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3901"/>
  <workbookPr defaultThemeVersion="124226"/>
  <mc:AlternateContent xmlns:mc="http://schemas.openxmlformats.org/markup-compatibility/2006">
    <mc:Choice Requires="x15">
      <x15ac:absPath xmlns:x15ac="http://schemas.microsoft.com/office/spreadsheetml/2010/11/ac" url="C:\Users\Owner\Documents\Research Info\Election Data (1960 - 2020)\"/>
    </mc:Choice>
  </mc:AlternateContent>
  <xr:revisionPtr revIDLastSave="0" documentId="13_ncr:1_{B16CC795-042D-450E-AF9B-8CC614389F40}" xr6:coauthVersionLast="46" xr6:coauthVersionMax="46" xr10:uidLastSave="{00000000-0000-0000-0000-000000000000}"/>
  <bookViews>
    <workbookView xWindow="-120" yWindow="-120" windowWidth="29040" windowHeight="15840" xr2:uid="{00000000-000D-0000-FFFF-FFFF00000000}"/>
  </bookViews>
  <sheets>
    <sheet name="2020 Election" sheetId="21" r:id="rId1"/>
    <sheet name="2016 Election" sheetId="20" r:id="rId2"/>
    <sheet name="2012 Election" sheetId="1" r:id="rId3"/>
    <sheet name="2008 Election" sheetId="4" r:id="rId4"/>
    <sheet name="2004 Election" sheetId="2" r:id="rId5"/>
    <sheet name="2000 Election" sheetId="3" r:id="rId6"/>
    <sheet name="1996 Election" sheetId="5" r:id="rId7"/>
    <sheet name="1992 Election" sheetId="6" r:id="rId8"/>
    <sheet name="1988 Election" sheetId="7" r:id="rId9"/>
    <sheet name="1984 Election" sheetId="8" r:id="rId10"/>
    <sheet name="1980 Election" sheetId="9" r:id="rId11"/>
    <sheet name="1976 Election" sheetId="10" r:id="rId12"/>
    <sheet name="1972 Election" sheetId="11" r:id="rId13"/>
    <sheet name="1968 Election" sheetId="12" r:id="rId14"/>
    <sheet name="1964 Election" sheetId="13" r:id="rId15"/>
    <sheet name="1960 Election" sheetId="14" r:id="rId16"/>
    <sheet name="Congressional Representation" sheetId="19" r:id="rId17"/>
    <sheet name="Apportionment Since 1960" sheetId="16" r:id="rId18"/>
    <sheet name="Apportionment Since 1920" sheetId="17" r:id="rId19"/>
    <sheet name="Victory Margins" sheetId="22" r:id="rId20"/>
  </sheets>
  <definedNames>
    <definedName name="_xlnm.Print_Area" localSheetId="15">'1960 Election'!$A$1:$AB$593</definedName>
    <definedName name="_xlnm.Print_Area" localSheetId="14">'1964 Election'!$A$1:$V$595</definedName>
    <definedName name="_xlnm.Print_Area" localSheetId="13">'1968 Election'!$A$1:$AB$595</definedName>
    <definedName name="_xlnm.Print_Area" localSheetId="12">'1972 Election'!$A$1:$V$595</definedName>
    <definedName name="_xlnm.Print_Area" localSheetId="11">'1976 Election'!$A$1:$V$595</definedName>
    <definedName name="_xlnm.Print_Area" localSheetId="10">'1980 Election'!$A$1:$W$596</definedName>
    <definedName name="_xlnm.Print_Area" localSheetId="9">'1984 Election'!$A$1:$V$595</definedName>
    <definedName name="_xlnm.Print_Area" localSheetId="8">'1988 Election'!$A$1:$V$595</definedName>
    <definedName name="_xlnm.Print_Area" localSheetId="7">'1992 Election'!$A$1:$W$595</definedName>
    <definedName name="_xlnm.Print_Area" localSheetId="6">'1996 Election'!$A$1:$V$595</definedName>
    <definedName name="_xlnm.Print_Area" localSheetId="5">'2000 Election'!$A$1:$V$595</definedName>
    <definedName name="_xlnm.Print_Area" localSheetId="4">'2004 Election'!$A$1:$V$595</definedName>
    <definedName name="_xlnm.Print_Area" localSheetId="3">'2008 Election'!$A$1:$V$595</definedName>
    <definedName name="_xlnm.Print_Area" localSheetId="2">'2012 Election'!$A$1:$V$595</definedName>
    <definedName name="_xlnm.Print_Area" localSheetId="18">'Apportionment Since 1920'!$A$1:$R$54</definedName>
    <definedName name="_xlnm.Print_Area" localSheetId="17">'Apportionment Since 1960'!$A$1:$N$54</definedName>
  </definedNames>
  <calcPr calcId="191029"/>
</workbook>
</file>

<file path=xl/calcChain.xml><?xml version="1.0" encoding="utf-8"?>
<calcChain xmlns="http://schemas.openxmlformats.org/spreadsheetml/2006/main">
  <c r="F12" i="22" l="1"/>
  <c r="E12" i="22"/>
  <c r="D12" i="22"/>
  <c r="C12" i="22"/>
  <c r="B12" i="22"/>
  <c r="R12" i="22"/>
  <c r="Q12" i="22"/>
  <c r="P12" i="22"/>
  <c r="O12" i="22"/>
  <c r="N12" i="22"/>
  <c r="M12" i="22"/>
  <c r="L12" i="22"/>
  <c r="K12" i="22"/>
  <c r="J12" i="22"/>
  <c r="I12" i="22"/>
  <c r="H12" i="22"/>
  <c r="G12" i="22"/>
  <c r="F594" i="9"/>
  <c r="G594" i="9"/>
  <c r="H594" i="9"/>
  <c r="I594" i="9"/>
  <c r="I596" i="9" s="1"/>
  <c r="J594" i="9"/>
  <c r="J596" i="9" s="1"/>
  <c r="K594" i="9"/>
  <c r="K596" i="9" s="1"/>
  <c r="L594" i="9"/>
  <c r="L596" i="9" s="1"/>
  <c r="M594" i="9"/>
  <c r="M596" i="9" s="1"/>
  <c r="N594" i="9"/>
  <c r="N596" i="9" s="1"/>
  <c r="O594" i="9"/>
  <c r="P594" i="9"/>
  <c r="Q594" i="9"/>
  <c r="R594" i="9"/>
  <c r="S594" i="9"/>
  <c r="T594" i="9"/>
  <c r="T596" i="9" s="1"/>
  <c r="U594" i="9"/>
  <c r="U596" i="9" s="1"/>
  <c r="V594" i="9"/>
  <c r="V596" i="9" s="1"/>
  <c r="W594" i="9"/>
  <c r="W596" i="9" s="1"/>
  <c r="F596" i="9"/>
  <c r="G596" i="9"/>
  <c r="H596" i="9"/>
  <c r="O596" i="9"/>
  <c r="P596" i="9"/>
  <c r="Q596" i="9"/>
  <c r="R596" i="9"/>
  <c r="S596" i="9"/>
  <c r="Q538" i="10"/>
  <c r="W595" i="12"/>
  <c r="V595" i="12"/>
  <c r="U595" i="12"/>
  <c r="T595" i="12"/>
  <c r="S595" i="12"/>
  <c r="R595" i="12"/>
  <c r="Q595" i="12"/>
  <c r="P595" i="12"/>
  <c r="O595" i="12"/>
  <c r="N595" i="12"/>
  <c r="M595" i="12"/>
  <c r="L595" i="12"/>
  <c r="K595" i="12"/>
  <c r="J595" i="12"/>
  <c r="I595" i="12"/>
  <c r="H595" i="12"/>
  <c r="G595" i="12"/>
  <c r="F595" i="12"/>
  <c r="AB595" i="12"/>
  <c r="AA595" i="12"/>
  <c r="Z595" i="12"/>
  <c r="Y595" i="12"/>
  <c r="X595" i="12"/>
  <c r="P565" i="11"/>
  <c r="AB18" i="12"/>
  <c r="AA18" i="12"/>
  <c r="Z18" i="12"/>
  <c r="Z7" i="12"/>
  <c r="AA7" i="12"/>
  <c r="AB7" i="12"/>
  <c r="Q360" i="11"/>
  <c r="P360" i="11"/>
  <c r="E230" i="11"/>
  <c r="E229" i="11"/>
  <c r="E228" i="11"/>
  <c r="E227" i="11"/>
  <c r="E226" i="11"/>
  <c r="E225" i="11"/>
  <c r="E224" i="11"/>
  <c r="E223" i="11"/>
  <c r="E222" i="11"/>
  <c r="E221" i="11"/>
  <c r="E220" i="11"/>
  <c r="E219" i="11"/>
  <c r="W135" i="12"/>
  <c r="W225" i="12"/>
  <c r="W437" i="12"/>
  <c r="V592" i="11"/>
  <c r="U592" i="11"/>
  <c r="W592" i="11" s="1"/>
  <c r="W594" i="11" s="1"/>
  <c r="V588" i="11"/>
  <c r="W588" i="11" s="1"/>
  <c r="U588" i="11"/>
  <c r="V584" i="11"/>
  <c r="U584" i="11"/>
  <c r="W584" i="11" s="1"/>
  <c r="V577" i="11"/>
  <c r="U577" i="11"/>
  <c r="W577" i="11" s="1"/>
  <c r="V565" i="11"/>
  <c r="U565" i="11"/>
  <c r="W565" i="11" s="1"/>
  <c r="V555" i="11"/>
  <c r="U555" i="11"/>
  <c r="W555" i="11" s="1"/>
  <c r="V551" i="11"/>
  <c r="U551" i="11"/>
  <c r="W551" i="11" s="1"/>
  <c r="V538" i="11"/>
  <c r="U538" i="11"/>
  <c r="V533" i="11"/>
  <c r="U533" i="11"/>
  <c r="W533" i="11" s="1"/>
  <c r="V506" i="11"/>
  <c r="U506" i="11"/>
  <c r="W506" i="11" s="1"/>
  <c r="V495" i="11"/>
  <c r="U495" i="11"/>
  <c r="W495" i="11" s="1"/>
  <c r="V490" i="11"/>
  <c r="U490" i="11"/>
  <c r="V481" i="11"/>
  <c r="U481" i="11"/>
  <c r="V476" i="11"/>
  <c r="U476" i="11"/>
  <c r="W476" i="11" s="1"/>
  <c r="V448" i="11"/>
  <c r="U448" i="11"/>
  <c r="V441" i="11"/>
  <c r="U441" i="11"/>
  <c r="V432" i="11"/>
  <c r="U432" i="11"/>
  <c r="W432" i="11" s="1"/>
  <c r="V406" i="11"/>
  <c r="W406" i="11" s="1"/>
  <c r="U406" i="11"/>
  <c r="V364" i="11"/>
  <c r="U364" i="11"/>
  <c r="V360" i="11"/>
  <c r="U360" i="11"/>
  <c r="W360" i="11" s="1"/>
  <c r="V355" i="11"/>
  <c r="U355" i="11"/>
  <c r="W355" i="11" s="1"/>
  <c r="V337" i="11"/>
  <c r="U337" i="11"/>
  <c r="W337" i="11" s="1"/>
  <c r="V332" i="11"/>
  <c r="U332" i="11"/>
  <c r="W332" i="11" s="1"/>
  <c r="V326" i="11"/>
  <c r="U326" i="11"/>
  <c r="V322" i="11"/>
  <c r="U322" i="11"/>
  <c r="W322" i="11" s="1"/>
  <c r="V308" i="11"/>
  <c r="U308" i="11"/>
  <c r="W308" i="11" s="1"/>
  <c r="V303" i="11"/>
  <c r="Q303" i="11" s="1"/>
  <c r="U303" i="11"/>
  <c r="W303" i="11" s="1"/>
  <c r="V295" i="11"/>
  <c r="U295" i="11"/>
  <c r="V282" i="11"/>
  <c r="U282" i="11"/>
  <c r="V271" i="11"/>
  <c r="U271" i="11"/>
  <c r="W271" i="11" s="1"/>
  <c r="V249" i="11"/>
  <c r="U249" i="11"/>
  <c r="V244" i="11"/>
  <c r="U244" i="11"/>
  <c r="V233" i="11"/>
  <c r="U233" i="11"/>
  <c r="V218" i="11"/>
  <c r="W218" i="11" s="1"/>
  <c r="U218" i="11"/>
  <c r="V207" i="11"/>
  <c r="U207" i="11"/>
  <c r="W207" i="11" s="1"/>
  <c r="V197" i="11"/>
  <c r="U197" i="11"/>
  <c r="W197" i="11" s="1"/>
  <c r="V189" i="11"/>
  <c r="U189" i="11"/>
  <c r="W189" i="11" s="1"/>
  <c r="V175" i="11"/>
  <c r="U175" i="11"/>
  <c r="W175" i="11" s="1"/>
  <c r="V148" i="11"/>
  <c r="U148" i="11"/>
  <c r="W148" i="11" s="1"/>
  <c r="V143" i="11"/>
  <c r="U143" i="11"/>
  <c r="V134" i="11"/>
  <c r="U134" i="11"/>
  <c r="V129" i="11"/>
  <c r="U129" i="11"/>
  <c r="W129" i="11" s="1"/>
  <c r="V116" i="11"/>
  <c r="U116" i="11"/>
  <c r="W116" i="11" s="1"/>
  <c r="V98" i="11"/>
  <c r="U98" i="11"/>
  <c r="V94" i="11"/>
  <c r="U94" i="11"/>
  <c r="V85" i="11"/>
  <c r="U85" i="11"/>
  <c r="W85" i="11" s="1"/>
  <c r="V77" i="11"/>
  <c r="U77" i="11"/>
  <c r="V31" i="11"/>
  <c r="U31" i="11"/>
  <c r="V24" i="11"/>
  <c r="U24" i="11"/>
  <c r="W24" i="11" s="1"/>
  <c r="V17" i="11"/>
  <c r="W17" i="11" s="1"/>
  <c r="U17" i="11"/>
  <c r="V7" i="11"/>
  <c r="U7" i="11"/>
  <c r="W7" i="11" s="1"/>
  <c r="O593" i="11"/>
  <c r="O595" i="11" s="1"/>
  <c r="N593" i="11"/>
  <c r="N595" i="11" s="1"/>
  <c r="M593" i="11"/>
  <c r="M595" i="11" s="1"/>
  <c r="L593" i="11"/>
  <c r="L595" i="11" s="1"/>
  <c r="K593" i="11"/>
  <c r="K595" i="11" s="1"/>
  <c r="J593" i="11"/>
  <c r="J595" i="11" s="1"/>
  <c r="I593" i="11"/>
  <c r="I595" i="11" s="1"/>
  <c r="H593" i="11"/>
  <c r="H595" i="11" s="1"/>
  <c r="G593" i="11"/>
  <c r="G595" i="11" s="1"/>
  <c r="F593" i="11"/>
  <c r="F595" i="11" s="1"/>
  <c r="P584" i="10"/>
  <c r="R584" i="10" s="1"/>
  <c r="Q490" i="10"/>
  <c r="P490" i="10"/>
  <c r="R490" i="10"/>
  <c r="P148" i="10"/>
  <c r="R592" i="10"/>
  <c r="R588" i="10"/>
  <c r="R577" i="10"/>
  <c r="R551" i="10"/>
  <c r="R538" i="10"/>
  <c r="R533" i="10"/>
  <c r="R506" i="10"/>
  <c r="R495" i="10"/>
  <c r="R481" i="10"/>
  <c r="R476" i="10"/>
  <c r="R448" i="10"/>
  <c r="R441" i="10"/>
  <c r="R432" i="10"/>
  <c r="R406" i="10"/>
  <c r="R364" i="10"/>
  <c r="R360" i="10"/>
  <c r="R355" i="10"/>
  <c r="R337" i="10"/>
  <c r="R332" i="10"/>
  <c r="R326" i="10"/>
  <c r="R322" i="10"/>
  <c r="R308" i="10"/>
  <c r="R303" i="10"/>
  <c r="R295" i="10"/>
  <c r="R282" i="10"/>
  <c r="R271" i="10"/>
  <c r="R249" i="10"/>
  <c r="R244" i="10"/>
  <c r="R233" i="10"/>
  <c r="R218" i="10"/>
  <c r="R207" i="10"/>
  <c r="R197" i="10"/>
  <c r="R189" i="10"/>
  <c r="R175" i="10"/>
  <c r="R143" i="10"/>
  <c r="R134" i="10"/>
  <c r="R129" i="10"/>
  <c r="R116" i="10"/>
  <c r="R98" i="10"/>
  <c r="R94" i="10"/>
  <c r="R77" i="10"/>
  <c r="R85" i="10"/>
  <c r="R31" i="10"/>
  <c r="R24" i="10"/>
  <c r="R17" i="10"/>
  <c r="R7" i="10"/>
  <c r="V24" i="9"/>
  <c r="U24" i="9"/>
  <c r="W24" i="9" s="1"/>
  <c r="V17" i="9"/>
  <c r="U17" i="9"/>
  <c r="W17" i="9" s="1"/>
  <c r="F137" i="12"/>
  <c r="F136" i="12"/>
  <c r="F85" i="12"/>
  <c r="F84" i="12"/>
  <c r="F83" i="12"/>
  <c r="F82" i="12"/>
  <c r="F81" i="12"/>
  <c r="F80" i="12"/>
  <c r="E548" i="11"/>
  <c r="E547" i="11"/>
  <c r="E546" i="11"/>
  <c r="E545" i="11"/>
  <c r="E544" i="11"/>
  <c r="E543" i="11"/>
  <c r="E542" i="11"/>
  <c r="E541" i="11"/>
  <c r="E540" i="11"/>
  <c r="E539" i="11"/>
  <c r="E268" i="11"/>
  <c r="E267" i="11"/>
  <c r="E266" i="11"/>
  <c r="E265" i="11"/>
  <c r="E264" i="11"/>
  <c r="E263" i="11"/>
  <c r="E262" i="11"/>
  <c r="E261" i="11"/>
  <c r="E260" i="11"/>
  <c r="E259" i="11"/>
  <c r="E258" i="11"/>
  <c r="E257" i="11"/>
  <c r="E256" i="11"/>
  <c r="E255" i="11"/>
  <c r="E254" i="11"/>
  <c r="E253" i="11"/>
  <c r="E252" i="11"/>
  <c r="E251" i="11"/>
  <c r="E250" i="11"/>
  <c r="W594" i="10"/>
  <c r="O593" i="10"/>
  <c r="O595" i="10" s="1"/>
  <c r="N593" i="10"/>
  <c r="N595" i="10" s="1"/>
  <c r="M593" i="10"/>
  <c r="M595" i="10" s="1"/>
  <c r="L593" i="10"/>
  <c r="L595" i="10" s="1"/>
  <c r="K593" i="10"/>
  <c r="K595" i="10" s="1"/>
  <c r="J593" i="10"/>
  <c r="J595" i="10" s="1"/>
  <c r="I593" i="10"/>
  <c r="I595" i="10" s="1"/>
  <c r="H593" i="10"/>
  <c r="H595" i="10" s="1"/>
  <c r="G593" i="10"/>
  <c r="G595" i="10" s="1"/>
  <c r="F593" i="10"/>
  <c r="F595" i="10" s="1"/>
  <c r="E585" i="10"/>
  <c r="E438" i="10"/>
  <c r="E437" i="10"/>
  <c r="E436" i="10"/>
  <c r="E334" i="10"/>
  <c r="E333" i="10"/>
  <c r="E215" i="9"/>
  <c r="E214" i="9"/>
  <c r="E213" i="9"/>
  <c r="E212" i="9"/>
  <c r="E211" i="9"/>
  <c r="E210" i="9"/>
  <c r="E209" i="9"/>
  <c r="W593" i="1"/>
  <c r="W593" i="20"/>
  <c r="Q578" i="20"/>
  <c r="Q584" i="20"/>
  <c r="P584" i="20"/>
  <c r="U529" i="20"/>
  <c r="V529" i="20"/>
  <c r="W529" i="20" s="1"/>
  <c r="P529" i="20"/>
  <c r="Q529" i="20"/>
  <c r="R36" i="20"/>
  <c r="Q36" i="20"/>
  <c r="Q593" i="21"/>
  <c r="P593" i="21"/>
  <c r="W593" i="21"/>
  <c r="R310" i="21"/>
  <c r="W592" i="21"/>
  <c r="W588" i="21"/>
  <c r="W584" i="21"/>
  <c r="W578" i="21"/>
  <c r="W567" i="21"/>
  <c r="W554" i="21"/>
  <c r="W550" i="21"/>
  <c r="W536" i="21"/>
  <c r="W529" i="21"/>
  <c r="W490" i="21"/>
  <c r="W478" i="21"/>
  <c r="W474" i="21"/>
  <c r="W464" i="21"/>
  <c r="W459" i="21"/>
  <c r="W438" i="21"/>
  <c r="W430" i="21"/>
  <c r="W422" i="21"/>
  <c r="W403" i="21"/>
  <c r="W402" i="21"/>
  <c r="W401" i="21"/>
  <c r="W400" i="21"/>
  <c r="W399" i="21"/>
  <c r="W398" i="21"/>
  <c r="W397" i="21"/>
  <c r="W396" i="21"/>
  <c r="W395" i="21"/>
  <c r="W394" i="21"/>
  <c r="W393" i="21"/>
  <c r="W392" i="21"/>
  <c r="W391" i="21"/>
  <c r="W390" i="21"/>
  <c r="W389" i="21"/>
  <c r="W388" i="21"/>
  <c r="W387" i="21"/>
  <c r="W386" i="21"/>
  <c r="W385" i="21"/>
  <c r="W384" i="21"/>
  <c r="W383" i="21"/>
  <c r="W382" i="21"/>
  <c r="W381" i="21"/>
  <c r="W380" i="21"/>
  <c r="W379" i="21"/>
  <c r="W378" i="21"/>
  <c r="W377" i="21"/>
  <c r="W376" i="21"/>
  <c r="W375" i="21"/>
  <c r="W374" i="21"/>
  <c r="W373" i="21"/>
  <c r="W366" i="21"/>
  <c r="W360" i="21"/>
  <c r="W345" i="21"/>
  <c r="W340" i="21"/>
  <c r="W334" i="21"/>
  <c r="W330" i="21"/>
  <c r="W314" i="21"/>
  <c r="W310" i="21"/>
  <c r="W303" i="21"/>
  <c r="W292" i="21"/>
  <c r="W281" i="21"/>
  <c r="W264" i="21"/>
  <c r="W259" i="21"/>
  <c r="W248" i="21"/>
  <c r="W236" i="21"/>
  <c r="W227" i="21"/>
  <c r="W218" i="21"/>
  <c r="W211" i="21"/>
  <c r="W199" i="21"/>
  <c r="W178" i="21"/>
  <c r="W173" i="21"/>
  <c r="W166" i="21"/>
  <c r="W161" i="21"/>
  <c r="W144" i="21"/>
  <c r="W114" i="21"/>
  <c r="W110" i="21"/>
  <c r="W102" i="21"/>
  <c r="W92" i="21"/>
  <c r="W36" i="21"/>
  <c r="W24" i="21"/>
  <c r="W17" i="21"/>
  <c r="W7" i="21"/>
  <c r="E165" i="10"/>
  <c r="W592" i="10"/>
  <c r="W584" i="10"/>
  <c r="W577" i="10"/>
  <c r="W551" i="10"/>
  <c r="W538" i="10"/>
  <c r="W506" i="10"/>
  <c r="W495" i="10"/>
  <c r="W490" i="10"/>
  <c r="W481" i="10"/>
  <c r="W476" i="10"/>
  <c r="W448" i="10"/>
  <c r="W441" i="10"/>
  <c r="W432" i="10"/>
  <c r="W406" i="10"/>
  <c r="W364" i="10"/>
  <c r="W360" i="10"/>
  <c r="W355" i="10"/>
  <c r="W337" i="10"/>
  <c r="W332" i="10"/>
  <c r="W326" i="10"/>
  <c r="W322" i="10"/>
  <c r="W308" i="10"/>
  <c r="W303" i="10"/>
  <c r="W295" i="10"/>
  <c r="W282" i="10"/>
  <c r="W271" i="10"/>
  <c r="W249" i="10"/>
  <c r="W244" i="10"/>
  <c r="W233" i="10"/>
  <c r="W218" i="10"/>
  <c r="W207" i="10"/>
  <c r="W197" i="10"/>
  <c r="W189" i="10"/>
  <c r="W175" i="10"/>
  <c r="W148" i="10"/>
  <c r="W143" i="10"/>
  <c r="W134" i="10"/>
  <c r="W129" i="10"/>
  <c r="W116" i="10"/>
  <c r="W98" i="10"/>
  <c r="W94" i="10"/>
  <c r="W85" i="10"/>
  <c r="W77" i="10"/>
  <c r="W31" i="10"/>
  <c r="E57" i="10"/>
  <c r="E25" i="10"/>
  <c r="E595" i="9"/>
  <c r="E594" i="9"/>
  <c r="E592" i="9"/>
  <c r="E591" i="9"/>
  <c r="E590" i="9"/>
  <c r="E588" i="9"/>
  <c r="E587" i="9"/>
  <c r="E586" i="9"/>
  <c r="E584" i="9"/>
  <c r="E583" i="9"/>
  <c r="E582" i="9"/>
  <c r="E581" i="9"/>
  <c r="E580" i="9"/>
  <c r="E579" i="9"/>
  <c r="E577" i="9"/>
  <c r="E576" i="9"/>
  <c r="E575" i="9"/>
  <c r="E574" i="9"/>
  <c r="E573" i="9"/>
  <c r="E572" i="9"/>
  <c r="E571" i="9"/>
  <c r="E570" i="9"/>
  <c r="E569" i="9"/>
  <c r="E568" i="9"/>
  <c r="E567" i="9"/>
  <c r="E565" i="9"/>
  <c r="E564" i="9"/>
  <c r="E563" i="9"/>
  <c r="E562" i="9"/>
  <c r="E561" i="9"/>
  <c r="E560" i="9"/>
  <c r="E559" i="9"/>
  <c r="E558" i="9"/>
  <c r="E557" i="9"/>
  <c r="E555" i="9"/>
  <c r="E554" i="9"/>
  <c r="E553" i="9"/>
  <c r="E551" i="9"/>
  <c r="E550" i="9"/>
  <c r="E549" i="9"/>
  <c r="E548" i="9"/>
  <c r="E547" i="9"/>
  <c r="E546" i="9"/>
  <c r="E545" i="9"/>
  <c r="E544" i="9"/>
  <c r="E543" i="9"/>
  <c r="E542" i="9"/>
  <c r="E541" i="9"/>
  <c r="E540" i="9"/>
  <c r="E538" i="9"/>
  <c r="E537" i="9"/>
  <c r="E536" i="9"/>
  <c r="E535" i="9"/>
  <c r="E533" i="9"/>
  <c r="E532" i="9"/>
  <c r="E531" i="9"/>
  <c r="E530" i="9"/>
  <c r="E529" i="9"/>
  <c r="E528" i="9"/>
  <c r="E527" i="9"/>
  <c r="E526" i="9"/>
  <c r="E525" i="9"/>
  <c r="E524" i="9"/>
  <c r="E523" i="9"/>
  <c r="E522" i="9"/>
  <c r="E521" i="9"/>
  <c r="E520" i="9"/>
  <c r="E519" i="9"/>
  <c r="E518" i="9"/>
  <c r="E517" i="9"/>
  <c r="E516" i="9"/>
  <c r="E515" i="9"/>
  <c r="E514" i="9"/>
  <c r="E513" i="9"/>
  <c r="E512" i="9"/>
  <c r="E511" i="9"/>
  <c r="E510" i="9"/>
  <c r="E509" i="9"/>
  <c r="E508" i="9"/>
  <c r="E506" i="9"/>
  <c r="E505" i="9"/>
  <c r="E504" i="9"/>
  <c r="E503" i="9"/>
  <c r="E502" i="9"/>
  <c r="E501" i="9"/>
  <c r="E500" i="9"/>
  <c r="E499" i="9"/>
  <c r="E498" i="9"/>
  <c r="E497" i="9"/>
  <c r="E495" i="9"/>
  <c r="E494" i="9"/>
  <c r="E493" i="9"/>
  <c r="E492" i="9"/>
  <c r="E490" i="9"/>
  <c r="E489" i="9"/>
  <c r="E488" i="9"/>
  <c r="E487" i="9"/>
  <c r="E486" i="9"/>
  <c r="E485" i="9"/>
  <c r="E484" i="9"/>
  <c r="E483" i="9"/>
  <c r="E481" i="9"/>
  <c r="E480" i="9"/>
  <c r="E479" i="9"/>
  <c r="E478" i="9"/>
  <c r="E476" i="9"/>
  <c r="E475" i="9"/>
  <c r="E474" i="9"/>
  <c r="E473" i="9"/>
  <c r="E472" i="9"/>
  <c r="E471" i="9"/>
  <c r="E470" i="9"/>
  <c r="E469" i="9"/>
  <c r="E468" i="9"/>
  <c r="E467" i="9"/>
  <c r="E466" i="9"/>
  <c r="E465" i="9"/>
  <c r="E464" i="9"/>
  <c r="E463" i="9"/>
  <c r="E462" i="9"/>
  <c r="E461" i="9"/>
  <c r="E460" i="9"/>
  <c r="E459" i="9"/>
  <c r="E458" i="9"/>
  <c r="E457" i="9"/>
  <c r="E456" i="9"/>
  <c r="E455" i="9"/>
  <c r="E454" i="9"/>
  <c r="E453" i="9"/>
  <c r="E452" i="9"/>
  <c r="E451" i="9"/>
  <c r="E450" i="9"/>
  <c r="E448" i="9"/>
  <c r="E447" i="9"/>
  <c r="E446" i="9"/>
  <c r="E445" i="9"/>
  <c r="E444" i="9"/>
  <c r="E443" i="9"/>
  <c r="E441" i="9"/>
  <c r="E440" i="9"/>
  <c r="E439" i="9"/>
  <c r="E438" i="9"/>
  <c r="E437" i="9"/>
  <c r="E436" i="9"/>
  <c r="E435" i="9"/>
  <c r="E434" i="9"/>
  <c r="E432" i="9"/>
  <c r="E431" i="9"/>
  <c r="E430" i="9"/>
  <c r="E429" i="9"/>
  <c r="E428" i="9"/>
  <c r="E427" i="9"/>
  <c r="E426" i="9"/>
  <c r="E425" i="9"/>
  <c r="E424" i="9"/>
  <c r="E423" i="9"/>
  <c r="E422" i="9"/>
  <c r="E421" i="9"/>
  <c r="E420" i="9"/>
  <c r="E419" i="9"/>
  <c r="E418" i="9"/>
  <c r="E417" i="9"/>
  <c r="E416" i="9"/>
  <c r="E415" i="9"/>
  <c r="E414" i="9"/>
  <c r="E413" i="9"/>
  <c r="E412" i="9"/>
  <c r="E411" i="9"/>
  <c r="E410" i="9"/>
  <c r="E409" i="9"/>
  <c r="E408" i="9"/>
  <c r="E406" i="9"/>
  <c r="E405" i="9"/>
  <c r="E404" i="9"/>
  <c r="E403" i="9"/>
  <c r="E402" i="9"/>
  <c r="E401" i="9"/>
  <c r="E400" i="9"/>
  <c r="E399" i="9"/>
  <c r="E398" i="9"/>
  <c r="E397" i="9"/>
  <c r="E396" i="9"/>
  <c r="E395" i="9"/>
  <c r="E394" i="9"/>
  <c r="E393" i="9"/>
  <c r="E392" i="9"/>
  <c r="E391" i="9"/>
  <c r="E390" i="9"/>
  <c r="E389" i="9"/>
  <c r="E388" i="9"/>
  <c r="E387" i="9"/>
  <c r="E386" i="9"/>
  <c r="E385" i="9"/>
  <c r="E384" i="9"/>
  <c r="E383" i="9"/>
  <c r="E382" i="9"/>
  <c r="E381" i="9"/>
  <c r="E380" i="9"/>
  <c r="E379" i="9"/>
  <c r="E378" i="9"/>
  <c r="E377" i="9"/>
  <c r="E376" i="9"/>
  <c r="E375" i="9"/>
  <c r="E374" i="9"/>
  <c r="E373" i="9"/>
  <c r="E372" i="9"/>
  <c r="E371" i="9"/>
  <c r="E370" i="9"/>
  <c r="E369" i="9"/>
  <c r="E368" i="9"/>
  <c r="E367" i="9"/>
  <c r="E366" i="9"/>
  <c r="E364" i="9"/>
  <c r="E363" i="9"/>
  <c r="E362" i="9"/>
  <c r="E360" i="9"/>
  <c r="E359" i="9"/>
  <c r="E358" i="9"/>
  <c r="E357" i="9"/>
  <c r="E355" i="9"/>
  <c r="E354" i="9"/>
  <c r="E353" i="9"/>
  <c r="E352" i="9"/>
  <c r="E351" i="9"/>
  <c r="E350" i="9"/>
  <c r="E349" i="9"/>
  <c r="E348" i="9"/>
  <c r="E347" i="9"/>
  <c r="E346" i="9"/>
  <c r="E345" i="9"/>
  <c r="E344" i="9"/>
  <c r="E343" i="9"/>
  <c r="E342" i="9"/>
  <c r="E341" i="9"/>
  <c r="E340" i="9"/>
  <c r="E339" i="9"/>
  <c r="E337" i="9"/>
  <c r="E336" i="9"/>
  <c r="E335" i="9"/>
  <c r="E334" i="9"/>
  <c r="E332" i="9"/>
  <c r="E331" i="9"/>
  <c r="E330" i="9"/>
  <c r="E329" i="9"/>
  <c r="E328" i="9"/>
  <c r="E326" i="9"/>
  <c r="E325" i="9"/>
  <c r="E324" i="9"/>
  <c r="E322" i="9"/>
  <c r="E321" i="9"/>
  <c r="E320" i="9"/>
  <c r="E319" i="9"/>
  <c r="E318" i="9"/>
  <c r="E317" i="9"/>
  <c r="E316" i="9"/>
  <c r="E315" i="9"/>
  <c r="E314" i="9"/>
  <c r="E313" i="9"/>
  <c r="E312" i="9"/>
  <c r="E311" i="9"/>
  <c r="E310" i="9"/>
  <c r="E308" i="9"/>
  <c r="E307" i="9"/>
  <c r="E306" i="9"/>
  <c r="E305" i="9"/>
  <c r="E303" i="9"/>
  <c r="E302" i="9"/>
  <c r="E301" i="9"/>
  <c r="E300" i="9"/>
  <c r="E299" i="9"/>
  <c r="E298" i="9"/>
  <c r="E297" i="9"/>
  <c r="E295" i="9"/>
  <c r="E294" i="9"/>
  <c r="E293" i="9"/>
  <c r="E292" i="9"/>
  <c r="E291" i="9"/>
  <c r="E290" i="9"/>
  <c r="E289" i="9"/>
  <c r="E288" i="9"/>
  <c r="E287" i="9"/>
  <c r="E286" i="9"/>
  <c r="E285" i="9"/>
  <c r="E284" i="9"/>
  <c r="E282" i="9"/>
  <c r="E281" i="9"/>
  <c r="E280" i="9"/>
  <c r="E279" i="9"/>
  <c r="E278" i="9"/>
  <c r="E277" i="9"/>
  <c r="E276" i="9"/>
  <c r="E275" i="9"/>
  <c r="E274" i="9"/>
  <c r="E273" i="9"/>
  <c r="E271" i="9"/>
  <c r="E270" i="9"/>
  <c r="E269" i="9"/>
  <c r="E268" i="9"/>
  <c r="E267" i="9"/>
  <c r="E266" i="9"/>
  <c r="E265" i="9"/>
  <c r="E264" i="9"/>
  <c r="E263" i="9"/>
  <c r="E262" i="9"/>
  <c r="E261" i="9"/>
  <c r="E260" i="9"/>
  <c r="E259" i="9"/>
  <c r="E258" i="9"/>
  <c r="E257" i="9"/>
  <c r="E256" i="9"/>
  <c r="E255" i="9"/>
  <c r="E254" i="9"/>
  <c r="E253" i="9"/>
  <c r="E252" i="9"/>
  <c r="E251" i="9"/>
  <c r="E249" i="9"/>
  <c r="E248" i="9"/>
  <c r="E247" i="9"/>
  <c r="E246" i="9"/>
  <c r="E244" i="9"/>
  <c r="E243" i="9"/>
  <c r="E242" i="9"/>
  <c r="E241" i="9"/>
  <c r="E240" i="9"/>
  <c r="E239" i="9"/>
  <c r="E238" i="9"/>
  <c r="E237" i="9"/>
  <c r="E236" i="9"/>
  <c r="E235" i="9"/>
  <c r="E233" i="9"/>
  <c r="E232" i="9"/>
  <c r="E231" i="9"/>
  <c r="E230" i="9"/>
  <c r="E229" i="9"/>
  <c r="E228" i="9"/>
  <c r="E227" i="9"/>
  <c r="E226" i="9"/>
  <c r="E225" i="9"/>
  <c r="E224" i="9"/>
  <c r="E223" i="9"/>
  <c r="E222" i="9"/>
  <c r="E221" i="9"/>
  <c r="E220" i="9"/>
  <c r="E218" i="9"/>
  <c r="E217" i="9"/>
  <c r="E216" i="9"/>
  <c r="E207" i="9"/>
  <c r="E206" i="9"/>
  <c r="E205" i="9"/>
  <c r="E204" i="9"/>
  <c r="E203" i="9"/>
  <c r="E202" i="9"/>
  <c r="E201" i="9"/>
  <c r="E200" i="9"/>
  <c r="E199" i="9"/>
  <c r="E197" i="9"/>
  <c r="E196" i="9"/>
  <c r="E195" i="9"/>
  <c r="E194" i="9"/>
  <c r="E193" i="9"/>
  <c r="E192" i="9"/>
  <c r="E191" i="9"/>
  <c r="E189" i="9"/>
  <c r="E188" i="9"/>
  <c r="E187" i="9"/>
  <c r="E186" i="9"/>
  <c r="E185" i="9"/>
  <c r="E184" i="9"/>
  <c r="E183" i="9"/>
  <c r="E182" i="9"/>
  <c r="E181" i="9"/>
  <c r="E180" i="9"/>
  <c r="E179" i="9"/>
  <c r="E178" i="9"/>
  <c r="E177" i="9"/>
  <c r="E175" i="9"/>
  <c r="E174" i="9"/>
  <c r="E173" i="9"/>
  <c r="E172" i="9"/>
  <c r="E171" i="9"/>
  <c r="E170" i="9"/>
  <c r="E169" i="9"/>
  <c r="E168" i="9"/>
  <c r="E167" i="9"/>
  <c r="E166" i="9"/>
  <c r="E165" i="9"/>
  <c r="E164" i="9"/>
  <c r="E163" i="9"/>
  <c r="E162" i="9"/>
  <c r="E161" i="9"/>
  <c r="E160" i="9"/>
  <c r="E159" i="9"/>
  <c r="E158" i="9"/>
  <c r="E157" i="9"/>
  <c r="E156" i="9"/>
  <c r="E155" i="9"/>
  <c r="E154" i="9"/>
  <c r="E153" i="9"/>
  <c r="E152" i="9"/>
  <c r="E151" i="9"/>
  <c r="E150" i="9"/>
  <c r="E148" i="9"/>
  <c r="E147" i="9"/>
  <c r="E146" i="9"/>
  <c r="E145" i="9"/>
  <c r="E143" i="9"/>
  <c r="E142" i="9"/>
  <c r="E141" i="9"/>
  <c r="E140" i="9"/>
  <c r="E139" i="9"/>
  <c r="E138" i="9"/>
  <c r="E137" i="9"/>
  <c r="E136" i="9"/>
  <c r="E134" i="9"/>
  <c r="E133" i="9"/>
  <c r="E132" i="9"/>
  <c r="E131" i="9"/>
  <c r="E129" i="9"/>
  <c r="E128" i="9"/>
  <c r="E127" i="9"/>
  <c r="E126" i="9"/>
  <c r="E125" i="9"/>
  <c r="E124" i="9"/>
  <c r="E123" i="9"/>
  <c r="E122" i="9"/>
  <c r="E121" i="9"/>
  <c r="E120" i="9"/>
  <c r="E119" i="9"/>
  <c r="E118" i="9"/>
  <c r="E116" i="9"/>
  <c r="E115" i="9"/>
  <c r="E114" i="9"/>
  <c r="E113" i="9"/>
  <c r="E112" i="9"/>
  <c r="E111" i="9"/>
  <c r="E110" i="9"/>
  <c r="E109" i="9"/>
  <c r="E108" i="9"/>
  <c r="E107" i="9"/>
  <c r="E106" i="9"/>
  <c r="E105" i="9"/>
  <c r="E104" i="9"/>
  <c r="E103" i="9"/>
  <c r="E102" i="9"/>
  <c r="E101" i="9"/>
  <c r="E100" i="9"/>
  <c r="E98" i="9"/>
  <c r="E97" i="9"/>
  <c r="E96" i="9"/>
  <c r="E94" i="9"/>
  <c r="E93" i="9"/>
  <c r="E92" i="9"/>
  <c r="E91" i="9"/>
  <c r="E90" i="9"/>
  <c r="E89" i="9"/>
  <c r="E88" i="9"/>
  <c r="E87" i="9"/>
  <c r="E85" i="9"/>
  <c r="E84" i="9"/>
  <c r="E83" i="9"/>
  <c r="E82" i="9"/>
  <c r="E81" i="9"/>
  <c r="E80" i="9"/>
  <c r="E79" i="9"/>
  <c r="E77" i="9"/>
  <c r="E76" i="9"/>
  <c r="E75" i="9"/>
  <c r="E74" i="9"/>
  <c r="E73" i="9"/>
  <c r="E72" i="9"/>
  <c r="E71" i="9"/>
  <c r="E70" i="9"/>
  <c r="E69" i="9"/>
  <c r="E68" i="9"/>
  <c r="E67" i="9"/>
  <c r="E66" i="9"/>
  <c r="E65" i="9"/>
  <c r="E64" i="9"/>
  <c r="E63" i="9"/>
  <c r="E62" i="9"/>
  <c r="E61" i="9"/>
  <c r="E60" i="9"/>
  <c r="E59" i="9"/>
  <c r="E58" i="9"/>
  <c r="E57" i="9"/>
  <c r="E56" i="9"/>
  <c r="E55" i="9"/>
  <c r="E54" i="9"/>
  <c r="E53" i="9"/>
  <c r="E52" i="9"/>
  <c r="E51" i="9"/>
  <c r="E50" i="9"/>
  <c r="E49" i="9"/>
  <c r="E48" i="9"/>
  <c r="E47" i="9"/>
  <c r="E46" i="9"/>
  <c r="E45" i="9"/>
  <c r="E44" i="9"/>
  <c r="E43" i="9"/>
  <c r="E42" i="9"/>
  <c r="E41" i="9"/>
  <c r="E40" i="9"/>
  <c r="E39" i="9"/>
  <c r="E38" i="9"/>
  <c r="E37" i="9"/>
  <c r="E36" i="9"/>
  <c r="E35" i="9"/>
  <c r="E34" i="9"/>
  <c r="E33" i="9"/>
  <c r="E31" i="9"/>
  <c r="E30" i="9"/>
  <c r="E29" i="9"/>
  <c r="E28" i="9"/>
  <c r="E27" i="9"/>
  <c r="E26" i="9"/>
  <c r="E25" i="9"/>
  <c r="E23" i="9"/>
  <c r="E22" i="9"/>
  <c r="E21" i="9"/>
  <c r="E20" i="9"/>
  <c r="E19" i="9"/>
  <c r="E18" i="9"/>
  <c r="E16" i="9"/>
  <c r="E15" i="9"/>
  <c r="E14" i="9"/>
  <c r="E13" i="9"/>
  <c r="E12" i="9"/>
  <c r="E11" i="9"/>
  <c r="E10" i="9"/>
  <c r="E9" i="9"/>
  <c r="E8" i="9"/>
  <c r="R593" i="21"/>
  <c r="R594" i="21"/>
  <c r="R592" i="21"/>
  <c r="R588" i="21"/>
  <c r="R584" i="21"/>
  <c r="R578" i="21"/>
  <c r="R567" i="21"/>
  <c r="R554" i="21"/>
  <c r="R550" i="21"/>
  <c r="R536" i="21"/>
  <c r="R529" i="21"/>
  <c r="R490" i="21"/>
  <c r="R478" i="21"/>
  <c r="R474" i="21"/>
  <c r="R464" i="21"/>
  <c r="R459" i="21"/>
  <c r="R438" i="21"/>
  <c r="R430" i="21"/>
  <c r="R422" i="21"/>
  <c r="R403" i="21"/>
  <c r="R373" i="21"/>
  <c r="R366" i="21"/>
  <c r="R360" i="21"/>
  <c r="R345" i="21"/>
  <c r="R340" i="21"/>
  <c r="R334" i="21"/>
  <c r="R330" i="21"/>
  <c r="R314" i="21"/>
  <c r="R303" i="21"/>
  <c r="R292" i="21"/>
  <c r="R281" i="21"/>
  <c r="R264" i="21"/>
  <c r="R259" i="21"/>
  <c r="R248" i="21"/>
  <c r="R236" i="21"/>
  <c r="R227" i="21"/>
  <c r="R218" i="21"/>
  <c r="R211" i="21"/>
  <c r="R199" i="21"/>
  <c r="R178" i="21"/>
  <c r="R173" i="21"/>
  <c r="R166" i="21"/>
  <c r="R161" i="21"/>
  <c r="R144" i="21"/>
  <c r="R114" i="21"/>
  <c r="R110" i="21"/>
  <c r="R102" i="21"/>
  <c r="R92" i="21"/>
  <c r="R36" i="21"/>
  <c r="R24" i="21"/>
  <c r="R17" i="21"/>
  <c r="R7" i="21"/>
  <c r="Q592" i="21"/>
  <c r="P592" i="21"/>
  <c r="Q588" i="21"/>
  <c r="P588" i="21"/>
  <c r="Q584" i="21"/>
  <c r="S584" i="21"/>
  <c r="T584" i="21" s="1"/>
  <c r="Q578" i="21"/>
  <c r="P578" i="21"/>
  <c r="Q567" i="21"/>
  <c r="S567" i="21" s="1"/>
  <c r="T567" i="21" s="1"/>
  <c r="P567" i="21"/>
  <c r="Q554" i="21"/>
  <c r="P554" i="21"/>
  <c r="S554" i="21" s="1"/>
  <c r="T554" i="21" s="1"/>
  <c r="Q550" i="21"/>
  <c r="P550" i="21"/>
  <c r="S550" i="21" s="1"/>
  <c r="T550" i="21" s="1"/>
  <c r="P536" i="21"/>
  <c r="Q529" i="21"/>
  <c r="P529" i="21"/>
  <c r="Q490" i="21"/>
  <c r="P490" i="21"/>
  <c r="Q478" i="21"/>
  <c r="P478" i="21"/>
  <c r="Q474" i="21"/>
  <c r="P474" i="21"/>
  <c r="S474" i="21" s="1"/>
  <c r="T474" i="21" s="1"/>
  <c r="Q464" i="21"/>
  <c r="P464" i="21"/>
  <c r="Q459" i="21"/>
  <c r="P459" i="21"/>
  <c r="Q438" i="21"/>
  <c r="P438" i="21"/>
  <c r="Q430" i="21"/>
  <c r="P430" i="21"/>
  <c r="Q422" i="21"/>
  <c r="P422" i="21"/>
  <c r="S422" i="21" s="1"/>
  <c r="T422" i="21" s="1"/>
  <c r="Q403" i="21"/>
  <c r="P403" i="21"/>
  <c r="S403" i="21" s="1"/>
  <c r="T403" i="21" s="1"/>
  <c r="Q373" i="21"/>
  <c r="P373" i="21"/>
  <c r="S373" i="21" s="1"/>
  <c r="T373" i="21" s="1"/>
  <c r="Q366" i="21"/>
  <c r="S366" i="21" s="1"/>
  <c r="T366" i="21" s="1"/>
  <c r="P366" i="21"/>
  <c r="Q360" i="21"/>
  <c r="P360" i="21"/>
  <c r="Q345" i="21"/>
  <c r="P345" i="21"/>
  <c r="Q340" i="21"/>
  <c r="P340" i="21"/>
  <c r="Q334" i="21"/>
  <c r="P334" i="21"/>
  <c r="Q330" i="21"/>
  <c r="P330" i="21"/>
  <c r="Q314" i="21"/>
  <c r="P314" i="21"/>
  <c r="Q310" i="21"/>
  <c r="Q303" i="21"/>
  <c r="P303" i="21"/>
  <c r="Q292" i="21"/>
  <c r="S292" i="21" s="1"/>
  <c r="T292" i="21" s="1"/>
  <c r="P292" i="21"/>
  <c r="Q281" i="21"/>
  <c r="P281" i="21"/>
  <c r="Q264" i="21"/>
  <c r="P264" i="21"/>
  <c r="S264" i="21" s="1"/>
  <c r="T264" i="21" s="1"/>
  <c r="Q259" i="21"/>
  <c r="P259" i="21"/>
  <c r="Q248" i="21"/>
  <c r="P248" i="21"/>
  <c r="Q236" i="21"/>
  <c r="P236" i="21"/>
  <c r="Q227" i="21"/>
  <c r="P227" i="21"/>
  <c r="Q218" i="21"/>
  <c r="S218" i="21"/>
  <c r="T218" i="21" s="1"/>
  <c r="Q211" i="21"/>
  <c r="P211" i="21"/>
  <c r="Q199" i="21"/>
  <c r="P199" i="21"/>
  <c r="Q178" i="21"/>
  <c r="S178" i="21" s="1"/>
  <c r="T178" i="21" s="1"/>
  <c r="P178" i="21"/>
  <c r="Q173" i="21"/>
  <c r="P173" i="21"/>
  <c r="Q166" i="21"/>
  <c r="P166" i="21"/>
  <c r="Q161" i="21"/>
  <c r="P161" i="21"/>
  <c r="Q144" i="21"/>
  <c r="P144" i="21"/>
  <c r="Q114" i="21"/>
  <c r="P114" i="21"/>
  <c r="Q110" i="21"/>
  <c r="P110" i="21"/>
  <c r="Q102" i="21"/>
  <c r="P102" i="21"/>
  <c r="Q92" i="21"/>
  <c r="P92" i="21"/>
  <c r="Q36" i="21"/>
  <c r="Q24" i="21"/>
  <c r="P24" i="21"/>
  <c r="Q17" i="21"/>
  <c r="P17" i="21"/>
  <c r="V592" i="21"/>
  <c r="U592" i="21"/>
  <c r="V588" i="21"/>
  <c r="U588" i="21"/>
  <c r="V584" i="21"/>
  <c r="U584" i="21"/>
  <c r="V578" i="21"/>
  <c r="U578" i="21"/>
  <c r="V567" i="21"/>
  <c r="U567" i="21"/>
  <c r="V554" i="21"/>
  <c r="U554" i="21"/>
  <c r="V550" i="21"/>
  <c r="U550" i="21"/>
  <c r="V536" i="21"/>
  <c r="U536" i="21"/>
  <c r="V529" i="21"/>
  <c r="U529" i="21"/>
  <c r="S529" i="21" s="1"/>
  <c r="T529" i="21" s="1"/>
  <c r="V490" i="21"/>
  <c r="U490" i="21"/>
  <c r="S490" i="21"/>
  <c r="T490" i="21" s="1"/>
  <c r="V478" i="21"/>
  <c r="U478" i="21"/>
  <c r="V474" i="21"/>
  <c r="U474" i="21"/>
  <c r="V464" i="21"/>
  <c r="U464" i="21"/>
  <c r="S464" i="21" s="1"/>
  <c r="T464" i="21" s="1"/>
  <c r="V459" i="21"/>
  <c r="U459" i="21"/>
  <c r="S459" i="21" s="1"/>
  <c r="T459" i="21" s="1"/>
  <c r="V438" i="21"/>
  <c r="U438" i="21"/>
  <c r="S438" i="21"/>
  <c r="T438" i="21" s="1"/>
  <c r="V430" i="21"/>
  <c r="U430" i="21"/>
  <c r="V422" i="21"/>
  <c r="U422" i="21"/>
  <c r="V403" i="21"/>
  <c r="U403" i="21"/>
  <c r="V373" i="21"/>
  <c r="U373" i="21"/>
  <c r="V366" i="21"/>
  <c r="U366" i="21"/>
  <c r="V360" i="21"/>
  <c r="U360" i="21"/>
  <c r="S360" i="21" s="1"/>
  <c r="T360" i="21" s="1"/>
  <c r="V345" i="21"/>
  <c r="U345" i="21"/>
  <c r="V340" i="21"/>
  <c r="U340" i="21"/>
  <c r="V334" i="21"/>
  <c r="U334" i="21"/>
  <c r="S334" i="21"/>
  <c r="T334" i="21" s="1"/>
  <c r="V330" i="21"/>
  <c r="U330" i="21"/>
  <c r="S330" i="21"/>
  <c r="T330" i="21" s="1"/>
  <c r="V314" i="21"/>
  <c r="U314" i="21"/>
  <c r="S314" i="21" s="1"/>
  <c r="T314" i="21" s="1"/>
  <c r="V310" i="21"/>
  <c r="U310" i="21"/>
  <c r="V303" i="21"/>
  <c r="U303" i="21"/>
  <c r="V292" i="21"/>
  <c r="U292" i="21"/>
  <c r="V281" i="21"/>
  <c r="U281" i="21"/>
  <c r="V264" i="21"/>
  <c r="U264" i="21"/>
  <c r="V259" i="21"/>
  <c r="U259" i="21"/>
  <c r="V248" i="21"/>
  <c r="U248" i="21"/>
  <c r="V236" i="21"/>
  <c r="U236" i="21"/>
  <c r="V227" i="21"/>
  <c r="U227" i="21"/>
  <c r="S227" i="21" s="1"/>
  <c r="T227" i="21" s="1"/>
  <c r="V218" i="21"/>
  <c r="U218" i="21"/>
  <c r="V211" i="21"/>
  <c r="U211" i="21"/>
  <c r="V199" i="21"/>
  <c r="U199" i="21"/>
  <c r="V178" i="21"/>
  <c r="U178" i="21"/>
  <c r="V173" i="21"/>
  <c r="U173" i="21"/>
  <c r="V166" i="21"/>
  <c r="U166" i="21"/>
  <c r="V161" i="21"/>
  <c r="U161" i="21"/>
  <c r="S161" i="21"/>
  <c r="T161" i="21" s="1"/>
  <c r="V144" i="21"/>
  <c r="U144" i="21"/>
  <c r="S144" i="21"/>
  <c r="T144" i="21" s="1"/>
  <c r="V114" i="21"/>
  <c r="U114" i="21"/>
  <c r="S114" i="21"/>
  <c r="T114" i="21" s="1"/>
  <c r="V110" i="21"/>
  <c r="U110" i="21"/>
  <c r="V102" i="21"/>
  <c r="S102" i="21" s="1"/>
  <c r="T102" i="21" s="1"/>
  <c r="U102" i="21"/>
  <c r="V92" i="21"/>
  <c r="U92" i="21"/>
  <c r="V36" i="21"/>
  <c r="U36" i="21"/>
  <c r="V24" i="21"/>
  <c r="U24" i="21"/>
  <c r="V17" i="21"/>
  <c r="U17" i="21"/>
  <c r="S17" i="21"/>
  <c r="T17" i="21" s="1"/>
  <c r="V7" i="21"/>
  <c r="U7" i="21"/>
  <c r="Q7" i="21"/>
  <c r="P7" i="21"/>
  <c r="S7" i="21" s="1"/>
  <c r="T7" i="21" s="1"/>
  <c r="E591" i="21"/>
  <c r="E590" i="21"/>
  <c r="E589" i="21"/>
  <c r="E587" i="21"/>
  <c r="E586" i="21"/>
  <c r="E585" i="21"/>
  <c r="E583" i="21"/>
  <c r="E582" i="21"/>
  <c r="E581" i="21"/>
  <c r="E580" i="21"/>
  <c r="E579" i="21"/>
  <c r="E577" i="21"/>
  <c r="E576" i="21"/>
  <c r="E575" i="21"/>
  <c r="E574" i="21"/>
  <c r="E573" i="21"/>
  <c r="E572" i="21"/>
  <c r="E571" i="21"/>
  <c r="E570" i="21"/>
  <c r="E569" i="21"/>
  <c r="E568" i="21"/>
  <c r="E566" i="21"/>
  <c r="E565" i="21"/>
  <c r="E564" i="21"/>
  <c r="E563" i="21"/>
  <c r="E562" i="21"/>
  <c r="E561" i="21"/>
  <c r="E560" i="21"/>
  <c r="E559" i="21"/>
  <c r="E558" i="21"/>
  <c r="E557" i="21"/>
  <c r="E556" i="21"/>
  <c r="E555" i="21"/>
  <c r="E553" i="21"/>
  <c r="E552" i="21"/>
  <c r="E551" i="21"/>
  <c r="E549" i="21"/>
  <c r="E548" i="21"/>
  <c r="E547" i="21"/>
  <c r="E546" i="21"/>
  <c r="E545" i="21"/>
  <c r="E544" i="21"/>
  <c r="E543" i="21"/>
  <c r="E542" i="21"/>
  <c r="E541" i="21"/>
  <c r="E540" i="21"/>
  <c r="E539" i="21"/>
  <c r="E538" i="21"/>
  <c r="E537" i="21"/>
  <c r="E535" i="21"/>
  <c r="E534" i="21"/>
  <c r="E533" i="21"/>
  <c r="E532" i="21"/>
  <c r="E531" i="21"/>
  <c r="E530" i="21"/>
  <c r="E528" i="21"/>
  <c r="E527" i="21"/>
  <c r="E526" i="21"/>
  <c r="E525" i="21"/>
  <c r="E524" i="21"/>
  <c r="E523" i="21"/>
  <c r="E522" i="21"/>
  <c r="E521" i="21"/>
  <c r="E520" i="21"/>
  <c r="E519" i="21"/>
  <c r="E518" i="21"/>
  <c r="E517" i="21"/>
  <c r="E516" i="21"/>
  <c r="E515" i="21"/>
  <c r="E514" i="21"/>
  <c r="E513" i="21"/>
  <c r="E512" i="21"/>
  <c r="E511" i="21"/>
  <c r="E510" i="21"/>
  <c r="E509" i="21"/>
  <c r="E508" i="21"/>
  <c r="E507" i="21"/>
  <c r="E506" i="21"/>
  <c r="E505" i="21"/>
  <c r="E504" i="21"/>
  <c r="E503" i="21"/>
  <c r="E502" i="21"/>
  <c r="E501" i="21"/>
  <c r="E500" i="21"/>
  <c r="E499" i="21"/>
  <c r="E498" i="21"/>
  <c r="E497" i="21"/>
  <c r="E496" i="21"/>
  <c r="E495" i="21"/>
  <c r="E494" i="21"/>
  <c r="E493" i="21"/>
  <c r="E492" i="21"/>
  <c r="E491" i="21"/>
  <c r="E489" i="21"/>
  <c r="E488" i="21"/>
  <c r="E487" i="21"/>
  <c r="E486" i="21"/>
  <c r="E485" i="21"/>
  <c r="E484" i="21"/>
  <c r="E483" i="21"/>
  <c r="E482" i="21"/>
  <c r="E481" i="21"/>
  <c r="E480" i="21"/>
  <c r="E479" i="21"/>
  <c r="E477" i="21"/>
  <c r="E476" i="21"/>
  <c r="E475" i="21"/>
  <c r="E473" i="21"/>
  <c r="E472" i="21"/>
  <c r="E471" i="21"/>
  <c r="E470" i="21"/>
  <c r="E469" i="21"/>
  <c r="E468" i="21"/>
  <c r="E467" i="21"/>
  <c r="E466" i="21"/>
  <c r="E465" i="21"/>
  <c r="E463" i="21"/>
  <c r="E462" i="21"/>
  <c r="E461" i="21"/>
  <c r="E460" i="21"/>
  <c r="E458" i="21"/>
  <c r="E457" i="21"/>
  <c r="E456" i="21"/>
  <c r="E455" i="21"/>
  <c r="E454" i="21"/>
  <c r="E453" i="21"/>
  <c r="E452" i="21"/>
  <c r="E451" i="21"/>
  <c r="E450" i="21"/>
  <c r="E449" i="21"/>
  <c r="E448" i="21"/>
  <c r="E447" i="21"/>
  <c r="E446" i="21"/>
  <c r="E445" i="21"/>
  <c r="E444" i="21"/>
  <c r="E443" i="21"/>
  <c r="E442" i="21"/>
  <c r="E441" i="21"/>
  <c r="E440" i="21"/>
  <c r="E439" i="21"/>
  <c r="E437" i="21"/>
  <c r="E436" i="21"/>
  <c r="E435" i="21"/>
  <c r="E434" i="21"/>
  <c r="E433" i="21"/>
  <c r="E432" i="21"/>
  <c r="E431" i="21"/>
  <c r="E429" i="21"/>
  <c r="E428" i="21"/>
  <c r="E427" i="21"/>
  <c r="E426" i="21"/>
  <c r="E425" i="21"/>
  <c r="E424" i="21"/>
  <c r="E423" i="21"/>
  <c r="E421" i="21"/>
  <c r="E420" i="21"/>
  <c r="E419" i="21"/>
  <c r="E418" i="21"/>
  <c r="E417" i="21"/>
  <c r="E416" i="21"/>
  <c r="E415" i="21"/>
  <c r="E414" i="21"/>
  <c r="E413" i="21"/>
  <c r="E412" i="21"/>
  <c r="E411" i="21"/>
  <c r="E410" i="21"/>
  <c r="E409" i="21"/>
  <c r="E408" i="21"/>
  <c r="E407" i="21"/>
  <c r="E406" i="21"/>
  <c r="E405" i="21"/>
  <c r="E404" i="21"/>
  <c r="E402" i="21"/>
  <c r="E401" i="21"/>
  <c r="E400" i="21"/>
  <c r="E399" i="21"/>
  <c r="E398" i="21"/>
  <c r="E397" i="21"/>
  <c r="E396" i="21"/>
  <c r="E395" i="21"/>
  <c r="E394" i="21"/>
  <c r="E393" i="21"/>
  <c r="E392" i="21"/>
  <c r="E391" i="21"/>
  <c r="E390" i="21"/>
  <c r="E389" i="21"/>
  <c r="E388" i="21"/>
  <c r="E387" i="21"/>
  <c r="E386" i="21"/>
  <c r="E385" i="21"/>
  <c r="E384" i="21"/>
  <c r="E383" i="21"/>
  <c r="E382" i="21"/>
  <c r="E381" i="21"/>
  <c r="E380" i="21"/>
  <c r="E379" i="21"/>
  <c r="E378" i="21"/>
  <c r="E377" i="21"/>
  <c r="E376" i="21"/>
  <c r="E375" i="21"/>
  <c r="E374" i="21"/>
  <c r="E372" i="21"/>
  <c r="E371" i="21"/>
  <c r="E370" i="21"/>
  <c r="E369" i="21"/>
  <c r="E368" i="21"/>
  <c r="E367" i="21"/>
  <c r="E365" i="21"/>
  <c r="E364" i="21"/>
  <c r="E363" i="21"/>
  <c r="E362" i="21"/>
  <c r="E361" i="21"/>
  <c r="E359" i="21"/>
  <c r="E358" i="21"/>
  <c r="E357" i="21"/>
  <c r="E356" i="21"/>
  <c r="E355" i="21"/>
  <c r="E354" i="21"/>
  <c r="E353" i="21"/>
  <c r="E352" i="21"/>
  <c r="E351" i="21"/>
  <c r="E350" i="21"/>
  <c r="E349" i="21"/>
  <c r="E348" i="21"/>
  <c r="E347" i="21"/>
  <c r="E346" i="21"/>
  <c r="E344" i="21"/>
  <c r="E343" i="21"/>
  <c r="E342" i="21"/>
  <c r="E341" i="21"/>
  <c r="E339" i="21"/>
  <c r="E338" i="21"/>
  <c r="E337" i="21"/>
  <c r="E336" i="21"/>
  <c r="E335" i="21"/>
  <c r="E333" i="21"/>
  <c r="E332" i="21"/>
  <c r="E331" i="21"/>
  <c r="E329" i="21"/>
  <c r="E328" i="21"/>
  <c r="E327" i="21"/>
  <c r="E326" i="21"/>
  <c r="E325" i="21"/>
  <c r="E324" i="21"/>
  <c r="E323" i="21"/>
  <c r="E322" i="21"/>
  <c r="E321" i="21"/>
  <c r="E320" i="21"/>
  <c r="E319" i="21"/>
  <c r="E318" i="21"/>
  <c r="E317" i="21"/>
  <c r="E316" i="21"/>
  <c r="E315" i="21"/>
  <c r="E313" i="21"/>
  <c r="E312" i="21"/>
  <c r="E311" i="21"/>
  <c r="E309" i="21"/>
  <c r="E308" i="21"/>
  <c r="E307" i="21"/>
  <c r="E306" i="21"/>
  <c r="E305" i="21"/>
  <c r="E304" i="21"/>
  <c r="E302" i="21"/>
  <c r="E301" i="21"/>
  <c r="E300" i="21"/>
  <c r="E299" i="21"/>
  <c r="E298" i="21"/>
  <c r="E297" i="21"/>
  <c r="E296" i="21"/>
  <c r="E295" i="21"/>
  <c r="E293" i="21"/>
  <c r="E291" i="21"/>
  <c r="E290" i="21"/>
  <c r="E289" i="21"/>
  <c r="E288" i="21"/>
  <c r="E287" i="21"/>
  <c r="E286" i="21"/>
  <c r="E285" i="21"/>
  <c r="E284" i="21"/>
  <c r="E283" i="21"/>
  <c r="E282" i="21"/>
  <c r="E280" i="21"/>
  <c r="E279" i="21"/>
  <c r="E278" i="21"/>
  <c r="E277" i="21"/>
  <c r="E276" i="21"/>
  <c r="E275" i="21"/>
  <c r="E274" i="21"/>
  <c r="E273" i="21"/>
  <c r="E272" i="21"/>
  <c r="E271" i="21"/>
  <c r="E270" i="21"/>
  <c r="E269" i="21"/>
  <c r="E268" i="21"/>
  <c r="E267" i="21"/>
  <c r="E266" i="21"/>
  <c r="E265" i="21"/>
  <c r="E263" i="21"/>
  <c r="E262" i="21"/>
  <c r="E261" i="21"/>
  <c r="E260" i="21"/>
  <c r="E258" i="21"/>
  <c r="E257" i="21"/>
  <c r="E256" i="21"/>
  <c r="E255" i="21"/>
  <c r="E254" i="21"/>
  <c r="E253" i="21"/>
  <c r="E252" i="21"/>
  <c r="E251" i="21"/>
  <c r="E250" i="21"/>
  <c r="E249" i="21"/>
  <c r="E247" i="21"/>
  <c r="E246" i="21"/>
  <c r="E245" i="21"/>
  <c r="E244" i="21"/>
  <c r="E243" i="21"/>
  <c r="E242" i="21"/>
  <c r="E241" i="21"/>
  <c r="E240" i="21"/>
  <c r="E239" i="21"/>
  <c r="E238" i="21"/>
  <c r="E237" i="21"/>
  <c r="E235" i="21"/>
  <c r="E234" i="21"/>
  <c r="E233" i="21"/>
  <c r="E232" i="21"/>
  <c r="E231" i="21"/>
  <c r="E230" i="21"/>
  <c r="E229" i="21"/>
  <c r="E228" i="21"/>
  <c r="E226" i="21"/>
  <c r="E225" i="21"/>
  <c r="E224" i="21"/>
  <c r="E223" i="21"/>
  <c r="E222" i="21"/>
  <c r="E221" i="21"/>
  <c r="E220" i="21"/>
  <c r="E219" i="21"/>
  <c r="E217" i="21"/>
  <c r="E216" i="21"/>
  <c r="E215" i="21"/>
  <c r="E214" i="21"/>
  <c r="E213" i="21"/>
  <c r="E212" i="21"/>
  <c r="E210" i="21"/>
  <c r="E209" i="21"/>
  <c r="E208" i="21"/>
  <c r="E207" i="21"/>
  <c r="E206" i="21"/>
  <c r="E205" i="21"/>
  <c r="E204" i="21"/>
  <c r="E203" i="21"/>
  <c r="E202" i="21"/>
  <c r="E201" i="21"/>
  <c r="E200" i="21"/>
  <c r="E198" i="21"/>
  <c r="E197" i="21"/>
  <c r="E196" i="21"/>
  <c r="E195" i="21"/>
  <c r="E194" i="21"/>
  <c r="E193" i="21"/>
  <c r="E192" i="21"/>
  <c r="E191" i="21"/>
  <c r="E190" i="21"/>
  <c r="E189" i="21"/>
  <c r="E188" i="21"/>
  <c r="E187" i="21"/>
  <c r="E186" i="21"/>
  <c r="E185" i="21"/>
  <c r="E184" i="21"/>
  <c r="E183" i="21"/>
  <c r="E182" i="21"/>
  <c r="E181" i="21"/>
  <c r="E180" i="21"/>
  <c r="E179" i="21"/>
  <c r="E177" i="21"/>
  <c r="E176" i="21"/>
  <c r="E175" i="21"/>
  <c r="E174" i="21"/>
  <c r="E172" i="21"/>
  <c r="E171" i="21"/>
  <c r="E170" i="21"/>
  <c r="E169" i="21"/>
  <c r="E168" i="21"/>
  <c r="E167" i="21"/>
  <c r="E165" i="21"/>
  <c r="E164" i="21"/>
  <c r="E163" i="21"/>
  <c r="E162" i="21"/>
  <c r="E160" i="21"/>
  <c r="E159" i="21"/>
  <c r="E158" i="21"/>
  <c r="E157" i="21"/>
  <c r="E156" i="21"/>
  <c r="E155" i="21"/>
  <c r="E154" i="21"/>
  <c r="E153" i="21"/>
  <c r="E152" i="21"/>
  <c r="E151" i="21"/>
  <c r="E150" i="21"/>
  <c r="E149" i="21"/>
  <c r="E148" i="21"/>
  <c r="E147" i="21"/>
  <c r="E146" i="21"/>
  <c r="E145" i="21"/>
  <c r="E143" i="21"/>
  <c r="E142" i="21"/>
  <c r="E141" i="21"/>
  <c r="E140" i="21"/>
  <c r="E139" i="21"/>
  <c r="E138" i="21"/>
  <c r="E137" i="21"/>
  <c r="E136" i="21"/>
  <c r="E135" i="21"/>
  <c r="E134" i="21"/>
  <c r="E133" i="21"/>
  <c r="E132" i="21"/>
  <c r="E131" i="21"/>
  <c r="E130" i="21"/>
  <c r="E129" i="21"/>
  <c r="E128" i="21"/>
  <c r="E127" i="21"/>
  <c r="E126" i="21"/>
  <c r="E125" i="21"/>
  <c r="E124" i="21"/>
  <c r="E123" i="21"/>
  <c r="E122" i="21"/>
  <c r="E121" i="21"/>
  <c r="E120" i="21"/>
  <c r="E119" i="21"/>
  <c r="E118" i="21"/>
  <c r="E117" i="21"/>
  <c r="E116" i="21"/>
  <c r="E115" i="21"/>
  <c r="E113" i="21"/>
  <c r="E112" i="21"/>
  <c r="E111" i="21"/>
  <c r="E109" i="21"/>
  <c r="E108" i="21"/>
  <c r="E107" i="21"/>
  <c r="E106" i="21"/>
  <c r="E105" i="21"/>
  <c r="E104" i="21"/>
  <c r="E103" i="21"/>
  <c r="E101" i="21"/>
  <c r="E100" i="21"/>
  <c r="E99" i="21"/>
  <c r="E98" i="21"/>
  <c r="E97" i="21"/>
  <c r="E96" i="21"/>
  <c r="E95" i="21"/>
  <c r="E94" i="21"/>
  <c r="E93" i="21"/>
  <c r="E91" i="21"/>
  <c r="E90" i="21"/>
  <c r="E89" i="21"/>
  <c r="E88" i="21"/>
  <c r="E87" i="21"/>
  <c r="E86" i="21"/>
  <c r="E85" i="21"/>
  <c r="E84" i="21"/>
  <c r="E83" i="21"/>
  <c r="E82" i="21"/>
  <c r="E81" i="21"/>
  <c r="E80" i="21"/>
  <c r="E79" i="21"/>
  <c r="E78" i="21"/>
  <c r="E77" i="21"/>
  <c r="E76" i="21"/>
  <c r="E75" i="21"/>
  <c r="E74" i="21"/>
  <c r="E73" i="21"/>
  <c r="E72" i="21"/>
  <c r="E71" i="21"/>
  <c r="E70" i="21"/>
  <c r="E69" i="21"/>
  <c r="E68" i="21"/>
  <c r="E67" i="21"/>
  <c r="E66" i="21"/>
  <c r="E65" i="21"/>
  <c r="E64" i="21"/>
  <c r="E63" i="21"/>
  <c r="E62" i="21"/>
  <c r="E61" i="21"/>
  <c r="E60" i="21"/>
  <c r="E59" i="21"/>
  <c r="E58" i="21"/>
  <c r="E57" i="21"/>
  <c r="E56" i="21"/>
  <c r="E55" i="21"/>
  <c r="E54" i="21"/>
  <c r="E53" i="21"/>
  <c r="E52" i="21"/>
  <c r="E51" i="21"/>
  <c r="E50" i="21"/>
  <c r="E49" i="21"/>
  <c r="E48" i="21"/>
  <c r="E47" i="21"/>
  <c r="E46" i="21"/>
  <c r="E45" i="21"/>
  <c r="E44" i="21"/>
  <c r="E43" i="21"/>
  <c r="E42" i="21"/>
  <c r="E41" i="21"/>
  <c r="E40" i="21"/>
  <c r="E39" i="21"/>
  <c r="E38" i="21"/>
  <c r="E37" i="21"/>
  <c r="E35" i="21"/>
  <c r="E34" i="21"/>
  <c r="E33" i="21"/>
  <c r="E32" i="21"/>
  <c r="E31" i="21"/>
  <c r="E30" i="21"/>
  <c r="E29" i="21"/>
  <c r="E28" i="21"/>
  <c r="E27" i="21"/>
  <c r="E26" i="21"/>
  <c r="E25" i="21"/>
  <c r="E23" i="21"/>
  <c r="E22" i="21"/>
  <c r="E21" i="21"/>
  <c r="E20" i="21"/>
  <c r="E19" i="21"/>
  <c r="E18" i="21"/>
  <c r="E16" i="21"/>
  <c r="E15" i="21"/>
  <c r="E14" i="21"/>
  <c r="E13" i="21"/>
  <c r="E12" i="21"/>
  <c r="E11" i="21"/>
  <c r="E10" i="21"/>
  <c r="E9" i="21"/>
  <c r="E8" i="21"/>
  <c r="E6" i="21"/>
  <c r="E5" i="21"/>
  <c r="E4" i="21"/>
  <c r="E594" i="21"/>
  <c r="O593" i="21"/>
  <c r="O595" i="21" s="1"/>
  <c r="N593" i="21"/>
  <c r="N595" i="21" s="1"/>
  <c r="M593" i="21"/>
  <c r="M595" i="21" s="1"/>
  <c r="L593" i="21"/>
  <c r="L595" i="21" s="1"/>
  <c r="K593" i="21"/>
  <c r="K595" i="21" s="1"/>
  <c r="J593" i="21"/>
  <c r="J595" i="21" s="1"/>
  <c r="I593" i="21"/>
  <c r="I595" i="21" s="1"/>
  <c r="H593" i="21"/>
  <c r="H595" i="21" s="1"/>
  <c r="G593" i="21"/>
  <c r="G595" i="21" s="1"/>
  <c r="F593" i="21"/>
  <c r="F595" i="21" s="1"/>
  <c r="E593" i="21"/>
  <c r="B593" i="21"/>
  <c r="W233" i="11" l="1"/>
  <c r="W98" i="11"/>
  <c r="W295" i="11"/>
  <c r="W490" i="11"/>
  <c r="U593" i="11"/>
  <c r="U595" i="11" s="1"/>
  <c r="W244" i="11"/>
  <c r="W441" i="11"/>
  <c r="W77" i="11"/>
  <c r="W249" i="11"/>
  <c r="W448" i="11"/>
  <c r="W134" i="11"/>
  <c r="W364" i="11"/>
  <c r="V593" i="11"/>
  <c r="V595" i="11" s="1"/>
  <c r="W143" i="11"/>
  <c r="W326" i="11"/>
  <c r="W538" i="11"/>
  <c r="W94" i="11"/>
  <c r="W282" i="11"/>
  <c r="W481" i="11"/>
  <c r="P134" i="11"/>
  <c r="W31" i="11"/>
  <c r="R148" i="10"/>
  <c r="S310" i="21"/>
  <c r="T310" i="21" s="1"/>
  <c r="S588" i="21"/>
  <c r="T588" i="21" s="1"/>
  <c r="S578" i="21"/>
  <c r="T578" i="21" s="1"/>
  <c r="S478" i="21"/>
  <c r="T478" i="21" s="1"/>
  <c r="S303" i="21"/>
  <c r="T303" i="21" s="1"/>
  <c r="S259" i="21"/>
  <c r="T259" i="21" s="1"/>
  <c r="S211" i="21"/>
  <c r="T211" i="21" s="1"/>
  <c r="S199" i="21"/>
  <c r="T199" i="21" s="1"/>
  <c r="S173" i="21"/>
  <c r="T173" i="21" s="1"/>
  <c r="S92" i="21"/>
  <c r="T92" i="21" s="1"/>
  <c r="S24" i="21"/>
  <c r="T24" i="21" s="1"/>
  <c r="R595" i="21"/>
  <c r="S248" i="21"/>
  <c r="T248" i="21" s="1"/>
  <c r="S110" i="21"/>
  <c r="T110" i="21" s="1"/>
  <c r="S430" i="21"/>
  <c r="T430" i="21" s="1"/>
  <c r="S281" i="21"/>
  <c r="T281" i="21" s="1"/>
  <c r="S536" i="21"/>
  <c r="T536" i="21" s="1"/>
  <c r="S166" i="21"/>
  <c r="T166" i="21" s="1"/>
  <c r="S340" i="21"/>
  <c r="T340" i="21" s="1"/>
  <c r="S36" i="21"/>
  <c r="T36" i="21" s="1"/>
  <c r="S236" i="21"/>
  <c r="T236" i="21" s="1"/>
  <c r="S345" i="21"/>
  <c r="T345" i="21" s="1"/>
  <c r="S592" i="21"/>
  <c r="T592" i="21" s="1"/>
  <c r="V593" i="21"/>
  <c r="V595" i="21" s="1"/>
  <c r="U593" i="21"/>
  <c r="U595" i="21" s="1"/>
  <c r="G593" i="20"/>
  <c r="F593" i="20"/>
  <c r="P595" i="21" l="1"/>
  <c r="Q595" i="21"/>
  <c r="W595" i="21"/>
  <c r="S593" i="21"/>
  <c r="S595" i="21" s="1"/>
  <c r="T593" i="21"/>
  <c r="T595" i="21" s="1"/>
  <c r="W24" i="10"/>
  <c r="W17" i="10"/>
  <c r="W7" i="10"/>
  <c r="R593" i="9"/>
  <c r="R589" i="9"/>
  <c r="R585" i="9"/>
  <c r="R578" i="9"/>
  <c r="R566" i="9"/>
  <c r="R556" i="9"/>
  <c r="R552" i="9"/>
  <c r="R539" i="9"/>
  <c r="R534" i="9"/>
  <c r="R507" i="9"/>
  <c r="R496" i="9"/>
  <c r="R491" i="9"/>
  <c r="R482" i="9"/>
  <c r="R477" i="9"/>
  <c r="R442" i="9"/>
  <c r="R433" i="9"/>
  <c r="R407" i="9"/>
  <c r="R365" i="9"/>
  <c r="R361" i="9"/>
  <c r="R356" i="9"/>
  <c r="R333" i="9"/>
  <c r="R327" i="9"/>
  <c r="R323" i="9"/>
  <c r="R309" i="9"/>
  <c r="R304" i="9"/>
  <c r="R296" i="9"/>
  <c r="R283" i="9"/>
  <c r="R272" i="9"/>
  <c r="R250" i="9"/>
  <c r="R245" i="9"/>
  <c r="R234" i="9"/>
  <c r="R219" i="9"/>
  <c r="R208" i="9"/>
  <c r="R198" i="9"/>
  <c r="R190" i="9"/>
  <c r="R176" i="9"/>
  <c r="R149" i="9"/>
  <c r="R144" i="9"/>
  <c r="R135" i="9"/>
  <c r="R130" i="9"/>
  <c r="R117" i="9"/>
  <c r="R99" i="9"/>
  <c r="R95" i="9"/>
  <c r="R86" i="9"/>
  <c r="R78" i="9"/>
  <c r="R32" i="9"/>
  <c r="R7" i="9"/>
  <c r="W589" i="9"/>
  <c r="W585" i="9"/>
  <c r="W578" i="9"/>
  <c r="W566" i="9"/>
  <c r="W556" i="9"/>
  <c r="W552" i="9"/>
  <c r="W539" i="9"/>
  <c r="W534" i="9"/>
  <c r="W507" i="9"/>
  <c r="W496" i="9"/>
  <c r="W491" i="9"/>
  <c r="W482" i="9"/>
  <c r="W477" i="9"/>
  <c r="W449" i="9"/>
  <c r="W442" i="9"/>
  <c r="W433" i="9"/>
  <c r="W407" i="9"/>
  <c r="W365" i="9"/>
  <c r="W361" i="9"/>
  <c r="W333" i="9"/>
  <c r="W327" i="9"/>
  <c r="W323" i="9"/>
  <c r="W304" i="9"/>
  <c r="W309" i="9"/>
  <c r="W296" i="9"/>
  <c r="W283" i="9"/>
  <c r="W272" i="9"/>
  <c r="W250" i="9"/>
  <c r="W245" i="9"/>
  <c r="W234" i="9"/>
  <c r="W219" i="9"/>
  <c r="W208" i="9"/>
  <c r="W198" i="9"/>
  <c r="W190" i="9"/>
  <c r="W176" i="9"/>
  <c r="W149" i="9"/>
  <c r="W144" i="9"/>
  <c r="W135" i="9"/>
  <c r="W130" i="9"/>
  <c r="W117" i="9"/>
  <c r="W99" i="9"/>
  <c r="W95" i="9"/>
  <c r="W86" i="9"/>
  <c r="W78" i="9"/>
  <c r="W593" i="9"/>
  <c r="W356" i="9"/>
  <c r="W32" i="9"/>
  <c r="W7" i="9"/>
  <c r="W592" i="20"/>
  <c r="W588" i="20"/>
  <c r="W584" i="20"/>
  <c r="W578" i="20"/>
  <c r="W567" i="20"/>
  <c r="W554" i="20"/>
  <c r="W550" i="20"/>
  <c r="W536" i="20"/>
  <c r="W490" i="20"/>
  <c r="W478" i="20"/>
  <c r="W474" i="20"/>
  <c r="W464" i="20"/>
  <c r="W459" i="20"/>
  <c r="W438" i="20"/>
  <c r="W430" i="20"/>
  <c r="W422" i="20"/>
  <c r="W403" i="20"/>
  <c r="W373" i="20"/>
  <c r="W366" i="20"/>
  <c r="W360" i="20"/>
  <c r="W345" i="20"/>
  <c r="W340" i="20"/>
  <c r="W334" i="20"/>
  <c r="W330" i="20"/>
  <c r="W314" i="20"/>
  <c r="W310" i="20"/>
  <c r="W303" i="20"/>
  <c r="W292" i="20"/>
  <c r="W281" i="20"/>
  <c r="W264" i="20"/>
  <c r="W259" i="20"/>
  <c r="W248" i="20"/>
  <c r="W236" i="20"/>
  <c r="W227" i="20"/>
  <c r="W218" i="20"/>
  <c r="W211" i="20"/>
  <c r="W199" i="20"/>
  <c r="W178" i="20"/>
  <c r="W173" i="20"/>
  <c r="W166" i="20"/>
  <c r="W161" i="20"/>
  <c r="W144" i="20"/>
  <c r="W114" i="20"/>
  <c r="W110" i="20"/>
  <c r="W102" i="20"/>
  <c r="W92" i="20"/>
  <c r="W36" i="20"/>
  <c r="W24" i="20"/>
  <c r="W17" i="20"/>
  <c r="W7" i="20"/>
  <c r="W594" i="4"/>
  <c r="W593" i="4"/>
  <c r="W592" i="4"/>
  <c r="W588" i="4"/>
  <c r="W584" i="4"/>
  <c r="W578" i="4"/>
  <c r="W567" i="4"/>
  <c r="W555" i="4"/>
  <c r="W551" i="4"/>
  <c r="W537" i="4"/>
  <c r="W531" i="4"/>
  <c r="W496" i="4"/>
  <c r="W484" i="4"/>
  <c r="W480" i="4"/>
  <c r="W471" i="4"/>
  <c r="W466" i="4"/>
  <c r="W444" i="4"/>
  <c r="W436" i="4"/>
  <c r="W428" i="4"/>
  <c r="W407" i="4"/>
  <c r="W375" i="4"/>
  <c r="W369" i="4"/>
  <c r="W363" i="4"/>
  <c r="W347" i="4"/>
  <c r="W342" i="4"/>
  <c r="W336" i="4"/>
  <c r="W332" i="4"/>
  <c r="W316" i="4"/>
  <c r="W312" i="4"/>
  <c r="W305" i="4"/>
  <c r="W293" i="4"/>
  <c r="W282" i="4"/>
  <c r="W264" i="4"/>
  <c r="W259" i="4"/>
  <c r="W248" i="4"/>
  <c r="W235" i="4"/>
  <c r="W225" i="4"/>
  <c r="W216" i="4"/>
  <c r="W209" i="4"/>
  <c r="W197" i="4"/>
  <c r="W175" i="4"/>
  <c r="W170" i="4"/>
  <c r="W162" i="4"/>
  <c r="W157" i="4"/>
  <c r="W141" i="4"/>
  <c r="W113" i="4"/>
  <c r="W109" i="4"/>
  <c r="W101" i="4"/>
  <c r="W91" i="4"/>
  <c r="W35" i="4"/>
  <c r="W24" i="4"/>
  <c r="W17" i="4"/>
  <c r="W7" i="4"/>
  <c r="W235" i="2"/>
  <c r="W407" i="2"/>
  <c r="W578" i="2"/>
  <c r="W567" i="2"/>
  <c r="W555" i="2"/>
  <c r="W551" i="2"/>
  <c r="W537" i="2"/>
  <c r="W531" i="2"/>
  <c r="W496" i="2"/>
  <c r="W484" i="2"/>
  <c r="W480" i="2"/>
  <c r="W471" i="2"/>
  <c r="W466" i="2"/>
  <c r="W444" i="2"/>
  <c r="W436" i="2"/>
  <c r="W428" i="2"/>
  <c r="W375" i="2"/>
  <c r="W369" i="2"/>
  <c r="W363" i="2"/>
  <c r="W347" i="2"/>
  <c r="W342" i="2"/>
  <c r="W336" i="2"/>
  <c r="W316" i="2"/>
  <c r="W312" i="2"/>
  <c r="W305" i="2"/>
  <c r="W293" i="2"/>
  <c r="W282" i="2"/>
  <c r="W264" i="2"/>
  <c r="W248" i="2"/>
  <c r="W225" i="2"/>
  <c r="W216" i="2"/>
  <c r="W209" i="2"/>
  <c r="W197" i="2"/>
  <c r="W175" i="2"/>
  <c r="W170" i="2"/>
  <c r="W162" i="2"/>
  <c r="W157" i="2"/>
  <c r="W141" i="2"/>
  <c r="W113" i="2"/>
  <c r="W109" i="2"/>
  <c r="W101" i="2"/>
  <c r="W91" i="2"/>
  <c r="W35" i="2"/>
  <c r="W594" i="2"/>
  <c r="W593" i="2"/>
  <c r="W592" i="2"/>
  <c r="W588" i="2"/>
  <c r="W584" i="2"/>
  <c r="W332" i="2"/>
  <c r="W259" i="2"/>
  <c r="W24" i="2"/>
  <c r="W17" i="2"/>
  <c r="W7" i="2"/>
  <c r="W594" i="3"/>
  <c r="W593" i="3"/>
  <c r="W592" i="3"/>
  <c r="W588" i="3"/>
  <c r="W584" i="3"/>
  <c r="W578" i="3"/>
  <c r="W566" i="3"/>
  <c r="W554" i="3"/>
  <c r="W550" i="3"/>
  <c r="W536" i="3"/>
  <c r="W530" i="3"/>
  <c r="W497" i="3"/>
  <c r="W485" i="3"/>
  <c r="W481" i="3"/>
  <c r="W472" i="3"/>
  <c r="W467" i="3"/>
  <c r="W443" i="3"/>
  <c r="W435" i="3"/>
  <c r="W426" i="3"/>
  <c r="W404" i="3"/>
  <c r="W370" i="3"/>
  <c r="W365" i="3"/>
  <c r="W359" i="3"/>
  <c r="W343" i="3"/>
  <c r="W338" i="3"/>
  <c r="W332" i="3"/>
  <c r="W328" i="3"/>
  <c r="W313" i="3"/>
  <c r="W309" i="3"/>
  <c r="W301" i="3"/>
  <c r="W289" i="3"/>
  <c r="W278" i="3"/>
  <c r="W259" i="3"/>
  <c r="W254" i="3"/>
  <c r="W243" i="3"/>
  <c r="W230" i="3"/>
  <c r="W220" i="3"/>
  <c r="W211" i="3"/>
  <c r="W204" i="3"/>
  <c r="W191" i="3"/>
  <c r="W168" i="3"/>
  <c r="W163" i="3"/>
  <c r="W155" i="3"/>
  <c r="W150" i="3"/>
  <c r="W142" i="3"/>
  <c r="W136" i="3"/>
  <c r="W124" i="3"/>
  <c r="W110" i="3"/>
  <c r="W106" i="3"/>
  <c r="W97" i="3"/>
  <c r="W88" i="3"/>
  <c r="W80" i="3"/>
  <c r="W33" i="3"/>
  <c r="W24" i="3"/>
  <c r="W17" i="3"/>
  <c r="W7" i="3"/>
  <c r="W594" i="5"/>
  <c r="W593" i="5"/>
  <c r="W592" i="5"/>
  <c r="W588" i="5"/>
  <c r="W584" i="5"/>
  <c r="W578" i="5"/>
  <c r="W566" i="5"/>
  <c r="W554" i="5"/>
  <c r="W550" i="5"/>
  <c r="W536" i="5"/>
  <c r="W530" i="5"/>
  <c r="W497" i="5"/>
  <c r="W485" i="5"/>
  <c r="W481" i="5"/>
  <c r="W472" i="5"/>
  <c r="W467" i="5"/>
  <c r="W443" i="5"/>
  <c r="W435" i="5"/>
  <c r="W426" i="5"/>
  <c r="W404" i="5"/>
  <c r="W370" i="5"/>
  <c r="W365" i="5"/>
  <c r="W359" i="5"/>
  <c r="W343" i="5"/>
  <c r="W338" i="5"/>
  <c r="W332" i="5"/>
  <c r="W328" i="5"/>
  <c r="W313" i="5"/>
  <c r="W309" i="5"/>
  <c r="W301" i="5"/>
  <c r="W289" i="5"/>
  <c r="W278" i="5"/>
  <c r="W259" i="5"/>
  <c r="W254" i="5"/>
  <c r="W243" i="5"/>
  <c r="W230" i="5"/>
  <c r="W220" i="5"/>
  <c r="W211" i="5"/>
  <c r="W204" i="5"/>
  <c r="W191" i="5"/>
  <c r="W168" i="5"/>
  <c r="W163" i="5"/>
  <c r="W155" i="5"/>
  <c r="W150" i="5"/>
  <c r="W142" i="5"/>
  <c r="W136" i="5"/>
  <c r="W124" i="5"/>
  <c r="W110" i="5"/>
  <c r="W106" i="5"/>
  <c r="W97" i="5"/>
  <c r="W88" i="5"/>
  <c r="W80" i="5"/>
  <c r="W33" i="5"/>
  <c r="W24" i="5"/>
  <c r="W17" i="5"/>
  <c r="W7" i="5"/>
  <c r="W584" i="6"/>
  <c r="W578" i="6"/>
  <c r="W566" i="6"/>
  <c r="W554" i="6"/>
  <c r="W550" i="6"/>
  <c r="W536" i="6"/>
  <c r="W530" i="6"/>
  <c r="W497" i="6"/>
  <c r="W481" i="6"/>
  <c r="W472" i="6"/>
  <c r="W467" i="6"/>
  <c r="W443" i="6"/>
  <c r="W435" i="6"/>
  <c r="W426" i="6"/>
  <c r="W370" i="6"/>
  <c r="W365" i="6"/>
  <c r="W359" i="6"/>
  <c r="W343" i="6"/>
  <c r="W338" i="6"/>
  <c r="W332" i="6"/>
  <c r="W328" i="6"/>
  <c r="W313" i="6"/>
  <c r="W309" i="6"/>
  <c r="W301" i="6"/>
  <c r="W289" i="6"/>
  <c r="W278" i="6"/>
  <c r="W259" i="6"/>
  <c r="W254" i="6"/>
  <c r="W243" i="6"/>
  <c r="W230" i="6"/>
  <c r="W220" i="6"/>
  <c r="W211" i="6"/>
  <c r="W204" i="6"/>
  <c r="W191" i="6"/>
  <c r="W168" i="6"/>
  <c r="W163" i="6"/>
  <c r="W155" i="6"/>
  <c r="W150" i="6"/>
  <c r="W136" i="6"/>
  <c r="W110" i="6"/>
  <c r="W106" i="6"/>
  <c r="W97" i="6"/>
  <c r="W88" i="6"/>
  <c r="W33" i="6"/>
  <c r="U33" i="6"/>
  <c r="P33" i="6" s="1"/>
  <c r="V33" i="6"/>
  <c r="Q33" i="6" s="1"/>
  <c r="W80" i="6"/>
  <c r="P88" i="6"/>
  <c r="Q88" i="6"/>
  <c r="R88" i="6" s="1"/>
  <c r="T88" i="6" s="1"/>
  <c r="S88" i="6"/>
  <c r="U88" i="6"/>
  <c r="V88" i="6"/>
  <c r="P97" i="6"/>
  <c r="R97" i="6" s="1"/>
  <c r="T97" i="6" s="1"/>
  <c r="U97" i="6"/>
  <c r="V97" i="6"/>
  <c r="Q97" i="6" s="1"/>
  <c r="U106" i="6"/>
  <c r="P106" i="6" s="1"/>
  <c r="V106" i="6"/>
  <c r="Q106" i="6" s="1"/>
  <c r="P110" i="6"/>
  <c r="R110" i="6" s="1"/>
  <c r="T110" i="6" s="1"/>
  <c r="Q110" i="6"/>
  <c r="S110" i="6"/>
  <c r="U110" i="6"/>
  <c r="V110" i="6"/>
  <c r="W124" i="6"/>
  <c r="P136" i="6"/>
  <c r="Q136" i="6"/>
  <c r="R136" i="6"/>
  <c r="T136" i="6" s="1"/>
  <c r="S136" i="6"/>
  <c r="U136" i="6"/>
  <c r="V136" i="6"/>
  <c r="W142" i="6"/>
  <c r="U150" i="6"/>
  <c r="P150" i="6" s="1"/>
  <c r="V150" i="6"/>
  <c r="Q150" i="6" s="1"/>
  <c r="P155" i="6"/>
  <c r="S155" i="6" s="1"/>
  <c r="U155" i="6"/>
  <c r="V155" i="6"/>
  <c r="Q155" i="6" s="1"/>
  <c r="R155" i="6" s="1"/>
  <c r="T155" i="6" s="1"/>
  <c r="P163" i="6"/>
  <c r="S163" i="6" s="1"/>
  <c r="Q163" i="6"/>
  <c r="R163" i="6"/>
  <c r="T163" i="6" s="1"/>
  <c r="U163" i="6"/>
  <c r="V163" i="6"/>
  <c r="U168" i="6"/>
  <c r="P168" i="6" s="1"/>
  <c r="V168" i="6"/>
  <c r="Q168" i="6" s="1"/>
  <c r="P191" i="6"/>
  <c r="R191" i="6" s="1"/>
  <c r="T191" i="6" s="1"/>
  <c r="Q191" i="6"/>
  <c r="S191" i="6"/>
  <c r="U191" i="6"/>
  <c r="V191" i="6"/>
  <c r="P204" i="6"/>
  <c r="S204" i="6" s="1"/>
  <c r="Q204" i="6"/>
  <c r="R204" i="6"/>
  <c r="T204" i="6" s="1"/>
  <c r="U204" i="6"/>
  <c r="V204" i="6"/>
  <c r="U211" i="6"/>
  <c r="P211" i="6" s="1"/>
  <c r="V211" i="6"/>
  <c r="Q211" i="6" s="1"/>
  <c r="P220" i="6"/>
  <c r="R220" i="6" s="1"/>
  <c r="T220" i="6" s="1"/>
  <c r="Q220" i="6"/>
  <c r="S220" i="6"/>
  <c r="U220" i="6"/>
  <c r="V220" i="6"/>
  <c r="P230" i="6"/>
  <c r="Q230" i="6"/>
  <c r="R230" i="6"/>
  <c r="T230" i="6" s="1"/>
  <c r="S230" i="6"/>
  <c r="U230" i="6"/>
  <c r="V230" i="6"/>
  <c r="U243" i="6"/>
  <c r="P243" i="6" s="1"/>
  <c r="V243" i="6"/>
  <c r="Q243" i="6" s="1"/>
  <c r="P254" i="6"/>
  <c r="U254" i="6"/>
  <c r="V254" i="6"/>
  <c r="Q254" i="6" s="1"/>
  <c r="R254" i="6" s="1"/>
  <c r="T254" i="6" s="1"/>
  <c r="P259" i="6"/>
  <c r="Q259" i="6"/>
  <c r="R259" i="6"/>
  <c r="T259" i="6" s="1"/>
  <c r="S259" i="6"/>
  <c r="U259" i="6"/>
  <c r="V259" i="6"/>
  <c r="U278" i="6"/>
  <c r="P278" i="6" s="1"/>
  <c r="V278" i="6"/>
  <c r="Q278" i="6" s="1"/>
  <c r="P289" i="6"/>
  <c r="R289" i="6" s="1"/>
  <c r="T289" i="6" s="1"/>
  <c r="Q289" i="6"/>
  <c r="S289" i="6"/>
  <c r="U289" i="6"/>
  <c r="V289" i="6"/>
  <c r="P301" i="6"/>
  <c r="Q301" i="6"/>
  <c r="R301" i="6"/>
  <c r="T301" i="6" s="1"/>
  <c r="S301" i="6"/>
  <c r="U301" i="6"/>
  <c r="V301" i="6"/>
  <c r="U309" i="6"/>
  <c r="P309" i="6" s="1"/>
  <c r="V309" i="6"/>
  <c r="Q309" i="6" s="1"/>
  <c r="P313" i="6"/>
  <c r="R313" i="6" s="1"/>
  <c r="T313" i="6" s="1"/>
  <c r="Q313" i="6"/>
  <c r="S313" i="6"/>
  <c r="U313" i="6"/>
  <c r="V313" i="6"/>
  <c r="P328" i="6"/>
  <c r="Q328" i="6"/>
  <c r="R328" i="6"/>
  <c r="T328" i="6" s="1"/>
  <c r="S328" i="6"/>
  <c r="U328" i="6"/>
  <c r="V328" i="6"/>
  <c r="U332" i="6"/>
  <c r="P332" i="6" s="1"/>
  <c r="V332" i="6"/>
  <c r="Q332" i="6" s="1"/>
  <c r="P338" i="6"/>
  <c r="R338" i="6" s="1"/>
  <c r="T338" i="6" s="1"/>
  <c r="Q338" i="6"/>
  <c r="S338" i="6"/>
  <c r="U338" i="6"/>
  <c r="V338" i="6"/>
  <c r="P343" i="6"/>
  <c r="Q343" i="6"/>
  <c r="R343" i="6"/>
  <c r="T343" i="6" s="1"/>
  <c r="S343" i="6"/>
  <c r="U343" i="6"/>
  <c r="V343" i="6"/>
  <c r="U359" i="6"/>
  <c r="P359" i="6" s="1"/>
  <c r="V359" i="6"/>
  <c r="Q359" i="6" s="1"/>
  <c r="P365" i="6"/>
  <c r="R365" i="6" s="1"/>
  <c r="T365" i="6" s="1"/>
  <c r="Q365" i="6"/>
  <c r="S365" i="6"/>
  <c r="U365" i="6"/>
  <c r="V365" i="6"/>
  <c r="P370" i="6"/>
  <c r="Q370" i="6"/>
  <c r="R370" i="6"/>
  <c r="T370" i="6" s="1"/>
  <c r="S370" i="6"/>
  <c r="U370" i="6"/>
  <c r="V370" i="6"/>
  <c r="P404" i="6"/>
  <c r="R404" i="6" s="1"/>
  <c r="T404" i="6" s="1"/>
  <c r="U404" i="6"/>
  <c r="V404" i="6"/>
  <c r="Q404" i="6" s="1"/>
  <c r="W404" i="6"/>
  <c r="P426" i="6"/>
  <c r="R426" i="6" s="1"/>
  <c r="T426" i="6" s="1"/>
  <c r="Q426" i="6"/>
  <c r="U426" i="6"/>
  <c r="V426" i="6"/>
  <c r="P435" i="6"/>
  <c r="Q435" i="6"/>
  <c r="R435" i="6"/>
  <c r="S435" i="6"/>
  <c r="T435" i="6"/>
  <c r="U435" i="6"/>
  <c r="V435" i="6"/>
  <c r="P443" i="6"/>
  <c r="R443" i="6" s="1"/>
  <c r="T443" i="6" s="1"/>
  <c r="U443" i="6"/>
  <c r="V443" i="6"/>
  <c r="Q443" i="6" s="1"/>
  <c r="P467" i="6"/>
  <c r="R467" i="6" s="1"/>
  <c r="T467" i="6" s="1"/>
  <c r="Q467" i="6"/>
  <c r="U467" i="6"/>
  <c r="V467" i="6"/>
  <c r="P472" i="6"/>
  <c r="Q472" i="6"/>
  <c r="R472" i="6"/>
  <c r="S472" i="6"/>
  <c r="T472" i="6"/>
  <c r="U472" i="6"/>
  <c r="V472" i="6"/>
  <c r="P481" i="6"/>
  <c r="U481" i="6"/>
  <c r="V481" i="6"/>
  <c r="Q481" i="6" s="1"/>
  <c r="P485" i="6"/>
  <c r="R485" i="6" s="1"/>
  <c r="T485" i="6" s="1"/>
  <c r="Q485" i="6"/>
  <c r="U485" i="6"/>
  <c r="W485" i="6" s="1"/>
  <c r="V485" i="6"/>
  <c r="P497" i="6"/>
  <c r="R497" i="6" s="1"/>
  <c r="T497" i="6" s="1"/>
  <c r="Q497" i="6"/>
  <c r="S497" i="6"/>
  <c r="U497" i="6"/>
  <c r="V497" i="6"/>
  <c r="P530" i="6"/>
  <c r="R530" i="6" s="1"/>
  <c r="T530" i="6" s="1"/>
  <c r="U530" i="6"/>
  <c r="V530" i="6"/>
  <c r="Q530" i="6" s="1"/>
  <c r="P536" i="6"/>
  <c r="R536" i="6" s="1"/>
  <c r="T536" i="6" s="1"/>
  <c r="Q536" i="6"/>
  <c r="U536" i="6"/>
  <c r="V536" i="6"/>
  <c r="P550" i="6"/>
  <c r="R550" i="6" s="1"/>
  <c r="T550" i="6" s="1"/>
  <c r="Q550" i="6"/>
  <c r="S550" i="6"/>
  <c r="U550" i="6"/>
  <c r="V550" i="6"/>
  <c r="P554" i="6"/>
  <c r="U554" i="6"/>
  <c r="V554" i="6"/>
  <c r="Q554" i="6" s="1"/>
  <c r="P566" i="6"/>
  <c r="R566" i="6" s="1"/>
  <c r="T566" i="6" s="1"/>
  <c r="Q566" i="6"/>
  <c r="S566" i="6"/>
  <c r="U566" i="6"/>
  <c r="V566" i="6"/>
  <c r="P578" i="6"/>
  <c r="Q578" i="6"/>
  <c r="R578" i="6"/>
  <c r="T578" i="6" s="1"/>
  <c r="S578" i="6"/>
  <c r="U578" i="6"/>
  <c r="V578" i="6"/>
  <c r="P584" i="6"/>
  <c r="R584" i="6" s="1"/>
  <c r="T584" i="6" s="1"/>
  <c r="U584" i="6"/>
  <c r="V584" i="6"/>
  <c r="Q584" i="6" s="1"/>
  <c r="P588" i="6"/>
  <c r="R588" i="6" s="1"/>
  <c r="T588" i="6" s="1"/>
  <c r="Q588" i="6"/>
  <c r="U588" i="6"/>
  <c r="W588" i="6" s="1"/>
  <c r="V588" i="6"/>
  <c r="P592" i="6"/>
  <c r="R592" i="6" s="1"/>
  <c r="T592" i="6" s="1"/>
  <c r="Q592" i="6"/>
  <c r="S592" i="6"/>
  <c r="U592" i="6"/>
  <c r="W592" i="6" s="1"/>
  <c r="V592" i="6"/>
  <c r="W594" i="6"/>
  <c r="W24" i="6"/>
  <c r="W17" i="6"/>
  <c r="W7" i="6"/>
  <c r="W594" i="7"/>
  <c r="W593" i="7"/>
  <c r="W595" i="7" s="1"/>
  <c r="W592" i="7"/>
  <c r="W588" i="7"/>
  <c r="W584" i="7"/>
  <c r="W577" i="7"/>
  <c r="W565" i="7"/>
  <c r="W554" i="7"/>
  <c r="W550" i="7"/>
  <c r="W537" i="7"/>
  <c r="W531" i="7"/>
  <c r="W501" i="7"/>
  <c r="W489" i="7"/>
  <c r="W485" i="7"/>
  <c r="W476" i="7"/>
  <c r="W471" i="7"/>
  <c r="W445" i="7"/>
  <c r="W437" i="7"/>
  <c r="W428" i="7"/>
  <c r="W404" i="7"/>
  <c r="W367" i="7"/>
  <c r="W362" i="7"/>
  <c r="W356" i="7"/>
  <c r="W339" i="7"/>
  <c r="W334" i="7"/>
  <c r="W328" i="7"/>
  <c r="W324" i="7"/>
  <c r="W310" i="7"/>
  <c r="W305" i="7"/>
  <c r="W297" i="7"/>
  <c r="W285" i="7"/>
  <c r="W274" i="7"/>
  <c r="W253" i="7"/>
  <c r="W248" i="7"/>
  <c r="W237" i="7"/>
  <c r="W223" i="7"/>
  <c r="W212" i="7"/>
  <c r="W202" i="7"/>
  <c r="W194" i="7"/>
  <c r="W181" i="7"/>
  <c r="W156" i="7"/>
  <c r="W151" i="7"/>
  <c r="W142" i="7"/>
  <c r="W137" i="7"/>
  <c r="W124" i="7"/>
  <c r="W102" i="7"/>
  <c r="W98" i="7"/>
  <c r="W89" i="7"/>
  <c r="W80" i="7"/>
  <c r="W32" i="7"/>
  <c r="W24" i="7"/>
  <c r="W17" i="7"/>
  <c r="W7" i="7"/>
  <c r="W592" i="8"/>
  <c r="W588" i="8"/>
  <c r="W584" i="8"/>
  <c r="W577" i="8"/>
  <c r="W565" i="8"/>
  <c r="W554" i="8"/>
  <c r="W550" i="8"/>
  <c r="W537" i="8"/>
  <c r="W531" i="8"/>
  <c r="W501" i="8"/>
  <c r="W489" i="8"/>
  <c r="W485" i="8"/>
  <c r="W476" i="8"/>
  <c r="W471" i="8"/>
  <c r="W445" i="8"/>
  <c r="W437" i="8"/>
  <c r="W428" i="8"/>
  <c r="W404" i="8"/>
  <c r="W367" i="8"/>
  <c r="W362" i="8"/>
  <c r="W356" i="8"/>
  <c r="W339" i="8"/>
  <c r="W334" i="8"/>
  <c r="W328" i="8"/>
  <c r="W324" i="8"/>
  <c r="W310" i="8"/>
  <c r="W305" i="8"/>
  <c r="W297" i="8"/>
  <c r="W285" i="8"/>
  <c r="W274" i="8"/>
  <c r="W253" i="8"/>
  <c r="W248" i="8"/>
  <c r="W237" i="8"/>
  <c r="W223" i="8"/>
  <c r="W212" i="8"/>
  <c r="W202" i="8"/>
  <c r="W194" i="8"/>
  <c r="W181" i="8"/>
  <c r="W156" i="8"/>
  <c r="W151" i="8"/>
  <c r="W142" i="8"/>
  <c r="W137" i="8"/>
  <c r="W124" i="8"/>
  <c r="W102" i="8"/>
  <c r="W98" i="8"/>
  <c r="W89" i="8"/>
  <c r="W80" i="8"/>
  <c r="W32" i="8"/>
  <c r="W24" i="8"/>
  <c r="W17" i="8"/>
  <c r="W7" i="8"/>
  <c r="E594" i="13"/>
  <c r="E593" i="13"/>
  <c r="E592" i="13"/>
  <c r="E591" i="13"/>
  <c r="E590" i="13"/>
  <c r="E589" i="13"/>
  <c r="E588" i="13"/>
  <c r="E587" i="13"/>
  <c r="E586" i="13"/>
  <c r="E585" i="13"/>
  <c r="E584" i="13"/>
  <c r="E583" i="13"/>
  <c r="E582" i="13"/>
  <c r="E581" i="13"/>
  <c r="E580" i="13"/>
  <c r="E579" i="13"/>
  <c r="E578" i="13"/>
  <c r="E577" i="13"/>
  <c r="E576" i="13"/>
  <c r="E575" i="13"/>
  <c r="E574" i="13"/>
  <c r="E573" i="13"/>
  <c r="E572" i="13"/>
  <c r="E571" i="13"/>
  <c r="E570" i="13"/>
  <c r="E569" i="13"/>
  <c r="E568" i="13"/>
  <c r="E567" i="13"/>
  <c r="E566" i="13"/>
  <c r="E565" i="13"/>
  <c r="E564" i="13"/>
  <c r="E563" i="13"/>
  <c r="E562" i="13"/>
  <c r="E561" i="13"/>
  <c r="E560" i="13"/>
  <c r="E559" i="13"/>
  <c r="E558" i="13"/>
  <c r="E557" i="13"/>
  <c r="E556" i="13"/>
  <c r="E555" i="13"/>
  <c r="E554" i="13"/>
  <c r="E553" i="13"/>
  <c r="E552" i="13"/>
  <c r="E551" i="13"/>
  <c r="E550" i="13"/>
  <c r="E549" i="13"/>
  <c r="E548" i="13"/>
  <c r="E547" i="13"/>
  <c r="E546" i="13"/>
  <c r="E545" i="13"/>
  <c r="E544" i="13"/>
  <c r="E543" i="13"/>
  <c r="E542" i="13"/>
  <c r="E541" i="13"/>
  <c r="E540" i="13"/>
  <c r="E539" i="13"/>
  <c r="E538" i="13"/>
  <c r="E537" i="13"/>
  <c r="E536" i="13"/>
  <c r="E535" i="13"/>
  <c r="E534" i="13"/>
  <c r="E533" i="13"/>
  <c r="E532" i="13"/>
  <c r="E531" i="13"/>
  <c r="E530" i="13"/>
  <c r="E529" i="13"/>
  <c r="E528" i="13"/>
  <c r="E527" i="13"/>
  <c r="E526" i="13"/>
  <c r="E525" i="13"/>
  <c r="E524" i="13"/>
  <c r="E523" i="13"/>
  <c r="E522" i="13"/>
  <c r="E521" i="13"/>
  <c r="E520" i="13"/>
  <c r="E519" i="13"/>
  <c r="E518" i="13"/>
  <c r="E517" i="13"/>
  <c r="E516" i="13"/>
  <c r="E515" i="13"/>
  <c r="E514" i="13"/>
  <c r="E513" i="13"/>
  <c r="E512" i="13"/>
  <c r="E511" i="13"/>
  <c r="E510" i="13"/>
  <c r="E509" i="13"/>
  <c r="E508" i="13"/>
  <c r="E507" i="13"/>
  <c r="E506" i="13"/>
  <c r="E505" i="13"/>
  <c r="E504" i="13"/>
  <c r="E503" i="13"/>
  <c r="E502" i="13"/>
  <c r="E501" i="13"/>
  <c r="E500" i="13"/>
  <c r="E499" i="13"/>
  <c r="E498" i="13"/>
  <c r="E497" i="13"/>
  <c r="E496" i="13"/>
  <c r="E495" i="13"/>
  <c r="E494" i="13"/>
  <c r="E493" i="13"/>
  <c r="E492" i="13"/>
  <c r="E491" i="13"/>
  <c r="E490" i="13"/>
  <c r="E489" i="13"/>
  <c r="E488" i="13"/>
  <c r="E487" i="13"/>
  <c r="E486" i="13"/>
  <c r="E485" i="13"/>
  <c r="E484" i="13"/>
  <c r="E483" i="13"/>
  <c r="E482" i="13"/>
  <c r="E481" i="13"/>
  <c r="E480" i="13"/>
  <c r="E479" i="13"/>
  <c r="E478" i="13"/>
  <c r="E477" i="13"/>
  <c r="E476" i="13"/>
  <c r="E475" i="13"/>
  <c r="E474" i="13"/>
  <c r="E473" i="13"/>
  <c r="E472" i="13"/>
  <c r="E471" i="13"/>
  <c r="E470" i="13"/>
  <c r="E469" i="13"/>
  <c r="E468" i="13"/>
  <c r="E467" i="13"/>
  <c r="E466" i="13"/>
  <c r="E465" i="13"/>
  <c r="E464" i="13"/>
  <c r="E463" i="13"/>
  <c r="E462" i="13"/>
  <c r="E461" i="13"/>
  <c r="E460" i="13"/>
  <c r="E459" i="13"/>
  <c r="E458" i="13"/>
  <c r="E457" i="13"/>
  <c r="E456" i="13"/>
  <c r="E455" i="13"/>
  <c r="E454" i="13"/>
  <c r="E453" i="13"/>
  <c r="E452" i="13"/>
  <c r="E451" i="13"/>
  <c r="E450" i="13"/>
  <c r="E449" i="13"/>
  <c r="E448" i="13"/>
  <c r="E447" i="13"/>
  <c r="E446" i="13"/>
  <c r="E445" i="13"/>
  <c r="E444" i="13"/>
  <c r="E443" i="13"/>
  <c r="E442" i="13"/>
  <c r="E441" i="13"/>
  <c r="E440" i="13"/>
  <c r="E439" i="13"/>
  <c r="E438" i="13"/>
  <c r="E437" i="13"/>
  <c r="E436" i="13"/>
  <c r="E435" i="13"/>
  <c r="E434" i="13"/>
  <c r="E433" i="13"/>
  <c r="E432" i="13"/>
  <c r="E431" i="13"/>
  <c r="E430" i="13"/>
  <c r="E429" i="13"/>
  <c r="E428" i="13"/>
  <c r="E427" i="13"/>
  <c r="E426" i="13"/>
  <c r="E425" i="13"/>
  <c r="E424" i="13"/>
  <c r="E423" i="13"/>
  <c r="E422" i="13"/>
  <c r="E421" i="13"/>
  <c r="E420" i="13"/>
  <c r="E419" i="13"/>
  <c r="E418" i="13"/>
  <c r="E417" i="13"/>
  <c r="E416" i="13"/>
  <c r="E415" i="13"/>
  <c r="E414" i="13"/>
  <c r="E413" i="13"/>
  <c r="E412" i="13"/>
  <c r="E411" i="13"/>
  <c r="E410" i="13"/>
  <c r="E409" i="13"/>
  <c r="E408" i="13"/>
  <c r="E407" i="13"/>
  <c r="E406" i="13"/>
  <c r="E405" i="13"/>
  <c r="E404" i="13"/>
  <c r="E403" i="13"/>
  <c r="E402" i="13"/>
  <c r="E401" i="13"/>
  <c r="E400" i="13"/>
  <c r="E399" i="13"/>
  <c r="E398" i="13"/>
  <c r="E397" i="13"/>
  <c r="E396" i="13"/>
  <c r="E395" i="13"/>
  <c r="E394" i="13"/>
  <c r="E393" i="13"/>
  <c r="E392" i="13"/>
  <c r="E391" i="13"/>
  <c r="E390" i="13"/>
  <c r="E389" i="13"/>
  <c r="E388" i="13"/>
  <c r="E387" i="13"/>
  <c r="E386" i="13"/>
  <c r="E385" i="13"/>
  <c r="E384" i="13"/>
  <c r="E383" i="13"/>
  <c r="E382" i="13"/>
  <c r="E381" i="13"/>
  <c r="E380" i="13"/>
  <c r="E379" i="13"/>
  <c r="E378" i="13"/>
  <c r="E377" i="13"/>
  <c r="E376" i="13"/>
  <c r="E375" i="13"/>
  <c r="E374" i="13"/>
  <c r="E373" i="13"/>
  <c r="E372" i="13"/>
  <c r="E371" i="13"/>
  <c r="E370" i="13"/>
  <c r="E369" i="13"/>
  <c r="E368" i="13"/>
  <c r="E367" i="13"/>
  <c r="E366" i="13"/>
  <c r="E365" i="13"/>
  <c r="E364" i="13"/>
  <c r="E363" i="13"/>
  <c r="E362" i="13"/>
  <c r="E361" i="13"/>
  <c r="E360" i="13"/>
  <c r="E359" i="13"/>
  <c r="E358" i="13"/>
  <c r="E357" i="13"/>
  <c r="E356" i="13"/>
  <c r="E355" i="13"/>
  <c r="E354" i="13"/>
  <c r="E353" i="13"/>
  <c r="E352" i="13"/>
  <c r="E351" i="13"/>
  <c r="E350" i="13"/>
  <c r="E349" i="13"/>
  <c r="E348" i="13"/>
  <c r="E347" i="13"/>
  <c r="E346" i="13"/>
  <c r="E345" i="13"/>
  <c r="E344" i="13"/>
  <c r="E343" i="13"/>
  <c r="E342" i="13"/>
  <c r="E341" i="13"/>
  <c r="E340" i="13"/>
  <c r="E339" i="13"/>
  <c r="E338" i="13"/>
  <c r="E337" i="13"/>
  <c r="E336" i="13"/>
  <c r="E335" i="13"/>
  <c r="E334" i="13"/>
  <c r="E333" i="13"/>
  <c r="E332" i="13"/>
  <c r="E331" i="13"/>
  <c r="E330" i="13"/>
  <c r="E329" i="13"/>
  <c r="E328" i="13"/>
  <c r="E327" i="13"/>
  <c r="E326" i="13"/>
  <c r="E325" i="13"/>
  <c r="E324" i="13"/>
  <c r="E323" i="13"/>
  <c r="E322" i="13"/>
  <c r="E321" i="13"/>
  <c r="E320" i="13"/>
  <c r="E319" i="13"/>
  <c r="E318" i="13"/>
  <c r="E317" i="13"/>
  <c r="E316" i="13"/>
  <c r="E315" i="13"/>
  <c r="E314" i="13"/>
  <c r="E313" i="13"/>
  <c r="E312" i="13"/>
  <c r="E311" i="13"/>
  <c r="E310" i="13"/>
  <c r="E309" i="13"/>
  <c r="E308" i="13"/>
  <c r="E307" i="13"/>
  <c r="E306" i="13"/>
  <c r="E305" i="13"/>
  <c r="E304" i="13"/>
  <c r="E303" i="13"/>
  <c r="E302" i="13"/>
  <c r="E301" i="13"/>
  <c r="E300" i="13"/>
  <c r="E299" i="13"/>
  <c r="E298" i="13"/>
  <c r="E297" i="13"/>
  <c r="E296" i="13"/>
  <c r="E295" i="13"/>
  <c r="E294" i="13"/>
  <c r="E293" i="13"/>
  <c r="E292" i="13"/>
  <c r="E291" i="13"/>
  <c r="E290" i="13"/>
  <c r="E289" i="13"/>
  <c r="E288" i="13"/>
  <c r="E287" i="13"/>
  <c r="E286" i="13"/>
  <c r="E285" i="13"/>
  <c r="E284" i="13"/>
  <c r="E283" i="13"/>
  <c r="E282" i="13"/>
  <c r="E281" i="13"/>
  <c r="E280" i="13"/>
  <c r="E279" i="13"/>
  <c r="E278" i="13"/>
  <c r="E277" i="13"/>
  <c r="E276" i="13"/>
  <c r="E275" i="13"/>
  <c r="E274" i="13"/>
  <c r="E273" i="13"/>
  <c r="E272" i="13"/>
  <c r="E271" i="13"/>
  <c r="E270" i="13"/>
  <c r="E269" i="13"/>
  <c r="E268" i="13"/>
  <c r="E267" i="13"/>
  <c r="E266" i="13"/>
  <c r="E265" i="13"/>
  <c r="E264" i="13"/>
  <c r="E263" i="13"/>
  <c r="E262" i="13"/>
  <c r="E261" i="13"/>
  <c r="E260" i="13"/>
  <c r="E259" i="13"/>
  <c r="E258" i="13"/>
  <c r="E257" i="13"/>
  <c r="E256" i="13"/>
  <c r="E255" i="13"/>
  <c r="E254" i="13"/>
  <c r="E253" i="13"/>
  <c r="E252" i="13"/>
  <c r="E251" i="13"/>
  <c r="E250" i="13"/>
  <c r="E249" i="13"/>
  <c r="E248" i="13"/>
  <c r="E247" i="13"/>
  <c r="E246" i="13"/>
  <c r="E245" i="13"/>
  <c r="E244" i="13"/>
  <c r="E243" i="13"/>
  <c r="E242" i="13"/>
  <c r="E241" i="13"/>
  <c r="E240" i="13"/>
  <c r="E239" i="13"/>
  <c r="E238" i="13"/>
  <c r="E237" i="13"/>
  <c r="E236" i="13"/>
  <c r="E235" i="13"/>
  <c r="E234" i="13"/>
  <c r="E233" i="13"/>
  <c r="E232" i="13"/>
  <c r="E231" i="13"/>
  <c r="E230" i="13"/>
  <c r="E229" i="13"/>
  <c r="E228" i="13"/>
  <c r="E227" i="13"/>
  <c r="E226" i="13"/>
  <c r="E225" i="13"/>
  <c r="E224" i="13"/>
  <c r="E223" i="13"/>
  <c r="E222" i="13"/>
  <c r="E221" i="13"/>
  <c r="E220" i="13"/>
  <c r="E219" i="13"/>
  <c r="E218" i="13"/>
  <c r="E217" i="13"/>
  <c r="E216" i="13"/>
  <c r="E215" i="13"/>
  <c r="E214" i="13"/>
  <c r="E213" i="13"/>
  <c r="E212" i="13"/>
  <c r="E211" i="13"/>
  <c r="E210" i="13"/>
  <c r="E209" i="13"/>
  <c r="E208" i="13"/>
  <c r="E207" i="13"/>
  <c r="E206" i="13"/>
  <c r="E205" i="13"/>
  <c r="E204" i="13"/>
  <c r="E203" i="13"/>
  <c r="E202" i="13"/>
  <c r="E201" i="13"/>
  <c r="E200" i="13"/>
  <c r="E199" i="13"/>
  <c r="E198" i="13"/>
  <c r="E197" i="13"/>
  <c r="E196" i="13"/>
  <c r="E195" i="13"/>
  <c r="E194" i="13"/>
  <c r="E193" i="13"/>
  <c r="E192" i="13"/>
  <c r="E191" i="13"/>
  <c r="E190" i="13"/>
  <c r="E189" i="13"/>
  <c r="E188" i="13"/>
  <c r="E187" i="13"/>
  <c r="E186" i="13"/>
  <c r="E185" i="13"/>
  <c r="E184" i="13"/>
  <c r="E183" i="13"/>
  <c r="E182" i="13"/>
  <c r="E181" i="13"/>
  <c r="E180" i="13"/>
  <c r="E179" i="13"/>
  <c r="E178" i="13"/>
  <c r="E177" i="13"/>
  <c r="E176" i="13"/>
  <c r="E175" i="13"/>
  <c r="E174" i="13"/>
  <c r="E173" i="13"/>
  <c r="E172" i="13"/>
  <c r="E171" i="13"/>
  <c r="E170" i="13"/>
  <c r="E169" i="13"/>
  <c r="E168" i="13"/>
  <c r="E167" i="13"/>
  <c r="E166" i="13"/>
  <c r="E165" i="13"/>
  <c r="E164" i="13"/>
  <c r="E163" i="13"/>
  <c r="E162" i="13"/>
  <c r="E161" i="13"/>
  <c r="E160" i="13"/>
  <c r="E159" i="13"/>
  <c r="E158" i="13"/>
  <c r="E157" i="13"/>
  <c r="E156" i="13"/>
  <c r="E155" i="13"/>
  <c r="E154" i="13"/>
  <c r="E153" i="13"/>
  <c r="E152" i="13"/>
  <c r="E151" i="13"/>
  <c r="E150" i="13"/>
  <c r="E149" i="13"/>
  <c r="E148" i="13"/>
  <c r="E147" i="13"/>
  <c r="E146" i="13"/>
  <c r="E145" i="13"/>
  <c r="E144" i="13"/>
  <c r="E143" i="13"/>
  <c r="E142" i="13"/>
  <c r="E141" i="13"/>
  <c r="E140" i="13"/>
  <c r="E139" i="13"/>
  <c r="E138" i="13"/>
  <c r="E137" i="13"/>
  <c r="E136" i="13"/>
  <c r="E135" i="13"/>
  <c r="E134" i="13"/>
  <c r="E133" i="13"/>
  <c r="E132" i="13"/>
  <c r="E131" i="13"/>
  <c r="E130" i="13"/>
  <c r="E129" i="13"/>
  <c r="E128" i="13"/>
  <c r="E127" i="13"/>
  <c r="E126" i="13"/>
  <c r="E125" i="13"/>
  <c r="E124" i="13"/>
  <c r="E123" i="13"/>
  <c r="E122" i="13"/>
  <c r="E121" i="13"/>
  <c r="E120" i="13"/>
  <c r="E119" i="13"/>
  <c r="E118" i="13"/>
  <c r="E117" i="13"/>
  <c r="E116" i="13"/>
  <c r="E115" i="13"/>
  <c r="E114" i="13"/>
  <c r="E113" i="13"/>
  <c r="E112" i="13"/>
  <c r="E111" i="13"/>
  <c r="E110" i="13"/>
  <c r="E109" i="13"/>
  <c r="E108" i="13"/>
  <c r="E107" i="13"/>
  <c r="E106" i="13"/>
  <c r="E105" i="13"/>
  <c r="E104" i="13"/>
  <c r="E103" i="13"/>
  <c r="E102" i="13"/>
  <c r="E101" i="13"/>
  <c r="E100" i="13"/>
  <c r="E99" i="13"/>
  <c r="E98" i="13"/>
  <c r="E97" i="13"/>
  <c r="E96" i="13"/>
  <c r="E95" i="13"/>
  <c r="E94" i="13"/>
  <c r="E93" i="13"/>
  <c r="E92" i="13"/>
  <c r="E91" i="13"/>
  <c r="E90" i="13"/>
  <c r="E89" i="13"/>
  <c r="E88" i="13"/>
  <c r="E87" i="13"/>
  <c r="E86" i="13"/>
  <c r="E85" i="13"/>
  <c r="E84" i="13"/>
  <c r="E83" i="13"/>
  <c r="E82" i="13"/>
  <c r="E81" i="13"/>
  <c r="E80" i="13"/>
  <c r="E79" i="13"/>
  <c r="E78" i="13"/>
  <c r="E77" i="13"/>
  <c r="E76" i="13"/>
  <c r="E75" i="13"/>
  <c r="E74" i="13"/>
  <c r="E73" i="13"/>
  <c r="E72" i="13"/>
  <c r="E71" i="13"/>
  <c r="E70" i="13"/>
  <c r="E69" i="13"/>
  <c r="E68" i="13"/>
  <c r="E67" i="13"/>
  <c r="E66" i="13"/>
  <c r="E65" i="13"/>
  <c r="E64" i="13"/>
  <c r="E63" i="13"/>
  <c r="E62" i="13"/>
  <c r="E61" i="13"/>
  <c r="E60" i="13"/>
  <c r="E59" i="13"/>
  <c r="E58" i="13"/>
  <c r="E57" i="13"/>
  <c r="E56" i="13"/>
  <c r="E55" i="13"/>
  <c r="E54" i="13"/>
  <c r="E53" i="13"/>
  <c r="E52" i="13"/>
  <c r="E51" i="13"/>
  <c r="E50" i="13"/>
  <c r="E49" i="13"/>
  <c r="E48" i="13"/>
  <c r="E47" i="13"/>
  <c r="E46" i="13"/>
  <c r="E45" i="13"/>
  <c r="E44" i="13"/>
  <c r="E43" i="13"/>
  <c r="E42" i="13"/>
  <c r="E41" i="13"/>
  <c r="E40" i="13"/>
  <c r="E39" i="13"/>
  <c r="E38" i="13"/>
  <c r="E37" i="13"/>
  <c r="E36" i="13"/>
  <c r="E35" i="13"/>
  <c r="E34" i="13"/>
  <c r="E33" i="13"/>
  <c r="E32" i="13"/>
  <c r="E31" i="13"/>
  <c r="E30" i="13"/>
  <c r="E29" i="13"/>
  <c r="E28" i="13"/>
  <c r="E27" i="13"/>
  <c r="E26" i="13"/>
  <c r="E25" i="13"/>
  <c r="E24" i="13"/>
  <c r="E23" i="13"/>
  <c r="E22" i="13"/>
  <c r="E21" i="13"/>
  <c r="E20" i="13"/>
  <c r="E19" i="13"/>
  <c r="E18" i="13"/>
  <c r="E17" i="13"/>
  <c r="E16" i="13"/>
  <c r="E15" i="13"/>
  <c r="E14" i="13"/>
  <c r="E13" i="13"/>
  <c r="E12" i="13"/>
  <c r="E11" i="13"/>
  <c r="E10" i="13"/>
  <c r="E9" i="13"/>
  <c r="E8" i="13"/>
  <c r="E7" i="13"/>
  <c r="E6" i="13"/>
  <c r="E5" i="13"/>
  <c r="E4" i="13"/>
  <c r="E594" i="11"/>
  <c r="E593" i="11"/>
  <c r="E591" i="11"/>
  <c r="E590" i="11"/>
  <c r="E589" i="11"/>
  <c r="E587" i="11"/>
  <c r="E586" i="11"/>
  <c r="E585" i="11"/>
  <c r="E583" i="11"/>
  <c r="E582" i="11"/>
  <c r="E581" i="11"/>
  <c r="E580" i="11"/>
  <c r="E579" i="11"/>
  <c r="E578" i="11"/>
  <c r="E576" i="11"/>
  <c r="E575" i="11"/>
  <c r="E574" i="11"/>
  <c r="E573" i="11"/>
  <c r="E572" i="11"/>
  <c r="E571" i="11"/>
  <c r="E570" i="11"/>
  <c r="E569" i="11"/>
  <c r="E568" i="11"/>
  <c r="E567" i="11"/>
  <c r="E566" i="11"/>
  <c r="E564" i="11"/>
  <c r="E563" i="11"/>
  <c r="E562" i="11"/>
  <c r="E561" i="11"/>
  <c r="E560" i="11"/>
  <c r="E559" i="11"/>
  <c r="E558" i="11"/>
  <c r="E557" i="11"/>
  <c r="E556" i="11"/>
  <c r="E554" i="11"/>
  <c r="E553" i="11"/>
  <c r="E552" i="11"/>
  <c r="E550" i="11"/>
  <c r="E549" i="11"/>
  <c r="E537" i="11"/>
  <c r="E536" i="11"/>
  <c r="E535" i="11"/>
  <c r="E534" i="11"/>
  <c r="E532" i="11"/>
  <c r="E531" i="11"/>
  <c r="E530" i="11"/>
  <c r="E529" i="11"/>
  <c r="E528" i="11"/>
  <c r="E527" i="11"/>
  <c r="E526" i="11"/>
  <c r="E525" i="11"/>
  <c r="E524" i="11"/>
  <c r="E523" i="11"/>
  <c r="E522" i="11"/>
  <c r="E521" i="11"/>
  <c r="E520" i="11"/>
  <c r="E519" i="11"/>
  <c r="E518" i="11"/>
  <c r="E517" i="11"/>
  <c r="E516" i="11"/>
  <c r="E515" i="11"/>
  <c r="E514" i="11"/>
  <c r="E513" i="11"/>
  <c r="E512" i="11"/>
  <c r="E511" i="11"/>
  <c r="E510" i="11"/>
  <c r="E509" i="11"/>
  <c r="E508" i="11"/>
  <c r="E507" i="11"/>
  <c r="E505" i="11"/>
  <c r="E504" i="11"/>
  <c r="E503" i="11"/>
  <c r="E502" i="11"/>
  <c r="E501" i="11"/>
  <c r="E500" i="11"/>
  <c r="E499" i="11"/>
  <c r="E498" i="11"/>
  <c r="E497" i="11"/>
  <c r="E496" i="11"/>
  <c r="E494" i="11"/>
  <c r="E493" i="11"/>
  <c r="E492" i="11"/>
  <c r="E491" i="11"/>
  <c r="E489" i="11"/>
  <c r="E488" i="11"/>
  <c r="E487" i="11"/>
  <c r="E486" i="11"/>
  <c r="E485" i="11"/>
  <c r="E484" i="11"/>
  <c r="E483" i="11"/>
  <c r="E482" i="11"/>
  <c r="E480" i="11"/>
  <c r="E479" i="11"/>
  <c r="E478" i="11"/>
  <c r="E477" i="11"/>
  <c r="E475" i="11"/>
  <c r="E474" i="11"/>
  <c r="E473" i="11"/>
  <c r="E472" i="11"/>
  <c r="E471" i="11"/>
  <c r="E470" i="11"/>
  <c r="E469" i="11"/>
  <c r="E468" i="11"/>
  <c r="E467" i="11"/>
  <c r="E466" i="11"/>
  <c r="E465" i="11"/>
  <c r="E464" i="11"/>
  <c r="E463" i="11"/>
  <c r="E462" i="11"/>
  <c r="E461" i="11"/>
  <c r="E460" i="11"/>
  <c r="E459" i="11"/>
  <c r="E458" i="11"/>
  <c r="E457" i="11"/>
  <c r="E456" i="11"/>
  <c r="E455" i="11"/>
  <c r="E454" i="11"/>
  <c r="E453" i="11"/>
  <c r="E452" i="11"/>
  <c r="E451" i="11"/>
  <c r="E450" i="11"/>
  <c r="E449" i="11"/>
  <c r="E447" i="11"/>
  <c r="E446" i="11"/>
  <c r="E445" i="11"/>
  <c r="E444" i="11"/>
  <c r="E443" i="11"/>
  <c r="E442" i="11"/>
  <c r="E440" i="11"/>
  <c r="E439" i="11"/>
  <c r="E438" i="11"/>
  <c r="E437" i="11"/>
  <c r="E436" i="11"/>
  <c r="E435" i="11"/>
  <c r="E434" i="11"/>
  <c r="E433" i="11"/>
  <c r="E431" i="11"/>
  <c r="E430" i="11"/>
  <c r="E429" i="11"/>
  <c r="E428" i="11"/>
  <c r="E427" i="11"/>
  <c r="E426" i="11"/>
  <c r="E425" i="11"/>
  <c r="E424" i="11"/>
  <c r="E423" i="11"/>
  <c r="E422" i="11"/>
  <c r="E421" i="11"/>
  <c r="E420" i="11"/>
  <c r="E419" i="11"/>
  <c r="E418" i="11"/>
  <c r="E417" i="11"/>
  <c r="E416" i="11"/>
  <c r="E415" i="11"/>
  <c r="E414" i="11"/>
  <c r="E413" i="11"/>
  <c r="E412" i="11"/>
  <c r="E411" i="11"/>
  <c r="E410" i="11"/>
  <c r="E409" i="11"/>
  <c r="E408" i="11"/>
  <c r="E407" i="11"/>
  <c r="E405" i="11"/>
  <c r="E404" i="11"/>
  <c r="E403" i="11"/>
  <c r="E402" i="11"/>
  <c r="E401" i="11"/>
  <c r="E400" i="11"/>
  <c r="E399" i="11"/>
  <c r="E398" i="11"/>
  <c r="E397" i="11"/>
  <c r="E396" i="11"/>
  <c r="E395" i="11"/>
  <c r="E394" i="11"/>
  <c r="E393" i="11"/>
  <c r="E392" i="11"/>
  <c r="E391" i="11"/>
  <c r="E390" i="11"/>
  <c r="E389" i="11"/>
  <c r="E388" i="11"/>
  <c r="E387" i="11"/>
  <c r="E386" i="11"/>
  <c r="E385" i="11"/>
  <c r="E384" i="11"/>
  <c r="E383" i="11"/>
  <c r="E382" i="11"/>
  <c r="E381" i="11"/>
  <c r="E380" i="11"/>
  <c r="E379" i="11"/>
  <c r="E378" i="11"/>
  <c r="E377" i="11"/>
  <c r="E376" i="11"/>
  <c r="E375" i="11"/>
  <c r="E374" i="11"/>
  <c r="E373" i="11"/>
  <c r="E372" i="11"/>
  <c r="E371" i="11"/>
  <c r="E370" i="11"/>
  <c r="E369" i="11"/>
  <c r="E368" i="11"/>
  <c r="E367" i="11"/>
  <c r="E366" i="11"/>
  <c r="E365" i="11"/>
  <c r="E363" i="11"/>
  <c r="E362" i="11"/>
  <c r="E361" i="11"/>
  <c r="E359" i="11"/>
  <c r="E358" i="11"/>
  <c r="E357" i="11"/>
  <c r="E356" i="11"/>
  <c r="E354" i="11"/>
  <c r="E353" i="11"/>
  <c r="E352" i="11"/>
  <c r="E351" i="11"/>
  <c r="E350" i="11"/>
  <c r="E349" i="11"/>
  <c r="E348" i="11"/>
  <c r="E347" i="11"/>
  <c r="E346" i="11"/>
  <c r="E345" i="11"/>
  <c r="E344" i="11"/>
  <c r="E343" i="11"/>
  <c r="E342" i="11"/>
  <c r="E341" i="11"/>
  <c r="E340" i="11"/>
  <c r="E339" i="11"/>
  <c r="E338" i="11"/>
  <c r="E336" i="11"/>
  <c r="E335" i="11"/>
  <c r="E334" i="11"/>
  <c r="E333" i="11"/>
  <c r="E331" i="11"/>
  <c r="E330" i="11"/>
  <c r="E329" i="11"/>
  <c r="E328" i="11"/>
  <c r="E327" i="11"/>
  <c r="E325" i="11"/>
  <c r="E324" i="11"/>
  <c r="E323" i="11"/>
  <c r="E321" i="11"/>
  <c r="E320" i="11"/>
  <c r="E319" i="11"/>
  <c r="E318" i="11"/>
  <c r="E317" i="11"/>
  <c r="E316" i="11"/>
  <c r="E315" i="11"/>
  <c r="E314" i="11"/>
  <c r="E313" i="11"/>
  <c r="E312" i="11"/>
  <c r="E311" i="11"/>
  <c r="E310" i="11"/>
  <c r="E309" i="11"/>
  <c r="E307" i="11"/>
  <c r="E306" i="11"/>
  <c r="E305" i="11"/>
  <c r="E304" i="11"/>
  <c r="E302" i="11"/>
  <c r="E301" i="11"/>
  <c r="E300" i="11"/>
  <c r="E299" i="11"/>
  <c r="E298" i="11"/>
  <c r="E297" i="11"/>
  <c r="E296" i="11"/>
  <c r="E294" i="11"/>
  <c r="E293" i="11"/>
  <c r="E292" i="11"/>
  <c r="E291" i="11"/>
  <c r="E290" i="11"/>
  <c r="E289" i="11"/>
  <c r="E288" i="11"/>
  <c r="E287" i="11"/>
  <c r="E286" i="11"/>
  <c r="E285" i="11"/>
  <c r="E284" i="11"/>
  <c r="E283" i="11"/>
  <c r="E281" i="11"/>
  <c r="E280" i="11"/>
  <c r="E279" i="11"/>
  <c r="E278" i="11"/>
  <c r="E277" i="11"/>
  <c r="E276" i="11"/>
  <c r="E275" i="11"/>
  <c r="E274" i="11"/>
  <c r="E273" i="11"/>
  <c r="E272" i="11"/>
  <c r="E270" i="11"/>
  <c r="E269" i="11"/>
  <c r="E248" i="11"/>
  <c r="E247" i="11"/>
  <c r="E246" i="11"/>
  <c r="E245" i="11"/>
  <c r="E243" i="11"/>
  <c r="E242" i="11"/>
  <c r="E241" i="11"/>
  <c r="E240" i="11"/>
  <c r="E239" i="11"/>
  <c r="E238" i="11"/>
  <c r="E237" i="11"/>
  <c r="E236" i="11"/>
  <c r="E235" i="11"/>
  <c r="E234" i="11"/>
  <c r="E232" i="11"/>
  <c r="E231" i="11"/>
  <c r="E217" i="11"/>
  <c r="E216" i="11"/>
  <c r="E215" i="11"/>
  <c r="E214" i="11"/>
  <c r="E213" i="11"/>
  <c r="E212" i="11"/>
  <c r="E211" i="11"/>
  <c r="E210" i="11"/>
  <c r="E209" i="11"/>
  <c r="E208" i="11"/>
  <c r="E206" i="11"/>
  <c r="E205" i="11"/>
  <c r="E204" i="11"/>
  <c r="E203" i="11"/>
  <c r="E202" i="11"/>
  <c r="E201" i="11"/>
  <c r="E200" i="11"/>
  <c r="E199" i="11"/>
  <c r="E198" i="11"/>
  <c r="E196" i="11"/>
  <c r="E195" i="11"/>
  <c r="E194" i="11"/>
  <c r="E193" i="11"/>
  <c r="E192" i="11"/>
  <c r="E191" i="11"/>
  <c r="E190" i="11"/>
  <c r="E188" i="11"/>
  <c r="E187" i="11"/>
  <c r="E186" i="11"/>
  <c r="E185" i="11"/>
  <c r="E184" i="11"/>
  <c r="E183" i="11"/>
  <c r="E182" i="11"/>
  <c r="E181" i="11"/>
  <c r="E180" i="11"/>
  <c r="E179" i="11"/>
  <c r="E178" i="11"/>
  <c r="E177" i="11"/>
  <c r="E176" i="11"/>
  <c r="E174" i="11"/>
  <c r="E173" i="11"/>
  <c r="E172" i="11"/>
  <c r="E171" i="11"/>
  <c r="E170" i="11"/>
  <c r="E169" i="11"/>
  <c r="E168" i="11"/>
  <c r="E167" i="11"/>
  <c r="E166" i="11"/>
  <c r="E165" i="11"/>
  <c r="E164" i="11"/>
  <c r="E163" i="11"/>
  <c r="E162" i="11"/>
  <c r="E161" i="11"/>
  <c r="E160" i="11"/>
  <c r="E159" i="11"/>
  <c r="E158" i="11"/>
  <c r="E157" i="11"/>
  <c r="E156" i="11"/>
  <c r="E155" i="11"/>
  <c r="E154" i="11"/>
  <c r="E153" i="11"/>
  <c r="E152" i="11"/>
  <c r="E151" i="11"/>
  <c r="E150" i="11"/>
  <c r="E149" i="11"/>
  <c r="E147" i="11"/>
  <c r="E146" i="11"/>
  <c r="E145" i="11"/>
  <c r="E144" i="11"/>
  <c r="E142" i="11"/>
  <c r="E141" i="11"/>
  <c r="E140" i="11"/>
  <c r="E139" i="11"/>
  <c r="E138" i="11"/>
  <c r="E137" i="11"/>
  <c r="E136" i="11"/>
  <c r="E135" i="11"/>
  <c r="E133" i="11"/>
  <c r="E132" i="11"/>
  <c r="E131" i="11"/>
  <c r="E130" i="11"/>
  <c r="E128" i="11"/>
  <c r="E127" i="11"/>
  <c r="E126" i="11"/>
  <c r="E125" i="11"/>
  <c r="E124" i="11"/>
  <c r="E123" i="11"/>
  <c r="E122" i="11"/>
  <c r="E121" i="11"/>
  <c r="E120" i="11"/>
  <c r="E119" i="11"/>
  <c r="E118" i="11"/>
  <c r="E117" i="11"/>
  <c r="E115" i="11"/>
  <c r="E114" i="11"/>
  <c r="E113" i="11"/>
  <c r="E112" i="11"/>
  <c r="E111" i="11"/>
  <c r="E110" i="11"/>
  <c r="E109" i="11"/>
  <c r="E108" i="11"/>
  <c r="E107" i="11"/>
  <c r="E106" i="11"/>
  <c r="E105" i="11"/>
  <c r="E104" i="11"/>
  <c r="E103" i="11"/>
  <c r="E102" i="11"/>
  <c r="E101" i="11"/>
  <c r="E100" i="11"/>
  <c r="E99" i="11"/>
  <c r="E97" i="11"/>
  <c r="E96" i="11"/>
  <c r="E95" i="11"/>
  <c r="E93" i="11"/>
  <c r="E92" i="11"/>
  <c r="E91" i="11"/>
  <c r="E90" i="11"/>
  <c r="E89" i="11"/>
  <c r="E88" i="11"/>
  <c r="E87" i="11"/>
  <c r="E86" i="11"/>
  <c r="E84" i="11"/>
  <c r="E83" i="11"/>
  <c r="E82" i="11"/>
  <c r="E81" i="11"/>
  <c r="E80" i="11"/>
  <c r="E79" i="11"/>
  <c r="E78" i="11"/>
  <c r="E76" i="11"/>
  <c r="E75" i="11"/>
  <c r="E74" i="11"/>
  <c r="E73" i="11"/>
  <c r="E72" i="11"/>
  <c r="E71" i="11"/>
  <c r="E70" i="11"/>
  <c r="E69" i="11"/>
  <c r="E68" i="11"/>
  <c r="E67" i="11"/>
  <c r="E66" i="11"/>
  <c r="E65" i="11"/>
  <c r="E64" i="11"/>
  <c r="E63" i="11"/>
  <c r="E62" i="11"/>
  <c r="E61" i="11"/>
  <c r="E60" i="11"/>
  <c r="E59" i="11"/>
  <c r="E58" i="11"/>
  <c r="E57" i="11"/>
  <c r="E56" i="11"/>
  <c r="E55" i="11"/>
  <c r="E54" i="11"/>
  <c r="E53" i="11"/>
  <c r="E52" i="11"/>
  <c r="E51" i="11"/>
  <c r="E50" i="11"/>
  <c r="E49" i="11"/>
  <c r="E48" i="11"/>
  <c r="E47" i="11"/>
  <c r="E46" i="11"/>
  <c r="E45" i="11"/>
  <c r="E44" i="11"/>
  <c r="E43" i="11"/>
  <c r="E42" i="11"/>
  <c r="E41" i="11"/>
  <c r="E40" i="11"/>
  <c r="E39" i="11"/>
  <c r="E38" i="11"/>
  <c r="E37" i="11"/>
  <c r="E36" i="11"/>
  <c r="E35" i="11"/>
  <c r="E34" i="11"/>
  <c r="E33" i="11"/>
  <c r="E32" i="11"/>
  <c r="E30" i="11"/>
  <c r="E29" i="11"/>
  <c r="E28" i="11"/>
  <c r="E27" i="11"/>
  <c r="E26" i="11"/>
  <c r="E25" i="11"/>
  <c r="E23" i="11"/>
  <c r="E22" i="11"/>
  <c r="E21" i="11"/>
  <c r="E20" i="11"/>
  <c r="E19" i="11"/>
  <c r="E18" i="11"/>
  <c r="E16" i="11"/>
  <c r="E15" i="11"/>
  <c r="E14" i="11"/>
  <c r="E13" i="11"/>
  <c r="E12" i="11"/>
  <c r="E11" i="11"/>
  <c r="E10" i="11"/>
  <c r="E9" i="11"/>
  <c r="E8" i="11"/>
  <c r="E6" i="11"/>
  <c r="E5" i="11"/>
  <c r="E4" i="11"/>
  <c r="E594" i="10"/>
  <c r="E593" i="10"/>
  <c r="E591" i="10"/>
  <c r="E589" i="10"/>
  <c r="E587" i="10"/>
  <c r="E583" i="10"/>
  <c r="E582" i="10"/>
  <c r="E581" i="10"/>
  <c r="E580" i="10"/>
  <c r="E579" i="10"/>
  <c r="E578" i="10"/>
  <c r="E576" i="10"/>
  <c r="E575" i="10"/>
  <c r="E574" i="10"/>
  <c r="E573" i="10"/>
  <c r="E572" i="10"/>
  <c r="E571" i="10"/>
  <c r="E570" i="10"/>
  <c r="E569" i="10"/>
  <c r="E568" i="10"/>
  <c r="E567" i="10"/>
  <c r="E566" i="10"/>
  <c r="E564" i="10"/>
  <c r="E563" i="10"/>
  <c r="E562" i="10"/>
  <c r="E561" i="10"/>
  <c r="E560" i="10"/>
  <c r="E559" i="10"/>
  <c r="E558" i="10"/>
  <c r="E557" i="10"/>
  <c r="E556" i="10"/>
  <c r="E554" i="10"/>
  <c r="E552" i="10"/>
  <c r="E550" i="10"/>
  <c r="E549" i="10"/>
  <c r="E548" i="10"/>
  <c r="E547" i="10"/>
  <c r="E546" i="10"/>
  <c r="E545" i="10"/>
  <c r="E544" i="10"/>
  <c r="E543" i="10"/>
  <c r="E542" i="10"/>
  <c r="E541" i="10"/>
  <c r="E540" i="10"/>
  <c r="E539" i="10"/>
  <c r="E537" i="10"/>
  <c r="E536" i="10"/>
  <c r="E535" i="10"/>
  <c r="E534" i="10"/>
  <c r="E532" i="10"/>
  <c r="E531" i="10"/>
  <c r="E530" i="10"/>
  <c r="E529" i="10"/>
  <c r="E528" i="10"/>
  <c r="E527" i="10"/>
  <c r="E526" i="10"/>
  <c r="E525" i="10"/>
  <c r="E524" i="10"/>
  <c r="E523" i="10"/>
  <c r="E522" i="10"/>
  <c r="E521" i="10"/>
  <c r="E520" i="10"/>
  <c r="E519" i="10"/>
  <c r="E518" i="10"/>
  <c r="E517" i="10"/>
  <c r="E516" i="10"/>
  <c r="E515" i="10"/>
  <c r="E514" i="10"/>
  <c r="E513" i="10"/>
  <c r="E512" i="10"/>
  <c r="E511" i="10"/>
  <c r="E510" i="10"/>
  <c r="E509" i="10"/>
  <c r="E508" i="10"/>
  <c r="E507" i="10"/>
  <c r="E505" i="10"/>
  <c r="E504" i="10"/>
  <c r="E503" i="10"/>
  <c r="E502" i="10"/>
  <c r="E501" i="10"/>
  <c r="E500" i="10"/>
  <c r="E499" i="10"/>
  <c r="E498" i="10"/>
  <c r="E497" i="10"/>
  <c r="E496" i="10"/>
  <c r="E494" i="10"/>
  <c r="E493" i="10"/>
  <c r="E492" i="10"/>
  <c r="E491" i="10"/>
  <c r="E489" i="10"/>
  <c r="E488" i="10"/>
  <c r="E487" i="10"/>
  <c r="E486" i="10"/>
  <c r="E485" i="10"/>
  <c r="E484" i="10"/>
  <c r="E483" i="10"/>
  <c r="E482" i="10"/>
  <c r="E480" i="10"/>
  <c r="E479" i="10"/>
  <c r="E478" i="10"/>
  <c r="E477" i="10"/>
  <c r="E475" i="10"/>
  <c r="E474" i="10"/>
  <c r="E473" i="10"/>
  <c r="E472" i="10"/>
  <c r="E471" i="10"/>
  <c r="E470" i="10"/>
  <c r="E469" i="10"/>
  <c r="E468" i="10"/>
  <c r="E467" i="10"/>
  <c r="E466" i="10"/>
  <c r="E465" i="10"/>
  <c r="E464" i="10"/>
  <c r="E463" i="10"/>
  <c r="E462" i="10"/>
  <c r="E461" i="10"/>
  <c r="E460" i="10"/>
  <c r="E459" i="10"/>
  <c r="E458" i="10"/>
  <c r="E457" i="10"/>
  <c r="E456" i="10"/>
  <c r="E455" i="10"/>
  <c r="E454" i="10"/>
  <c r="E453" i="10"/>
  <c r="E452" i="10"/>
  <c r="E451" i="10"/>
  <c r="E450" i="10"/>
  <c r="E449" i="10"/>
  <c r="E447" i="10"/>
  <c r="E446" i="10"/>
  <c r="E445" i="10"/>
  <c r="E444" i="10"/>
  <c r="E443" i="10"/>
  <c r="E442" i="10"/>
  <c r="E440" i="10"/>
  <c r="E439" i="10"/>
  <c r="E435" i="10"/>
  <c r="E434" i="10"/>
  <c r="E433" i="10"/>
  <c r="E431" i="10"/>
  <c r="E430" i="10"/>
  <c r="E429" i="10"/>
  <c r="E428" i="10"/>
  <c r="E427" i="10"/>
  <c r="E426" i="10"/>
  <c r="E425" i="10"/>
  <c r="E424" i="10"/>
  <c r="E423" i="10"/>
  <c r="E422" i="10"/>
  <c r="E421" i="10"/>
  <c r="E420" i="10"/>
  <c r="E419" i="10"/>
  <c r="E418" i="10"/>
  <c r="E417" i="10"/>
  <c r="E416" i="10"/>
  <c r="E415" i="10"/>
  <c r="E414" i="10"/>
  <c r="E413" i="10"/>
  <c r="E412" i="10"/>
  <c r="E411" i="10"/>
  <c r="E410" i="10"/>
  <c r="E409" i="10"/>
  <c r="E408" i="10"/>
  <c r="E407" i="10"/>
  <c r="E405" i="10"/>
  <c r="E404" i="10"/>
  <c r="E403" i="10"/>
  <c r="E402" i="10"/>
  <c r="E401" i="10"/>
  <c r="E400" i="10"/>
  <c r="E399" i="10"/>
  <c r="E398" i="10"/>
  <c r="E397" i="10"/>
  <c r="E396" i="10"/>
  <c r="E395" i="10"/>
  <c r="E394" i="10"/>
  <c r="E393" i="10"/>
  <c r="E392" i="10"/>
  <c r="E391" i="10"/>
  <c r="E390" i="10"/>
  <c r="E389" i="10"/>
  <c r="E388" i="10"/>
  <c r="E387" i="10"/>
  <c r="E386" i="10"/>
  <c r="E385" i="10"/>
  <c r="E384" i="10"/>
  <c r="E383" i="10"/>
  <c r="E382" i="10"/>
  <c r="E381" i="10"/>
  <c r="E380" i="10"/>
  <c r="E379" i="10"/>
  <c r="E378" i="10"/>
  <c r="E377" i="10"/>
  <c r="E376" i="10"/>
  <c r="E375" i="10"/>
  <c r="E374" i="10"/>
  <c r="E373" i="10"/>
  <c r="E372" i="10"/>
  <c r="E371" i="10"/>
  <c r="E370" i="10"/>
  <c r="E369" i="10"/>
  <c r="E368" i="10"/>
  <c r="E367" i="10"/>
  <c r="E366" i="10"/>
  <c r="E365" i="10"/>
  <c r="E363" i="10"/>
  <c r="E362" i="10"/>
  <c r="E361" i="10"/>
  <c r="E359" i="10"/>
  <c r="E358" i="10"/>
  <c r="E357" i="10"/>
  <c r="E356" i="10"/>
  <c r="E354" i="10"/>
  <c r="E353" i="10"/>
  <c r="E352" i="10"/>
  <c r="E351" i="10"/>
  <c r="E350" i="10"/>
  <c r="E349" i="10"/>
  <c r="E348" i="10"/>
  <c r="E347" i="10"/>
  <c r="E346" i="10"/>
  <c r="E345" i="10"/>
  <c r="E344" i="10"/>
  <c r="E343" i="10"/>
  <c r="E342" i="10"/>
  <c r="E341" i="10"/>
  <c r="E340" i="10"/>
  <c r="E339" i="10"/>
  <c r="E338" i="10"/>
  <c r="E336" i="10"/>
  <c r="E335" i="10"/>
  <c r="E331" i="10"/>
  <c r="E330" i="10"/>
  <c r="E329" i="10"/>
  <c r="E328" i="10"/>
  <c r="E327" i="10"/>
  <c r="E325" i="10"/>
  <c r="E324" i="10"/>
  <c r="E323" i="10"/>
  <c r="E321" i="10"/>
  <c r="E320" i="10"/>
  <c r="E319" i="10"/>
  <c r="E318" i="10"/>
  <c r="E317" i="10"/>
  <c r="E316" i="10"/>
  <c r="E315" i="10"/>
  <c r="E314" i="10"/>
  <c r="E313" i="10"/>
  <c r="E312" i="10"/>
  <c r="E311" i="10"/>
  <c r="E310" i="10"/>
  <c r="E309" i="10"/>
  <c r="E307" i="10"/>
  <c r="E306" i="10"/>
  <c r="E305" i="10"/>
  <c r="E304" i="10"/>
  <c r="E302" i="10"/>
  <c r="E301" i="10"/>
  <c r="E300" i="10"/>
  <c r="E299" i="10"/>
  <c r="E298" i="10"/>
  <c r="E297" i="10"/>
  <c r="E296" i="10"/>
  <c r="E294" i="10"/>
  <c r="E293" i="10"/>
  <c r="E292" i="10"/>
  <c r="E291" i="10"/>
  <c r="E290" i="10"/>
  <c r="E289" i="10"/>
  <c r="E288" i="10"/>
  <c r="E287" i="10"/>
  <c r="E286" i="10"/>
  <c r="E285" i="10"/>
  <c r="E284" i="10"/>
  <c r="E283" i="10"/>
  <c r="E281" i="10"/>
  <c r="E280" i="10"/>
  <c r="E279" i="10"/>
  <c r="E278" i="10"/>
  <c r="E277" i="10"/>
  <c r="E276" i="10"/>
  <c r="E275" i="10"/>
  <c r="E274" i="10"/>
  <c r="E273" i="10"/>
  <c r="E272" i="10"/>
  <c r="E270" i="10"/>
  <c r="E269" i="10"/>
  <c r="E268" i="10"/>
  <c r="E267" i="10"/>
  <c r="E266" i="10"/>
  <c r="E265" i="10"/>
  <c r="E264" i="10"/>
  <c r="E263" i="10"/>
  <c r="E262" i="10"/>
  <c r="E261" i="10"/>
  <c r="E260" i="10"/>
  <c r="E259" i="10"/>
  <c r="E258" i="10"/>
  <c r="E257" i="10"/>
  <c r="E256" i="10"/>
  <c r="E255" i="10"/>
  <c r="E254" i="10"/>
  <c r="E253" i="10"/>
  <c r="E252" i="10"/>
  <c r="E251" i="10"/>
  <c r="E250" i="10"/>
  <c r="E248" i="10"/>
  <c r="E247" i="10"/>
  <c r="E246" i="10"/>
  <c r="E245" i="10"/>
  <c r="E243" i="10"/>
  <c r="E242" i="10"/>
  <c r="E241" i="10"/>
  <c r="E240" i="10"/>
  <c r="E239" i="10"/>
  <c r="E238" i="10"/>
  <c r="E237" i="10"/>
  <c r="E236" i="10"/>
  <c r="E235" i="10"/>
  <c r="E234" i="10"/>
  <c r="E232" i="10"/>
  <c r="E231" i="10"/>
  <c r="E230" i="10"/>
  <c r="E229" i="10"/>
  <c r="E228" i="10"/>
  <c r="E227" i="10"/>
  <c r="E226" i="10"/>
  <c r="E225" i="10"/>
  <c r="E224" i="10"/>
  <c r="E223" i="10"/>
  <c r="E222" i="10"/>
  <c r="E221" i="10"/>
  <c r="E220" i="10"/>
  <c r="E219" i="10"/>
  <c r="E217" i="10"/>
  <c r="E216" i="10"/>
  <c r="E215" i="10"/>
  <c r="E214" i="10"/>
  <c r="E213" i="10"/>
  <c r="E212" i="10"/>
  <c r="E211" i="10"/>
  <c r="E210" i="10"/>
  <c r="E209" i="10"/>
  <c r="E208" i="10"/>
  <c r="E206" i="10"/>
  <c r="E205" i="10"/>
  <c r="E204" i="10"/>
  <c r="E203" i="10"/>
  <c r="E202" i="10"/>
  <c r="E201" i="10"/>
  <c r="E200" i="10"/>
  <c r="E199" i="10"/>
  <c r="E198" i="10"/>
  <c r="E196" i="10"/>
  <c r="E195" i="10"/>
  <c r="E194" i="10"/>
  <c r="E193" i="10"/>
  <c r="E192" i="10"/>
  <c r="E191" i="10"/>
  <c r="E190" i="10"/>
  <c r="E188" i="10"/>
  <c r="E187" i="10"/>
  <c r="E186" i="10"/>
  <c r="E185" i="10"/>
  <c r="E184" i="10"/>
  <c r="E183" i="10"/>
  <c r="E182" i="10"/>
  <c r="E181" i="10"/>
  <c r="E180" i="10"/>
  <c r="E179" i="10"/>
  <c r="E178" i="10"/>
  <c r="E177" i="10"/>
  <c r="E176" i="10"/>
  <c r="E174" i="10"/>
  <c r="E173" i="10"/>
  <c r="E172" i="10"/>
  <c r="E171" i="10"/>
  <c r="E170" i="10"/>
  <c r="E169" i="10"/>
  <c r="E168" i="10"/>
  <c r="E167" i="10"/>
  <c r="E166" i="10"/>
  <c r="E164" i="10"/>
  <c r="E163" i="10"/>
  <c r="E162" i="10"/>
  <c r="E161" i="10"/>
  <c r="E160" i="10"/>
  <c r="E159" i="10"/>
  <c r="E158" i="10"/>
  <c r="E157" i="10"/>
  <c r="E156" i="10"/>
  <c r="E155" i="10"/>
  <c r="E154" i="10"/>
  <c r="E153" i="10"/>
  <c r="E152" i="10"/>
  <c r="E151" i="10"/>
  <c r="E150" i="10"/>
  <c r="E149" i="10"/>
  <c r="E147" i="10"/>
  <c r="E146" i="10"/>
  <c r="E145" i="10"/>
  <c r="E144" i="10"/>
  <c r="E142" i="10"/>
  <c r="E141" i="10"/>
  <c r="E140" i="10"/>
  <c r="E139" i="10"/>
  <c r="E138" i="10"/>
  <c r="E137" i="10"/>
  <c r="E136" i="10"/>
  <c r="E135" i="10"/>
  <c r="E133" i="10"/>
  <c r="E132" i="10"/>
  <c r="E131" i="10"/>
  <c r="E130" i="10"/>
  <c r="E128" i="10"/>
  <c r="E127" i="10"/>
  <c r="E126" i="10"/>
  <c r="E125" i="10"/>
  <c r="E124" i="10"/>
  <c r="E123" i="10"/>
  <c r="E122" i="10"/>
  <c r="E121" i="10"/>
  <c r="E120" i="10"/>
  <c r="E119" i="10"/>
  <c r="E118" i="10"/>
  <c r="E117" i="10"/>
  <c r="E115" i="10"/>
  <c r="E114" i="10"/>
  <c r="E113" i="10"/>
  <c r="E112" i="10"/>
  <c r="E111" i="10"/>
  <c r="E110" i="10"/>
  <c r="E109" i="10"/>
  <c r="E108" i="10"/>
  <c r="E107" i="10"/>
  <c r="E106" i="10"/>
  <c r="E105" i="10"/>
  <c r="E104" i="10"/>
  <c r="E103" i="10"/>
  <c r="E102" i="10"/>
  <c r="E101" i="10"/>
  <c r="E100" i="10"/>
  <c r="E99" i="10"/>
  <c r="E97" i="10"/>
  <c r="E96" i="10"/>
  <c r="E95" i="10"/>
  <c r="E93" i="10"/>
  <c r="E92" i="10"/>
  <c r="E91" i="10"/>
  <c r="E90" i="10"/>
  <c r="E89" i="10"/>
  <c r="E88" i="10"/>
  <c r="E87" i="10"/>
  <c r="E86" i="10"/>
  <c r="E84" i="10"/>
  <c r="E83" i="10"/>
  <c r="E82" i="10"/>
  <c r="E81" i="10"/>
  <c r="E80" i="10"/>
  <c r="E79" i="10"/>
  <c r="E78" i="10"/>
  <c r="E76" i="10"/>
  <c r="E75" i="10"/>
  <c r="E74" i="10"/>
  <c r="E73" i="10"/>
  <c r="E72" i="10"/>
  <c r="E71" i="10"/>
  <c r="E70" i="10"/>
  <c r="E69" i="10"/>
  <c r="E68" i="10"/>
  <c r="E67" i="10"/>
  <c r="E66" i="10"/>
  <c r="E65" i="10"/>
  <c r="E64" i="10"/>
  <c r="E63" i="10"/>
  <c r="E62" i="10"/>
  <c r="E61" i="10"/>
  <c r="E60" i="10"/>
  <c r="E59" i="10"/>
  <c r="E58" i="10"/>
  <c r="E56" i="10"/>
  <c r="E55" i="10"/>
  <c r="E54" i="10"/>
  <c r="E53" i="10"/>
  <c r="E52" i="10"/>
  <c r="E51" i="10"/>
  <c r="E50" i="10"/>
  <c r="E49" i="10"/>
  <c r="E48" i="10"/>
  <c r="E47" i="10"/>
  <c r="E46" i="10"/>
  <c r="E45" i="10"/>
  <c r="E44" i="10"/>
  <c r="E43" i="10"/>
  <c r="E42" i="10"/>
  <c r="E41" i="10"/>
  <c r="E40" i="10"/>
  <c r="E39" i="10"/>
  <c r="E38" i="10"/>
  <c r="E37" i="10"/>
  <c r="E36" i="10"/>
  <c r="E35" i="10"/>
  <c r="E34" i="10"/>
  <c r="E33" i="10"/>
  <c r="E32" i="10"/>
  <c r="E30" i="10"/>
  <c r="E29" i="10"/>
  <c r="E28" i="10"/>
  <c r="E27" i="10"/>
  <c r="E26" i="10"/>
  <c r="E23" i="10"/>
  <c r="E22" i="10"/>
  <c r="E21" i="10"/>
  <c r="E20" i="10"/>
  <c r="E19" i="10"/>
  <c r="E18" i="10"/>
  <c r="E16" i="10"/>
  <c r="E15" i="10"/>
  <c r="E14" i="10"/>
  <c r="E13" i="10"/>
  <c r="E12" i="10"/>
  <c r="E11" i="10"/>
  <c r="E10" i="10"/>
  <c r="E9" i="10"/>
  <c r="E8" i="10"/>
  <c r="E6" i="10"/>
  <c r="E5" i="10"/>
  <c r="E4" i="10"/>
  <c r="E4" i="8"/>
  <c r="E5" i="8"/>
  <c r="E6" i="8"/>
  <c r="W595" i="13"/>
  <c r="V595" i="13"/>
  <c r="M595" i="13"/>
  <c r="W594" i="13"/>
  <c r="W593" i="13"/>
  <c r="V593" i="13"/>
  <c r="U593" i="13"/>
  <c r="U595" i="13" s="1"/>
  <c r="T593" i="13"/>
  <c r="T595" i="13" s="1"/>
  <c r="S593" i="13"/>
  <c r="S595" i="13" s="1"/>
  <c r="R593" i="13"/>
  <c r="R595" i="13" s="1"/>
  <c r="Q593" i="13"/>
  <c r="Q595" i="13" s="1"/>
  <c r="P593" i="13"/>
  <c r="P595" i="13" s="1"/>
  <c r="O593" i="13"/>
  <c r="O595" i="13" s="1"/>
  <c r="N593" i="13"/>
  <c r="N595" i="13" s="1"/>
  <c r="M593" i="13"/>
  <c r="L593" i="13"/>
  <c r="L595" i="13" s="1"/>
  <c r="K593" i="13"/>
  <c r="K595" i="13" s="1"/>
  <c r="J593" i="13"/>
  <c r="J595" i="13" s="1"/>
  <c r="I593" i="13"/>
  <c r="I595" i="13" s="1"/>
  <c r="H593" i="13"/>
  <c r="H595" i="13" s="1"/>
  <c r="G593" i="13"/>
  <c r="G595" i="13" s="1"/>
  <c r="F593" i="13"/>
  <c r="F595" i="13" s="1"/>
  <c r="S595" i="8"/>
  <c r="V593" i="8"/>
  <c r="V595" i="8" s="1"/>
  <c r="U593" i="8"/>
  <c r="U595" i="8" s="1"/>
  <c r="T593" i="8"/>
  <c r="T595" i="8" s="1"/>
  <c r="S593" i="8"/>
  <c r="R593" i="8"/>
  <c r="R595" i="8" s="1"/>
  <c r="Q593" i="8"/>
  <c r="Q595" i="8" s="1"/>
  <c r="P593" i="8"/>
  <c r="P595" i="8" s="1"/>
  <c r="W594" i="8"/>
  <c r="W593" i="8"/>
  <c r="W595" i="8" s="1"/>
  <c r="U7" i="8"/>
  <c r="P7" i="8" s="1"/>
  <c r="V7" i="8"/>
  <c r="Q7" i="8" s="1"/>
  <c r="Q17" i="8"/>
  <c r="U17" i="8"/>
  <c r="P17" i="8" s="1"/>
  <c r="V17" i="8"/>
  <c r="Q24" i="8"/>
  <c r="U24" i="8"/>
  <c r="P24" i="8" s="1"/>
  <c r="V24" i="8"/>
  <c r="P32" i="8"/>
  <c r="U32" i="8"/>
  <c r="V32" i="8"/>
  <c r="P80" i="8"/>
  <c r="R80" i="8" s="1"/>
  <c r="U80" i="8"/>
  <c r="V80" i="8"/>
  <c r="Q80" i="8" s="1"/>
  <c r="P89" i="8"/>
  <c r="R89" i="8" s="1"/>
  <c r="Q89" i="8"/>
  <c r="U89" i="8"/>
  <c r="V89" i="8"/>
  <c r="Q98" i="8"/>
  <c r="U98" i="8"/>
  <c r="P98" i="8" s="1"/>
  <c r="V98" i="8"/>
  <c r="U102" i="8"/>
  <c r="P102" i="8" s="1"/>
  <c r="V102" i="8"/>
  <c r="Q102" i="8" s="1"/>
  <c r="P124" i="8"/>
  <c r="Q124" i="8"/>
  <c r="R124" i="8"/>
  <c r="S124" i="8"/>
  <c r="T124" i="8" s="1"/>
  <c r="U124" i="8"/>
  <c r="V124" i="8"/>
  <c r="P137" i="8"/>
  <c r="R137" i="8" s="1"/>
  <c r="Q137" i="8"/>
  <c r="U137" i="8"/>
  <c r="V137" i="8"/>
  <c r="Q142" i="8"/>
  <c r="U142" i="8"/>
  <c r="P142" i="8" s="1"/>
  <c r="V142" i="8"/>
  <c r="U151" i="8"/>
  <c r="P151" i="8" s="1"/>
  <c r="V151" i="8"/>
  <c r="Q151" i="8" s="1"/>
  <c r="P156" i="8"/>
  <c r="U156" i="8"/>
  <c r="V156" i="8"/>
  <c r="Q156" i="8" s="1"/>
  <c r="S156" i="8" s="1"/>
  <c r="T156" i="8" s="1"/>
  <c r="P181" i="8"/>
  <c r="R181" i="8" s="1"/>
  <c r="Q181" i="8"/>
  <c r="U181" i="8"/>
  <c r="V181" i="8"/>
  <c r="Q194" i="8"/>
  <c r="U194" i="8"/>
  <c r="P194" i="8" s="1"/>
  <c r="V194" i="8"/>
  <c r="P202" i="8"/>
  <c r="U202" i="8"/>
  <c r="V202" i="8"/>
  <c r="Q202" i="8" s="1"/>
  <c r="R202" i="8" s="1"/>
  <c r="P212" i="8"/>
  <c r="R212" i="8" s="1"/>
  <c r="U212" i="8"/>
  <c r="V212" i="8"/>
  <c r="Q212" i="8" s="1"/>
  <c r="P223" i="8"/>
  <c r="R223" i="8" s="1"/>
  <c r="Q223" i="8"/>
  <c r="U223" i="8"/>
  <c r="V223" i="8"/>
  <c r="Q237" i="8"/>
  <c r="U237" i="8"/>
  <c r="P237" i="8" s="1"/>
  <c r="V237" i="8"/>
  <c r="U248" i="8"/>
  <c r="P248" i="8" s="1"/>
  <c r="V248" i="8"/>
  <c r="Q248" i="8" s="1"/>
  <c r="P253" i="8"/>
  <c r="Q253" i="8"/>
  <c r="R253" i="8"/>
  <c r="S253" i="8"/>
  <c r="T253" i="8" s="1"/>
  <c r="U253" i="8"/>
  <c r="V253" i="8"/>
  <c r="P274" i="8"/>
  <c r="R274" i="8" s="1"/>
  <c r="Q274" i="8"/>
  <c r="U274" i="8"/>
  <c r="V274" i="8"/>
  <c r="Q285" i="8"/>
  <c r="U285" i="8"/>
  <c r="P285" i="8" s="1"/>
  <c r="V285" i="8"/>
  <c r="U297" i="8"/>
  <c r="P297" i="8" s="1"/>
  <c r="V297" i="8"/>
  <c r="Q297" i="8" s="1"/>
  <c r="P305" i="8"/>
  <c r="U305" i="8"/>
  <c r="V305" i="8"/>
  <c r="Q305" i="8" s="1"/>
  <c r="S305" i="8" s="1"/>
  <c r="T305" i="8" s="1"/>
  <c r="P310" i="8"/>
  <c r="R310" i="8" s="1"/>
  <c r="Q310" i="8"/>
  <c r="U310" i="8"/>
  <c r="V310" i="8"/>
  <c r="Q324" i="8"/>
  <c r="U324" i="8"/>
  <c r="P324" i="8" s="1"/>
  <c r="V324" i="8"/>
  <c r="P328" i="8"/>
  <c r="S328" i="8" s="1"/>
  <c r="T328" i="8" s="1"/>
  <c r="U328" i="8"/>
  <c r="V328" i="8"/>
  <c r="Q328" i="8" s="1"/>
  <c r="R328" i="8" s="1"/>
  <c r="P334" i="8"/>
  <c r="U334" i="8"/>
  <c r="V334" i="8"/>
  <c r="Q334" i="8" s="1"/>
  <c r="P339" i="8"/>
  <c r="R339" i="8" s="1"/>
  <c r="Q339" i="8"/>
  <c r="U339" i="8"/>
  <c r="V339" i="8"/>
  <c r="Q356" i="8"/>
  <c r="U356" i="8"/>
  <c r="P356" i="8" s="1"/>
  <c r="V356" i="8"/>
  <c r="U362" i="8"/>
  <c r="P362" i="8" s="1"/>
  <c r="V362" i="8"/>
  <c r="Q362" i="8" s="1"/>
  <c r="P367" i="8"/>
  <c r="Q367" i="8"/>
  <c r="R367" i="8"/>
  <c r="S367" i="8"/>
  <c r="T367" i="8" s="1"/>
  <c r="U367" i="8"/>
  <c r="V367" i="8"/>
  <c r="P404" i="8"/>
  <c r="R404" i="8" s="1"/>
  <c r="Q404" i="8"/>
  <c r="U404" i="8"/>
  <c r="V404" i="8"/>
  <c r="Q428" i="8"/>
  <c r="U428" i="8"/>
  <c r="P428" i="8" s="1"/>
  <c r="V428" i="8"/>
  <c r="U437" i="8"/>
  <c r="P437" i="8" s="1"/>
  <c r="V437" i="8"/>
  <c r="Q437" i="8" s="1"/>
  <c r="P445" i="8"/>
  <c r="R445" i="8" s="1"/>
  <c r="U445" i="8"/>
  <c r="V445" i="8"/>
  <c r="Q445" i="8" s="1"/>
  <c r="S445" i="8" s="1"/>
  <c r="T445" i="8" s="1"/>
  <c r="P471" i="8"/>
  <c r="R471" i="8" s="1"/>
  <c r="Q471" i="8"/>
  <c r="U471" i="8"/>
  <c r="V471" i="8"/>
  <c r="Q476" i="8"/>
  <c r="U476" i="8"/>
  <c r="P476" i="8" s="1"/>
  <c r="V476" i="8"/>
  <c r="P485" i="8"/>
  <c r="U485" i="8"/>
  <c r="V485" i="8"/>
  <c r="Q485" i="8" s="1"/>
  <c r="R485" i="8" s="1"/>
  <c r="P489" i="8"/>
  <c r="R489" i="8" s="1"/>
  <c r="U489" i="8"/>
  <c r="V489" i="8"/>
  <c r="Q489" i="8" s="1"/>
  <c r="P501" i="8"/>
  <c r="R501" i="8" s="1"/>
  <c r="Q501" i="8"/>
  <c r="U501" i="8"/>
  <c r="V501" i="8"/>
  <c r="Q531" i="8"/>
  <c r="U531" i="8"/>
  <c r="P531" i="8" s="1"/>
  <c r="V531" i="8"/>
  <c r="P537" i="8"/>
  <c r="U537" i="8"/>
  <c r="V537" i="8"/>
  <c r="Q537" i="8" s="1"/>
  <c r="Q550" i="8"/>
  <c r="U550" i="8"/>
  <c r="P550" i="8" s="1"/>
  <c r="V550" i="8"/>
  <c r="P554" i="8"/>
  <c r="R554" i="8" s="1"/>
  <c r="Q554" i="8"/>
  <c r="U554" i="8"/>
  <c r="V554" i="8"/>
  <c r="Q565" i="8"/>
  <c r="U565" i="8"/>
  <c r="P565" i="8" s="1"/>
  <c r="V565" i="8"/>
  <c r="U577" i="8"/>
  <c r="P577" i="8" s="1"/>
  <c r="V577" i="8"/>
  <c r="Q577" i="8" s="1"/>
  <c r="Q584" i="8"/>
  <c r="U584" i="8"/>
  <c r="P584" i="8" s="1"/>
  <c r="V584" i="8"/>
  <c r="P588" i="8"/>
  <c r="R588" i="8" s="1"/>
  <c r="U588" i="8"/>
  <c r="V588" i="8"/>
  <c r="Q588" i="8" s="1"/>
  <c r="Q592" i="8"/>
  <c r="U592" i="8"/>
  <c r="P592" i="8" s="1"/>
  <c r="V592" i="8"/>
  <c r="F593" i="8"/>
  <c r="G593" i="8"/>
  <c r="H593" i="8"/>
  <c r="H595" i="8" s="1"/>
  <c r="I593" i="8"/>
  <c r="I595" i="8" s="1"/>
  <c r="J593" i="8"/>
  <c r="J595" i="8" s="1"/>
  <c r="K593" i="8"/>
  <c r="K595" i="8" s="1"/>
  <c r="L593" i="8"/>
  <c r="L595" i="8" s="1"/>
  <c r="M593" i="8"/>
  <c r="M595" i="8" s="1"/>
  <c r="N593" i="8"/>
  <c r="O593" i="8"/>
  <c r="F595" i="8"/>
  <c r="G595" i="8"/>
  <c r="N595" i="8"/>
  <c r="O595" i="8"/>
  <c r="E591" i="8"/>
  <c r="E590" i="8"/>
  <c r="E589" i="8"/>
  <c r="E587" i="8"/>
  <c r="E586" i="8"/>
  <c r="E585" i="8"/>
  <c r="E583" i="8"/>
  <c r="E582" i="8"/>
  <c r="E581" i="8"/>
  <c r="E580" i="8"/>
  <c r="E579" i="8"/>
  <c r="E578" i="8"/>
  <c r="E576" i="8"/>
  <c r="E575" i="8"/>
  <c r="E574" i="8"/>
  <c r="E573" i="8"/>
  <c r="E572" i="8"/>
  <c r="E571" i="8"/>
  <c r="E570" i="8"/>
  <c r="E569" i="8"/>
  <c r="E568" i="8"/>
  <c r="E567" i="8"/>
  <c r="E566" i="8"/>
  <c r="E564" i="8"/>
  <c r="E563" i="8"/>
  <c r="E562" i="8"/>
  <c r="E561" i="8"/>
  <c r="E560" i="8"/>
  <c r="E559" i="8"/>
  <c r="E558" i="8"/>
  <c r="E557" i="8"/>
  <c r="E556" i="8"/>
  <c r="E555" i="8"/>
  <c r="E553" i="8"/>
  <c r="E552" i="8"/>
  <c r="E551" i="8"/>
  <c r="E549" i="8"/>
  <c r="E548" i="8"/>
  <c r="E547" i="8"/>
  <c r="E546" i="8"/>
  <c r="E545" i="8"/>
  <c r="E544" i="8"/>
  <c r="E543" i="8"/>
  <c r="E542" i="8"/>
  <c r="E541" i="8"/>
  <c r="E540" i="8"/>
  <c r="E539" i="8"/>
  <c r="E538" i="8"/>
  <c r="E536" i="8"/>
  <c r="E535" i="8"/>
  <c r="E534" i="8"/>
  <c r="E533" i="8"/>
  <c r="E532" i="8"/>
  <c r="E530" i="8"/>
  <c r="E529" i="8"/>
  <c r="E528" i="8"/>
  <c r="E527" i="8"/>
  <c r="E526" i="8"/>
  <c r="E525" i="8"/>
  <c r="E524" i="8"/>
  <c r="E523" i="8"/>
  <c r="E522" i="8"/>
  <c r="E521" i="8"/>
  <c r="E520" i="8"/>
  <c r="E519" i="8"/>
  <c r="E518" i="8"/>
  <c r="E517" i="8"/>
  <c r="E516" i="8"/>
  <c r="E515" i="8"/>
  <c r="E514" i="8"/>
  <c r="E513" i="8"/>
  <c r="E512" i="8"/>
  <c r="E511" i="8"/>
  <c r="E510" i="8"/>
  <c r="E509" i="8"/>
  <c r="E508" i="8"/>
  <c r="E507" i="8"/>
  <c r="E506" i="8"/>
  <c r="E505" i="8"/>
  <c r="E504" i="8"/>
  <c r="E503" i="8"/>
  <c r="E502" i="8"/>
  <c r="E500" i="8"/>
  <c r="E499" i="8"/>
  <c r="E498" i="8"/>
  <c r="E497" i="8"/>
  <c r="E496" i="8"/>
  <c r="E495" i="8"/>
  <c r="E494" i="8"/>
  <c r="E493" i="8"/>
  <c r="E492" i="8"/>
  <c r="E491" i="8"/>
  <c r="E490" i="8"/>
  <c r="E488" i="8"/>
  <c r="E487" i="8"/>
  <c r="E486" i="8"/>
  <c r="E484" i="8"/>
  <c r="E483" i="8"/>
  <c r="E482" i="8"/>
  <c r="E481" i="8"/>
  <c r="E480" i="8"/>
  <c r="E479" i="8"/>
  <c r="E478" i="8"/>
  <c r="E477" i="8"/>
  <c r="E475" i="8"/>
  <c r="E474" i="8"/>
  <c r="E473" i="8"/>
  <c r="E472" i="8"/>
  <c r="E470" i="8"/>
  <c r="E469" i="8"/>
  <c r="E468" i="8"/>
  <c r="E467" i="8"/>
  <c r="E466" i="8"/>
  <c r="E465" i="8"/>
  <c r="E464" i="8"/>
  <c r="E463" i="8"/>
  <c r="E462" i="8"/>
  <c r="E461" i="8"/>
  <c r="E460" i="8"/>
  <c r="E459" i="8"/>
  <c r="E458" i="8"/>
  <c r="E457" i="8"/>
  <c r="E456" i="8"/>
  <c r="E455" i="8"/>
  <c r="E454" i="8"/>
  <c r="E453" i="8"/>
  <c r="E452" i="8"/>
  <c r="E451" i="8"/>
  <c r="E450" i="8"/>
  <c r="E449" i="8"/>
  <c r="E448" i="8"/>
  <c r="E447" i="8"/>
  <c r="E446" i="8"/>
  <c r="E444" i="8"/>
  <c r="E443" i="8"/>
  <c r="E442" i="8"/>
  <c r="E441" i="8"/>
  <c r="E440" i="8"/>
  <c r="E439" i="8"/>
  <c r="E438" i="8"/>
  <c r="E436" i="8"/>
  <c r="E435" i="8"/>
  <c r="E434" i="8"/>
  <c r="E433" i="8"/>
  <c r="E432" i="8"/>
  <c r="E431" i="8"/>
  <c r="E430" i="8"/>
  <c r="E429" i="8"/>
  <c r="E427" i="8"/>
  <c r="E426" i="8"/>
  <c r="E425" i="8"/>
  <c r="E424" i="8"/>
  <c r="E423" i="8"/>
  <c r="E422" i="8"/>
  <c r="E421" i="8"/>
  <c r="E420" i="8"/>
  <c r="E419" i="8"/>
  <c r="E418" i="8"/>
  <c r="E417" i="8"/>
  <c r="E416" i="8"/>
  <c r="E415" i="8"/>
  <c r="E414" i="8"/>
  <c r="E413" i="8"/>
  <c r="E412" i="8"/>
  <c r="E411" i="8"/>
  <c r="E410" i="8"/>
  <c r="E409" i="8"/>
  <c r="E408" i="8"/>
  <c r="E407" i="8"/>
  <c r="E406" i="8"/>
  <c r="E405" i="8"/>
  <c r="E403" i="8"/>
  <c r="E402" i="8"/>
  <c r="E401" i="8"/>
  <c r="E400" i="8"/>
  <c r="E399" i="8"/>
  <c r="E398" i="8"/>
  <c r="E397" i="8"/>
  <c r="E396" i="8"/>
  <c r="E395" i="8"/>
  <c r="E394" i="8"/>
  <c r="E393" i="8"/>
  <c r="E392" i="8"/>
  <c r="E391" i="8"/>
  <c r="E390" i="8"/>
  <c r="E389" i="8"/>
  <c r="E388" i="8"/>
  <c r="E387" i="8"/>
  <c r="E386" i="8"/>
  <c r="E385" i="8"/>
  <c r="E384" i="8"/>
  <c r="E383" i="8"/>
  <c r="E382" i="8"/>
  <c r="E381" i="8"/>
  <c r="E380" i="8"/>
  <c r="E379" i="8"/>
  <c r="E378" i="8"/>
  <c r="E377" i="8"/>
  <c r="E376" i="8"/>
  <c r="E375" i="8"/>
  <c r="E374" i="8"/>
  <c r="E373" i="8"/>
  <c r="E372" i="8"/>
  <c r="E371" i="8"/>
  <c r="E370" i="8"/>
  <c r="E369" i="8"/>
  <c r="E368" i="8"/>
  <c r="E366" i="8"/>
  <c r="E365" i="8"/>
  <c r="E364" i="8"/>
  <c r="E363" i="8"/>
  <c r="E361" i="8"/>
  <c r="E360" i="8"/>
  <c r="E359" i="8"/>
  <c r="E358" i="8"/>
  <c r="E357" i="8"/>
  <c r="E355" i="8"/>
  <c r="E354" i="8"/>
  <c r="E353" i="8"/>
  <c r="E352" i="8"/>
  <c r="E351" i="8"/>
  <c r="E350" i="8"/>
  <c r="E349" i="8"/>
  <c r="E348" i="8"/>
  <c r="E347" i="8"/>
  <c r="E346" i="8"/>
  <c r="E345" i="8"/>
  <c r="E344" i="8"/>
  <c r="E343" i="8"/>
  <c r="E342" i="8"/>
  <c r="E341" i="8"/>
  <c r="E340" i="8"/>
  <c r="E338" i="8"/>
  <c r="E337" i="8"/>
  <c r="E336" i="8"/>
  <c r="E335" i="8"/>
  <c r="E333" i="8"/>
  <c r="E332" i="8"/>
  <c r="E331" i="8"/>
  <c r="E330" i="8"/>
  <c r="E329" i="8"/>
  <c r="E327" i="8"/>
  <c r="E326" i="8"/>
  <c r="E325" i="8"/>
  <c r="E323" i="8"/>
  <c r="E322" i="8"/>
  <c r="E321" i="8"/>
  <c r="E320" i="8"/>
  <c r="E319" i="8"/>
  <c r="E318" i="8"/>
  <c r="E317" i="8"/>
  <c r="E316" i="8"/>
  <c r="E315" i="8"/>
  <c r="E314" i="8"/>
  <c r="E313" i="8"/>
  <c r="E312" i="8"/>
  <c r="E311" i="8"/>
  <c r="E308" i="8"/>
  <c r="E307" i="8"/>
  <c r="E306" i="8"/>
  <c r="E304" i="8"/>
  <c r="E303" i="8"/>
  <c r="E302" i="8"/>
  <c r="E301" i="8"/>
  <c r="E300" i="8"/>
  <c r="E299" i="8"/>
  <c r="E298" i="8"/>
  <c r="E296" i="8"/>
  <c r="E295" i="8"/>
  <c r="E294" i="8"/>
  <c r="E293" i="8"/>
  <c r="E292" i="8"/>
  <c r="E291" i="8"/>
  <c r="E290" i="8"/>
  <c r="E289" i="8"/>
  <c r="E288" i="8"/>
  <c r="E287" i="8"/>
  <c r="E286" i="8"/>
  <c r="E284" i="8"/>
  <c r="E283" i="8"/>
  <c r="E282" i="8"/>
  <c r="E281" i="8"/>
  <c r="E280" i="8"/>
  <c r="E279" i="8"/>
  <c r="E278" i="8"/>
  <c r="E277" i="8"/>
  <c r="E276" i="8"/>
  <c r="E275" i="8"/>
  <c r="E273" i="8"/>
  <c r="E272" i="8"/>
  <c r="E271" i="8"/>
  <c r="E270" i="8"/>
  <c r="E269" i="8"/>
  <c r="E268" i="8"/>
  <c r="E267" i="8"/>
  <c r="E266" i="8"/>
  <c r="E265" i="8"/>
  <c r="E264" i="8"/>
  <c r="E263" i="8"/>
  <c r="E262" i="8"/>
  <c r="E261" i="8"/>
  <c r="E260" i="8"/>
  <c r="E259" i="8"/>
  <c r="E258" i="8"/>
  <c r="E257" i="8"/>
  <c r="E256" i="8"/>
  <c r="E255" i="8"/>
  <c r="E254" i="8"/>
  <c r="E252" i="8"/>
  <c r="E251" i="8"/>
  <c r="E250" i="8"/>
  <c r="E249" i="8"/>
  <c r="E247" i="8"/>
  <c r="E246" i="8"/>
  <c r="E245" i="8"/>
  <c r="E244" i="8"/>
  <c r="E243" i="8"/>
  <c r="E242" i="8"/>
  <c r="E241" i="8"/>
  <c r="E240" i="8"/>
  <c r="E239" i="8"/>
  <c r="E238" i="8"/>
  <c r="E236" i="8"/>
  <c r="E235" i="8"/>
  <c r="E234" i="8"/>
  <c r="E233" i="8"/>
  <c r="E232" i="8"/>
  <c r="E231" i="8"/>
  <c r="E230" i="8"/>
  <c r="E229" i="8"/>
  <c r="E228" i="8"/>
  <c r="E227" i="8"/>
  <c r="E226" i="8"/>
  <c r="E225" i="8"/>
  <c r="E224" i="8"/>
  <c r="E222" i="8"/>
  <c r="E221" i="8"/>
  <c r="E220" i="8"/>
  <c r="E219" i="8"/>
  <c r="E218" i="8"/>
  <c r="E217" i="8"/>
  <c r="E216" i="8"/>
  <c r="E215" i="8"/>
  <c r="E214" i="8"/>
  <c r="E213" i="8"/>
  <c r="E211" i="8"/>
  <c r="E210" i="8"/>
  <c r="E209" i="8"/>
  <c r="E208" i="8"/>
  <c r="E207" i="8"/>
  <c r="E206" i="8"/>
  <c r="E205" i="8"/>
  <c r="E204" i="8"/>
  <c r="E203" i="8"/>
  <c r="E201" i="8"/>
  <c r="E200" i="8"/>
  <c r="E199" i="8"/>
  <c r="E198" i="8"/>
  <c r="E197" i="8"/>
  <c r="E196" i="8"/>
  <c r="E195" i="8"/>
  <c r="E193" i="8"/>
  <c r="E192" i="8"/>
  <c r="E191" i="8"/>
  <c r="E190" i="8"/>
  <c r="E189" i="8"/>
  <c r="E188" i="8"/>
  <c r="E187" i="8"/>
  <c r="E186" i="8"/>
  <c r="E185" i="8"/>
  <c r="E184" i="8"/>
  <c r="E183" i="8"/>
  <c r="E182" i="8"/>
  <c r="E180" i="8"/>
  <c r="E179" i="8"/>
  <c r="E178" i="8"/>
  <c r="E177" i="8"/>
  <c r="E176" i="8"/>
  <c r="E175" i="8"/>
  <c r="E174" i="8"/>
  <c r="E173" i="8"/>
  <c r="E172" i="8"/>
  <c r="E171" i="8"/>
  <c r="E170" i="8"/>
  <c r="E169" i="8"/>
  <c r="E168" i="8"/>
  <c r="E167" i="8"/>
  <c r="E166" i="8"/>
  <c r="E165" i="8"/>
  <c r="E164" i="8"/>
  <c r="E163" i="8"/>
  <c r="E162" i="8"/>
  <c r="E161" i="8"/>
  <c r="E160" i="8"/>
  <c r="E159" i="8"/>
  <c r="E158" i="8"/>
  <c r="E157" i="8"/>
  <c r="E155" i="8"/>
  <c r="E154" i="8"/>
  <c r="E153" i="8"/>
  <c r="E152" i="8"/>
  <c r="E150" i="8"/>
  <c r="E149" i="8"/>
  <c r="E148" i="8"/>
  <c r="E147" i="8"/>
  <c r="E146" i="8"/>
  <c r="E145" i="8"/>
  <c r="E144" i="8"/>
  <c r="E143" i="8"/>
  <c r="E141" i="8"/>
  <c r="E140" i="8"/>
  <c r="E139" i="8"/>
  <c r="E138" i="8"/>
  <c r="E136" i="8"/>
  <c r="E135" i="8"/>
  <c r="E134" i="8"/>
  <c r="E133" i="8"/>
  <c r="E132" i="8"/>
  <c r="E131" i="8"/>
  <c r="E130" i="8"/>
  <c r="E129" i="8"/>
  <c r="E128" i="8"/>
  <c r="E127" i="8"/>
  <c r="E126" i="8"/>
  <c r="E125" i="8"/>
  <c r="E123" i="8"/>
  <c r="E122" i="8"/>
  <c r="E121" i="8"/>
  <c r="E120" i="8"/>
  <c r="E119" i="8"/>
  <c r="E118" i="8"/>
  <c r="E117" i="8"/>
  <c r="E116" i="8"/>
  <c r="E115" i="8"/>
  <c r="E114" i="8"/>
  <c r="E113" i="8"/>
  <c r="E112" i="8"/>
  <c r="E111" i="8"/>
  <c r="E110" i="8"/>
  <c r="E109" i="8"/>
  <c r="E108" i="8"/>
  <c r="E107" i="8"/>
  <c r="E106" i="8"/>
  <c r="E105" i="8"/>
  <c r="E104" i="8"/>
  <c r="E103" i="8"/>
  <c r="E101" i="8"/>
  <c r="E100" i="8"/>
  <c r="E99" i="8"/>
  <c r="E97" i="8"/>
  <c r="E96" i="8"/>
  <c r="E95" i="8"/>
  <c r="E94" i="8"/>
  <c r="E93" i="8"/>
  <c r="E92" i="8"/>
  <c r="E91" i="8"/>
  <c r="E90" i="8"/>
  <c r="E88" i="8"/>
  <c r="E87" i="8"/>
  <c r="E86" i="8"/>
  <c r="E85" i="8"/>
  <c r="E84" i="8"/>
  <c r="E83" i="8"/>
  <c r="E82" i="8"/>
  <c r="E81" i="8"/>
  <c r="E79" i="8"/>
  <c r="E78" i="8"/>
  <c r="E77" i="8"/>
  <c r="E76" i="8"/>
  <c r="E75" i="8"/>
  <c r="E74" i="8"/>
  <c r="E73" i="8"/>
  <c r="E72" i="8"/>
  <c r="E71" i="8"/>
  <c r="E70" i="8"/>
  <c r="E69" i="8"/>
  <c r="E68" i="8"/>
  <c r="E67" i="8"/>
  <c r="E66" i="8"/>
  <c r="E65" i="8"/>
  <c r="E64" i="8"/>
  <c r="E63" i="8"/>
  <c r="E62" i="8"/>
  <c r="E61" i="8"/>
  <c r="E60" i="8"/>
  <c r="E59" i="8"/>
  <c r="E58" i="8"/>
  <c r="E57" i="8"/>
  <c r="E56" i="8"/>
  <c r="E55" i="8"/>
  <c r="E54" i="8"/>
  <c r="E53" i="8"/>
  <c r="E52" i="8"/>
  <c r="E51" i="8"/>
  <c r="E50" i="8"/>
  <c r="E49" i="8"/>
  <c r="E48" i="8"/>
  <c r="E47" i="8"/>
  <c r="E46" i="8"/>
  <c r="E45" i="8"/>
  <c r="E44" i="8"/>
  <c r="E43" i="8"/>
  <c r="E42" i="8"/>
  <c r="E41" i="8"/>
  <c r="E40" i="8"/>
  <c r="E39" i="8"/>
  <c r="E38" i="8"/>
  <c r="E37" i="8"/>
  <c r="E36" i="8"/>
  <c r="E35" i="8"/>
  <c r="E34" i="8"/>
  <c r="E33" i="8"/>
  <c r="E31" i="8"/>
  <c r="E30" i="8"/>
  <c r="E29" i="8"/>
  <c r="E28" i="8"/>
  <c r="E27" i="8"/>
  <c r="E26" i="8"/>
  <c r="E25" i="8"/>
  <c r="E23" i="8"/>
  <c r="E22" i="8"/>
  <c r="E21" i="8"/>
  <c r="E20" i="8"/>
  <c r="E19" i="8"/>
  <c r="E18" i="8"/>
  <c r="E16" i="8"/>
  <c r="E15" i="8"/>
  <c r="E14" i="8"/>
  <c r="E13" i="8"/>
  <c r="E12" i="8"/>
  <c r="E11" i="8"/>
  <c r="E10" i="8"/>
  <c r="E9" i="8"/>
  <c r="E8" i="8"/>
  <c r="R310" i="7"/>
  <c r="R593" i="7"/>
  <c r="R595" i="7" s="1"/>
  <c r="Q593" i="7"/>
  <c r="Q595" i="7" s="1"/>
  <c r="R592" i="7"/>
  <c r="R588" i="7"/>
  <c r="R584" i="7"/>
  <c r="R577" i="7"/>
  <c r="R565" i="7"/>
  <c r="R554" i="7"/>
  <c r="R550" i="7"/>
  <c r="R537" i="7"/>
  <c r="R531" i="7"/>
  <c r="R501" i="7"/>
  <c r="R489" i="7"/>
  <c r="R485" i="7"/>
  <c r="R476" i="7"/>
  <c r="R471" i="7"/>
  <c r="R445" i="7"/>
  <c r="R437" i="7"/>
  <c r="R428" i="7"/>
  <c r="R404" i="7"/>
  <c r="R367" i="7"/>
  <c r="R362" i="7"/>
  <c r="R356" i="7"/>
  <c r="R339" i="7"/>
  <c r="R334" i="7"/>
  <c r="R328" i="7"/>
  <c r="R324" i="7"/>
  <c r="R305" i="7"/>
  <c r="R297" i="7"/>
  <c r="R285" i="7"/>
  <c r="R274" i="7"/>
  <c r="R253" i="7"/>
  <c r="R248" i="7"/>
  <c r="R237" i="7"/>
  <c r="R223" i="7"/>
  <c r="R212" i="7"/>
  <c r="R202" i="7"/>
  <c r="R194" i="7"/>
  <c r="R181" i="7"/>
  <c r="R156" i="7"/>
  <c r="R151" i="7"/>
  <c r="R142" i="7"/>
  <c r="R137" i="7"/>
  <c r="R124" i="7"/>
  <c r="R102" i="7"/>
  <c r="R98" i="7"/>
  <c r="R89" i="7"/>
  <c r="R80" i="7"/>
  <c r="R32" i="7"/>
  <c r="R24" i="7"/>
  <c r="R17" i="7"/>
  <c r="R7" i="7"/>
  <c r="E591" i="7"/>
  <c r="E590" i="7"/>
  <c r="E589" i="7"/>
  <c r="E587" i="7"/>
  <c r="E586" i="7"/>
  <c r="E585" i="7"/>
  <c r="E583" i="7"/>
  <c r="E582" i="7"/>
  <c r="E581" i="7"/>
  <c r="E580" i="7"/>
  <c r="E579" i="7"/>
  <c r="E578" i="7"/>
  <c r="E576" i="7"/>
  <c r="E575" i="7"/>
  <c r="E574" i="7"/>
  <c r="E573" i="7"/>
  <c r="E572" i="7"/>
  <c r="E571" i="7"/>
  <c r="E570" i="7"/>
  <c r="E569" i="7"/>
  <c r="E568" i="7"/>
  <c r="E567" i="7"/>
  <c r="E566" i="7"/>
  <c r="E564" i="7"/>
  <c r="E563" i="7"/>
  <c r="E562" i="7"/>
  <c r="E561" i="7"/>
  <c r="E560" i="7"/>
  <c r="E559" i="7"/>
  <c r="E558" i="7"/>
  <c r="E557" i="7"/>
  <c r="E556" i="7"/>
  <c r="E555" i="7"/>
  <c r="E553" i="7"/>
  <c r="E552" i="7"/>
  <c r="E551" i="7"/>
  <c r="E549" i="7"/>
  <c r="E548" i="7"/>
  <c r="E547" i="7"/>
  <c r="E546" i="7"/>
  <c r="E545" i="7"/>
  <c r="E544" i="7"/>
  <c r="E543" i="7"/>
  <c r="E542" i="7"/>
  <c r="E541" i="7"/>
  <c r="E540" i="7"/>
  <c r="E539" i="7"/>
  <c r="E538" i="7"/>
  <c r="E536" i="7"/>
  <c r="E535" i="7"/>
  <c r="E534" i="7"/>
  <c r="E533" i="7"/>
  <c r="E532" i="7"/>
  <c r="E530" i="7"/>
  <c r="E529" i="7"/>
  <c r="E528" i="7"/>
  <c r="E527" i="7"/>
  <c r="E526" i="7"/>
  <c r="E525" i="7"/>
  <c r="E524" i="7"/>
  <c r="E523" i="7"/>
  <c r="E522" i="7"/>
  <c r="E521" i="7"/>
  <c r="E520" i="7"/>
  <c r="E519" i="7"/>
  <c r="E518" i="7"/>
  <c r="E517" i="7"/>
  <c r="E516" i="7"/>
  <c r="E515" i="7"/>
  <c r="E514" i="7"/>
  <c r="E513" i="7"/>
  <c r="E512" i="7"/>
  <c r="E511" i="7"/>
  <c r="E510" i="7"/>
  <c r="E509" i="7"/>
  <c r="E508" i="7"/>
  <c r="E507" i="7"/>
  <c r="E506" i="7"/>
  <c r="E505" i="7"/>
  <c r="E504" i="7"/>
  <c r="E503" i="7"/>
  <c r="E502" i="7"/>
  <c r="E500" i="7"/>
  <c r="E499" i="7"/>
  <c r="E498" i="7"/>
  <c r="E497" i="7"/>
  <c r="E496" i="7"/>
  <c r="E495" i="7"/>
  <c r="E494" i="7"/>
  <c r="E493" i="7"/>
  <c r="E492" i="7"/>
  <c r="E491" i="7"/>
  <c r="E490" i="7"/>
  <c r="E488" i="7"/>
  <c r="E487" i="7"/>
  <c r="E486" i="7"/>
  <c r="E484" i="7"/>
  <c r="E483" i="7"/>
  <c r="E482" i="7"/>
  <c r="E481" i="7"/>
  <c r="E480" i="7"/>
  <c r="E479" i="7"/>
  <c r="E478" i="7"/>
  <c r="E477" i="7"/>
  <c r="E475" i="7"/>
  <c r="E474" i="7"/>
  <c r="E473" i="7"/>
  <c r="E472" i="7"/>
  <c r="E470" i="7"/>
  <c r="E469" i="7"/>
  <c r="E468" i="7"/>
  <c r="E467" i="7"/>
  <c r="E466" i="7"/>
  <c r="E465" i="7"/>
  <c r="E464" i="7"/>
  <c r="E463" i="7"/>
  <c r="E462" i="7"/>
  <c r="E461" i="7"/>
  <c r="E460" i="7"/>
  <c r="E459" i="7"/>
  <c r="E458" i="7"/>
  <c r="E457" i="7"/>
  <c r="E456" i="7"/>
  <c r="E455" i="7"/>
  <c r="E454" i="7"/>
  <c r="E453" i="7"/>
  <c r="E452" i="7"/>
  <c r="E451" i="7"/>
  <c r="E450" i="7"/>
  <c r="E449" i="7"/>
  <c r="E448" i="7"/>
  <c r="E447" i="7"/>
  <c r="E446" i="7"/>
  <c r="E444" i="7"/>
  <c r="E443" i="7"/>
  <c r="E442" i="7"/>
  <c r="E441" i="7"/>
  <c r="E440" i="7"/>
  <c r="E439" i="7"/>
  <c r="E438" i="7"/>
  <c r="E436" i="7"/>
  <c r="E435" i="7"/>
  <c r="E434" i="7"/>
  <c r="E433" i="7"/>
  <c r="E432" i="7"/>
  <c r="E431" i="7"/>
  <c r="E430" i="7"/>
  <c r="E429" i="7"/>
  <c r="E427" i="7"/>
  <c r="E426" i="7"/>
  <c r="E425" i="7"/>
  <c r="E424" i="7"/>
  <c r="E423" i="7"/>
  <c r="E422" i="7"/>
  <c r="E421" i="7"/>
  <c r="E420" i="7"/>
  <c r="E419" i="7"/>
  <c r="E418" i="7"/>
  <c r="E417" i="7"/>
  <c r="E416" i="7"/>
  <c r="E415" i="7"/>
  <c r="E414" i="7"/>
  <c r="E413" i="7"/>
  <c r="E412" i="7"/>
  <c r="E411" i="7"/>
  <c r="E410" i="7"/>
  <c r="E409" i="7"/>
  <c r="E408" i="7"/>
  <c r="E407" i="7"/>
  <c r="E406" i="7"/>
  <c r="E405" i="7"/>
  <c r="E403" i="7"/>
  <c r="E402" i="7"/>
  <c r="E401" i="7"/>
  <c r="E400" i="7"/>
  <c r="E399" i="7"/>
  <c r="E398" i="7"/>
  <c r="E397" i="7"/>
  <c r="E396" i="7"/>
  <c r="E395" i="7"/>
  <c r="E394" i="7"/>
  <c r="E393" i="7"/>
  <c r="E392" i="7"/>
  <c r="E391" i="7"/>
  <c r="E390" i="7"/>
  <c r="E389" i="7"/>
  <c r="E388" i="7"/>
  <c r="E387" i="7"/>
  <c r="E386" i="7"/>
  <c r="E385" i="7"/>
  <c r="E384" i="7"/>
  <c r="E383" i="7"/>
  <c r="E382" i="7"/>
  <c r="E381" i="7"/>
  <c r="E380" i="7"/>
  <c r="E379" i="7"/>
  <c r="E378" i="7"/>
  <c r="E377" i="7"/>
  <c r="E376" i="7"/>
  <c r="E375" i="7"/>
  <c r="E374" i="7"/>
  <c r="E373" i="7"/>
  <c r="E372" i="7"/>
  <c r="E371" i="7"/>
  <c r="E370" i="7"/>
  <c r="E369" i="7"/>
  <c r="E368" i="7"/>
  <c r="E366" i="7"/>
  <c r="E365" i="7"/>
  <c r="E364" i="7"/>
  <c r="E363" i="7"/>
  <c r="E361" i="7"/>
  <c r="E360" i="7"/>
  <c r="E359" i="7"/>
  <c r="E358" i="7"/>
  <c r="E357" i="7"/>
  <c r="E355" i="7"/>
  <c r="E354" i="7"/>
  <c r="E353" i="7"/>
  <c r="E352" i="7"/>
  <c r="E351" i="7"/>
  <c r="E350" i="7"/>
  <c r="E349" i="7"/>
  <c r="E348" i="7"/>
  <c r="E347" i="7"/>
  <c r="E346" i="7"/>
  <c r="E345" i="7"/>
  <c r="E344" i="7"/>
  <c r="E343" i="7"/>
  <c r="E342" i="7"/>
  <c r="E341" i="7"/>
  <c r="E340" i="7"/>
  <c r="E338" i="7"/>
  <c r="E337" i="7"/>
  <c r="E336" i="7"/>
  <c r="E335" i="7"/>
  <c r="E333" i="7"/>
  <c r="E332" i="7"/>
  <c r="E331" i="7"/>
  <c r="E330" i="7"/>
  <c r="E329" i="7"/>
  <c r="E327" i="7"/>
  <c r="E326" i="7"/>
  <c r="E325" i="7"/>
  <c r="E323" i="7"/>
  <c r="E322" i="7"/>
  <c r="E321" i="7"/>
  <c r="E320" i="7"/>
  <c r="E319" i="7"/>
  <c r="E318" i="7"/>
  <c r="E317" i="7"/>
  <c r="E316" i="7"/>
  <c r="E315" i="7"/>
  <c r="E314" i="7"/>
  <c r="E313" i="7"/>
  <c r="E312" i="7"/>
  <c r="E311" i="7"/>
  <c r="E308" i="7"/>
  <c r="E307" i="7"/>
  <c r="E306" i="7"/>
  <c r="E304" i="7"/>
  <c r="E303" i="7"/>
  <c r="E302" i="7"/>
  <c r="E301" i="7"/>
  <c r="E300" i="7"/>
  <c r="E299" i="7"/>
  <c r="E298" i="7"/>
  <c r="E296" i="7"/>
  <c r="E295" i="7"/>
  <c r="E294" i="7"/>
  <c r="E293" i="7"/>
  <c r="E292" i="7"/>
  <c r="E291" i="7"/>
  <c r="E290" i="7"/>
  <c r="E289" i="7"/>
  <c r="E288" i="7"/>
  <c r="E287" i="7"/>
  <c r="E286" i="7"/>
  <c r="E284" i="7"/>
  <c r="E283" i="7"/>
  <c r="E282" i="7"/>
  <c r="E281" i="7"/>
  <c r="E280" i="7"/>
  <c r="E279" i="7"/>
  <c r="E278" i="7"/>
  <c r="E277" i="7"/>
  <c r="E276" i="7"/>
  <c r="E275" i="7"/>
  <c r="E273" i="7"/>
  <c r="E272" i="7"/>
  <c r="E271" i="7"/>
  <c r="E270" i="7"/>
  <c r="E269" i="7"/>
  <c r="E268" i="7"/>
  <c r="E267" i="7"/>
  <c r="E266" i="7"/>
  <c r="E265" i="7"/>
  <c r="E264" i="7"/>
  <c r="E263" i="7"/>
  <c r="E262" i="7"/>
  <c r="E261" i="7"/>
  <c r="E260" i="7"/>
  <c r="E259" i="7"/>
  <c r="E258" i="7"/>
  <c r="E257" i="7"/>
  <c r="E256" i="7"/>
  <c r="E255" i="7"/>
  <c r="E254" i="7"/>
  <c r="E252" i="7"/>
  <c r="E251" i="7"/>
  <c r="E250" i="7"/>
  <c r="E249" i="7"/>
  <c r="E247" i="7"/>
  <c r="E246" i="7"/>
  <c r="E245" i="7"/>
  <c r="E244" i="7"/>
  <c r="E243" i="7"/>
  <c r="E242" i="7"/>
  <c r="E241" i="7"/>
  <c r="E240" i="7"/>
  <c r="E239" i="7"/>
  <c r="E238" i="7"/>
  <c r="E236" i="7"/>
  <c r="E235" i="7"/>
  <c r="E234" i="7"/>
  <c r="E233" i="7"/>
  <c r="E232" i="7"/>
  <c r="E231" i="7"/>
  <c r="E230" i="7"/>
  <c r="E229" i="7"/>
  <c r="E228" i="7"/>
  <c r="E227" i="7"/>
  <c r="E226" i="7"/>
  <c r="E225" i="7"/>
  <c r="E224" i="7"/>
  <c r="E222" i="7"/>
  <c r="E221" i="7"/>
  <c r="E220" i="7"/>
  <c r="E219" i="7"/>
  <c r="E218" i="7"/>
  <c r="E217" i="7"/>
  <c r="E216" i="7"/>
  <c r="E215" i="7"/>
  <c r="E214" i="7"/>
  <c r="E213" i="7"/>
  <c r="E211" i="7"/>
  <c r="E210" i="7"/>
  <c r="E209" i="7"/>
  <c r="E208" i="7"/>
  <c r="E207" i="7"/>
  <c r="E206" i="7"/>
  <c r="E205" i="7"/>
  <c r="E204" i="7"/>
  <c r="E203" i="7"/>
  <c r="E201" i="7"/>
  <c r="E200" i="7"/>
  <c r="E199" i="7"/>
  <c r="E198" i="7"/>
  <c r="E197" i="7"/>
  <c r="E196" i="7"/>
  <c r="E195" i="7"/>
  <c r="E193" i="7"/>
  <c r="E192" i="7"/>
  <c r="E191" i="7"/>
  <c r="E190" i="7"/>
  <c r="E189" i="7"/>
  <c r="E188" i="7"/>
  <c r="E187" i="7"/>
  <c r="E186" i="7"/>
  <c r="E185" i="7"/>
  <c r="E184" i="7"/>
  <c r="E183" i="7"/>
  <c r="E182" i="7"/>
  <c r="E180" i="7"/>
  <c r="E179" i="7"/>
  <c r="E178" i="7"/>
  <c r="E177" i="7"/>
  <c r="E176" i="7"/>
  <c r="E175" i="7"/>
  <c r="E174" i="7"/>
  <c r="E173" i="7"/>
  <c r="E172" i="7"/>
  <c r="E171" i="7"/>
  <c r="E170" i="7"/>
  <c r="E169" i="7"/>
  <c r="E168" i="7"/>
  <c r="E167" i="7"/>
  <c r="E166" i="7"/>
  <c r="E165" i="7"/>
  <c r="E164" i="7"/>
  <c r="E163" i="7"/>
  <c r="E162" i="7"/>
  <c r="E161" i="7"/>
  <c r="E160" i="7"/>
  <c r="E159" i="7"/>
  <c r="E158" i="7"/>
  <c r="E157" i="7"/>
  <c r="E155" i="7"/>
  <c r="E154" i="7"/>
  <c r="E153" i="7"/>
  <c r="E152" i="7"/>
  <c r="E150" i="7"/>
  <c r="E149" i="7"/>
  <c r="E148" i="7"/>
  <c r="E147" i="7"/>
  <c r="E146" i="7"/>
  <c r="E145" i="7"/>
  <c r="E144" i="7"/>
  <c r="E143" i="7"/>
  <c r="E141" i="7"/>
  <c r="E140" i="7"/>
  <c r="E139" i="7"/>
  <c r="E138" i="7"/>
  <c r="E136" i="7"/>
  <c r="E135" i="7"/>
  <c r="E134" i="7"/>
  <c r="E133" i="7"/>
  <c r="E132" i="7"/>
  <c r="E131" i="7"/>
  <c r="E130" i="7"/>
  <c r="E129" i="7"/>
  <c r="E128" i="7"/>
  <c r="E127" i="7"/>
  <c r="E126" i="7"/>
  <c r="E125" i="7"/>
  <c r="E123" i="7"/>
  <c r="E122" i="7"/>
  <c r="E121" i="7"/>
  <c r="E120" i="7"/>
  <c r="E119" i="7"/>
  <c r="E118" i="7"/>
  <c r="E117" i="7"/>
  <c r="E116" i="7"/>
  <c r="E115" i="7"/>
  <c r="E114" i="7"/>
  <c r="E113" i="7"/>
  <c r="E112" i="7"/>
  <c r="E111" i="7"/>
  <c r="E110" i="7"/>
  <c r="E109" i="7"/>
  <c r="E108" i="7"/>
  <c r="E107" i="7"/>
  <c r="E106" i="7"/>
  <c r="E105" i="7"/>
  <c r="E104" i="7"/>
  <c r="E103" i="7"/>
  <c r="E101" i="7"/>
  <c r="E100" i="7"/>
  <c r="E99" i="7"/>
  <c r="E97" i="7"/>
  <c r="E96" i="7"/>
  <c r="E95" i="7"/>
  <c r="E94" i="7"/>
  <c r="E93" i="7"/>
  <c r="E92" i="7"/>
  <c r="E91" i="7"/>
  <c r="E90" i="7"/>
  <c r="E88" i="7"/>
  <c r="E87" i="7"/>
  <c r="E86" i="7"/>
  <c r="E85" i="7"/>
  <c r="E84" i="7"/>
  <c r="E83" i="7"/>
  <c r="E82" i="7"/>
  <c r="E81" i="7"/>
  <c r="E79" i="7"/>
  <c r="E78" i="7"/>
  <c r="E77" i="7"/>
  <c r="E76" i="7"/>
  <c r="E75" i="7"/>
  <c r="E74" i="7"/>
  <c r="E73" i="7"/>
  <c r="E72" i="7"/>
  <c r="E71" i="7"/>
  <c r="E70" i="7"/>
  <c r="E69" i="7"/>
  <c r="E68" i="7"/>
  <c r="E67" i="7"/>
  <c r="E66" i="7"/>
  <c r="E65" i="7"/>
  <c r="E64" i="7"/>
  <c r="E63" i="7"/>
  <c r="E62" i="7"/>
  <c r="E61" i="7"/>
  <c r="E60" i="7"/>
  <c r="E59" i="7"/>
  <c r="E58" i="7"/>
  <c r="E57" i="7"/>
  <c r="E56" i="7"/>
  <c r="E55" i="7"/>
  <c r="E54" i="7"/>
  <c r="E53" i="7"/>
  <c r="E52" i="7"/>
  <c r="E51" i="7"/>
  <c r="E50" i="7"/>
  <c r="E49" i="7"/>
  <c r="E48" i="7"/>
  <c r="E47" i="7"/>
  <c r="E46" i="7"/>
  <c r="E45" i="7"/>
  <c r="E44" i="7"/>
  <c r="E43" i="7"/>
  <c r="E42" i="7"/>
  <c r="E41" i="7"/>
  <c r="E40" i="7"/>
  <c r="E39" i="7"/>
  <c r="E38" i="7"/>
  <c r="E37" i="7"/>
  <c r="E36" i="7"/>
  <c r="E35" i="7"/>
  <c r="E34" i="7"/>
  <c r="E33" i="7"/>
  <c r="E31" i="7"/>
  <c r="E30" i="7"/>
  <c r="E29" i="7"/>
  <c r="E28" i="7"/>
  <c r="E27" i="7"/>
  <c r="E26" i="7"/>
  <c r="E25" i="7"/>
  <c r="E23" i="7"/>
  <c r="E22" i="7"/>
  <c r="E21" i="7"/>
  <c r="E20" i="7"/>
  <c r="E19" i="7"/>
  <c r="E18" i="7"/>
  <c r="E16" i="7"/>
  <c r="E15" i="7"/>
  <c r="E14" i="7"/>
  <c r="E13" i="7"/>
  <c r="E12" i="7"/>
  <c r="E11" i="7"/>
  <c r="E10" i="7"/>
  <c r="E9" i="7"/>
  <c r="E8" i="7"/>
  <c r="E6" i="7"/>
  <c r="E5" i="7"/>
  <c r="E4" i="7"/>
  <c r="V593" i="7"/>
  <c r="V595" i="7" s="1"/>
  <c r="U593" i="7"/>
  <c r="U595" i="7" s="1"/>
  <c r="T593" i="7"/>
  <c r="T595" i="7" s="1"/>
  <c r="S593" i="7"/>
  <c r="S595" i="7" s="1"/>
  <c r="P593" i="7"/>
  <c r="P595" i="7" s="1"/>
  <c r="E593" i="6"/>
  <c r="E591" i="6"/>
  <c r="E590" i="6"/>
  <c r="E589" i="6"/>
  <c r="E587" i="6"/>
  <c r="E586" i="6"/>
  <c r="E585" i="6"/>
  <c r="E583" i="6"/>
  <c r="E582" i="6"/>
  <c r="E581" i="6"/>
  <c r="E580" i="6"/>
  <c r="E579" i="6"/>
  <c r="E577" i="6"/>
  <c r="E576" i="6"/>
  <c r="E575" i="6"/>
  <c r="E574" i="6"/>
  <c r="E573" i="6"/>
  <c r="E572" i="6"/>
  <c r="E571" i="6"/>
  <c r="E570" i="6"/>
  <c r="E569" i="6"/>
  <c r="E568" i="6"/>
  <c r="E567" i="6"/>
  <c r="E565" i="6"/>
  <c r="E564" i="6"/>
  <c r="E563" i="6"/>
  <c r="E562" i="6"/>
  <c r="E561" i="6"/>
  <c r="E560" i="6"/>
  <c r="E559" i="6"/>
  <c r="E558" i="6"/>
  <c r="E557" i="6"/>
  <c r="E556" i="6"/>
  <c r="E555" i="6"/>
  <c r="E553" i="6"/>
  <c r="E552" i="6"/>
  <c r="E551" i="6"/>
  <c r="E549" i="6"/>
  <c r="E548" i="6"/>
  <c r="E547" i="6"/>
  <c r="E546" i="6"/>
  <c r="E545" i="6"/>
  <c r="E544" i="6"/>
  <c r="E543" i="6"/>
  <c r="E542" i="6"/>
  <c r="E541" i="6"/>
  <c r="E540" i="6"/>
  <c r="E539" i="6"/>
  <c r="E538" i="6"/>
  <c r="E537" i="6"/>
  <c r="E535" i="6"/>
  <c r="E533" i="6"/>
  <c r="E532" i="6"/>
  <c r="E531" i="6"/>
  <c r="E529" i="6"/>
  <c r="E528" i="6"/>
  <c r="E527" i="6"/>
  <c r="E526" i="6"/>
  <c r="E525" i="6"/>
  <c r="E524" i="6"/>
  <c r="E523" i="6"/>
  <c r="E522" i="6"/>
  <c r="E521" i="6"/>
  <c r="E520" i="6"/>
  <c r="E519" i="6"/>
  <c r="E518" i="6"/>
  <c r="E517" i="6"/>
  <c r="E516" i="6"/>
  <c r="E515" i="6"/>
  <c r="E514" i="6"/>
  <c r="E513" i="6"/>
  <c r="E512" i="6"/>
  <c r="E511" i="6"/>
  <c r="E510" i="6"/>
  <c r="E509" i="6"/>
  <c r="E508" i="6"/>
  <c r="E507" i="6"/>
  <c r="E506" i="6"/>
  <c r="E505" i="6"/>
  <c r="E504" i="6"/>
  <c r="E503" i="6"/>
  <c r="E502" i="6"/>
  <c r="E501" i="6"/>
  <c r="E500" i="6"/>
  <c r="E499" i="6"/>
  <c r="E498" i="6"/>
  <c r="E496" i="6"/>
  <c r="E495" i="6"/>
  <c r="E494" i="6"/>
  <c r="E493" i="6"/>
  <c r="E492" i="6"/>
  <c r="E491" i="6"/>
  <c r="E490" i="6"/>
  <c r="E489" i="6"/>
  <c r="E488" i="6"/>
  <c r="E487" i="6"/>
  <c r="E486" i="6"/>
  <c r="E484" i="6"/>
  <c r="E483" i="6"/>
  <c r="E482" i="6"/>
  <c r="E480" i="6"/>
  <c r="E479" i="6"/>
  <c r="E478" i="6"/>
  <c r="E477" i="6"/>
  <c r="E476" i="6"/>
  <c r="E475" i="6"/>
  <c r="E474" i="6"/>
  <c r="E473" i="6"/>
  <c r="E471" i="6"/>
  <c r="E470" i="6"/>
  <c r="E469" i="6"/>
  <c r="E468" i="6"/>
  <c r="E466" i="6"/>
  <c r="E465" i="6"/>
  <c r="E464" i="6"/>
  <c r="E463" i="6"/>
  <c r="E462" i="6"/>
  <c r="E461" i="6"/>
  <c r="E460" i="6"/>
  <c r="E459" i="6"/>
  <c r="E458" i="6"/>
  <c r="E457" i="6"/>
  <c r="E456" i="6"/>
  <c r="E455" i="6"/>
  <c r="E454" i="6"/>
  <c r="E453" i="6"/>
  <c r="E452" i="6"/>
  <c r="E451" i="6"/>
  <c r="E450" i="6"/>
  <c r="E449" i="6"/>
  <c r="E448" i="6"/>
  <c r="E447" i="6"/>
  <c r="E446" i="6"/>
  <c r="E445" i="6"/>
  <c r="E444" i="6"/>
  <c r="E442" i="6"/>
  <c r="E441" i="6"/>
  <c r="E440" i="6"/>
  <c r="E439" i="6"/>
  <c r="E438" i="6"/>
  <c r="E437" i="6"/>
  <c r="E436" i="6"/>
  <c r="E434" i="6"/>
  <c r="E433" i="6"/>
  <c r="E432" i="6"/>
  <c r="E431" i="6"/>
  <c r="E430" i="6"/>
  <c r="E429" i="6"/>
  <c r="E428" i="6"/>
  <c r="E427" i="6"/>
  <c r="E425" i="6"/>
  <c r="E424" i="6"/>
  <c r="E423" i="6"/>
  <c r="E422" i="6"/>
  <c r="E421" i="6"/>
  <c r="E420" i="6"/>
  <c r="E419" i="6"/>
  <c r="E418" i="6"/>
  <c r="E417" i="6"/>
  <c r="E416" i="6"/>
  <c r="E415" i="6"/>
  <c r="E414" i="6"/>
  <c r="E413" i="6"/>
  <c r="E412" i="6"/>
  <c r="E411" i="6"/>
  <c r="E410" i="6"/>
  <c r="E409" i="6"/>
  <c r="E408" i="6"/>
  <c r="E407" i="6"/>
  <c r="E406" i="6"/>
  <c r="E405" i="6"/>
  <c r="E403" i="6"/>
  <c r="E402" i="6"/>
  <c r="E401" i="6"/>
  <c r="E400" i="6"/>
  <c r="E399" i="6"/>
  <c r="E398" i="6"/>
  <c r="E397" i="6"/>
  <c r="E396" i="6"/>
  <c r="E395" i="6"/>
  <c r="E394" i="6"/>
  <c r="E393" i="6"/>
  <c r="E392" i="6"/>
  <c r="E391" i="6"/>
  <c r="E390" i="6"/>
  <c r="E389" i="6"/>
  <c r="E388" i="6"/>
  <c r="E387" i="6"/>
  <c r="E386" i="6"/>
  <c r="E385" i="6"/>
  <c r="E384" i="6"/>
  <c r="E383" i="6"/>
  <c r="E382" i="6"/>
  <c r="E381" i="6"/>
  <c r="E380" i="6"/>
  <c r="E379" i="6"/>
  <c r="E378" i="6"/>
  <c r="E377" i="6"/>
  <c r="E376" i="6"/>
  <c r="E375" i="6"/>
  <c r="E374" i="6"/>
  <c r="E373" i="6"/>
  <c r="E372" i="6"/>
  <c r="E371" i="6"/>
  <c r="E369" i="6"/>
  <c r="E368" i="6"/>
  <c r="E367" i="6"/>
  <c r="E366" i="6"/>
  <c r="E364" i="6"/>
  <c r="E363" i="6"/>
  <c r="E362" i="6"/>
  <c r="E361" i="6"/>
  <c r="E360" i="6"/>
  <c r="E358" i="6"/>
  <c r="E357" i="6"/>
  <c r="E356" i="6"/>
  <c r="E355" i="6"/>
  <c r="E354" i="6"/>
  <c r="E353" i="6"/>
  <c r="E352" i="6"/>
  <c r="E351" i="6"/>
  <c r="E350" i="6"/>
  <c r="E349" i="6"/>
  <c r="E348" i="6"/>
  <c r="E347" i="6"/>
  <c r="E346" i="6"/>
  <c r="E345" i="6"/>
  <c r="E344" i="6"/>
  <c r="E342" i="6"/>
  <c r="E341" i="6"/>
  <c r="E340" i="6"/>
  <c r="E339" i="6"/>
  <c r="E337" i="6"/>
  <c r="E336" i="6"/>
  <c r="E335" i="6"/>
  <c r="E334" i="6"/>
  <c r="E333" i="6"/>
  <c r="E331" i="6"/>
  <c r="E330" i="6"/>
  <c r="E329" i="6"/>
  <c r="E327" i="6"/>
  <c r="E326" i="6"/>
  <c r="E325" i="6"/>
  <c r="E324" i="6"/>
  <c r="E323" i="6"/>
  <c r="E322" i="6"/>
  <c r="E321" i="6"/>
  <c r="E320" i="6"/>
  <c r="E319" i="6"/>
  <c r="E318" i="6"/>
  <c r="E317" i="6"/>
  <c r="E316" i="6"/>
  <c r="E315" i="6"/>
  <c r="E314" i="6"/>
  <c r="E312" i="6"/>
  <c r="E311" i="6"/>
  <c r="E310" i="6"/>
  <c r="E308" i="6"/>
  <c r="E307" i="6"/>
  <c r="E306" i="6"/>
  <c r="E305" i="6"/>
  <c r="E304" i="6"/>
  <c r="E303" i="6"/>
  <c r="E302" i="6"/>
  <c r="E300" i="6"/>
  <c r="E299" i="6"/>
  <c r="E298" i="6"/>
  <c r="E297" i="6"/>
  <c r="E296" i="6"/>
  <c r="E295" i="6"/>
  <c r="E294" i="6"/>
  <c r="E293" i="6"/>
  <c r="E292" i="6"/>
  <c r="E291" i="6"/>
  <c r="E290" i="6"/>
  <c r="E288" i="6"/>
  <c r="E287" i="6"/>
  <c r="E286" i="6"/>
  <c r="E285" i="6"/>
  <c r="E284" i="6"/>
  <c r="E283" i="6"/>
  <c r="E282" i="6"/>
  <c r="E281" i="6"/>
  <c r="E280" i="6"/>
  <c r="E279" i="6"/>
  <c r="E277" i="6"/>
  <c r="E276" i="6"/>
  <c r="E275" i="6"/>
  <c r="E274" i="6"/>
  <c r="E273" i="6"/>
  <c r="E272" i="6"/>
  <c r="E271" i="6"/>
  <c r="E270" i="6"/>
  <c r="E269" i="6"/>
  <c r="E268" i="6"/>
  <c r="E267" i="6"/>
  <c r="E266" i="6"/>
  <c r="E265" i="6"/>
  <c r="E264" i="6"/>
  <c r="E263" i="6"/>
  <c r="E262" i="6"/>
  <c r="E261" i="6"/>
  <c r="E260" i="6"/>
  <c r="E258" i="6"/>
  <c r="E257" i="6"/>
  <c r="E256" i="6"/>
  <c r="E255" i="6"/>
  <c r="E253" i="6"/>
  <c r="E252" i="6"/>
  <c r="E251" i="6"/>
  <c r="E250" i="6"/>
  <c r="E249" i="6"/>
  <c r="E248" i="6"/>
  <c r="E247" i="6"/>
  <c r="E246" i="6"/>
  <c r="E245" i="6"/>
  <c r="E244" i="6"/>
  <c r="E242" i="6"/>
  <c r="E241" i="6"/>
  <c r="E240" i="6"/>
  <c r="E239" i="6"/>
  <c r="E238" i="6"/>
  <c r="E237" i="6"/>
  <c r="E236" i="6"/>
  <c r="E235" i="6"/>
  <c r="E234" i="6"/>
  <c r="E233" i="6"/>
  <c r="E232" i="6"/>
  <c r="E231" i="6"/>
  <c r="E229" i="6"/>
  <c r="E228" i="6"/>
  <c r="E227" i="6"/>
  <c r="E226" i="6"/>
  <c r="E225" i="6"/>
  <c r="E224" i="6"/>
  <c r="E223" i="6"/>
  <c r="E222" i="6"/>
  <c r="E221" i="6"/>
  <c r="E219" i="6"/>
  <c r="E218" i="6"/>
  <c r="E217" i="6"/>
  <c r="E216" i="6"/>
  <c r="E215" i="6"/>
  <c r="E214" i="6"/>
  <c r="E213" i="6"/>
  <c r="E212" i="6"/>
  <c r="E210" i="6"/>
  <c r="E209" i="6"/>
  <c r="E208" i="6"/>
  <c r="E207" i="6"/>
  <c r="E206" i="6"/>
  <c r="E205" i="6"/>
  <c r="E203" i="6"/>
  <c r="E202" i="6"/>
  <c r="E201" i="6"/>
  <c r="E200" i="6"/>
  <c r="E199" i="6"/>
  <c r="E198" i="6"/>
  <c r="E197" i="6"/>
  <c r="E196" i="6"/>
  <c r="E195" i="6"/>
  <c r="E194" i="6"/>
  <c r="E193" i="6"/>
  <c r="E192" i="6"/>
  <c r="E190" i="6"/>
  <c r="E189" i="6"/>
  <c r="E188" i="6"/>
  <c r="E187" i="6"/>
  <c r="E186" i="6"/>
  <c r="E185" i="6"/>
  <c r="E184" i="6"/>
  <c r="E183" i="6"/>
  <c r="E182" i="6"/>
  <c r="E181" i="6"/>
  <c r="E180" i="6"/>
  <c r="E179" i="6"/>
  <c r="E178" i="6"/>
  <c r="E177" i="6"/>
  <c r="E176" i="6"/>
  <c r="E175" i="6"/>
  <c r="E174" i="6"/>
  <c r="E173" i="6"/>
  <c r="E172" i="6"/>
  <c r="E171" i="6"/>
  <c r="E170" i="6"/>
  <c r="E169" i="6"/>
  <c r="E167" i="6"/>
  <c r="E166" i="6"/>
  <c r="E165" i="6"/>
  <c r="E164" i="6"/>
  <c r="E162" i="6"/>
  <c r="E161" i="6"/>
  <c r="E160" i="6"/>
  <c r="E159" i="6"/>
  <c r="E158" i="6"/>
  <c r="E157" i="6"/>
  <c r="E156" i="6"/>
  <c r="E154" i="6"/>
  <c r="E153" i="6"/>
  <c r="E152" i="6"/>
  <c r="E151" i="6"/>
  <c r="E149" i="6"/>
  <c r="E148" i="6"/>
  <c r="E147" i="6"/>
  <c r="E146" i="6"/>
  <c r="E145" i="6"/>
  <c r="E144" i="6"/>
  <c r="E143" i="6"/>
  <c r="E142" i="6"/>
  <c r="E141" i="6"/>
  <c r="E140" i="6"/>
  <c r="E139" i="6"/>
  <c r="E138" i="6"/>
  <c r="E137" i="6"/>
  <c r="E135" i="6"/>
  <c r="E134" i="6"/>
  <c r="E133" i="6"/>
  <c r="E132" i="6"/>
  <c r="E131" i="6"/>
  <c r="E130" i="6"/>
  <c r="E129" i="6"/>
  <c r="E128" i="6"/>
  <c r="E127" i="6"/>
  <c r="E126" i="6"/>
  <c r="E125" i="6"/>
  <c r="E124" i="6"/>
  <c r="E123" i="6"/>
  <c r="E122" i="6"/>
  <c r="E121" i="6"/>
  <c r="E120" i="6"/>
  <c r="E119" i="6"/>
  <c r="E118" i="6"/>
  <c r="E117" i="6"/>
  <c r="E116" i="6"/>
  <c r="E115" i="6"/>
  <c r="E114" i="6"/>
  <c r="E113" i="6"/>
  <c r="E112" i="6"/>
  <c r="E111" i="6"/>
  <c r="E109" i="6"/>
  <c r="E108" i="6"/>
  <c r="E107" i="6"/>
  <c r="E105" i="6"/>
  <c r="E104" i="6"/>
  <c r="E103" i="6"/>
  <c r="E102" i="6"/>
  <c r="E101" i="6"/>
  <c r="E100" i="6"/>
  <c r="E99" i="6"/>
  <c r="E98" i="6"/>
  <c r="E96" i="6"/>
  <c r="E95" i="6"/>
  <c r="E94" i="6"/>
  <c r="E93" i="6"/>
  <c r="E92" i="6"/>
  <c r="E91" i="6"/>
  <c r="E90" i="6"/>
  <c r="E89" i="6"/>
  <c r="E87" i="6"/>
  <c r="E86" i="6"/>
  <c r="E85" i="6"/>
  <c r="E84" i="6"/>
  <c r="E83" i="6"/>
  <c r="E82" i="6"/>
  <c r="E81" i="6"/>
  <c r="E80" i="6"/>
  <c r="E79" i="6"/>
  <c r="E78" i="6"/>
  <c r="E77" i="6"/>
  <c r="E76" i="6"/>
  <c r="E75" i="6"/>
  <c r="E74" i="6"/>
  <c r="E73" i="6"/>
  <c r="E72" i="6"/>
  <c r="E71" i="6"/>
  <c r="E70" i="6"/>
  <c r="E69" i="6"/>
  <c r="E68" i="6"/>
  <c r="E67" i="6"/>
  <c r="E66" i="6"/>
  <c r="E65" i="6"/>
  <c r="E64" i="6"/>
  <c r="E63" i="6"/>
  <c r="E62" i="6"/>
  <c r="E61" i="6"/>
  <c r="E60" i="6"/>
  <c r="E59" i="6"/>
  <c r="E58" i="6"/>
  <c r="E57" i="6"/>
  <c r="E56" i="6"/>
  <c r="E55" i="6"/>
  <c r="E54" i="6"/>
  <c r="E53" i="6"/>
  <c r="E52" i="6"/>
  <c r="E51" i="6"/>
  <c r="E50" i="6"/>
  <c r="E49" i="6"/>
  <c r="E48" i="6"/>
  <c r="E47" i="6"/>
  <c r="E46" i="6"/>
  <c r="E45" i="6"/>
  <c r="E44" i="6"/>
  <c r="E43" i="6"/>
  <c r="E42" i="6"/>
  <c r="E41" i="6"/>
  <c r="E40" i="6"/>
  <c r="E39" i="6"/>
  <c r="E38" i="6"/>
  <c r="E37" i="6"/>
  <c r="E36" i="6"/>
  <c r="E35" i="6"/>
  <c r="E34" i="6"/>
  <c r="E32" i="6"/>
  <c r="E31" i="6"/>
  <c r="E30" i="6"/>
  <c r="E29" i="6"/>
  <c r="E28" i="6"/>
  <c r="E27" i="6"/>
  <c r="E26" i="6"/>
  <c r="E25" i="6"/>
  <c r="E23" i="6"/>
  <c r="E22" i="6"/>
  <c r="E21" i="6"/>
  <c r="E20" i="6"/>
  <c r="E19" i="6"/>
  <c r="E18" i="6"/>
  <c r="E16" i="6"/>
  <c r="E15" i="6"/>
  <c r="E14" i="6"/>
  <c r="E13" i="6"/>
  <c r="E12" i="6"/>
  <c r="E11" i="6"/>
  <c r="E10" i="6"/>
  <c r="E9" i="6"/>
  <c r="E8" i="6"/>
  <c r="E6" i="6"/>
  <c r="E5" i="6"/>
  <c r="E4" i="6"/>
  <c r="S24" i="6"/>
  <c r="S17" i="6"/>
  <c r="S7" i="6"/>
  <c r="T24" i="6"/>
  <c r="T17" i="6"/>
  <c r="T7" i="6"/>
  <c r="R24" i="6"/>
  <c r="R17" i="6"/>
  <c r="R7" i="6"/>
  <c r="G593" i="5"/>
  <c r="F593" i="5"/>
  <c r="G593" i="2"/>
  <c r="F593" i="2"/>
  <c r="G595" i="5"/>
  <c r="R592" i="5"/>
  <c r="R588" i="5"/>
  <c r="R584" i="5"/>
  <c r="R578" i="5"/>
  <c r="R566" i="5"/>
  <c r="R554" i="5"/>
  <c r="R550" i="5"/>
  <c r="R536" i="5"/>
  <c r="R530" i="5"/>
  <c r="R497" i="5"/>
  <c r="R485" i="5"/>
  <c r="R481" i="5"/>
  <c r="R472" i="5"/>
  <c r="R467" i="5"/>
  <c r="R443" i="5"/>
  <c r="R435" i="5"/>
  <c r="R426" i="5"/>
  <c r="R404" i="5"/>
  <c r="R370" i="5"/>
  <c r="R365" i="5"/>
  <c r="R359" i="5"/>
  <c r="R343" i="5"/>
  <c r="R338" i="5"/>
  <c r="R332" i="5"/>
  <c r="R328" i="5"/>
  <c r="R313" i="5"/>
  <c r="R309" i="5"/>
  <c r="R301" i="5"/>
  <c r="R289" i="5"/>
  <c r="R278" i="5"/>
  <c r="R259" i="5"/>
  <c r="R254" i="5"/>
  <c r="R243" i="5"/>
  <c r="R230" i="5"/>
  <c r="R220" i="5"/>
  <c r="R211" i="5"/>
  <c r="R204" i="5"/>
  <c r="R191" i="5"/>
  <c r="R168" i="5"/>
  <c r="R163" i="5"/>
  <c r="R155" i="5"/>
  <c r="R150" i="5"/>
  <c r="R136" i="5"/>
  <c r="R110" i="5"/>
  <c r="R106" i="5"/>
  <c r="R97" i="5"/>
  <c r="R88" i="5"/>
  <c r="R33" i="5"/>
  <c r="R24" i="5"/>
  <c r="R17" i="5"/>
  <c r="R7" i="5"/>
  <c r="V592" i="5"/>
  <c r="U592" i="5"/>
  <c r="P592" i="5" s="1"/>
  <c r="Q592" i="5"/>
  <c r="V588" i="5"/>
  <c r="Q588" i="5" s="1"/>
  <c r="U588" i="5"/>
  <c r="V584" i="5"/>
  <c r="U584" i="5"/>
  <c r="Q584" i="5"/>
  <c r="P584" i="5"/>
  <c r="S584" i="5" s="1"/>
  <c r="V578" i="5"/>
  <c r="U578" i="5"/>
  <c r="P578" i="5" s="1"/>
  <c r="Q578" i="5"/>
  <c r="V566" i="5"/>
  <c r="Q566" i="5" s="1"/>
  <c r="U566" i="5"/>
  <c r="V554" i="5"/>
  <c r="U554" i="5"/>
  <c r="Q554" i="5"/>
  <c r="P554" i="5"/>
  <c r="S554" i="5" s="1"/>
  <c r="V550" i="5"/>
  <c r="U550" i="5"/>
  <c r="P550" i="5" s="1"/>
  <c r="Q550" i="5"/>
  <c r="V536" i="5"/>
  <c r="Q536" i="5" s="1"/>
  <c r="U536" i="5"/>
  <c r="V530" i="5"/>
  <c r="U530" i="5"/>
  <c r="Q530" i="5"/>
  <c r="P530" i="5"/>
  <c r="S530" i="5" s="1"/>
  <c r="V497" i="5"/>
  <c r="U497" i="5"/>
  <c r="P497" i="5" s="1"/>
  <c r="Q497" i="5"/>
  <c r="V485" i="5"/>
  <c r="Q485" i="5" s="1"/>
  <c r="U485" i="5"/>
  <c r="V481" i="5"/>
  <c r="U481" i="5"/>
  <c r="Q481" i="5"/>
  <c r="P481" i="5"/>
  <c r="T481" i="5" s="1"/>
  <c r="V472" i="5"/>
  <c r="U472" i="5"/>
  <c r="P472" i="5" s="1"/>
  <c r="Q472" i="5"/>
  <c r="V467" i="5"/>
  <c r="Q467" i="5" s="1"/>
  <c r="U467" i="5"/>
  <c r="V443" i="5"/>
  <c r="U443" i="5"/>
  <c r="Q443" i="5"/>
  <c r="P443" i="5"/>
  <c r="S443" i="5" s="1"/>
  <c r="V435" i="5"/>
  <c r="U435" i="5"/>
  <c r="P435" i="5" s="1"/>
  <c r="Q435" i="5"/>
  <c r="V426" i="5"/>
  <c r="Q426" i="5" s="1"/>
  <c r="U426" i="5"/>
  <c r="V404" i="5"/>
  <c r="U404" i="5"/>
  <c r="Q404" i="5"/>
  <c r="P404" i="5"/>
  <c r="T404" i="5" s="1"/>
  <c r="V370" i="5"/>
  <c r="U370" i="5"/>
  <c r="P370" i="5" s="1"/>
  <c r="Q370" i="5"/>
  <c r="V365" i="5"/>
  <c r="Q365" i="5" s="1"/>
  <c r="U365" i="5"/>
  <c r="V359" i="5"/>
  <c r="U359" i="5"/>
  <c r="Q359" i="5"/>
  <c r="P359" i="5"/>
  <c r="S359" i="5" s="1"/>
  <c r="V343" i="5"/>
  <c r="U343" i="5"/>
  <c r="P343" i="5" s="1"/>
  <c r="Q343" i="5"/>
  <c r="V338" i="5"/>
  <c r="Q338" i="5" s="1"/>
  <c r="U338" i="5"/>
  <c r="V332" i="5"/>
  <c r="U332" i="5"/>
  <c r="Q332" i="5"/>
  <c r="P332" i="5"/>
  <c r="S332" i="5" s="1"/>
  <c r="V328" i="5"/>
  <c r="U328" i="5"/>
  <c r="P328" i="5" s="1"/>
  <c r="Q328" i="5"/>
  <c r="V313" i="5"/>
  <c r="Q313" i="5" s="1"/>
  <c r="U313" i="5"/>
  <c r="V309" i="5"/>
  <c r="U309" i="5"/>
  <c r="Q309" i="5"/>
  <c r="P309" i="5"/>
  <c r="T309" i="5" s="1"/>
  <c r="V301" i="5"/>
  <c r="U301" i="5"/>
  <c r="P301" i="5" s="1"/>
  <c r="Q301" i="5"/>
  <c r="V289" i="5"/>
  <c r="Q289" i="5" s="1"/>
  <c r="U289" i="5"/>
  <c r="V278" i="5"/>
  <c r="U278" i="5"/>
  <c r="Q278" i="5"/>
  <c r="P278" i="5"/>
  <c r="S278" i="5" s="1"/>
  <c r="V259" i="5"/>
  <c r="U259" i="5"/>
  <c r="P259" i="5" s="1"/>
  <c r="Q259" i="5"/>
  <c r="V254" i="5"/>
  <c r="Q254" i="5" s="1"/>
  <c r="U254" i="5"/>
  <c r="V243" i="5"/>
  <c r="U243" i="5"/>
  <c r="Q243" i="5"/>
  <c r="P243" i="5"/>
  <c r="T243" i="5" s="1"/>
  <c r="V230" i="5"/>
  <c r="U230" i="5"/>
  <c r="P230" i="5" s="1"/>
  <c r="Q230" i="5"/>
  <c r="V220" i="5"/>
  <c r="Q220" i="5" s="1"/>
  <c r="U220" i="5"/>
  <c r="V211" i="5"/>
  <c r="U211" i="5"/>
  <c r="Q211" i="5"/>
  <c r="P211" i="5"/>
  <c r="T211" i="5" s="1"/>
  <c r="V204" i="5"/>
  <c r="U204" i="5"/>
  <c r="P204" i="5" s="1"/>
  <c r="Q204" i="5"/>
  <c r="V191" i="5"/>
  <c r="Q191" i="5" s="1"/>
  <c r="U191" i="5"/>
  <c r="V168" i="5"/>
  <c r="U168" i="5"/>
  <c r="Q168" i="5"/>
  <c r="P168" i="5"/>
  <c r="S168" i="5" s="1"/>
  <c r="V163" i="5"/>
  <c r="U163" i="5"/>
  <c r="P163" i="5" s="1"/>
  <c r="Q163" i="5"/>
  <c r="V155" i="5"/>
  <c r="Q155" i="5" s="1"/>
  <c r="U155" i="5"/>
  <c r="V150" i="5"/>
  <c r="U150" i="5"/>
  <c r="Q150" i="5"/>
  <c r="P150" i="5"/>
  <c r="T150" i="5" s="1"/>
  <c r="V136" i="5"/>
  <c r="U136" i="5"/>
  <c r="P136" i="5" s="1"/>
  <c r="Q136" i="5"/>
  <c r="V110" i="5"/>
  <c r="Q110" i="5" s="1"/>
  <c r="U110" i="5"/>
  <c r="V106" i="5"/>
  <c r="U106" i="5"/>
  <c r="Q106" i="5"/>
  <c r="P106" i="5"/>
  <c r="T106" i="5" s="1"/>
  <c r="V97" i="5"/>
  <c r="U97" i="5"/>
  <c r="P97" i="5" s="1"/>
  <c r="Q97" i="5"/>
  <c r="V88" i="5"/>
  <c r="Q88" i="5" s="1"/>
  <c r="U88" i="5"/>
  <c r="V33" i="5"/>
  <c r="U33" i="5"/>
  <c r="Q33" i="5"/>
  <c r="P33" i="5"/>
  <c r="T33" i="5" s="1"/>
  <c r="V24" i="5"/>
  <c r="U24" i="5"/>
  <c r="P24" i="5" s="1"/>
  <c r="Q24" i="5"/>
  <c r="V17" i="5"/>
  <c r="Q17" i="5" s="1"/>
  <c r="U17" i="5"/>
  <c r="V7" i="5"/>
  <c r="V593" i="5" s="1"/>
  <c r="V595" i="5" s="1"/>
  <c r="U7" i="5"/>
  <c r="Q7" i="5"/>
  <c r="P7" i="5"/>
  <c r="S7" i="5" s="1"/>
  <c r="E593" i="5"/>
  <c r="E591" i="5"/>
  <c r="E590" i="5"/>
  <c r="E589" i="5"/>
  <c r="E587" i="5"/>
  <c r="E586" i="5"/>
  <c r="E585" i="5"/>
  <c r="E583" i="5"/>
  <c r="E582" i="5"/>
  <c r="E581" i="5"/>
  <c r="E580" i="5"/>
  <c r="E579" i="5"/>
  <c r="E577" i="5"/>
  <c r="E576" i="5"/>
  <c r="E575" i="5"/>
  <c r="E574" i="5"/>
  <c r="E573" i="5"/>
  <c r="E572" i="5"/>
  <c r="E571" i="5"/>
  <c r="E570" i="5"/>
  <c r="E569" i="5"/>
  <c r="E568" i="5"/>
  <c r="E567" i="5"/>
  <c r="E565" i="5"/>
  <c r="E564" i="5"/>
  <c r="E563" i="5"/>
  <c r="E562" i="5"/>
  <c r="E561" i="5"/>
  <c r="E560" i="5"/>
  <c r="E559" i="5"/>
  <c r="E558" i="5"/>
  <c r="E557" i="5"/>
  <c r="E556" i="5"/>
  <c r="E555" i="5"/>
  <c r="E553" i="5"/>
  <c r="E552" i="5"/>
  <c r="E551" i="5"/>
  <c r="E549" i="5"/>
  <c r="E548" i="5"/>
  <c r="E547" i="5"/>
  <c r="E546" i="5"/>
  <c r="E545" i="5"/>
  <c r="E544" i="5"/>
  <c r="E543" i="5"/>
  <c r="E542" i="5"/>
  <c r="E541" i="5"/>
  <c r="E540" i="5"/>
  <c r="E539" i="5"/>
  <c r="E538" i="5"/>
  <c r="E537" i="5"/>
  <c r="E535" i="5"/>
  <c r="E534" i="5"/>
  <c r="E533" i="5"/>
  <c r="E532" i="5"/>
  <c r="E531" i="5"/>
  <c r="E529" i="5"/>
  <c r="E528" i="5"/>
  <c r="E527" i="5"/>
  <c r="E526" i="5"/>
  <c r="E525" i="5"/>
  <c r="E524" i="5"/>
  <c r="E523" i="5"/>
  <c r="E522" i="5"/>
  <c r="E521" i="5"/>
  <c r="E520" i="5"/>
  <c r="E519" i="5"/>
  <c r="E518" i="5"/>
  <c r="E517" i="5"/>
  <c r="E516" i="5"/>
  <c r="E515" i="5"/>
  <c r="E514" i="5"/>
  <c r="E513" i="5"/>
  <c r="E512" i="5"/>
  <c r="E511" i="5"/>
  <c r="E510" i="5"/>
  <c r="E509" i="5"/>
  <c r="E508" i="5"/>
  <c r="E507" i="5"/>
  <c r="E506" i="5"/>
  <c r="E505" i="5"/>
  <c r="E504" i="5"/>
  <c r="E503" i="5"/>
  <c r="E502" i="5"/>
  <c r="E501" i="5"/>
  <c r="E500" i="5"/>
  <c r="E499" i="5"/>
  <c r="E498" i="5"/>
  <c r="E496" i="5"/>
  <c r="E495" i="5"/>
  <c r="E494" i="5"/>
  <c r="E493" i="5"/>
  <c r="E492" i="5"/>
  <c r="E491" i="5"/>
  <c r="E490" i="5"/>
  <c r="E489" i="5"/>
  <c r="E488" i="5"/>
  <c r="E487" i="5"/>
  <c r="E486" i="5"/>
  <c r="E484" i="5"/>
  <c r="E483" i="5"/>
  <c r="E482" i="5"/>
  <c r="E480" i="5"/>
  <c r="E479" i="5"/>
  <c r="E478" i="5"/>
  <c r="E477" i="5"/>
  <c r="E476" i="5"/>
  <c r="E475" i="5"/>
  <c r="E474" i="5"/>
  <c r="E473" i="5"/>
  <c r="E471" i="5"/>
  <c r="E470" i="5"/>
  <c r="E469" i="5"/>
  <c r="E468" i="5"/>
  <c r="E466" i="5"/>
  <c r="E465" i="5"/>
  <c r="E464" i="5"/>
  <c r="E463" i="5"/>
  <c r="E462" i="5"/>
  <c r="E461" i="5"/>
  <c r="E460" i="5"/>
  <c r="E459" i="5"/>
  <c r="E458" i="5"/>
  <c r="E457" i="5"/>
  <c r="E456" i="5"/>
  <c r="E455" i="5"/>
  <c r="E454" i="5"/>
  <c r="E453" i="5"/>
  <c r="E452" i="5"/>
  <c r="E451" i="5"/>
  <c r="E450" i="5"/>
  <c r="E449" i="5"/>
  <c r="E448" i="5"/>
  <c r="E447" i="5"/>
  <c r="E446" i="5"/>
  <c r="E445" i="5"/>
  <c r="E444" i="5"/>
  <c r="E442" i="5"/>
  <c r="E441" i="5"/>
  <c r="E440" i="5"/>
  <c r="E439" i="5"/>
  <c r="E438" i="5"/>
  <c r="E437" i="5"/>
  <c r="E436" i="5"/>
  <c r="E434" i="5"/>
  <c r="E433" i="5"/>
  <c r="E432" i="5"/>
  <c r="E431" i="5"/>
  <c r="E430" i="5"/>
  <c r="E429" i="5"/>
  <c r="E428" i="5"/>
  <c r="E427" i="5"/>
  <c r="E425" i="5"/>
  <c r="E424" i="5"/>
  <c r="E423" i="5"/>
  <c r="E422" i="5"/>
  <c r="E421" i="5"/>
  <c r="E420" i="5"/>
  <c r="E419" i="5"/>
  <c r="E418" i="5"/>
  <c r="E417" i="5"/>
  <c r="E416" i="5"/>
  <c r="E415" i="5"/>
  <c r="E414" i="5"/>
  <c r="E413" i="5"/>
  <c r="E412" i="5"/>
  <c r="E411" i="5"/>
  <c r="E410" i="5"/>
  <c r="E409" i="5"/>
  <c r="E408" i="5"/>
  <c r="E407" i="5"/>
  <c r="E406" i="5"/>
  <c r="E405" i="5"/>
  <c r="E403" i="5"/>
  <c r="E402" i="5"/>
  <c r="E401" i="5"/>
  <c r="E400" i="5"/>
  <c r="E399" i="5"/>
  <c r="E398" i="5"/>
  <c r="E397" i="5"/>
  <c r="E396" i="5"/>
  <c r="E395" i="5"/>
  <c r="E394" i="5"/>
  <c r="E393" i="5"/>
  <c r="E392" i="5"/>
  <c r="E391" i="5"/>
  <c r="E390" i="5"/>
  <c r="E389" i="5"/>
  <c r="E388" i="5"/>
  <c r="E387" i="5"/>
  <c r="E386" i="5"/>
  <c r="E385" i="5"/>
  <c r="E384" i="5"/>
  <c r="E383" i="5"/>
  <c r="E382" i="5"/>
  <c r="E381" i="5"/>
  <c r="E380" i="5"/>
  <c r="E379" i="5"/>
  <c r="E378" i="5"/>
  <c r="E377" i="5"/>
  <c r="E376" i="5"/>
  <c r="E375" i="5"/>
  <c r="E374" i="5"/>
  <c r="E373" i="5"/>
  <c r="E372" i="5"/>
  <c r="E371" i="5"/>
  <c r="E369" i="5"/>
  <c r="E368" i="5"/>
  <c r="E367" i="5"/>
  <c r="E366" i="5"/>
  <c r="E364" i="5"/>
  <c r="E363" i="5"/>
  <c r="E362" i="5"/>
  <c r="E361" i="5"/>
  <c r="E360" i="5"/>
  <c r="E358" i="5"/>
  <c r="E357" i="5"/>
  <c r="E356" i="5"/>
  <c r="E355" i="5"/>
  <c r="E354" i="5"/>
  <c r="E353" i="5"/>
  <c r="E352" i="5"/>
  <c r="E351" i="5"/>
  <c r="E350" i="5"/>
  <c r="E349" i="5"/>
  <c r="E348" i="5"/>
  <c r="E347" i="5"/>
  <c r="E346" i="5"/>
  <c r="E345" i="5"/>
  <c r="E344" i="5"/>
  <c r="E342" i="5"/>
  <c r="E341" i="5"/>
  <c r="E340" i="5"/>
  <c r="E339" i="5"/>
  <c r="E337" i="5"/>
  <c r="E336" i="5"/>
  <c r="E335" i="5"/>
  <c r="E334" i="5"/>
  <c r="E333" i="5"/>
  <c r="E331" i="5"/>
  <c r="E330" i="5"/>
  <c r="E329" i="5"/>
  <c r="E327" i="5"/>
  <c r="E326" i="5"/>
  <c r="E325" i="5"/>
  <c r="E324" i="5"/>
  <c r="E323" i="5"/>
  <c r="E322" i="5"/>
  <c r="E321" i="5"/>
  <c r="E320" i="5"/>
  <c r="E319" i="5"/>
  <c r="E318" i="5"/>
  <c r="E317" i="5"/>
  <c r="E316" i="5"/>
  <c r="E315" i="5"/>
  <c r="E314" i="5"/>
  <c r="E312" i="5"/>
  <c r="E311" i="5"/>
  <c r="E310" i="5"/>
  <c r="E308" i="5"/>
  <c r="E307" i="5"/>
  <c r="E306" i="5"/>
  <c r="E305" i="5"/>
  <c r="E304" i="5"/>
  <c r="E303" i="5"/>
  <c r="E302" i="5"/>
  <c r="E300" i="5"/>
  <c r="E299" i="5"/>
  <c r="E298" i="5"/>
  <c r="E297" i="5"/>
  <c r="E296" i="5"/>
  <c r="E295" i="5"/>
  <c r="E294" i="5"/>
  <c r="E293" i="5"/>
  <c r="E292" i="5"/>
  <c r="E291" i="5"/>
  <c r="E290" i="5"/>
  <c r="E288" i="5"/>
  <c r="E287" i="5"/>
  <c r="E286" i="5"/>
  <c r="E285" i="5"/>
  <c r="E284" i="5"/>
  <c r="E283" i="5"/>
  <c r="E282" i="5"/>
  <c r="E281" i="5"/>
  <c r="E280" i="5"/>
  <c r="E279" i="5"/>
  <c r="E277" i="5"/>
  <c r="E276" i="5"/>
  <c r="E275" i="5"/>
  <c r="E274" i="5"/>
  <c r="E273" i="5"/>
  <c r="E272" i="5"/>
  <c r="E271" i="5"/>
  <c r="E270" i="5"/>
  <c r="E269" i="5"/>
  <c r="E268" i="5"/>
  <c r="E267" i="5"/>
  <c r="E266" i="5"/>
  <c r="E265" i="5"/>
  <c r="E264" i="5"/>
  <c r="E263" i="5"/>
  <c r="E262" i="5"/>
  <c r="E261" i="5"/>
  <c r="E260" i="5"/>
  <c r="E258" i="5"/>
  <c r="E257" i="5"/>
  <c r="E256" i="5"/>
  <c r="E255" i="5"/>
  <c r="E253" i="5"/>
  <c r="E252" i="5"/>
  <c r="E251" i="5"/>
  <c r="E250" i="5"/>
  <c r="E249" i="5"/>
  <c r="E248" i="5"/>
  <c r="E247" i="5"/>
  <c r="E246" i="5"/>
  <c r="E245" i="5"/>
  <c r="E244" i="5"/>
  <c r="E242" i="5"/>
  <c r="E241" i="5"/>
  <c r="E240" i="5"/>
  <c r="E239" i="5"/>
  <c r="E238" i="5"/>
  <c r="E237" i="5"/>
  <c r="E236" i="5"/>
  <c r="E235" i="5"/>
  <c r="E234" i="5"/>
  <c r="E233" i="5"/>
  <c r="E232" i="5"/>
  <c r="E231" i="5"/>
  <c r="E229" i="5"/>
  <c r="E228" i="5"/>
  <c r="E227" i="5"/>
  <c r="E226" i="5"/>
  <c r="E225" i="5"/>
  <c r="E224" i="5"/>
  <c r="E223" i="5"/>
  <c r="E222" i="5"/>
  <c r="E221" i="5"/>
  <c r="E219" i="5"/>
  <c r="E218" i="5"/>
  <c r="E217" i="5"/>
  <c r="E216" i="5"/>
  <c r="E215" i="5"/>
  <c r="E214" i="5"/>
  <c r="E213" i="5"/>
  <c r="E212" i="5"/>
  <c r="E210" i="5"/>
  <c r="E209" i="5"/>
  <c r="E208" i="5"/>
  <c r="E207" i="5"/>
  <c r="E206" i="5"/>
  <c r="E205" i="5"/>
  <c r="E203" i="5"/>
  <c r="E202" i="5"/>
  <c r="E201" i="5"/>
  <c r="E200" i="5"/>
  <c r="E199" i="5"/>
  <c r="E198" i="5"/>
  <c r="E197" i="5"/>
  <c r="E196" i="5"/>
  <c r="E195" i="5"/>
  <c r="E194" i="5"/>
  <c r="E193" i="5"/>
  <c r="E192" i="5"/>
  <c r="E190" i="5"/>
  <c r="E189" i="5"/>
  <c r="E188" i="5"/>
  <c r="E187" i="5"/>
  <c r="E186" i="5"/>
  <c r="E185" i="5"/>
  <c r="E184" i="5"/>
  <c r="E183" i="5"/>
  <c r="E182" i="5"/>
  <c r="E181" i="5"/>
  <c r="E180" i="5"/>
  <c r="E179" i="5"/>
  <c r="E178" i="5"/>
  <c r="E177" i="5"/>
  <c r="E176" i="5"/>
  <c r="E175" i="5"/>
  <c r="E174" i="5"/>
  <c r="E173" i="5"/>
  <c r="E172" i="5"/>
  <c r="E171" i="5"/>
  <c r="E170" i="5"/>
  <c r="E169" i="5"/>
  <c r="E167" i="5"/>
  <c r="E166" i="5"/>
  <c r="E165" i="5"/>
  <c r="E164" i="5"/>
  <c r="E162" i="5"/>
  <c r="E161" i="5"/>
  <c r="E160" i="5"/>
  <c r="E159" i="5"/>
  <c r="E158" i="5"/>
  <c r="E157" i="5"/>
  <c r="E156" i="5"/>
  <c r="E154" i="5"/>
  <c r="E153" i="5"/>
  <c r="E152" i="5"/>
  <c r="E151" i="5"/>
  <c r="E149" i="5"/>
  <c r="E148" i="5"/>
  <c r="E147" i="5"/>
  <c r="E146" i="5"/>
  <c r="E145" i="5"/>
  <c r="E144" i="5"/>
  <c r="E143" i="5"/>
  <c r="E142" i="5"/>
  <c r="E141" i="5"/>
  <c r="E140" i="5"/>
  <c r="E139" i="5"/>
  <c r="E138" i="5"/>
  <c r="E137" i="5"/>
  <c r="E135" i="5"/>
  <c r="E134" i="5"/>
  <c r="E133" i="5"/>
  <c r="E132" i="5"/>
  <c r="E131" i="5"/>
  <c r="E130" i="5"/>
  <c r="E129" i="5"/>
  <c r="E128" i="5"/>
  <c r="E127" i="5"/>
  <c r="E126" i="5"/>
  <c r="E125" i="5"/>
  <c r="E124" i="5"/>
  <c r="E123" i="5"/>
  <c r="E122" i="5"/>
  <c r="E121" i="5"/>
  <c r="E120" i="5"/>
  <c r="E119" i="5"/>
  <c r="E118" i="5"/>
  <c r="E117" i="5"/>
  <c r="E116" i="5"/>
  <c r="E115" i="5"/>
  <c r="E114" i="5"/>
  <c r="E113" i="5"/>
  <c r="E112" i="5"/>
  <c r="E111" i="5"/>
  <c r="E109" i="5"/>
  <c r="E108" i="5"/>
  <c r="E107" i="5"/>
  <c r="E105" i="5"/>
  <c r="E104" i="5"/>
  <c r="E103" i="5"/>
  <c r="E102" i="5"/>
  <c r="E101" i="5"/>
  <c r="E100" i="5"/>
  <c r="E99" i="5"/>
  <c r="E98" i="5"/>
  <c r="E96" i="5"/>
  <c r="E95" i="5"/>
  <c r="E94" i="5"/>
  <c r="E93" i="5"/>
  <c r="E92" i="5"/>
  <c r="E91" i="5"/>
  <c r="E90" i="5"/>
  <c r="E89" i="5"/>
  <c r="E87" i="5"/>
  <c r="E86" i="5"/>
  <c r="E85" i="5"/>
  <c r="E84" i="5"/>
  <c r="E83" i="5"/>
  <c r="E82" i="5"/>
  <c r="E81" i="5"/>
  <c r="E80" i="5"/>
  <c r="E79" i="5"/>
  <c r="E78" i="5"/>
  <c r="E77" i="5"/>
  <c r="E76" i="5"/>
  <c r="E75" i="5"/>
  <c r="E74" i="5"/>
  <c r="E73" i="5"/>
  <c r="E72" i="5"/>
  <c r="E71" i="5"/>
  <c r="E70" i="5"/>
  <c r="E69" i="5"/>
  <c r="E68" i="5"/>
  <c r="E67" i="5"/>
  <c r="E66" i="5"/>
  <c r="E65" i="5"/>
  <c r="E64" i="5"/>
  <c r="E63" i="5"/>
  <c r="E62" i="5"/>
  <c r="E61" i="5"/>
  <c r="E60" i="5"/>
  <c r="E59" i="5"/>
  <c r="E58" i="5"/>
  <c r="E57" i="5"/>
  <c r="E56" i="5"/>
  <c r="E55" i="5"/>
  <c r="E54" i="5"/>
  <c r="E53" i="5"/>
  <c r="E52" i="5"/>
  <c r="E51" i="5"/>
  <c r="E50" i="5"/>
  <c r="E49" i="5"/>
  <c r="E48" i="5"/>
  <c r="E47" i="5"/>
  <c r="E46" i="5"/>
  <c r="E45" i="5"/>
  <c r="E44" i="5"/>
  <c r="E43" i="5"/>
  <c r="E42" i="5"/>
  <c r="E41" i="5"/>
  <c r="E40" i="5"/>
  <c r="E39" i="5"/>
  <c r="E38" i="5"/>
  <c r="E37" i="5"/>
  <c r="E36" i="5"/>
  <c r="E35" i="5"/>
  <c r="E34" i="5"/>
  <c r="E32" i="5"/>
  <c r="E31" i="5"/>
  <c r="E30" i="5"/>
  <c r="E29" i="5"/>
  <c r="E28" i="5"/>
  <c r="E27" i="5"/>
  <c r="E26" i="5"/>
  <c r="E25" i="5"/>
  <c r="E23" i="5"/>
  <c r="E22" i="5"/>
  <c r="E21" i="5"/>
  <c r="E20" i="5"/>
  <c r="E19" i="5"/>
  <c r="E18" i="5"/>
  <c r="E16" i="5"/>
  <c r="E15" i="5"/>
  <c r="E14" i="5"/>
  <c r="E13" i="5"/>
  <c r="E12" i="5"/>
  <c r="E11" i="5"/>
  <c r="E10" i="5"/>
  <c r="E9" i="5"/>
  <c r="E8" i="5"/>
  <c r="E6" i="5"/>
  <c r="E5" i="5"/>
  <c r="E4" i="5"/>
  <c r="R332" i="6" l="1"/>
  <c r="T332" i="6" s="1"/>
  <c r="S332" i="6"/>
  <c r="R211" i="6"/>
  <c r="T211" i="6" s="1"/>
  <c r="S211" i="6"/>
  <c r="R554" i="6"/>
  <c r="T554" i="6" s="1"/>
  <c r="R309" i="6"/>
  <c r="T309" i="6" s="1"/>
  <c r="S309" i="6"/>
  <c r="R168" i="6"/>
  <c r="T168" i="6" s="1"/>
  <c r="S168" i="6"/>
  <c r="R150" i="6"/>
  <c r="T150" i="6" s="1"/>
  <c r="S150" i="6"/>
  <c r="S254" i="6"/>
  <c r="R481" i="6"/>
  <c r="T481" i="6" s="1"/>
  <c r="R359" i="6"/>
  <c r="T359" i="6" s="1"/>
  <c r="S359" i="6"/>
  <c r="R278" i="6"/>
  <c r="T278" i="6" s="1"/>
  <c r="S278" i="6"/>
  <c r="R106" i="6"/>
  <c r="T106" i="6" s="1"/>
  <c r="S106" i="6"/>
  <c r="R243" i="6"/>
  <c r="T243" i="6" s="1"/>
  <c r="S243" i="6"/>
  <c r="Q593" i="6"/>
  <c r="Q595" i="6" s="1"/>
  <c r="R33" i="6"/>
  <c r="S33" i="6"/>
  <c r="P593" i="6"/>
  <c r="P595" i="6" s="1"/>
  <c r="S588" i="6"/>
  <c r="S536" i="6"/>
  <c r="S467" i="6"/>
  <c r="S426" i="6"/>
  <c r="S485" i="6"/>
  <c r="S97" i="6"/>
  <c r="V593" i="6"/>
  <c r="V595" i="6" s="1"/>
  <c r="U593" i="6"/>
  <c r="S584" i="6"/>
  <c r="S554" i="6"/>
  <c r="S530" i="6"/>
  <c r="S481" i="6"/>
  <c r="S443" i="6"/>
  <c r="S404" i="6"/>
  <c r="R537" i="8"/>
  <c r="S537" i="8"/>
  <c r="T537" i="8" s="1"/>
  <c r="R577" i="8"/>
  <c r="S577" i="8"/>
  <c r="T577" i="8" s="1"/>
  <c r="R194" i="8"/>
  <c r="S194" i="8"/>
  <c r="T194" i="8" s="1"/>
  <c r="R142" i="8"/>
  <c r="S142" i="8"/>
  <c r="T142" i="8" s="1"/>
  <c r="R565" i="8"/>
  <c r="S565" i="8"/>
  <c r="T565" i="8" s="1"/>
  <c r="S485" i="8"/>
  <c r="T485" i="8" s="1"/>
  <c r="R437" i="8"/>
  <c r="S437" i="8"/>
  <c r="T437" i="8" s="1"/>
  <c r="R592" i="8"/>
  <c r="S592" i="8"/>
  <c r="T592" i="8" s="1"/>
  <c r="R531" i="8"/>
  <c r="S531" i="8"/>
  <c r="T531" i="8" s="1"/>
  <c r="R334" i="8"/>
  <c r="R98" i="8"/>
  <c r="S98" i="8"/>
  <c r="T98" i="8" s="1"/>
  <c r="R237" i="8"/>
  <c r="S237" i="8"/>
  <c r="T237" i="8" s="1"/>
  <c r="R476" i="8"/>
  <c r="S476" i="8"/>
  <c r="T476" i="8" s="1"/>
  <c r="R428" i="8"/>
  <c r="S428" i="8"/>
  <c r="T428" i="8" s="1"/>
  <c r="R305" i="8"/>
  <c r="R24" i="8"/>
  <c r="S24" i="8"/>
  <c r="T24" i="8" s="1"/>
  <c r="R102" i="8"/>
  <c r="S102" i="8"/>
  <c r="T102" i="8" s="1"/>
  <c r="R362" i="8"/>
  <c r="S362" i="8"/>
  <c r="T362" i="8" s="1"/>
  <c r="R297" i="8"/>
  <c r="S297" i="8"/>
  <c r="T297" i="8" s="1"/>
  <c r="R17" i="8"/>
  <c r="S17" i="8"/>
  <c r="T17" i="8" s="1"/>
  <c r="R324" i="8"/>
  <c r="S324" i="8"/>
  <c r="T324" i="8" s="1"/>
  <c r="R285" i="8"/>
  <c r="S285" i="8"/>
  <c r="T285" i="8" s="1"/>
  <c r="R156" i="8"/>
  <c r="R356" i="8"/>
  <c r="S356" i="8"/>
  <c r="T356" i="8" s="1"/>
  <c r="R584" i="8"/>
  <c r="S584" i="8"/>
  <c r="T584" i="8" s="1"/>
  <c r="S550" i="8"/>
  <c r="T550" i="8" s="1"/>
  <c r="R550" i="8"/>
  <c r="R248" i="8"/>
  <c r="S248" i="8"/>
  <c r="T248" i="8" s="1"/>
  <c r="S202" i="8"/>
  <c r="T202" i="8" s="1"/>
  <c r="R151" i="8"/>
  <c r="S151" i="8"/>
  <c r="T151" i="8" s="1"/>
  <c r="R7" i="8"/>
  <c r="S7" i="8"/>
  <c r="S588" i="8"/>
  <c r="T588" i="8" s="1"/>
  <c r="S471" i="8"/>
  <c r="T471" i="8" s="1"/>
  <c r="S310" i="8"/>
  <c r="T310" i="8" s="1"/>
  <c r="S181" i="8"/>
  <c r="T181" i="8" s="1"/>
  <c r="Q32" i="8"/>
  <c r="R32" i="8" s="1"/>
  <c r="S489" i="8"/>
  <c r="T489" i="8" s="1"/>
  <c r="S334" i="8"/>
  <c r="T334" i="8" s="1"/>
  <c r="S212" i="8"/>
  <c r="T212" i="8" s="1"/>
  <c r="S80" i="8"/>
  <c r="T80" i="8" s="1"/>
  <c r="S554" i="8"/>
  <c r="T554" i="8" s="1"/>
  <c r="S404" i="8"/>
  <c r="T404" i="8" s="1"/>
  <c r="S274" i="8"/>
  <c r="T274" i="8" s="1"/>
  <c r="S137" i="8"/>
  <c r="T137" i="8" s="1"/>
  <c r="S501" i="8"/>
  <c r="T501" i="8" s="1"/>
  <c r="S339" i="8"/>
  <c r="T339" i="8" s="1"/>
  <c r="S223" i="8"/>
  <c r="T223" i="8" s="1"/>
  <c r="S89" i="8"/>
  <c r="T89" i="8" s="1"/>
  <c r="S163" i="5"/>
  <c r="T163" i="5"/>
  <c r="S301" i="5"/>
  <c r="T301" i="5"/>
  <c r="S435" i="5"/>
  <c r="T435" i="5"/>
  <c r="S578" i="5"/>
  <c r="T578" i="5"/>
  <c r="Q593" i="5"/>
  <c r="Q595" i="5" s="1"/>
  <c r="S136" i="5"/>
  <c r="T136" i="5"/>
  <c r="S259" i="5"/>
  <c r="T259" i="5"/>
  <c r="S370" i="5"/>
  <c r="T370" i="5"/>
  <c r="S550" i="5"/>
  <c r="T550" i="5"/>
  <c r="S97" i="5"/>
  <c r="T97" i="5"/>
  <c r="S230" i="5"/>
  <c r="T230" i="5"/>
  <c r="S343" i="5"/>
  <c r="T343" i="5"/>
  <c r="S497" i="5"/>
  <c r="T497" i="5"/>
  <c r="S472" i="5"/>
  <c r="T472" i="5"/>
  <c r="S592" i="5"/>
  <c r="T592" i="5"/>
  <c r="S24" i="5"/>
  <c r="T24" i="5"/>
  <c r="S204" i="5"/>
  <c r="T204" i="5"/>
  <c r="S328" i="5"/>
  <c r="T328" i="5"/>
  <c r="U593" i="5"/>
  <c r="P17" i="5"/>
  <c r="P88" i="5"/>
  <c r="P110" i="5"/>
  <c r="P155" i="5"/>
  <c r="P191" i="5"/>
  <c r="P220" i="5"/>
  <c r="P254" i="5"/>
  <c r="P289" i="5"/>
  <c r="P313" i="5"/>
  <c r="P338" i="5"/>
  <c r="P365" i="5"/>
  <c r="P426" i="5"/>
  <c r="P467" i="5"/>
  <c r="P485" i="5"/>
  <c r="P536" i="5"/>
  <c r="P566" i="5"/>
  <c r="P588" i="5"/>
  <c r="T168" i="5"/>
  <c r="T278" i="5"/>
  <c r="T332" i="5"/>
  <c r="T359" i="5"/>
  <c r="T443" i="5"/>
  <c r="T530" i="5"/>
  <c r="T554" i="5"/>
  <c r="T584" i="5"/>
  <c r="S33" i="5"/>
  <c r="S106" i="5"/>
  <c r="S150" i="5"/>
  <c r="S211" i="5"/>
  <c r="S243" i="5"/>
  <c r="S309" i="5"/>
  <c r="S404" i="5"/>
  <c r="S481" i="5"/>
  <c r="V443" i="3"/>
  <c r="Q443" i="3" s="1"/>
  <c r="U443" i="3"/>
  <c r="P443" i="3" s="1"/>
  <c r="V211" i="3"/>
  <c r="U211" i="3"/>
  <c r="Q211" i="3"/>
  <c r="P211" i="3"/>
  <c r="S211" i="3" s="1"/>
  <c r="V191" i="3"/>
  <c r="Q191" i="3" s="1"/>
  <c r="U191" i="3"/>
  <c r="P191" i="3"/>
  <c r="S191" i="3" s="1"/>
  <c r="V163" i="3"/>
  <c r="Q163" i="3" s="1"/>
  <c r="U163" i="3"/>
  <c r="P163" i="3"/>
  <c r="S163" i="3" s="1"/>
  <c r="V136" i="3"/>
  <c r="V593" i="3" s="1"/>
  <c r="V595" i="3" s="1"/>
  <c r="U136" i="3"/>
  <c r="U593" i="3" s="1"/>
  <c r="U595" i="3" s="1"/>
  <c r="V97" i="3"/>
  <c r="U97" i="3"/>
  <c r="Q97" i="3"/>
  <c r="P97" i="3"/>
  <c r="S97" i="3" s="1"/>
  <c r="V88" i="3"/>
  <c r="Q88" i="3" s="1"/>
  <c r="U88" i="3"/>
  <c r="P88" i="3"/>
  <c r="S88" i="3" s="1"/>
  <c r="V592" i="3"/>
  <c r="Q592" i="3" s="1"/>
  <c r="U592" i="3"/>
  <c r="V588" i="3"/>
  <c r="U588" i="3"/>
  <c r="S588" i="3"/>
  <c r="Q588" i="3"/>
  <c r="P588" i="3"/>
  <c r="R588" i="3" s="1"/>
  <c r="T588" i="3" s="1"/>
  <c r="V584" i="3"/>
  <c r="U584" i="3"/>
  <c r="Q584" i="3"/>
  <c r="V578" i="3"/>
  <c r="Q578" i="3" s="1"/>
  <c r="U578" i="3"/>
  <c r="P578" i="3"/>
  <c r="S578" i="3" s="1"/>
  <c r="V566" i="3"/>
  <c r="U566" i="3"/>
  <c r="Q566" i="3"/>
  <c r="V554" i="3"/>
  <c r="U554" i="3"/>
  <c r="P554" i="3" s="1"/>
  <c r="V550" i="3"/>
  <c r="U550" i="3"/>
  <c r="Q550" i="3"/>
  <c r="V536" i="3"/>
  <c r="U536" i="3"/>
  <c r="Q536" i="3"/>
  <c r="P536" i="3"/>
  <c r="S536" i="3" s="1"/>
  <c r="V530" i="3"/>
  <c r="U530" i="3"/>
  <c r="R530" i="3"/>
  <c r="T530" i="3" s="1"/>
  <c r="Q530" i="3"/>
  <c r="P530" i="3"/>
  <c r="S530" i="3" s="1"/>
  <c r="V497" i="3"/>
  <c r="U497" i="3"/>
  <c r="Q497" i="3"/>
  <c r="V485" i="3"/>
  <c r="Q485" i="3" s="1"/>
  <c r="U485" i="3"/>
  <c r="V481" i="3"/>
  <c r="U481" i="3"/>
  <c r="P481" i="3"/>
  <c r="V472" i="3"/>
  <c r="U472" i="3"/>
  <c r="Q472" i="3"/>
  <c r="P472" i="3"/>
  <c r="S472" i="3" s="1"/>
  <c r="V467" i="3"/>
  <c r="U467" i="3"/>
  <c r="Q467" i="3"/>
  <c r="P467" i="3"/>
  <c r="S467" i="3" s="1"/>
  <c r="V435" i="3"/>
  <c r="U435" i="3"/>
  <c r="Q435" i="3"/>
  <c r="P435" i="3"/>
  <c r="S435" i="3" s="1"/>
  <c r="V426" i="3"/>
  <c r="Q426" i="3" s="1"/>
  <c r="U426" i="3"/>
  <c r="P426" i="3"/>
  <c r="S426" i="3" s="1"/>
  <c r="V404" i="3"/>
  <c r="U404" i="3"/>
  <c r="T404" i="3"/>
  <c r="R404" i="3"/>
  <c r="Q404" i="3"/>
  <c r="P404" i="3"/>
  <c r="S404" i="3" s="1"/>
  <c r="V370" i="3"/>
  <c r="Q370" i="3" s="1"/>
  <c r="U370" i="3"/>
  <c r="V365" i="3"/>
  <c r="Q365" i="3" s="1"/>
  <c r="U365" i="3"/>
  <c r="V359" i="3"/>
  <c r="U359" i="3"/>
  <c r="Q359" i="3"/>
  <c r="P359" i="3"/>
  <c r="S359" i="3" s="1"/>
  <c r="V343" i="3"/>
  <c r="U343" i="3"/>
  <c r="Q343" i="3"/>
  <c r="V338" i="3"/>
  <c r="U338" i="3"/>
  <c r="Q338" i="3"/>
  <c r="V332" i="3"/>
  <c r="Q332" i="3" s="1"/>
  <c r="U332" i="3"/>
  <c r="P332" i="3"/>
  <c r="S332" i="3" s="1"/>
  <c r="V328" i="3"/>
  <c r="Q328" i="3" s="1"/>
  <c r="U328" i="3"/>
  <c r="P328" i="3"/>
  <c r="S328" i="3" s="1"/>
  <c r="V313" i="3"/>
  <c r="Q313" i="3" s="1"/>
  <c r="U313" i="3"/>
  <c r="P313" i="3"/>
  <c r="S313" i="3" s="1"/>
  <c r="V309" i="3"/>
  <c r="U309" i="3"/>
  <c r="R309" i="3"/>
  <c r="T309" i="3" s="1"/>
  <c r="Q309" i="3"/>
  <c r="P309" i="3"/>
  <c r="S309" i="3" s="1"/>
  <c r="V301" i="3"/>
  <c r="Q301" i="3" s="1"/>
  <c r="U301" i="3"/>
  <c r="P301" i="3"/>
  <c r="S301" i="3" s="1"/>
  <c r="V289" i="3"/>
  <c r="U289" i="3"/>
  <c r="P289" i="3"/>
  <c r="V278" i="3"/>
  <c r="Q278" i="3" s="1"/>
  <c r="U278" i="3"/>
  <c r="V259" i="3"/>
  <c r="U259" i="3"/>
  <c r="Q259" i="3"/>
  <c r="P259" i="3"/>
  <c r="S259" i="3" s="1"/>
  <c r="V254" i="3"/>
  <c r="U254" i="3"/>
  <c r="Q254" i="3"/>
  <c r="P254" i="3"/>
  <c r="S254" i="3" s="1"/>
  <c r="V243" i="3"/>
  <c r="U243" i="3"/>
  <c r="R243" i="3"/>
  <c r="T243" i="3" s="1"/>
  <c r="Q243" i="3"/>
  <c r="P243" i="3"/>
  <c r="S243" i="3" s="1"/>
  <c r="V230" i="3"/>
  <c r="U230" i="3"/>
  <c r="Q230" i="3"/>
  <c r="P230" i="3"/>
  <c r="S230" i="3" s="1"/>
  <c r="V220" i="3"/>
  <c r="Q220" i="3" s="1"/>
  <c r="U220" i="3"/>
  <c r="P220" i="3"/>
  <c r="V204" i="3"/>
  <c r="Q204" i="3" s="1"/>
  <c r="U204" i="3"/>
  <c r="P204" i="3"/>
  <c r="S204" i="3" s="1"/>
  <c r="V168" i="3"/>
  <c r="U168" i="3"/>
  <c r="S168" i="3"/>
  <c r="Q168" i="3"/>
  <c r="P168" i="3"/>
  <c r="R168" i="3" s="1"/>
  <c r="T168" i="3" s="1"/>
  <c r="V155" i="3"/>
  <c r="Q155" i="3" s="1"/>
  <c r="U155" i="3"/>
  <c r="P155" i="3"/>
  <c r="V150" i="3"/>
  <c r="U150" i="3"/>
  <c r="R150" i="3"/>
  <c r="T150" i="3" s="1"/>
  <c r="Q150" i="3"/>
  <c r="P150" i="3"/>
  <c r="S150" i="3" s="1"/>
  <c r="V110" i="3"/>
  <c r="U110" i="3"/>
  <c r="S110" i="3"/>
  <c r="Q110" i="3"/>
  <c r="P110" i="3"/>
  <c r="R110" i="3" s="1"/>
  <c r="T110" i="3" s="1"/>
  <c r="V106" i="3"/>
  <c r="Q106" i="3" s="1"/>
  <c r="U106" i="3"/>
  <c r="V33" i="3"/>
  <c r="U33" i="3"/>
  <c r="Q33" i="3"/>
  <c r="P33" i="3"/>
  <c r="S33" i="3" s="1"/>
  <c r="V24" i="3"/>
  <c r="U24" i="3"/>
  <c r="P24" i="3"/>
  <c r="V17" i="3"/>
  <c r="U17" i="3"/>
  <c r="Q17" i="3"/>
  <c r="P17" i="3"/>
  <c r="S17" i="3" s="1"/>
  <c r="V7" i="3"/>
  <c r="U7" i="3"/>
  <c r="Q7" i="3"/>
  <c r="P7" i="3"/>
  <c r="S7" i="3" s="1"/>
  <c r="E593" i="3"/>
  <c r="E591" i="3"/>
  <c r="E590" i="3"/>
  <c r="E589" i="3"/>
  <c r="E587" i="3"/>
  <c r="E586" i="3"/>
  <c r="E585" i="3"/>
  <c r="E583" i="3"/>
  <c r="E582" i="3"/>
  <c r="E581" i="3"/>
  <c r="E580" i="3"/>
  <c r="E579" i="3"/>
  <c r="E577" i="3"/>
  <c r="E576" i="3"/>
  <c r="E575" i="3"/>
  <c r="E574" i="3"/>
  <c r="E573" i="3"/>
  <c r="E572" i="3"/>
  <c r="E571" i="3"/>
  <c r="E570" i="3"/>
  <c r="E569" i="3"/>
  <c r="E568" i="3"/>
  <c r="E567" i="3"/>
  <c r="E565" i="3"/>
  <c r="E564" i="3"/>
  <c r="E563" i="3"/>
  <c r="E562" i="3"/>
  <c r="E561" i="3"/>
  <c r="E560" i="3"/>
  <c r="E559" i="3"/>
  <c r="E558" i="3"/>
  <c r="E557" i="3"/>
  <c r="E556" i="3"/>
  <c r="E555" i="3"/>
  <c r="E553" i="3"/>
  <c r="E552" i="3"/>
  <c r="E551" i="3"/>
  <c r="E549" i="3"/>
  <c r="E548" i="3"/>
  <c r="E547" i="3"/>
  <c r="E546" i="3"/>
  <c r="E545" i="3"/>
  <c r="E544" i="3"/>
  <c r="E543" i="3"/>
  <c r="E542" i="3"/>
  <c r="E541" i="3"/>
  <c r="E540" i="3"/>
  <c r="E539" i="3"/>
  <c r="E538" i="3"/>
  <c r="E537" i="3"/>
  <c r="E535" i="3"/>
  <c r="E534" i="3"/>
  <c r="E533" i="3"/>
  <c r="E532" i="3"/>
  <c r="E531" i="3"/>
  <c r="E529" i="3"/>
  <c r="E528" i="3"/>
  <c r="E527" i="3"/>
  <c r="E526" i="3"/>
  <c r="E525" i="3"/>
  <c r="E524" i="3"/>
  <c r="E523" i="3"/>
  <c r="E522" i="3"/>
  <c r="E521" i="3"/>
  <c r="E520" i="3"/>
  <c r="E519" i="3"/>
  <c r="E518" i="3"/>
  <c r="E517" i="3"/>
  <c r="E516" i="3"/>
  <c r="E515" i="3"/>
  <c r="E514" i="3"/>
  <c r="E513" i="3"/>
  <c r="E512" i="3"/>
  <c r="E511" i="3"/>
  <c r="E510" i="3"/>
  <c r="E509" i="3"/>
  <c r="E508" i="3"/>
  <c r="E507" i="3"/>
  <c r="E506" i="3"/>
  <c r="E505" i="3"/>
  <c r="E504" i="3"/>
  <c r="E503" i="3"/>
  <c r="E502" i="3"/>
  <c r="E501" i="3"/>
  <c r="E500" i="3"/>
  <c r="E499" i="3"/>
  <c r="E498" i="3"/>
  <c r="E496" i="3"/>
  <c r="E495" i="3"/>
  <c r="E494" i="3"/>
  <c r="E493" i="3"/>
  <c r="E492" i="3"/>
  <c r="E491" i="3"/>
  <c r="E490" i="3"/>
  <c r="E489" i="3"/>
  <c r="E488" i="3"/>
  <c r="E487" i="3"/>
  <c r="E486" i="3"/>
  <c r="E484" i="3"/>
  <c r="E483" i="3"/>
  <c r="E482" i="3"/>
  <c r="E480" i="3"/>
  <c r="E479" i="3"/>
  <c r="E478" i="3"/>
  <c r="E477" i="3"/>
  <c r="E476" i="3"/>
  <c r="E475" i="3"/>
  <c r="E474" i="3"/>
  <c r="E473" i="3"/>
  <c r="E471" i="3"/>
  <c r="E470" i="3"/>
  <c r="E469" i="3"/>
  <c r="E468" i="3"/>
  <c r="E466" i="3"/>
  <c r="E465" i="3"/>
  <c r="E464" i="3"/>
  <c r="E463" i="3"/>
  <c r="E462" i="3"/>
  <c r="E461" i="3"/>
  <c r="E460" i="3"/>
  <c r="E459" i="3"/>
  <c r="E458" i="3"/>
  <c r="E457" i="3"/>
  <c r="E456" i="3"/>
  <c r="E455" i="3"/>
  <c r="E454" i="3"/>
  <c r="E453" i="3"/>
  <c r="E452" i="3"/>
  <c r="E451" i="3"/>
  <c r="E450" i="3"/>
  <c r="E449" i="3"/>
  <c r="E448" i="3"/>
  <c r="E447" i="3"/>
  <c r="E446" i="3"/>
  <c r="E445" i="3"/>
  <c r="E444" i="3"/>
  <c r="E442" i="3"/>
  <c r="E441" i="3"/>
  <c r="E440" i="3"/>
  <c r="E439" i="3"/>
  <c r="E438" i="3"/>
  <c r="E437" i="3"/>
  <c r="E436" i="3"/>
  <c r="E434" i="3"/>
  <c r="E433" i="3"/>
  <c r="E432" i="3"/>
  <c r="E431" i="3"/>
  <c r="E430" i="3"/>
  <c r="E429" i="3"/>
  <c r="E428" i="3"/>
  <c r="E427" i="3"/>
  <c r="E425" i="3"/>
  <c r="E424" i="3"/>
  <c r="E423" i="3"/>
  <c r="E422" i="3"/>
  <c r="E421" i="3"/>
  <c r="E420" i="3"/>
  <c r="E419" i="3"/>
  <c r="E418" i="3"/>
  <c r="E417" i="3"/>
  <c r="E416" i="3"/>
  <c r="E415" i="3"/>
  <c r="E414" i="3"/>
  <c r="E413" i="3"/>
  <c r="E412" i="3"/>
  <c r="E411" i="3"/>
  <c r="E410" i="3"/>
  <c r="E409" i="3"/>
  <c r="E408" i="3"/>
  <c r="E407" i="3"/>
  <c r="E406" i="3"/>
  <c r="E405" i="3"/>
  <c r="E403" i="3"/>
  <c r="E402" i="3"/>
  <c r="E401" i="3"/>
  <c r="E400" i="3"/>
  <c r="E399" i="3"/>
  <c r="E398" i="3"/>
  <c r="E397" i="3"/>
  <c r="E396" i="3"/>
  <c r="E395" i="3"/>
  <c r="E394" i="3"/>
  <c r="E393" i="3"/>
  <c r="E392" i="3"/>
  <c r="E391" i="3"/>
  <c r="E390" i="3"/>
  <c r="E389" i="3"/>
  <c r="E388" i="3"/>
  <c r="E387" i="3"/>
  <c r="E386" i="3"/>
  <c r="E385" i="3"/>
  <c r="E384" i="3"/>
  <c r="E383" i="3"/>
  <c r="E382" i="3"/>
  <c r="E381" i="3"/>
  <c r="E380" i="3"/>
  <c r="E379" i="3"/>
  <c r="E378" i="3"/>
  <c r="E377" i="3"/>
  <c r="E376" i="3"/>
  <c r="E375" i="3"/>
  <c r="E374" i="3"/>
  <c r="E373" i="3"/>
  <c r="E372" i="3"/>
  <c r="E371" i="3"/>
  <c r="E369" i="3"/>
  <c r="E368" i="3"/>
  <c r="E367" i="3"/>
  <c r="E366" i="3"/>
  <c r="E364" i="3"/>
  <c r="E363" i="3"/>
  <c r="E362" i="3"/>
  <c r="E361" i="3"/>
  <c r="E360" i="3"/>
  <c r="E358" i="3"/>
  <c r="E357" i="3"/>
  <c r="E356" i="3"/>
  <c r="E355" i="3"/>
  <c r="E354" i="3"/>
  <c r="E353" i="3"/>
  <c r="E352" i="3"/>
  <c r="E351" i="3"/>
  <c r="E350" i="3"/>
  <c r="E349" i="3"/>
  <c r="E348" i="3"/>
  <c r="E347" i="3"/>
  <c r="E346" i="3"/>
  <c r="E345" i="3"/>
  <c r="E344" i="3"/>
  <c r="E342" i="3"/>
  <c r="E341" i="3"/>
  <c r="E340" i="3"/>
  <c r="E339" i="3"/>
  <c r="E337" i="3"/>
  <c r="E336" i="3"/>
  <c r="E335" i="3"/>
  <c r="E334" i="3"/>
  <c r="E333" i="3"/>
  <c r="E331" i="3"/>
  <c r="E330" i="3"/>
  <c r="E329" i="3"/>
  <c r="E327" i="3"/>
  <c r="E326" i="3"/>
  <c r="E325" i="3"/>
  <c r="E324" i="3"/>
  <c r="E323" i="3"/>
  <c r="E322" i="3"/>
  <c r="E321" i="3"/>
  <c r="E320" i="3"/>
  <c r="E319" i="3"/>
  <c r="E318" i="3"/>
  <c r="E317" i="3"/>
  <c r="E316" i="3"/>
  <c r="E315" i="3"/>
  <c r="E314" i="3"/>
  <c r="E312" i="3"/>
  <c r="E311" i="3"/>
  <c r="E310" i="3"/>
  <c r="E308" i="3"/>
  <c r="E307" i="3"/>
  <c r="E306" i="3"/>
  <c r="E305" i="3"/>
  <c r="E304" i="3"/>
  <c r="E303" i="3"/>
  <c r="E302" i="3"/>
  <c r="E300" i="3"/>
  <c r="E299" i="3"/>
  <c r="E298" i="3"/>
  <c r="E297" i="3"/>
  <c r="E296" i="3"/>
  <c r="E295" i="3"/>
  <c r="E294" i="3"/>
  <c r="E293" i="3"/>
  <c r="E292" i="3"/>
  <c r="E291" i="3"/>
  <c r="E290" i="3"/>
  <c r="E288" i="3"/>
  <c r="E287" i="3"/>
  <c r="E286" i="3"/>
  <c r="E285" i="3"/>
  <c r="E284" i="3"/>
  <c r="E283" i="3"/>
  <c r="E282" i="3"/>
  <c r="E281" i="3"/>
  <c r="E280" i="3"/>
  <c r="E279" i="3"/>
  <c r="E277" i="3"/>
  <c r="E276" i="3"/>
  <c r="E275" i="3"/>
  <c r="E274" i="3"/>
  <c r="E273" i="3"/>
  <c r="E272" i="3"/>
  <c r="E271" i="3"/>
  <c r="E270" i="3"/>
  <c r="E269" i="3"/>
  <c r="E268" i="3"/>
  <c r="E267" i="3"/>
  <c r="E266" i="3"/>
  <c r="E265" i="3"/>
  <c r="E264" i="3"/>
  <c r="E263" i="3"/>
  <c r="E262" i="3"/>
  <c r="E261" i="3"/>
  <c r="E260" i="3"/>
  <c r="E258" i="3"/>
  <c r="E257" i="3"/>
  <c r="E256" i="3"/>
  <c r="E255" i="3"/>
  <c r="E253" i="3"/>
  <c r="E252" i="3"/>
  <c r="E251" i="3"/>
  <c r="E250" i="3"/>
  <c r="E249" i="3"/>
  <c r="E248" i="3"/>
  <c r="E247" i="3"/>
  <c r="E246" i="3"/>
  <c r="E245" i="3"/>
  <c r="E244" i="3"/>
  <c r="E242" i="3"/>
  <c r="E241" i="3"/>
  <c r="E240" i="3"/>
  <c r="E239" i="3"/>
  <c r="E238" i="3"/>
  <c r="E237" i="3"/>
  <c r="E236" i="3"/>
  <c r="E235" i="3"/>
  <c r="E234" i="3"/>
  <c r="E233" i="3"/>
  <c r="E232" i="3"/>
  <c r="E231" i="3"/>
  <c r="E229" i="3"/>
  <c r="E228" i="3"/>
  <c r="E227" i="3"/>
  <c r="E226" i="3"/>
  <c r="E225" i="3"/>
  <c r="E224" i="3"/>
  <c r="E223" i="3"/>
  <c r="E222" i="3"/>
  <c r="E221" i="3"/>
  <c r="E219" i="3"/>
  <c r="E218" i="3"/>
  <c r="E217" i="3"/>
  <c r="E216" i="3"/>
  <c r="E215" i="3"/>
  <c r="E214" i="3"/>
  <c r="E213" i="3"/>
  <c r="E212" i="3"/>
  <c r="E210" i="3"/>
  <c r="E209" i="3"/>
  <c r="E208" i="3"/>
  <c r="E207" i="3"/>
  <c r="E206" i="3"/>
  <c r="E205" i="3"/>
  <c r="E203" i="3"/>
  <c r="E202" i="3"/>
  <c r="E201" i="3"/>
  <c r="E200" i="3"/>
  <c r="E199" i="3"/>
  <c r="E198" i="3"/>
  <c r="E197" i="3"/>
  <c r="E196" i="3"/>
  <c r="E195" i="3"/>
  <c r="E194" i="3"/>
  <c r="E193" i="3"/>
  <c r="E192" i="3"/>
  <c r="E190" i="3"/>
  <c r="E189" i="3"/>
  <c r="E188" i="3"/>
  <c r="E187" i="3"/>
  <c r="E186" i="3"/>
  <c r="E185" i="3"/>
  <c r="E184" i="3"/>
  <c r="E183" i="3"/>
  <c r="E182" i="3"/>
  <c r="E181" i="3"/>
  <c r="E180" i="3"/>
  <c r="E179" i="3"/>
  <c r="E178" i="3"/>
  <c r="E177" i="3"/>
  <c r="E176" i="3"/>
  <c r="E175" i="3"/>
  <c r="E174" i="3"/>
  <c r="E173" i="3"/>
  <c r="E172" i="3"/>
  <c r="E171" i="3"/>
  <c r="E170" i="3"/>
  <c r="E169" i="3"/>
  <c r="E167" i="3"/>
  <c r="E166" i="3"/>
  <c r="E165" i="3"/>
  <c r="E164" i="3"/>
  <c r="E162" i="3"/>
  <c r="E161" i="3"/>
  <c r="E160" i="3"/>
  <c r="E159" i="3"/>
  <c r="E158" i="3"/>
  <c r="E157" i="3"/>
  <c r="E156" i="3"/>
  <c r="E154" i="3"/>
  <c r="E153" i="3"/>
  <c r="E152" i="3"/>
  <c r="E151" i="3"/>
  <c r="E149" i="3"/>
  <c r="E148" i="3"/>
  <c r="E147" i="3"/>
  <c r="E146" i="3"/>
  <c r="E145" i="3"/>
  <c r="E144" i="3"/>
  <c r="E143" i="3"/>
  <c r="E142" i="3"/>
  <c r="E141" i="3"/>
  <c r="E140" i="3"/>
  <c r="E139" i="3"/>
  <c r="E138" i="3"/>
  <c r="E137" i="3"/>
  <c r="E135" i="3"/>
  <c r="E134" i="3"/>
  <c r="E133" i="3"/>
  <c r="E132" i="3"/>
  <c r="E131" i="3"/>
  <c r="E130" i="3"/>
  <c r="E129" i="3"/>
  <c r="E128" i="3"/>
  <c r="E127" i="3"/>
  <c r="E126" i="3"/>
  <c r="E125" i="3"/>
  <c r="E124" i="3"/>
  <c r="E123" i="3"/>
  <c r="E122" i="3"/>
  <c r="E121" i="3"/>
  <c r="E120" i="3"/>
  <c r="E119" i="3"/>
  <c r="E118" i="3"/>
  <c r="E117" i="3"/>
  <c r="E116" i="3"/>
  <c r="E115" i="3"/>
  <c r="E114" i="3"/>
  <c r="E113" i="3"/>
  <c r="E112" i="3"/>
  <c r="E111" i="3"/>
  <c r="E109" i="3"/>
  <c r="E108" i="3"/>
  <c r="E107" i="3"/>
  <c r="E105" i="3"/>
  <c r="E104" i="3"/>
  <c r="E103" i="3"/>
  <c r="E102" i="3"/>
  <c r="E101" i="3"/>
  <c r="E100" i="3"/>
  <c r="E99" i="3"/>
  <c r="E98" i="3"/>
  <c r="E96" i="3"/>
  <c r="E95" i="3"/>
  <c r="E94" i="3"/>
  <c r="E93" i="3"/>
  <c r="E92" i="3"/>
  <c r="E91" i="3"/>
  <c r="E90" i="3"/>
  <c r="E89" i="3"/>
  <c r="E87" i="3"/>
  <c r="E86" i="3"/>
  <c r="E85" i="3"/>
  <c r="E84" i="3"/>
  <c r="E83" i="3"/>
  <c r="E82" i="3"/>
  <c r="E81" i="3"/>
  <c r="E80" i="3"/>
  <c r="E79" i="3"/>
  <c r="E78" i="3"/>
  <c r="E77" i="3"/>
  <c r="E76" i="3"/>
  <c r="E75" i="3"/>
  <c r="E74" i="3"/>
  <c r="E73" i="3"/>
  <c r="E72" i="3"/>
  <c r="E71" i="3"/>
  <c r="E70" i="3"/>
  <c r="E69" i="3"/>
  <c r="E68" i="3"/>
  <c r="E67" i="3"/>
  <c r="E66" i="3"/>
  <c r="E65" i="3"/>
  <c r="E64" i="3"/>
  <c r="E63" i="3"/>
  <c r="E62" i="3"/>
  <c r="E61" i="3"/>
  <c r="E60" i="3"/>
  <c r="E59" i="3"/>
  <c r="E58" i="3"/>
  <c r="E57" i="3"/>
  <c r="E56" i="3"/>
  <c r="E55" i="3"/>
  <c r="E54" i="3"/>
  <c r="E53" i="3"/>
  <c r="E52" i="3"/>
  <c r="E51" i="3"/>
  <c r="E50" i="3"/>
  <c r="E49" i="3"/>
  <c r="E48" i="3"/>
  <c r="E47" i="3"/>
  <c r="E46" i="3"/>
  <c r="E45" i="3"/>
  <c r="E44" i="3"/>
  <c r="E43" i="3"/>
  <c r="E42" i="3"/>
  <c r="E41" i="3"/>
  <c r="E40" i="3"/>
  <c r="E39" i="3"/>
  <c r="E38" i="3"/>
  <c r="E37" i="3"/>
  <c r="E36" i="3"/>
  <c r="E35" i="3"/>
  <c r="E34" i="3"/>
  <c r="E32" i="3"/>
  <c r="E31" i="3"/>
  <c r="E30" i="3"/>
  <c r="E29" i="3"/>
  <c r="E28" i="3"/>
  <c r="E27" i="3"/>
  <c r="E26" i="3"/>
  <c r="E25" i="3"/>
  <c r="E23" i="3"/>
  <c r="E22" i="3"/>
  <c r="E21" i="3"/>
  <c r="E20" i="3"/>
  <c r="E19" i="3"/>
  <c r="E18" i="3"/>
  <c r="E16" i="3"/>
  <c r="E15" i="3"/>
  <c r="E14" i="3"/>
  <c r="E13" i="3"/>
  <c r="E12" i="3"/>
  <c r="E11" i="3"/>
  <c r="E10" i="3"/>
  <c r="E9" i="3"/>
  <c r="E8" i="3"/>
  <c r="E6" i="3"/>
  <c r="E5" i="3"/>
  <c r="E4" i="3"/>
  <c r="B593" i="3"/>
  <c r="S595" i="2"/>
  <c r="V593" i="2"/>
  <c r="V595" i="2" s="1"/>
  <c r="U593" i="2"/>
  <c r="U595" i="2" s="1"/>
  <c r="T593" i="2"/>
  <c r="T595" i="2" s="1"/>
  <c r="S593" i="2"/>
  <c r="R593" i="2"/>
  <c r="R595" i="2" s="1"/>
  <c r="Q593" i="2"/>
  <c r="Q595" i="2" s="1"/>
  <c r="P593" i="2"/>
  <c r="P595" i="2" s="1"/>
  <c r="V593" i="20"/>
  <c r="V595" i="20" s="1"/>
  <c r="U593" i="20"/>
  <c r="T595" i="4"/>
  <c r="S595" i="4"/>
  <c r="W595" i="4"/>
  <c r="V595" i="4"/>
  <c r="U595" i="4"/>
  <c r="V592" i="2"/>
  <c r="U592" i="2"/>
  <c r="P592" i="2" s="1"/>
  <c r="Q592" i="2"/>
  <c r="V588" i="2"/>
  <c r="U588" i="2"/>
  <c r="P588" i="2" s="1"/>
  <c r="Q588" i="2"/>
  <c r="V584" i="2"/>
  <c r="U584" i="2"/>
  <c r="Q584" i="2"/>
  <c r="V578" i="2"/>
  <c r="U578" i="2"/>
  <c r="P578" i="2" s="1"/>
  <c r="Q578" i="2"/>
  <c r="V567" i="2"/>
  <c r="U567" i="2"/>
  <c r="P567" i="2" s="1"/>
  <c r="Q567" i="2"/>
  <c r="V555" i="2"/>
  <c r="U555" i="2"/>
  <c r="Q555" i="2"/>
  <c r="V551" i="2"/>
  <c r="U551" i="2"/>
  <c r="P551" i="2" s="1"/>
  <c r="Q551" i="2"/>
  <c r="V537" i="2"/>
  <c r="U537" i="2"/>
  <c r="P537" i="2" s="1"/>
  <c r="Q537" i="2"/>
  <c r="V531" i="2"/>
  <c r="U531" i="2"/>
  <c r="Q531" i="2"/>
  <c r="V496" i="2"/>
  <c r="U496" i="2"/>
  <c r="P496" i="2" s="1"/>
  <c r="Q496" i="2"/>
  <c r="V484" i="2"/>
  <c r="U484" i="2"/>
  <c r="P484" i="2" s="1"/>
  <c r="Q484" i="2"/>
  <c r="V480" i="2"/>
  <c r="U480" i="2"/>
  <c r="Q480" i="2"/>
  <c r="V471" i="2"/>
  <c r="U471" i="2"/>
  <c r="P471" i="2" s="1"/>
  <c r="Q471" i="2"/>
  <c r="V466" i="2"/>
  <c r="U466" i="2"/>
  <c r="P466" i="2" s="1"/>
  <c r="Q466" i="2"/>
  <c r="V444" i="2"/>
  <c r="U444" i="2"/>
  <c r="Q444" i="2"/>
  <c r="V436" i="2"/>
  <c r="Q436" i="2" s="1"/>
  <c r="U436" i="2"/>
  <c r="P436" i="2"/>
  <c r="V428" i="2"/>
  <c r="U428" i="2"/>
  <c r="R428" i="2"/>
  <c r="T428" i="2" s="1"/>
  <c r="Q428" i="2"/>
  <c r="P428" i="2"/>
  <c r="S428" i="2" s="1"/>
  <c r="V407" i="2"/>
  <c r="U407" i="2"/>
  <c r="P407" i="2"/>
  <c r="V375" i="2"/>
  <c r="Q375" i="2" s="1"/>
  <c r="U375" i="2"/>
  <c r="P375" i="2"/>
  <c r="S375" i="2" s="1"/>
  <c r="V369" i="2"/>
  <c r="U369" i="2"/>
  <c r="R369" i="2"/>
  <c r="T369" i="2" s="1"/>
  <c r="Q369" i="2"/>
  <c r="P369" i="2"/>
  <c r="S369" i="2" s="1"/>
  <c r="V363" i="2"/>
  <c r="U363" i="2"/>
  <c r="P363" i="2"/>
  <c r="V347" i="2"/>
  <c r="Q347" i="2" s="1"/>
  <c r="U347" i="2"/>
  <c r="P347" i="2"/>
  <c r="S347" i="2" s="1"/>
  <c r="V342" i="2"/>
  <c r="U342" i="2"/>
  <c r="R342" i="2"/>
  <c r="T342" i="2" s="1"/>
  <c r="Q342" i="2"/>
  <c r="P342" i="2"/>
  <c r="S342" i="2" s="1"/>
  <c r="V336" i="2"/>
  <c r="Q336" i="2" s="1"/>
  <c r="U336" i="2"/>
  <c r="P336" i="2"/>
  <c r="V332" i="2"/>
  <c r="Q332" i="2" s="1"/>
  <c r="U332" i="2"/>
  <c r="P332" i="2"/>
  <c r="S332" i="2" s="1"/>
  <c r="V316" i="2"/>
  <c r="U316" i="2"/>
  <c r="R316" i="2"/>
  <c r="T316" i="2" s="1"/>
  <c r="Q316" i="2"/>
  <c r="P316" i="2"/>
  <c r="S316" i="2" s="1"/>
  <c r="V312" i="2"/>
  <c r="Q312" i="2" s="1"/>
  <c r="U312" i="2"/>
  <c r="P312" i="2"/>
  <c r="S312" i="2" s="1"/>
  <c r="V305" i="2"/>
  <c r="Q305" i="2" s="1"/>
  <c r="U305" i="2"/>
  <c r="P305" i="2"/>
  <c r="V293" i="2"/>
  <c r="U293" i="2"/>
  <c r="R293" i="2"/>
  <c r="T293" i="2" s="1"/>
  <c r="Q293" i="2"/>
  <c r="P293" i="2"/>
  <c r="S293" i="2" s="1"/>
  <c r="V282" i="2"/>
  <c r="Q282" i="2" s="1"/>
  <c r="U282" i="2"/>
  <c r="P282" i="2"/>
  <c r="S282" i="2" s="1"/>
  <c r="V264" i="2"/>
  <c r="Q264" i="2" s="1"/>
  <c r="U264" i="2"/>
  <c r="P264" i="2"/>
  <c r="V259" i="2"/>
  <c r="U259" i="2"/>
  <c r="R259" i="2"/>
  <c r="T259" i="2" s="1"/>
  <c r="Q259" i="2"/>
  <c r="P259" i="2"/>
  <c r="S259" i="2" s="1"/>
  <c r="V248" i="2"/>
  <c r="Q248" i="2" s="1"/>
  <c r="U248" i="2"/>
  <c r="P248" i="2"/>
  <c r="V235" i="2"/>
  <c r="Q235" i="2" s="1"/>
  <c r="U235" i="2"/>
  <c r="P235" i="2"/>
  <c r="V225" i="2"/>
  <c r="U225" i="2"/>
  <c r="R225" i="2"/>
  <c r="T225" i="2" s="1"/>
  <c r="Q225" i="2"/>
  <c r="P225" i="2"/>
  <c r="S225" i="2" s="1"/>
  <c r="V216" i="2"/>
  <c r="Q216" i="2" s="1"/>
  <c r="U216" i="2"/>
  <c r="P216" i="2"/>
  <c r="S216" i="2" s="1"/>
  <c r="V209" i="2"/>
  <c r="Q209" i="2" s="1"/>
  <c r="R209" i="2" s="1"/>
  <c r="T209" i="2" s="1"/>
  <c r="U209" i="2"/>
  <c r="P209" i="2"/>
  <c r="S209" i="2" s="1"/>
  <c r="V197" i="2"/>
  <c r="U197" i="2"/>
  <c r="R197" i="2"/>
  <c r="T197" i="2" s="1"/>
  <c r="Q197" i="2"/>
  <c r="P197" i="2"/>
  <c r="S197" i="2" s="1"/>
  <c r="V175" i="2"/>
  <c r="Q175" i="2" s="1"/>
  <c r="U175" i="2"/>
  <c r="P175" i="2"/>
  <c r="S175" i="2" s="1"/>
  <c r="V170" i="2"/>
  <c r="Q170" i="2" s="1"/>
  <c r="R170" i="2" s="1"/>
  <c r="T170" i="2" s="1"/>
  <c r="U170" i="2"/>
  <c r="P170" i="2"/>
  <c r="S170" i="2" s="1"/>
  <c r="V162" i="2"/>
  <c r="U162" i="2"/>
  <c r="R162" i="2"/>
  <c r="T162" i="2" s="1"/>
  <c r="Q162" i="2"/>
  <c r="P162" i="2"/>
  <c r="S162" i="2" s="1"/>
  <c r="V157" i="2"/>
  <c r="Q157" i="2" s="1"/>
  <c r="U157" i="2"/>
  <c r="P157" i="2"/>
  <c r="V141" i="2"/>
  <c r="Q141" i="2" s="1"/>
  <c r="R141" i="2" s="1"/>
  <c r="T141" i="2" s="1"/>
  <c r="U141" i="2"/>
  <c r="P141" i="2"/>
  <c r="S141" i="2" s="1"/>
  <c r="V113" i="2"/>
  <c r="U113" i="2"/>
  <c r="R113" i="2"/>
  <c r="T113" i="2" s="1"/>
  <c r="Q113" i="2"/>
  <c r="P113" i="2"/>
  <c r="S113" i="2" s="1"/>
  <c r="V109" i="2"/>
  <c r="Q109" i="2" s="1"/>
  <c r="U109" i="2"/>
  <c r="P109" i="2"/>
  <c r="S109" i="2" s="1"/>
  <c r="V101" i="2"/>
  <c r="Q101" i="2" s="1"/>
  <c r="R101" i="2" s="1"/>
  <c r="T101" i="2" s="1"/>
  <c r="U101" i="2"/>
  <c r="P101" i="2"/>
  <c r="S101" i="2" s="1"/>
  <c r="V91" i="2"/>
  <c r="U91" i="2"/>
  <c r="R91" i="2"/>
  <c r="T91" i="2" s="1"/>
  <c r="Q91" i="2"/>
  <c r="P91" i="2"/>
  <c r="S91" i="2" s="1"/>
  <c r="V35" i="2"/>
  <c r="Q35" i="2" s="1"/>
  <c r="U35" i="2"/>
  <c r="P35" i="2"/>
  <c r="S35" i="2" s="1"/>
  <c r="V24" i="2"/>
  <c r="Q24" i="2" s="1"/>
  <c r="R24" i="2" s="1"/>
  <c r="T24" i="2" s="1"/>
  <c r="U24" i="2"/>
  <c r="P24" i="2"/>
  <c r="S24" i="2" s="1"/>
  <c r="V17" i="2"/>
  <c r="U17" i="2"/>
  <c r="R17" i="2"/>
  <c r="T17" i="2" s="1"/>
  <c r="Q17" i="2"/>
  <c r="P17" i="2"/>
  <c r="S17" i="2" s="1"/>
  <c r="V7" i="2"/>
  <c r="U7" i="2"/>
  <c r="P7" i="2"/>
  <c r="E594" i="2"/>
  <c r="E593" i="2"/>
  <c r="E591" i="2"/>
  <c r="E590" i="2"/>
  <c r="E589" i="2"/>
  <c r="E587" i="2"/>
  <c r="E586" i="2"/>
  <c r="E585" i="2"/>
  <c r="E583" i="2"/>
  <c r="E582" i="2"/>
  <c r="E581" i="2"/>
  <c r="E580" i="2"/>
  <c r="E579" i="2"/>
  <c r="E577" i="2"/>
  <c r="E576" i="2"/>
  <c r="E575" i="2"/>
  <c r="E574" i="2"/>
  <c r="E573" i="2"/>
  <c r="E572" i="2"/>
  <c r="E571" i="2"/>
  <c r="E570" i="2"/>
  <c r="E569" i="2"/>
  <c r="E568" i="2"/>
  <c r="E566" i="2"/>
  <c r="E565" i="2"/>
  <c r="E564" i="2"/>
  <c r="E563" i="2"/>
  <c r="E562" i="2"/>
  <c r="E561" i="2"/>
  <c r="E560" i="2"/>
  <c r="E559" i="2"/>
  <c r="E558" i="2"/>
  <c r="E557" i="2"/>
  <c r="E556" i="2"/>
  <c r="E554" i="2"/>
  <c r="E553" i="2"/>
  <c r="E552" i="2"/>
  <c r="E550" i="2"/>
  <c r="E549" i="2"/>
  <c r="E548" i="2"/>
  <c r="E547" i="2"/>
  <c r="E546" i="2"/>
  <c r="E545" i="2"/>
  <c r="E544" i="2"/>
  <c r="E543" i="2"/>
  <c r="E542" i="2"/>
  <c r="E541" i="2"/>
  <c r="E540" i="2"/>
  <c r="E539" i="2"/>
  <c r="E538" i="2"/>
  <c r="E536" i="2"/>
  <c r="E535" i="2"/>
  <c r="E534" i="2"/>
  <c r="E533" i="2"/>
  <c r="E532" i="2"/>
  <c r="E530" i="2"/>
  <c r="E529" i="2"/>
  <c r="E528" i="2"/>
  <c r="E527" i="2"/>
  <c r="E526" i="2"/>
  <c r="E525" i="2"/>
  <c r="E524" i="2"/>
  <c r="E523" i="2"/>
  <c r="E522" i="2"/>
  <c r="E521" i="2"/>
  <c r="E520" i="2"/>
  <c r="E519" i="2"/>
  <c r="E518" i="2"/>
  <c r="E517" i="2"/>
  <c r="E516" i="2"/>
  <c r="E515" i="2"/>
  <c r="E514" i="2"/>
  <c r="E513" i="2"/>
  <c r="E512" i="2"/>
  <c r="E511" i="2"/>
  <c r="E510" i="2"/>
  <c r="E509" i="2"/>
  <c r="E508" i="2"/>
  <c r="E507" i="2"/>
  <c r="E506" i="2"/>
  <c r="E505" i="2"/>
  <c r="E504" i="2"/>
  <c r="E503" i="2"/>
  <c r="E502" i="2"/>
  <c r="E501" i="2"/>
  <c r="E500" i="2"/>
  <c r="E499" i="2"/>
  <c r="E498" i="2"/>
  <c r="E497" i="2"/>
  <c r="E495" i="2"/>
  <c r="E494" i="2"/>
  <c r="E493" i="2"/>
  <c r="E492" i="2"/>
  <c r="E491" i="2"/>
  <c r="E490" i="2"/>
  <c r="E489" i="2"/>
  <c r="E488" i="2"/>
  <c r="E487" i="2"/>
  <c r="E486" i="2"/>
  <c r="E485" i="2"/>
  <c r="E483" i="2"/>
  <c r="E482" i="2"/>
  <c r="E481" i="2"/>
  <c r="E479" i="2"/>
  <c r="E478" i="2"/>
  <c r="E477" i="2"/>
  <c r="E476" i="2"/>
  <c r="E475" i="2"/>
  <c r="E474" i="2"/>
  <c r="E473" i="2"/>
  <c r="E472" i="2"/>
  <c r="E470" i="2"/>
  <c r="E469" i="2"/>
  <c r="E468" i="2"/>
  <c r="E467" i="2"/>
  <c r="E465" i="2"/>
  <c r="E464" i="2"/>
  <c r="E463" i="2"/>
  <c r="E462" i="2"/>
  <c r="E461" i="2"/>
  <c r="E460" i="2"/>
  <c r="E459" i="2"/>
  <c r="E458" i="2"/>
  <c r="E457" i="2"/>
  <c r="E456" i="2"/>
  <c r="E455" i="2"/>
  <c r="E454" i="2"/>
  <c r="E453" i="2"/>
  <c r="E452" i="2"/>
  <c r="E451" i="2"/>
  <c r="E450" i="2"/>
  <c r="E449" i="2"/>
  <c r="E448" i="2"/>
  <c r="E447" i="2"/>
  <c r="E446" i="2"/>
  <c r="E445" i="2"/>
  <c r="E443" i="2"/>
  <c r="E442" i="2"/>
  <c r="E441" i="2"/>
  <c r="E440" i="2"/>
  <c r="E439" i="2"/>
  <c r="E438" i="2"/>
  <c r="E437" i="2"/>
  <c r="E435" i="2"/>
  <c r="E434" i="2"/>
  <c r="E433" i="2"/>
  <c r="E432" i="2"/>
  <c r="E431" i="2"/>
  <c r="E430" i="2"/>
  <c r="E429" i="2"/>
  <c r="E427" i="2"/>
  <c r="E426" i="2"/>
  <c r="E425" i="2"/>
  <c r="E424" i="2"/>
  <c r="E423" i="2"/>
  <c r="E422" i="2"/>
  <c r="E421" i="2"/>
  <c r="E420" i="2"/>
  <c r="E419" i="2"/>
  <c r="E418" i="2"/>
  <c r="E417" i="2"/>
  <c r="E416" i="2"/>
  <c r="E415" i="2"/>
  <c r="E414" i="2"/>
  <c r="E413" i="2"/>
  <c r="E412" i="2"/>
  <c r="E411" i="2"/>
  <c r="E410" i="2"/>
  <c r="E409" i="2"/>
  <c r="E408" i="2"/>
  <c r="E406" i="2"/>
  <c r="E405" i="2"/>
  <c r="E404" i="2"/>
  <c r="E403" i="2"/>
  <c r="E402" i="2"/>
  <c r="E401" i="2"/>
  <c r="E400" i="2"/>
  <c r="E399" i="2"/>
  <c r="E398" i="2"/>
  <c r="E397" i="2"/>
  <c r="E396" i="2"/>
  <c r="E395" i="2"/>
  <c r="E394" i="2"/>
  <c r="E393" i="2"/>
  <c r="E392" i="2"/>
  <c r="E391" i="2"/>
  <c r="E390" i="2"/>
  <c r="E389" i="2"/>
  <c r="E388" i="2"/>
  <c r="E387" i="2"/>
  <c r="E386" i="2"/>
  <c r="E385" i="2"/>
  <c r="E384" i="2"/>
  <c r="E383" i="2"/>
  <c r="E382" i="2"/>
  <c r="E381" i="2"/>
  <c r="E380" i="2"/>
  <c r="E379" i="2"/>
  <c r="E378" i="2"/>
  <c r="E377" i="2"/>
  <c r="E376" i="2"/>
  <c r="E374" i="2"/>
  <c r="E373" i="2"/>
  <c r="E372" i="2"/>
  <c r="E371" i="2"/>
  <c r="E370" i="2"/>
  <c r="E368" i="2"/>
  <c r="E367" i="2"/>
  <c r="E366" i="2"/>
  <c r="E365" i="2"/>
  <c r="E364" i="2"/>
  <c r="E362" i="2"/>
  <c r="E361" i="2"/>
  <c r="E360" i="2"/>
  <c r="E359" i="2"/>
  <c r="E358" i="2"/>
  <c r="E357" i="2"/>
  <c r="E356" i="2"/>
  <c r="E355" i="2"/>
  <c r="E354" i="2"/>
  <c r="E353" i="2"/>
  <c r="E352" i="2"/>
  <c r="E351" i="2"/>
  <c r="E350" i="2"/>
  <c r="E349" i="2"/>
  <c r="E348" i="2"/>
  <c r="E346" i="2"/>
  <c r="E345" i="2"/>
  <c r="E344" i="2"/>
  <c r="E343" i="2"/>
  <c r="E341" i="2"/>
  <c r="E340" i="2"/>
  <c r="E339" i="2"/>
  <c r="E338" i="2"/>
  <c r="E337" i="2"/>
  <c r="E335" i="2"/>
  <c r="E334" i="2"/>
  <c r="E333" i="2"/>
  <c r="E331" i="2"/>
  <c r="E330" i="2"/>
  <c r="E329" i="2"/>
  <c r="E328" i="2"/>
  <c r="E327" i="2"/>
  <c r="E326" i="2"/>
  <c r="E325" i="2"/>
  <c r="E324" i="2"/>
  <c r="E323" i="2"/>
  <c r="E322" i="2"/>
  <c r="E321" i="2"/>
  <c r="E320" i="2"/>
  <c r="E319" i="2"/>
  <c r="E318" i="2"/>
  <c r="E317" i="2"/>
  <c r="E315" i="2"/>
  <c r="E314" i="2"/>
  <c r="E313" i="2"/>
  <c r="E311" i="2"/>
  <c r="E310" i="2"/>
  <c r="E309" i="2"/>
  <c r="E308" i="2"/>
  <c r="E307" i="2"/>
  <c r="E306" i="2"/>
  <c r="E304" i="2"/>
  <c r="E303" i="2"/>
  <c r="E302" i="2"/>
  <c r="E301" i="2"/>
  <c r="E300" i="2"/>
  <c r="E299" i="2"/>
  <c r="E298" i="2"/>
  <c r="E297" i="2"/>
  <c r="E296" i="2"/>
  <c r="E295" i="2"/>
  <c r="E294" i="2"/>
  <c r="E292" i="2"/>
  <c r="E291" i="2"/>
  <c r="E290" i="2"/>
  <c r="E289" i="2"/>
  <c r="E288" i="2"/>
  <c r="E287" i="2"/>
  <c r="E286" i="2"/>
  <c r="E285" i="2"/>
  <c r="E284" i="2"/>
  <c r="E283" i="2"/>
  <c r="E281" i="2"/>
  <c r="E280" i="2"/>
  <c r="E279" i="2"/>
  <c r="E278" i="2"/>
  <c r="E277" i="2"/>
  <c r="E276" i="2"/>
  <c r="E275" i="2"/>
  <c r="E274" i="2"/>
  <c r="E273" i="2"/>
  <c r="E272" i="2"/>
  <c r="E271" i="2"/>
  <c r="E270" i="2"/>
  <c r="E269" i="2"/>
  <c r="E268" i="2"/>
  <c r="E267" i="2"/>
  <c r="E266" i="2"/>
  <c r="E265" i="2"/>
  <c r="E263" i="2"/>
  <c r="E262" i="2"/>
  <c r="E261" i="2"/>
  <c r="E260" i="2"/>
  <c r="E258" i="2"/>
  <c r="E257" i="2"/>
  <c r="E256" i="2"/>
  <c r="E255" i="2"/>
  <c r="E254" i="2"/>
  <c r="E253" i="2"/>
  <c r="E252" i="2"/>
  <c r="E251" i="2"/>
  <c r="E250" i="2"/>
  <c r="E249" i="2"/>
  <c r="E247" i="2"/>
  <c r="E246" i="2"/>
  <c r="E245" i="2"/>
  <c r="E244" i="2"/>
  <c r="E243" i="2"/>
  <c r="E242" i="2"/>
  <c r="E241" i="2"/>
  <c r="E240" i="2"/>
  <c r="E239" i="2"/>
  <c r="E238" i="2"/>
  <c r="E237" i="2"/>
  <c r="E236" i="2"/>
  <c r="E234" i="2"/>
  <c r="E233" i="2"/>
  <c r="E232" i="2"/>
  <c r="E231" i="2"/>
  <c r="E230" i="2"/>
  <c r="E229" i="2"/>
  <c r="E228" i="2"/>
  <c r="E227" i="2"/>
  <c r="E226" i="2"/>
  <c r="E224" i="2"/>
  <c r="E223" i="2"/>
  <c r="E222" i="2"/>
  <c r="E221" i="2"/>
  <c r="E220" i="2"/>
  <c r="E219" i="2"/>
  <c r="E218" i="2"/>
  <c r="E217" i="2"/>
  <c r="E215" i="2"/>
  <c r="E214" i="2"/>
  <c r="E213" i="2"/>
  <c r="E212" i="2"/>
  <c r="E211" i="2"/>
  <c r="E210" i="2"/>
  <c r="E208" i="2"/>
  <c r="E207" i="2"/>
  <c r="E206" i="2"/>
  <c r="E205" i="2"/>
  <c r="E204" i="2"/>
  <c r="E203" i="2"/>
  <c r="E202" i="2"/>
  <c r="E201" i="2"/>
  <c r="E200" i="2"/>
  <c r="E199" i="2"/>
  <c r="E198" i="2"/>
  <c r="E196" i="2"/>
  <c r="E195" i="2"/>
  <c r="E194" i="2"/>
  <c r="E193" i="2"/>
  <c r="E192" i="2"/>
  <c r="E191" i="2"/>
  <c r="E190" i="2"/>
  <c r="E189" i="2"/>
  <c r="E188" i="2"/>
  <c r="E187" i="2"/>
  <c r="E186" i="2"/>
  <c r="E185" i="2"/>
  <c r="E184" i="2"/>
  <c r="E183" i="2"/>
  <c r="E182" i="2"/>
  <c r="E181" i="2"/>
  <c r="E180" i="2"/>
  <c r="E179" i="2"/>
  <c r="E178" i="2"/>
  <c r="E177" i="2"/>
  <c r="E176" i="2"/>
  <c r="E174" i="2"/>
  <c r="E173" i="2"/>
  <c r="E172" i="2"/>
  <c r="E171" i="2"/>
  <c r="E169" i="2"/>
  <c r="E168" i="2"/>
  <c r="E167" i="2"/>
  <c r="E166" i="2"/>
  <c r="E165" i="2"/>
  <c r="E164" i="2"/>
  <c r="E163" i="2"/>
  <c r="E161" i="2"/>
  <c r="E160" i="2"/>
  <c r="E159" i="2"/>
  <c r="E158" i="2"/>
  <c r="E156" i="2"/>
  <c r="E155" i="2"/>
  <c r="E154" i="2"/>
  <c r="E153" i="2"/>
  <c r="E152" i="2"/>
  <c r="E151" i="2"/>
  <c r="E150" i="2"/>
  <c r="E149" i="2"/>
  <c r="E148" i="2"/>
  <c r="E147" i="2"/>
  <c r="E146" i="2"/>
  <c r="E145" i="2"/>
  <c r="E144" i="2"/>
  <c r="E143" i="2"/>
  <c r="E142" i="2"/>
  <c r="E140" i="2"/>
  <c r="E139" i="2"/>
  <c r="E138" i="2"/>
  <c r="E137" i="2"/>
  <c r="E136" i="2"/>
  <c r="E135" i="2"/>
  <c r="E134" i="2"/>
  <c r="E133" i="2"/>
  <c r="E132" i="2"/>
  <c r="E131" i="2"/>
  <c r="E130" i="2"/>
  <c r="E129" i="2"/>
  <c r="E128" i="2"/>
  <c r="E127" i="2"/>
  <c r="E126" i="2"/>
  <c r="E125" i="2"/>
  <c r="E124" i="2"/>
  <c r="E123" i="2"/>
  <c r="E122" i="2"/>
  <c r="E121" i="2"/>
  <c r="E120" i="2"/>
  <c r="E119" i="2"/>
  <c r="E118" i="2"/>
  <c r="E117" i="2"/>
  <c r="E116" i="2"/>
  <c r="E115" i="2"/>
  <c r="E114" i="2"/>
  <c r="E112" i="2"/>
  <c r="E111" i="2"/>
  <c r="E110" i="2"/>
  <c r="E108" i="2"/>
  <c r="E107" i="2"/>
  <c r="E106" i="2"/>
  <c r="E105" i="2"/>
  <c r="E104" i="2"/>
  <c r="E103" i="2"/>
  <c r="E102" i="2"/>
  <c r="E100" i="2"/>
  <c r="E99" i="2"/>
  <c r="E98" i="2"/>
  <c r="E97" i="2"/>
  <c r="E96" i="2"/>
  <c r="E95" i="2"/>
  <c r="E94" i="2"/>
  <c r="E93" i="2"/>
  <c r="E92" i="2"/>
  <c r="E90" i="2"/>
  <c r="E89" i="2"/>
  <c r="E88" i="2"/>
  <c r="E87" i="2"/>
  <c r="E86" i="2"/>
  <c r="E85" i="2"/>
  <c r="E84" i="2"/>
  <c r="E83" i="2"/>
  <c r="E82" i="2"/>
  <c r="E81" i="2"/>
  <c r="E80" i="2"/>
  <c r="E79" i="2"/>
  <c r="E78" i="2"/>
  <c r="E77" i="2"/>
  <c r="E76" i="2"/>
  <c r="E75" i="2"/>
  <c r="E74" i="2"/>
  <c r="E73" i="2"/>
  <c r="E72" i="2"/>
  <c r="E71" i="2"/>
  <c r="E70" i="2"/>
  <c r="E69" i="2"/>
  <c r="E68" i="2"/>
  <c r="E67" i="2"/>
  <c r="E66" i="2"/>
  <c r="E65" i="2"/>
  <c r="E64" i="2"/>
  <c r="E63" i="2"/>
  <c r="E62" i="2"/>
  <c r="E61" i="2"/>
  <c r="E60" i="2"/>
  <c r="E59" i="2"/>
  <c r="E58" i="2"/>
  <c r="E57" i="2"/>
  <c r="E56" i="2"/>
  <c r="E55" i="2"/>
  <c r="E54" i="2"/>
  <c r="E53" i="2"/>
  <c r="E52" i="2"/>
  <c r="E51" i="2"/>
  <c r="E50" i="2"/>
  <c r="E49" i="2"/>
  <c r="E48" i="2"/>
  <c r="E47" i="2"/>
  <c r="E46" i="2"/>
  <c r="E45" i="2"/>
  <c r="E44" i="2"/>
  <c r="E43" i="2"/>
  <c r="E42" i="2"/>
  <c r="E41" i="2"/>
  <c r="E40" i="2"/>
  <c r="E39" i="2"/>
  <c r="E38" i="2"/>
  <c r="E37" i="2"/>
  <c r="E36" i="2"/>
  <c r="E34" i="2"/>
  <c r="E33" i="2"/>
  <c r="E32" i="2"/>
  <c r="E31" i="2"/>
  <c r="E30" i="2"/>
  <c r="E29" i="2"/>
  <c r="E28" i="2"/>
  <c r="E27" i="2"/>
  <c r="E26" i="2"/>
  <c r="E25" i="2"/>
  <c r="E23" i="2"/>
  <c r="E22" i="2"/>
  <c r="E21" i="2"/>
  <c r="E20" i="2"/>
  <c r="E19" i="2"/>
  <c r="E18" i="2"/>
  <c r="E16" i="2"/>
  <c r="E15" i="2"/>
  <c r="E14" i="2"/>
  <c r="E13" i="2"/>
  <c r="E12" i="2"/>
  <c r="E11" i="2"/>
  <c r="E10" i="2"/>
  <c r="E9" i="2"/>
  <c r="E8" i="2"/>
  <c r="E6" i="2"/>
  <c r="E5" i="2"/>
  <c r="E4" i="2"/>
  <c r="V592" i="4"/>
  <c r="Q592" i="4" s="1"/>
  <c r="U592" i="4"/>
  <c r="P592" i="4" s="1"/>
  <c r="S592" i="4" s="1"/>
  <c r="V588" i="4"/>
  <c r="Q588" i="4" s="1"/>
  <c r="U588" i="4"/>
  <c r="V584" i="4"/>
  <c r="U584" i="4"/>
  <c r="Q584" i="4"/>
  <c r="V578" i="4"/>
  <c r="U578" i="4"/>
  <c r="P578" i="4"/>
  <c r="V567" i="4"/>
  <c r="Q567" i="4" s="1"/>
  <c r="U567" i="4"/>
  <c r="V555" i="4"/>
  <c r="U555" i="4"/>
  <c r="Q555" i="4"/>
  <c r="P555" i="4"/>
  <c r="S555" i="4" s="1"/>
  <c r="V551" i="4"/>
  <c r="U551" i="4"/>
  <c r="Q551" i="4"/>
  <c r="V537" i="4"/>
  <c r="Q537" i="4" s="1"/>
  <c r="U537" i="4"/>
  <c r="V531" i="4"/>
  <c r="Q531" i="4" s="1"/>
  <c r="U531" i="4"/>
  <c r="V496" i="4"/>
  <c r="Q496" i="4" s="1"/>
  <c r="U496" i="4"/>
  <c r="V484" i="4"/>
  <c r="Q484" i="4" s="1"/>
  <c r="U484" i="4"/>
  <c r="V480" i="4"/>
  <c r="Q480" i="4" s="1"/>
  <c r="U480" i="4"/>
  <c r="P480" i="4"/>
  <c r="V471" i="4"/>
  <c r="Q471" i="4" s="1"/>
  <c r="U471" i="4"/>
  <c r="V466" i="4"/>
  <c r="Q466" i="4" s="1"/>
  <c r="U466" i="4"/>
  <c r="V444" i="4"/>
  <c r="Q444" i="4" s="1"/>
  <c r="U444" i="4"/>
  <c r="V436" i="4"/>
  <c r="Q436" i="4" s="1"/>
  <c r="U436" i="4"/>
  <c r="P436" i="4" s="1"/>
  <c r="S436" i="4" s="1"/>
  <c r="V428" i="4"/>
  <c r="Q428" i="4" s="1"/>
  <c r="U428" i="4"/>
  <c r="V407" i="4"/>
  <c r="U407" i="4"/>
  <c r="Q407" i="4"/>
  <c r="P407" i="4"/>
  <c r="V375" i="4"/>
  <c r="Q375" i="4" s="1"/>
  <c r="U375" i="4"/>
  <c r="V369" i="4"/>
  <c r="U369" i="4"/>
  <c r="P369" i="4"/>
  <c r="V363" i="4"/>
  <c r="Q363" i="4" s="1"/>
  <c r="U363" i="4"/>
  <c r="V347" i="4"/>
  <c r="U347" i="4"/>
  <c r="P347" i="4"/>
  <c r="V342" i="4"/>
  <c r="U342" i="4"/>
  <c r="P342" i="4"/>
  <c r="V336" i="4"/>
  <c r="U336" i="4"/>
  <c r="Q336" i="4"/>
  <c r="P336" i="4"/>
  <c r="V332" i="4"/>
  <c r="Q332" i="4" s="1"/>
  <c r="U332" i="4"/>
  <c r="P332" i="4"/>
  <c r="V316" i="4"/>
  <c r="U316" i="4"/>
  <c r="Q316" i="4"/>
  <c r="V312" i="4"/>
  <c r="Q312" i="4" s="1"/>
  <c r="U312" i="4"/>
  <c r="P312" i="4"/>
  <c r="S312" i="4" s="1"/>
  <c r="V305" i="4"/>
  <c r="Q305" i="4" s="1"/>
  <c r="U305" i="4"/>
  <c r="V293" i="4"/>
  <c r="Q293" i="4" s="1"/>
  <c r="U293" i="4"/>
  <c r="V282" i="4"/>
  <c r="Q282" i="4" s="1"/>
  <c r="U282" i="4"/>
  <c r="V264" i="4"/>
  <c r="Q264" i="4" s="1"/>
  <c r="U264" i="4"/>
  <c r="V259" i="4"/>
  <c r="Q259" i="4" s="1"/>
  <c r="U259" i="4"/>
  <c r="P259" i="4"/>
  <c r="V248" i="4"/>
  <c r="U248" i="4"/>
  <c r="P248" i="4" s="1"/>
  <c r="Q248" i="4"/>
  <c r="V235" i="4"/>
  <c r="U235" i="4"/>
  <c r="Q235" i="4"/>
  <c r="V225" i="4"/>
  <c r="U225" i="4"/>
  <c r="Q225" i="4"/>
  <c r="V216" i="4"/>
  <c r="U216" i="4"/>
  <c r="Q216" i="4"/>
  <c r="V209" i="4"/>
  <c r="U209" i="4"/>
  <c r="P209" i="4" s="1"/>
  <c r="V197" i="4"/>
  <c r="Q197" i="4" s="1"/>
  <c r="U197" i="4"/>
  <c r="P197" i="4"/>
  <c r="S197" i="4" s="1"/>
  <c r="V175" i="4"/>
  <c r="U175" i="4"/>
  <c r="Q175" i="4"/>
  <c r="P175" i="4"/>
  <c r="V170" i="4"/>
  <c r="Q170" i="4" s="1"/>
  <c r="U170" i="4"/>
  <c r="V162" i="4"/>
  <c r="U162" i="4"/>
  <c r="Q162" i="4"/>
  <c r="P162" i="4"/>
  <c r="V157" i="4"/>
  <c r="Q157" i="4" s="1"/>
  <c r="U157" i="4"/>
  <c r="P157" i="4"/>
  <c r="V141" i="4"/>
  <c r="U141" i="4"/>
  <c r="P141" i="4" s="1"/>
  <c r="S141" i="4" s="1"/>
  <c r="Q141" i="4"/>
  <c r="V113" i="4"/>
  <c r="U113" i="4"/>
  <c r="Q113" i="4"/>
  <c r="V109" i="4"/>
  <c r="Q109" i="4" s="1"/>
  <c r="U109" i="4"/>
  <c r="V101" i="4"/>
  <c r="U101" i="4"/>
  <c r="Q101" i="4"/>
  <c r="V91" i="4"/>
  <c r="Q91" i="4" s="1"/>
  <c r="S91" i="4" s="1"/>
  <c r="U91" i="4"/>
  <c r="P91" i="4"/>
  <c r="V35" i="4"/>
  <c r="U35" i="4"/>
  <c r="Q35" i="4"/>
  <c r="V24" i="4"/>
  <c r="Q24" i="4" s="1"/>
  <c r="U24" i="4"/>
  <c r="V17" i="4"/>
  <c r="Q17" i="4" s="1"/>
  <c r="U17" i="4"/>
  <c r="V7" i="4"/>
  <c r="U7" i="4"/>
  <c r="P7" i="4"/>
  <c r="E594" i="4"/>
  <c r="E593" i="4"/>
  <c r="E591" i="4"/>
  <c r="E590" i="4"/>
  <c r="E589" i="4"/>
  <c r="E587" i="4"/>
  <c r="E586" i="4"/>
  <c r="E585" i="4"/>
  <c r="E583" i="4"/>
  <c r="E582" i="4"/>
  <c r="E581" i="4"/>
  <c r="E580" i="4"/>
  <c r="E579" i="4"/>
  <c r="E577" i="4"/>
  <c r="E576" i="4"/>
  <c r="E575" i="4"/>
  <c r="E574" i="4"/>
  <c r="E573" i="4"/>
  <c r="E572" i="4"/>
  <c r="E571" i="4"/>
  <c r="E570" i="4"/>
  <c r="E569" i="4"/>
  <c r="E568" i="4"/>
  <c r="E566" i="4"/>
  <c r="E565" i="4"/>
  <c r="E564" i="4"/>
  <c r="E563" i="4"/>
  <c r="E562" i="4"/>
  <c r="E561" i="4"/>
  <c r="E560" i="4"/>
  <c r="E559" i="4"/>
  <c r="E558" i="4"/>
  <c r="E557" i="4"/>
  <c r="E556" i="4"/>
  <c r="E554" i="4"/>
  <c r="E553" i="4"/>
  <c r="E552" i="4"/>
  <c r="E550" i="4"/>
  <c r="E549" i="4"/>
  <c r="E548" i="4"/>
  <c r="E547" i="4"/>
  <c r="E546" i="4"/>
  <c r="E545" i="4"/>
  <c r="E544" i="4"/>
  <c r="E543" i="4"/>
  <c r="E542" i="4"/>
  <c r="E541" i="4"/>
  <c r="E540" i="4"/>
  <c r="E539" i="4"/>
  <c r="E538" i="4"/>
  <c r="E536" i="4"/>
  <c r="E535" i="4"/>
  <c r="E534" i="4"/>
  <c r="E533" i="4"/>
  <c r="E532" i="4"/>
  <c r="E530" i="4"/>
  <c r="E529" i="4"/>
  <c r="E528" i="4"/>
  <c r="E527" i="4"/>
  <c r="E526" i="4"/>
  <c r="E525" i="4"/>
  <c r="E524" i="4"/>
  <c r="E523" i="4"/>
  <c r="E522" i="4"/>
  <c r="E521" i="4"/>
  <c r="E520" i="4"/>
  <c r="E519" i="4"/>
  <c r="E518" i="4"/>
  <c r="E517" i="4"/>
  <c r="E516" i="4"/>
  <c r="E515" i="4"/>
  <c r="E514" i="4"/>
  <c r="E513" i="4"/>
  <c r="E512" i="4"/>
  <c r="E511" i="4"/>
  <c r="E510" i="4"/>
  <c r="E509" i="4"/>
  <c r="E508" i="4"/>
  <c r="E507" i="4"/>
  <c r="E506" i="4"/>
  <c r="E505" i="4"/>
  <c r="E504" i="4"/>
  <c r="E503" i="4"/>
  <c r="E502" i="4"/>
  <c r="E501" i="4"/>
  <c r="E500" i="4"/>
  <c r="E499" i="4"/>
  <c r="E498" i="4"/>
  <c r="E497" i="4"/>
  <c r="E495" i="4"/>
  <c r="E494" i="4"/>
  <c r="E493" i="4"/>
  <c r="E492" i="4"/>
  <c r="E491" i="4"/>
  <c r="E490" i="4"/>
  <c r="E489" i="4"/>
  <c r="E488" i="4"/>
  <c r="E487" i="4"/>
  <c r="E486" i="4"/>
  <c r="E485" i="4"/>
  <c r="E483" i="4"/>
  <c r="E482" i="4"/>
  <c r="E481" i="4"/>
  <c r="E479" i="4"/>
  <c r="E478" i="4"/>
  <c r="E477" i="4"/>
  <c r="E476" i="4"/>
  <c r="E475" i="4"/>
  <c r="E474" i="4"/>
  <c r="E473" i="4"/>
  <c r="E472" i="4"/>
  <c r="E470" i="4"/>
  <c r="E469" i="4"/>
  <c r="E468" i="4"/>
  <c r="E467" i="4"/>
  <c r="E465" i="4"/>
  <c r="E464" i="4"/>
  <c r="E463" i="4"/>
  <c r="E462" i="4"/>
  <c r="E461" i="4"/>
  <c r="E460" i="4"/>
  <c r="E459" i="4"/>
  <c r="E458" i="4"/>
  <c r="E457" i="4"/>
  <c r="E456" i="4"/>
  <c r="E455" i="4"/>
  <c r="E454" i="4"/>
  <c r="E453" i="4"/>
  <c r="E452" i="4"/>
  <c r="E451" i="4"/>
  <c r="E450" i="4"/>
  <c r="E449" i="4"/>
  <c r="E448" i="4"/>
  <c r="E447" i="4"/>
  <c r="E446" i="4"/>
  <c r="E445" i="4"/>
  <c r="E443" i="4"/>
  <c r="E442" i="4"/>
  <c r="E441" i="4"/>
  <c r="E440" i="4"/>
  <c r="E439" i="4"/>
  <c r="E438" i="4"/>
  <c r="E437" i="4"/>
  <c r="E435" i="4"/>
  <c r="E434" i="4"/>
  <c r="E433" i="4"/>
  <c r="E432" i="4"/>
  <c r="E431" i="4"/>
  <c r="E430" i="4"/>
  <c r="E429" i="4"/>
  <c r="E427" i="4"/>
  <c r="E426" i="4"/>
  <c r="E425" i="4"/>
  <c r="E424" i="4"/>
  <c r="E423" i="4"/>
  <c r="E422" i="4"/>
  <c r="E421" i="4"/>
  <c r="E420" i="4"/>
  <c r="E419" i="4"/>
  <c r="E418" i="4"/>
  <c r="E417" i="4"/>
  <c r="E416" i="4"/>
  <c r="E415" i="4"/>
  <c r="E414" i="4"/>
  <c r="E413" i="4"/>
  <c r="E412" i="4"/>
  <c r="E411" i="4"/>
  <c r="E410" i="4"/>
  <c r="E409" i="4"/>
  <c r="E408" i="4"/>
  <c r="E406" i="4"/>
  <c r="E405" i="4"/>
  <c r="E404" i="4"/>
  <c r="E403" i="4"/>
  <c r="E402" i="4"/>
  <c r="E401" i="4"/>
  <c r="E400" i="4"/>
  <c r="E399" i="4"/>
  <c r="E398" i="4"/>
  <c r="E397" i="4"/>
  <c r="E396" i="4"/>
  <c r="E395" i="4"/>
  <c r="E394" i="4"/>
  <c r="E393" i="4"/>
  <c r="E392" i="4"/>
  <c r="E391" i="4"/>
  <c r="E390" i="4"/>
  <c r="E389" i="4"/>
  <c r="E388" i="4"/>
  <c r="E387" i="4"/>
  <c r="E386" i="4"/>
  <c r="E385" i="4"/>
  <c r="E384" i="4"/>
  <c r="E383" i="4"/>
  <c r="E382" i="4"/>
  <c r="E381" i="4"/>
  <c r="E380" i="4"/>
  <c r="E379" i="4"/>
  <c r="E378" i="4"/>
  <c r="E377" i="4"/>
  <c r="E376" i="4"/>
  <c r="E374" i="4"/>
  <c r="E373" i="4"/>
  <c r="E372" i="4"/>
  <c r="E371" i="4"/>
  <c r="E370" i="4"/>
  <c r="E368" i="4"/>
  <c r="E367" i="4"/>
  <c r="E366" i="4"/>
  <c r="E365" i="4"/>
  <c r="E364" i="4"/>
  <c r="E362" i="4"/>
  <c r="E361" i="4"/>
  <c r="E360" i="4"/>
  <c r="E359" i="4"/>
  <c r="E358" i="4"/>
  <c r="E357" i="4"/>
  <c r="E356" i="4"/>
  <c r="E355" i="4"/>
  <c r="E354" i="4"/>
  <c r="E353" i="4"/>
  <c r="E352" i="4"/>
  <c r="E351" i="4"/>
  <c r="E350" i="4"/>
  <c r="E349" i="4"/>
  <c r="E348" i="4"/>
  <c r="E346" i="4"/>
  <c r="E345" i="4"/>
  <c r="E344" i="4"/>
  <c r="E343" i="4"/>
  <c r="E341" i="4"/>
  <c r="E340" i="4"/>
  <c r="E339" i="4"/>
  <c r="E338" i="4"/>
  <c r="E337" i="4"/>
  <c r="E335" i="4"/>
  <c r="E334" i="4"/>
  <c r="E333" i="4"/>
  <c r="E331" i="4"/>
  <c r="E330" i="4"/>
  <c r="E329" i="4"/>
  <c r="E328" i="4"/>
  <c r="E327" i="4"/>
  <c r="E326" i="4"/>
  <c r="E325" i="4"/>
  <c r="E324" i="4"/>
  <c r="E323" i="4"/>
  <c r="E322" i="4"/>
  <c r="E321" i="4"/>
  <c r="E320" i="4"/>
  <c r="E319" i="4"/>
  <c r="E318" i="4"/>
  <c r="E317" i="4"/>
  <c r="E315" i="4"/>
  <c r="E314" i="4"/>
  <c r="E313" i="4"/>
  <c r="E311" i="4"/>
  <c r="E310" i="4"/>
  <c r="E309" i="4"/>
  <c r="E308" i="4"/>
  <c r="E307" i="4"/>
  <c r="E306" i="4"/>
  <c r="E304" i="4"/>
  <c r="E303" i="4"/>
  <c r="E302" i="4"/>
  <c r="E301" i="4"/>
  <c r="E300" i="4"/>
  <c r="E299" i="4"/>
  <c r="E298" i="4"/>
  <c r="E297" i="4"/>
  <c r="E296" i="4"/>
  <c r="E295" i="4"/>
  <c r="E294" i="4"/>
  <c r="E292" i="4"/>
  <c r="E291" i="4"/>
  <c r="E290" i="4"/>
  <c r="E289" i="4"/>
  <c r="E288" i="4"/>
  <c r="E287" i="4"/>
  <c r="E286" i="4"/>
  <c r="E285" i="4"/>
  <c r="E284" i="4"/>
  <c r="E283" i="4"/>
  <c r="E281" i="4"/>
  <c r="E280" i="4"/>
  <c r="E279" i="4"/>
  <c r="E278" i="4"/>
  <c r="E277" i="4"/>
  <c r="E276" i="4"/>
  <c r="E275" i="4"/>
  <c r="E274" i="4"/>
  <c r="E273" i="4"/>
  <c r="E272" i="4"/>
  <c r="E271" i="4"/>
  <c r="E270" i="4"/>
  <c r="E269" i="4"/>
  <c r="E268" i="4"/>
  <c r="E267" i="4"/>
  <c r="E266" i="4"/>
  <c r="E265" i="4"/>
  <c r="E263" i="4"/>
  <c r="E262" i="4"/>
  <c r="E261" i="4"/>
  <c r="E260" i="4"/>
  <c r="E258" i="4"/>
  <c r="E257" i="4"/>
  <c r="E256" i="4"/>
  <c r="E255" i="4"/>
  <c r="E254" i="4"/>
  <c r="E253" i="4"/>
  <c r="E252" i="4"/>
  <c r="E251" i="4"/>
  <c r="E250" i="4"/>
  <c r="E249" i="4"/>
  <c r="E247" i="4"/>
  <c r="E246" i="4"/>
  <c r="E245" i="4"/>
  <c r="E244" i="4"/>
  <c r="E243" i="4"/>
  <c r="E242" i="4"/>
  <c r="E241" i="4"/>
  <c r="E240" i="4"/>
  <c r="E239" i="4"/>
  <c r="E238" i="4"/>
  <c r="E237" i="4"/>
  <c r="E236" i="4"/>
  <c r="E234" i="4"/>
  <c r="E233" i="4"/>
  <c r="E232" i="4"/>
  <c r="E231" i="4"/>
  <c r="E230" i="4"/>
  <c r="E229" i="4"/>
  <c r="E228" i="4"/>
  <c r="E227" i="4"/>
  <c r="E226" i="4"/>
  <c r="E224" i="4"/>
  <c r="E223" i="4"/>
  <c r="E222" i="4"/>
  <c r="E221" i="4"/>
  <c r="E220" i="4"/>
  <c r="E219" i="4"/>
  <c r="E218" i="4"/>
  <c r="E217" i="4"/>
  <c r="E215" i="4"/>
  <c r="E214" i="4"/>
  <c r="E213" i="4"/>
  <c r="E212" i="4"/>
  <c r="E211" i="4"/>
  <c r="E210" i="4"/>
  <c r="E208" i="4"/>
  <c r="E207" i="4"/>
  <c r="E206" i="4"/>
  <c r="E205" i="4"/>
  <c r="E204" i="4"/>
  <c r="E203" i="4"/>
  <c r="E202" i="4"/>
  <c r="E201" i="4"/>
  <c r="E200" i="4"/>
  <c r="E199" i="4"/>
  <c r="E198" i="4"/>
  <c r="E196" i="4"/>
  <c r="E195" i="4"/>
  <c r="E194" i="4"/>
  <c r="E193" i="4"/>
  <c r="E192" i="4"/>
  <c r="E191" i="4"/>
  <c r="E190" i="4"/>
  <c r="E189" i="4"/>
  <c r="E188" i="4"/>
  <c r="E187" i="4"/>
  <c r="E186" i="4"/>
  <c r="E185" i="4"/>
  <c r="E184" i="4"/>
  <c r="E183" i="4"/>
  <c r="E182" i="4"/>
  <c r="E181" i="4"/>
  <c r="E180" i="4"/>
  <c r="E179" i="4"/>
  <c r="E178" i="4"/>
  <c r="E177" i="4"/>
  <c r="E176" i="4"/>
  <c r="E174" i="4"/>
  <c r="E173" i="4"/>
  <c r="E172" i="4"/>
  <c r="E171" i="4"/>
  <c r="E169" i="4"/>
  <c r="E168" i="4"/>
  <c r="E167" i="4"/>
  <c r="E166" i="4"/>
  <c r="E165" i="4"/>
  <c r="E164" i="4"/>
  <c r="E163" i="4"/>
  <c r="E161" i="4"/>
  <c r="E160" i="4"/>
  <c r="E159" i="4"/>
  <c r="E158" i="4"/>
  <c r="E156" i="4"/>
  <c r="E155" i="4"/>
  <c r="E154" i="4"/>
  <c r="E153" i="4"/>
  <c r="E152" i="4"/>
  <c r="E151" i="4"/>
  <c r="E150" i="4"/>
  <c r="E149" i="4"/>
  <c r="E148" i="4"/>
  <c r="E147" i="4"/>
  <c r="E146" i="4"/>
  <c r="E145" i="4"/>
  <c r="E144" i="4"/>
  <c r="E143" i="4"/>
  <c r="E142" i="4"/>
  <c r="E140" i="4"/>
  <c r="E139" i="4"/>
  <c r="E138" i="4"/>
  <c r="E137" i="4"/>
  <c r="E136" i="4"/>
  <c r="E135" i="4"/>
  <c r="E134" i="4"/>
  <c r="E133" i="4"/>
  <c r="E132" i="4"/>
  <c r="E131" i="4"/>
  <c r="E130" i="4"/>
  <c r="E129" i="4"/>
  <c r="E128" i="4"/>
  <c r="E127" i="4"/>
  <c r="E126" i="4"/>
  <c r="E125" i="4"/>
  <c r="E124" i="4"/>
  <c r="E123" i="4"/>
  <c r="E122" i="4"/>
  <c r="E121" i="4"/>
  <c r="E120" i="4"/>
  <c r="E119" i="4"/>
  <c r="E118" i="4"/>
  <c r="E117" i="4"/>
  <c r="E116" i="4"/>
  <c r="E115" i="4"/>
  <c r="E114" i="4"/>
  <c r="E112" i="4"/>
  <c r="E111" i="4"/>
  <c r="E110" i="4"/>
  <c r="E108" i="4"/>
  <c r="E107" i="4"/>
  <c r="E106" i="4"/>
  <c r="E105" i="4"/>
  <c r="E104" i="4"/>
  <c r="E103" i="4"/>
  <c r="E102" i="4"/>
  <c r="E100" i="4"/>
  <c r="E99" i="4"/>
  <c r="E98" i="4"/>
  <c r="E97" i="4"/>
  <c r="E96" i="4"/>
  <c r="E95" i="4"/>
  <c r="E94" i="4"/>
  <c r="E93" i="4"/>
  <c r="E92" i="4"/>
  <c r="E90" i="4"/>
  <c r="E89" i="4"/>
  <c r="E88" i="4"/>
  <c r="E87" i="4"/>
  <c r="E86" i="4"/>
  <c r="E85" i="4"/>
  <c r="E84" i="4"/>
  <c r="E83" i="4"/>
  <c r="E82" i="4"/>
  <c r="E81" i="4"/>
  <c r="E80" i="4"/>
  <c r="E79" i="4"/>
  <c r="E78" i="4"/>
  <c r="E77" i="4"/>
  <c r="E76" i="4"/>
  <c r="E75" i="4"/>
  <c r="E74" i="4"/>
  <c r="E73" i="4"/>
  <c r="E72" i="4"/>
  <c r="E71" i="4"/>
  <c r="E70" i="4"/>
  <c r="E69" i="4"/>
  <c r="E68" i="4"/>
  <c r="E67" i="4"/>
  <c r="E66" i="4"/>
  <c r="E65" i="4"/>
  <c r="E64" i="4"/>
  <c r="E63" i="4"/>
  <c r="E62" i="4"/>
  <c r="E61" i="4"/>
  <c r="E60" i="4"/>
  <c r="E59" i="4"/>
  <c r="E58" i="4"/>
  <c r="E57" i="4"/>
  <c r="E56" i="4"/>
  <c r="E55" i="4"/>
  <c r="E54" i="4"/>
  <c r="E53" i="4"/>
  <c r="E52" i="4"/>
  <c r="E51" i="4"/>
  <c r="E50" i="4"/>
  <c r="E49" i="4"/>
  <c r="E48" i="4"/>
  <c r="E47" i="4"/>
  <c r="E46" i="4"/>
  <c r="E45" i="4"/>
  <c r="E44" i="4"/>
  <c r="E43" i="4"/>
  <c r="E42" i="4"/>
  <c r="E41" i="4"/>
  <c r="E40" i="4"/>
  <c r="E39" i="4"/>
  <c r="E38" i="4"/>
  <c r="E37" i="4"/>
  <c r="E36" i="4"/>
  <c r="E34" i="4"/>
  <c r="E33" i="4"/>
  <c r="E32" i="4"/>
  <c r="E31" i="4"/>
  <c r="E30" i="4"/>
  <c r="E29" i="4"/>
  <c r="E28" i="4"/>
  <c r="E27" i="4"/>
  <c r="E26" i="4"/>
  <c r="E25" i="4"/>
  <c r="E23" i="4"/>
  <c r="E22" i="4"/>
  <c r="E21" i="4"/>
  <c r="E20" i="4"/>
  <c r="E19" i="4"/>
  <c r="E18" i="4"/>
  <c r="E16" i="4"/>
  <c r="E15" i="4"/>
  <c r="E14" i="4"/>
  <c r="E13" i="4"/>
  <c r="E12" i="4"/>
  <c r="E11" i="4"/>
  <c r="E10" i="4"/>
  <c r="E9" i="4"/>
  <c r="E8" i="4"/>
  <c r="E6" i="4"/>
  <c r="E5" i="4"/>
  <c r="E4" i="4"/>
  <c r="E593" i="1"/>
  <c r="T236" i="1"/>
  <c r="E590" i="1"/>
  <c r="E589" i="1"/>
  <c r="E586" i="1"/>
  <c r="E585" i="1"/>
  <c r="E582" i="1"/>
  <c r="E581" i="1"/>
  <c r="E580" i="1"/>
  <c r="E579" i="1"/>
  <c r="E576" i="1"/>
  <c r="E575" i="1"/>
  <c r="E574" i="1"/>
  <c r="E573" i="1"/>
  <c r="E572" i="1"/>
  <c r="E571" i="1"/>
  <c r="E570" i="1"/>
  <c r="E569" i="1"/>
  <c r="E568" i="1"/>
  <c r="E566" i="1"/>
  <c r="E565" i="1"/>
  <c r="E564" i="1"/>
  <c r="E563" i="1"/>
  <c r="E562" i="1"/>
  <c r="E561" i="1"/>
  <c r="E560" i="1"/>
  <c r="E559" i="1"/>
  <c r="E558" i="1"/>
  <c r="E557" i="1"/>
  <c r="E556" i="1"/>
  <c r="E555" i="1"/>
  <c r="E553" i="1"/>
  <c r="E552" i="1"/>
  <c r="E551" i="1"/>
  <c r="E549" i="1"/>
  <c r="E548" i="1"/>
  <c r="E547" i="1"/>
  <c r="E546" i="1"/>
  <c r="E545" i="1"/>
  <c r="E544" i="1"/>
  <c r="E543" i="1"/>
  <c r="E542" i="1"/>
  <c r="E541" i="1"/>
  <c r="E540" i="1"/>
  <c r="E539" i="1"/>
  <c r="E538" i="1"/>
  <c r="E537" i="1"/>
  <c r="E535" i="1"/>
  <c r="E534" i="1"/>
  <c r="E533" i="1"/>
  <c r="E532" i="1"/>
  <c r="E531" i="1"/>
  <c r="E530" i="1"/>
  <c r="E528" i="1"/>
  <c r="E527" i="1"/>
  <c r="E526" i="1"/>
  <c r="E525" i="1"/>
  <c r="E524" i="1"/>
  <c r="E523" i="1"/>
  <c r="E522" i="1"/>
  <c r="E521" i="1"/>
  <c r="E520" i="1"/>
  <c r="E519" i="1"/>
  <c r="E518" i="1"/>
  <c r="E517" i="1"/>
  <c r="E516" i="1"/>
  <c r="E515" i="1"/>
  <c r="E514" i="1"/>
  <c r="E513" i="1"/>
  <c r="E512" i="1"/>
  <c r="E511" i="1"/>
  <c r="E510" i="1"/>
  <c r="E509" i="1"/>
  <c r="E508" i="1"/>
  <c r="E507" i="1"/>
  <c r="E506" i="1"/>
  <c r="E505" i="1"/>
  <c r="E504" i="1"/>
  <c r="E503" i="1"/>
  <c r="E502" i="1"/>
  <c r="E501" i="1"/>
  <c r="E500" i="1"/>
  <c r="E499" i="1"/>
  <c r="E498" i="1"/>
  <c r="E497" i="1"/>
  <c r="E496" i="1"/>
  <c r="E495" i="1"/>
  <c r="E494" i="1"/>
  <c r="E493" i="1"/>
  <c r="E492" i="1"/>
  <c r="E491" i="1"/>
  <c r="E489" i="1"/>
  <c r="E488" i="1"/>
  <c r="E487" i="1"/>
  <c r="E486" i="1"/>
  <c r="E485" i="1"/>
  <c r="E484" i="1"/>
  <c r="E483" i="1"/>
  <c r="E482" i="1"/>
  <c r="E481" i="1"/>
  <c r="E480" i="1"/>
  <c r="E479" i="1"/>
  <c r="E477" i="1"/>
  <c r="E476" i="1"/>
  <c r="E475" i="1"/>
  <c r="E473" i="1"/>
  <c r="E472" i="1"/>
  <c r="E471" i="1"/>
  <c r="E470" i="1"/>
  <c r="E469" i="1"/>
  <c r="E468" i="1"/>
  <c r="E467" i="1"/>
  <c r="E466" i="1"/>
  <c r="E465" i="1"/>
  <c r="E463" i="1"/>
  <c r="E462" i="1"/>
  <c r="E461" i="1"/>
  <c r="E460" i="1"/>
  <c r="E458" i="1"/>
  <c r="E457" i="1"/>
  <c r="E456" i="1"/>
  <c r="E455" i="1"/>
  <c r="E454" i="1"/>
  <c r="E453" i="1"/>
  <c r="E452" i="1"/>
  <c r="E451" i="1"/>
  <c r="E450" i="1"/>
  <c r="E449" i="1"/>
  <c r="E448" i="1"/>
  <c r="E447" i="1"/>
  <c r="E446" i="1"/>
  <c r="E445" i="1"/>
  <c r="E444" i="1"/>
  <c r="E443" i="1"/>
  <c r="E442" i="1"/>
  <c r="E441" i="1"/>
  <c r="E440" i="1"/>
  <c r="E439" i="1"/>
  <c r="E437" i="1"/>
  <c r="E436" i="1"/>
  <c r="E435" i="1"/>
  <c r="E434" i="1"/>
  <c r="E433" i="1"/>
  <c r="E432" i="1"/>
  <c r="E431" i="1"/>
  <c r="E429" i="1"/>
  <c r="E428" i="1"/>
  <c r="E427" i="1"/>
  <c r="E426" i="1"/>
  <c r="E425" i="1"/>
  <c r="E424" i="1"/>
  <c r="E423" i="1"/>
  <c r="E421" i="1"/>
  <c r="E420" i="1"/>
  <c r="E419" i="1"/>
  <c r="E418" i="1"/>
  <c r="E417" i="1"/>
  <c r="E416" i="1"/>
  <c r="E415" i="1"/>
  <c r="E414" i="1"/>
  <c r="E413" i="1"/>
  <c r="E412" i="1"/>
  <c r="E411" i="1"/>
  <c r="E410" i="1"/>
  <c r="E409" i="1"/>
  <c r="E408" i="1"/>
  <c r="E407" i="1"/>
  <c r="E406" i="1"/>
  <c r="E405" i="1"/>
  <c r="E404" i="1"/>
  <c r="E402" i="1"/>
  <c r="E401" i="1"/>
  <c r="E400" i="1"/>
  <c r="E399" i="1"/>
  <c r="E398" i="1"/>
  <c r="E397" i="1"/>
  <c r="E396" i="1"/>
  <c r="E395" i="1"/>
  <c r="E394" i="1"/>
  <c r="E393" i="1"/>
  <c r="E392" i="1"/>
  <c r="E391" i="1"/>
  <c r="E390" i="1"/>
  <c r="E389" i="1"/>
  <c r="E388" i="1"/>
  <c r="E387" i="1"/>
  <c r="E386" i="1"/>
  <c r="E385" i="1"/>
  <c r="E384" i="1"/>
  <c r="E383" i="1"/>
  <c r="E382" i="1"/>
  <c r="E381" i="1"/>
  <c r="E380" i="1"/>
  <c r="E379" i="1"/>
  <c r="E378" i="1"/>
  <c r="E377" i="1"/>
  <c r="E376" i="1"/>
  <c r="E375" i="1"/>
  <c r="E374" i="1"/>
  <c r="E372" i="1"/>
  <c r="E371" i="1"/>
  <c r="E370" i="1"/>
  <c r="E369" i="1"/>
  <c r="E368" i="1"/>
  <c r="E367" i="1"/>
  <c r="E365" i="1"/>
  <c r="E364" i="1"/>
  <c r="E363" i="1"/>
  <c r="E362" i="1"/>
  <c r="E361" i="1"/>
  <c r="E359" i="1"/>
  <c r="E358" i="1"/>
  <c r="E357" i="1"/>
  <c r="E356" i="1"/>
  <c r="E355" i="1"/>
  <c r="E354" i="1"/>
  <c r="E353" i="1"/>
  <c r="E352" i="1"/>
  <c r="E351" i="1"/>
  <c r="E350" i="1"/>
  <c r="E349" i="1"/>
  <c r="E348" i="1"/>
  <c r="E347" i="1"/>
  <c r="E346" i="1"/>
  <c r="E344" i="1"/>
  <c r="E343" i="1"/>
  <c r="E342" i="1"/>
  <c r="E341" i="1"/>
  <c r="E339" i="1"/>
  <c r="E338" i="1"/>
  <c r="E337" i="1"/>
  <c r="E336" i="1"/>
  <c r="E335" i="1"/>
  <c r="E333" i="1"/>
  <c r="E332" i="1"/>
  <c r="E331" i="1"/>
  <c r="E329" i="1"/>
  <c r="E328" i="1"/>
  <c r="E327" i="1"/>
  <c r="E326" i="1"/>
  <c r="E325" i="1"/>
  <c r="E324" i="1"/>
  <c r="E323" i="1"/>
  <c r="E322" i="1"/>
  <c r="E321" i="1"/>
  <c r="E320" i="1"/>
  <c r="E319" i="1"/>
  <c r="E318" i="1"/>
  <c r="E317" i="1"/>
  <c r="E316" i="1"/>
  <c r="E315" i="1"/>
  <c r="E313" i="1"/>
  <c r="E312" i="1"/>
  <c r="E311" i="1"/>
  <c r="E309" i="1"/>
  <c r="E308" i="1"/>
  <c r="E307" i="1"/>
  <c r="E306" i="1"/>
  <c r="E305" i="1"/>
  <c r="E304" i="1"/>
  <c r="E302" i="1"/>
  <c r="E301" i="1"/>
  <c r="E300" i="1"/>
  <c r="E299" i="1"/>
  <c r="E298" i="1"/>
  <c r="E297" i="1"/>
  <c r="E296" i="1"/>
  <c r="E295" i="1"/>
  <c r="E294" i="1"/>
  <c r="E293" i="1"/>
  <c r="E291" i="1"/>
  <c r="E290" i="1"/>
  <c r="E289" i="1"/>
  <c r="E288" i="1"/>
  <c r="E287" i="1"/>
  <c r="E286" i="1"/>
  <c r="E285" i="1"/>
  <c r="E284" i="1"/>
  <c r="E283" i="1"/>
  <c r="E282" i="1"/>
  <c r="E280" i="1"/>
  <c r="E279" i="1"/>
  <c r="E278" i="1"/>
  <c r="E277" i="1"/>
  <c r="E276" i="1"/>
  <c r="E275" i="1"/>
  <c r="E274" i="1"/>
  <c r="E273" i="1"/>
  <c r="E272" i="1"/>
  <c r="E271" i="1"/>
  <c r="E270" i="1"/>
  <c r="E269" i="1"/>
  <c r="E268" i="1"/>
  <c r="E267" i="1"/>
  <c r="E266" i="1"/>
  <c r="E265" i="1"/>
  <c r="E263" i="1"/>
  <c r="E262" i="1"/>
  <c r="E261" i="1"/>
  <c r="E260" i="1"/>
  <c r="E258" i="1"/>
  <c r="E257" i="1"/>
  <c r="E256" i="1"/>
  <c r="E255" i="1"/>
  <c r="E254" i="1"/>
  <c r="E253" i="1"/>
  <c r="E252" i="1"/>
  <c r="E251" i="1"/>
  <c r="E250" i="1"/>
  <c r="E249" i="1"/>
  <c r="E247" i="1"/>
  <c r="E246" i="1"/>
  <c r="E245" i="1"/>
  <c r="E244" i="1"/>
  <c r="E243" i="1"/>
  <c r="E242" i="1"/>
  <c r="E241" i="1"/>
  <c r="E240" i="1"/>
  <c r="E239" i="1"/>
  <c r="E238" i="1"/>
  <c r="E237" i="1"/>
  <c r="E235" i="1"/>
  <c r="E234" i="1"/>
  <c r="E233" i="1"/>
  <c r="E232" i="1"/>
  <c r="E231" i="1"/>
  <c r="E230" i="1"/>
  <c r="E229" i="1"/>
  <c r="E228" i="1"/>
  <c r="E226" i="1"/>
  <c r="E225" i="1"/>
  <c r="E224" i="1"/>
  <c r="E223" i="1"/>
  <c r="E222" i="1"/>
  <c r="E221" i="1"/>
  <c r="E220" i="1"/>
  <c r="E219" i="1"/>
  <c r="E217" i="1"/>
  <c r="E216" i="1"/>
  <c r="E215" i="1"/>
  <c r="E214" i="1"/>
  <c r="E213" i="1"/>
  <c r="E212" i="1"/>
  <c r="E210" i="1"/>
  <c r="E209" i="1"/>
  <c r="E208" i="1"/>
  <c r="E207" i="1"/>
  <c r="E206" i="1"/>
  <c r="E205" i="1"/>
  <c r="E204" i="1"/>
  <c r="E203" i="1"/>
  <c r="E202" i="1"/>
  <c r="E201" i="1"/>
  <c r="E200" i="1"/>
  <c r="E198" i="1"/>
  <c r="E197" i="1"/>
  <c r="E196" i="1"/>
  <c r="E195" i="1"/>
  <c r="E194" i="1"/>
  <c r="E193" i="1"/>
  <c r="E192" i="1"/>
  <c r="E191" i="1"/>
  <c r="E190" i="1"/>
  <c r="E189" i="1"/>
  <c r="E188" i="1"/>
  <c r="E187" i="1"/>
  <c r="E186" i="1"/>
  <c r="E185" i="1"/>
  <c r="E184" i="1"/>
  <c r="E183" i="1"/>
  <c r="E182" i="1"/>
  <c r="E181" i="1"/>
  <c r="E180" i="1"/>
  <c r="E179" i="1"/>
  <c r="E177" i="1"/>
  <c r="E176" i="1"/>
  <c r="E175" i="1"/>
  <c r="E174" i="1"/>
  <c r="E172" i="1"/>
  <c r="E171" i="1"/>
  <c r="E170" i="1"/>
  <c r="E169" i="1"/>
  <c r="E168" i="1"/>
  <c r="E167" i="1"/>
  <c r="E165" i="1"/>
  <c r="E164" i="1"/>
  <c r="E163" i="1"/>
  <c r="E162" i="1"/>
  <c r="E160" i="1"/>
  <c r="E159" i="1"/>
  <c r="E158" i="1"/>
  <c r="E157" i="1"/>
  <c r="E156" i="1"/>
  <c r="E155" i="1"/>
  <c r="E154" i="1"/>
  <c r="E153" i="1"/>
  <c r="E152" i="1"/>
  <c r="E151" i="1"/>
  <c r="E150" i="1"/>
  <c r="E149" i="1"/>
  <c r="E148" i="1"/>
  <c r="E147" i="1"/>
  <c r="E146" i="1"/>
  <c r="E145" i="1"/>
  <c r="E143" i="1"/>
  <c r="E142" i="1"/>
  <c r="E141" i="1"/>
  <c r="E140" i="1"/>
  <c r="E139" i="1"/>
  <c r="E138" i="1"/>
  <c r="E137" i="1"/>
  <c r="E136" i="1"/>
  <c r="E135" i="1"/>
  <c r="E134" i="1"/>
  <c r="E133" i="1"/>
  <c r="E132" i="1"/>
  <c r="E131" i="1"/>
  <c r="E130" i="1"/>
  <c r="E129" i="1"/>
  <c r="E128" i="1"/>
  <c r="E127" i="1"/>
  <c r="E126" i="1"/>
  <c r="E125" i="1"/>
  <c r="E124" i="1"/>
  <c r="E123" i="1"/>
  <c r="E122" i="1"/>
  <c r="E121" i="1"/>
  <c r="E120" i="1"/>
  <c r="E119" i="1"/>
  <c r="E118" i="1"/>
  <c r="E117" i="1"/>
  <c r="E116" i="1"/>
  <c r="E115" i="1"/>
  <c r="E113" i="1"/>
  <c r="E112" i="1"/>
  <c r="E111" i="1"/>
  <c r="E109" i="1"/>
  <c r="E108" i="1"/>
  <c r="E107" i="1"/>
  <c r="E106" i="1"/>
  <c r="E105" i="1"/>
  <c r="E104" i="1"/>
  <c r="E103" i="1"/>
  <c r="E101" i="1"/>
  <c r="E100" i="1"/>
  <c r="E99" i="1"/>
  <c r="E98" i="1"/>
  <c r="E97" i="1"/>
  <c r="E96" i="1"/>
  <c r="E95" i="1"/>
  <c r="E94" i="1"/>
  <c r="E93" i="1"/>
  <c r="E91" i="1"/>
  <c r="E90" i="1"/>
  <c r="E89" i="1"/>
  <c r="E88" i="1"/>
  <c r="E87" i="1"/>
  <c r="E86" i="1"/>
  <c r="E85" i="1"/>
  <c r="E84" i="1"/>
  <c r="E83" i="1"/>
  <c r="E82" i="1"/>
  <c r="E81" i="1"/>
  <c r="E80" i="1"/>
  <c r="E79" i="1"/>
  <c r="E78" i="1"/>
  <c r="E77" i="1"/>
  <c r="E76" i="1"/>
  <c r="E75" i="1"/>
  <c r="E74" i="1"/>
  <c r="E73" i="1"/>
  <c r="E72" i="1"/>
  <c r="E71" i="1"/>
  <c r="E70" i="1"/>
  <c r="E69" i="1"/>
  <c r="E68" i="1"/>
  <c r="E67" i="1"/>
  <c r="E66" i="1"/>
  <c r="E65" i="1"/>
  <c r="E64" i="1"/>
  <c r="E63" i="1"/>
  <c r="E62" i="1"/>
  <c r="E61" i="1"/>
  <c r="E60" i="1"/>
  <c r="E59" i="1"/>
  <c r="E58" i="1"/>
  <c r="E57" i="1"/>
  <c r="E56" i="1"/>
  <c r="E55" i="1"/>
  <c r="E54" i="1"/>
  <c r="E53" i="1"/>
  <c r="E52" i="1"/>
  <c r="E51" i="1"/>
  <c r="E50" i="1"/>
  <c r="E49" i="1"/>
  <c r="E48" i="1"/>
  <c r="E47" i="1"/>
  <c r="E46" i="1"/>
  <c r="E45" i="1"/>
  <c r="E44" i="1"/>
  <c r="E43" i="1"/>
  <c r="E42" i="1"/>
  <c r="E41" i="1"/>
  <c r="E40" i="1"/>
  <c r="E39" i="1"/>
  <c r="E38" i="1"/>
  <c r="E37" i="1"/>
  <c r="E35" i="1"/>
  <c r="E34" i="1"/>
  <c r="E33" i="1"/>
  <c r="E32" i="1"/>
  <c r="E31" i="1"/>
  <c r="E30" i="1"/>
  <c r="E29" i="1"/>
  <c r="E28" i="1"/>
  <c r="E27" i="1"/>
  <c r="E26" i="1"/>
  <c r="E25" i="1"/>
  <c r="E23" i="1"/>
  <c r="E22" i="1"/>
  <c r="E21" i="1"/>
  <c r="E20" i="1"/>
  <c r="E19" i="1"/>
  <c r="E18" i="1"/>
  <c r="E16" i="1"/>
  <c r="E15" i="1"/>
  <c r="E14" i="1"/>
  <c r="E13" i="1"/>
  <c r="E12" i="1"/>
  <c r="E11" i="1"/>
  <c r="E10" i="1"/>
  <c r="E9" i="1"/>
  <c r="E8" i="1"/>
  <c r="E6" i="1"/>
  <c r="E5" i="1"/>
  <c r="E4" i="1"/>
  <c r="G595" i="20"/>
  <c r="E594" i="20"/>
  <c r="E593" i="20"/>
  <c r="E591" i="20"/>
  <c r="E590" i="20"/>
  <c r="E589" i="20"/>
  <c r="E587" i="20"/>
  <c r="E586" i="20"/>
  <c r="E585" i="20"/>
  <c r="E583" i="20"/>
  <c r="E582" i="20"/>
  <c r="E581" i="20"/>
  <c r="E580" i="20"/>
  <c r="E579" i="20"/>
  <c r="E577" i="20"/>
  <c r="E576" i="20"/>
  <c r="E575" i="20"/>
  <c r="E574" i="20"/>
  <c r="E573" i="20"/>
  <c r="E572" i="20"/>
  <c r="E571" i="20"/>
  <c r="E570" i="20"/>
  <c r="E569" i="20"/>
  <c r="E568" i="20"/>
  <c r="E566" i="20"/>
  <c r="E565" i="20"/>
  <c r="E564" i="20"/>
  <c r="E563" i="20"/>
  <c r="E562" i="20"/>
  <c r="E561" i="20"/>
  <c r="E560" i="20"/>
  <c r="E559" i="20"/>
  <c r="E558" i="20"/>
  <c r="E557" i="20"/>
  <c r="E556" i="20"/>
  <c r="E555" i="20"/>
  <c r="E553" i="20"/>
  <c r="E552" i="20"/>
  <c r="E551" i="20"/>
  <c r="E549" i="20"/>
  <c r="E548" i="20"/>
  <c r="E547" i="20"/>
  <c r="E546" i="20"/>
  <c r="E545" i="20"/>
  <c r="E544" i="20"/>
  <c r="E543" i="20"/>
  <c r="E542" i="20"/>
  <c r="E541" i="20"/>
  <c r="E540" i="20"/>
  <c r="E539" i="20"/>
  <c r="E538" i="20"/>
  <c r="E537" i="20"/>
  <c r="E535" i="20"/>
  <c r="E534" i="20"/>
  <c r="E533" i="20"/>
  <c r="E532" i="20"/>
  <c r="E531" i="20"/>
  <c r="E530" i="20"/>
  <c r="E528" i="20"/>
  <c r="E527" i="20"/>
  <c r="E526" i="20"/>
  <c r="E525" i="20"/>
  <c r="E524" i="20"/>
  <c r="E523" i="20"/>
  <c r="E522" i="20"/>
  <c r="E521" i="20"/>
  <c r="E520" i="20"/>
  <c r="E519" i="20"/>
  <c r="E518" i="20"/>
  <c r="E517" i="20"/>
  <c r="E516" i="20"/>
  <c r="E515" i="20"/>
  <c r="E514" i="20"/>
  <c r="E513" i="20"/>
  <c r="E512" i="20"/>
  <c r="E511" i="20"/>
  <c r="E510" i="20"/>
  <c r="E509" i="20"/>
  <c r="E508" i="20"/>
  <c r="E507" i="20"/>
  <c r="E506" i="20"/>
  <c r="E505" i="20"/>
  <c r="E504" i="20"/>
  <c r="E503" i="20"/>
  <c r="E502" i="20"/>
  <c r="E501" i="20"/>
  <c r="E500" i="20"/>
  <c r="E499" i="20"/>
  <c r="E498" i="20"/>
  <c r="E497" i="20"/>
  <c r="E496" i="20"/>
  <c r="E495" i="20"/>
  <c r="E494" i="20"/>
  <c r="E493" i="20"/>
  <c r="E492" i="20"/>
  <c r="E491" i="20"/>
  <c r="E489" i="20"/>
  <c r="E488" i="20"/>
  <c r="E487" i="20"/>
  <c r="E486" i="20"/>
  <c r="E485" i="20"/>
  <c r="E484" i="20"/>
  <c r="E483" i="20"/>
  <c r="E482" i="20"/>
  <c r="E481" i="20"/>
  <c r="E480" i="20"/>
  <c r="E479" i="20"/>
  <c r="E477" i="20"/>
  <c r="E476" i="20"/>
  <c r="E475" i="20"/>
  <c r="E473" i="20"/>
  <c r="E472" i="20"/>
  <c r="E471" i="20"/>
  <c r="E470" i="20"/>
  <c r="E469" i="20"/>
  <c r="E468" i="20"/>
  <c r="E467" i="20"/>
  <c r="E466" i="20"/>
  <c r="E465" i="20"/>
  <c r="E463" i="20"/>
  <c r="E462" i="20"/>
  <c r="E461" i="20"/>
  <c r="E460" i="20"/>
  <c r="E458" i="20"/>
  <c r="E457" i="20"/>
  <c r="E456" i="20"/>
  <c r="E455" i="20"/>
  <c r="E454" i="20"/>
  <c r="E453" i="20"/>
  <c r="E452" i="20"/>
  <c r="E451" i="20"/>
  <c r="E450" i="20"/>
  <c r="E449" i="20"/>
  <c r="E448" i="20"/>
  <c r="E447" i="20"/>
  <c r="E446" i="20"/>
  <c r="E445" i="20"/>
  <c r="E444" i="20"/>
  <c r="E443" i="20"/>
  <c r="E442" i="20"/>
  <c r="E441" i="20"/>
  <c r="E440" i="20"/>
  <c r="E439" i="20"/>
  <c r="E437" i="20"/>
  <c r="E436" i="20"/>
  <c r="E435" i="20"/>
  <c r="E434" i="20"/>
  <c r="E433" i="20"/>
  <c r="E432" i="20"/>
  <c r="E431" i="20"/>
  <c r="E429" i="20"/>
  <c r="E428" i="20"/>
  <c r="E427" i="20"/>
  <c r="E426" i="20"/>
  <c r="E425" i="20"/>
  <c r="E424" i="20"/>
  <c r="E423" i="20"/>
  <c r="E421" i="20"/>
  <c r="E420" i="20"/>
  <c r="E419" i="20"/>
  <c r="E418" i="20"/>
  <c r="E417" i="20"/>
  <c r="E416" i="20"/>
  <c r="E415" i="20"/>
  <c r="E414" i="20"/>
  <c r="E413" i="20"/>
  <c r="E412" i="20"/>
  <c r="E411" i="20"/>
  <c r="E410" i="20"/>
  <c r="E409" i="20"/>
  <c r="E408" i="20"/>
  <c r="E407" i="20"/>
  <c r="E406" i="20"/>
  <c r="E405" i="20"/>
  <c r="E404" i="20"/>
  <c r="E402" i="20"/>
  <c r="E401" i="20"/>
  <c r="E400" i="20"/>
  <c r="E399" i="20"/>
  <c r="E398" i="20"/>
  <c r="E397" i="20"/>
  <c r="E396" i="20"/>
  <c r="E395" i="20"/>
  <c r="E394" i="20"/>
  <c r="E393" i="20"/>
  <c r="E392" i="20"/>
  <c r="E391" i="20"/>
  <c r="E390" i="20"/>
  <c r="E389" i="20"/>
  <c r="E388" i="20"/>
  <c r="E387" i="20"/>
  <c r="E386" i="20"/>
  <c r="E385" i="20"/>
  <c r="E384" i="20"/>
  <c r="E383" i="20"/>
  <c r="E382" i="20"/>
  <c r="E381" i="20"/>
  <c r="E380" i="20"/>
  <c r="E379" i="20"/>
  <c r="E378" i="20"/>
  <c r="E377" i="20"/>
  <c r="E376" i="20"/>
  <c r="E375" i="20"/>
  <c r="E374" i="20"/>
  <c r="E372" i="20"/>
  <c r="E371" i="20"/>
  <c r="E370" i="20"/>
  <c r="E369" i="20"/>
  <c r="E368" i="20"/>
  <c r="E367" i="20"/>
  <c r="E365" i="20"/>
  <c r="E364" i="20"/>
  <c r="E363" i="20"/>
  <c r="E362" i="20"/>
  <c r="E361" i="20"/>
  <c r="E359" i="20"/>
  <c r="E358" i="20"/>
  <c r="E357" i="20"/>
  <c r="E356" i="20"/>
  <c r="E355" i="20"/>
  <c r="E354" i="20"/>
  <c r="E353" i="20"/>
  <c r="E352" i="20"/>
  <c r="E351" i="20"/>
  <c r="E350" i="20"/>
  <c r="E349" i="20"/>
  <c r="E348" i="20"/>
  <c r="E347" i="20"/>
  <c r="E346" i="20"/>
  <c r="E344" i="20"/>
  <c r="E343" i="20"/>
  <c r="E342" i="20"/>
  <c r="E341" i="20"/>
  <c r="E339" i="20"/>
  <c r="E338" i="20"/>
  <c r="E337" i="20"/>
  <c r="E336" i="20"/>
  <c r="E335" i="20"/>
  <c r="E333" i="20"/>
  <c r="E332" i="20"/>
  <c r="E331" i="20"/>
  <c r="E329" i="20"/>
  <c r="E328" i="20"/>
  <c r="E327" i="20"/>
  <c r="E326" i="20"/>
  <c r="E325" i="20"/>
  <c r="E324" i="20"/>
  <c r="E323" i="20"/>
  <c r="E322" i="20"/>
  <c r="E321" i="20"/>
  <c r="E320" i="20"/>
  <c r="E319" i="20"/>
  <c r="E318" i="20"/>
  <c r="E317" i="20"/>
  <c r="E316" i="20"/>
  <c r="E315" i="20"/>
  <c r="E313" i="20"/>
  <c r="E312" i="20"/>
  <c r="E311" i="20"/>
  <c r="E309" i="20"/>
  <c r="E308" i="20"/>
  <c r="E307" i="20"/>
  <c r="E306" i="20"/>
  <c r="E305" i="20"/>
  <c r="E304" i="20"/>
  <c r="E302" i="20"/>
  <c r="E301" i="20"/>
  <c r="E300" i="20"/>
  <c r="E299" i="20"/>
  <c r="E298" i="20"/>
  <c r="E297" i="20"/>
  <c r="E296" i="20"/>
  <c r="E295" i="20"/>
  <c r="E294" i="20"/>
  <c r="E293" i="20"/>
  <c r="E291" i="20"/>
  <c r="E290" i="20"/>
  <c r="E289" i="20"/>
  <c r="E288" i="20"/>
  <c r="E287" i="20"/>
  <c r="E286" i="20"/>
  <c r="E285" i="20"/>
  <c r="E284" i="20"/>
  <c r="E283" i="20"/>
  <c r="E282" i="20"/>
  <c r="E280" i="20"/>
  <c r="E279" i="20"/>
  <c r="E278" i="20"/>
  <c r="E277" i="20"/>
  <c r="E276" i="20"/>
  <c r="E275" i="20"/>
  <c r="E274" i="20"/>
  <c r="E273" i="20"/>
  <c r="E272" i="20"/>
  <c r="E271" i="20"/>
  <c r="E270" i="20"/>
  <c r="E269" i="20"/>
  <c r="E268" i="20"/>
  <c r="E267" i="20"/>
  <c r="E266" i="20"/>
  <c r="E265" i="20"/>
  <c r="E263" i="20"/>
  <c r="E262" i="20"/>
  <c r="E261" i="20"/>
  <c r="E260" i="20"/>
  <c r="E258" i="20"/>
  <c r="E257" i="20"/>
  <c r="E256" i="20"/>
  <c r="E255" i="20"/>
  <c r="E254" i="20"/>
  <c r="E253" i="20"/>
  <c r="E252" i="20"/>
  <c r="E251" i="20"/>
  <c r="E250" i="20"/>
  <c r="E249" i="20"/>
  <c r="E247" i="20"/>
  <c r="E246" i="20"/>
  <c r="E245" i="20"/>
  <c r="E244" i="20"/>
  <c r="E243" i="20"/>
  <c r="E242" i="20"/>
  <c r="E241" i="20"/>
  <c r="E240" i="20"/>
  <c r="E239" i="20"/>
  <c r="E238" i="20"/>
  <c r="E237" i="20"/>
  <c r="E235" i="20"/>
  <c r="E234" i="20"/>
  <c r="E233" i="20"/>
  <c r="E232" i="20"/>
  <c r="E231" i="20"/>
  <c r="E230" i="20"/>
  <c r="E229" i="20"/>
  <c r="E228" i="20"/>
  <c r="E226" i="20"/>
  <c r="E225" i="20"/>
  <c r="E224" i="20"/>
  <c r="E223" i="20"/>
  <c r="E222" i="20"/>
  <c r="E221" i="20"/>
  <c r="E220" i="20"/>
  <c r="E219" i="20"/>
  <c r="E217" i="20"/>
  <c r="E216" i="20"/>
  <c r="E215" i="20"/>
  <c r="E214" i="20"/>
  <c r="E213" i="20"/>
  <c r="E212" i="20"/>
  <c r="E210" i="20"/>
  <c r="E209" i="20"/>
  <c r="E208" i="20"/>
  <c r="E207" i="20"/>
  <c r="E206" i="20"/>
  <c r="E205" i="20"/>
  <c r="E204" i="20"/>
  <c r="E203" i="20"/>
  <c r="E202" i="20"/>
  <c r="E201" i="20"/>
  <c r="E200" i="20"/>
  <c r="E198" i="20"/>
  <c r="E197" i="20"/>
  <c r="E196" i="20"/>
  <c r="E195" i="20"/>
  <c r="E194" i="20"/>
  <c r="E193" i="20"/>
  <c r="E192" i="20"/>
  <c r="E191" i="20"/>
  <c r="E190" i="20"/>
  <c r="E189" i="20"/>
  <c r="E188" i="20"/>
  <c r="E187" i="20"/>
  <c r="E186" i="20"/>
  <c r="E185" i="20"/>
  <c r="E184" i="20"/>
  <c r="E183" i="20"/>
  <c r="E182" i="20"/>
  <c r="E181" i="20"/>
  <c r="E180" i="20"/>
  <c r="E179" i="20"/>
  <c r="E176" i="20"/>
  <c r="E175" i="20"/>
  <c r="E174" i="20"/>
  <c r="E172" i="20"/>
  <c r="E171" i="20"/>
  <c r="E170" i="20"/>
  <c r="E169" i="20"/>
  <c r="E168" i="20"/>
  <c r="E167" i="20"/>
  <c r="E165" i="20"/>
  <c r="E164" i="20"/>
  <c r="E163" i="20"/>
  <c r="E162" i="20"/>
  <c r="E160" i="20"/>
  <c r="E159" i="20"/>
  <c r="E158" i="20"/>
  <c r="E157" i="20"/>
  <c r="E156" i="20"/>
  <c r="E155" i="20"/>
  <c r="E154" i="20"/>
  <c r="E153" i="20"/>
  <c r="E152" i="20"/>
  <c r="E151" i="20"/>
  <c r="E150" i="20"/>
  <c r="E149" i="20"/>
  <c r="E148" i="20"/>
  <c r="E147" i="20"/>
  <c r="E146" i="20"/>
  <c r="E145" i="20"/>
  <c r="E143" i="20"/>
  <c r="E142" i="20"/>
  <c r="E141" i="20"/>
  <c r="E140" i="20"/>
  <c r="E139" i="20"/>
  <c r="E138" i="20"/>
  <c r="E137" i="20"/>
  <c r="E136" i="20"/>
  <c r="E135" i="20"/>
  <c r="E134" i="20"/>
  <c r="E133" i="20"/>
  <c r="E132" i="20"/>
  <c r="E131" i="20"/>
  <c r="E130" i="20"/>
  <c r="E129" i="20"/>
  <c r="E128" i="20"/>
  <c r="E127" i="20"/>
  <c r="E126" i="20"/>
  <c r="E125" i="20"/>
  <c r="E124" i="20"/>
  <c r="E123" i="20"/>
  <c r="E122" i="20"/>
  <c r="E121" i="20"/>
  <c r="E120" i="20"/>
  <c r="E119" i="20"/>
  <c r="E118" i="20"/>
  <c r="E117" i="20"/>
  <c r="E116" i="20"/>
  <c r="E115" i="20"/>
  <c r="E113" i="20"/>
  <c r="E112" i="20"/>
  <c r="E111" i="20"/>
  <c r="E109" i="20"/>
  <c r="E108" i="20"/>
  <c r="E107" i="20"/>
  <c r="E106" i="20"/>
  <c r="E105" i="20"/>
  <c r="E104" i="20"/>
  <c r="E103" i="20"/>
  <c r="E101" i="20"/>
  <c r="E100" i="20"/>
  <c r="E99" i="20"/>
  <c r="E98" i="20"/>
  <c r="E97" i="20"/>
  <c r="E96" i="20"/>
  <c r="E95" i="20"/>
  <c r="E94" i="20"/>
  <c r="E93" i="20"/>
  <c r="E91" i="20"/>
  <c r="E90" i="20"/>
  <c r="E89" i="20"/>
  <c r="E88" i="20"/>
  <c r="E87" i="20"/>
  <c r="E86" i="20"/>
  <c r="E85" i="20"/>
  <c r="E84" i="20"/>
  <c r="E83" i="20"/>
  <c r="E82" i="20"/>
  <c r="E81" i="20"/>
  <c r="E80" i="20"/>
  <c r="E79" i="20"/>
  <c r="E78" i="20"/>
  <c r="E77" i="20"/>
  <c r="E76" i="20"/>
  <c r="E75" i="20"/>
  <c r="E74" i="20"/>
  <c r="E73" i="20"/>
  <c r="E72" i="20"/>
  <c r="E71" i="20"/>
  <c r="E70" i="20"/>
  <c r="E69" i="20"/>
  <c r="E68" i="20"/>
  <c r="E67" i="20"/>
  <c r="E66" i="20"/>
  <c r="E65" i="20"/>
  <c r="E64" i="20"/>
  <c r="E63" i="20"/>
  <c r="E62" i="20"/>
  <c r="E61" i="20"/>
  <c r="E60" i="20"/>
  <c r="E59" i="20"/>
  <c r="E58" i="20"/>
  <c r="E57" i="20"/>
  <c r="E56" i="20"/>
  <c r="E55" i="20"/>
  <c r="E54" i="20"/>
  <c r="E53" i="20"/>
  <c r="E52" i="20"/>
  <c r="E51" i="20"/>
  <c r="E50" i="20"/>
  <c r="E49" i="20"/>
  <c r="E48" i="20"/>
  <c r="E47" i="20"/>
  <c r="E46" i="20"/>
  <c r="E45" i="20"/>
  <c r="E44" i="20"/>
  <c r="E43" i="20"/>
  <c r="E42" i="20"/>
  <c r="E41" i="20"/>
  <c r="E40" i="20"/>
  <c r="E39" i="20"/>
  <c r="E38" i="20"/>
  <c r="E37" i="20"/>
  <c r="E35" i="20"/>
  <c r="E34" i="20"/>
  <c r="E33" i="20"/>
  <c r="E32" i="20"/>
  <c r="E31" i="20"/>
  <c r="E30" i="20"/>
  <c r="E29" i="20"/>
  <c r="E28" i="20"/>
  <c r="E27" i="20"/>
  <c r="E26" i="20"/>
  <c r="E25" i="20"/>
  <c r="E23" i="20"/>
  <c r="E22" i="20"/>
  <c r="E21" i="20"/>
  <c r="E20" i="20"/>
  <c r="E19" i="20"/>
  <c r="E18" i="20"/>
  <c r="E16" i="20"/>
  <c r="E15" i="20"/>
  <c r="E14" i="20"/>
  <c r="E13" i="20"/>
  <c r="E12" i="20"/>
  <c r="E11" i="20"/>
  <c r="E10" i="20"/>
  <c r="E9" i="20"/>
  <c r="E8" i="20"/>
  <c r="E4" i="20"/>
  <c r="E5" i="20"/>
  <c r="G593" i="3"/>
  <c r="F593" i="3"/>
  <c r="U92" i="20"/>
  <c r="U166" i="20"/>
  <c r="U595" i="20" l="1"/>
  <c r="S593" i="6"/>
  <c r="S595" i="6" s="1"/>
  <c r="R593" i="6"/>
  <c r="R595" i="6" s="1"/>
  <c r="T33" i="6"/>
  <c r="T593" i="6" s="1"/>
  <c r="T595" i="6" s="1"/>
  <c r="U595" i="6"/>
  <c r="W593" i="6"/>
  <c r="W595" i="6" s="1"/>
  <c r="T7" i="8"/>
  <c r="S32" i="8"/>
  <c r="T32" i="8" s="1"/>
  <c r="S313" i="5"/>
  <c r="T313" i="5"/>
  <c r="S289" i="5"/>
  <c r="T289" i="5"/>
  <c r="S254" i="5"/>
  <c r="T254" i="5"/>
  <c r="T7" i="5"/>
  <c r="S220" i="5"/>
  <c r="T220" i="5"/>
  <c r="S588" i="5"/>
  <c r="T588" i="5"/>
  <c r="S191" i="5"/>
  <c r="T191" i="5"/>
  <c r="S338" i="5"/>
  <c r="T338" i="5"/>
  <c r="S566" i="5"/>
  <c r="T566" i="5"/>
  <c r="S155" i="5"/>
  <c r="T155" i="5"/>
  <c r="S536" i="5"/>
  <c r="T536" i="5"/>
  <c r="S110" i="5"/>
  <c r="T110" i="5"/>
  <c r="S485" i="5"/>
  <c r="T485" i="5"/>
  <c r="S88" i="5"/>
  <c r="T88" i="5"/>
  <c r="S467" i="5"/>
  <c r="T467" i="5"/>
  <c r="S17" i="5"/>
  <c r="T17" i="5"/>
  <c r="S426" i="5"/>
  <c r="T426" i="5"/>
  <c r="P593" i="5"/>
  <c r="P595" i="5" s="1"/>
  <c r="S365" i="5"/>
  <c r="T365" i="5"/>
  <c r="U595" i="5"/>
  <c r="W595" i="5"/>
  <c r="Q136" i="3"/>
  <c r="Q593" i="3"/>
  <c r="Q595" i="3" s="1"/>
  <c r="S443" i="3"/>
  <c r="R443" i="3"/>
  <c r="W595" i="3"/>
  <c r="R211" i="3"/>
  <c r="T211" i="3" s="1"/>
  <c r="R191" i="3"/>
  <c r="T191" i="3" s="1"/>
  <c r="R163" i="3"/>
  <c r="T163" i="3" s="1"/>
  <c r="P136" i="3"/>
  <c r="P593" i="3" s="1"/>
  <c r="P595" i="3" s="1"/>
  <c r="R97" i="3"/>
  <c r="T97" i="3" s="1"/>
  <c r="R88" i="3"/>
  <c r="T88" i="3" s="1"/>
  <c r="P592" i="3"/>
  <c r="P584" i="3"/>
  <c r="R578" i="3"/>
  <c r="T578" i="3" s="1"/>
  <c r="P566" i="3"/>
  <c r="Q554" i="3"/>
  <c r="R554" i="3" s="1"/>
  <c r="T554" i="3" s="1"/>
  <c r="P550" i="3"/>
  <c r="R536" i="3"/>
  <c r="T536" i="3" s="1"/>
  <c r="P497" i="3"/>
  <c r="P485" i="3"/>
  <c r="Q481" i="3"/>
  <c r="S481" i="3" s="1"/>
  <c r="R481" i="3"/>
  <c r="T481" i="3" s="1"/>
  <c r="R472" i="3"/>
  <c r="T472" i="3" s="1"/>
  <c r="R467" i="3"/>
  <c r="T467" i="3" s="1"/>
  <c r="R435" i="3"/>
  <c r="T435" i="3" s="1"/>
  <c r="R426" i="3"/>
  <c r="T426" i="3" s="1"/>
  <c r="P370" i="3"/>
  <c r="P365" i="3"/>
  <c r="R359" i="3"/>
  <c r="T359" i="3" s="1"/>
  <c r="P343" i="3"/>
  <c r="P338" i="3"/>
  <c r="R332" i="3"/>
  <c r="T332" i="3" s="1"/>
  <c r="R328" i="3"/>
  <c r="T328" i="3" s="1"/>
  <c r="R313" i="3"/>
  <c r="T313" i="3" s="1"/>
  <c r="R301" i="3"/>
  <c r="T301" i="3" s="1"/>
  <c r="Q289" i="3"/>
  <c r="R289" i="3" s="1"/>
  <c r="T289" i="3" s="1"/>
  <c r="P278" i="3"/>
  <c r="R259" i="3"/>
  <c r="T259" i="3" s="1"/>
  <c r="R254" i="3"/>
  <c r="T254" i="3" s="1"/>
  <c r="R230" i="3"/>
  <c r="T230" i="3" s="1"/>
  <c r="S220" i="3"/>
  <c r="R220" i="3"/>
  <c r="T220" i="3" s="1"/>
  <c r="R204" i="3"/>
  <c r="T204" i="3" s="1"/>
  <c r="S155" i="3"/>
  <c r="R155" i="3"/>
  <c r="T155" i="3" s="1"/>
  <c r="P106" i="3"/>
  <c r="R33" i="3"/>
  <c r="T33" i="3" s="1"/>
  <c r="Q24" i="3"/>
  <c r="S24" i="3" s="1"/>
  <c r="R24" i="3"/>
  <c r="T24" i="3" s="1"/>
  <c r="R17" i="3"/>
  <c r="T17" i="3" s="1"/>
  <c r="R7" i="3"/>
  <c r="T7" i="3" s="1"/>
  <c r="W595" i="2"/>
  <c r="W595" i="20"/>
  <c r="S248" i="4"/>
  <c r="R248" i="4"/>
  <c r="T248" i="4" s="1"/>
  <c r="S480" i="4"/>
  <c r="P101" i="4"/>
  <c r="S101" i="4" s="1"/>
  <c r="S175" i="4"/>
  <c r="S407" i="4"/>
  <c r="S259" i="4"/>
  <c r="S332" i="4"/>
  <c r="P466" i="4"/>
  <c r="S157" i="4"/>
  <c r="P305" i="4"/>
  <c r="S305" i="4" s="1"/>
  <c r="P484" i="4"/>
  <c r="S484" i="4" s="1"/>
  <c r="Q578" i="4"/>
  <c r="R578" i="4" s="1"/>
  <c r="T578" i="4" s="1"/>
  <c r="P109" i="4"/>
  <c r="S162" i="4"/>
  <c r="P264" i="4"/>
  <c r="S264" i="4" s="1"/>
  <c r="S336" i="4"/>
  <c r="R555" i="4"/>
  <c r="T555" i="4" s="1"/>
  <c r="P471" i="4"/>
  <c r="R91" i="4"/>
  <c r="T91" i="4" s="1"/>
  <c r="P282" i="4"/>
  <c r="S282" i="4" s="1"/>
  <c r="P316" i="4"/>
  <c r="S316" i="4" s="1"/>
  <c r="S235" i="2"/>
  <c r="S336" i="2"/>
  <c r="S551" i="2"/>
  <c r="R551" i="2"/>
  <c r="T551" i="2" s="1"/>
  <c r="R466" i="2"/>
  <c r="T466" i="2" s="1"/>
  <c r="S466" i="2"/>
  <c r="S496" i="2"/>
  <c r="R496" i="2"/>
  <c r="T496" i="2" s="1"/>
  <c r="S248" i="2"/>
  <c r="S588" i="2"/>
  <c r="R588" i="2"/>
  <c r="T588" i="2" s="1"/>
  <c r="S157" i="2"/>
  <c r="S436" i="2"/>
  <c r="S567" i="2"/>
  <c r="R567" i="2"/>
  <c r="T567" i="2" s="1"/>
  <c r="S592" i="2"/>
  <c r="R592" i="2"/>
  <c r="T592" i="2" s="1"/>
  <c r="S7" i="2"/>
  <c r="S537" i="2"/>
  <c r="R537" i="2"/>
  <c r="T537" i="2" s="1"/>
  <c r="S471" i="2"/>
  <c r="R471" i="2"/>
  <c r="T471" i="2" s="1"/>
  <c r="S305" i="2"/>
  <c r="S407" i="2"/>
  <c r="S578" i="2"/>
  <c r="R578" i="2"/>
  <c r="T578" i="2" s="1"/>
  <c r="S264" i="2"/>
  <c r="S363" i="2"/>
  <c r="S484" i="2"/>
  <c r="R484" i="2"/>
  <c r="T484" i="2" s="1"/>
  <c r="P444" i="2"/>
  <c r="P480" i="2"/>
  <c r="P531" i="2"/>
  <c r="P555" i="2"/>
  <c r="P584" i="2"/>
  <c r="Q7" i="2"/>
  <c r="Q363" i="2"/>
  <c r="Q407" i="2"/>
  <c r="R7" i="2"/>
  <c r="R35" i="2"/>
  <c r="T35" i="2" s="1"/>
  <c r="R109" i="2"/>
  <c r="T109" i="2" s="1"/>
  <c r="R157" i="2"/>
  <c r="T157" i="2" s="1"/>
  <c r="R175" i="2"/>
  <c r="T175" i="2" s="1"/>
  <c r="R216" i="2"/>
  <c r="T216" i="2" s="1"/>
  <c r="R248" i="2"/>
  <c r="T248" i="2" s="1"/>
  <c r="R282" i="2"/>
  <c r="T282" i="2" s="1"/>
  <c r="R312" i="2"/>
  <c r="T312" i="2" s="1"/>
  <c r="R336" i="2"/>
  <c r="T336" i="2" s="1"/>
  <c r="R363" i="2"/>
  <c r="T363" i="2" s="1"/>
  <c r="R407" i="2"/>
  <c r="T407" i="2" s="1"/>
  <c r="R235" i="2"/>
  <c r="T235" i="2" s="1"/>
  <c r="R264" i="2"/>
  <c r="T264" i="2" s="1"/>
  <c r="R305" i="2"/>
  <c r="T305" i="2" s="1"/>
  <c r="R332" i="2"/>
  <c r="T332" i="2" s="1"/>
  <c r="R347" i="2"/>
  <c r="T347" i="2" s="1"/>
  <c r="R375" i="2"/>
  <c r="T375" i="2" s="1"/>
  <c r="R436" i="2"/>
  <c r="T436" i="2" s="1"/>
  <c r="R592" i="4"/>
  <c r="T592" i="4" s="1"/>
  <c r="P588" i="4"/>
  <c r="P584" i="4"/>
  <c r="P567" i="4"/>
  <c r="P551" i="4"/>
  <c r="P537" i="4"/>
  <c r="P531" i="4"/>
  <c r="P496" i="4"/>
  <c r="R480" i="4"/>
  <c r="T480" i="4" s="1"/>
  <c r="S471" i="4"/>
  <c r="R471" i="4"/>
  <c r="T471" i="4" s="1"/>
  <c r="P444" i="4"/>
  <c r="R436" i="4"/>
  <c r="T436" i="4" s="1"/>
  <c r="P428" i="4"/>
  <c r="R407" i="4"/>
  <c r="T407" i="4" s="1"/>
  <c r="P375" i="4"/>
  <c r="Q369" i="4"/>
  <c r="S369" i="4" s="1"/>
  <c r="P363" i="4"/>
  <c r="S347" i="4"/>
  <c r="Q347" i="4"/>
  <c r="R347" i="4" s="1"/>
  <c r="T347" i="4" s="1"/>
  <c r="Q342" i="4"/>
  <c r="S342" i="4" s="1"/>
  <c r="R336" i="4"/>
  <c r="T336" i="4" s="1"/>
  <c r="R332" i="4"/>
  <c r="T332" i="4" s="1"/>
  <c r="R312" i="4"/>
  <c r="T312" i="4" s="1"/>
  <c r="R305" i="4"/>
  <c r="T305" i="4" s="1"/>
  <c r="P293" i="4"/>
  <c r="R282" i="4"/>
  <c r="T282" i="4" s="1"/>
  <c r="R264" i="4"/>
  <c r="T264" i="4" s="1"/>
  <c r="R259" i="4"/>
  <c r="T259" i="4" s="1"/>
  <c r="P235" i="4"/>
  <c r="P225" i="4"/>
  <c r="P216" i="4"/>
  <c r="Q209" i="4"/>
  <c r="S209" i="4" s="1"/>
  <c r="R197" i="4"/>
  <c r="T197" i="4" s="1"/>
  <c r="R175" i="4"/>
  <c r="T175" i="4" s="1"/>
  <c r="P170" i="4"/>
  <c r="R162" i="4"/>
  <c r="T162" i="4" s="1"/>
  <c r="R157" i="4"/>
  <c r="T157" i="4" s="1"/>
  <c r="R141" i="4"/>
  <c r="T141" i="4" s="1"/>
  <c r="P113" i="4"/>
  <c r="S109" i="4"/>
  <c r="R109" i="4"/>
  <c r="T109" i="4" s="1"/>
  <c r="R101" i="4"/>
  <c r="T101" i="4" s="1"/>
  <c r="P35" i="4"/>
  <c r="P24" i="4"/>
  <c r="P17" i="4"/>
  <c r="Q7" i="4"/>
  <c r="M593" i="20"/>
  <c r="R593" i="5" l="1"/>
  <c r="R595" i="5" s="1"/>
  <c r="S593" i="5"/>
  <c r="S595" i="5" s="1"/>
  <c r="T593" i="5"/>
  <c r="T595" i="5" s="1"/>
  <c r="T443" i="3"/>
  <c r="S136" i="3"/>
  <c r="S593" i="3" s="1"/>
  <c r="S595" i="3" s="1"/>
  <c r="R136" i="3"/>
  <c r="T136" i="3" s="1"/>
  <c r="S592" i="3"/>
  <c r="R592" i="3"/>
  <c r="T592" i="3" s="1"/>
  <c r="S584" i="3"/>
  <c r="R584" i="3"/>
  <c r="T584" i="3" s="1"/>
  <c r="S566" i="3"/>
  <c r="R566" i="3"/>
  <c r="T566" i="3" s="1"/>
  <c r="S554" i="3"/>
  <c r="S550" i="3"/>
  <c r="R550" i="3"/>
  <c r="T550" i="3" s="1"/>
  <c r="S497" i="3"/>
  <c r="R497" i="3"/>
  <c r="T497" i="3" s="1"/>
  <c r="S485" i="3"/>
  <c r="R485" i="3"/>
  <c r="T485" i="3" s="1"/>
  <c r="S370" i="3"/>
  <c r="R370" i="3"/>
  <c r="T370" i="3" s="1"/>
  <c r="S365" i="3"/>
  <c r="R365" i="3"/>
  <c r="T365" i="3" s="1"/>
  <c r="S343" i="3"/>
  <c r="R343" i="3"/>
  <c r="T343" i="3" s="1"/>
  <c r="S338" i="3"/>
  <c r="R338" i="3"/>
  <c r="T338" i="3" s="1"/>
  <c r="S289" i="3"/>
  <c r="S278" i="3"/>
  <c r="R278" i="3"/>
  <c r="T278" i="3" s="1"/>
  <c r="S106" i="3"/>
  <c r="R106" i="3"/>
  <c r="T106" i="3" s="1"/>
  <c r="S578" i="4"/>
  <c r="R369" i="4"/>
  <c r="T369" i="4" s="1"/>
  <c r="R316" i="4"/>
  <c r="T316" i="4" s="1"/>
  <c r="S466" i="4"/>
  <c r="R466" i="4"/>
  <c r="T466" i="4" s="1"/>
  <c r="R484" i="4"/>
  <c r="T484" i="4" s="1"/>
  <c r="S584" i="2"/>
  <c r="R584" i="2"/>
  <c r="T584" i="2" s="1"/>
  <c r="S555" i="2"/>
  <c r="R555" i="2"/>
  <c r="T555" i="2" s="1"/>
  <c r="S480" i="2"/>
  <c r="R480" i="2"/>
  <c r="T480" i="2" s="1"/>
  <c r="S531" i="2"/>
  <c r="R531" i="2"/>
  <c r="T531" i="2" s="1"/>
  <c r="S444" i="2"/>
  <c r="R444" i="2"/>
  <c r="T444" i="2" s="1"/>
  <c r="T7" i="2"/>
  <c r="S588" i="4"/>
  <c r="R588" i="4"/>
  <c r="T588" i="4" s="1"/>
  <c r="S584" i="4"/>
  <c r="R584" i="4"/>
  <c r="T584" i="4" s="1"/>
  <c r="S567" i="4"/>
  <c r="R567" i="4"/>
  <c r="T567" i="4" s="1"/>
  <c r="S551" i="4"/>
  <c r="R551" i="4"/>
  <c r="T551" i="4" s="1"/>
  <c r="S537" i="4"/>
  <c r="R537" i="4"/>
  <c r="T537" i="4" s="1"/>
  <c r="S531" i="4"/>
  <c r="R531" i="4"/>
  <c r="T531" i="4" s="1"/>
  <c r="S496" i="4"/>
  <c r="R496" i="4"/>
  <c r="T496" i="4" s="1"/>
  <c r="S444" i="4"/>
  <c r="R444" i="4"/>
  <c r="T444" i="4" s="1"/>
  <c r="S428" i="4"/>
  <c r="R428" i="4"/>
  <c r="T428" i="4" s="1"/>
  <c r="S375" i="4"/>
  <c r="R375" i="4"/>
  <c r="T375" i="4" s="1"/>
  <c r="S363" i="4"/>
  <c r="R363" i="4"/>
  <c r="T363" i="4" s="1"/>
  <c r="R342" i="4"/>
  <c r="T342" i="4" s="1"/>
  <c r="S293" i="4"/>
  <c r="R293" i="4"/>
  <c r="T293" i="4" s="1"/>
  <c r="S235" i="4"/>
  <c r="R235" i="4"/>
  <c r="T235" i="4" s="1"/>
  <c r="S225" i="4"/>
  <c r="R225" i="4"/>
  <c r="T225" i="4" s="1"/>
  <c r="S216" i="4"/>
  <c r="R216" i="4"/>
  <c r="T216" i="4" s="1"/>
  <c r="R209" i="4"/>
  <c r="T209" i="4" s="1"/>
  <c r="S170" i="4"/>
  <c r="R170" i="4"/>
  <c r="T170" i="4" s="1"/>
  <c r="S113" i="4"/>
  <c r="R113" i="4"/>
  <c r="T113" i="4" s="1"/>
  <c r="S35" i="4"/>
  <c r="R35" i="4"/>
  <c r="T35" i="4" s="1"/>
  <c r="S24" i="4"/>
  <c r="R24" i="4"/>
  <c r="T24" i="4" s="1"/>
  <c r="S17" i="4"/>
  <c r="R17" i="4"/>
  <c r="T17" i="4" s="1"/>
  <c r="R7" i="4"/>
  <c r="S7" i="4"/>
  <c r="O593" i="20"/>
  <c r="O595" i="20" s="1"/>
  <c r="N593" i="20"/>
  <c r="N595" i="20" s="1"/>
  <c r="L593" i="20"/>
  <c r="L595" i="20" s="1"/>
  <c r="K593" i="20"/>
  <c r="K595" i="20" s="1"/>
  <c r="J593" i="20"/>
  <c r="J595" i="20" s="1"/>
  <c r="I593" i="20"/>
  <c r="I595" i="20" s="1"/>
  <c r="H593" i="20"/>
  <c r="H595" i="20" s="1"/>
  <c r="F595" i="20"/>
  <c r="V592" i="20"/>
  <c r="Q592" i="20" s="1"/>
  <c r="U592" i="20"/>
  <c r="V588" i="20"/>
  <c r="Q588" i="20" s="1"/>
  <c r="U588" i="20"/>
  <c r="V584" i="20"/>
  <c r="U584" i="20"/>
  <c r="V578" i="20"/>
  <c r="U578" i="20"/>
  <c r="V567" i="20"/>
  <c r="Q567" i="20" s="1"/>
  <c r="U567" i="20"/>
  <c r="V554" i="20"/>
  <c r="Q554" i="20" s="1"/>
  <c r="S554" i="20" s="1"/>
  <c r="T554" i="20" s="1"/>
  <c r="U554" i="20"/>
  <c r="V550" i="20"/>
  <c r="Q550" i="20" s="1"/>
  <c r="U550" i="20"/>
  <c r="V536" i="20"/>
  <c r="Q536" i="20" s="1"/>
  <c r="U536" i="20"/>
  <c r="V490" i="20"/>
  <c r="Q490" i="20" s="1"/>
  <c r="U490" i="20"/>
  <c r="V478" i="20"/>
  <c r="Q478" i="20" s="1"/>
  <c r="U478" i="20"/>
  <c r="V474" i="20"/>
  <c r="Q474" i="20" s="1"/>
  <c r="U474" i="20"/>
  <c r="V464" i="20"/>
  <c r="Q464" i="20" s="1"/>
  <c r="U464" i="20"/>
  <c r="V459" i="20"/>
  <c r="Q459" i="20" s="1"/>
  <c r="U459" i="20"/>
  <c r="V438" i="20"/>
  <c r="Q438" i="20" s="1"/>
  <c r="U438" i="20"/>
  <c r="V430" i="20"/>
  <c r="Q430" i="20" s="1"/>
  <c r="U430" i="20"/>
  <c r="V422" i="20"/>
  <c r="Q422" i="20" s="1"/>
  <c r="U422" i="20"/>
  <c r="V403" i="20"/>
  <c r="Q403" i="20" s="1"/>
  <c r="U403" i="20"/>
  <c r="V373" i="20"/>
  <c r="Q373" i="20" s="1"/>
  <c r="U373" i="20"/>
  <c r="V366" i="20"/>
  <c r="Q366" i="20" s="1"/>
  <c r="U366" i="20"/>
  <c r="V360" i="20"/>
  <c r="Q360" i="20" s="1"/>
  <c r="U360" i="20"/>
  <c r="V345" i="20"/>
  <c r="Q345" i="20" s="1"/>
  <c r="U345" i="20"/>
  <c r="V340" i="20"/>
  <c r="Q340" i="20" s="1"/>
  <c r="U340" i="20"/>
  <c r="V334" i="20"/>
  <c r="Q334" i="20" s="1"/>
  <c r="U334" i="20"/>
  <c r="V330" i="20"/>
  <c r="Q330" i="20" s="1"/>
  <c r="U330" i="20"/>
  <c r="V314" i="20"/>
  <c r="Q314" i="20" s="1"/>
  <c r="U314" i="20"/>
  <c r="V310" i="20"/>
  <c r="U310" i="20"/>
  <c r="V303" i="20"/>
  <c r="Q303" i="20" s="1"/>
  <c r="U303" i="20"/>
  <c r="V292" i="20"/>
  <c r="Q292" i="20" s="1"/>
  <c r="U292" i="20"/>
  <c r="V281" i="20"/>
  <c r="Q281" i="20" s="1"/>
  <c r="U281" i="20"/>
  <c r="V264" i="20"/>
  <c r="Q264" i="20" s="1"/>
  <c r="U264" i="20"/>
  <c r="V259" i="20"/>
  <c r="Q259" i="20" s="1"/>
  <c r="U259" i="20"/>
  <c r="V248" i="20"/>
  <c r="Q248" i="20" s="1"/>
  <c r="U248" i="20"/>
  <c r="V236" i="20"/>
  <c r="Q236" i="20" s="1"/>
  <c r="U236" i="20"/>
  <c r="V227" i="20"/>
  <c r="Q227" i="20" s="1"/>
  <c r="U227" i="20"/>
  <c r="V218" i="20"/>
  <c r="Q218" i="20" s="1"/>
  <c r="U218" i="20"/>
  <c r="V211" i="20"/>
  <c r="Q211" i="20" s="1"/>
  <c r="U211" i="20"/>
  <c r="V199" i="20"/>
  <c r="Q199" i="20" s="1"/>
  <c r="U199" i="20"/>
  <c r="V178" i="20"/>
  <c r="Q178" i="20" s="1"/>
  <c r="U178" i="20"/>
  <c r="V173" i="20"/>
  <c r="Q173" i="20" s="1"/>
  <c r="U173" i="20"/>
  <c r="V166" i="20"/>
  <c r="V161" i="20"/>
  <c r="Q161" i="20" s="1"/>
  <c r="U161" i="20"/>
  <c r="V144" i="20"/>
  <c r="Q144" i="20" s="1"/>
  <c r="U144" i="20"/>
  <c r="V114" i="20"/>
  <c r="Q114" i="20" s="1"/>
  <c r="U114" i="20"/>
  <c r="V110" i="20"/>
  <c r="Q110" i="20" s="1"/>
  <c r="U110" i="20"/>
  <c r="V102" i="20"/>
  <c r="Q102" i="20" s="1"/>
  <c r="S102" i="20" s="1"/>
  <c r="T102" i="20" s="1"/>
  <c r="U102" i="20"/>
  <c r="V92" i="20"/>
  <c r="P92" i="20"/>
  <c r="V36" i="20"/>
  <c r="U36" i="20"/>
  <c r="V24" i="20"/>
  <c r="Q24" i="20" s="1"/>
  <c r="U24" i="20"/>
  <c r="V17" i="20"/>
  <c r="Q17" i="20" s="1"/>
  <c r="U17" i="20"/>
  <c r="V7" i="20"/>
  <c r="Q7" i="20" s="1"/>
  <c r="U7" i="20"/>
  <c r="M595" i="20"/>
  <c r="B593" i="20"/>
  <c r="T593" i="14"/>
  <c r="Q593" i="14"/>
  <c r="N593" i="14"/>
  <c r="K593" i="14"/>
  <c r="R593" i="3" l="1"/>
  <c r="R595" i="3" s="1"/>
  <c r="T593" i="3"/>
  <c r="T595" i="3" s="1"/>
  <c r="T7" i="4"/>
  <c r="R593" i="4"/>
  <c r="R595" i="4" s="1"/>
  <c r="S92" i="20"/>
  <c r="T92" i="20" s="1"/>
  <c r="P199" i="20"/>
  <c r="S199" i="20" s="1"/>
  <c r="T199" i="20" s="1"/>
  <c r="P366" i="20"/>
  <c r="S366" i="20" s="1"/>
  <c r="T366" i="20" s="1"/>
  <c r="P24" i="20"/>
  <c r="S24" i="20" s="1"/>
  <c r="T24" i="20" s="1"/>
  <c r="P144" i="20"/>
  <c r="S144" i="20" s="1"/>
  <c r="T144" i="20" s="1"/>
  <c r="P211" i="20"/>
  <c r="S211" i="20" s="1"/>
  <c r="T211" i="20" s="1"/>
  <c r="P264" i="20"/>
  <c r="S264" i="20" s="1"/>
  <c r="T264" i="20" s="1"/>
  <c r="P330" i="20"/>
  <c r="S330" i="20" s="1"/>
  <c r="T330" i="20" s="1"/>
  <c r="P373" i="20"/>
  <c r="S373" i="20" s="1"/>
  <c r="T373" i="20" s="1"/>
  <c r="P464" i="20"/>
  <c r="S464" i="20" s="1"/>
  <c r="T464" i="20" s="1"/>
  <c r="S550" i="20"/>
  <c r="T550" i="20" s="1"/>
  <c r="P592" i="20"/>
  <c r="S592" i="20" s="1"/>
  <c r="T592" i="20" s="1"/>
  <c r="P588" i="20"/>
  <c r="S588" i="20" s="1"/>
  <c r="T588" i="20" s="1"/>
  <c r="P259" i="20"/>
  <c r="S259" i="20" s="1"/>
  <c r="T259" i="20" s="1"/>
  <c r="P536" i="20"/>
  <c r="S536" i="20" s="1"/>
  <c r="T536" i="20" s="1"/>
  <c r="P36" i="20"/>
  <c r="S36" i="20" s="1"/>
  <c r="P567" i="20"/>
  <c r="S567" i="20" s="1"/>
  <c r="T567" i="20" s="1"/>
  <c r="P114" i="20"/>
  <c r="S114" i="20" s="1"/>
  <c r="T114" i="20" s="1"/>
  <c r="P459" i="20"/>
  <c r="S459" i="20" s="1"/>
  <c r="T459" i="20" s="1"/>
  <c r="P161" i="20"/>
  <c r="S161" i="20" s="1"/>
  <c r="T161" i="20" s="1"/>
  <c r="P218" i="20"/>
  <c r="S218" i="20" s="1"/>
  <c r="T218" i="20" s="1"/>
  <c r="P334" i="20"/>
  <c r="S334" i="20" s="1"/>
  <c r="T334" i="20" s="1"/>
  <c r="P403" i="20"/>
  <c r="S403" i="20" s="1"/>
  <c r="T403" i="20" s="1"/>
  <c r="P227" i="20"/>
  <c r="S227" i="20" s="1"/>
  <c r="T227" i="20" s="1"/>
  <c r="P340" i="20"/>
  <c r="S340" i="20" s="1"/>
  <c r="T340" i="20" s="1"/>
  <c r="P422" i="20"/>
  <c r="S422" i="20" s="1"/>
  <c r="T422" i="20" s="1"/>
  <c r="P478" i="20"/>
  <c r="S478" i="20" s="1"/>
  <c r="T478" i="20" s="1"/>
  <c r="Q92" i="20"/>
  <c r="Q166" i="20"/>
  <c r="S166" i="20" s="1"/>
  <c r="T166" i="20" s="1"/>
  <c r="P314" i="20"/>
  <c r="S314" i="20" s="1"/>
  <c r="T314" i="20" s="1"/>
  <c r="P281" i="20"/>
  <c r="S281" i="20" s="1"/>
  <c r="T281" i="20" s="1"/>
  <c r="P474" i="20"/>
  <c r="S474" i="20" s="1"/>
  <c r="T474" i="20" s="1"/>
  <c r="P292" i="20"/>
  <c r="S292" i="20" s="1"/>
  <c r="T292" i="20" s="1"/>
  <c r="P173" i="20"/>
  <c r="S173" i="20" s="1"/>
  <c r="T173" i="20" s="1"/>
  <c r="P236" i="20"/>
  <c r="S236" i="20" s="1"/>
  <c r="T236" i="20" s="1"/>
  <c r="P303" i="20"/>
  <c r="S303" i="20" s="1"/>
  <c r="T303" i="20" s="1"/>
  <c r="P345" i="20"/>
  <c r="S345" i="20" s="1"/>
  <c r="T345" i="20" s="1"/>
  <c r="P430" i="20"/>
  <c r="S430" i="20" s="1"/>
  <c r="T430" i="20" s="1"/>
  <c r="P490" i="20"/>
  <c r="S490" i="20" s="1"/>
  <c r="T490" i="20" s="1"/>
  <c r="P578" i="20"/>
  <c r="S578" i="20" s="1"/>
  <c r="T578" i="20" s="1"/>
  <c r="P178" i="20"/>
  <c r="S178" i="20" s="1"/>
  <c r="T178" i="20" s="1"/>
  <c r="S584" i="20"/>
  <c r="T584" i="20" s="1"/>
  <c r="P110" i="20"/>
  <c r="S110" i="20" s="1"/>
  <c r="T110" i="20" s="1"/>
  <c r="P248" i="20"/>
  <c r="S248" i="20" s="1"/>
  <c r="T248" i="20" s="1"/>
  <c r="P310" i="20"/>
  <c r="S310" i="20" s="1"/>
  <c r="T310" i="20" s="1"/>
  <c r="P360" i="20"/>
  <c r="S360" i="20" s="1"/>
  <c r="T360" i="20" s="1"/>
  <c r="P438" i="20"/>
  <c r="S438" i="20" s="1"/>
  <c r="T438" i="20" s="1"/>
  <c r="S529" i="20"/>
  <c r="T529" i="20" s="1"/>
  <c r="P17" i="20"/>
  <c r="S17" i="20" s="1"/>
  <c r="T17" i="20" s="1"/>
  <c r="R7" i="20"/>
  <c r="R593" i="20" s="1"/>
  <c r="R595" i="20" s="1"/>
  <c r="P7" i="20"/>
  <c r="S7" i="20" s="1"/>
  <c r="T7" i="20" s="1"/>
  <c r="T36" i="20" l="1"/>
  <c r="T593" i="20" s="1"/>
  <c r="T595" i="20" s="1"/>
  <c r="S593" i="20"/>
  <c r="S595" i="20" s="1"/>
  <c r="Q593" i="20"/>
  <c r="Q595" i="20" s="1"/>
  <c r="P593" i="20"/>
  <c r="P595" i="20" s="1"/>
  <c r="B591" i="14" l="1"/>
  <c r="AB590" i="14"/>
  <c r="W590" i="14" s="1"/>
  <c r="AA590" i="14"/>
  <c r="V590" i="14" s="1"/>
  <c r="Z590" i="14"/>
  <c r="U590" i="14" s="1"/>
  <c r="X590" i="14" s="1"/>
  <c r="Y590" i="14" s="1"/>
  <c r="AB586" i="14"/>
  <c r="W586" i="14" s="1"/>
  <c r="AA586" i="14"/>
  <c r="Z586" i="14"/>
  <c r="V586" i="14"/>
  <c r="U586" i="14"/>
  <c r="AB577" i="14"/>
  <c r="AA577" i="14"/>
  <c r="V577" i="14" s="1"/>
  <c r="Z577" i="14"/>
  <c r="U577" i="14" s="1"/>
  <c r="X577" i="14" s="1"/>
  <c r="Y577" i="14" s="1"/>
  <c r="W577" i="14"/>
  <c r="AB564" i="14"/>
  <c r="W564" i="14" s="1"/>
  <c r="AA564" i="14"/>
  <c r="V564" i="14" s="1"/>
  <c r="Z564" i="14"/>
  <c r="U564" i="14" s="1"/>
  <c r="X564" i="14" s="1"/>
  <c r="Y564" i="14" s="1"/>
  <c r="AB554" i="14"/>
  <c r="W554" i="14" s="1"/>
  <c r="AA554" i="14"/>
  <c r="V554" i="14" s="1"/>
  <c r="Z554" i="14"/>
  <c r="U554" i="14"/>
  <c r="AB550" i="14"/>
  <c r="AA550" i="14"/>
  <c r="V550" i="14" s="1"/>
  <c r="Z550" i="14"/>
  <c r="U550" i="14" s="1"/>
  <c r="W550" i="14"/>
  <c r="AB537" i="14"/>
  <c r="W537" i="14" s="1"/>
  <c r="AA537" i="14"/>
  <c r="V537" i="14" s="1"/>
  <c r="Z537" i="14"/>
  <c r="U537" i="14" s="1"/>
  <c r="AB532" i="14"/>
  <c r="W532" i="14" s="1"/>
  <c r="AA532" i="14"/>
  <c r="Z532" i="14"/>
  <c r="U532" i="14" s="1"/>
  <c r="V532" i="14"/>
  <c r="AB507" i="14"/>
  <c r="W507" i="14" s="1"/>
  <c r="AA507" i="14"/>
  <c r="V507" i="14" s="1"/>
  <c r="Z507" i="14"/>
  <c r="U507" i="14" s="1"/>
  <c r="AB495" i="14"/>
  <c r="W495" i="14" s="1"/>
  <c r="AA495" i="14"/>
  <c r="V495" i="14" s="1"/>
  <c r="Z495" i="14"/>
  <c r="U495" i="14" s="1"/>
  <c r="AB490" i="14"/>
  <c r="AA490" i="14"/>
  <c r="V490" i="14" s="1"/>
  <c r="Z490" i="14"/>
  <c r="U490" i="14" s="1"/>
  <c r="W490" i="14"/>
  <c r="AB481" i="14"/>
  <c r="W481" i="14" s="1"/>
  <c r="AA481" i="14"/>
  <c r="V481" i="14" s="1"/>
  <c r="Z481" i="14"/>
  <c r="U481" i="14"/>
  <c r="AB476" i="14"/>
  <c r="W476" i="14" s="1"/>
  <c r="AA476" i="14"/>
  <c r="V476" i="14" s="1"/>
  <c r="Z476" i="14"/>
  <c r="U476" i="14" s="1"/>
  <c r="AB443" i="14"/>
  <c r="W443" i="14" s="1"/>
  <c r="AA443" i="14"/>
  <c r="V443" i="14" s="1"/>
  <c r="Z443" i="14"/>
  <c r="U443" i="14" s="1"/>
  <c r="AB436" i="14"/>
  <c r="W436" i="14" s="1"/>
  <c r="AA436" i="14"/>
  <c r="V436" i="14" s="1"/>
  <c r="Z436" i="14"/>
  <c r="U436" i="14"/>
  <c r="AB427" i="14"/>
  <c r="AA427" i="14"/>
  <c r="V427" i="14" s="1"/>
  <c r="Z427" i="14"/>
  <c r="U427" i="14" s="1"/>
  <c r="W427" i="14"/>
  <c r="AB401" i="14"/>
  <c r="W401" i="14" s="1"/>
  <c r="AA401" i="14"/>
  <c r="V401" i="14" s="1"/>
  <c r="Z401" i="14"/>
  <c r="U401" i="14" s="1"/>
  <c r="AB355" i="14"/>
  <c r="W355" i="14" s="1"/>
  <c r="AA355" i="14"/>
  <c r="V355" i="14" s="1"/>
  <c r="Z355" i="14"/>
  <c r="U355" i="14"/>
  <c r="AB351" i="14"/>
  <c r="AA351" i="14"/>
  <c r="V351" i="14" s="1"/>
  <c r="Z351" i="14"/>
  <c r="U351" i="14" s="1"/>
  <c r="W351" i="14"/>
  <c r="AB346" i="14"/>
  <c r="W346" i="14" s="1"/>
  <c r="AA346" i="14"/>
  <c r="Z346" i="14"/>
  <c r="V346" i="14"/>
  <c r="U346" i="14"/>
  <c r="AB329" i="14"/>
  <c r="W329" i="14" s="1"/>
  <c r="AA329" i="14"/>
  <c r="V329" i="14" s="1"/>
  <c r="Z329" i="14"/>
  <c r="U329" i="14" s="1"/>
  <c r="AB324" i="14"/>
  <c r="W324" i="14" s="1"/>
  <c r="AA324" i="14"/>
  <c r="V324" i="14" s="1"/>
  <c r="Z324" i="14"/>
  <c r="U324" i="14" s="1"/>
  <c r="X324" i="14" s="1"/>
  <c r="Y324" i="14" s="1"/>
  <c r="AB317" i="14"/>
  <c r="W317" i="14" s="1"/>
  <c r="AA317" i="14"/>
  <c r="Z317" i="14"/>
  <c r="U317" i="14" s="1"/>
  <c r="V317" i="14"/>
  <c r="AB312" i="14"/>
  <c r="W312" i="14" s="1"/>
  <c r="AA312" i="14"/>
  <c r="V312" i="14" s="1"/>
  <c r="Z312" i="14"/>
  <c r="U312" i="14" s="1"/>
  <c r="AB297" i="14"/>
  <c r="W297" i="14" s="1"/>
  <c r="AA297" i="14"/>
  <c r="V297" i="14" s="1"/>
  <c r="Z297" i="14"/>
  <c r="U297" i="14" s="1"/>
  <c r="AB292" i="14"/>
  <c r="AA292" i="14"/>
  <c r="V292" i="14" s="1"/>
  <c r="Z292" i="14"/>
  <c r="U292" i="14" s="1"/>
  <c r="W292" i="14"/>
  <c r="AB283" i="14"/>
  <c r="W283" i="14" s="1"/>
  <c r="AA283" i="14"/>
  <c r="V283" i="14" s="1"/>
  <c r="Z283" i="14"/>
  <c r="U283" i="14"/>
  <c r="AB269" i="14"/>
  <c r="AA269" i="14"/>
  <c r="V269" i="14" s="1"/>
  <c r="Z269" i="14"/>
  <c r="W269" i="14"/>
  <c r="U269" i="14"/>
  <c r="AB257" i="14"/>
  <c r="W257" i="14" s="1"/>
  <c r="AA257" i="14"/>
  <c r="Z257" i="14"/>
  <c r="U257" i="14" s="1"/>
  <c r="V257" i="14"/>
  <c r="AB236" i="14"/>
  <c r="W236" i="14" s="1"/>
  <c r="AA236" i="14"/>
  <c r="V236" i="14" s="1"/>
  <c r="Z236" i="14"/>
  <c r="U236" i="14" s="1"/>
  <c r="AB230" i="14"/>
  <c r="W230" i="14" s="1"/>
  <c r="AA230" i="14"/>
  <c r="Z230" i="14"/>
  <c r="U230" i="14" s="1"/>
  <c r="V230" i="14"/>
  <c r="AB220" i="14"/>
  <c r="W220" i="14" s="1"/>
  <c r="AA220" i="14"/>
  <c r="V220" i="14" s="1"/>
  <c r="Z220" i="14"/>
  <c r="U220" i="14"/>
  <c r="AB203" i="14"/>
  <c r="AA203" i="14"/>
  <c r="V203" i="14" s="1"/>
  <c r="Z203" i="14"/>
  <c r="U203" i="14" s="1"/>
  <c r="W203" i="14"/>
  <c r="AB192" i="14"/>
  <c r="W192" i="14" s="1"/>
  <c r="AA192" i="14"/>
  <c r="V192" i="14" s="1"/>
  <c r="Z192" i="14"/>
  <c r="U192" i="14" s="1"/>
  <c r="X192" i="14" s="1"/>
  <c r="Y192" i="14" s="1"/>
  <c r="AB181" i="14"/>
  <c r="W181" i="14" s="1"/>
  <c r="AA181" i="14"/>
  <c r="Z181" i="14"/>
  <c r="U181" i="14" s="1"/>
  <c r="V181" i="14"/>
  <c r="AB172" i="14"/>
  <c r="W172" i="14" s="1"/>
  <c r="AA172" i="14"/>
  <c r="V172" i="14" s="1"/>
  <c r="Z172" i="14"/>
  <c r="U172" i="14" s="1"/>
  <c r="AB158" i="14"/>
  <c r="W158" i="14" s="1"/>
  <c r="AA158" i="14"/>
  <c r="V158" i="14" s="1"/>
  <c r="Z158" i="14"/>
  <c r="U158" i="14" s="1"/>
  <c r="AB130" i="14"/>
  <c r="AA130" i="14"/>
  <c r="V130" i="14" s="1"/>
  <c r="Z130" i="14"/>
  <c r="U130" i="14" s="1"/>
  <c r="W130" i="14"/>
  <c r="AB125" i="14"/>
  <c r="AA125" i="14"/>
  <c r="Z125" i="14"/>
  <c r="U125" i="14"/>
  <c r="AB114" i="14"/>
  <c r="AA114" i="14"/>
  <c r="V114" i="14" s="1"/>
  <c r="Z114" i="14"/>
  <c r="W114" i="14"/>
  <c r="U114" i="14"/>
  <c r="AB110" i="14"/>
  <c r="W110" i="14" s="1"/>
  <c r="AA110" i="14"/>
  <c r="V110" i="14" s="1"/>
  <c r="Z110" i="14"/>
  <c r="U110" i="14" s="1"/>
  <c r="AB97" i="14"/>
  <c r="W97" i="14" s="1"/>
  <c r="AA97" i="14"/>
  <c r="V97" i="14" s="1"/>
  <c r="Z97" i="14"/>
  <c r="U97" i="14" s="1"/>
  <c r="AB86" i="14"/>
  <c r="W86" i="14" s="1"/>
  <c r="AA86" i="14"/>
  <c r="Z86" i="14"/>
  <c r="U86" i="14" s="1"/>
  <c r="V86" i="14"/>
  <c r="AB82" i="14"/>
  <c r="W82" i="14" s="1"/>
  <c r="AA82" i="14"/>
  <c r="V82" i="14" s="1"/>
  <c r="Z82" i="14"/>
  <c r="U82" i="14"/>
  <c r="AH80" i="14"/>
  <c r="AG80" i="14"/>
  <c r="AB80" i="14" s="1"/>
  <c r="AF80" i="14"/>
  <c r="AC80" i="14"/>
  <c r="AB73" i="14"/>
  <c r="W73" i="14" s="1"/>
  <c r="AA73" i="14"/>
  <c r="V73" i="14" s="1"/>
  <c r="Z73" i="14"/>
  <c r="U73" i="14" s="1"/>
  <c r="X73" i="14" s="1"/>
  <c r="Y73" i="14" s="1"/>
  <c r="AB66" i="14"/>
  <c r="W66" i="14" s="1"/>
  <c r="AA66" i="14"/>
  <c r="Z66" i="14"/>
  <c r="V66" i="14"/>
  <c r="U66" i="14"/>
  <c r="AB33" i="14"/>
  <c r="W33" i="14" s="1"/>
  <c r="AA33" i="14"/>
  <c r="Z33" i="14"/>
  <c r="U33" i="14" s="1"/>
  <c r="X33" i="14" s="1"/>
  <c r="Y33" i="14" s="1"/>
  <c r="V33" i="14"/>
  <c r="AB28" i="14"/>
  <c r="W28" i="14" s="1"/>
  <c r="AA28" i="14"/>
  <c r="V28" i="14" s="1"/>
  <c r="Z28" i="14"/>
  <c r="U28" i="14" s="1"/>
  <c r="AB19" i="14"/>
  <c r="W19" i="14" s="1"/>
  <c r="AA19" i="14"/>
  <c r="Z19" i="14"/>
  <c r="U19" i="14" s="1"/>
  <c r="V19" i="14"/>
  <c r="AB7" i="14"/>
  <c r="AA7" i="14"/>
  <c r="Z7" i="14"/>
  <c r="U7" i="14" s="1"/>
  <c r="P401" i="13"/>
  <c r="V18" i="13"/>
  <c r="Q18" i="13" s="1"/>
  <c r="U18" i="13"/>
  <c r="P18" i="13" s="1"/>
  <c r="U25" i="13"/>
  <c r="P25" i="13" s="1"/>
  <c r="V25" i="13"/>
  <c r="Q25" i="13" s="1"/>
  <c r="V592" i="13"/>
  <c r="Q592" i="13" s="1"/>
  <c r="U592" i="13"/>
  <c r="P592" i="13"/>
  <c r="S592" i="13" s="1"/>
  <c r="T592" i="13" s="1"/>
  <c r="V588" i="13"/>
  <c r="U588" i="13"/>
  <c r="P588" i="13" s="1"/>
  <c r="Q588" i="13"/>
  <c r="V584" i="13"/>
  <c r="Q584" i="13" s="1"/>
  <c r="U584" i="13"/>
  <c r="P584" i="13"/>
  <c r="V576" i="13"/>
  <c r="U576" i="13"/>
  <c r="P576" i="13" s="1"/>
  <c r="Q576" i="13"/>
  <c r="V563" i="13"/>
  <c r="Q563" i="13" s="1"/>
  <c r="U563" i="13"/>
  <c r="P563" i="13"/>
  <c r="S563" i="13" s="1"/>
  <c r="T563" i="13" s="1"/>
  <c r="V553" i="13"/>
  <c r="U553" i="13"/>
  <c r="P553" i="13" s="1"/>
  <c r="S553" i="13" s="1"/>
  <c r="T553" i="13" s="1"/>
  <c r="Q553" i="13"/>
  <c r="V549" i="13"/>
  <c r="Q549" i="13" s="1"/>
  <c r="U549" i="13"/>
  <c r="S549" i="13"/>
  <c r="T549" i="13" s="1"/>
  <c r="P549" i="13"/>
  <c r="V536" i="13"/>
  <c r="U536" i="13"/>
  <c r="P536" i="13" s="1"/>
  <c r="S536" i="13" s="1"/>
  <c r="T536" i="13" s="1"/>
  <c r="Q536" i="13"/>
  <c r="V531" i="13"/>
  <c r="Q531" i="13" s="1"/>
  <c r="U531" i="13"/>
  <c r="S531" i="13"/>
  <c r="T531" i="13" s="1"/>
  <c r="P531" i="13"/>
  <c r="V505" i="13"/>
  <c r="U505" i="13"/>
  <c r="P505" i="13" s="1"/>
  <c r="Q505" i="13"/>
  <c r="V493" i="13"/>
  <c r="Q493" i="13" s="1"/>
  <c r="S493" i="13" s="1"/>
  <c r="T493" i="13" s="1"/>
  <c r="U493" i="13"/>
  <c r="P493" i="13" s="1"/>
  <c r="V488" i="13"/>
  <c r="Q488" i="13" s="1"/>
  <c r="U488" i="13"/>
  <c r="P488" i="13"/>
  <c r="V479" i="13"/>
  <c r="U479" i="13"/>
  <c r="P479" i="13" s="1"/>
  <c r="S479" i="13" s="1"/>
  <c r="T479" i="13" s="1"/>
  <c r="Q479" i="13"/>
  <c r="V474" i="13"/>
  <c r="Q474" i="13" s="1"/>
  <c r="U474" i="13"/>
  <c r="S474" i="13"/>
  <c r="T474" i="13" s="1"/>
  <c r="P474" i="13"/>
  <c r="V444" i="13"/>
  <c r="U444" i="13"/>
  <c r="P444" i="13" s="1"/>
  <c r="Q444" i="13"/>
  <c r="V437" i="13"/>
  <c r="Q437" i="13" s="1"/>
  <c r="U437" i="13"/>
  <c r="P437" i="13"/>
  <c r="S437" i="13" s="1"/>
  <c r="T437" i="13" s="1"/>
  <c r="V428" i="13"/>
  <c r="U428" i="13"/>
  <c r="P428" i="13" s="1"/>
  <c r="Q428" i="13"/>
  <c r="V401" i="13"/>
  <c r="Q401" i="13" s="1"/>
  <c r="U401" i="13"/>
  <c r="V357" i="13"/>
  <c r="U357" i="13"/>
  <c r="P357" i="13" s="1"/>
  <c r="S357" i="13" s="1"/>
  <c r="T357" i="13" s="1"/>
  <c r="Q357" i="13"/>
  <c r="V353" i="13"/>
  <c r="Q353" i="13" s="1"/>
  <c r="U353" i="13"/>
  <c r="S353" i="13"/>
  <c r="T353" i="13" s="1"/>
  <c r="P353" i="13"/>
  <c r="V348" i="13"/>
  <c r="U348" i="13"/>
  <c r="P348" i="13" s="1"/>
  <c r="S348" i="13" s="1"/>
  <c r="T348" i="13" s="1"/>
  <c r="Q348" i="13"/>
  <c r="V330" i="13"/>
  <c r="U330" i="13"/>
  <c r="P330" i="13" s="1"/>
  <c r="S330" i="13" s="1"/>
  <c r="T330" i="13" s="1"/>
  <c r="Q330" i="13"/>
  <c r="V325" i="13"/>
  <c r="Q325" i="13" s="1"/>
  <c r="U325" i="13"/>
  <c r="S325" i="13"/>
  <c r="T325" i="13" s="1"/>
  <c r="P325" i="13"/>
  <c r="V319" i="13"/>
  <c r="U319" i="13"/>
  <c r="P319" i="13" s="1"/>
  <c r="Q319" i="13"/>
  <c r="V314" i="13"/>
  <c r="Q314" i="13" s="1"/>
  <c r="U314" i="13"/>
  <c r="P314" i="13"/>
  <c r="S314" i="13" s="1"/>
  <c r="T314" i="13" s="1"/>
  <c r="V300" i="13"/>
  <c r="U300" i="13"/>
  <c r="P300" i="13" s="1"/>
  <c r="Q300" i="13"/>
  <c r="V295" i="13"/>
  <c r="Q295" i="13" s="1"/>
  <c r="U295" i="13"/>
  <c r="P295" i="13"/>
  <c r="V287" i="13"/>
  <c r="U287" i="13"/>
  <c r="P287" i="13" s="1"/>
  <c r="S287" i="13" s="1"/>
  <c r="T287" i="13" s="1"/>
  <c r="Q287" i="13"/>
  <c r="V274" i="13"/>
  <c r="Q274" i="13" s="1"/>
  <c r="U274" i="13"/>
  <c r="S274" i="13"/>
  <c r="T274" i="13" s="1"/>
  <c r="P274" i="13"/>
  <c r="V263" i="13"/>
  <c r="U263" i="13"/>
  <c r="P263" i="13" s="1"/>
  <c r="Q263" i="13"/>
  <c r="V241" i="13"/>
  <c r="Q241" i="13" s="1"/>
  <c r="U241" i="13"/>
  <c r="P241" i="13"/>
  <c r="S241" i="13" s="1"/>
  <c r="T241" i="13" s="1"/>
  <c r="V236" i="13"/>
  <c r="U236" i="13"/>
  <c r="P236" i="13" s="1"/>
  <c r="Q236" i="13"/>
  <c r="V225" i="13"/>
  <c r="Q225" i="13" s="1"/>
  <c r="U225" i="13"/>
  <c r="P225" i="13"/>
  <c r="V210" i="13"/>
  <c r="U210" i="13"/>
  <c r="P210" i="13" s="1"/>
  <c r="Q210" i="13"/>
  <c r="V199" i="13"/>
  <c r="Q199" i="13" s="1"/>
  <c r="U199" i="13"/>
  <c r="P199" i="13"/>
  <c r="S199" i="13" s="1"/>
  <c r="T199" i="13" s="1"/>
  <c r="V189" i="13"/>
  <c r="U189" i="13"/>
  <c r="P189" i="13" s="1"/>
  <c r="S189" i="13" s="1"/>
  <c r="T189" i="13" s="1"/>
  <c r="Q189" i="13"/>
  <c r="V181" i="13"/>
  <c r="Q181" i="13" s="1"/>
  <c r="U181" i="13"/>
  <c r="S181" i="13"/>
  <c r="T181" i="13" s="1"/>
  <c r="P181" i="13"/>
  <c r="V167" i="13"/>
  <c r="U167" i="13"/>
  <c r="P167" i="13" s="1"/>
  <c r="S167" i="13" s="1"/>
  <c r="T167" i="13" s="1"/>
  <c r="Q167" i="13"/>
  <c r="V140" i="13"/>
  <c r="U140" i="13"/>
  <c r="P140" i="13" s="1"/>
  <c r="Q140" i="13"/>
  <c r="V135" i="13"/>
  <c r="Q135" i="13" s="1"/>
  <c r="U135" i="13"/>
  <c r="P135" i="13"/>
  <c r="S135" i="13" s="1"/>
  <c r="T135" i="13" s="1"/>
  <c r="V125" i="13"/>
  <c r="U125" i="13"/>
  <c r="P125" i="13" s="1"/>
  <c r="Q125" i="13"/>
  <c r="V120" i="13"/>
  <c r="Q120" i="13" s="1"/>
  <c r="U120" i="13"/>
  <c r="P120" i="13"/>
  <c r="V107" i="13"/>
  <c r="U107" i="13"/>
  <c r="P107" i="13" s="1"/>
  <c r="S107" i="13" s="1"/>
  <c r="T107" i="13" s="1"/>
  <c r="Q107" i="13"/>
  <c r="V92" i="13"/>
  <c r="Q92" i="13" s="1"/>
  <c r="U92" i="13"/>
  <c r="S92" i="13"/>
  <c r="T92" i="13" s="1"/>
  <c r="P92" i="13"/>
  <c r="V88" i="13"/>
  <c r="U88" i="13"/>
  <c r="P88" i="13" s="1"/>
  <c r="Q88" i="13"/>
  <c r="V79" i="13"/>
  <c r="U79" i="13"/>
  <c r="P79" i="13" s="1"/>
  <c r="Q79" i="13"/>
  <c r="V72" i="13"/>
  <c r="Q72" i="13" s="1"/>
  <c r="S72" i="13" s="1"/>
  <c r="T72" i="13" s="1"/>
  <c r="U72" i="13"/>
  <c r="P72" i="13"/>
  <c r="V31" i="13"/>
  <c r="U31" i="13"/>
  <c r="P31" i="13" s="1"/>
  <c r="S31" i="13" s="1"/>
  <c r="T31" i="13" s="1"/>
  <c r="Q31" i="13"/>
  <c r="V7" i="13"/>
  <c r="Q7" i="13" s="1"/>
  <c r="U7" i="13"/>
  <c r="P7" i="13"/>
  <c r="B593" i="13"/>
  <c r="AB592" i="12"/>
  <c r="W592" i="12" s="1"/>
  <c r="AA592" i="12"/>
  <c r="V592" i="12" s="1"/>
  <c r="Z592" i="12"/>
  <c r="U592" i="12"/>
  <c r="AB588" i="12"/>
  <c r="AA588" i="12"/>
  <c r="V588" i="12" s="1"/>
  <c r="Z588" i="12"/>
  <c r="W588" i="12"/>
  <c r="U588" i="12"/>
  <c r="AB584" i="12"/>
  <c r="AA584" i="12"/>
  <c r="V584" i="12" s="1"/>
  <c r="Z584" i="12"/>
  <c r="U584" i="12" s="1"/>
  <c r="W584" i="12"/>
  <c r="AB576" i="12"/>
  <c r="W576" i="12" s="1"/>
  <c r="AA576" i="12"/>
  <c r="V576" i="12" s="1"/>
  <c r="Z576" i="12"/>
  <c r="U576" i="12" s="1"/>
  <c r="AB563" i="12"/>
  <c r="W563" i="12" s="1"/>
  <c r="AA563" i="12"/>
  <c r="Z563" i="12"/>
  <c r="U563" i="12" s="1"/>
  <c r="V563" i="12"/>
  <c r="AB553" i="12"/>
  <c r="W553" i="12" s="1"/>
  <c r="AA553" i="12"/>
  <c r="V553" i="12" s="1"/>
  <c r="Z553" i="12"/>
  <c r="U553" i="12" s="1"/>
  <c r="AB549" i="12"/>
  <c r="W549" i="12" s="1"/>
  <c r="AA549" i="12"/>
  <c r="V549" i="12" s="1"/>
  <c r="Z549" i="12"/>
  <c r="U549" i="12"/>
  <c r="AB536" i="12"/>
  <c r="AA536" i="12"/>
  <c r="V536" i="12" s="1"/>
  <c r="Z536" i="12"/>
  <c r="U536" i="12" s="1"/>
  <c r="W536" i="12"/>
  <c r="AB531" i="12"/>
  <c r="AA531" i="12"/>
  <c r="V531" i="12" s="1"/>
  <c r="Z531" i="12"/>
  <c r="W531" i="12"/>
  <c r="U531" i="12"/>
  <c r="AB505" i="12"/>
  <c r="AA505" i="12"/>
  <c r="V505" i="12" s="1"/>
  <c r="Z505" i="12"/>
  <c r="U505" i="12" s="1"/>
  <c r="W505" i="12"/>
  <c r="AB493" i="12"/>
  <c r="AA493" i="12"/>
  <c r="V493" i="12" s="1"/>
  <c r="Z493" i="12"/>
  <c r="U493" i="12" s="1"/>
  <c r="W493" i="12"/>
  <c r="AB488" i="12"/>
  <c r="W488" i="12" s="1"/>
  <c r="AA488" i="12"/>
  <c r="V488" i="12" s="1"/>
  <c r="Z488" i="12"/>
  <c r="U488" i="12" s="1"/>
  <c r="AB479" i="12"/>
  <c r="W479" i="12" s="1"/>
  <c r="AA479" i="12"/>
  <c r="V479" i="12" s="1"/>
  <c r="Z479" i="12"/>
  <c r="U479" i="12" s="1"/>
  <c r="X479" i="12" s="1"/>
  <c r="Y479" i="12" s="1"/>
  <c r="AB474" i="12"/>
  <c r="W474" i="12" s="1"/>
  <c r="AA474" i="12"/>
  <c r="V474" i="12" s="1"/>
  <c r="Z474" i="12"/>
  <c r="U474" i="12" s="1"/>
  <c r="AB444" i="12"/>
  <c r="W444" i="12" s="1"/>
  <c r="AA444" i="12"/>
  <c r="V444" i="12" s="1"/>
  <c r="Z444" i="12"/>
  <c r="U444" i="12" s="1"/>
  <c r="AB437" i="12"/>
  <c r="AA437" i="12"/>
  <c r="V437" i="12" s="1"/>
  <c r="Z437" i="12"/>
  <c r="U437" i="12" s="1"/>
  <c r="AB428" i="12"/>
  <c r="W428" i="12" s="1"/>
  <c r="AA428" i="12"/>
  <c r="V428" i="12" s="1"/>
  <c r="Z428" i="12"/>
  <c r="U428" i="12" s="1"/>
  <c r="AB401" i="12"/>
  <c r="AA401" i="12"/>
  <c r="V401" i="12" s="1"/>
  <c r="Z401" i="12"/>
  <c r="W401" i="12"/>
  <c r="U401" i="12"/>
  <c r="AB357" i="12"/>
  <c r="W357" i="12" s="1"/>
  <c r="AA357" i="12"/>
  <c r="Z357" i="12"/>
  <c r="U357" i="12" s="1"/>
  <c r="X357" i="12" s="1"/>
  <c r="Y357" i="12" s="1"/>
  <c r="V357" i="12"/>
  <c r="AB353" i="12"/>
  <c r="W353" i="12" s="1"/>
  <c r="AA353" i="12"/>
  <c r="V353" i="12" s="1"/>
  <c r="Z353" i="12"/>
  <c r="U353" i="12" s="1"/>
  <c r="AB348" i="12"/>
  <c r="AA348" i="12"/>
  <c r="V348" i="12" s="1"/>
  <c r="Z348" i="12"/>
  <c r="W348" i="12"/>
  <c r="U348" i="12"/>
  <c r="AB330" i="12"/>
  <c r="W330" i="12" s="1"/>
  <c r="AA330" i="12"/>
  <c r="Z330" i="12"/>
  <c r="U330" i="12" s="1"/>
  <c r="V330" i="12"/>
  <c r="AB325" i="12"/>
  <c r="W325" i="12" s="1"/>
  <c r="AA325" i="12"/>
  <c r="Z325" i="12"/>
  <c r="U325" i="12" s="1"/>
  <c r="V325" i="12"/>
  <c r="AB319" i="12"/>
  <c r="W319" i="12" s="1"/>
  <c r="AA319" i="12"/>
  <c r="V319" i="12" s="1"/>
  <c r="Z319" i="12"/>
  <c r="U319" i="12" s="1"/>
  <c r="AB314" i="12"/>
  <c r="W314" i="12" s="1"/>
  <c r="AA314" i="12"/>
  <c r="V314" i="12" s="1"/>
  <c r="Z314" i="12"/>
  <c r="U314" i="12" s="1"/>
  <c r="AB300" i="12"/>
  <c r="AA300" i="12"/>
  <c r="V300" i="12" s="1"/>
  <c r="Z300" i="12"/>
  <c r="U300" i="12" s="1"/>
  <c r="W300" i="12"/>
  <c r="AB295" i="12"/>
  <c r="W295" i="12" s="1"/>
  <c r="AA295" i="12"/>
  <c r="V295" i="12" s="1"/>
  <c r="Z295" i="12"/>
  <c r="U295" i="12" s="1"/>
  <c r="AB287" i="12"/>
  <c r="W287" i="12" s="1"/>
  <c r="AA287" i="12"/>
  <c r="V287" i="12" s="1"/>
  <c r="Z287" i="12"/>
  <c r="U287" i="12" s="1"/>
  <c r="AB274" i="12"/>
  <c r="W274" i="12" s="1"/>
  <c r="AA274" i="12"/>
  <c r="V274" i="12" s="1"/>
  <c r="Z274" i="12"/>
  <c r="U274" i="12" s="1"/>
  <c r="AB263" i="12"/>
  <c r="W263" i="12" s="1"/>
  <c r="AA263" i="12"/>
  <c r="Z263" i="12"/>
  <c r="U263" i="12" s="1"/>
  <c r="V263" i="12"/>
  <c r="AB241" i="12"/>
  <c r="W241" i="12" s="1"/>
  <c r="AA241" i="12"/>
  <c r="Z241" i="12"/>
  <c r="U241" i="12" s="1"/>
  <c r="V241" i="12"/>
  <c r="AB236" i="12"/>
  <c r="W236" i="12" s="1"/>
  <c r="AA236" i="12"/>
  <c r="V236" i="12" s="1"/>
  <c r="Z236" i="12"/>
  <c r="U236" i="12" s="1"/>
  <c r="AB225" i="12"/>
  <c r="AA225" i="12"/>
  <c r="V225" i="12" s="1"/>
  <c r="Z225" i="12"/>
  <c r="U225" i="12" s="1"/>
  <c r="AB210" i="12"/>
  <c r="W210" i="12" s="1"/>
  <c r="AA210" i="12"/>
  <c r="V210" i="12" s="1"/>
  <c r="Z210" i="12"/>
  <c r="U210" i="12" s="1"/>
  <c r="AB199" i="12"/>
  <c r="W199" i="12" s="1"/>
  <c r="AA199" i="12"/>
  <c r="V199" i="12" s="1"/>
  <c r="Z199" i="12"/>
  <c r="U199" i="12" s="1"/>
  <c r="AB189" i="12"/>
  <c r="W189" i="12" s="1"/>
  <c r="AA189" i="12"/>
  <c r="V189" i="12" s="1"/>
  <c r="Z189" i="12"/>
  <c r="U189" i="12" s="1"/>
  <c r="X189" i="12" s="1"/>
  <c r="Y189" i="12" s="1"/>
  <c r="AB181" i="12"/>
  <c r="W181" i="12" s="1"/>
  <c r="AA181" i="12"/>
  <c r="V181" i="12" s="1"/>
  <c r="Z181" i="12"/>
  <c r="U181" i="12" s="1"/>
  <c r="AB167" i="12"/>
  <c r="W167" i="12" s="1"/>
  <c r="AA167" i="12"/>
  <c r="V167" i="12" s="1"/>
  <c r="Z167" i="12"/>
  <c r="U167" i="12" s="1"/>
  <c r="AB140" i="12"/>
  <c r="W140" i="12" s="1"/>
  <c r="AA140" i="12"/>
  <c r="V140" i="12" s="1"/>
  <c r="Z140" i="12"/>
  <c r="U140" i="12" s="1"/>
  <c r="AB135" i="12"/>
  <c r="AA135" i="12"/>
  <c r="V135" i="12" s="1"/>
  <c r="Z135" i="12"/>
  <c r="U135" i="12" s="1"/>
  <c r="AB125" i="12"/>
  <c r="AA125" i="12"/>
  <c r="V125" i="12" s="1"/>
  <c r="Z125" i="12"/>
  <c r="W125" i="12"/>
  <c r="U125" i="12"/>
  <c r="AB120" i="12"/>
  <c r="W120" i="12" s="1"/>
  <c r="AA120" i="12"/>
  <c r="V120" i="12" s="1"/>
  <c r="Z120" i="12"/>
  <c r="U120" i="12" s="1"/>
  <c r="AB107" i="12"/>
  <c r="AA107" i="12"/>
  <c r="V107" i="12" s="1"/>
  <c r="Z107" i="12"/>
  <c r="U107" i="12" s="1"/>
  <c r="W107" i="12"/>
  <c r="AB92" i="12"/>
  <c r="W92" i="12" s="1"/>
  <c r="AA92" i="12"/>
  <c r="V92" i="12" s="1"/>
  <c r="Z92" i="12"/>
  <c r="U92" i="12"/>
  <c r="AB88" i="12"/>
  <c r="W88" i="12" s="1"/>
  <c r="AA88" i="12"/>
  <c r="V88" i="12" s="1"/>
  <c r="X88" i="12" s="1"/>
  <c r="Y88" i="12" s="1"/>
  <c r="Z88" i="12"/>
  <c r="U88" i="12"/>
  <c r="AB79" i="12"/>
  <c r="W79" i="12" s="1"/>
  <c r="AA79" i="12"/>
  <c r="V79" i="12" s="1"/>
  <c r="Z79" i="12"/>
  <c r="U79" i="12" s="1"/>
  <c r="AB72" i="12"/>
  <c r="W72" i="12" s="1"/>
  <c r="AA72" i="12"/>
  <c r="V72" i="12" s="1"/>
  <c r="Z72" i="12"/>
  <c r="U72" i="12"/>
  <c r="AB31" i="12"/>
  <c r="AA31" i="12"/>
  <c r="V31" i="12" s="1"/>
  <c r="Z31" i="12"/>
  <c r="W31" i="12"/>
  <c r="U31" i="12"/>
  <c r="AB25" i="12"/>
  <c r="AA25" i="12"/>
  <c r="V25" i="12" s="1"/>
  <c r="Z25" i="12"/>
  <c r="U25" i="12" s="1"/>
  <c r="W25" i="12"/>
  <c r="W18" i="12"/>
  <c r="V18" i="12"/>
  <c r="U18" i="12"/>
  <c r="Q476" i="11"/>
  <c r="P476" i="11"/>
  <c r="V476" i="10"/>
  <c r="U476" i="10"/>
  <c r="P476" i="10" s="1"/>
  <c r="Q476" i="10"/>
  <c r="V477" i="9"/>
  <c r="Q477" i="9" s="1"/>
  <c r="U477" i="9"/>
  <c r="P477" i="9" s="1"/>
  <c r="U7" i="12"/>
  <c r="B593" i="12"/>
  <c r="Q592" i="11"/>
  <c r="P592" i="11"/>
  <c r="Q588" i="11"/>
  <c r="P588" i="11"/>
  <c r="Q584" i="11"/>
  <c r="P584" i="11"/>
  <c r="Q577" i="11"/>
  <c r="P577" i="11"/>
  <c r="R577" i="11" s="1"/>
  <c r="Q565" i="11"/>
  <c r="R565" i="11"/>
  <c r="Q555" i="11"/>
  <c r="P555" i="11"/>
  <c r="R555" i="11" s="1"/>
  <c r="Q551" i="11"/>
  <c r="P551" i="11"/>
  <c r="Q538" i="11"/>
  <c r="P538" i="11"/>
  <c r="R538" i="11" s="1"/>
  <c r="Q533" i="11"/>
  <c r="P533" i="11"/>
  <c r="Q506" i="11"/>
  <c r="P506" i="11"/>
  <c r="R506" i="11" s="1"/>
  <c r="Q495" i="11"/>
  <c r="P495" i="11"/>
  <c r="R495" i="11" s="1"/>
  <c r="Q490" i="11"/>
  <c r="P490" i="11"/>
  <c r="R490" i="11" s="1"/>
  <c r="P481" i="11"/>
  <c r="R481" i="11" s="1"/>
  <c r="Q481" i="11"/>
  <c r="Q448" i="11"/>
  <c r="P448" i="11"/>
  <c r="R448" i="11" s="1"/>
  <c r="Q441" i="11"/>
  <c r="P441" i="11"/>
  <c r="Q432" i="11"/>
  <c r="P432" i="11"/>
  <c r="R432" i="11" s="1"/>
  <c r="Q406" i="11"/>
  <c r="P406" i="11"/>
  <c r="R406" i="11" s="1"/>
  <c r="Q364" i="11"/>
  <c r="P364" i="11"/>
  <c r="R364" i="11" s="1"/>
  <c r="Q355" i="11"/>
  <c r="P355" i="11"/>
  <c r="R355" i="11" s="1"/>
  <c r="Q337" i="11"/>
  <c r="P337" i="11"/>
  <c r="R337" i="11" s="1"/>
  <c r="Q332" i="11"/>
  <c r="P332" i="11"/>
  <c r="R332" i="11" s="1"/>
  <c r="Q326" i="11"/>
  <c r="P326" i="11"/>
  <c r="R326" i="11" s="1"/>
  <c r="Q322" i="11"/>
  <c r="P322" i="11"/>
  <c r="R322" i="11" s="1"/>
  <c r="Q308" i="11"/>
  <c r="P308" i="11"/>
  <c r="P303" i="11"/>
  <c r="R303" i="11" s="1"/>
  <c r="Q295" i="11"/>
  <c r="P295" i="11"/>
  <c r="R295" i="11" s="1"/>
  <c r="Q282" i="11"/>
  <c r="P282" i="11"/>
  <c r="Q271" i="11"/>
  <c r="P271" i="11"/>
  <c r="Q249" i="11"/>
  <c r="P249" i="11"/>
  <c r="Q244" i="11"/>
  <c r="P244" i="11"/>
  <c r="R244" i="11" s="1"/>
  <c r="Q233" i="11"/>
  <c r="P233" i="11"/>
  <c r="R233" i="11" s="1"/>
  <c r="Q218" i="11"/>
  <c r="P218" i="11"/>
  <c r="R218" i="11" s="1"/>
  <c r="Q207" i="11"/>
  <c r="P207" i="11"/>
  <c r="Q197" i="11"/>
  <c r="P197" i="11"/>
  <c r="Q189" i="11"/>
  <c r="P189" i="11"/>
  <c r="Q175" i="11"/>
  <c r="P175" i="11"/>
  <c r="R175" i="11" s="1"/>
  <c r="Q148" i="11"/>
  <c r="P148" i="11"/>
  <c r="R148" i="11" s="1"/>
  <c r="Q143" i="11"/>
  <c r="P143" i="11"/>
  <c r="R143" i="11" s="1"/>
  <c r="Q134" i="11"/>
  <c r="R134" i="11" s="1"/>
  <c r="Q129" i="11"/>
  <c r="P129" i="11"/>
  <c r="R129" i="11" s="1"/>
  <c r="Q116" i="11"/>
  <c r="P116" i="11"/>
  <c r="R116" i="11" s="1"/>
  <c r="Q98" i="11"/>
  <c r="P98" i="11"/>
  <c r="R98" i="11" s="1"/>
  <c r="Q94" i="11"/>
  <c r="P94" i="11"/>
  <c r="Q85" i="11"/>
  <c r="P85" i="11"/>
  <c r="R85" i="11" s="1"/>
  <c r="Q77" i="11"/>
  <c r="P77" i="11"/>
  <c r="R77" i="11" s="1"/>
  <c r="P24" i="11"/>
  <c r="Q24" i="11"/>
  <c r="Q17" i="11"/>
  <c r="P17" i="11"/>
  <c r="R17" i="11" s="1"/>
  <c r="Q7" i="11"/>
  <c r="B593" i="11"/>
  <c r="W593" i="11" s="1"/>
  <c r="W595" i="11" s="1"/>
  <c r="V592" i="10"/>
  <c r="Q592" i="10" s="1"/>
  <c r="U592" i="10"/>
  <c r="P592" i="10" s="1"/>
  <c r="V588" i="10"/>
  <c r="Q588" i="10" s="1"/>
  <c r="U588" i="10"/>
  <c r="V584" i="10"/>
  <c r="Q584" i="10" s="1"/>
  <c r="U584" i="10"/>
  <c r="V577" i="10"/>
  <c r="Q577" i="10" s="1"/>
  <c r="U577" i="10"/>
  <c r="P577" i="10" s="1"/>
  <c r="V565" i="10"/>
  <c r="U565" i="10"/>
  <c r="P565" i="10" s="1"/>
  <c r="V555" i="10"/>
  <c r="Q555" i="10" s="1"/>
  <c r="U555" i="10"/>
  <c r="U593" i="10" s="1"/>
  <c r="V551" i="10"/>
  <c r="Q551" i="10" s="1"/>
  <c r="U551" i="10"/>
  <c r="P551" i="10" s="1"/>
  <c r="V538" i="10"/>
  <c r="U538" i="10"/>
  <c r="P538" i="10" s="1"/>
  <c r="V533" i="10"/>
  <c r="U533" i="10"/>
  <c r="P533" i="10" s="1"/>
  <c r="V506" i="10"/>
  <c r="Q506" i="10" s="1"/>
  <c r="U506" i="10"/>
  <c r="P506" i="10" s="1"/>
  <c r="V495" i="10"/>
  <c r="Q495" i="10" s="1"/>
  <c r="U495" i="10"/>
  <c r="P495" i="10" s="1"/>
  <c r="V490" i="10"/>
  <c r="U490" i="10"/>
  <c r="S490" i="10" s="1"/>
  <c r="T490" i="10" s="1"/>
  <c r="V481" i="10"/>
  <c r="Q481" i="10" s="1"/>
  <c r="U481" i="10"/>
  <c r="P481" i="10" s="1"/>
  <c r="V448" i="10"/>
  <c r="U448" i="10"/>
  <c r="P448" i="10" s="1"/>
  <c r="Q448" i="10"/>
  <c r="V441" i="10"/>
  <c r="U441" i="10"/>
  <c r="P441" i="10" s="1"/>
  <c r="Q441" i="10"/>
  <c r="V432" i="10"/>
  <c r="Q432" i="10" s="1"/>
  <c r="U432" i="10"/>
  <c r="P432" i="10" s="1"/>
  <c r="V406" i="10"/>
  <c r="Q406" i="10" s="1"/>
  <c r="U406" i="10"/>
  <c r="P406" i="10" s="1"/>
  <c r="V364" i="10"/>
  <c r="Q364" i="10" s="1"/>
  <c r="U364" i="10"/>
  <c r="P364" i="10" s="1"/>
  <c r="V360" i="10"/>
  <c r="Q360" i="10" s="1"/>
  <c r="U360" i="10"/>
  <c r="P360" i="10" s="1"/>
  <c r="V355" i="10"/>
  <c r="Q355" i="10" s="1"/>
  <c r="U355" i="10"/>
  <c r="P355" i="10"/>
  <c r="V337" i="10"/>
  <c r="Q337" i="10" s="1"/>
  <c r="U337" i="10"/>
  <c r="P337" i="10" s="1"/>
  <c r="V332" i="10"/>
  <c r="Q332" i="10" s="1"/>
  <c r="U332" i="10"/>
  <c r="P332" i="10"/>
  <c r="V326" i="10"/>
  <c r="Q326" i="10" s="1"/>
  <c r="U326" i="10"/>
  <c r="P326" i="10"/>
  <c r="V322" i="10"/>
  <c r="Q322" i="10" s="1"/>
  <c r="U322" i="10"/>
  <c r="P322" i="10" s="1"/>
  <c r="V308" i="10"/>
  <c r="Q308" i="10" s="1"/>
  <c r="U308" i="10"/>
  <c r="P308" i="10" s="1"/>
  <c r="V303" i="10"/>
  <c r="Q303" i="10" s="1"/>
  <c r="U303" i="10"/>
  <c r="P303" i="10" s="1"/>
  <c r="V295" i="10"/>
  <c r="Q295" i="10" s="1"/>
  <c r="U295" i="10"/>
  <c r="P295" i="10" s="1"/>
  <c r="V282" i="10"/>
  <c r="Q282" i="10" s="1"/>
  <c r="U282" i="10"/>
  <c r="P282" i="10" s="1"/>
  <c r="V271" i="10"/>
  <c r="Q271" i="10" s="1"/>
  <c r="U271" i="10"/>
  <c r="P271" i="10" s="1"/>
  <c r="V249" i="10"/>
  <c r="Q249" i="10" s="1"/>
  <c r="U249" i="10"/>
  <c r="P249" i="10" s="1"/>
  <c r="V244" i="10"/>
  <c r="Q244" i="10" s="1"/>
  <c r="U244" i="10"/>
  <c r="P244" i="10" s="1"/>
  <c r="V233" i="10"/>
  <c r="Q233" i="10" s="1"/>
  <c r="U233" i="10"/>
  <c r="P233" i="10" s="1"/>
  <c r="V218" i="10"/>
  <c r="Q218" i="10" s="1"/>
  <c r="U218" i="10"/>
  <c r="P218" i="10" s="1"/>
  <c r="V207" i="10"/>
  <c r="Q207" i="10" s="1"/>
  <c r="U207" i="10"/>
  <c r="P207" i="10" s="1"/>
  <c r="V197" i="10"/>
  <c r="Q197" i="10" s="1"/>
  <c r="U197" i="10"/>
  <c r="P197" i="10" s="1"/>
  <c r="V189" i="10"/>
  <c r="Q189" i="10" s="1"/>
  <c r="U189" i="10"/>
  <c r="P189" i="10" s="1"/>
  <c r="V175" i="10"/>
  <c r="Q175" i="10" s="1"/>
  <c r="U175" i="10"/>
  <c r="P175" i="10" s="1"/>
  <c r="V148" i="10"/>
  <c r="Q148" i="10" s="1"/>
  <c r="U148" i="10"/>
  <c r="V143" i="10"/>
  <c r="Q143" i="10" s="1"/>
  <c r="U143" i="10"/>
  <c r="P143" i="10" s="1"/>
  <c r="V134" i="10"/>
  <c r="Q134" i="10" s="1"/>
  <c r="U134" i="10"/>
  <c r="P134" i="10" s="1"/>
  <c r="V129" i="10"/>
  <c r="Q129" i="10" s="1"/>
  <c r="U129" i="10"/>
  <c r="P129" i="10" s="1"/>
  <c r="V116" i="10"/>
  <c r="Q116" i="10" s="1"/>
  <c r="U116" i="10"/>
  <c r="P116" i="10" s="1"/>
  <c r="V98" i="10"/>
  <c r="Q98" i="10" s="1"/>
  <c r="U98" i="10"/>
  <c r="P98" i="10" s="1"/>
  <c r="V94" i="10"/>
  <c r="Q94" i="10" s="1"/>
  <c r="U94" i="10"/>
  <c r="P94" i="10" s="1"/>
  <c r="V85" i="10"/>
  <c r="Q85" i="10" s="1"/>
  <c r="U85" i="10"/>
  <c r="P85" i="10" s="1"/>
  <c r="V77" i="10"/>
  <c r="Q77" i="10" s="1"/>
  <c r="U77" i="10"/>
  <c r="P77" i="10" s="1"/>
  <c r="V31" i="10"/>
  <c r="Q31" i="10" s="1"/>
  <c r="U31" i="10"/>
  <c r="P31" i="10" s="1"/>
  <c r="V24" i="10"/>
  <c r="Q24" i="10" s="1"/>
  <c r="U24" i="10"/>
  <c r="P24" i="10" s="1"/>
  <c r="V17" i="10"/>
  <c r="U17" i="10"/>
  <c r="P17" i="10" s="1"/>
  <c r="Q17" i="10"/>
  <c r="V7" i="10"/>
  <c r="U7" i="10"/>
  <c r="Q7" i="10"/>
  <c r="B593" i="10"/>
  <c r="V578" i="9"/>
  <c r="Q578" i="9" s="1"/>
  <c r="U578" i="9"/>
  <c r="P578" i="9" s="1"/>
  <c r="V566" i="9"/>
  <c r="Q566" i="9" s="1"/>
  <c r="U566" i="9"/>
  <c r="P566" i="9" s="1"/>
  <c r="V556" i="9"/>
  <c r="Q556" i="9" s="1"/>
  <c r="U556" i="9"/>
  <c r="P556" i="9" s="1"/>
  <c r="V552" i="9"/>
  <c r="Q552" i="9" s="1"/>
  <c r="U552" i="9"/>
  <c r="P552" i="9" s="1"/>
  <c r="V539" i="9"/>
  <c r="Q539" i="9" s="1"/>
  <c r="U539" i="9"/>
  <c r="P539" i="9" s="1"/>
  <c r="V534" i="9"/>
  <c r="Q534" i="9" s="1"/>
  <c r="U534" i="9"/>
  <c r="P534" i="9" s="1"/>
  <c r="V507" i="9"/>
  <c r="Q507" i="9" s="1"/>
  <c r="U507" i="9"/>
  <c r="P507" i="9" s="1"/>
  <c r="V496" i="9"/>
  <c r="Q496" i="9" s="1"/>
  <c r="U496" i="9"/>
  <c r="P496" i="9" s="1"/>
  <c r="V491" i="9"/>
  <c r="Q491" i="9" s="1"/>
  <c r="U491" i="9"/>
  <c r="P491" i="9" s="1"/>
  <c r="V482" i="9"/>
  <c r="Q482" i="9" s="1"/>
  <c r="U482" i="9"/>
  <c r="P482" i="9" s="1"/>
  <c r="V449" i="9"/>
  <c r="Q449" i="9" s="1"/>
  <c r="U449" i="9"/>
  <c r="P449" i="9" s="1"/>
  <c r="V442" i="9"/>
  <c r="Q442" i="9" s="1"/>
  <c r="U442" i="9"/>
  <c r="P442" i="9" s="1"/>
  <c r="V433" i="9"/>
  <c r="Q433" i="9" s="1"/>
  <c r="U433" i="9"/>
  <c r="P433" i="9" s="1"/>
  <c r="V407" i="9"/>
  <c r="Q407" i="9" s="1"/>
  <c r="U407" i="9"/>
  <c r="P407" i="9" s="1"/>
  <c r="V365" i="9"/>
  <c r="Q365" i="9" s="1"/>
  <c r="U365" i="9"/>
  <c r="P365" i="9" s="1"/>
  <c r="V361" i="9"/>
  <c r="Q361" i="9" s="1"/>
  <c r="U361" i="9"/>
  <c r="P361" i="9" s="1"/>
  <c r="V356" i="9"/>
  <c r="Q356" i="9" s="1"/>
  <c r="U356" i="9"/>
  <c r="P356" i="9" s="1"/>
  <c r="V338" i="9"/>
  <c r="U338" i="9"/>
  <c r="P338" i="9" s="1"/>
  <c r="V333" i="9"/>
  <c r="Q333" i="9" s="1"/>
  <c r="U333" i="9"/>
  <c r="P333" i="9" s="1"/>
  <c r="V327" i="9"/>
  <c r="Q327" i="9" s="1"/>
  <c r="U327" i="9"/>
  <c r="P327" i="9" s="1"/>
  <c r="V323" i="9"/>
  <c r="Q323" i="9" s="1"/>
  <c r="U323" i="9"/>
  <c r="P323" i="9" s="1"/>
  <c r="V309" i="9"/>
  <c r="Q309" i="9" s="1"/>
  <c r="U309" i="9"/>
  <c r="P309" i="9" s="1"/>
  <c r="V304" i="9"/>
  <c r="Q304" i="9" s="1"/>
  <c r="U304" i="9"/>
  <c r="P304" i="9" s="1"/>
  <c r="V296" i="9"/>
  <c r="Q296" i="9" s="1"/>
  <c r="U296" i="9"/>
  <c r="P296" i="9" s="1"/>
  <c r="V283" i="9"/>
  <c r="Q283" i="9" s="1"/>
  <c r="U283" i="9"/>
  <c r="P283" i="9" s="1"/>
  <c r="V272" i="9"/>
  <c r="Q272" i="9" s="1"/>
  <c r="U272" i="9"/>
  <c r="P272" i="9" s="1"/>
  <c r="V250" i="9"/>
  <c r="Q250" i="9" s="1"/>
  <c r="U250" i="9"/>
  <c r="P250" i="9" s="1"/>
  <c r="V245" i="9"/>
  <c r="Q245" i="9" s="1"/>
  <c r="U245" i="9"/>
  <c r="P245" i="9" s="1"/>
  <c r="V234" i="9"/>
  <c r="Q234" i="9" s="1"/>
  <c r="U234" i="9"/>
  <c r="P234" i="9" s="1"/>
  <c r="V219" i="9"/>
  <c r="Q219" i="9" s="1"/>
  <c r="U219" i="9"/>
  <c r="P219" i="9" s="1"/>
  <c r="V208" i="9"/>
  <c r="Q208" i="9" s="1"/>
  <c r="U208" i="9"/>
  <c r="P208" i="9" s="1"/>
  <c r="V198" i="9"/>
  <c r="Q198" i="9" s="1"/>
  <c r="U198" i="9"/>
  <c r="P198" i="9" s="1"/>
  <c r="V190" i="9"/>
  <c r="Q190" i="9" s="1"/>
  <c r="U190" i="9"/>
  <c r="P190" i="9" s="1"/>
  <c r="V176" i="9"/>
  <c r="Q176" i="9" s="1"/>
  <c r="U176" i="9"/>
  <c r="P176" i="9" s="1"/>
  <c r="V149" i="9"/>
  <c r="Q149" i="9" s="1"/>
  <c r="U149" i="9"/>
  <c r="P149" i="9" s="1"/>
  <c r="V144" i="9"/>
  <c r="Q144" i="9" s="1"/>
  <c r="U144" i="9"/>
  <c r="P144" i="9" s="1"/>
  <c r="V135" i="9"/>
  <c r="Q135" i="9" s="1"/>
  <c r="U135" i="9"/>
  <c r="P135" i="9" s="1"/>
  <c r="V130" i="9"/>
  <c r="Q130" i="9" s="1"/>
  <c r="U130" i="9"/>
  <c r="P130" i="9" s="1"/>
  <c r="V117" i="9"/>
  <c r="Q117" i="9" s="1"/>
  <c r="U117" i="9"/>
  <c r="P117" i="9" s="1"/>
  <c r="V99" i="9"/>
  <c r="Q99" i="9" s="1"/>
  <c r="U99" i="9"/>
  <c r="P99" i="9" s="1"/>
  <c r="V95" i="9"/>
  <c r="Q95" i="9" s="1"/>
  <c r="U95" i="9"/>
  <c r="P95" i="9" s="1"/>
  <c r="V86" i="9"/>
  <c r="Q86" i="9" s="1"/>
  <c r="U86" i="9"/>
  <c r="P86" i="9" s="1"/>
  <c r="V78" i="9"/>
  <c r="Q78" i="9" s="1"/>
  <c r="U78" i="9"/>
  <c r="P78" i="9" s="1"/>
  <c r="V32" i="9"/>
  <c r="Q32" i="9" s="1"/>
  <c r="U32" i="9"/>
  <c r="P32" i="9" s="1"/>
  <c r="V593" i="9"/>
  <c r="Q593" i="9" s="1"/>
  <c r="U593" i="9"/>
  <c r="V589" i="9"/>
  <c r="Q589" i="9" s="1"/>
  <c r="U589" i="9"/>
  <c r="P589" i="9" s="1"/>
  <c r="V585" i="9"/>
  <c r="Q585" i="9" s="1"/>
  <c r="U585" i="9"/>
  <c r="P585" i="9" s="1"/>
  <c r="Q24" i="9"/>
  <c r="P24" i="9"/>
  <c r="Q17" i="9"/>
  <c r="P17" i="9"/>
  <c r="V7" i="9"/>
  <c r="U7" i="9"/>
  <c r="B594" i="9"/>
  <c r="B593" i="8"/>
  <c r="U592" i="7"/>
  <c r="P592" i="7" s="1"/>
  <c r="V592" i="7"/>
  <c r="Q592" i="7" s="1"/>
  <c r="V588" i="7"/>
  <c r="Q588" i="7" s="1"/>
  <c r="U588" i="7"/>
  <c r="P588" i="7" s="1"/>
  <c r="V584" i="7"/>
  <c r="Q584" i="7" s="1"/>
  <c r="U584" i="7"/>
  <c r="P584" i="7" s="1"/>
  <c r="S584" i="7" s="1"/>
  <c r="T584" i="7" s="1"/>
  <c r="V577" i="7"/>
  <c r="Q577" i="7" s="1"/>
  <c r="U577" i="7"/>
  <c r="P577" i="7" s="1"/>
  <c r="V565" i="7"/>
  <c r="U565" i="7"/>
  <c r="P565" i="7" s="1"/>
  <c r="Q565" i="7"/>
  <c r="V554" i="7"/>
  <c r="Q554" i="7" s="1"/>
  <c r="U554" i="7"/>
  <c r="P554" i="7" s="1"/>
  <c r="S554" i="7" s="1"/>
  <c r="T554" i="7" s="1"/>
  <c r="V550" i="7"/>
  <c r="Q550" i="7" s="1"/>
  <c r="U550" i="7"/>
  <c r="P550" i="7" s="1"/>
  <c r="V537" i="7"/>
  <c r="Q537" i="7" s="1"/>
  <c r="U537" i="7"/>
  <c r="P537" i="7"/>
  <c r="V531" i="7"/>
  <c r="U531" i="7"/>
  <c r="P531" i="7" s="1"/>
  <c r="Q531" i="7"/>
  <c r="V501" i="7"/>
  <c r="Q501" i="7" s="1"/>
  <c r="U501" i="7"/>
  <c r="P501" i="7" s="1"/>
  <c r="V489" i="7"/>
  <c r="Q489" i="7" s="1"/>
  <c r="U489" i="7"/>
  <c r="P489" i="7"/>
  <c r="V485" i="7"/>
  <c r="U485" i="7"/>
  <c r="P485" i="7" s="1"/>
  <c r="Q485" i="7"/>
  <c r="V476" i="7"/>
  <c r="Q476" i="7" s="1"/>
  <c r="S476" i="7" s="1"/>
  <c r="T476" i="7" s="1"/>
  <c r="U476" i="7"/>
  <c r="P476" i="7" s="1"/>
  <c r="V471" i="7"/>
  <c r="Q471" i="7" s="1"/>
  <c r="U471" i="7"/>
  <c r="P471" i="7" s="1"/>
  <c r="S471" i="7" s="1"/>
  <c r="T471" i="7" s="1"/>
  <c r="V445" i="7"/>
  <c r="Q445" i="7" s="1"/>
  <c r="U445" i="7"/>
  <c r="P445" i="7" s="1"/>
  <c r="S445" i="7" s="1"/>
  <c r="T445" i="7" s="1"/>
  <c r="V437" i="7"/>
  <c r="U437" i="7"/>
  <c r="P437" i="7" s="1"/>
  <c r="Q437" i="7"/>
  <c r="V428" i="7"/>
  <c r="Q428" i="7" s="1"/>
  <c r="U428" i="7"/>
  <c r="P428" i="7" s="1"/>
  <c r="V404" i="7"/>
  <c r="Q404" i="7" s="1"/>
  <c r="U404" i="7"/>
  <c r="P404" i="7" s="1"/>
  <c r="V367" i="7"/>
  <c r="Q367" i="7" s="1"/>
  <c r="U367" i="7"/>
  <c r="P367" i="7" s="1"/>
  <c r="V362" i="7"/>
  <c r="Q362" i="7" s="1"/>
  <c r="U362" i="7"/>
  <c r="P362" i="7" s="1"/>
  <c r="V356" i="7"/>
  <c r="Q356" i="7" s="1"/>
  <c r="U356" i="7"/>
  <c r="P356" i="7" s="1"/>
  <c r="S356" i="7" s="1"/>
  <c r="T356" i="7" s="1"/>
  <c r="V339" i="7"/>
  <c r="Q339" i="7" s="1"/>
  <c r="U339" i="7"/>
  <c r="P339" i="7" s="1"/>
  <c r="V334" i="7"/>
  <c r="U334" i="7"/>
  <c r="P334" i="7" s="1"/>
  <c r="Q334" i="7"/>
  <c r="V328" i="7"/>
  <c r="Q328" i="7" s="1"/>
  <c r="U328" i="7"/>
  <c r="P328" i="7" s="1"/>
  <c r="V324" i="7"/>
  <c r="Q324" i="7" s="1"/>
  <c r="U324" i="7"/>
  <c r="P324" i="7" s="1"/>
  <c r="V310" i="7"/>
  <c r="U310" i="7"/>
  <c r="P310" i="7" s="1"/>
  <c r="Q310" i="7"/>
  <c r="V305" i="7"/>
  <c r="Q305" i="7" s="1"/>
  <c r="U305" i="7"/>
  <c r="P305" i="7"/>
  <c r="V297" i="7"/>
  <c r="U297" i="7"/>
  <c r="P297" i="7" s="1"/>
  <c r="Q297" i="7"/>
  <c r="V285" i="7"/>
  <c r="Q285" i="7" s="1"/>
  <c r="U285" i="7"/>
  <c r="P285" i="7" s="1"/>
  <c r="S285" i="7" s="1"/>
  <c r="T285" i="7" s="1"/>
  <c r="V274" i="7"/>
  <c r="Q274" i="7" s="1"/>
  <c r="U274" i="7"/>
  <c r="P274" i="7" s="1"/>
  <c r="V253" i="7"/>
  <c r="Q253" i="7" s="1"/>
  <c r="U253" i="7"/>
  <c r="P253" i="7" s="1"/>
  <c r="V248" i="7"/>
  <c r="U248" i="7"/>
  <c r="P248" i="7" s="1"/>
  <c r="Q248" i="7"/>
  <c r="V237" i="7"/>
  <c r="Q237" i="7" s="1"/>
  <c r="U237" i="7"/>
  <c r="P237" i="7" s="1"/>
  <c r="V223" i="7"/>
  <c r="Q223" i="7" s="1"/>
  <c r="U223" i="7"/>
  <c r="P223" i="7" s="1"/>
  <c r="V212" i="7"/>
  <c r="U212" i="7"/>
  <c r="P212" i="7" s="1"/>
  <c r="Q212" i="7"/>
  <c r="V202" i="7"/>
  <c r="Q202" i="7" s="1"/>
  <c r="U202" i="7"/>
  <c r="P202" i="7"/>
  <c r="V194" i="7"/>
  <c r="Q194" i="7" s="1"/>
  <c r="S194" i="7" s="1"/>
  <c r="T194" i="7" s="1"/>
  <c r="U194" i="7"/>
  <c r="P194" i="7" s="1"/>
  <c r="V181" i="7"/>
  <c r="U181" i="7"/>
  <c r="P181" i="7" s="1"/>
  <c r="Q181" i="7"/>
  <c r="V156" i="7"/>
  <c r="Q156" i="7" s="1"/>
  <c r="U156" i="7"/>
  <c r="P156" i="7" s="1"/>
  <c r="V151" i="7"/>
  <c r="Q151" i="7" s="1"/>
  <c r="U151" i="7"/>
  <c r="P151" i="7" s="1"/>
  <c r="V142" i="7"/>
  <c r="Q142" i="7" s="1"/>
  <c r="U142" i="7"/>
  <c r="P142" i="7"/>
  <c r="V137" i="7"/>
  <c r="Q137" i="7" s="1"/>
  <c r="U137" i="7"/>
  <c r="P137" i="7" s="1"/>
  <c r="V124" i="7"/>
  <c r="Q124" i="7" s="1"/>
  <c r="U124" i="7"/>
  <c r="P124" i="7" s="1"/>
  <c r="V102" i="7"/>
  <c r="Q102" i="7" s="1"/>
  <c r="U102" i="7"/>
  <c r="P102" i="7" s="1"/>
  <c r="V98" i="7"/>
  <c r="Q98" i="7" s="1"/>
  <c r="U98" i="7"/>
  <c r="P98" i="7" s="1"/>
  <c r="V89" i="7"/>
  <c r="Q89" i="7" s="1"/>
  <c r="U89" i="7"/>
  <c r="P89" i="7" s="1"/>
  <c r="V80" i="7"/>
  <c r="U80" i="7"/>
  <c r="P80" i="7" s="1"/>
  <c r="Q80" i="7"/>
  <c r="V32" i="7"/>
  <c r="Q32" i="7" s="1"/>
  <c r="U32" i="7"/>
  <c r="P32" i="7"/>
  <c r="V24" i="7"/>
  <c r="Q24" i="7" s="1"/>
  <c r="U24" i="7"/>
  <c r="P24" i="7" s="1"/>
  <c r="V17" i="7"/>
  <c r="Q17" i="7" s="1"/>
  <c r="U17" i="7"/>
  <c r="P17" i="7" s="1"/>
  <c r="V7" i="7"/>
  <c r="U7" i="7"/>
  <c r="P7" i="7" s="1"/>
  <c r="B593" i="7"/>
  <c r="V578" i="1"/>
  <c r="Q578" i="1" s="1"/>
  <c r="U578" i="1"/>
  <c r="W578" i="1" s="1"/>
  <c r="V166" i="1"/>
  <c r="Q166" i="1" s="1"/>
  <c r="U166" i="1"/>
  <c r="W166" i="1" s="1"/>
  <c r="V554" i="1"/>
  <c r="Q554" i="1" s="1"/>
  <c r="U554" i="1"/>
  <c r="W554" i="1" s="1"/>
  <c r="V550" i="1"/>
  <c r="Q550" i="1" s="1"/>
  <c r="U550" i="1"/>
  <c r="W550" i="1" s="1"/>
  <c r="V536" i="1"/>
  <c r="Q536" i="1" s="1"/>
  <c r="U536" i="1"/>
  <c r="W536" i="1" s="1"/>
  <c r="V529" i="1"/>
  <c r="U529" i="1"/>
  <c r="W529" i="1" s="1"/>
  <c r="Q529" i="1"/>
  <c r="V490" i="1"/>
  <c r="Q490" i="1" s="1"/>
  <c r="U490" i="1"/>
  <c r="V478" i="1"/>
  <c r="Q478" i="1" s="1"/>
  <c r="U478" i="1"/>
  <c r="W478" i="1" s="1"/>
  <c r="V474" i="1"/>
  <c r="Q474" i="1" s="1"/>
  <c r="U474" i="1"/>
  <c r="W474" i="1" s="1"/>
  <c r="V464" i="1"/>
  <c r="Q464" i="1" s="1"/>
  <c r="U464" i="1"/>
  <c r="V459" i="1"/>
  <c r="Q459" i="1" s="1"/>
  <c r="U459" i="1"/>
  <c r="V438" i="1"/>
  <c r="Q438" i="1" s="1"/>
  <c r="U438" i="1"/>
  <c r="V430" i="1"/>
  <c r="Q430" i="1" s="1"/>
  <c r="U430" i="1"/>
  <c r="V422" i="1"/>
  <c r="Q422" i="1" s="1"/>
  <c r="U422" i="1"/>
  <c r="V403" i="1"/>
  <c r="Q403" i="1" s="1"/>
  <c r="U403" i="1"/>
  <c r="V373" i="1"/>
  <c r="Q373" i="1" s="1"/>
  <c r="U373" i="1"/>
  <c r="V366" i="1"/>
  <c r="Q366" i="1" s="1"/>
  <c r="U366" i="1"/>
  <c r="V360" i="1"/>
  <c r="Q360" i="1" s="1"/>
  <c r="U360" i="1"/>
  <c r="V345" i="1"/>
  <c r="Q345" i="1" s="1"/>
  <c r="U345" i="1"/>
  <c r="W345" i="1" s="1"/>
  <c r="V340" i="1"/>
  <c r="Q340" i="1" s="1"/>
  <c r="U340" i="1"/>
  <c r="V334" i="1"/>
  <c r="Q334" i="1" s="1"/>
  <c r="U334" i="1"/>
  <c r="V330" i="1"/>
  <c r="Q330" i="1" s="1"/>
  <c r="U330" i="1"/>
  <c r="V314" i="1"/>
  <c r="U314" i="1"/>
  <c r="Q314" i="1"/>
  <c r="V310" i="1"/>
  <c r="Q310" i="1" s="1"/>
  <c r="U310" i="1"/>
  <c r="V303" i="1"/>
  <c r="Q303" i="1" s="1"/>
  <c r="U303" i="1"/>
  <c r="W303" i="1" s="1"/>
  <c r="V292" i="1"/>
  <c r="Q292" i="1" s="1"/>
  <c r="U292" i="1"/>
  <c r="W292" i="1" s="1"/>
  <c r="V281" i="1"/>
  <c r="Q281" i="1" s="1"/>
  <c r="U281" i="1"/>
  <c r="W281" i="1" s="1"/>
  <c r="V236" i="1"/>
  <c r="Q236" i="1" s="1"/>
  <c r="U236" i="1"/>
  <c r="V227" i="1"/>
  <c r="Q227" i="1" s="1"/>
  <c r="U227" i="1"/>
  <c r="V218" i="1"/>
  <c r="Q218" i="1" s="1"/>
  <c r="U218" i="1"/>
  <c r="W218" i="1" s="1"/>
  <c r="V211" i="1"/>
  <c r="Q211" i="1" s="1"/>
  <c r="U211" i="1"/>
  <c r="V199" i="1"/>
  <c r="Q199" i="1" s="1"/>
  <c r="U199" i="1"/>
  <c r="V178" i="1"/>
  <c r="Q178" i="1" s="1"/>
  <c r="U178" i="1"/>
  <c r="V173" i="1"/>
  <c r="Q173" i="1" s="1"/>
  <c r="U173" i="1"/>
  <c r="V161" i="1"/>
  <c r="Q161" i="1" s="1"/>
  <c r="U161" i="1"/>
  <c r="V144" i="1"/>
  <c r="Q144" i="1" s="1"/>
  <c r="U144" i="1"/>
  <c r="W144" i="1" s="1"/>
  <c r="V114" i="1"/>
  <c r="Q114" i="1" s="1"/>
  <c r="U114" i="1"/>
  <c r="V110" i="1"/>
  <c r="Q110" i="1" s="1"/>
  <c r="U110" i="1"/>
  <c r="V102" i="1"/>
  <c r="Q102" i="1" s="1"/>
  <c r="U102" i="1"/>
  <c r="V92" i="1"/>
  <c r="Q92" i="1" s="1"/>
  <c r="U92" i="1"/>
  <c r="V36" i="1"/>
  <c r="Q36" i="1" s="1"/>
  <c r="U36" i="1"/>
  <c r="V592" i="1"/>
  <c r="Q592" i="1" s="1"/>
  <c r="U592" i="1"/>
  <c r="W592" i="1" s="1"/>
  <c r="V588" i="1"/>
  <c r="Q588" i="1" s="1"/>
  <c r="U588" i="1"/>
  <c r="V584" i="1"/>
  <c r="Q584" i="1" s="1"/>
  <c r="U584" i="1"/>
  <c r="V567" i="1"/>
  <c r="Q567" i="1" s="1"/>
  <c r="U567" i="1"/>
  <c r="V264" i="1"/>
  <c r="Q264" i="1" s="1"/>
  <c r="U264" i="1"/>
  <c r="V259" i="1"/>
  <c r="Q259" i="1" s="1"/>
  <c r="U259" i="1"/>
  <c r="V248" i="1"/>
  <c r="Q248" i="1" s="1"/>
  <c r="U248" i="1"/>
  <c r="W248" i="1" s="1"/>
  <c r="V24" i="1"/>
  <c r="Q24" i="1" s="1"/>
  <c r="U24" i="1"/>
  <c r="V17" i="1"/>
  <c r="Q17" i="1" s="1"/>
  <c r="U17" i="1"/>
  <c r="V7" i="1"/>
  <c r="U7" i="1"/>
  <c r="B593" i="1"/>
  <c r="R189" i="11" l="1"/>
  <c r="R249" i="11"/>
  <c r="R197" i="11"/>
  <c r="R271" i="11"/>
  <c r="R24" i="11"/>
  <c r="R207" i="11"/>
  <c r="R282" i="11"/>
  <c r="R441" i="11"/>
  <c r="R533" i="11"/>
  <c r="R584" i="11"/>
  <c r="R588" i="11"/>
  <c r="R476" i="11"/>
  <c r="R94" i="11"/>
  <c r="R308" i="11"/>
  <c r="R360" i="11"/>
  <c r="R551" i="11"/>
  <c r="R592" i="11"/>
  <c r="S592" i="11"/>
  <c r="T592" i="11" s="1"/>
  <c r="S495" i="11"/>
  <c r="T495" i="11" s="1"/>
  <c r="S538" i="11"/>
  <c r="T538" i="11" s="1"/>
  <c r="Q565" i="10"/>
  <c r="V593" i="10"/>
  <c r="V595" i="10" s="1"/>
  <c r="W565" i="10"/>
  <c r="U595" i="10"/>
  <c r="R24" i="9"/>
  <c r="R17" i="9"/>
  <c r="S143" i="11"/>
  <c r="T143" i="11" s="1"/>
  <c r="S17" i="11"/>
  <c r="T17" i="11" s="1"/>
  <c r="S565" i="11"/>
  <c r="T565" i="11" s="1"/>
  <c r="S481" i="11"/>
  <c r="T481" i="11" s="1"/>
  <c r="S24" i="11"/>
  <c r="T24" i="11" s="1"/>
  <c r="S551" i="11"/>
  <c r="T551" i="11" s="1"/>
  <c r="S555" i="11"/>
  <c r="T555" i="11" s="1"/>
  <c r="Q31" i="11"/>
  <c r="Q593" i="11" s="1"/>
  <c r="Q595" i="11" s="1"/>
  <c r="P31" i="11"/>
  <c r="P588" i="10"/>
  <c r="W588" i="10"/>
  <c r="P555" i="10"/>
  <c r="W555" i="10"/>
  <c r="Q533" i="10"/>
  <c r="W533" i="10"/>
  <c r="Q338" i="9"/>
  <c r="R338" i="9" s="1"/>
  <c r="W338" i="9"/>
  <c r="W7" i="1"/>
  <c r="W567" i="1"/>
  <c r="W102" i="1"/>
  <c r="W178" i="1"/>
  <c r="P281" i="1"/>
  <c r="W330" i="1"/>
  <c r="W373" i="1"/>
  <c r="W464" i="1"/>
  <c r="W17" i="1"/>
  <c r="W584" i="1"/>
  <c r="W110" i="1"/>
  <c r="W199" i="1"/>
  <c r="W334" i="1"/>
  <c r="W403" i="1"/>
  <c r="P474" i="1"/>
  <c r="W24" i="1"/>
  <c r="W588" i="1"/>
  <c r="W114" i="1"/>
  <c r="W211" i="1"/>
  <c r="W340" i="1"/>
  <c r="W422" i="1"/>
  <c r="P430" i="1"/>
  <c r="R430" i="1" s="1"/>
  <c r="T430" i="1" s="1"/>
  <c r="W430" i="1"/>
  <c r="W310" i="1"/>
  <c r="W259" i="1"/>
  <c r="W36" i="1"/>
  <c r="W161" i="1"/>
  <c r="W227" i="1"/>
  <c r="W360" i="1"/>
  <c r="W438" i="1"/>
  <c r="W490" i="1"/>
  <c r="W264" i="1"/>
  <c r="W92" i="1"/>
  <c r="W173" i="1"/>
  <c r="W236" i="1"/>
  <c r="W314" i="1"/>
  <c r="W366" i="1"/>
  <c r="W459" i="1"/>
  <c r="S360" i="11"/>
  <c r="T360" i="11" s="1"/>
  <c r="S588" i="11"/>
  <c r="T588" i="11" s="1"/>
  <c r="S506" i="11"/>
  <c r="T506" i="11" s="1"/>
  <c r="S406" i="11"/>
  <c r="T406" i="11" s="1"/>
  <c r="S432" i="11"/>
  <c r="T432" i="11" s="1"/>
  <c r="S244" i="11"/>
  <c r="T244" i="11" s="1"/>
  <c r="S476" i="11"/>
  <c r="T476" i="11" s="1"/>
  <c r="S326" i="11"/>
  <c r="T326" i="11" s="1"/>
  <c r="S490" i="11"/>
  <c r="T490" i="11" s="1"/>
  <c r="S86" i="9"/>
  <c r="T86" i="9" s="1"/>
  <c r="S356" i="9"/>
  <c r="T356" i="9" s="1"/>
  <c r="S78" i="9"/>
  <c r="T78" i="9" s="1"/>
  <c r="S407" i="9"/>
  <c r="T407" i="9" s="1"/>
  <c r="S539" i="9"/>
  <c r="T539" i="9" s="1"/>
  <c r="S491" i="9"/>
  <c r="T491" i="9" s="1"/>
  <c r="S176" i="9"/>
  <c r="T176" i="9" s="1"/>
  <c r="P110" i="1"/>
  <c r="P92" i="1"/>
  <c r="S92" i="1" s="1"/>
  <c r="R281" i="1"/>
  <c r="T281" i="1" s="1"/>
  <c r="S281" i="1"/>
  <c r="P554" i="1"/>
  <c r="P178" i="1"/>
  <c r="P166" i="1"/>
  <c r="P292" i="1"/>
  <c r="P334" i="1"/>
  <c r="P459" i="1"/>
  <c r="P403" i="1"/>
  <c r="P578" i="1"/>
  <c r="P438" i="1"/>
  <c r="S110" i="1"/>
  <c r="R110" i="1"/>
  <c r="T110" i="1" s="1"/>
  <c r="P588" i="1"/>
  <c r="P490" i="1"/>
  <c r="P303" i="1"/>
  <c r="P340" i="1"/>
  <c r="P529" i="1"/>
  <c r="P584" i="1"/>
  <c r="P24" i="1"/>
  <c r="P248" i="1"/>
  <c r="P259" i="1"/>
  <c r="P36" i="1"/>
  <c r="P218" i="1"/>
  <c r="P422" i="1"/>
  <c r="P464" i="1"/>
  <c r="P310" i="1"/>
  <c r="P345" i="1"/>
  <c r="P536" i="1"/>
  <c r="P17" i="1"/>
  <c r="P366" i="1"/>
  <c r="P264" i="1"/>
  <c r="P161" i="1"/>
  <c r="P227" i="1"/>
  <c r="S474" i="1"/>
  <c r="R474" i="1"/>
  <c r="T474" i="1" s="1"/>
  <c r="P330" i="1"/>
  <c r="P592" i="1"/>
  <c r="P114" i="1"/>
  <c r="P199" i="1"/>
  <c r="U593" i="1"/>
  <c r="P567" i="1"/>
  <c r="P173" i="1"/>
  <c r="P236" i="1"/>
  <c r="S236" i="1" s="1"/>
  <c r="P314" i="1"/>
  <c r="P360" i="1"/>
  <c r="P550" i="1"/>
  <c r="P373" i="1"/>
  <c r="P211" i="1"/>
  <c r="V593" i="1"/>
  <c r="V595" i="1" s="1"/>
  <c r="P102" i="1"/>
  <c r="P478" i="1"/>
  <c r="S181" i="7"/>
  <c r="T181" i="7" s="1"/>
  <c r="S129" i="11"/>
  <c r="T129" i="11" s="1"/>
  <c r="S218" i="11"/>
  <c r="T218" i="11" s="1"/>
  <c r="Q7" i="1"/>
  <c r="Q593" i="1" s="1"/>
  <c r="Q595" i="1" s="1"/>
  <c r="S102" i="7"/>
  <c r="T102" i="7" s="1"/>
  <c r="S274" i="7"/>
  <c r="T274" i="7" s="1"/>
  <c r="S428" i="7"/>
  <c r="T428" i="7" s="1"/>
  <c r="Q7" i="9"/>
  <c r="S208" i="9"/>
  <c r="T208" i="9" s="1"/>
  <c r="S592" i="10"/>
  <c r="T592" i="10" s="1"/>
  <c r="P7" i="11"/>
  <c r="S98" i="11"/>
  <c r="T98" i="11" s="1"/>
  <c r="S197" i="11"/>
  <c r="T197" i="11" s="1"/>
  <c r="S295" i="11"/>
  <c r="T295" i="11" s="1"/>
  <c r="S533" i="11"/>
  <c r="T533" i="11" s="1"/>
  <c r="S577" i="11"/>
  <c r="T577" i="11" s="1"/>
  <c r="S584" i="11"/>
  <c r="T584" i="11" s="1"/>
  <c r="S476" i="10"/>
  <c r="T476" i="10" s="1"/>
  <c r="X199" i="12"/>
  <c r="Y199" i="12" s="1"/>
  <c r="X287" i="12"/>
  <c r="Y287" i="12" s="1"/>
  <c r="X588" i="12"/>
  <c r="Y588" i="12" s="1"/>
  <c r="S88" i="13"/>
  <c r="T88" i="13" s="1"/>
  <c r="S263" i="13"/>
  <c r="T263" i="13" s="1"/>
  <c r="S444" i="13"/>
  <c r="T444" i="13" s="1"/>
  <c r="S149" i="9"/>
  <c r="T149" i="9" s="1"/>
  <c r="S308" i="11"/>
  <c r="T308" i="11" s="1"/>
  <c r="S441" i="11"/>
  <c r="T441" i="11" s="1"/>
  <c r="Q7" i="7"/>
  <c r="S98" i="7"/>
  <c r="T98" i="7" s="1"/>
  <c r="S324" i="7"/>
  <c r="T324" i="7" s="1"/>
  <c r="S404" i="7"/>
  <c r="T404" i="7" s="1"/>
  <c r="S550" i="7"/>
  <c r="T550" i="7" s="1"/>
  <c r="S361" i="9"/>
  <c r="T361" i="9" s="1"/>
  <c r="S85" i="11"/>
  <c r="T85" i="11" s="1"/>
  <c r="S175" i="11"/>
  <c r="T175" i="11" s="1"/>
  <c r="S271" i="11"/>
  <c r="T271" i="11" s="1"/>
  <c r="S337" i="11"/>
  <c r="T337" i="11" s="1"/>
  <c r="X488" i="12"/>
  <c r="Y488" i="12" s="1"/>
  <c r="S7" i="13"/>
  <c r="T7" i="13" s="1"/>
  <c r="S120" i="13"/>
  <c r="T120" i="13" s="1"/>
  <c r="S225" i="13"/>
  <c r="T225" i="13" s="1"/>
  <c r="S295" i="13"/>
  <c r="T295" i="13" s="1"/>
  <c r="S488" i="13"/>
  <c r="T488" i="13" s="1"/>
  <c r="S584" i="13"/>
  <c r="T584" i="13" s="1"/>
  <c r="S25" i="13"/>
  <c r="T25" i="13" s="1"/>
  <c r="S80" i="7"/>
  <c r="T80" i="7" s="1"/>
  <c r="S137" i="7"/>
  <c r="T137" i="7" s="1"/>
  <c r="S212" i="7"/>
  <c r="T212" i="7" s="1"/>
  <c r="S248" i="7"/>
  <c r="T248" i="7" s="1"/>
  <c r="S253" i="7"/>
  <c r="T253" i="7" s="1"/>
  <c r="S297" i="7"/>
  <c r="T297" i="7" s="1"/>
  <c r="S305" i="7"/>
  <c r="T305" i="7" s="1"/>
  <c r="S334" i="7"/>
  <c r="T334" i="7" s="1"/>
  <c r="S339" i="7"/>
  <c r="T339" i="7" s="1"/>
  <c r="S437" i="7"/>
  <c r="T437" i="7" s="1"/>
  <c r="S485" i="7"/>
  <c r="T485" i="7" s="1"/>
  <c r="S531" i="7"/>
  <c r="T531" i="7" s="1"/>
  <c r="S537" i="7"/>
  <c r="T537" i="7" s="1"/>
  <c r="S565" i="7"/>
  <c r="T565" i="7" s="1"/>
  <c r="S577" i="7"/>
  <c r="T577" i="7" s="1"/>
  <c r="S135" i="9"/>
  <c r="T135" i="9" s="1"/>
  <c r="S496" i="9"/>
  <c r="T496" i="9" s="1"/>
  <c r="X181" i="12"/>
  <c r="Y181" i="12" s="1"/>
  <c r="X225" i="12"/>
  <c r="Y225" i="12" s="1"/>
  <c r="X474" i="12"/>
  <c r="Y474" i="12" s="1"/>
  <c r="S140" i="13"/>
  <c r="T140" i="13" s="1"/>
  <c r="S236" i="13"/>
  <c r="T236" i="13" s="1"/>
  <c r="S319" i="13"/>
  <c r="T319" i="13" s="1"/>
  <c r="S428" i="13"/>
  <c r="T428" i="13" s="1"/>
  <c r="S505" i="13"/>
  <c r="T505" i="13" s="1"/>
  <c r="S588" i="13"/>
  <c r="T588" i="13" s="1"/>
  <c r="S401" i="13"/>
  <c r="T401" i="13" s="1"/>
  <c r="S219" i="9"/>
  <c r="T219" i="9" s="1"/>
  <c r="S94" i="10"/>
  <c r="T94" i="10" s="1"/>
  <c r="S116" i="10"/>
  <c r="T116" i="10" s="1"/>
  <c r="S134" i="10"/>
  <c r="T134" i="10" s="1"/>
  <c r="S148" i="10"/>
  <c r="S495" i="10"/>
  <c r="T495" i="10" s="1"/>
  <c r="X167" i="12"/>
  <c r="Y167" i="12" s="1"/>
  <c r="X210" i="12"/>
  <c r="Y210" i="12" s="1"/>
  <c r="X444" i="12"/>
  <c r="Y444" i="12" s="1"/>
  <c r="S125" i="13"/>
  <c r="T125" i="13" s="1"/>
  <c r="S210" i="13"/>
  <c r="T210" i="13" s="1"/>
  <c r="S300" i="13"/>
  <c r="T300" i="13" s="1"/>
  <c r="S576" i="13"/>
  <c r="T576" i="13" s="1"/>
  <c r="X19" i="14"/>
  <c r="Y19" i="14" s="1"/>
  <c r="AD80" i="14"/>
  <c r="AE80" i="14" s="1"/>
  <c r="X172" i="14"/>
  <c r="Y172" i="14" s="1"/>
  <c r="X312" i="14"/>
  <c r="Y312" i="14" s="1"/>
  <c r="X329" i="14"/>
  <c r="Y329" i="14" s="1"/>
  <c r="X532" i="14"/>
  <c r="Y532" i="14" s="1"/>
  <c r="X203" i="14"/>
  <c r="Y203" i="14" s="1"/>
  <c r="X550" i="14"/>
  <c r="Y550" i="14" s="1"/>
  <c r="X86" i="14"/>
  <c r="Y86" i="14" s="1"/>
  <c r="X110" i="14"/>
  <c r="Y110" i="14" s="1"/>
  <c r="X230" i="14"/>
  <c r="Y230" i="14" s="1"/>
  <c r="X257" i="14"/>
  <c r="Y257" i="14" s="1"/>
  <c r="X443" i="14"/>
  <c r="Y443" i="14" s="1"/>
  <c r="X476" i="14"/>
  <c r="Y476" i="14" s="1"/>
  <c r="X79" i="12"/>
  <c r="Y79" i="12" s="1"/>
  <c r="X241" i="12"/>
  <c r="Y241" i="12" s="1"/>
  <c r="X263" i="12"/>
  <c r="Y263" i="12" s="1"/>
  <c r="X536" i="12"/>
  <c r="Y536" i="12" s="1"/>
  <c r="S79" i="13"/>
  <c r="T79" i="13" s="1"/>
  <c r="X130" i="14"/>
  <c r="Y130" i="14" s="1"/>
  <c r="X427" i="14"/>
  <c r="Y427" i="14" s="1"/>
  <c r="S272" i="9"/>
  <c r="T272" i="9" s="1"/>
  <c r="S323" i="9"/>
  <c r="T323" i="9" s="1"/>
  <c r="S552" i="9"/>
  <c r="T552" i="9" s="1"/>
  <c r="S117" i="9"/>
  <c r="T117" i="9" s="1"/>
  <c r="S250" i="9"/>
  <c r="T250" i="9" s="1"/>
  <c r="S327" i="9"/>
  <c r="T327" i="9" s="1"/>
  <c r="S566" i="9"/>
  <c r="S144" i="9"/>
  <c r="T144" i="9" s="1"/>
  <c r="S198" i="9"/>
  <c r="T198" i="9" s="1"/>
  <c r="S130" i="9"/>
  <c r="T130" i="9" s="1"/>
  <c r="S304" i="9"/>
  <c r="T304" i="9" s="1"/>
  <c r="S365" i="9"/>
  <c r="T365" i="9" s="1"/>
  <c r="S433" i="9"/>
  <c r="T433" i="9" s="1"/>
  <c r="S95" i="9"/>
  <c r="T95" i="9" s="1"/>
  <c r="S99" i="9"/>
  <c r="T99" i="9" s="1"/>
  <c r="S283" i="9"/>
  <c r="T283" i="9" s="1"/>
  <c r="S296" i="9"/>
  <c r="T296" i="9" s="1"/>
  <c r="S333" i="9"/>
  <c r="T333" i="9" s="1"/>
  <c r="S449" i="9"/>
  <c r="T449" i="9" s="1"/>
  <c r="S556" i="9"/>
  <c r="T556" i="9" s="1"/>
  <c r="S32" i="9"/>
  <c r="T32" i="9" s="1"/>
  <c r="S245" i="9"/>
  <c r="T245" i="9" s="1"/>
  <c r="S309" i="9"/>
  <c r="T309" i="9" s="1"/>
  <c r="S534" i="9"/>
  <c r="T534" i="9" s="1"/>
  <c r="S477" i="9"/>
  <c r="T477" i="9" s="1"/>
  <c r="S234" i="9"/>
  <c r="T234" i="9" s="1"/>
  <c r="S507" i="9"/>
  <c r="T507" i="9" s="1"/>
  <c r="S578" i="9"/>
  <c r="T578" i="9" s="1"/>
  <c r="S190" i="9"/>
  <c r="T190" i="9" s="1"/>
  <c r="S482" i="9"/>
  <c r="T482" i="9" s="1"/>
  <c r="S442" i="9"/>
  <c r="T442" i="9" s="1"/>
  <c r="X351" i="14"/>
  <c r="Y351" i="14" s="1"/>
  <c r="U591" i="14"/>
  <c r="U593" i="14" s="1"/>
  <c r="X292" i="14"/>
  <c r="Y292" i="14" s="1"/>
  <c r="X490" i="14"/>
  <c r="Y490" i="14" s="1"/>
  <c r="X507" i="14"/>
  <c r="Y507" i="14" s="1"/>
  <c r="AA591" i="14"/>
  <c r="X220" i="14"/>
  <c r="Y220" i="14" s="1"/>
  <c r="X236" i="14"/>
  <c r="Y236" i="14" s="1"/>
  <c r="X554" i="14"/>
  <c r="Y554" i="14" s="1"/>
  <c r="V125" i="14"/>
  <c r="AB591" i="14"/>
  <c r="X28" i="14"/>
  <c r="Y28" i="14" s="1"/>
  <c r="X82" i="14"/>
  <c r="Y82" i="14" s="1"/>
  <c r="X283" i="14"/>
  <c r="Y283" i="14" s="1"/>
  <c r="X401" i="14"/>
  <c r="Y401" i="14" s="1"/>
  <c r="X436" i="14"/>
  <c r="Y436" i="14" s="1"/>
  <c r="X537" i="14"/>
  <c r="Y537" i="14" s="1"/>
  <c r="W125" i="14"/>
  <c r="X97" i="14"/>
  <c r="Y97" i="14" s="1"/>
  <c r="X125" i="14"/>
  <c r="Y125" i="14" s="1"/>
  <c r="X66" i="14"/>
  <c r="Y66" i="14" s="1"/>
  <c r="X114" i="14"/>
  <c r="Y114" i="14" s="1"/>
  <c r="Z591" i="14"/>
  <c r="X158" i="14"/>
  <c r="Y158" i="14" s="1"/>
  <c r="X181" i="14"/>
  <c r="Y181" i="14" s="1"/>
  <c r="X269" i="14"/>
  <c r="Y269" i="14" s="1"/>
  <c r="X297" i="14"/>
  <c r="Y297" i="14" s="1"/>
  <c r="X317" i="14"/>
  <c r="Y317" i="14" s="1"/>
  <c r="X346" i="14"/>
  <c r="Y346" i="14" s="1"/>
  <c r="X355" i="14"/>
  <c r="Y355" i="14" s="1"/>
  <c r="X481" i="14"/>
  <c r="Y481" i="14" s="1"/>
  <c r="X495" i="14"/>
  <c r="Y495" i="14" s="1"/>
  <c r="X586" i="14"/>
  <c r="Y586" i="14" s="1"/>
  <c r="X325" i="12"/>
  <c r="Y325" i="12" s="1"/>
  <c r="X330" i="12"/>
  <c r="Y330" i="12" s="1"/>
  <c r="X563" i="12"/>
  <c r="Y563" i="12" s="1"/>
  <c r="X125" i="12"/>
  <c r="Y125" i="12" s="1"/>
  <c r="X531" i="12"/>
  <c r="Y531" i="12" s="1"/>
  <c r="X549" i="12"/>
  <c r="Y549" i="12" s="1"/>
  <c r="X140" i="12"/>
  <c r="Y140" i="12" s="1"/>
  <c r="X274" i="12"/>
  <c r="Y274" i="12" s="1"/>
  <c r="X300" i="12"/>
  <c r="Y300" i="12" s="1"/>
  <c r="X31" i="12"/>
  <c r="Y31" i="12" s="1"/>
  <c r="X92" i="12"/>
  <c r="Y92" i="12" s="1"/>
  <c r="X120" i="12"/>
  <c r="Y120" i="12" s="1"/>
  <c r="X135" i="12"/>
  <c r="Y135" i="12" s="1"/>
  <c r="X314" i="12"/>
  <c r="Y314" i="12" s="1"/>
  <c r="X428" i="12"/>
  <c r="Y428" i="12" s="1"/>
  <c r="X505" i="12"/>
  <c r="Y505" i="12" s="1"/>
  <c r="X584" i="12"/>
  <c r="Y584" i="12" s="1"/>
  <c r="X592" i="12"/>
  <c r="Y592" i="12" s="1"/>
  <c r="X25" i="12"/>
  <c r="Y25" i="12" s="1"/>
  <c r="X72" i="12"/>
  <c r="Y72" i="12" s="1"/>
  <c r="X107" i="12"/>
  <c r="Y107" i="12" s="1"/>
  <c r="X401" i="12"/>
  <c r="Y401" i="12" s="1"/>
  <c r="X493" i="12"/>
  <c r="Y493" i="12" s="1"/>
  <c r="S481" i="10"/>
  <c r="T481" i="10" s="1"/>
  <c r="S17" i="10"/>
  <c r="T17" i="10" s="1"/>
  <c r="S441" i="10"/>
  <c r="T441" i="10" s="1"/>
  <c r="S588" i="10"/>
  <c r="T588" i="10" s="1"/>
  <c r="S24" i="10"/>
  <c r="T24" i="10" s="1"/>
  <c r="S448" i="10"/>
  <c r="T448" i="10" s="1"/>
  <c r="S31" i="10"/>
  <c r="T31" i="10" s="1"/>
  <c r="S506" i="10"/>
  <c r="T506" i="10" s="1"/>
  <c r="S538" i="10"/>
  <c r="T538" i="10" s="1"/>
  <c r="S565" i="10"/>
  <c r="T565" i="10" s="1"/>
  <c r="S189" i="10"/>
  <c r="T189" i="10" s="1"/>
  <c r="S207" i="10"/>
  <c r="T207" i="10" s="1"/>
  <c r="S233" i="10"/>
  <c r="T233" i="10" s="1"/>
  <c r="S249" i="10"/>
  <c r="T249" i="10" s="1"/>
  <c r="S282" i="10"/>
  <c r="T282" i="10" s="1"/>
  <c r="S303" i="10"/>
  <c r="T303" i="10" s="1"/>
  <c r="S360" i="10"/>
  <c r="T360" i="10" s="1"/>
  <c r="S406" i="10"/>
  <c r="T406" i="10" s="1"/>
  <c r="S551" i="10"/>
  <c r="T551" i="10" s="1"/>
  <c r="S577" i="10"/>
  <c r="T577" i="10" s="1"/>
  <c r="S85" i="10"/>
  <c r="T85" i="10" s="1"/>
  <c r="S98" i="10"/>
  <c r="T98" i="10" s="1"/>
  <c r="S129" i="10"/>
  <c r="T129" i="10" s="1"/>
  <c r="S143" i="10"/>
  <c r="T143" i="10" s="1"/>
  <c r="S175" i="10"/>
  <c r="T175" i="10" s="1"/>
  <c r="S197" i="10"/>
  <c r="T197" i="10" s="1"/>
  <c r="S218" i="10"/>
  <c r="T218" i="10" s="1"/>
  <c r="S244" i="10"/>
  <c r="T244" i="10" s="1"/>
  <c r="S271" i="10"/>
  <c r="T271" i="10" s="1"/>
  <c r="S295" i="10"/>
  <c r="T295" i="10" s="1"/>
  <c r="S364" i="10"/>
  <c r="T364" i="10" s="1"/>
  <c r="S432" i="10"/>
  <c r="T432" i="10" s="1"/>
  <c r="S584" i="10"/>
  <c r="T584" i="10" s="1"/>
  <c r="S308" i="10"/>
  <c r="T308" i="10" s="1"/>
  <c r="S322" i="10"/>
  <c r="T322" i="10" s="1"/>
  <c r="S326" i="10"/>
  <c r="T326" i="10" s="1"/>
  <c r="S332" i="10"/>
  <c r="T332" i="10" s="1"/>
  <c r="S337" i="10"/>
  <c r="T337" i="10" s="1"/>
  <c r="S355" i="10"/>
  <c r="T355" i="10" s="1"/>
  <c r="S77" i="10"/>
  <c r="T77" i="10" s="1"/>
  <c r="P7" i="10"/>
  <c r="S151" i="7"/>
  <c r="T151" i="7" s="1"/>
  <c r="S237" i="7"/>
  <c r="T237" i="7" s="1"/>
  <c r="S501" i="7"/>
  <c r="T501" i="7" s="1"/>
  <c r="S223" i="7"/>
  <c r="T223" i="7" s="1"/>
  <c r="S489" i="7"/>
  <c r="T489" i="7" s="1"/>
  <c r="S89" i="7"/>
  <c r="T89" i="7" s="1"/>
  <c r="S142" i="7"/>
  <c r="T142" i="7" s="1"/>
  <c r="S156" i="7"/>
  <c r="T156" i="7" s="1"/>
  <c r="S367" i="7"/>
  <c r="T367" i="7" s="1"/>
  <c r="S328" i="7"/>
  <c r="T328" i="7" s="1"/>
  <c r="S362" i="7"/>
  <c r="T362" i="7" s="1"/>
  <c r="S588" i="7"/>
  <c r="T588" i="7" s="1"/>
  <c r="S7" i="7"/>
  <c r="T7" i="7" s="1"/>
  <c r="S17" i="7"/>
  <c r="T17" i="7" s="1"/>
  <c r="S24" i="7"/>
  <c r="T24" i="7" s="1"/>
  <c r="S32" i="7"/>
  <c r="T32" i="7" s="1"/>
  <c r="S124" i="7"/>
  <c r="T124" i="7" s="1"/>
  <c r="S202" i="7"/>
  <c r="T202" i="7" s="1"/>
  <c r="S310" i="7"/>
  <c r="T310" i="7" s="1"/>
  <c r="W7" i="14"/>
  <c r="V7" i="14"/>
  <c r="S18" i="13"/>
  <c r="T18" i="13" s="1"/>
  <c r="X576" i="12"/>
  <c r="Y576" i="12" s="1"/>
  <c r="X553" i="12"/>
  <c r="Y553" i="12" s="1"/>
  <c r="X437" i="12"/>
  <c r="Y437" i="12" s="1"/>
  <c r="X353" i="12"/>
  <c r="Y353" i="12" s="1"/>
  <c r="X348" i="12"/>
  <c r="Y348" i="12" s="1"/>
  <c r="X319" i="12"/>
  <c r="Y319" i="12" s="1"/>
  <c r="X295" i="12"/>
  <c r="Y295" i="12" s="1"/>
  <c r="X236" i="12"/>
  <c r="Y236" i="12" s="1"/>
  <c r="X18" i="12"/>
  <c r="Y18" i="12" s="1"/>
  <c r="S77" i="11"/>
  <c r="T77" i="11" s="1"/>
  <c r="AA593" i="12"/>
  <c r="AB593" i="12"/>
  <c r="W7" i="12"/>
  <c r="W593" i="12" s="1"/>
  <c r="Z593" i="12"/>
  <c r="V7" i="12"/>
  <c r="V593" i="12" s="1"/>
  <c r="U593" i="12"/>
  <c r="S94" i="11"/>
  <c r="T94" i="11" s="1"/>
  <c r="S116" i="11"/>
  <c r="T116" i="11" s="1"/>
  <c r="S134" i="11"/>
  <c r="T134" i="11" s="1"/>
  <c r="S148" i="11"/>
  <c r="T148" i="11" s="1"/>
  <c r="S189" i="11"/>
  <c r="T189" i="11" s="1"/>
  <c r="S207" i="11"/>
  <c r="T207" i="11" s="1"/>
  <c r="S233" i="11"/>
  <c r="T233" i="11" s="1"/>
  <c r="S249" i="11"/>
  <c r="T249" i="11" s="1"/>
  <c r="S282" i="11"/>
  <c r="T282" i="11" s="1"/>
  <c r="S303" i="11"/>
  <c r="T303" i="11" s="1"/>
  <c r="S322" i="11"/>
  <c r="T322" i="11" s="1"/>
  <c r="S332" i="11"/>
  <c r="T332" i="11" s="1"/>
  <c r="S355" i="11"/>
  <c r="T355" i="11" s="1"/>
  <c r="S364" i="11"/>
  <c r="T364" i="11" s="1"/>
  <c r="S448" i="11"/>
  <c r="T448" i="11" s="1"/>
  <c r="S7" i="11"/>
  <c r="S7" i="10"/>
  <c r="S17" i="9"/>
  <c r="S589" i="9"/>
  <c r="T589" i="9" s="1"/>
  <c r="S24" i="9"/>
  <c r="T24" i="9" s="1"/>
  <c r="S585" i="9"/>
  <c r="T585" i="9" s="1"/>
  <c r="S593" i="9"/>
  <c r="T593" i="9" s="1"/>
  <c r="P7" i="9"/>
  <c r="S592" i="7"/>
  <c r="T592" i="7" s="1"/>
  <c r="P7" i="1"/>
  <c r="B593" i="4"/>
  <c r="B593" i="2"/>
  <c r="B593" i="5"/>
  <c r="B593" i="6"/>
  <c r="V24" i="6"/>
  <c r="Q24" i="6" s="1"/>
  <c r="U24" i="6"/>
  <c r="P24" i="6" s="1"/>
  <c r="V17" i="6"/>
  <c r="Q17" i="6" s="1"/>
  <c r="U17" i="6"/>
  <c r="P17" i="6" s="1"/>
  <c r="V7" i="6"/>
  <c r="Q7" i="6" s="1"/>
  <c r="U7" i="6"/>
  <c r="P7" i="6" s="1"/>
  <c r="P593" i="11" l="1"/>
  <c r="P595" i="11" s="1"/>
  <c r="R7" i="11"/>
  <c r="R31" i="11"/>
  <c r="W593" i="10"/>
  <c r="W595" i="10" s="1"/>
  <c r="R565" i="10"/>
  <c r="Q593" i="10"/>
  <c r="Q595" i="10" s="1"/>
  <c r="R555" i="10"/>
  <c r="P593" i="10"/>
  <c r="P595" i="10" s="1"/>
  <c r="S555" i="10"/>
  <c r="T555" i="10" s="1"/>
  <c r="T148" i="10"/>
  <c r="T593" i="10" s="1"/>
  <c r="T595" i="10" s="1"/>
  <c r="S593" i="10"/>
  <c r="S595" i="10" s="1"/>
  <c r="T17" i="9"/>
  <c r="S31" i="11"/>
  <c r="S593" i="11" s="1"/>
  <c r="S595" i="11" s="1"/>
  <c r="S533" i="10"/>
  <c r="S338" i="9"/>
  <c r="T338" i="9" s="1"/>
  <c r="S430" i="1"/>
  <c r="R92" i="1"/>
  <c r="T92" i="1" s="1"/>
  <c r="U595" i="1"/>
  <c r="T566" i="9"/>
  <c r="R330" i="1"/>
  <c r="T330" i="1" s="1"/>
  <c r="S330" i="1"/>
  <c r="S490" i="1"/>
  <c r="R490" i="1"/>
  <c r="T490" i="1" s="1"/>
  <c r="R422" i="1"/>
  <c r="T422" i="1" s="1"/>
  <c r="S422" i="1"/>
  <c r="S24" i="1"/>
  <c r="R24" i="1"/>
  <c r="T24" i="1" s="1"/>
  <c r="R588" i="1"/>
  <c r="T588" i="1" s="1"/>
  <c r="S588" i="1"/>
  <c r="S550" i="1"/>
  <c r="R550" i="1"/>
  <c r="T550" i="1" s="1"/>
  <c r="S366" i="1"/>
  <c r="R366" i="1"/>
  <c r="T366" i="1" s="1"/>
  <c r="R292" i="1"/>
  <c r="T292" i="1" s="1"/>
  <c r="S292" i="1"/>
  <c r="S334" i="1"/>
  <c r="R334" i="1"/>
  <c r="T334" i="1" s="1"/>
  <c r="P593" i="1"/>
  <c r="P595" i="1" s="1"/>
  <c r="R7" i="1"/>
  <c r="S7" i="1"/>
  <c r="W595" i="1"/>
  <c r="S218" i="1"/>
  <c r="R218" i="1"/>
  <c r="T218" i="1" s="1"/>
  <c r="R584" i="1"/>
  <c r="T584" i="1" s="1"/>
  <c r="S584" i="1"/>
  <c r="R464" i="1"/>
  <c r="T464" i="1" s="1"/>
  <c r="S464" i="1"/>
  <c r="S360" i="1"/>
  <c r="R360" i="1"/>
  <c r="T360" i="1" s="1"/>
  <c r="R17" i="1"/>
  <c r="T17" i="1" s="1"/>
  <c r="S17" i="1"/>
  <c r="R438" i="1"/>
  <c r="T438" i="1" s="1"/>
  <c r="S438" i="1"/>
  <c r="R166" i="1"/>
  <c r="T166" i="1" s="1"/>
  <c r="S166" i="1"/>
  <c r="S478" i="1"/>
  <c r="R478" i="1"/>
  <c r="T478" i="1" s="1"/>
  <c r="R199" i="1"/>
  <c r="T199" i="1" s="1"/>
  <c r="S199" i="1"/>
  <c r="S144" i="1"/>
  <c r="R144" i="1"/>
  <c r="T144" i="1" s="1"/>
  <c r="S529" i="1"/>
  <c r="R529" i="1"/>
  <c r="T529" i="1" s="1"/>
  <c r="R314" i="1"/>
  <c r="T314" i="1" s="1"/>
  <c r="S314" i="1"/>
  <c r="S227" i="1"/>
  <c r="R227" i="1"/>
  <c r="T227" i="1" s="1"/>
  <c r="S536" i="1"/>
  <c r="R536" i="1"/>
  <c r="T536" i="1" s="1"/>
  <c r="R578" i="1"/>
  <c r="T578" i="1" s="1"/>
  <c r="S578" i="1"/>
  <c r="R178" i="1"/>
  <c r="T178" i="1" s="1"/>
  <c r="S178" i="1"/>
  <c r="S373" i="1"/>
  <c r="R373" i="1"/>
  <c r="T373" i="1" s="1"/>
  <c r="S102" i="1"/>
  <c r="R102" i="1"/>
  <c r="T102" i="1" s="1"/>
  <c r="S345" i="1"/>
  <c r="R345" i="1"/>
  <c r="T345" i="1" s="1"/>
  <c r="S36" i="1"/>
  <c r="R36" i="1"/>
  <c r="T36" i="1" s="1"/>
  <c r="S340" i="1"/>
  <c r="R340" i="1"/>
  <c r="T340" i="1" s="1"/>
  <c r="S114" i="1"/>
  <c r="R114" i="1"/>
  <c r="T114" i="1" s="1"/>
  <c r="R161" i="1"/>
  <c r="T161" i="1" s="1"/>
  <c r="S161" i="1"/>
  <c r="R403" i="1"/>
  <c r="T403" i="1" s="1"/>
  <c r="S403" i="1"/>
  <c r="R554" i="1"/>
  <c r="T554" i="1" s="1"/>
  <c r="S554" i="1"/>
  <c r="S248" i="1"/>
  <c r="R248" i="1"/>
  <c r="T248" i="1" s="1"/>
  <c r="S264" i="1"/>
  <c r="R264" i="1"/>
  <c r="T264" i="1" s="1"/>
  <c r="R310" i="1"/>
  <c r="T310" i="1" s="1"/>
  <c r="S310" i="1"/>
  <c r="S259" i="1"/>
  <c r="R259" i="1"/>
  <c r="T259" i="1" s="1"/>
  <c r="R303" i="1"/>
  <c r="T303" i="1" s="1"/>
  <c r="S303" i="1"/>
  <c r="R567" i="1"/>
  <c r="T567" i="1" s="1"/>
  <c r="S567" i="1"/>
  <c r="S211" i="1"/>
  <c r="R211" i="1"/>
  <c r="T211" i="1" s="1"/>
  <c r="R173" i="1"/>
  <c r="T173" i="1" s="1"/>
  <c r="S173" i="1"/>
  <c r="R592" i="1"/>
  <c r="T592" i="1" s="1"/>
  <c r="S592" i="1"/>
  <c r="R459" i="1"/>
  <c r="T459" i="1" s="1"/>
  <c r="S459" i="1"/>
  <c r="W591" i="14"/>
  <c r="W593" i="14" s="1"/>
  <c r="P593" i="4"/>
  <c r="P595" i="4" s="1"/>
  <c r="Q593" i="4"/>
  <c r="Q595" i="4" s="1"/>
  <c r="X7" i="14"/>
  <c r="Y7" i="14" s="1"/>
  <c r="V591" i="14"/>
  <c r="V593" i="14" s="1"/>
  <c r="X591" i="14"/>
  <c r="X7" i="12"/>
  <c r="T7" i="11"/>
  <c r="T7" i="10"/>
  <c r="S7" i="9"/>
  <c r="V593" i="4"/>
  <c r="U593" i="4"/>
  <c r="R593" i="11" l="1"/>
  <c r="R595" i="11" s="1"/>
  <c r="R593" i="10"/>
  <c r="R595" i="10" s="1"/>
  <c r="T31" i="11"/>
  <c r="T593" i="11" s="1"/>
  <c r="T595" i="11" s="1"/>
  <c r="T533" i="10"/>
  <c r="S593" i="1"/>
  <c r="S595" i="1" s="1"/>
  <c r="T7" i="1"/>
  <c r="T593" i="1" s="1"/>
  <c r="T595" i="1" s="1"/>
  <c r="R593" i="1"/>
  <c r="R595" i="1" s="1"/>
  <c r="Y591" i="14"/>
  <c r="X593" i="12"/>
  <c r="Y7" i="12"/>
  <c r="Y593" i="12" s="1"/>
  <c r="T7" i="9"/>
  <c r="N95" i="19"/>
  <c r="N94" i="19"/>
  <c r="N93" i="19"/>
  <c r="N92" i="19"/>
  <c r="N91" i="19"/>
  <c r="N90" i="19"/>
  <c r="N89" i="19"/>
  <c r="N88" i="19"/>
  <c r="N87" i="19"/>
  <c r="N86" i="19"/>
  <c r="N85" i="19"/>
  <c r="N84" i="19"/>
  <c r="N83" i="19"/>
  <c r="N82" i="19"/>
  <c r="N81" i="19"/>
  <c r="K95" i="19"/>
  <c r="K94" i="19"/>
  <c r="K93" i="19"/>
  <c r="K92" i="19"/>
  <c r="K91" i="19"/>
  <c r="K90" i="19"/>
  <c r="K89" i="19"/>
  <c r="K88" i="19"/>
  <c r="K87" i="19"/>
  <c r="K86" i="19"/>
  <c r="K85" i="19"/>
  <c r="K84" i="19"/>
  <c r="K83" i="19"/>
  <c r="K82" i="19"/>
  <c r="K81" i="19"/>
  <c r="H95" i="19"/>
  <c r="H94" i="19"/>
  <c r="H93" i="19"/>
  <c r="H92" i="19"/>
  <c r="H91" i="19"/>
  <c r="H90" i="19"/>
  <c r="H89" i="19"/>
  <c r="H88" i="19"/>
  <c r="H87" i="19"/>
  <c r="H86" i="19"/>
  <c r="H85" i="19"/>
  <c r="H84" i="19"/>
  <c r="H83" i="19"/>
  <c r="H82" i="19"/>
  <c r="H81" i="19"/>
  <c r="E91" i="19"/>
  <c r="E87" i="19"/>
  <c r="E84" i="19"/>
  <c r="E82" i="19"/>
  <c r="Q79" i="19"/>
  <c r="E81" i="19"/>
  <c r="AG32" i="19"/>
  <c r="D32" i="19" s="1"/>
  <c r="AG30" i="19"/>
  <c r="D30" i="19" s="1"/>
  <c r="AG33" i="19"/>
  <c r="AG60" i="19"/>
  <c r="D60" i="19" s="1"/>
  <c r="AG59" i="19"/>
  <c r="D59" i="19" s="1"/>
  <c r="AG58" i="19"/>
  <c r="D58" i="19" s="1"/>
  <c r="AG57" i="19"/>
  <c r="D57" i="19" s="1"/>
  <c r="AG56" i="19"/>
  <c r="D56" i="19" s="1"/>
  <c r="AG54" i="19"/>
  <c r="D54" i="19" s="1"/>
  <c r="AG53" i="19"/>
  <c r="D53" i="19" s="1"/>
  <c r="AG52" i="19"/>
  <c r="D52" i="19" s="1"/>
  <c r="AG51" i="19"/>
  <c r="D51" i="19" s="1"/>
  <c r="AG50" i="19"/>
  <c r="D50" i="19" s="1"/>
  <c r="AG48" i="19"/>
  <c r="D48" i="19" s="1"/>
  <c r="AG47" i="19"/>
  <c r="D47" i="19" s="1"/>
  <c r="AG46" i="19"/>
  <c r="D46" i="19" s="1"/>
  <c r="AG45" i="19"/>
  <c r="D45" i="19" s="1"/>
  <c r="AG44" i="19"/>
  <c r="D44" i="19" s="1"/>
  <c r="AG42" i="19"/>
  <c r="D42" i="19" s="1"/>
  <c r="AG41" i="19"/>
  <c r="D41" i="19" s="1"/>
  <c r="AG40" i="19"/>
  <c r="D40" i="19" s="1"/>
  <c r="AG39" i="19"/>
  <c r="D39" i="19" s="1"/>
  <c r="AG38" i="19"/>
  <c r="D38" i="19" s="1"/>
  <c r="AG36" i="19"/>
  <c r="D36" i="19" s="1"/>
  <c r="AG35" i="19"/>
  <c r="D35" i="19" s="1"/>
  <c r="AG34" i="19"/>
  <c r="D34" i="19" s="1"/>
  <c r="AG29" i="19"/>
  <c r="D29" i="19" s="1"/>
  <c r="AG28" i="19"/>
  <c r="D28" i="19" s="1"/>
  <c r="AG27" i="19"/>
  <c r="D27" i="19" s="1"/>
  <c r="AG26" i="19"/>
  <c r="D26" i="19" s="1"/>
  <c r="AG24" i="19"/>
  <c r="D24" i="19" s="1"/>
  <c r="AG23" i="19"/>
  <c r="D23" i="19" s="1"/>
  <c r="AG22" i="19"/>
  <c r="D22" i="19" s="1"/>
  <c r="AG21" i="19"/>
  <c r="D21" i="19" s="1"/>
  <c r="AG20" i="19"/>
  <c r="D20" i="19" s="1"/>
  <c r="AG18" i="19"/>
  <c r="D18" i="19" s="1"/>
  <c r="AG17" i="19"/>
  <c r="D17" i="19" s="1"/>
  <c r="AG16" i="19"/>
  <c r="D16" i="19" s="1"/>
  <c r="AG15" i="19"/>
  <c r="D15" i="19" s="1"/>
  <c r="AG14" i="19"/>
  <c r="D14" i="19" s="1"/>
  <c r="AG12" i="19"/>
  <c r="D12" i="19" s="1"/>
  <c r="AG11" i="19"/>
  <c r="D11" i="19" s="1"/>
  <c r="AG10" i="19"/>
  <c r="D10" i="19" s="1"/>
  <c r="AG9" i="19"/>
  <c r="D9" i="19" s="1"/>
  <c r="AG8" i="19"/>
  <c r="D8" i="19" s="1"/>
  <c r="AG6" i="19"/>
  <c r="D6" i="19" s="1"/>
  <c r="AG5" i="19"/>
  <c r="D5" i="19" s="1"/>
  <c r="AG4" i="19"/>
  <c r="D4" i="19" s="1"/>
  <c r="AG3" i="19"/>
  <c r="D3" i="19" s="1"/>
  <c r="AG2" i="19"/>
  <c r="D2" i="19" s="1"/>
  <c r="N79" i="19"/>
  <c r="K79" i="19"/>
  <c r="H79" i="19"/>
  <c r="N78" i="19"/>
  <c r="K78" i="19"/>
  <c r="H78" i="19"/>
  <c r="N77" i="19"/>
  <c r="K77" i="19"/>
  <c r="H77" i="19"/>
  <c r="N76" i="19"/>
  <c r="K76" i="19"/>
  <c r="H76" i="19"/>
  <c r="N75" i="19"/>
  <c r="K75" i="19"/>
  <c r="H75" i="19"/>
  <c r="N74" i="19"/>
  <c r="K74" i="19"/>
  <c r="H74" i="19"/>
  <c r="N73" i="19"/>
  <c r="K73" i="19"/>
  <c r="H73" i="19"/>
  <c r="N72" i="19"/>
  <c r="K72" i="19"/>
  <c r="H72" i="19"/>
  <c r="N71" i="19"/>
  <c r="K71" i="19"/>
  <c r="H71" i="19"/>
  <c r="N70" i="19"/>
  <c r="K70" i="19"/>
  <c r="H70" i="19"/>
  <c r="N69" i="19"/>
  <c r="K69" i="19"/>
  <c r="H69" i="19"/>
  <c r="N68" i="19"/>
  <c r="K68" i="19"/>
  <c r="H68" i="19"/>
  <c r="N67" i="19"/>
  <c r="K67" i="19"/>
  <c r="H67" i="19"/>
  <c r="N66" i="19"/>
  <c r="K66" i="19"/>
  <c r="H66" i="19"/>
  <c r="N65" i="19"/>
  <c r="K65" i="19"/>
  <c r="H65" i="19"/>
  <c r="O54" i="17"/>
  <c r="O53" i="17"/>
  <c r="O52" i="17"/>
  <c r="O51" i="17"/>
  <c r="O50" i="17"/>
  <c r="O49" i="17"/>
  <c r="O48" i="17"/>
  <c r="O47" i="17"/>
  <c r="O46" i="17"/>
  <c r="O45" i="17"/>
  <c r="O44" i="17"/>
  <c r="O43" i="17"/>
  <c r="O42" i="17"/>
  <c r="O41" i="17"/>
  <c r="O40" i="17"/>
  <c r="O39" i="17"/>
  <c r="O38" i="17"/>
  <c r="O37" i="17"/>
  <c r="O36" i="17"/>
  <c r="O35" i="17"/>
  <c r="O34" i="17"/>
  <c r="O33" i="17"/>
  <c r="O32" i="17"/>
  <c r="O31" i="17"/>
  <c r="O30" i="17"/>
  <c r="O29" i="17"/>
  <c r="O28" i="17"/>
  <c r="O27" i="17"/>
  <c r="O26" i="17"/>
  <c r="O25" i="17"/>
  <c r="O24" i="17"/>
  <c r="O23" i="17"/>
  <c r="O22" i="17"/>
  <c r="O21" i="17"/>
  <c r="O20" i="17"/>
  <c r="O19" i="17"/>
  <c r="O18" i="17"/>
  <c r="O17" i="17"/>
  <c r="O16" i="17"/>
  <c r="O15" i="17"/>
  <c r="O13" i="17"/>
  <c r="O12" i="17"/>
  <c r="O11" i="17"/>
  <c r="O10" i="17"/>
  <c r="O9" i="17"/>
  <c r="O8" i="17"/>
  <c r="O7" i="17"/>
  <c r="O6" i="17"/>
  <c r="O5" i="17"/>
  <c r="O4" i="17"/>
  <c r="E79" i="19"/>
  <c r="E78" i="19"/>
  <c r="E76" i="19"/>
  <c r="E73" i="19"/>
  <c r="E69" i="19"/>
  <c r="AF95" i="19"/>
  <c r="AF94" i="19"/>
  <c r="AF93" i="19"/>
  <c r="AF92" i="19"/>
  <c r="AF91" i="19"/>
  <c r="AF90" i="19"/>
  <c r="AF89" i="19"/>
  <c r="AF88" i="19"/>
  <c r="AF87" i="19"/>
  <c r="AF86" i="19"/>
  <c r="AF85" i="19"/>
  <c r="AF84" i="19"/>
  <c r="AF83" i="19"/>
  <c r="AF82" i="19"/>
  <c r="AF81" i="19"/>
  <c r="AF79" i="19"/>
  <c r="AF78" i="19"/>
  <c r="AF77" i="19"/>
  <c r="AF76" i="19"/>
  <c r="AF75" i="19"/>
  <c r="AF73" i="19"/>
  <c r="AF72" i="19"/>
  <c r="AF71" i="19"/>
  <c r="AF69" i="19"/>
  <c r="AF68" i="19"/>
  <c r="AF67" i="19"/>
  <c r="AF66" i="19"/>
  <c r="AF65" i="19"/>
  <c r="AC95" i="19"/>
  <c r="AC94" i="19"/>
  <c r="AC93" i="19"/>
  <c r="AC92" i="19"/>
  <c r="AC91" i="19"/>
  <c r="AC90" i="19"/>
  <c r="AC89" i="19"/>
  <c r="AC88" i="19"/>
  <c r="AC87" i="19"/>
  <c r="AC86" i="19"/>
  <c r="AC85" i="19"/>
  <c r="AC84" i="19"/>
  <c r="AC83" i="19"/>
  <c r="AC82" i="19"/>
  <c r="AC81" i="19"/>
  <c r="AC79" i="19"/>
  <c r="AC78" i="19"/>
  <c r="AC77" i="19"/>
  <c r="AC76" i="19"/>
  <c r="AC75" i="19"/>
  <c r="AC74" i="19"/>
  <c r="AC73" i="19"/>
  <c r="AC72" i="19"/>
  <c r="AC71" i="19"/>
  <c r="AC70" i="19"/>
  <c r="AC69" i="19"/>
  <c r="AC68" i="19"/>
  <c r="AC67" i="19"/>
  <c r="AC66" i="19"/>
  <c r="AC65" i="19"/>
  <c r="Z95" i="19"/>
  <c r="Z94" i="19"/>
  <c r="Z93" i="19"/>
  <c r="Z92" i="19"/>
  <c r="Z91" i="19"/>
  <c r="Z90" i="19"/>
  <c r="Z89" i="19"/>
  <c r="Z88" i="19"/>
  <c r="Z87" i="19"/>
  <c r="Z86" i="19"/>
  <c r="Z85" i="19"/>
  <c r="Z84" i="19"/>
  <c r="Z83" i="19"/>
  <c r="Z82" i="19"/>
  <c r="Z81" i="19"/>
  <c r="Z79" i="19"/>
  <c r="Z78" i="19"/>
  <c r="Z77" i="19"/>
  <c r="Z76" i="19"/>
  <c r="Z75" i="19"/>
  <c r="Z74" i="19"/>
  <c r="Z73" i="19"/>
  <c r="Z72" i="19"/>
  <c r="Z71" i="19"/>
  <c r="Z70" i="19"/>
  <c r="Z69" i="19"/>
  <c r="Z68" i="19"/>
  <c r="Z67" i="19"/>
  <c r="Z66" i="19"/>
  <c r="Z65" i="19"/>
  <c r="W95" i="19"/>
  <c r="W94" i="19"/>
  <c r="W93" i="19"/>
  <c r="W92" i="19"/>
  <c r="W91" i="19"/>
  <c r="W90" i="19"/>
  <c r="W89" i="19"/>
  <c r="W88" i="19"/>
  <c r="W87" i="19"/>
  <c r="W86" i="19"/>
  <c r="W85" i="19"/>
  <c r="W84" i="19"/>
  <c r="W83" i="19"/>
  <c r="W82" i="19"/>
  <c r="W81" i="19"/>
  <c r="W79" i="19"/>
  <c r="W78" i="19"/>
  <c r="W77" i="19"/>
  <c r="W76" i="19"/>
  <c r="W75" i="19"/>
  <c r="W74" i="19"/>
  <c r="W73" i="19"/>
  <c r="W72" i="19"/>
  <c r="W71" i="19"/>
  <c r="W70" i="19"/>
  <c r="W69" i="19"/>
  <c r="W68" i="19"/>
  <c r="W67" i="19"/>
  <c r="W66" i="19"/>
  <c r="W65" i="19"/>
  <c r="T95" i="19"/>
  <c r="T94" i="19"/>
  <c r="T93" i="19"/>
  <c r="T92" i="19"/>
  <c r="T91" i="19"/>
  <c r="T90" i="19"/>
  <c r="T89" i="19"/>
  <c r="T88" i="19"/>
  <c r="T87" i="19"/>
  <c r="T86" i="19"/>
  <c r="T85" i="19"/>
  <c r="T84" i="19"/>
  <c r="T83" i="19"/>
  <c r="T82" i="19"/>
  <c r="T81" i="19"/>
  <c r="T79" i="19"/>
  <c r="T78" i="19"/>
  <c r="T77" i="19"/>
  <c r="T76" i="19"/>
  <c r="T75" i="19"/>
  <c r="T74" i="19"/>
  <c r="T73" i="19"/>
  <c r="T72" i="19"/>
  <c r="T71" i="19"/>
  <c r="T70" i="19"/>
  <c r="T69" i="19"/>
  <c r="T68" i="19"/>
  <c r="T67" i="19"/>
  <c r="T66" i="19"/>
  <c r="T65" i="19"/>
  <c r="Q95" i="19"/>
  <c r="Q94" i="19"/>
  <c r="Q93" i="19"/>
  <c r="Q92" i="19"/>
  <c r="Q91" i="19"/>
  <c r="Q90" i="19"/>
  <c r="Q89" i="19"/>
  <c r="Q88" i="19"/>
  <c r="Q87" i="19"/>
  <c r="Q86" i="19"/>
  <c r="Q85" i="19"/>
  <c r="Q84" i="19"/>
  <c r="Q83" i="19"/>
  <c r="Q82" i="19"/>
  <c r="Q81" i="19"/>
  <c r="Q78" i="19"/>
  <c r="Q77" i="19"/>
  <c r="Q76" i="19"/>
  <c r="Q75" i="19"/>
  <c r="Q74" i="19"/>
  <c r="Q73" i="19"/>
  <c r="Q72" i="19"/>
  <c r="Q71" i="19"/>
  <c r="Q70" i="19"/>
  <c r="Q69" i="19"/>
  <c r="Q68" i="19"/>
  <c r="Q67" i="19"/>
  <c r="Q66" i="19"/>
  <c r="Q65" i="19"/>
  <c r="E95" i="19"/>
  <c r="E94" i="19"/>
  <c r="E93" i="19"/>
  <c r="E92" i="19"/>
  <c r="E90" i="19"/>
  <c r="E89" i="19"/>
  <c r="E88" i="19"/>
  <c r="E86" i="19"/>
  <c r="E85" i="19"/>
  <c r="E83" i="19"/>
  <c r="E77" i="19"/>
  <c r="E75" i="19"/>
  <c r="E74" i="19"/>
  <c r="E72" i="19"/>
  <c r="E71" i="19"/>
  <c r="E70" i="19"/>
  <c r="E68" i="19"/>
  <c r="E67" i="19"/>
  <c r="E66" i="19"/>
  <c r="E65" i="19"/>
  <c r="R54" i="17"/>
  <c r="Q54" i="17"/>
  <c r="N54" i="17"/>
  <c r="M54" i="17"/>
  <c r="O14" i="17"/>
  <c r="K53" i="16"/>
  <c r="K52" i="16"/>
  <c r="K51" i="16"/>
  <c r="K50" i="16"/>
  <c r="K49" i="16"/>
  <c r="K48" i="16"/>
  <c r="K47" i="16"/>
  <c r="K46" i="16"/>
  <c r="K45" i="16"/>
  <c r="K44" i="16"/>
  <c r="K43" i="16"/>
  <c r="K42" i="16"/>
  <c r="K41" i="16"/>
  <c r="K40" i="16"/>
  <c r="K39" i="16"/>
  <c r="K38" i="16"/>
  <c r="K37" i="16"/>
  <c r="K36" i="16"/>
  <c r="K35" i="16"/>
  <c r="K34" i="16"/>
  <c r="K33" i="16"/>
  <c r="K32" i="16"/>
  <c r="K31" i="16"/>
  <c r="K30" i="16"/>
  <c r="K29" i="16"/>
  <c r="K28" i="16"/>
  <c r="K27" i="16"/>
  <c r="K26" i="16"/>
  <c r="K25" i="16"/>
  <c r="K24" i="16"/>
  <c r="K23" i="16"/>
  <c r="K22" i="16"/>
  <c r="K21" i="16"/>
  <c r="K20" i="16"/>
  <c r="K19" i="16"/>
  <c r="K18" i="16"/>
  <c r="K17" i="16"/>
  <c r="K16" i="16"/>
  <c r="K15" i="16"/>
  <c r="K14" i="16"/>
  <c r="K13" i="16"/>
  <c r="K12" i="16"/>
  <c r="K11" i="16"/>
  <c r="K10" i="16"/>
  <c r="K9" i="16"/>
  <c r="K8" i="16"/>
  <c r="K7" i="16"/>
  <c r="K6" i="16"/>
  <c r="K54" i="16" s="1"/>
  <c r="K5" i="16"/>
  <c r="K4" i="16"/>
  <c r="N54" i="16"/>
  <c r="M54" i="16"/>
  <c r="I54" i="16"/>
  <c r="J54" i="16"/>
  <c r="P591" i="14"/>
  <c r="P593" i="14" s="1"/>
  <c r="O591" i="14"/>
  <c r="O593" i="14" s="1"/>
  <c r="H591" i="14"/>
  <c r="H593" i="14" s="1"/>
  <c r="S591" i="14"/>
  <c r="S593" i="14" s="1"/>
  <c r="R591" i="14"/>
  <c r="R593" i="14" s="1"/>
  <c r="M591" i="14"/>
  <c r="M593" i="14" s="1"/>
  <c r="L591" i="14"/>
  <c r="L593" i="14" s="1"/>
  <c r="J591" i="14"/>
  <c r="J593" i="14" s="1"/>
  <c r="I591" i="14"/>
  <c r="I593" i="14" s="1"/>
  <c r="G591" i="14"/>
  <c r="G593" i="14" s="1"/>
  <c r="F591" i="14"/>
  <c r="F593" i="14" s="1"/>
  <c r="T593" i="12"/>
  <c r="S593" i="12"/>
  <c r="R593" i="12"/>
  <c r="O593" i="7"/>
  <c r="O595" i="7" s="1"/>
  <c r="N593" i="7"/>
  <c r="N595" i="7" s="1"/>
  <c r="O593" i="6"/>
  <c r="O595" i="6" s="1"/>
  <c r="N593" i="6"/>
  <c r="N595" i="6" s="1"/>
  <c r="O593" i="5"/>
  <c r="O595" i="5" s="1"/>
  <c r="N593" i="5"/>
  <c r="N595" i="5" s="1"/>
  <c r="O593" i="3"/>
  <c r="O595" i="3" s="1"/>
  <c r="N593" i="3"/>
  <c r="N595" i="3" s="1"/>
  <c r="O593" i="2"/>
  <c r="O595" i="2" s="1"/>
  <c r="N593" i="2"/>
  <c r="N595" i="2" s="1"/>
  <c r="O593" i="4"/>
  <c r="O595" i="4" s="1"/>
  <c r="N593" i="4"/>
  <c r="N595" i="4" s="1"/>
  <c r="O593" i="1"/>
  <c r="O595" i="1" s="1"/>
  <c r="N593" i="1"/>
  <c r="N595" i="1" s="1"/>
  <c r="N593" i="12"/>
  <c r="M593" i="12"/>
  <c r="L593" i="12"/>
  <c r="K593" i="12"/>
  <c r="J593" i="12"/>
  <c r="I593" i="12"/>
  <c r="H593" i="12"/>
  <c r="G593" i="12"/>
  <c r="F593" i="12"/>
  <c r="Q593" i="12"/>
  <c r="K593" i="7"/>
  <c r="K595" i="7" s="1"/>
  <c r="J593" i="7"/>
  <c r="J595" i="7" s="1"/>
  <c r="K593" i="6"/>
  <c r="K595" i="6" s="1"/>
  <c r="J593" i="6"/>
  <c r="J595" i="6" s="1"/>
  <c r="K593" i="5"/>
  <c r="K595" i="5" s="1"/>
  <c r="J593" i="5"/>
  <c r="J595" i="5" s="1"/>
  <c r="K593" i="3"/>
  <c r="K595" i="3" s="1"/>
  <c r="J593" i="3"/>
  <c r="J595" i="3" s="1"/>
  <c r="K593" i="2"/>
  <c r="K595" i="2" s="1"/>
  <c r="J593" i="2"/>
  <c r="J595" i="2" s="1"/>
  <c r="K593" i="4"/>
  <c r="K595" i="4" s="1"/>
  <c r="J593" i="4"/>
  <c r="J595" i="4" s="1"/>
  <c r="K593" i="1"/>
  <c r="K595" i="1" s="1"/>
  <c r="J593" i="1"/>
  <c r="J595" i="1" s="1"/>
  <c r="P593" i="12"/>
  <c r="O593" i="12"/>
  <c r="F593" i="7"/>
  <c r="F595" i="7" s="1"/>
  <c r="M593" i="7"/>
  <c r="M595" i="7" s="1"/>
  <c r="L593" i="7"/>
  <c r="L595" i="7" s="1"/>
  <c r="I593" i="7"/>
  <c r="I595" i="7" s="1"/>
  <c r="H593" i="7"/>
  <c r="H595" i="7" s="1"/>
  <c r="G593" i="7"/>
  <c r="G595" i="7" s="1"/>
  <c r="M593" i="6"/>
  <c r="M595" i="6" s="1"/>
  <c r="L593" i="6"/>
  <c r="L595" i="6" s="1"/>
  <c r="M593" i="5"/>
  <c r="M595" i="5" s="1"/>
  <c r="L593" i="5"/>
  <c r="L595" i="5" s="1"/>
  <c r="M593" i="3"/>
  <c r="M595" i="3" s="1"/>
  <c r="L593" i="3"/>
  <c r="L595" i="3" s="1"/>
  <c r="M593" i="2"/>
  <c r="M595" i="2" s="1"/>
  <c r="L593" i="2"/>
  <c r="L595" i="2" s="1"/>
  <c r="H593" i="4"/>
  <c r="H595" i="4" s="1"/>
  <c r="M593" i="4"/>
  <c r="M595" i="4" s="1"/>
  <c r="L593" i="4"/>
  <c r="L595" i="4" s="1"/>
  <c r="M593" i="1"/>
  <c r="M595" i="1" s="1"/>
  <c r="L593" i="1"/>
  <c r="L595" i="1" s="1"/>
  <c r="I593" i="6"/>
  <c r="I595" i="6" s="1"/>
  <c r="H593" i="6"/>
  <c r="H595" i="6" s="1"/>
  <c r="I593" i="5"/>
  <c r="I595" i="5" s="1"/>
  <c r="H593" i="5"/>
  <c r="H595" i="5" s="1"/>
  <c r="I593" i="3"/>
  <c r="I595" i="3" s="1"/>
  <c r="H593" i="3"/>
  <c r="H595" i="3" s="1"/>
  <c r="I593" i="2"/>
  <c r="I595" i="2" s="1"/>
  <c r="H593" i="2"/>
  <c r="H595" i="2" s="1"/>
  <c r="I593" i="4"/>
  <c r="I595" i="4" s="1"/>
  <c r="I593" i="1"/>
  <c r="I595" i="1" s="1"/>
  <c r="H593" i="1"/>
  <c r="H595" i="1" s="1"/>
  <c r="G593" i="6"/>
  <c r="G595" i="6" s="1"/>
  <c r="F593" i="6"/>
  <c r="F595" i="6" s="1"/>
  <c r="F595" i="5"/>
  <c r="F595" i="3"/>
  <c r="G595" i="3"/>
  <c r="G595" i="2"/>
  <c r="F595" i="2"/>
  <c r="G593" i="4"/>
  <c r="G595" i="4" s="1"/>
  <c r="F593" i="4"/>
  <c r="F595" i="4" s="1"/>
  <c r="G593" i="1"/>
  <c r="G595" i="1" s="1"/>
  <c r="F593" i="1"/>
  <c r="F595" i="1" s="1"/>
  <c r="S593" i="4" l="1"/>
  <c r="T593" i="4"/>
  <c r="AI67" i="19"/>
  <c r="AI72" i="19"/>
  <c r="AI83" i="19"/>
  <c r="AJ77" i="19" s="1"/>
  <c r="AI89" i="19"/>
  <c r="AJ71" i="19" s="1"/>
  <c r="AI94" i="19"/>
  <c r="AJ66" i="19" s="1"/>
  <c r="AI81" i="19"/>
  <c r="A81" i="19" s="1"/>
  <c r="B79" i="19" s="1"/>
  <c r="AI65" i="19"/>
  <c r="AI75" i="19"/>
  <c r="AI86" i="19"/>
  <c r="AJ74" i="19" s="1"/>
  <c r="AI92" i="19"/>
  <c r="A92" i="19" s="1"/>
  <c r="B68" i="19" s="1"/>
  <c r="AI87" i="19"/>
  <c r="AJ73" i="19" s="1"/>
  <c r="AI91" i="19"/>
  <c r="A91" i="19" s="1"/>
  <c r="B69" i="19" s="1"/>
  <c r="AI84" i="19"/>
  <c r="AJ76" i="19" s="1"/>
  <c r="AI82" i="19"/>
  <c r="AJ78" i="19" s="1"/>
  <c r="AI78" i="19"/>
  <c r="AI66" i="19"/>
  <c r="A66" i="19" s="1"/>
  <c r="B94" i="19" s="1"/>
  <c r="AI68" i="19"/>
  <c r="AI71" i="19"/>
  <c r="AJ89" i="19" s="1"/>
  <c r="AI77" i="19"/>
  <c r="AI85" i="19"/>
  <c r="AJ75" i="19" s="1"/>
  <c r="AI88" i="19"/>
  <c r="AJ72" i="19" s="1"/>
  <c r="AI90" i="19"/>
  <c r="AJ70" i="19" s="1"/>
  <c r="AI93" i="19"/>
  <c r="AJ67" i="19" s="1"/>
  <c r="AI95" i="19"/>
  <c r="AJ65" i="19" s="1"/>
  <c r="AI69" i="19"/>
  <c r="AI76" i="19"/>
  <c r="A76" i="19" s="1"/>
  <c r="B84" i="19" s="1"/>
  <c r="AI79" i="19"/>
  <c r="AI73" i="19"/>
  <c r="A73" i="19" s="1"/>
  <c r="B87" i="19" s="1"/>
  <c r="AJ94" i="19"/>
  <c r="A68" i="19"/>
  <c r="B92" i="19" s="1"/>
  <c r="AJ92" i="19"/>
  <c r="AJ83" i="19"/>
  <c r="A77" i="19"/>
  <c r="B83" i="19" s="1"/>
  <c r="AJ91" i="19"/>
  <c r="A69" i="19"/>
  <c r="B91" i="19" s="1"/>
  <c r="AJ81" i="19"/>
  <c r="A79" i="19"/>
  <c r="B81" i="19" s="1"/>
  <c r="AJ95" i="19"/>
  <c r="A65" i="19"/>
  <c r="B95" i="19" s="1"/>
  <c r="AJ93" i="19"/>
  <c r="A67" i="19"/>
  <c r="B93" i="19" s="1"/>
  <c r="A72" i="19"/>
  <c r="B88" i="19" s="1"/>
  <c r="AJ88" i="19"/>
  <c r="AJ85" i="19"/>
  <c r="A75" i="19"/>
  <c r="B85" i="19" s="1"/>
  <c r="AJ87" i="19"/>
  <c r="A78" i="19"/>
  <c r="B82" i="19" s="1"/>
  <c r="AJ82" i="19"/>
  <c r="A86" i="19"/>
  <c r="B74" i="19" s="1"/>
  <c r="A94" i="19"/>
  <c r="B66" i="19" s="1"/>
  <c r="AJ68" i="19"/>
  <c r="A83" i="19"/>
  <c r="B77" i="19" s="1"/>
  <c r="A89" i="19"/>
  <c r="B71" i="19" s="1"/>
  <c r="A88" i="19"/>
  <c r="B72" i="19" s="1"/>
  <c r="A93" i="19"/>
  <c r="B67" i="19" s="1"/>
  <c r="AJ69" i="19"/>
  <c r="A87" i="19"/>
  <c r="B73" i="19" s="1"/>
  <c r="A84" i="19"/>
  <c r="B76" i="19" s="1"/>
  <c r="A82" i="19"/>
  <c r="B78" i="19" s="1"/>
  <c r="AJ79" i="19"/>
  <c r="AF70" i="19"/>
  <c r="AI70" i="19" s="1"/>
  <c r="AF74" i="19"/>
  <c r="AI74" i="19" s="1"/>
  <c r="A95" i="19" l="1"/>
  <c r="B65" i="19" s="1"/>
  <c r="A85" i="19"/>
  <c r="B75" i="19" s="1"/>
  <c r="A71" i="19"/>
  <c r="B89" i="19" s="1"/>
  <c r="A90" i="19"/>
  <c r="B70" i="19" s="1"/>
  <c r="AJ84" i="19"/>
  <c r="A74" i="19"/>
  <c r="B86" i="19" s="1"/>
  <c r="AJ86" i="19"/>
  <c r="A70" i="19"/>
  <c r="B90" i="19" s="1"/>
  <c r="AJ90" i="19"/>
</calcChain>
</file>

<file path=xl/sharedStrings.xml><?xml version="1.0" encoding="utf-8"?>
<sst xmlns="http://schemas.openxmlformats.org/spreadsheetml/2006/main" count="40986" uniqueCount="860">
  <si>
    <t>R</t>
  </si>
  <si>
    <t>D</t>
  </si>
  <si>
    <t>Dem</t>
  </si>
  <si>
    <t>Rep</t>
  </si>
  <si>
    <t>AK</t>
  </si>
  <si>
    <t>AK-S1</t>
  </si>
  <si>
    <t>AK-S2</t>
  </si>
  <si>
    <t>AK-H01</t>
  </si>
  <si>
    <t>AL-H01</t>
  </si>
  <si>
    <t>AL-H02</t>
  </si>
  <si>
    <t>AL-H03</t>
  </si>
  <si>
    <t>AL-H04</t>
  </si>
  <si>
    <t>AL-H05</t>
  </si>
  <si>
    <t>AL-H06</t>
  </si>
  <si>
    <t>AL-H07</t>
  </si>
  <si>
    <t>AR-H01</t>
  </si>
  <si>
    <t>AR-H02</t>
  </si>
  <si>
    <t>AR-H03</t>
  </si>
  <si>
    <t>AR-H04</t>
  </si>
  <si>
    <t>AZ-H01</t>
  </si>
  <si>
    <t>AZ-H02</t>
  </si>
  <si>
    <t>AZ-H03</t>
  </si>
  <si>
    <t>AZ-H04</t>
  </si>
  <si>
    <t>AZ-H05</t>
  </si>
  <si>
    <t>AZ-H06</t>
  </si>
  <si>
    <t>AZ-H07</t>
  </si>
  <si>
    <t>AZ-H08</t>
  </si>
  <si>
    <t>AZ-H09</t>
  </si>
  <si>
    <t>CA-H01</t>
  </si>
  <si>
    <t>CA-H02</t>
  </si>
  <si>
    <t>CA-H03</t>
  </si>
  <si>
    <t>CA-H04</t>
  </si>
  <si>
    <t>CA-H05</t>
  </si>
  <si>
    <t>CA-H06</t>
  </si>
  <si>
    <t>CA-H07</t>
  </si>
  <si>
    <t>CA-H08</t>
  </si>
  <si>
    <t>CA-H09</t>
  </si>
  <si>
    <t>CO-H01</t>
  </si>
  <si>
    <t>CO-H02</t>
  </si>
  <si>
    <t>CO-H03</t>
  </si>
  <si>
    <t>CO-H04</t>
  </si>
  <si>
    <t>CO-H05</t>
  </si>
  <si>
    <t>CO-H06</t>
  </si>
  <si>
    <t>CO-H07</t>
  </si>
  <si>
    <t>CT-H01</t>
  </si>
  <si>
    <t>CT-H02</t>
  </si>
  <si>
    <t>CT-H03</t>
  </si>
  <si>
    <t>CT-H04</t>
  </si>
  <si>
    <t>CT-H05</t>
  </si>
  <si>
    <t>FL-H01</t>
  </si>
  <si>
    <t>FL-H02</t>
  </si>
  <si>
    <t>FL-H03</t>
  </si>
  <si>
    <t>FL-H04</t>
  </si>
  <si>
    <t>FL-H05</t>
  </si>
  <si>
    <t>FL-H06</t>
  </si>
  <si>
    <t>FL-H07</t>
  </si>
  <si>
    <t>FL-H08</t>
  </si>
  <si>
    <t>FL-H09</t>
  </si>
  <si>
    <t>GA-H01</t>
  </si>
  <si>
    <t>GA-H02</t>
  </si>
  <si>
    <t>GA-H03</t>
  </si>
  <si>
    <t>GA-H04</t>
  </si>
  <si>
    <t>GA-H05</t>
  </si>
  <si>
    <t>GA-H06</t>
  </si>
  <si>
    <t>GA-H07</t>
  </si>
  <si>
    <t>GA-H08</t>
  </si>
  <si>
    <t>GA-H09</t>
  </si>
  <si>
    <t>HI-H01</t>
  </si>
  <si>
    <t>HI-H02</t>
  </si>
  <si>
    <t>IA-H01</t>
  </si>
  <si>
    <t>IA-H02</t>
  </si>
  <si>
    <t>IA-H03</t>
  </si>
  <si>
    <t>IA-H04</t>
  </si>
  <si>
    <t>ID-H01</t>
  </si>
  <si>
    <t>ID-H02</t>
  </si>
  <si>
    <t>IL-H01</t>
  </si>
  <si>
    <t>IL-H02</t>
  </si>
  <si>
    <t>IL-H03</t>
  </si>
  <si>
    <t>IL-H04</t>
  </si>
  <si>
    <t>IL-H05</t>
  </si>
  <si>
    <t>IL-H06</t>
  </si>
  <si>
    <t>IL-H07</t>
  </si>
  <si>
    <t>IL-H08</t>
  </si>
  <si>
    <t>IL-H09</t>
  </si>
  <si>
    <t>IN-H01</t>
  </si>
  <si>
    <t>IN-H02</t>
  </si>
  <si>
    <t>IN-H03</t>
  </si>
  <si>
    <t>IN-H04</t>
  </si>
  <si>
    <t>IN-H05</t>
  </si>
  <si>
    <t>IN-H06</t>
  </si>
  <si>
    <t>IN-H07</t>
  </si>
  <si>
    <t>IN-H08</t>
  </si>
  <si>
    <t>IN-H09</t>
  </si>
  <si>
    <t>KS-H01</t>
  </si>
  <si>
    <t>KS-H02</t>
  </si>
  <si>
    <t>KS-H03</t>
  </si>
  <si>
    <t>KS-H04</t>
  </si>
  <si>
    <t>KY-H01</t>
  </si>
  <si>
    <t>KY-H02</t>
  </si>
  <si>
    <t>KY-H03</t>
  </si>
  <si>
    <t>KY-H04</t>
  </si>
  <si>
    <t>KY-H05</t>
  </si>
  <si>
    <t>KY-H06</t>
  </si>
  <si>
    <t>LA-H01</t>
  </si>
  <si>
    <t>LA-H02</t>
  </si>
  <si>
    <t>LA-H03</t>
  </si>
  <si>
    <t>LA-H04</t>
  </si>
  <si>
    <t>LA-H05</t>
  </si>
  <si>
    <t>LA-H06</t>
  </si>
  <si>
    <t>MA-H01</t>
  </si>
  <si>
    <t>MA-H02</t>
  </si>
  <si>
    <t>MA-H03</t>
  </si>
  <si>
    <t>MA-H04</t>
  </si>
  <si>
    <t>MA-H05</t>
  </si>
  <si>
    <t>MA-H06</t>
  </si>
  <si>
    <t>MA-H07</t>
  </si>
  <si>
    <t>MA-H08</t>
  </si>
  <si>
    <t>MA-H09</t>
  </si>
  <si>
    <t>MD-H01</t>
  </si>
  <si>
    <t>MD-H02</t>
  </si>
  <si>
    <t>MD-H03</t>
  </si>
  <si>
    <t>MD-H04</t>
  </si>
  <si>
    <t>MD-H05</t>
  </si>
  <si>
    <t>MD-H06</t>
  </si>
  <si>
    <t>MD-H07</t>
  </si>
  <si>
    <t>MD-H08</t>
  </si>
  <si>
    <t>ME-H01</t>
  </si>
  <si>
    <t>ME-H02</t>
  </si>
  <si>
    <t>MI-H01</t>
  </si>
  <si>
    <t>MI-H02</t>
  </si>
  <si>
    <t>MI-H03</t>
  </si>
  <si>
    <t>MI-H04</t>
  </si>
  <si>
    <t>MI-H05</t>
  </si>
  <si>
    <t>MI-H06</t>
  </si>
  <si>
    <t>MI-H07</t>
  </si>
  <si>
    <t>MI-H08</t>
  </si>
  <si>
    <t>MI-H09</t>
  </si>
  <si>
    <t>MN-H01</t>
  </si>
  <si>
    <t>MN-H02</t>
  </si>
  <si>
    <t>MN-H03</t>
  </si>
  <si>
    <t>MN-H04</t>
  </si>
  <si>
    <t>MN-H05</t>
  </si>
  <si>
    <t>MN-H06</t>
  </si>
  <si>
    <t>MN-H07</t>
  </si>
  <si>
    <t>MN-H08</t>
  </si>
  <si>
    <t>MO-H01</t>
  </si>
  <si>
    <t>MO-H02</t>
  </si>
  <si>
    <t>MO-H03</t>
  </si>
  <si>
    <t>MO-H04</t>
  </si>
  <si>
    <t>MO-H05</t>
  </si>
  <si>
    <t>MO-H06</t>
  </si>
  <si>
    <t>MO-H07</t>
  </si>
  <si>
    <t>MO-H08</t>
  </si>
  <si>
    <t>MS-H01</t>
  </si>
  <si>
    <t>MS-H02</t>
  </si>
  <si>
    <t>MS-H03</t>
  </si>
  <si>
    <t>MS-H04</t>
  </si>
  <si>
    <t>NC-H01</t>
  </si>
  <si>
    <t>NC-H02</t>
  </si>
  <si>
    <t>NC-H03</t>
  </si>
  <si>
    <t>NC-H04</t>
  </si>
  <si>
    <t>NC-H05</t>
  </si>
  <si>
    <t>NC-H06</t>
  </si>
  <si>
    <t>NC-H07</t>
  </si>
  <si>
    <t>NC-H08</t>
  </si>
  <si>
    <t>NC-H09</t>
  </si>
  <si>
    <t>NE-H01</t>
  </si>
  <si>
    <t>NE-H02</t>
  </si>
  <si>
    <t>NE-H03</t>
  </si>
  <si>
    <t>NH-H01</t>
  </si>
  <si>
    <t>NH-H02</t>
  </si>
  <si>
    <t>NJ-H01</t>
  </si>
  <si>
    <t>NJ-H02</t>
  </si>
  <si>
    <t>NJ-H03</t>
  </si>
  <si>
    <t>NJ-H04</t>
  </si>
  <si>
    <t>NJ-H05</t>
  </si>
  <si>
    <t>NJ-H06</t>
  </si>
  <si>
    <t>NJ-H07</t>
  </si>
  <si>
    <t>NJ-H08</t>
  </si>
  <si>
    <t>NJ-H09</t>
  </si>
  <si>
    <t>NM-H01</t>
  </si>
  <si>
    <t>NM-H02</t>
  </si>
  <si>
    <t>NM-H03</t>
  </si>
  <si>
    <t>NV-H01</t>
  </si>
  <si>
    <t>NV-H02</t>
  </si>
  <si>
    <t>NV-H03</t>
  </si>
  <si>
    <t>NV-H04</t>
  </si>
  <si>
    <t>NY-H01</t>
  </si>
  <si>
    <t>NY-H02</t>
  </si>
  <si>
    <t>NY-H03</t>
  </si>
  <si>
    <t>NY-H04</t>
  </si>
  <si>
    <t>NY-H05</t>
  </si>
  <si>
    <t>NY-H06</t>
  </si>
  <si>
    <t>NY-H07</t>
  </si>
  <si>
    <t>NY-H08</t>
  </si>
  <si>
    <t>NY-H09</t>
  </si>
  <si>
    <t>OH-H01</t>
  </si>
  <si>
    <t>OH-H02</t>
  </si>
  <si>
    <t>OH-H03</t>
  </si>
  <si>
    <t>OH-H04</t>
  </si>
  <si>
    <t>OH-H05</t>
  </si>
  <si>
    <t>OH-H06</t>
  </si>
  <si>
    <t>OH-H07</t>
  </si>
  <si>
    <t>OH-H08</t>
  </si>
  <si>
    <t>OH-H09</t>
  </si>
  <si>
    <t>OK-H01</t>
  </si>
  <si>
    <t>OK-H02</t>
  </si>
  <si>
    <t>OK-H03</t>
  </si>
  <si>
    <t>OK-H04</t>
  </si>
  <si>
    <t>OK-H05</t>
  </si>
  <si>
    <t>OR-H01</t>
  </si>
  <si>
    <t>OR-H02</t>
  </si>
  <si>
    <t>OR-H03</t>
  </si>
  <si>
    <t>OR-H04</t>
  </si>
  <si>
    <t>OR-H05</t>
  </si>
  <si>
    <t>PA-H01</t>
  </si>
  <si>
    <t>PA-H02</t>
  </si>
  <si>
    <t>PA-H03</t>
  </si>
  <si>
    <t>PA-H04</t>
  </si>
  <si>
    <t>PA-H05</t>
  </si>
  <si>
    <t>PA-H06</t>
  </si>
  <si>
    <t>PA-H07</t>
  </si>
  <si>
    <t>PA-H08</t>
  </si>
  <si>
    <t>PA-H09</t>
  </si>
  <si>
    <t>RI-H01</t>
  </si>
  <si>
    <t>RI-H02</t>
  </si>
  <si>
    <t>SC-H01</t>
  </si>
  <si>
    <t>SC-H02</t>
  </si>
  <si>
    <t>SC-H03</t>
  </si>
  <si>
    <t>SC-H04</t>
  </si>
  <si>
    <t>SC-H05</t>
  </si>
  <si>
    <t>SC-H06</t>
  </si>
  <si>
    <t>SC-H07</t>
  </si>
  <si>
    <t>TN-H01</t>
  </si>
  <si>
    <t>TN-H02</t>
  </si>
  <si>
    <t>TN-H03</t>
  </si>
  <si>
    <t>TN-H04</t>
  </si>
  <si>
    <t>TN-H05</t>
  </si>
  <si>
    <t>TN-H06</t>
  </si>
  <si>
    <t>TN-H07</t>
  </si>
  <si>
    <t>TN-H08</t>
  </si>
  <si>
    <t>TN-H09</t>
  </si>
  <si>
    <t>TX-H01</t>
  </si>
  <si>
    <t>TX-H02</t>
  </si>
  <si>
    <t>TX-H03</t>
  </si>
  <si>
    <t>TX-H04</t>
  </si>
  <si>
    <t>TX-H05</t>
  </si>
  <si>
    <t>TX-H06</t>
  </si>
  <si>
    <t>TX-H07</t>
  </si>
  <si>
    <t>TX-H08</t>
  </si>
  <si>
    <t>TX-H09</t>
  </si>
  <si>
    <t>UT-H01</t>
  </si>
  <si>
    <t>UT-H02</t>
  </si>
  <si>
    <t>UT-H03</t>
  </si>
  <si>
    <t>UT-H04</t>
  </si>
  <si>
    <t>VA-H01</t>
  </si>
  <si>
    <t>VA-H02</t>
  </si>
  <si>
    <t>VA-H03</t>
  </si>
  <si>
    <t>VA-H04</t>
  </si>
  <si>
    <t>VA-H05</t>
  </si>
  <si>
    <t>VA-H06</t>
  </si>
  <si>
    <t>VA-H07</t>
  </si>
  <si>
    <t>VA-H08</t>
  </si>
  <si>
    <t>VA-H09</t>
  </si>
  <si>
    <t>WA-H01</t>
  </si>
  <si>
    <t>WA-H02</t>
  </si>
  <si>
    <t>WA-H03</t>
  </si>
  <si>
    <t>WA-H04</t>
  </si>
  <si>
    <t>WA-H05</t>
  </si>
  <si>
    <t>WA-H06</t>
  </si>
  <si>
    <t>WA-H07</t>
  </si>
  <si>
    <t>WA-H08</t>
  </si>
  <si>
    <t>WA-H09</t>
  </si>
  <si>
    <t>WI-H01</t>
  </si>
  <si>
    <t>WI-H02</t>
  </si>
  <si>
    <t>WI-H03</t>
  </si>
  <si>
    <t>WI-H04</t>
  </si>
  <si>
    <t>WI-H05</t>
  </si>
  <si>
    <t>WI-H06</t>
  </si>
  <si>
    <t>WI-H07</t>
  </si>
  <si>
    <t>WI-H08</t>
  </si>
  <si>
    <t>WV-H01</t>
  </si>
  <si>
    <t>WV-H02</t>
  </si>
  <si>
    <t>WV-H03</t>
  </si>
  <si>
    <t>AR-S1</t>
  </si>
  <si>
    <t>AR-S2</t>
  </si>
  <si>
    <t>CA-H10</t>
  </si>
  <si>
    <t>CA-H11</t>
  </si>
  <si>
    <t>CA-H12</t>
  </si>
  <si>
    <t>CA-H13</t>
  </si>
  <si>
    <t>CA-H14</t>
  </si>
  <si>
    <t>CA-H15</t>
  </si>
  <si>
    <t>CA-H16</t>
  </si>
  <si>
    <t>CA-H17</t>
  </si>
  <si>
    <t>CA-H18</t>
  </si>
  <si>
    <t>CA-H19</t>
  </si>
  <si>
    <t>FL-H10</t>
  </si>
  <si>
    <t>FL-H11</t>
  </si>
  <si>
    <t>FL-H12</t>
  </si>
  <si>
    <t>FL-H13</t>
  </si>
  <si>
    <t>FL-H14</t>
  </si>
  <si>
    <t>FL-H15</t>
  </si>
  <si>
    <t>FL-H16</t>
  </si>
  <si>
    <t>FL-H17</t>
  </si>
  <si>
    <t>FL-H18</t>
  </si>
  <si>
    <t>FL-H19</t>
  </si>
  <si>
    <t>GA-H10</t>
  </si>
  <si>
    <t>GA-H11</t>
  </si>
  <si>
    <t>GA-H12</t>
  </si>
  <si>
    <t>GA-H13</t>
  </si>
  <si>
    <t>GA-H14</t>
  </si>
  <si>
    <t>IL-H10</t>
  </si>
  <si>
    <t>IL-H11</t>
  </si>
  <si>
    <t>IL-H12</t>
  </si>
  <si>
    <t>IL-H13</t>
  </si>
  <si>
    <t>IL-H14</t>
  </si>
  <si>
    <t>IL-H15</t>
  </si>
  <si>
    <t>IL-H16</t>
  </si>
  <si>
    <t>IL-H17</t>
  </si>
  <si>
    <t>IL-H18</t>
  </si>
  <si>
    <t>MI-H10</t>
  </si>
  <si>
    <t>MI-H11</t>
  </si>
  <si>
    <t>MI-H12</t>
  </si>
  <si>
    <t>MI-H13</t>
  </si>
  <si>
    <t>MI-H14</t>
  </si>
  <si>
    <t>NC-H10</t>
  </si>
  <si>
    <t>NC-H11</t>
  </si>
  <si>
    <t>NC-H12</t>
  </si>
  <si>
    <t>NC-H13</t>
  </si>
  <si>
    <t>NJ-H10</t>
  </si>
  <si>
    <t>NJ-H11</t>
  </si>
  <si>
    <t>NJ-H12</t>
  </si>
  <si>
    <t>NY-H10</t>
  </si>
  <si>
    <t>NY-H11</t>
  </si>
  <si>
    <t>NY-H12</t>
  </si>
  <si>
    <t>NY-H13</t>
  </si>
  <si>
    <t>NY-H14</t>
  </si>
  <si>
    <t>NY-H15</t>
  </si>
  <si>
    <t>NY-H16</t>
  </si>
  <si>
    <t>NY-H17</t>
  </si>
  <si>
    <t>NY-H18</t>
  </si>
  <si>
    <t>NY-H19</t>
  </si>
  <si>
    <t>OH-H10</t>
  </si>
  <si>
    <t>OH-H11</t>
  </si>
  <si>
    <t>OH-H12</t>
  </si>
  <si>
    <t>OH-H13</t>
  </si>
  <si>
    <t>OH-H14</t>
  </si>
  <si>
    <t>OH-H15</t>
  </si>
  <si>
    <t>OH-H16</t>
  </si>
  <si>
    <t>PA-H10</t>
  </si>
  <si>
    <t>PA-H11</t>
  </si>
  <si>
    <t>PA-H12</t>
  </si>
  <si>
    <t>PA-H13</t>
  </si>
  <si>
    <t>PA-H14</t>
  </si>
  <si>
    <t>PA-H15</t>
  </si>
  <si>
    <t>PA-H16</t>
  </si>
  <si>
    <t>PA-H17</t>
  </si>
  <si>
    <t>PA-H18</t>
  </si>
  <si>
    <t>TX-H10</t>
  </si>
  <si>
    <t>TX-H11</t>
  </si>
  <si>
    <t>TX-H12</t>
  </si>
  <si>
    <t>TX-H13</t>
  </si>
  <si>
    <t>TX-H14</t>
  </si>
  <si>
    <t>TX-H15</t>
  </si>
  <si>
    <t>TX-H16</t>
  </si>
  <si>
    <t>TX-H17</t>
  </si>
  <si>
    <t>TX-H18</t>
  </si>
  <si>
    <t>TX-H19</t>
  </si>
  <si>
    <t>VA-H10</t>
  </si>
  <si>
    <t>VA-H11</t>
  </si>
  <si>
    <t>WA-H10</t>
  </si>
  <si>
    <t>CA-H20</t>
  </si>
  <si>
    <t>CA-H21</t>
  </si>
  <si>
    <t>CA-H22</t>
  </si>
  <si>
    <t>CA-H23</t>
  </si>
  <si>
    <t>CA-H24</t>
  </si>
  <si>
    <t>CA-H25</t>
  </si>
  <si>
    <t>CA-H26</t>
  </si>
  <si>
    <t>CA-H27</t>
  </si>
  <si>
    <t>CA-H28</t>
  </si>
  <si>
    <t>CA-H29</t>
  </si>
  <si>
    <t>FL-H20</t>
  </si>
  <si>
    <t>FL-H21</t>
  </si>
  <si>
    <t>FL-H22</t>
  </si>
  <si>
    <t>FL-H23</t>
  </si>
  <si>
    <t>FL-H24</t>
  </si>
  <si>
    <t>FL-H25</t>
  </si>
  <si>
    <t>FL-H26</t>
  </si>
  <si>
    <t>FL-H27</t>
  </si>
  <si>
    <t>NY-H20</t>
  </si>
  <si>
    <t>NY-H21</t>
  </si>
  <si>
    <t>NY-H22</t>
  </si>
  <si>
    <t>NY-H23</t>
  </si>
  <si>
    <t>NY-H24</t>
  </si>
  <si>
    <t>NY-H25</t>
  </si>
  <si>
    <t>NY-H26</t>
  </si>
  <si>
    <t>NY-H27</t>
  </si>
  <si>
    <t>TX-H20</t>
  </si>
  <si>
    <t>TX-H21</t>
  </si>
  <si>
    <t>TX-H22</t>
  </si>
  <si>
    <t>TX-H23</t>
  </si>
  <si>
    <t>TX-H24</t>
  </si>
  <si>
    <t>TX-H25</t>
  </si>
  <si>
    <t>TX-H26</t>
  </si>
  <si>
    <t>TX-H27</t>
  </si>
  <si>
    <t>TX-H28</t>
  </si>
  <si>
    <t>TX-H29</t>
  </si>
  <si>
    <t>CA-H30</t>
  </si>
  <si>
    <t>CA-H31</t>
  </si>
  <si>
    <t>CA-H32</t>
  </si>
  <si>
    <t>CA-H33</t>
  </si>
  <si>
    <t>CA-H34</t>
  </si>
  <si>
    <t>CA-H35</t>
  </si>
  <si>
    <t>CA-H36</t>
  </si>
  <si>
    <t>CA-H37</t>
  </si>
  <si>
    <t>CA-H38</t>
  </si>
  <si>
    <t>CA-H39</t>
  </si>
  <si>
    <t>TX-H30</t>
  </si>
  <si>
    <t>TX-H31</t>
  </si>
  <si>
    <t>TX-H32</t>
  </si>
  <si>
    <t>TX-H33</t>
  </si>
  <si>
    <t>TX-H34</t>
  </si>
  <si>
    <t>TX-H35</t>
  </si>
  <si>
    <t>TX-H36</t>
  </si>
  <si>
    <t>CA-H40</t>
  </si>
  <si>
    <t>CA-H41</t>
  </si>
  <si>
    <t>CA-H42</t>
  </si>
  <si>
    <t>CA-H43</t>
  </si>
  <si>
    <t>CA-H44</t>
  </si>
  <si>
    <t>CA-H45</t>
  </si>
  <si>
    <t>CA-H46</t>
  </si>
  <si>
    <t>CA-H47</t>
  </si>
  <si>
    <t>CA-H48</t>
  </si>
  <si>
    <t>CA-H49</t>
  </si>
  <si>
    <t>CA-H50</t>
  </si>
  <si>
    <t>CA-H51</t>
  </si>
  <si>
    <t>CA-H52</t>
  </si>
  <si>
    <t>CA-H53</t>
  </si>
  <si>
    <t>AZ-S1</t>
  </si>
  <si>
    <t>AZ-S2</t>
  </si>
  <si>
    <t>CA-S1</t>
  </si>
  <si>
    <t>CA-S2</t>
  </si>
  <si>
    <t>CO-S1</t>
  </si>
  <si>
    <t>CO-S2</t>
  </si>
  <si>
    <t>CT-S1</t>
  </si>
  <si>
    <t>CT-S2</t>
  </si>
  <si>
    <t>DE-H01</t>
  </si>
  <si>
    <t>DE- S1</t>
  </si>
  <si>
    <t>DE-S2</t>
  </si>
  <si>
    <t>FL-S1</t>
  </si>
  <si>
    <t>FL-S2</t>
  </si>
  <si>
    <t>GA-S1</t>
  </si>
  <si>
    <t>GA-S2</t>
  </si>
  <si>
    <t>HI-S1</t>
  </si>
  <si>
    <t>HI-S2</t>
  </si>
  <si>
    <t>IA-S1</t>
  </si>
  <si>
    <t>IA-S2</t>
  </si>
  <si>
    <t>ID-S1</t>
  </si>
  <si>
    <t>ID-S2</t>
  </si>
  <si>
    <t>IL-S1</t>
  </si>
  <si>
    <t>IL-S2</t>
  </si>
  <si>
    <t>IN-S1</t>
  </si>
  <si>
    <t>IN-S2</t>
  </si>
  <si>
    <t>KS-S1</t>
  </si>
  <si>
    <t>KS-S2</t>
  </si>
  <si>
    <t>KY-S1</t>
  </si>
  <si>
    <t>KY-S2</t>
  </si>
  <si>
    <t>LA-S1</t>
  </si>
  <si>
    <t>LA-S2</t>
  </si>
  <si>
    <t>MA-S1</t>
  </si>
  <si>
    <t>MA-S2</t>
  </si>
  <si>
    <t>MD-S1</t>
  </si>
  <si>
    <t>MD-S2</t>
  </si>
  <si>
    <t>ME-S1</t>
  </si>
  <si>
    <t>ME-S2</t>
  </si>
  <si>
    <t>MI-S1</t>
  </si>
  <si>
    <t>MI-S2</t>
  </si>
  <si>
    <t>MN-S1</t>
  </si>
  <si>
    <t>MN-S2</t>
  </si>
  <si>
    <t>MO-S1</t>
  </si>
  <si>
    <t>MO-S2</t>
  </si>
  <si>
    <t>MS-S1</t>
  </si>
  <si>
    <t>MS-S2</t>
  </si>
  <si>
    <t>MT-S1</t>
  </si>
  <si>
    <t>MT-S2</t>
  </si>
  <si>
    <t>NC-S1</t>
  </si>
  <si>
    <t>NC-S2</t>
  </si>
  <si>
    <t>ND-H01</t>
  </si>
  <si>
    <t>MT-H01</t>
  </si>
  <si>
    <t>ND-S1</t>
  </si>
  <si>
    <t>ND-S2</t>
  </si>
  <si>
    <t>NE-S1</t>
  </si>
  <si>
    <t>NE-S2</t>
  </si>
  <si>
    <t>NH-S1</t>
  </si>
  <si>
    <t>NH-S2</t>
  </si>
  <si>
    <t>NJ-S1</t>
  </si>
  <si>
    <t>NJ-S2</t>
  </si>
  <si>
    <t>NM-S1</t>
  </si>
  <si>
    <t>NV-S1</t>
  </si>
  <si>
    <t>NY-S1</t>
  </si>
  <si>
    <t>NY-S2</t>
  </si>
  <si>
    <t>OH-S1</t>
  </si>
  <si>
    <t>OH-S2</t>
  </si>
  <si>
    <t>OK-S2</t>
  </si>
  <si>
    <t>OK-S1</t>
  </si>
  <si>
    <t>OR-S1</t>
  </si>
  <si>
    <t>OR-S2</t>
  </si>
  <si>
    <t>PA-S1</t>
  </si>
  <si>
    <t>PA-S2</t>
  </si>
  <si>
    <t>RI-S1</t>
  </si>
  <si>
    <t>RI-S2</t>
  </si>
  <si>
    <t>SC-S1</t>
  </si>
  <si>
    <t>SC-S2</t>
  </si>
  <si>
    <t>SD-H01</t>
  </si>
  <si>
    <t>SD-S2</t>
  </si>
  <si>
    <t>SD-S1</t>
  </si>
  <si>
    <t>TN-S1</t>
  </si>
  <si>
    <t>TN-S2</t>
  </si>
  <si>
    <t>TX-S1</t>
  </si>
  <si>
    <t>TX-S2</t>
  </si>
  <si>
    <t>UT-S1</t>
  </si>
  <si>
    <t>UT-S2</t>
  </si>
  <si>
    <t>VA-S1</t>
  </si>
  <si>
    <t>VA-S2</t>
  </si>
  <si>
    <t>VT-H01</t>
  </si>
  <si>
    <t>VT-S1</t>
  </si>
  <si>
    <t>VT-S2</t>
  </si>
  <si>
    <t>WA-S1</t>
  </si>
  <si>
    <t>WA-S2</t>
  </si>
  <si>
    <t>WI-S1</t>
  </si>
  <si>
    <t>WI-S2</t>
  </si>
  <si>
    <t>WV-S1</t>
  </si>
  <si>
    <t>WV-S2</t>
  </si>
  <si>
    <t>WY-S1</t>
  </si>
  <si>
    <t>WY-S2</t>
  </si>
  <si>
    <t>WY-H01</t>
  </si>
  <si>
    <t>AL-S1</t>
  </si>
  <si>
    <t>AL-S2</t>
  </si>
  <si>
    <t>AL</t>
  </si>
  <si>
    <t>DE</t>
  </si>
  <si>
    <t>MT</t>
  </si>
  <si>
    <t>ND</t>
  </si>
  <si>
    <t>WY</t>
  </si>
  <si>
    <t>VT</t>
  </si>
  <si>
    <t>AR</t>
  </si>
  <si>
    <t>AZ</t>
  </si>
  <si>
    <t>CA</t>
  </si>
  <si>
    <t>CO</t>
  </si>
  <si>
    <t>CT</t>
  </si>
  <si>
    <t>FL</t>
  </si>
  <si>
    <t>GA</t>
  </si>
  <si>
    <t>HI</t>
  </si>
  <si>
    <t>IA</t>
  </si>
  <si>
    <t>ID</t>
  </si>
  <si>
    <t>IL</t>
  </si>
  <si>
    <t>IN</t>
  </si>
  <si>
    <t>KS</t>
  </si>
  <si>
    <t>KY</t>
  </si>
  <si>
    <t>LA</t>
  </si>
  <si>
    <t>MA</t>
  </si>
  <si>
    <t>MD</t>
  </si>
  <si>
    <t>ME</t>
  </si>
  <si>
    <t>MI</t>
  </si>
  <si>
    <t>MN</t>
  </si>
  <si>
    <t>MO</t>
  </si>
  <si>
    <t>MS</t>
  </si>
  <si>
    <t>NC</t>
  </si>
  <si>
    <t>NE</t>
  </si>
  <si>
    <t>NH</t>
  </si>
  <si>
    <t>NJ</t>
  </si>
  <si>
    <t>NM-S2</t>
  </si>
  <si>
    <t>NM</t>
  </si>
  <si>
    <t>NV</t>
  </si>
  <si>
    <t>NY</t>
  </si>
  <si>
    <t>OH</t>
  </si>
  <si>
    <t>OK</t>
  </si>
  <si>
    <t>OR</t>
  </si>
  <si>
    <t>PA</t>
  </si>
  <si>
    <t>RI</t>
  </si>
  <si>
    <t>SC</t>
  </si>
  <si>
    <t>SD</t>
  </si>
  <si>
    <t>TN</t>
  </si>
  <si>
    <t>TX</t>
  </si>
  <si>
    <t>UT</t>
  </si>
  <si>
    <t>VA</t>
  </si>
  <si>
    <t>WA</t>
  </si>
  <si>
    <t>WI</t>
  </si>
  <si>
    <t>WV</t>
  </si>
  <si>
    <t>DC-H01</t>
  </si>
  <si>
    <t>DC-S1</t>
  </si>
  <si>
    <t>DC-S2</t>
  </si>
  <si>
    <t>DC</t>
  </si>
  <si>
    <t>NV-S2</t>
  </si>
  <si>
    <t>%</t>
  </si>
  <si>
    <t>IA-H05</t>
  </si>
  <si>
    <t>IL-H19</t>
  </si>
  <si>
    <t>LA-H07</t>
  </si>
  <si>
    <t>MA-H10</t>
  </si>
  <si>
    <t>MI-H15</t>
  </si>
  <si>
    <t>MO-H09</t>
  </si>
  <si>
    <t>NJ-H13</t>
  </si>
  <si>
    <t>NY-H28</t>
  </si>
  <si>
    <t>NY-H29</t>
  </si>
  <si>
    <t>OH-H17</t>
  </si>
  <si>
    <t>OH-H18</t>
  </si>
  <si>
    <t>PA-H19</t>
  </si>
  <si>
    <t>NATIONAL TOTALS</t>
  </si>
  <si>
    <t xml:space="preserve">R    </t>
  </si>
  <si>
    <t>CT-H06</t>
  </si>
  <si>
    <t>IL-H20</t>
  </si>
  <si>
    <t>IN-H10</t>
  </si>
  <si>
    <t>MI-H16</t>
  </si>
  <si>
    <t>MS-H05</t>
  </si>
  <si>
    <t>NY-H30</t>
  </si>
  <si>
    <t>OH-H19</t>
  </si>
  <si>
    <t>OK-H06</t>
  </si>
  <si>
    <t>PA-H20</t>
  </si>
  <si>
    <t>PA-H21</t>
  </si>
  <si>
    <t>WI-H09</t>
  </si>
  <si>
    <t xml:space="preserve"> </t>
  </si>
  <si>
    <t>NY-H31</t>
  </si>
  <si>
    <t>IL-H21</t>
  </si>
  <si>
    <t>IL-H22</t>
  </si>
  <si>
    <t>IA-H06</t>
  </si>
  <si>
    <t>KS-H05</t>
  </si>
  <si>
    <t>KY-H07</t>
  </si>
  <si>
    <t>LA-H08</t>
  </si>
  <si>
    <t>MA-H11</t>
  </si>
  <si>
    <t>MI-H17</t>
  </si>
  <si>
    <t>MI-H18</t>
  </si>
  <si>
    <t>MT-H02</t>
  </si>
  <si>
    <t>NJ-H14</t>
  </si>
  <si>
    <t>NY-H32</t>
  </si>
  <si>
    <t>NY-H33</t>
  </si>
  <si>
    <t>NY-H34</t>
  </si>
  <si>
    <t>OH-H20</t>
  </si>
  <si>
    <t>OH-H21</t>
  </si>
  <si>
    <t>PA-H22</t>
  </si>
  <si>
    <t>PA-H23</t>
  </si>
  <si>
    <t>WV-H04</t>
  </si>
  <si>
    <t>IL-H23</t>
  </si>
  <si>
    <t>IL-H24</t>
  </si>
  <si>
    <t>IN-H11</t>
  </si>
  <si>
    <t>MA-H12</t>
  </si>
  <si>
    <t>MI-H19</t>
  </si>
  <si>
    <t>MO-H10</t>
  </si>
  <si>
    <t>NJ-H15</t>
  </si>
  <si>
    <t>NY-H35</t>
  </si>
  <si>
    <t>NY-H36</t>
  </si>
  <si>
    <t>NY-H37</t>
  </si>
  <si>
    <t>NY-H38</t>
  </si>
  <si>
    <t>NY-H39</t>
  </si>
  <si>
    <t>OH-H22</t>
  </si>
  <si>
    <t>OH-H23</t>
  </si>
  <si>
    <t>PA-H24</t>
  </si>
  <si>
    <t>PA-H25</t>
  </si>
  <si>
    <t>SD-H02</t>
  </si>
  <si>
    <t>AL-H08</t>
  </si>
  <si>
    <t>IA-H07</t>
  </si>
  <si>
    <t>ND-H02</t>
  </si>
  <si>
    <t>NY-H40</t>
  </si>
  <si>
    <t>NY-H41</t>
  </si>
  <si>
    <t>OH-H24</t>
  </si>
  <si>
    <t>PA-H26</t>
  </si>
  <si>
    <t>PA-H27</t>
  </si>
  <si>
    <t>WI-H10</t>
  </si>
  <si>
    <t>WV-H05</t>
  </si>
  <si>
    <t>I</t>
  </si>
  <si>
    <t>AL-H09</t>
  </si>
  <si>
    <t>AR-H05</t>
  </si>
  <si>
    <t>AR-H06</t>
  </si>
  <si>
    <t>IA-H08</t>
  </si>
  <si>
    <t>IL-H25</t>
  </si>
  <si>
    <t>KS-H06</t>
  </si>
  <si>
    <t>KY-H08</t>
  </si>
  <si>
    <t>MA-H13</t>
  </si>
  <si>
    <t>MA-H14</t>
  </si>
  <si>
    <t>ME-H03</t>
  </si>
  <si>
    <t>MN-H09</t>
  </si>
  <si>
    <t>MO-H11</t>
  </si>
  <si>
    <t>MS-H06</t>
  </si>
  <si>
    <t>NE-H04</t>
  </si>
  <si>
    <t>NY-H42</t>
  </si>
  <si>
    <t>NY-H43</t>
  </si>
  <si>
    <t>PA-H28</t>
  </si>
  <si>
    <t>PA-H29</t>
  </si>
  <si>
    <t>PA-H30</t>
  </si>
  <si>
    <t>WV-H06</t>
  </si>
  <si>
    <t>Alaska*</t>
  </si>
  <si>
    <t>Delaware*</t>
  </si>
  <si>
    <t>Vermont*</t>
  </si>
  <si>
    <t>Wyoming*</t>
  </si>
  <si>
    <t>Alabama&lt;</t>
  </si>
  <si>
    <t>Arizona&gt;</t>
  </si>
  <si>
    <t>Arkansas&lt;</t>
  </si>
  <si>
    <t>California&gt;</t>
  </si>
  <si>
    <t>Colorado&gt;</t>
  </si>
  <si>
    <t>Connecticut&lt;</t>
  </si>
  <si>
    <t>Florida&gt;</t>
  </si>
  <si>
    <t>Georgia&gt;</t>
  </si>
  <si>
    <t>Hawaii=</t>
  </si>
  <si>
    <t>Idaho=</t>
  </si>
  <si>
    <t>Illinois&lt;</t>
  </si>
  <si>
    <t>Indiana&lt;</t>
  </si>
  <si>
    <t>Iowa&lt;</t>
  </si>
  <si>
    <t>Kansas&lt;</t>
  </si>
  <si>
    <t>Kentucky&lt;</t>
  </si>
  <si>
    <t>Louisiana&lt;</t>
  </si>
  <si>
    <t>Maine&lt;</t>
  </si>
  <si>
    <t>Maryland&gt;</t>
  </si>
  <si>
    <t>Massachusetts&lt;</t>
  </si>
  <si>
    <t>Michigan&lt;</t>
  </si>
  <si>
    <t>Minnesota&lt;</t>
  </si>
  <si>
    <t>Mississippi&lt;</t>
  </si>
  <si>
    <t>Missouri&lt;</t>
  </si>
  <si>
    <t>Montana&lt;</t>
  </si>
  <si>
    <t>Nebraska&lt;</t>
  </si>
  <si>
    <t>Nevada&gt;</t>
  </si>
  <si>
    <t>New Hampshire=</t>
  </si>
  <si>
    <t>New Jersey&lt;</t>
  </si>
  <si>
    <t>New Mexico&gt;</t>
  </si>
  <si>
    <t>New York&lt;</t>
  </si>
  <si>
    <t>Oregon&gt;</t>
  </si>
  <si>
    <t>Oklahoma&lt;</t>
  </si>
  <si>
    <t>Ohio&lt;</t>
  </si>
  <si>
    <t>North Dakota&lt;</t>
  </si>
  <si>
    <t>Pennsylvania&lt;</t>
  </si>
  <si>
    <t>Rhode Island=</t>
  </si>
  <si>
    <t>South Carolina&gt;</t>
  </si>
  <si>
    <t>South Dakota&lt;</t>
  </si>
  <si>
    <t>Texas&gt;</t>
  </si>
  <si>
    <t>Utah&gt;</t>
  </si>
  <si>
    <t>Virginia&gt;</t>
  </si>
  <si>
    <t>Washington&gt;</t>
  </si>
  <si>
    <t>West Virginia&lt;</t>
  </si>
  <si>
    <t>Wisconsin&lt;</t>
  </si>
  <si>
    <t>Arkansas=</t>
  </si>
  <si>
    <t>Maryland=</t>
  </si>
  <si>
    <t>Minnesota=</t>
  </si>
  <si>
    <t>Nebraska=</t>
  </si>
  <si>
    <t>North Carolina&gt;</t>
  </si>
  <si>
    <t>High</t>
  </si>
  <si>
    <t>Low</t>
  </si>
  <si>
    <t>Avg</t>
  </si>
  <si>
    <t>18.2.</t>
  </si>
  <si>
    <t>Top</t>
  </si>
  <si>
    <t>Bottom</t>
  </si>
  <si>
    <t>Total</t>
  </si>
  <si>
    <t>*</t>
  </si>
  <si>
    <r>
      <t xml:space="preserve">Winner: </t>
    </r>
    <r>
      <rPr>
        <b/>
        <sz val="10"/>
        <color rgb="FF0070C0"/>
        <rFont val="Times New Roman"/>
        <family val="1"/>
      </rPr>
      <t>John F. Kennedy</t>
    </r>
  </si>
  <si>
    <t>`</t>
  </si>
  <si>
    <t>Other</t>
  </si>
  <si>
    <t>Winner: Barack Obama</t>
  </si>
  <si>
    <r>
      <t xml:space="preserve">Winner: </t>
    </r>
    <r>
      <rPr>
        <b/>
        <sz val="12"/>
        <color rgb="FF002060"/>
        <rFont val="Times New Roman"/>
        <family val="1"/>
      </rPr>
      <t>Barack Obama</t>
    </r>
  </si>
  <si>
    <t>Winner: None (Would Go To The House)</t>
  </si>
  <si>
    <r>
      <t xml:space="preserve">Winner: </t>
    </r>
    <r>
      <rPr>
        <b/>
        <sz val="12"/>
        <color rgb="FF002060"/>
        <rFont val="Times New Roman"/>
        <family val="1"/>
      </rPr>
      <t>George W. Bush</t>
    </r>
  </si>
  <si>
    <t>Winner: Donald Trump</t>
  </si>
  <si>
    <t>Winner: Mitt Romney</t>
  </si>
  <si>
    <t>Winner: George W. Bush</t>
  </si>
  <si>
    <t>DC-S2*</t>
  </si>
  <si>
    <t>Winner: Bill Clinton</t>
  </si>
  <si>
    <t>MN-S2*</t>
  </si>
  <si>
    <t>*1 DC elector abstained from voting (for Gore) to protest DC's lack of (voting) Congressional representation.</t>
  </si>
  <si>
    <t>*1 MN elector voted for Edwards for both President and Vice President</t>
  </si>
  <si>
    <t>Winner: George H. W. Bush</t>
  </si>
  <si>
    <t>Winner: Ronald Reagan</t>
  </si>
  <si>
    <t>19.2*</t>
  </si>
  <si>
    <t>Nixon</t>
  </si>
  <si>
    <t>Kennedy</t>
  </si>
  <si>
    <t>Byrd / Other</t>
  </si>
  <si>
    <t>Johnson</t>
  </si>
  <si>
    <t>Goldwater</t>
  </si>
  <si>
    <t>Wallace / Other</t>
  </si>
  <si>
    <t>Humphrey</t>
  </si>
  <si>
    <t>McGovern</t>
  </si>
  <si>
    <t>Hypothetical (MeNe)</t>
  </si>
  <si>
    <t>Hypothetical (MajPlu)</t>
  </si>
  <si>
    <t xml:space="preserve">      Hypothetical (Supmaj)</t>
  </si>
  <si>
    <t xml:space="preserve">      Hypothetical (Split)</t>
  </si>
  <si>
    <t>Hypothetical       (Proportional/Whole Number)</t>
  </si>
  <si>
    <t>Hypothetical (Proportional/Percentage)</t>
  </si>
  <si>
    <t>Historical</t>
  </si>
  <si>
    <t>Hypothetical (Supmaj)</t>
  </si>
  <si>
    <t>Clinton</t>
  </si>
  <si>
    <t>Trump</t>
  </si>
  <si>
    <t>Hypothetical (Split)</t>
  </si>
  <si>
    <t>Obama</t>
  </si>
  <si>
    <t>Romney</t>
  </si>
  <si>
    <t>McCain</t>
  </si>
  <si>
    <t>Hypothetical (MnNe)</t>
  </si>
  <si>
    <t>Kerry</t>
  </si>
  <si>
    <t>Bush (II)</t>
  </si>
  <si>
    <t>Hypothetica (MajPlu)</t>
  </si>
  <si>
    <t>Gore</t>
  </si>
  <si>
    <t>Dole</t>
  </si>
  <si>
    <t>Bush (I)</t>
  </si>
  <si>
    <t>Perot / Other</t>
  </si>
  <si>
    <t>Other*</t>
  </si>
  <si>
    <t>Ford</t>
  </si>
  <si>
    <t>Carter</t>
  </si>
  <si>
    <t>Anderson / Other</t>
  </si>
  <si>
    <t>Reagan</t>
  </si>
  <si>
    <t>Mondale</t>
  </si>
  <si>
    <t>Dukakis</t>
  </si>
  <si>
    <t>Winner:</t>
  </si>
  <si>
    <t>Of the faithless votes, Colin Powell and Elizabeth Warren were the only two to receive more than one; Powell received three electoral votes for president and Warren received two for vice president. Receiving one valid electoral vote each were Sanders, John Kasich, Ron Paul and Faith Spotted Eagle for president, and Carly Fiorina, Susan Collins, Winona LaDuke and Maria Cantwell for vice president. Sanders is the first Jewish American to receive an electoral vote for president. LaDuke is the first Green Party member to receive an electoral vote, and Paul is the third member of the Libertarian Party to do so, following the party's presidential and vice-presidential nominees each getting one vote in 1972. It is the first election with faithless electors from more than one political party. The seven people to receive electoral votes for president were the most in a single election since 1796.</t>
  </si>
  <si>
    <t>Biden</t>
  </si>
  <si>
    <t xml:space="preserve">                                </t>
  </si>
  <si>
    <t>Winner: Joe Biden</t>
  </si>
  <si>
    <t>Tennessee&gt;&lt;&gt;</t>
  </si>
  <si>
    <t>North Carolina&gt;&lt;&gt;</t>
  </si>
  <si>
    <t>Tennessee&lt;&gt;&lt;</t>
  </si>
  <si>
    <t>Ohio&gt;&lt;&gt;&lt;</t>
  </si>
  <si>
    <t>Michigan&gt;&lt;</t>
  </si>
  <si>
    <t>NY-H16***%</t>
  </si>
  <si>
    <t>***VT</t>
  </si>
  <si>
    <t>(Wikipedia totals appear to be incorrect)</t>
  </si>
  <si>
    <t>WI-H08***</t>
  </si>
  <si>
    <t>*** AAP Republican Total says 465 instead of 46%</t>
  </si>
  <si>
    <t>LA-H08***</t>
  </si>
  <si>
    <t>MD-H07***</t>
  </si>
  <si>
    <t>MI-H08***</t>
  </si>
  <si>
    <t>MO-H05***</t>
  </si>
  <si>
    <t>PA-H18***</t>
  </si>
  <si>
    <t>OH-H24***</t>
  </si>
  <si>
    <t>PA-H14***</t>
  </si>
  <si>
    <t>WI-H06***</t>
  </si>
  <si>
    <t>***WA</t>
  </si>
  <si>
    <t>1 Faithless Elector voted for Reagan</t>
  </si>
  <si>
    <t>Winner: Jimmy Carter</t>
  </si>
  <si>
    <t>***WV</t>
  </si>
  <si>
    <t>Both numbers should round up, but that would create an extra electoral vote.</t>
  </si>
  <si>
    <t>Winner: Richard Nixon</t>
  </si>
  <si>
    <t>***HI</t>
  </si>
  <si>
    <t>***IN</t>
  </si>
  <si>
    <t>Evaluate the Republican %, almost 2/3 majority.</t>
  </si>
  <si>
    <t>RR</t>
  </si>
  <si>
    <t>***TX</t>
  </si>
  <si>
    <t>AAP totals add up to more than 100%.</t>
  </si>
  <si>
    <t>In the Electoral College vote on December 19, for the first time since 1808, multiple faithless electors voted against their pledged qualified (and living) presidential candidate. Five Democrats rebelled in Washington and Hawaii, while two Republicans rebelled in Texas. Two Democratic electors, one in Minnesota and one in Colorado, were replaced after voting for Bernie Sanders and John Kasich, respectively. Electors in Maine conducted a second vote after one of its members voted for Sanders; the elector then voted for Clinton.</t>
  </si>
  <si>
    <t>Likewise, for the first time since 1896, multiple faithless electors voted against the pledged qualified vice presidential candidate.</t>
  </si>
  <si>
    <t>One Clinton elector in Colorado attempted to vote for John Kasich. The single vote was ruled invalid by Colorado state law, the elector was dismissed, and an alternative elector was sworn in who voted for Clinton.</t>
  </si>
  <si>
    <t>One Clinton elector in Minnesota voted for Bernie Sanders as president and Tulsi Gabbard as vice president; his votes were discarded and he was replaced by an alternate who voted for Clinton.</t>
  </si>
  <si>
    <t>One Clinton elector in Maine voted for Bernie Sanders; this vote was invalidated as "improper" and the elector subsequently voted for Clinton.</t>
  </si>
  <si>
    <t>One Trump elector in Georgia resigned before the vote rather than vote for Trump and was replaced by an alternate</t>
  </si>
  <si>
    <t>Two Trump electors in Texas did not vote for Trump (one vote went to John Kasich, one to Ron Paul); one elector did not vote for Pence and instead voted for Carly Fiorina for vice-president; a third resigned before the vote rather than vote for Trump and was replaced by an alternate.</t>
  </si>
  <si>
    <t>One Clinton elector in Hawaii voted for Bernie Sanders.</t>
  </si>
  <si>
    <t>Four Clinton electors in Washington did not vote for Clinton (three votes went to Colin Powell, and one to Faith Spotted Eagle.</t>
  </si>
  <si>
    <t>California</t>
  </si>
  <si>
    <t>Florida</t>
  </si>
  <si>
    <t>Illinois</t>
  </si>
  <si>
    <t>Michigan</t>
  </si>
  <si>
    <t>New York</t>
  </si>
  <si>
    <t>Ohio</t>
  </si>
  <si>
    <t>Pennsylvania</t>
  </si>
  <si>
    <t>Texas</t>
  </si>
  <si>
    <t>1960 (Dem Split)</t>
  </si>
  <si>
    <t>1960 (Dem Comb)</t>
  </si>
  <si>
    <t>Dole + Perot</t>
  </si>
  <si>
    <t>Perot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</si>
</sst>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
    <numFmt numFmtId="165" formatCode="0.0"/>
    <numFmt numFmtId="166" formatCode="0.0_);\(0.0\)"/>
    <numFmt numFmtId="167" formatCode="0.00_);\(0.00\)"/>
  </numFmts>
  <fonts count="58" x14ac:knownFonts="1">
    <font>
      <sz val="11"/>
      <color theme="1"/>
      <name val="Calibri"/>
      <family val="2"/>
      <scheme val="minor"/>
    </font>
    <font>
      <sz val="12"/>
      <name val="Georgia"/>
      <family val="1"/>
    </font>
    <font>
      <sz val="8.8000000000000007"/>
      <color theme="1"/>
      <name val="Calibri"/>
      <family val="2"/>
      <scheme val="minor"/>
    </font>
    <font>
      <b/>
      <sz val="8.8000000000000007"/>
      <color theme="1"/>
      <name val="Calibri"/>
      <family val="2"/>
      <scheme val="minor"/>
    </font>
    <font>
      <i/>
      <sz val="12.1"/>
      <color theme="1"/>
      <name val="Calibri"/>
      <family val="2"/>
      <scheme val="minor"/>
    </font>
    <font>
      <sz val="12"/>
      <color theme="0"/>
      <name val="Georgia"/>
      <family val="1"/>
    </font>
    <font>
      <sz val="12"/>
      <color rgb="FF00CC00"/>
      <name val="Georgia"/>
      <family val="1"/>
    </font>
    <font>
      <sz val="12"/>
      <color rgb="FFFF0000"/>
      <name val="Georgia"/>
      <family val="1"/>
    </font>
    <font>
      <sz val="12"/>
      <color theme="1"/>
      <name val="Georgia"/>
      <family val="1"/>
    </font>
    <font>
      <sz val="12"/>
      <color rgb="FF0070C0"/>
      <name val="Georgia"/>
      <family val="1"/>
    </font>
    <font>
      <sz val="12"/>
      <color theme="9"/>
      <name val="Georgia"/>
      <family val="1"/>
    </font>
    <font>
      <b/>
      <sz val="12"/>
      <name val="Georgia"/>
      <family val="1"/>
    </font>
    <font>
      <b/>
      <sz val="12"/>
      <color theme="1"/>
      <name val="Georgia"/>
      <family val="1"/>
    </font>
    <font>
      <sz val="12"/>
      <color rgb="FF002060"/>
      <name val="Georgia"/>
      <family val="1"/>
    </font>
    <font>
      <b/>
      <sz val="12"/>
      <color rgb="FF0070C0"/>
      <name val="Georgia"/>
      <family val="1"/>
    </font>
    <font>
      <b/>
      <sz val="12"/>
      <color rgb="FF00CC00"/>
      <name val="Georgia"/>
      <family val="1"/>
    </font>
    <font>
      <b/>
      <sz val="12"/>
      <color rgb="FFFF0000"/>
      <name val="Georgia"/>
      <family val="1"/>
    </font>
    <font>
      <b/>
      <sz val="12"/>
      <color theme="9"/>
      <name val="Georgia"/>
      <family val="1"/>
    </font>
    <font>
      <i/>
      <sz val="12"/>
      <color rgb="FFFF0000"/>
      <name val="Georgia"/>
      <family val="1"/>
    </font>
    <font>
      <i/>
      <sz val="12"/>
      <color theme="9"/>
      <name val="Georgia"/>
      <family val="1"/>
    </font>
    <font>
      <i/>
      <sz val="12"/>
      <name val="Georgia"/>
      <family val="1"/>
    </font>
    <font>
      <i/>
      <sz val="12"/>
      <color rgb="FF0070C0"/>
      <name val="Georgia"/>
      <family val="1"/>
    </font>
    <font>
      <i/>
      <sz val="12"/>
      <color rgb="FF00CC00"/>
      <name val="Georgia"/>
      <family val="1"/>
    </font>
    <font>
      <b/>
      <sz val="14"/>
      <name val="Georgia"/>
      <family val="1"/>
    </font>
    <font>
      <b/>
      <sz val="14"/>
      <color theme="1"/>
      <name val="Georgia"/>
      <family val="1"/>
    </font>
    <font>
      <b/>
      <sz val="12"/>
      <color rgb="FF0070C0"/>
      <name val="Times New Roman"/>
      <family val="1"/>
    </font>
    <font>
      <b/>
      <sz val="12"/>
      <color rgb="FFFF0000"/>
      <name val="Times New Roman"/>
      <family val="1"/>
    </font>
    <font>
      <b/>
      <sz val="12"/>
      <color theme="1"/>
      <name val="Times New Roman"/>
      <family val="1"/>
    </font>
    <font>
      <b/>
      <sz val="12"/>
      <name val="Times New Roman"/>
      <family val="1"/>
    </font>
    <font>
      <sz val="12"/>
      <color theme="1"/>
      <name val="Times New Roman"/>
      <family val="1"/>
    </font>
    <font>
      <sz val="12"/>
      <name val="Times New Roman"/>
      <family val="1"/>
    </font>
    <font>
      <sz val="12"/>
      <color rgb="FF0070C0"/>
      <name val="Times New Roman"/>
      <family val="1"/>
    </font>
    <font>
      <sz val="12"/>
      <color rgb="FFFF0000"/>
      <name val="Times New Roman"/>
      <family val="1"/>
    </font>
    <font>
      <b/>
      <sz val="12"/>
      <color rgb="FF00CC00"/>
      <name val="Times New Roman"/>
      <family val="1"/>
    </font>
    <font>
      <b/>
      <sz val="12"/>
      <color rgb="FF00B050"/>
      <name val="Times New Roman"/>
      <family val="1"/>
    </font>
    <font>
      <sz val="12"/>
      <color rgb="FF00CC00"/>
      <name val="Times New Roman"/>
      <family val="1"/>
    </font>
    <font>
      <sz val="12"/>
      <color rgb="FF00B050"/>
      <name val="Times New Roman"/>
      <family val="1"/>
    </font>
    <font>
      <i/>
      <sz val="12"/>
      <color rgb="FF0070C0"/>
      <name val="Times New Roman"/>
      <family val="1"/>
    </font>
    <font>
      <i/>
      <sz val="12"/>
      <color rgb="FFFF0000"/>
      <name val="Times New Roman"/>
      <family val="1"/>
    </font>
    <font>
      <b/>
      <i/>
      <sz val="12"/>
      <color rgb="FFFF0000"/>
      <name val="Times New Roman"/>
      <family val="1"/>
    </font>
    <font>
      <i/>
      <sz val="12"/>
      <color theme="3"/>
      <name val="Times New Roman"/>
      <family val="1"/>
    </font>
    <font>
      <i/>
      <sz val="12"/>
      <color rgb="FF00FF00"/>
      <name val="Times New Roman"/>
      <family val="1"/>
    </font>
    <font>
      <b/>
      <i/>
      <sz val="12"/>
      <color theme="3"/>
      <name val="Times New Roman"/>
      <family val="1"/>
    </font>
    <font>
      <b/>
      <sz val="10"/>
      <color theme="1"/>
      <name val="Times New Roman"/>
      <family val="1"/>
    </font>
    <font>
      <i/>
      <sz val="12"/>
      <color rgb="FF00CC00"/>
      <name val="Times New Roman"/>
      <family val="1"/>
    </font>
    <font>
      <b/>
      <sz val="10"/>
      <color rgb="FF0070C0"/>
      <name val="Times New Roman"/>
      <family val="1"/>
    </font>
    <font>
      <b/>
      <i/>
      <sz val="12"/>
      <color rgb="FF00CC00"/>
      <name val="Times New Roman"/>
      <family val="1"/>
    </font>
    <font>
      <b/>
      <i/>
      <sz val="12"/>
      <color rgb="FF0070C0"/>
      <name val="Times New Roman"/>
      <family val="1"/>
    </font>
    <font>
      <b/>
      <sz val="12"/>
      <color rgb="FF002060"/>
      <name val="Times New Roman"/>
      <family val="1"/>
    </font>
    <font>
      <i/>
      <sz val="12"/>
      <color theme="1"/>
      <name val="Times New Roman"/>
      <family val="1"/>
    </font>
    <font>
      <b/>
      <sz val="12"/>
      <color rgb="FF00FF00"/>
      <name val="Times New Roman"/>
      <family val="1"/>
    </font>
    <font>
      <sz val="12"/>
      <color rgb="FF00FF00"/>
      <name val="Times New Roman"/>
      <family val="1"/>
    </font>
    <font>
      <b/>
      <i/>
      <sz val="12"/>
      <color rgb="FF00FF00"/>
      <name val="Times New Roman"/>
      <family val="1"/>
    </font>
    <font>
      <b/>
      <sz val="11.5"/>
      <color theme="1"/>
      <name val="Times New Roman"/>
      <family val="1"/>
    </font>
    <font>
      <b/>
      <sz val="12"/>
      <color rgb="FFFFFF00"/>
      <name val="Times New Roman"/>
      <family val="1"/>
    </font>
    <font>
      <i/>
      <sz val="12"/>
      <color rgb="FF00B050"/>
      <name val="Times New Roman"/>
      <family val="1"/>
    </font>
    <font>
      <b/>
      <i/>
      <sz val="12"/>
      <color rgb="FF00B050"/>
      <name val="Times New Roman"/>
      <family val="1"/>
    </font>
    <font>
      <i/>
      <sz val="12"/>
      <color theme="1"/>
      <name val="Georgia"/>
      <family val="1"/>
    </font>
  </fonts>
  <fills count="16">
    <fill>
      <patternFill patternType="none"/>
    </fill>
    <fill>
      <patternFill patternType="gray125"/>
    </fill>
    <fill>
      <patternFill patternType="solid">
        <fgColor theme="0" tint="-0.249977111117893"/>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FF"/>
        <bgColor indexed="64"/>
      </patternFill>
    </fill>
    <fill>
      <patternFill patternType="solid">
        <fgColor theme="0" tint="-0.499984740745262"/>
        <bgColor indexed="64"/>
      </patternFill>
    </fill>
    <fill>
      <patternFill patternType="solid">
        <fgColor theme="1"/>
        <bgColor indexed="64"/>
      </patternFill>
    </fill>
    <fill>
      <patternFill patternType="solid">
        <fgColor rgb="FFFFFF00"/>
        <bgColor indexed="64"/>
      </patternFill>
    </fill>
    <fill>
      <patternFill patternType="solid">
        <fgColor theme="0" tint="-0.34998626667073579"/>
        <bgColor indexed="64"/>
      </patternFill>
    </fill>
    <fill>
      <patternFill patternType="solid">
        <fgColor theme="0"/>
        <bgColor indexed="64"/>
      </patternFill>
    </fill>
    <fill>
      <patternFill patternType="solid">
        <fgColor rgb="FFFF0000"/>
        <bgColor indexed="64"/>
      </patternFill>
    </fill>
    <fill>
      <patternFill patternType="solid">
        <fgColor rgb="FF00CC00"/>
        <bgColor indexed="64"/>
      </patternFill>
    </fill>
    <fill>
      <patternFill patternType="solid">
        <fgColor theme="9"/>
        <bgColor indexed="64"/>
      </patternFill>
    </fill>
    <fill>
      <patternFill patternType="solid">
        <fgColor rgb="FF00B0F0"/>
        <bgColor indexed="64"/>
      </patternFill>
    </fill>
    <fill>
      <patternFill patternType="solid">
        <fgColor theme="3" tint="0.39997558519241921"/>
        <bgColor indexed="64"/>
      </patternFill>
    </fill>
  </fills>
  <borders count="150">
    <border>
      <left/>
      <right/>
      <top/>
      <bottom/>
      <diagonal/>
    </border>
    <border>
      <left style="thin">
        <color auto="1"/>
      </left>
      <right style="thick">
        <color auto="1"/>
      </right>
      <top style="thick">
        <color auto="1"/>
      </top>
      <bottom style="thin">
        <color auto="1"/>
      </bottom>
      <diagonal/>
    </border>
    <border>
      <left style="thick">
        <color auto="1"/>
      </left>
      <right style="thin">
        <color auto="1"/>
      </right>
      <top style="thin">
        <color auto="1"/>
      </top>
      <bottom style="thin">
        <color auto="1"/>
      </bottom>
      <diagonal/>
    </border>
    <border>
      <left style="thin">
        <color auto="1"/>
      </left>
      <right style="thick">
        <color auto="1"/>
      </right>
      <top style="thin">
        <color auto="1"/>
      </top>
      <bottom style="thin">
        <color auto="1"/>
      </bottom>
      <diagonal/>
    </border>
    <border>
      <left style="thick">
        <color auto="1"/>
      </left>
      <right style="thin">
        <color auto="1"/>
      </right>
      <top style="thin">
        <color auto="1"/>
      </top>
      <bottom/>
      <diagonal/>
    </border>
    <border>
      <left style="thin">
        <color auto="1"/>
      </left>
      <right style="thick">
        <color auto="1"/>
      </right>
      <top style="thin">
        <color auto="1"/>
      </top>
      <bottom/>
      <diagonal/>
    </border>
    <border>
      <left style="thick">
        <color auto="1"/>
      </left>
      <right style="thin">
        <color auto="1"/>
      </right>
      <top style="double">
        <color auto="1"/>
      </top>
      <bottom style="thick">
        <color auto="1"/>
      </bottom>
      <diagonal/>
    </border>
    <border>
      <left style="thin">
        <color auto="1"/>
      </left>
      <right style="thick">
        <color auto="1"/>
      </right>
      <top style="double">
        <color auto="1"/>
      </top>
      <bottom style="thick">
        <color auto="1"/>
      </bottom>
      <diagonal/>
    </border>
    <border>
      <left style="thick">
        <color auto="1"/>
      </left>
      <right style="thin">
        <color auto="1"/>
      </right>
      <top/>
      <bottom style="thin">
        <color auto="1"/>
      </bottom>
      <diagonal/>
    </border>
    <border>
      <left style="thin">
        <color auto="1"/>
      </left>
      <right style="thick">
        <color auto="1"/>
      </right>
      <top/>
      <bottom style="thin">
        <color auto="1"/>
      </bottom>
      <diagonal/>
    </border>
    <border>
      <left style="thick">
        <color auto="1"/>
      </left>
      <right style="thin">
        <color auto="1"/>
      </right>
      <top style="double">
        <color auto="1"/>
      </top>
      <bottom style="medium">
        <color auto="1"/>
      </bottom>
      <diagonal/>
    </border>
    <border>
      <left style="thin">
        <color auto="1"/>
      </left>
      <right style="thick">
        <color auto="1"/>
      </right>
      <top style="double">
        <color auto="1"/>
      </top>
      <bottom style="medium">
        <color auto="1"/>
      </bottom>
      <diagonal/>
    </border>
    <border>
      <left/>
      <right style="thin">
        <color auto="1"/>
      </right>
      <top style="thin">
        <color auto="1"/>
      </top>
      <bottom style="thin">
        <color auto="1"/>
      </bottom>
      <diagonal/>
    </border>
    <border>
      <left/>
      <right style="thin">
        <color auto="1"/>
      </right>
      <top style="thin">
        <color auto="1"/>
      </top>
      <bottom/>
      <diagonal/>
    </border>
    <border>
      <left/>
      <right style="thin">
        <color auto="1"/>
      </right>
      <top style="double">
        <color auto="1"/>
      </top>
      <bottom style="thick">
        <color auto="1"/>
      </bottom>
      <diagonal/>
    </border>
    <border>
      <left/>
      <right style="thin">
        <color auto="1"/>
      </right>
      <top/>
      <bottom style="thin">
        <color auto="1"/>
      </bottom>
      <diagonal/>
    </border>
    <border>
      <left/>
      <right style="thin">
        <color auto="1"/>
      </right>
      <top style="double">
        <color auto="1"/>
      </top>
      <bottom style="medium">
        <color auto="1"/>
      </bottom>
      <diagonal/>
    </border>
    <border>
      <left style="thin">
        <color auto="1"/>
      </left>
      <right style="thick">
        <color auto="1"/>
      </right>
      <top style="thin">
        <color auto="1"/>
      </top>
      <bottom style="double">
        <color auto="1"/>
      </bottom>
      <diagonal/>
    </border>
    <border>
      <left style="thick">
        <color auto="1"/>
      </left>
      <right style="thin">
        <color auto="1"/>
      </right>
      <top style="thin">
        <color auto="1"/>
      </top>
      <bottom style="double">
        <color auto="1"/>
      </bottom>
      <diagonal/>
    </border>
    <border>
      <left/>
      <right style="thin">
        <color auto="1"/>
      </right>
      <top style="thin">
        <color auto="1"/>
      </top>
      <bottom style="double">
        <color auto="1"/>
      </bottom>
      <diagonal/>
    </border>
    <border>
      <left style="thin">
        <color auto="1"/>
      </left>
      <right style="thick">
        <color auto="1"/>
      </right>
      <top style="thick">
        <color auto="1"/>
      </top>
      <bottom/>
      <diagonal/>
    </border>
    <border>
      <left style="thin">
        <color auto="1"/>
      </left>
      <right style="thick">
        <color auto="1"/>
      </right>
      <top/>
      <bottom style="double">
        <color auto="1"/>
      </bottom>
      <diagonal/>
    </border>
    <border>
      <left style="thick">
        <color auto="1"/>
      </left>
      <right style="thin">
        <color auto="1"/>
      </right>
      <top style="thick">
        <color auto="1"/>
      </top>
      <bottom/>
      <diagonal/>
    </border>
    <border>
      <left style="thick">
        <color auto="1"/>
      </left>
      <right style="thin">
        <color auto="1"/>
      </right>
      <top/>
      <bottom style="thick">
        <color auto="1"/>
      </bottom>
      <diagonal/>
    </border>
    <border>
      <left style="thin">
        <color auto="1"/>
      </left>
      <right style="thick">
        <color auto="1"/>
      </right>
      <top/>
      <bottom style="thick">
        <color auto="1"/>
      </bottom>
      <diagonal/>
    </border>
    <border>
      <left style="thick">
        <color auto="1"/>
      </left>
      <right/>
      <top/>
      <bottom style="thin">
        <color auto="1"/>
      </bottom>
      <diagonal/>
    </border>
    <border>
      <left/>
      <right/>
      <top/>
      <bottom style="thin">
        <color auto="1"/>
      </bottom>
      <diagonal/>
    </border>
    <border>
      <left style="thin">
        <color auto="1"/>
      </left>
      <right style="thin">
        <color auto="1"/>
      </right>
      <top style="thin">
        <color auto="1"/>
      </top>
      <bottom style="double">
        <color auto="1"/>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style="double">
        <color auto="1"/>
      </top>
      <bottom style="thick">
        <color auto="1"/>
      </bottom>
      <diagonal/>
    </border>
    <border>
      <left style="thin">
        <color auto="1"/>
      </left>
      <right style="thin">
        <color auto="1"/>
      </right>
      <top style="thick">
        <color auto="1"/>
      </top>
      <bottom/>
      <diagonal/>
    </border>
    <border>
      <left style="thin">
        <color auto="1"/>
      </left>
      <right style="thin">
        <color auto="1"/>
      </right>
      <top/>
      <bottom style="thick">
        <color auto="1"/>
      </bottom>
      <diagonal/>
    </border>
    <border>
      <left style="thin">
        <color auto="1"/>
      </left>
      <right style="thick">
        <color auto="1"/>
      </right>
      <top/>
      <bottom/>
      <diagonal/>
    </border>
    <border>
      <left style="thick">
        <color auto="1"/>
      </left>
      <right/>
      <top style="thick">
        <color auto="1"/>
      </top>
      <bottom/>
      <diagonal/>
    </border>
    <border>
      <left/>
      <right style="thick">
        <color auto="1"/>
      </right>
      <top style="thick">
        <color auto="1"/>
      </top>
      <bottom/>
      <diagonal/>
    </border>
    <border>
      <left/>
      <right style="thick">
        <color auto="1"/>
      </right>
      <top/>
      <bottom style="thin">
        <color auto="1"/>
      </bottom>
      <diagonal/>
    </border>
    <border>
      <left style="thick">
        <color auto="1"/>
      </left>
      <right/>
      <top/>
      <bottom/>
      <diagonal/>
    </border>
    <border>
      <left/>
      <right style="thick">
        <color auto="1"/>
      </right>
      <top/>
      <bottom/>
      <diagonal/>
    </border>
    <border>
      <left style="thin">
        <color auto="1"/>
      </left>
      <right style="thick">
        <color auto="1"/>
      </right>
      <top style="double">
        <color auto="1"/>
      </top>
      <bottom style="thin">
        <color auto="1"/>
      </bottom>
      <diagonal/>
    </border>
    <border>
      <left/>
      <right style="thin">
        <color auto="1"/>
      </right>
      <top style="thick">
        <color auto="1"/>
      </top>
      <bottom/>
      <diagonal/>
    </border>
    <border>
      <left/>
      <right style="thin">
        <color auto="1"/>
      </right>
      <top/>
      <bottom style="thick">
        <color auto="1"/>
      </bottom>
      <diagonal/>
    </border>
    <border>
      <left style="thick">
        <color auto="1"/>
      </left>
      <right style="double">
        <color auto="1"/>
      </right>
      <top style="thick">
        <color auto="1"/>
      </top>
      <bottom/>
      <diagonal/>
    </border>
    <border>
      <left style="thick">
        <color auto="1"/>
      </left>
      <right style="double">
        <color auto="1"/>
      </right>
      <top/>
      <bottom style="thick">
        <color auto="1"/>
      </bottom>
      <diagonal/>
    </border>
    <border>
      <left style="thick">
        <color auto="1"/>
      </left>
      <right style="double">
        <color auto="1"/>
      </right>
      <top style="thin">
        <color auto="1"/>
      </top>
      <bottom style="thin">
        <color auto="1"/>
      </bottom>
      <diagonal/>
    </border>
    <border>
      <left style="thick">
        <color auto="1"/>
      </left>
      <right style="double">
        <color auto="1"/>
      </right>
      <top/>
      <bottom style="thin">
        <color auto="1"/>
      </bottom>
      <diagonal/>
    </border>
    <border>
      <left style="thick">
        <color auto="1"/>
      </left>
      <right style="double">
        <color auto="1"/>
      </right>
      <top/>
      <bottom/>
      <diagonal/>
    </border>
    <border>
      <left style="thick">
        <color auto="1"/>
      </left>
      <right style="double">
        <color auto="1"/>
      </right>
      <top/>
      <bottom style="double">
        <color auto="1"/>
      </bottom>
      <diagonal/>
    </border>
    <border>
      <left style="thick">
        <color auto="1"/>
      </left>
      <right style="double">
        <color auto="1"/>
      </right>
      <top style="thin">
        <color auto="1"/>
      </top>
      <bottom/>
      <diagonal/>
    </border>
    <border>
      <left style="thick">
        <color auto="1"/>
      </left>
      <right style="double">
        <color auto="1"/>
      </right>
      <top style="double">
        <color auto="1"/>
      </top>
      <bottom style="thick">
        <color auto="1"/>
      </bottom>
      <diagonal/>
    </border>
    <border>
      <left style="thick">
        <color auto="1"/>
      </left>
      <right style="double">
        <color auto="1"/>
      </right>
      <top style="double">
        <color auto="1"/>
      </top>
      <bottom style="medium">
        <color auto="1"/>
      </bottom>
      <diagonal/>
    </border>
    <border>
      <left/>
      <right/>
      <top style="thick">
        <color auto="1"/>
      </top>
      <bottom/>
      <diagonal/>
    </border>
    <border>
      <left style="thin">
        <color auto="1"/>
      </left>
      <right style="thick">
        <color auto="1"/>
      </right>
      <top style="thin">
        <color rgb="FF000000"/>
      </top>
      <bottom style="thin">
        <color auto="1"/>
      </bottom>
      <diagonal/>
    </border>
    <border>
      <left style="thin">
        <color auto="1"/>
      </left>
      <right style="thick">
        <color auto="1"/>
      </right>
      <top style="thin">
        <color rgb="FF000000"/>
      </top>
      <bottom style="thin">
        <color rgb="FF000000"/>
      </bottom>
      <diagonal/>
    </border>
    <border>
      <left/>
      <right/>
      <top style="thin">
        <color auto="1"/>
      </top>
      <bottom style="thin">
        <color auto="1"/>
      </bottom>
      <diagonal/>
    </border>
    <border>
      <left/>
      <right/>
      <top style="thin">
        <color auto="1"/>
      </top>
      <bottom/>
      <diagonal/>
    </border>
    <border>
      <left/>
      <right/>
      <top style="double">
        <color auto="1"/>
      </top>
      <bottom style="thick">
        <color auto="1"/>
      </bottom>
      <diagonal/>
    </border>
    <border>
      <left style="thick">
        <color auto="1"/>
      </left>
      <right/>
      <top style="thin">
        <color auto="1"/>
      </top>
      <bottom style="thin">
        <color auto="1"/>
      </bottom>
      <diagonal/>
    </border>
    <border>
      <left style="thick">
        <color auto="1"/>
      </left>
      <right/>
      <top style="thin">
        <color auto="1"/>
      </top>
      <bottom/>
      <diagonal/>
    </border>
    <border>
      <left style="thick">
        <color auto="1"/>
      </left>
      <right/>
      <top style="double">
        <color auto="1"/>
      </top>
      <bottom style="thick">
        <color auto="1"/>
      </bottom>
      <diagonal/>
    </border>
    <border>
      <left style="thick">
        <color auto="1"/>
      </left>
      <right/>
      <top/>
      <bottom style="thick">
        <color auto="1"/>
      </bottom>
      <diagonal/>
    </border>
    <border>
      <left style="thin">
        <color auto="1"/>
      </left>
      <right/>
      <top style="thick">
        <color auto="1"/>
      </top>
      <bottom/>
      <diagonal/>
    </border>
    <border>
      <left style="thin">
        <color auto="1"/>
      </left>
      <right/>
      <top/>
      <bottom style="thin">
        <color auto="1"/>
      </bottom>
      <diagonal/>
    </border>
    <border>
      <left style="thin">
        <color auto="1"/>
      </left>
      <right/>
      <top style="thick">
        <color auto="1"/>
      </top>
      <bottom style="thin">
        <color auto="1"/>
      </bottom>
      <diagonal/>
    </border>
    <border>
      <left style="thin">
        <color auto="1"/>
      </left>
      <right/>
      <top style="thin">
        <color auto="1"/>
      </top>
      <bottom style="thin">
        <color auto="1"/>
      </bottom>
      <diagonal/>
    </border>
    <border>
      <left style="thin">
        <color auto="1"/>
      </left>
      <right style="thin">
        <color auto="1"/>
      </right>
      <top/>
      <bottom style="double">
        <color auto="1"/>
      </bottom>
      <diagonal/>
    </border>
    <border>
      <left style="thin">
        <color auto="1"/>
      </left>
      <right style="thin">
        <color auto="1"/>
      </right>
      <top/>
      <bottom/>
      <diagonal/>
    </border>
    <border>
      <left style="thin">
        <color auto="1"/>
      </left>
      <right/>
      <top style="thin">
        <color auto="1"/>
      </top>
      <bottom style="double">
        <color auto="1"/>
      </bottom>
      <diagonal/>
    </border>
    <border>
      <left style="thin">
        <color auto="1"/>
      </left>
      <right/>
      <top style="thin">
        <color auto="1"/>
      </top>
      <bottom/>
      <diagonal/>
    </border>
    <border>
      <left style="thin">
        <color auto="1"/>
      </left>
      <right/>
      <top style="double">
        <color auto="1"/>
      </top>
      <bottom style="thick">
        <color auto="1"/>
      </bottom>
      <diagonal/>
    </border>
    <border>
      <left style="thin">
        <color auto="1"/>
      </left>
      <right/>
      <top/>
      <bottom style="thick">
        <color auto="1"/>
      </bottom>
      <diagonal/>
    </border>
    <border>
      <left style="thin">
        <color rgb="FF000000"/>
      </left>
      <right/>
      <top style="thin">
        <color rgb="FF000000"/>
      </top>
      <bottom style="thin">
        <color rgb="FF000000"/>
      </bottom>
      <diagonal/>
    </border>
    <border>
      <left style="thin">
        <color auto="1"/>
      </left>
      <right style="thin">
        <color auto="1"/>
      </right>
      <top style="double">
        <color auto="1"/>
      </top>
      <bottom style="thin">
        <color auto="1"/>
      </bottom>
      <diagonal/>
    </border>
    <border>
      <left style="thick">
        <color auto="1"/>
      </left>
      <right/>
      <top style="thick">
        <color auto="1"/>
      </top>
      <bottom style="double">
        <color auto="1"/>
      </bottom>
      <diagonal/>
    </border>
    <border>
      <left/>
      <right/>
      <top style="thick">
        <color auto="1"/>
      </top>
      <bottom style="double">
        <color auto="1"/>
      </bottom>
      <diagonal/>
    </border>
    <border>
      <left/>
      <right style="thick">
        <color auto="1"/>
      </right>
      <top style="thick">
        <color auto="1"/>
      </top>
      <bottom style="double">
        <color auto="1"/>
      </bottom>
      <diagonal/>
    </border>
    <border>
      <left style="thick">
        <color auto="1"/>
      </left>
      <right style="thick">
        <color auto="1"/>
      </right>
      <top style="thick">
        <color auto="1"/>
      </top>
      <bottom style="thick">
        <color auto="1"/>
      </bottom>
      <diagonal/>
    </border>
    <border>
      <left style="thin">
        <color auto="1"/>
      </left>
      <right style="thin">
        <color auto="1"/>
      </right>
      <top style="thin">
        <color auto="1"/>
      </top>
      <bottom style="thick">
        <color auto="1"/>
      </bottom>
      <diagonal/>
    </border>
    <border>
      <left style="thin">
        <color auto="1"/>
      </left>
      <right style="thick">
        <color auto="1"/>
      </right>
      <top style="thin">
        <color auto="1"/>
      </top>
      <bottom style="thick">
        <color auto="1"/>
      </bottom>
      <diagonal/>
    </border>
    <border>
      <left style="thin">
        <color auto="1"/>
      </left>
      <right style="thin">
        <color auto="1"/>
      </right>
      <top style="thick">
        <color auto="1"/>
      </top>
      <bottom style="double">
        <color auto="1"/>
      </bottom>
      <diagonal/>
    </border>
    <border>
      <left/>
      <right/>
      <top style="double">
        <color auto="1"/>
      </top>
      <bottom style="thin">
        <color auto="1"/>
      </bottom>
      <diagonal/>
    </border>
    <border>
      <left/>
      <right/>
      <top style="thick">
        <color auto="1"/>
      </top>
      <bottom style="thick">
        <color auto="1"/>
      </bottom>
      <diagonal/>
    </border>
    <border>
      <left/>
      <right/>
      <top style="thin">
        <color auto="1"/>
      </top>
      <bottom style="thick">
        <color auto="1"/>
      </bottom>
      <diagonal/>
    </border>
    <border>
      <left style="thick">
        <color auto="1"/>
      </left>
      <right/>
      <top style="double">
        <color auto="1"/>
      </top>
      <bottom/>
      <diagonal/>
    </border>
    <border>
      <left/>
      <right style="thick">
        <color auto="1"/>
      </right>
      <top style="double">
        <color auto="1"/>
      </top>
      <bottom/>
      <diagonal/>
    </border>
    <border>
      <left/>
      <right style="thick">
        <color auto="1"/>
      </right>
      <top/>
      <bottom style="thick">
        <color auto="1"/>
      </bottom>
      <diagonal/>
    </border>
    <border>
      <left style="double">
        <color auto="1"/>
      </left>
      <right/>
      <top style="thick">
        <color auto="1"/>
      </top>
      <bottom style="double">
        <color auto="1"/>
      </bottom>
      <diagonal/>
    </border>
    <border>
      <left style="double">
        <color auto="1"/>
      </left>
      <right/>
      <top/>
      <bottom style="thin">
        <color auto="1"/>
      </bottom>
      <diagonal/>
    </border>
    <border>
      <left style="double">
        <color auto="1"/>
      </left>
      <right/>
      <top style="thin">
        <color auto="1"/>
      </top>
      <bottom style="thin">
        <color auto="1"/>
      </bottom>
      <diagonal/>
    </border>
    <border>
      <left style="double">
        <color auto="1"/>
      </left>
      <right/>
      <top style="thin">
        <color auto="1"/>
      </top>
      <bottom style="thick">
        <color auto="1"/>
      </bottom>
      <diagonal/>
    </border>
    <border>
      <left style="thick">
        <color auto="1"/>
      </left>
      <right/>
      <top style="thick">
        <color auto="1"/>
      </top>
      <bottom style="thick">
        <color auto="1"/>
      </bottom>
      <diagonal/>
    </border>
    <border>
      <left/>
      <right style="thick">
        <color auto="1"/>
      </right>
      <top style="thick">
        <color auto="1"/>
      </top>
      <bottom style="thick">
        <color auto="1"/>
      </bottom>
      <diagonal/>
    </border>
    <border>
      <left/>
      <right/>
      <top/>
      <bottom style="thick">
        <color auto="1"/>
      </bottom>
      <diagonal/>
    </border>
    <border>
      <left style="thick">
        <color auto="1"/>
      </left>
      <right style="thick">
        <color auto="1"/>
      </right>
      <top style="double">
        <color auto="1"/>
      </top>
      <bottom style="thin">
        <color auto="1"/>
      </bottom>
      <diagonal/>
    </border>
    <border>
      <left style="thick">
        <color auto="1"/>
      </left>
      <right style="thick">
        <color auto="1"/>
      </right>
      <top style="thin">
        <color auto="1"/>
      </top>
      <bottom style="thin">
        <color auto="1"/>
      </bottom>
      <diagonal/>
    </border>
    <border>
      <left style="thick">
        <color auto="1"/>
      </left>
      <right style="thick">
        <color auto="1"/>
      </right>
      <top style="thin">
        <color auto="1"/>
      </top>
      <bottom style="thick">
        <color auto="1"/>
      </bottom>
      <diagonal/>
    </border>
    <border>
      <left/>
      <right/>
      <top/>
      <bottom style="double">
        <color auto="1"/>
      </bottom>
      <diagonal/>
    </border>
    <border>
      <left style="double">
        <color auto="1"/>
      </left>
      <right/>
      <top style="thick">
        <color auto="1"/>
      </top>
      <bottom/>
      <diagonal/>
    </border>
    <border>
      <left/>
      <right style="thick">
        <color auto="1"/>
      </right>
      <top style="thin">
        <color auto="1"/>
      </top>
      <bottom style="thin">
        <color auto="1"/>
      </bottom>
      <diagonal/>
    </border>
    <border>
      <left style="thick">
        <color auto="1"/>
      </left>
      <right style="thin">
        <color auto="1"/>
      </right>
      <top style="double">
        <color auto="1"/>
      </top>
      <bottom style="thin">
        <color auto="1"/>
      </bottom>
      <diagonal/>
    </border>
    <border>
      <left style="thin">
        <color auto="1"/>
      </left>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style="double">
        <color auto="1"/>
      </top>
      <bottom style="thin">
        <color auto="1"/>
      </bottom>
      <diagonal/>
    </border>
    <border>
      <left style="thick">
        <color auto="1"/>
      </left>
      <right style="thin">
        <color auto="1"/>
      </right>
      <top/>
      <bottom style="double">
        <color auto="1"/>
      </bottom>
      <diagonal/>
    </border>
    <border>
      <left/>
      <right style="thin">
        <color auto="1"/>
      </right>
      <top style="thick">
        <color auto="1"/>
      </top>
      <bottom style="thin">
        <color auto="1"/>
      </bottom>
      <diagonal/>
    </border>
    <border>
      <left/>
      <right style="thin">
        <color rgb="FF000000"/>
      </right>
      <top style="thin">
        <color rgb="FF000000"/>
      </top>
      <bottom style="thin">
        <color rgb="FF000000"/>
      </bottom>
      <diagonal/>
    </border>
    <border>
      <left style="double">
        <color auto="1"/>
      </left>
      <right style="thick">
        <color auto="1"/>
      </right>
      <top style="thick">
        <color auto="1"/>
      </top>
      <bottom/>
      <diagonal/>
    </border>
    <border>
      <left style="double">
        <color auto="1"/>
      </left>
      <right style="thick">
        <color auto="1"/>
      </right>
      <top/>
      <bottom/>
      <diagonal/>
    </border>
    <border>
      <left style="double">
        <color auto="1"/>
      </left>
      <right style="thick">
        <color auto="1"/>
      </right>
      <top/>
      <bottom style="double">
        <color auto="1"/>
      </bottom>
      <diagonal/>
    </border>
    <border>
      <left style="double">
        <color auto="1"/>
      </left>
      <right style="thick">
        <color auto="1"/>
      </right>
      <top/>
      <bottom style="thin">
        <color auto="1"/>
      </bottom>
      <diagonal/>
    </border>
    <border>
      <left style="double">
        <color auto="1"/>
      </left>
      <right style="thick">
        <color auto="1"/>
      </right>
      <top style="thin">
        <color auto="1"/>
      </top>
      <bottom style="thin">
        <color auto="1"/>
      </bottom>
      <diagonal/>
    </border>
    <border>
      <left style="double">
        <color auto="1"/>
      </left>
      <right style="thick">
        <color auto="1"/>
      </right>
      <top style="thin">
        <color auto="1"/>
      </top>
      <bottom/>
      <diagonal/>
    </border>
    <border>
      <left style="double">
        <color auto="1"/>
      </left>
      <right style="thick">
        <color auto="1"/>
      </right>
      <top style="double">
        <color auto="1"/>
      </top>
      <bottom style="thick">
        <color auto="1"/>
      </bottom>
      <diagonal/>
    </border>
    <border>
      <left style="double">
        <color auto="1"/>
      </left>
      <right style="thick">
        <color auto="1"/>
      </right>
      <top style="double">
        <color auto="1"/>
      </top>
      <bottom style="medium">
        <color auto="1"/>
      </bottom>
      <diagonal/>
    </border>
    <border>
      <left style="double">
        <color auto="1"/>
      </left>
      <right style="thick">
        <color auto="1"/>
      </right>
      <top/>
      <bottom style="thick">
        <color auto="1"/>
      </bottom>
      <diagonal/>
    </border>
    <border>
      <left style="thick">
        <color auto="1"/>
      </left>
      <right/>
      <top/>
      <bottom style="double">
        <color auto="1"/>
      </bottom>
      <diagonal/>
    </border>
    <border>
      <left/>
      <right style="thick">
        <color auto="1"/>
      </right>
      <top/>
      <bottom style="double">
        <color auto="1"/>
      </bottom>
      <diagonal/>
    </border>
    <border>
      <left/>
      <right style="thin">
        <color auto="1"/>
      </right>
      <top style="thin">
        <color rgb="FF000000"/>
      </top>
      <bottom style="thin">
        <color auto="1"/>
      </bottom>
      <diagonal/>
    </border>
    <border>
      <left style="double">
        <color auto="1"/>
      </left>
      <right style="thick">
        <color auto="1"/>
      </right>
      <top style="double">
        <color auto="1"/>
      </top>
      <bottom style="thin">
        <color auto="1"/>
      </bottom>
      <diagonal/>
    </border>
    <border>
      <left/>
      <right style="thin">
        <color auto="1"/>
      </right>
      <top style="thin">
        <color rgb="FF000000"/>
      </top>
      <bottom style="thin">
        <color rgb="FF000000"/>
      </bottom>
      <diagonal/>
    </border>
    <border>
      <left/>
      <right style="thin">
        <color auto="1"/>
      </right>
      <top/>
      <bottom style="double">
        <color auto="1"/>
      </bottom>
      <diagonal/>
    </border>
    <border>
      <left style="double">
        <color auto="1"/>
      </left>
      <right style="thick">
        <color auto="1"/>
      </right>
      <top style="thin">
        <color auto="1"/>
      </top>
      <bottom style="double">
        <color auto="1"/>
      </bottom>
      <diagonal/>
    </border>
    <border>
      <left style="thick">
        <color auto="1"/>
      </left>
      <right style="thin">
        <color auto="1"/>
      </right>
      <top style="thick">
        <color auto="1"/>
      </top>
      <bottom style="thick">
        <color auto="1"/>
      </bottom>
      <diagonal/>
    </border>
    <border>
      <left style="thin">
        <color auto="1"/>
      </left>
      <right style="thick">
        <color auto="1"/>
      </right>
      <top style="thick">
        <color auto="1"/>
      </top>
      <bottom style="thick">
        <color auto="1"/>
      </bottom>
      <diagonal/>
    </border>
    <border>
      <left style="thin">
        <color auto="1"/>
      </left>
      <right style="thin">
        <color auto="1"/>
      </right>
      <top style="thick">
        <color auto="1"/>
      </top>
      <bottom style="thick">
        <color auto="1"/>
      </bottom>
      <diagonal/>
    </border>
    <border>
      <left style="thin">
        <color auto="1"/>
      </left>
      <right/>
      <top style="thick">
        <color auto="1"/>
      </top>
      <bottom style="thick">
        <color auto="1"/>
      </bottom>
      <diagonal/>
    </border>
    <border>
      <left style="thin">
        <color auto="1"/>
      </left>
      <right/>
      <top style="thin">
        <color rgb="FF000000"/>
      </top>
      <bottom style="thin">
        <color rgb="FF000000"/>
      </bottom>
      <diagonal/>
    </border>
    <border>
      <left style="thin">
        <color auto="1"/>
      </left>
      <right/>
      <top style="thin">
        <color rgb="FF000000"/>
      </top>
      <bottom style="thin">
        <color auto="1"/>
      </bottom>
      <diagonal/>
    </border>
    <border>
      <left/>
      <right style="thin">
        <color auto="1"/>
      </right>
      <top style="double">
        <color auto="1"/>
      </top>
      <bottom style="thin">
        <color auto="1"/>
      </bottom>
      <diagonal/>
    </border>
    <border>
      <left/>
      <right/>
      <top style="thin">
        <color auto="1"/>
      </top>
      <bottom style="double">
        <color auto="1"/>
      </bottom>
      <diagonal/>
    </border>
    <border>
      <left/>
      <right/>
      <top style="double">
        <color auto="1"/>
      </top>
      <bottom style="medium">
        <color auto="1"/>
      </bottom>
      <diagonal/>
    </border>
    <border>
      <left/>
      <right style="thick">
        <color auto="1"/>
      </right>
      <top style="double">
        <color auto="1"/>
      </top>
      <bottom style="thick">
        <color auto="1"/>
      </bottom>
      <diagonal/>
    </border>
    <border>
      <left/>
      <right/>
      <top style="thin">
        <color rgb="FF000000"/>
      </top>
      <bottom style="thin">
        <color rgb="FF000000"/>
      </bottom>
      <diagonal/>
    </border>
    <border>
      <left style="thin">
        <color auto="1"/>
      </left>
      <right style="thin">
        <color auto="1"/>
      </right>
      <top style="thin">
        <color rgb="FF000000"/>
      </top>
      <bottom style="thin">
        <color rgb="FF000000"/>
      </bottom>
      <diagonal/>
    </border>
    <border>
      <left/>
      <right style="thin">
        <color auto="1"/>
      </right>
      <top style="thick">
        <color auto="1"/>
      </top>
      <bottom style="thick">
        <color auto="1"/>
      </bottom>
      <diagonal/>
    </border>
    <border>
      <left style="double">
        <color auto="1"/>
      </left>
      <right style="double">
        <color auto="1"/>
      </right>
      <top style="thick">
        <color auto="1"/>
      </top>
      <bottom style="double">
        <color auto="1"/>
      </bottom>
      <diagonal/>
    </border>
    <border>
      <left/>
      <right style="double">
        <color auto="1"/>
      </right>
      <top style="thick">
        <color auto="1"/>
      </top>
      <bottom style="double">
        <color auto="1"/>
      </bottom>
      <diagonal/>
    </border>
    <border>
      <left style="thin">
        <color auto="1"/>
      </left>
      <right style="thin">
        <color auto="1"/>
      </right>
      <top style="thin">
        <color rgb="FF000000"/>
      </top>
      <bottom/>
      <diagonal/>
    </border>
    <border>
      <left style="thick">
        <color auto="1"/>
      </left>
      <right/>
      <top style="thin">
        <color rgb="FF000000"/>
      </top>
      <bottom/>
      <diagonal/>
    </border>
    <border>
      <left style="thin">
        <color auto="1"/>
      </left>
      <right style="thick">
        <color auto="1"/>
      </right>
      <top style="medium">
        <color auto="1"/>
      </top>
      <bottom style="thin">
        <color auto="1"/>
      </bottom>
      <diagonal/>
    </border>
    <border>
      <left style="thin">
        <color auto="1"/>
      </left>
      <right style="thin">
        <color auto="1"/>
      </right>
      <top style="thick">
        <color auto="1"/>
      </top>
      <bottom style="thin">
        <color auto="1"/>
      </bottom>
      <diagonal/>
    </border>
    <border>
      <left style="thin">
        <color rgb="FF000000"/>
      </left>
      <right style="thin">
        <color auto="1"/>
      </right>
      <top style="thin">
        <color rgb="FF000000"/>
      </top>
      <bottom style="thin">
        <color rgb="FF000000"/>
      </bottom>
      <diagonal/>
    </border>
    <border>
      <left style="thin">
        <color auto="1"/>
      </left>
      <right style="thin">
        <color auto="1"/>
      </right>
      <top style="thin">
        <color rgb="FF000000"/>
      </top>
      <bottom style="thin">
        <color auto="1"/>
      </bottom>
      <diagonal/>
    </border>
    <border>
      <left style="thick">
        <color auto="1"/>
      </left>
      <right style="thin">
        <color auto="1"/>
      </right>
      <top style="thin">
        <color rgb="FF000000"/>
      </top>
      <bottom style="thin">
        <color auto="1"/>
      </bottom>
      <diagonal/>
    </border>
    <border>
      <left style="thick">
        <color auto="1"/>
      </left>
      <right style="thin">
        <color auto="1"/>
      </right>
      <top/>
      <bottom/>
      <diagonal/>
    </border>
    <border>
      <left/>
      <right style="thin">
        <color auto="1"/>
      </right>
      <top style="thin">
        <color auto="1"/>
      </top>
      <bottom style="thick">
        <color auto="1"/>
      </bottom>
      <diagonal/>
    </border>
    <border>
      <left style="double">
        <color auto="1"/>
      </left>
      <right style="thick">
        <color auto="1"/>
      </right>
      <top style="thin">
        <color auto="1"/>
      </top>
      <bottom style="thick">
        <color auto="1"/>
      </bottom>
      <diagonal/>
    </border>
    <border>
      <left style="thick">
        <color auto="1"/>
      </left>
      <right style="double">
        <color auto="1"/>
      </right>
      <top style="thin">
        <color auto="1"/>
      </top>
      <bottom style="thick">
        <color auto="1"/>
      </bottom>
      <diagonal/>
    </border>
    <border>
      <left style="thick">
        <color auto="1"/>
      </left>
      <right/>
      <top style="thick">
        <color auto="1"/>
      </top>
      <bottom style="thin">
        <color auto="1"/>
      </bottom>
      <diagonal/>
    </border>
  </borders>
  <cellStyleXfs count="1">
    <xf numFmtId="0" fontId="0" fillId="0" borderId="0"/>
  </cellStyleXfs>
  <cellXfs count="1333">
    <xf numFmtId="0" fontId="0" fillId="0" borderId="0" xfId="0"/>
    <xf numFmtId="0" fontId="1" fillId="0" borderId="0" xfId="0" applyFont="1" applyAlignment="1">
      <alignment wrapText="1"/>
    </xf>
    <xf numFmtId="0" fontId="2" fillId="0" borderId="0" xfId="0" applyFont="1" applyAlignment="1">
      <alignment wrapText="1"/>
    </xf>
    <xf numFmtId="0" fontId="3" fillId="0" borderId="0" xfId="0" applyFont="1" applyAlignment="1">
      <alignment horizontal="center" vertical="center" wrapText="1"/>
    </xf>
    <xf numFmtId="0" fontId="1" fillId="0" borderId="0" xfId="0" applyFont="1"/>
    <xf numFmtId="0" fontId="4" fillId="0" borderId="0" xfId="0" applyFont="1" applyAlignment="1">
      <alignment wrapText="1"/>
    </xf>
    <xf numFmtId="0" fontId="1" fillId="2" borderId="0" xfId="0" applyFont="1" applyFill="1" applyAlignment="1">
      <alignment wrapText="1"/>
    </xf>
    <xf numFmtId="0" fontId="1" fillId="2" borderId="0" xfId="0" applyFont="1" applyFill="1"/>
    <xf numFmtId="0" fontId="5" fillId="0" borderId="0" xfId="0" applyFont="1" applyAlignment="1">
      <alignment wrapText="1"/>
    </xf>
    <xf numFmtId="0" fontId="5" fillId="0" borderId="0" xfId="0" applyFont="1"/>
    <xf numFmtId="0" fontId="6" fillId="0" borderId="0" xfId="0" applyFont="1"/>
    <xf numFmtId="0" fontId="8" fillId="0" borderId="0" xfId="0" applyFont="1"/>
    <xf numFmtId="0" fontId="1" fillId="0" borderId="0" xfId="0" applyFont="1" applyFill="1" applyAlignment="1">
      <alignment wrapText="1"/>
    </xf>
    <xf numFmtId="0" fontId="1" fillId="0" borderId="0" xfId="0" applyFont="1" applyFill="1"/>
    <xf numFmtId="0" fontId="9" fillId="0" borderId="0" xfId="0" applyFont="1"/>
    <xf numFmtId="0" fontId="10" fillId="0" borderId="0" xfId="0" applyFont="1"/>
    <xf numFmtId="0" fontId="11" fillId="0" borderId="0" xfId="0" applyFont="1" applyFill="1" applyAlignment="1">
      <alignment horizontal="center" wrapText="1"/>
    </xf>
    <xf numFmtId="0" fontId="12" fillId="0" borderId="0" xfId="0" applyFont="1" applyAlignment="1">
      <alignment horizontal="center"/>
    </xf>
    <xf numFmtId="0" fontId="8" fillId="0" borderId="0" xfId="0" applyFont="1" applyAlignment="1">
      <alignment horizontal="center"/>
    </xf>
    <xf numFmtId="0" fontId="7" fillId="0" borderId="78" xfId="0" applyFont="1" applyBorder="1"/>
    <xf numFmtId="0" fontId="7" fillId="4" borderId="29" xfId="0" applyFont="1" applyFill="1" applyBorder="1"/>
    <xf numFmtId="0" fontId="7" fillId="4" borderId="78" xfId="0" applyFont="1" applyFill="1" applyBorder="1"/>
    <xf numFmtId="0" fontId="7" fillId="4" borderId="27" xfId="0" applyFont="1" applyFill="1" applyBorder="1"/>
    <xf numFmtId="0" fontId="1" fillId="0" borderId="28" xfId="0" applyFont="1" applyBorder="1"/>
    <xf numFmtId="0" fontId="10" fillId="0" borderId="28" xfId="0" applyFont="1" applyBorder="1"/>
    <xf numFmtId="0" fontId="10" fillId="4" borderId="29" xfId="0" applyFont="1" applyFill="1" applyBorder="1"/>
    <xf numFmtId="0" fontId="1" fillId="4" borderId="28" xfId="0" applyFont="1" applyFill="1" applyBorder="1"/>
    <xf numFmtId="0" fontId="10" fillId="0" borderId="29" xfId="0" applyFont="1" applyBorder="1"/>
    <xf numFmtId="0" fontId="7" fillId="4" borderId="31" xfId="0" applyFont="1" applyFill="1" applyBorder="1" applyAlignment="1">
      <alignment horizontal="center"/>
    </xf>
    <xf numFmtId="0" fontId="9" fillId="4" borderId="81" xfId="0" applyFont="1" applyFill="1" applyBorder="1" applyAlignment="1">
      <alignment horizontal="center" wrapText="1"/>
    </xf>
    <xf numFmtId="0" fontId="9" fillId="8" borderId="81" xfId="0" applyFont="1" applyFill="1" applyBorder="1" applyAlignment="1">
      <alignment horizontal="center" wrapText="1"/>
    </xf>
    <xf numFmtId="0" fontId="9" fillId="4" borderId="55" xfId="0" applyFont="1" applyFill="1" applyBorder="1" applyAlignment="1">
      <alignment horizontal="center" wrapText="1"/>
    </xf>
    <xf numFmtId="0" fontId="9" fillId="8" borderId="55" xfId="0" applyFont="1" applyFill="1" applyBorder="1" applyAlignment="1">
      <alignment horizontal="center" wrapText="1"/>
    </xf>
    <xf numFmtId="0" fontId="9" fillId="4" borderId="56" xfId="0" applyFont="1" applyFill="1" applyBorder="1" applyAlignment="1">
      <alignment horizontal="center" wrapText="1"/>
    </xf>
    <xf numFmtId="0" fontId="9" fillId="8" borderId="56" xfId="0" applyFont="1" applyFill="1" applyBorder="1" applyAlignment="1">
      <alignment horizontal="center" wrapText="1"/>
    </xf>
    <xf numFmtId="0" fontId="9" fillId="6" borderId="82" xfId="0" applyFont="1" applyFill="1" applyBorder="1" applyAlignment="1">
      <alignment horizontal="center" wrapText="1"/>
    </xf>
    <xf numFmtId="0" fontId="9" fillId="4" borderId="26" xfId="0" applyFont="1" applyFill="1" applyBorder="1" applyAlignment="1">
      <alignment horizontal="center" wrapText="1"/>
    </xf>
    <xf numFmtId="0" fontId="9" fillId="8" borderId="26" xfId="0" applyFont="1" applyFill="1" applyBorder="1" applyAlignment="1">
      <alignment horizontal="center" wrapText="1"/>
    </xf>
    <xf numFmtId="0" fontId="9" fillId="4" borderId="56" xfId="0" applyFont="1" applyFill="1" applyBorder="1" applyAlignment="1">
      <alignment horizontal="center"/>
    </xf>
    <xf numFmtId="0" fontId="9" fillId="8" borderId="56" xfId="0" applyFont="1" applyFill="1" applyBorder="1" applyAlignment="1">
      <alignment horizontal="center"/>
    </xf>
    <xf numFmtId="0" fontId="6" fillId="6" borderId="82" xfId="0" applyFont="1" applyFill="1" applyBorder="1" applyAlignment="1">
      <alignment horizontal="center"/>
    </xf>
    <xf numFmtId="0" fontId="6" fillId="4" borderId="26" xfId="0" applyFont="1" applyFill="1" applyBorder="1" applyAlignment="1">
      <alignment horizontal="center" wrapText="1"/>
    </xf>
    <xf numFmtId="0" fontId="6" fillId="8" borderId="26" xfId="0" applyFont="1" applyFill="1" applyBorder="1" applyAlignment="1">
      <alignment horizontal="center" wrapText="1"/>
    </xf>
    <xf numFmtId="0" fontId="6" fillId="4" borderId="55" xfId="0" applyFont="1" applyFill="1" applyBorder="1" applyAlignment="1">
      <alignment horizontal="center" wrapText="1"/>
    </xf>
    <xf numFmtId="0" fontId="6" fillId="8" borderId="55" xfId="0" applyFont="1" applyFill="1" applyBorder="1" applyAlignment="1">
      <alignment horizontal="center" wrapText="1"/>
    </xf>
    <xf numFmtId="0" fontId="6" fillId="4" borderId="55" xfId="0" applyFont="1" applyFill="1" applyBorder="1" applyAlignment="1">
      <alignment horizontal="center"/>
    </xf>
    <xf numFmtId="0" fontId="6" fillId="8" borderId="55" xfId="0" applyFont="1" applyFill="1" applyBorder="1" applyAlignment="1">
      <alignment horizontal="center"/>
    </xf>
    <xf numFmtId="0" fontId="6" fillId="4" borderId="56" xfId="0" applyFont="1" applyFill="1" applyBorder="1" applyAlignment="1">
      <alignment horizontal="center" wrapText="1"/>
    </xf>
    <xf numFmtId="0" fontId="6" fillId="8" borderId="56" xfId="0" applyFont="1" applyFill="1" applyBorder="1" applyAlignment="1">
      <alignment horizontal="center" wrapText="1"/>
    </xf>
    <xf numFmtId="0" fontId="6" fillId="6" borderId="82" xfId="0" applyFont="1" applyFill="1" applyBorder="1" applyAlignment="1">
      <alignment horizontal="center" wrapText="1"/>
    </xf>
    <xf numFmtId="0" fontId="1" fillId="6" borderId="82" xfId="0" applyFont="1" applyFill="1" applyBorder="1" applyAlignment="1">
      <alignment horizontal="center" wrapText="1"/>
    </xf>
    <xf numFmtId="0" fontId="1" fillId="4" borderId="26" xfId="0" applyFont="1" applyFill="1" applyBorder="1" applyAlignment="1">
      <alignment horizontal="center" wrapText="1"/>
    </xf>
    <xf numFmtId="0" fontId="1" fillId="8" borderId="26" xfId="0" applyFont="1" applyFill="1" applyBorder="1" applyAlignment="1">
      <alignment horizontal="center" wrapText="1"/>
    </xf>
    <xf numFmtId="0" fontId="1" fillId="4" borderId="55" xfId="0" applyFont="1" applyFill="1" applyBorder="1" applyAlignment="1">
      <alignment horizontal="center" wrapText="1"/>
    </xf>
    <xf numFmtId="0" fontId="1" fillId="8" borderId="55" xfId="0" applyFont="1" applyFill="1" applyBorder="1" applyAlignment="1">
      <alignment horizontal="center" wrapText="1"/>
    </xf>
    <xf numFmtId="0" fontId="1" fillId="4" borderId="56" xfId="0" applyFont="1" applyFill="1" applyBorder="1" applyAlignment="1">
      <alignment horizontal="center" wrapText="1"/>
    </xf>
    <xf numFmtId="0" fontId="1" fillId="8" borderId="56" xfId="0" applyFont="1" applyFill="1" applyBorder="1" applyAlignment="1">
      <alignment horizontal="center" wrapText="1"/>
    </xf>
    <xf numFmtId="0" fontId="1" fillId="6" borderId="52" xfId="0" applyFont="1" applyFill="1" applyBorder="1" applyAlignment="1">
      <alignment horizontal="center" wrapText="1"/>
    </xf>
    <xf numFmtId="0" fontId="1" fillId="6" borderId="0" xfId="0" applyFont="1" applyFill="1" applyBorder="1" applyAlignment="1">
      <alignment horizontal="center" wrapText="1"/>
    </xf>
    <xf numFmtId="0" fontId="1" fillId="6" borderId="93" xfId="0" applyFont="1" applyFill="1" applyBorder="1" applyAlignment="1">
      <alignment horizontal="center" wrapText="1"/>
    </xf>
    <xf numFmtId="0" fontId="1" fillId="4" borderId="55" xfId="0" applyFont="1" applyFill="1" applyBorder="1" applyAlignment="1">
      <alignment horizontal="center"/>
    </xf>
    <xf numFmtId="0" fontId="10" fillId="4" borderId="26" xfId="0" applyFont="1" applyFill="1" applyBorder="1" applyAlignment="1">
      <alignment horizontal="center"/>
    </xf>
    <xf numFmtId="0" fontId="10" fillId="4" borderId="55" xfId="0" applyFont="1" applyFill="1" applyBorder="1" applyAlignment="1">
      <alignment horizontal="center"/>
    </xf>
    <xf numFmtId="0" fontId="10" fillId="8" borderId="55" xfId="0" applyFont="1" applyFill="1" applyBorder="1" applyAlignment="1">
      <alignment horizontal="center"/>
    </xf>
    <xf numFmtId="0" fontId="10" fillId="4" borderId="55" xfId="0" applyFont="1" applyFill="1" applyBorder="1" applyAlignment="1">
      <alignment horizontal="center" wrapText="1"/>
    </xf>
    <xf numFmtId="0" fontId="10" fillId="8" borderId="55" xfId="0" applyFont="1" applyFill="1" applyBorder="1" applyAlignment="1">
      <alignment horizontal="center" wrapText="1"/>
    </xf>
    <xf numFmtId="0" fontId="10" fillId="4" borderId="56" xfId="0" applyFont="1" applyFill="1" applyBorder="1" applyAlignment="1">
      <alignment horizontal="center"/>
    </xf>
    <xf numFmtId="0" fontId="10" fillId="8" borderId="56" xfId="0" applyFont="1" applyFill="1" applyBorder="1" applyAlignment="1">
      <alignment horizontal="center"/>
    </xf>
    <xf numFmtId="0" fontId="10" fillId="6" borderId="82" xfId="0" applyFont="1" applyFill="1" applyBorder="1" applyAlignment="1">
      <alignment horizontal="center"/>
    </xf>
    <xf numFmtId="0" fontId="10" fillId="4" borderId="26" xfId="0" applyFont="1" applyFill="1" applyBorder="1" applyAlignment="1">
      <alignment horizontal="center" wrapText="1"/>
    </xf>
    <xf numFmtId="0" fontId="10" fillId="8" borderId="26" xfId="0" applyFont="1" applyFill="1" applyBorder="1" applyAlignment="1">
      <alignment horizontal="center" wrapText="1"/>
    </xf>
    <xf numFmtId="0" fontId="10" fillId="4" borderId="56" xfId="0" applyFont="1" applyFill="1" applyBorder="1" applyAlignment="1">
      <alignment horizontal="center" wrapText="1"/>
    </xf>
    <xf numFmtId="0" fontId="7" fillId="4" borderId="26" xfId="0" applyFont="1" applyFill="1" applyBorder="1" applyAlignment="1">
      <alignment horizontal="center" wrapText="1"/>
    </xf>
    <xf numFmtId="0" fontId="7" fillId="4" borderId="55" xfId="0" applyFont="1" applyFill="1" applyBorder="1" applyAlignment="1">
      <alignment horizontal="center" wrapText="1"/>
    </xf>
    <xf numFmtId="0" fontId="7" fillId="4" borderId="56" xfId="0" applyFont="1" applyFill="1" applyBorder="1" applyAlignment="1">
      <alignment horizontal="center" wrapText="1"/>
    </xf>
    <xf numFmtId="0" fontId="7" fillId="8" borderId="56" xfId="0" applyFont="1" applyFill="1" applyBorder="1" applyAlignment="1">
      <alignment horizontal="center" wrapText="1"/>
    </xf>
    <xf numFmtId="0" fontId="7" fillId="6" borderId="82" xfId="0" applyFont="1" applyFill="1" applyBorder="1" applyAlignment="1">
      <alignment horizontal="center" wrapText="1"/>
    </xf>
    <xf numFmtId="0" fontId="7" fillId="4" borderId="26" xfId="0" applyFont="1" applyFill="1" applyBorder="1" applyAlignment="1">
      <alignment horizontal="center"/>
    </xf>
    <xf numFmtId="0" fontId="7" fillId="8" borderId="26" xfId="0" applyFont="1" applyFill="1" applyBorder="1" applyAlignment="1">
      <alignment horizontal="center"/>
    </xf>
    <xf numFmtId="0" fontId="7" fillId="4" borderId="55" xfId="0" applyFont="1" applyFill="1" applyBorder="1" applyAlignment="1">
      <alignment horizontal="center"/>
    </xf>
    <xf numFmtId="0" fontId="7" fillId="4" borderId="83" xfId="0" applyFont="1" applyFill="1" applyBorder="1" applyAlignment="1">
      <alignment horizontal="center"/>
    </xf>
    <xf numFmtId="0" fontId="5" fillId="9" borderId="94" xfId="0" applyFont="1" applyFill="1" applyBorder="1"/>
    <xf numFmtId="0" fontId="5" fillId="9" borderId="95" xfId="0" applyFont="1" applyFill="1" applyBorder="1"/>
    <xf numFmtId="0" fontId="5" fillId="9" borderId="96" xfId="0" applyFont="1" applyFill="1" applyBorder="1"/>
    <xf numFmtId="0" fontId="5" fillId="9" borderId="94" xfId="0" applyFont="1" applyFill="1" applyBorder="1" applyAlignment="1">
      <alignment horizontal="left"/>
    </xf>
    <xf numFmtId="0" fontId="5" fillId="9" borderId="95" xfId="0" applyFont="1" applyFill="1" applyBorder="1" applyAlignment="1">
      <alignment horizontal="left"/>
    </xf>
    <xf numFmtId="0" fontId="5" fillId="9" borderId="96" xfId="0" applyFont="1" applyFill="1" applyBorder="1" applyAlignment="1">
      <alignment horizontal="left"/>
    </xf>
    <xf numFmtId="0" fontId="8" fillId="0" borderId="97" xfId="0" applyFont="1" applyBorder="1"/>
    <xf numFmtId="0" fontId="8" fillId="0" borderId="0" xfId="0" applyFont="1" applyBorder="1"/>
    <xf numFmtId="0" fontId="7" fillId="4" borderId="33" xfId="0" applyFont="1" applyFill="1" applyBorder="1"/>
    <xf numFmtId="0" fontId="18" fillId="4" borderId="33" xfId="0" applyFont="1" applyFill="1" applyBorder="1"/>
    <xf numFmtId="0" fontId="19" fillId="0" borderId="28" xfId="0" applyFont="1" applyBorder="1"/>
    <xf numFmtId="0" fontId="18" fillId="0" borderId="78" xfId="0" applyFont="1" applyBorder="1"/>
    <xf numFmtId="0" fontId="20" fillId="4" borderId="28" xfId="0" applyFont="1" applyFill="1" applyBorder="1"/>
    <xf numFmtId="0" fontId="19" fillId="4" borderId="29" xfId="0" applyFont="1" applyFill="1" applyBorder="1"/>
    <xf numFmtId="0" fontId="18" fillId="4" borderId="78" xfId="0" applyFont="1" applyFill="1" applyBorder="1"/>
    <xf numFmtId="0" fontId="20" fillId="0" borderId="28" xfId="0" applyFont="1" applyBorder="1"/>
    <xf numFmtId="0" fontId="19" fillId="0" borderId="29" xfId="0" applyFont="1" applyBorder="1"/>
    <xf numFmtId="0" fontId="18" fillId="4" borderId="29" xfId="0" applyFont="1" applyFill="1" applyBorder="1"/>
    <xf numFmtId="0" fontId="18" fillId="4" borderId="27" xfId="0" applyFont="1" applyFill="1" applyBorder="1"/>
    <xf numFmtId="0" fontId="18" fillId="4" borderId="31" xfId="0" applyFont="1" applyFill="1" applyBorder="1" applyAlignment="1">
      <alignment horizontal="center"/>
    </xf>
    <xf numFmtId="0" fontId="12" fillId="4" borderId="33" xfId="0" applyFont="1" applyFill="1" applyBorder="1" applyAlignment="1">
      <alignment horizontal="center"/>
    </xf>
    <xf numFmtId="0" fontId="16" fillId="4" borderId="33" xfId="0" applyFont="1" applyFill="1" applyBorder="1" applyAlignment="1">
      <alignment horizontal="center"/>
    </xf>
    <xf numFmtId="0" fontId="17" fillId="0" borderId="28" xfId="0" applyFont="1" applyBorder="1" applyAlignment="1">
      <alignment horizontal="center"/>
    </xf>
    <xf numFmtId="0" fontId="16" fillId="0" borderId="78" xfId="0" applyFont="1" applyBorder="1" applyAlignment="1">
      <alignment horizontal="center"/>
    </xf>
    <xf numFmtId="0" fontId="11" fillId="4" borderId="28" xfId="0" applyFont="1" applyFill="1" applyBorder="1" applyAlignment="1">
      <alignment horizontal="center"/>
    </xf>
    <xf numFmtId="0" fontId="17" fillId="4" borderId="29" xfId="0" applyFont="1" applyFill="1" applyBorder="1" applyAlignment="1">
      <alignment horizontal="center"/>
    </xf>
    <xf numFmtId="0" fontId="16" fillId="4" borderId="78" xfId="0" applyFont="1" applyFill="1" applyBorder="1" applyAlignment="1">
      <alignment horizontal="center"/>
    </xf>
    <xf numFmtId="0" fontId="11" fillId="0" borderId="28" xfId="0" applyFont="1" applyBorder="1" applyAlignment="1">
      <alignment horizontal="center"/>
    </xf>
    <xf numFmtId="0" fontId="17" fillId="0" borderId="29" xfId="0" applyFont="1" applyBorder="1" applyAlignment="1">
      <alignment horizontal="center"/>
    </xf>
    <xf numFmtId="0" fontId="16" fillId="4" borderId="29" xfId="0" applyFont="1" applyFill="1" applyBorder="1" applyAlignment="1">
      <alignment horizontal="center"/>
    </xf>
    <xf numFmtId="0" fontId="16" fillId="4" borderId="27" xfId="0" applyFont="1" applyFill="1" applyBorder="1" applyAlignment="1">
      <alignment horizontal="center"/>
    </xf>
    <xf numFmtId="0" fontId="16" fillId="8" borderId="33" xfId="0" applyFont="1" applyFill="1" applyBorder="1" applyAlignment="1">
      <alignment horizontal="center"/>
    </xf>
    <xf numFmtId="0" fontId="11" fillId="8" borderId="28" xfId="0" applyFont="1" applyFill="1" applyBorder="1" applyAlignment="1">
      <alignment horizontal="center"/>
    </xf>
    <xf numFmtId="0" fontId="17" fillId="8" borderId="29" xfId="0" applyFont="1" applyFill="1" applyBorder="1" applyAlignment="1">
      <alignment horizontal="center"/>
    </xf>
    <xf numFmtId="0" fontId="17" fillId="8" borderId="28" xfId="0" applyFont="1" applyFill="1" applyBorder="1" applyAlignment="1">
      <alignment horizontal="center"/>
    </xf>
    <xf numFmtId="0" fontId="16" fillId="8" borderId="78" xfId="0" applyFont="1" applyFill="1" applyBorder="1" applyAlignment="1">
      <alignment horizontal="center"/>
    </xf>
    <xf numFmtId="0" fontId="18" fillId="4" borderId="24" xfId="0" applyFont="1" applyFill="1" applyBorder="1"/>
    <xf numFmtId="0" fontId="19" fillId="0" borderId="9" xfId="0" applyFont="1" applyBorder="1"/>
    <xf numFmtId="0" fontId="18" fillId="0" borderId="79" xfId="0" applyFont="1" applyBorder="1"/>
    <xf numFmtId="0" fontId="20" fillId="4" borderId="9" xfId="0" applyFont="1" applyFill="1" applyBorder="1"/>
    <xf numFmtId="0" fontId="19" fillId="4" borderId="3" xfId="0" applyFont="1" applyFill="1" applyBorder="1"/>
    <xf numFmtId="0" fontId="18" fillId="4" borderId="79" xfId="0" applyFont="1" applyFill="1" applyBorder="1"/>
    <xf numFmtId="0" fontId="20" fillId="0" borderId="9" xfId="0" applyFont="1" applyBorder="1"/>
    <xf numFmtId="0" fontId="19" fillId="0" borderId="3" xfId="0" applyFont="1" applyBorder="1"/>
    <xf numFmtId="0" fontId="18" fillId="4" borderId="3" xfId="0" applyFont="1" applyFill="1" applyBorder="1"/>
    <xf numFmtId="0" fontId="18" fillId="4" borderId="17" xfId="0" applyFont="1" applyFill="1" applyBorder="1"/>
    <xf numFmtId="0" fontId="18" fillId="4" borderId="24" xfId="0" applyFont="1" applyFill="1" applyBorder="1" applyAlignment="1">
      <alignment horizontal="center"/>
    </xf>
    <xf numFmtId="0" fontId="11" fillId="4" borderId="80" xfId="0" applyFont="1" applyFill="1" applyBorder="1" applyAlignment="1">
      <alignment horizontal="center" wrapText="1"/>
    </xf>
    <xf numFmtId="0" fontId="21" fillId="4" borderId="80" xfId="0" applyFont="1" applyFill="1" applyBorder="1" applyAlignment="1">
      <alignment horizontal="center"/>
    </xf>
    <xf numFmtId="0" fontId="21" fillId="0" borderId="28" xfId="0" applyFont="1" applyFill="1" applyBorder="1" applyAlignment="1">
      <alignment horizontal="left" wrapText="1"/>
    </xf>
    <xf numFmtId="0" fontId="21" fillId="0" borderId="29" xfId="0" applyFont="1" applyFill="1" applyBorder="1" applyAlignment="1">
      <alignment horizontal="left" wrapText="1"/>
    </xf>
    <xf numFmtId="0" fontId="22" fillId="0" borderId="29" xfId="0" applyFont="1" applyFill="1" applyBorder="1" applyAlignment="1">
      <alignment horizontal="left"/>
    </xf>
    <xf numFmtId="0" fontId="22" fillId="0" borderId="29" xfId="0" applyFont="1" applyBorder="1" applyAlignment="1">
      <alignment horizontal="left"/>
    </xf>
    <xf numFmtId="0" fontId="20" fillId="0" borderId="78" xfId="0" applyFont="1" applyBorder="1" applyAlignment="1">
      <alignment horizontal="left"/>
    </xf>
    <xf numFmtId="0" fontId="21" fillId="4" borderId="28" xfId="0" applyFont="1" applyFill="1" applyBorder="1" applyAlignment="1">
      <alignment horizontal="left"/>
    </xf>
    <xf numFmtId="0" fontId="22" fillId="4" borderId="29" xfId="0" applyFont="1" applyFill="1" applyBorder="1" applyAlignment="1">
      <alignment horizontal="left"/>
    </xf>
    <xf numFmtId="0" fontId="20" fillId="4" borderId="78" xfId="0" applyFont="1" applyFill="1" applyBorder="1" applyAlignment="1">
      <alignment horizontal="left"/>
    </xf>
    <xf numFmtId="0" fontId="21" fillId="0" borderId="28" xfId="0" applyFont="1" applyBorder="1" applyAlignment="1">
      <alignment horizontal="left"/>
    </xf>
    <xf numFmtId="0" fontId="22" fillId="4" borderId="78" xfId="0" applyFont="1" applyFill="1" applyBorder="1" applyAlignment="1">
      <alignment horizontal="left"/>
    </xf>
    <xf numFmtId="0" fontId="21" fillId="0" borderId="32" xfId="0" applyFont="1" applyBorder="1" applyAlignment="1">
      <alignment horizontal="left"/>
    </xf>
    <xf numFmtId="0" fontId="14" fillId="0" borderId="28" xfId="0" applyFont="1" applyFill="1" applyBorder="1" applyAlignment="1">
      <alignment horizontal="center"/>
    </xf>
    <xf numFmtId="0" fontId="14" fillId="8" borderId="29" xfId="0" applyFont="1" applyFill="1" applyBorder="1" applyAlignment="1">
      <alignment horizontal="center"/>
    </xf>
    <xf numFmtId="0" fontId="15" fillId="0" borderId="29" xfId="0" applyFont="1" applyBorder="1" applyAlignment="1">
      <alignment horizontal="center"/>
    </xf>
    <xf numFmtId="0" fontId="15" fillId="8" borderId="29" xfId="0" applyFont="1" applyFill="1" applyBorder="1" applyAlignment="1">
      <alignment horizontal="center"/>
    </xf>
    <xf numFmtId="0" fontId="11" fillId="0" borderId="78" xfId="0" applyFont="1" applyBorder="1" applyAlignment="1">
      <alignment horizontal="center"/>
    </xf>
    <xf numFmtId="0" fontId="14" fillId="8" borderId="28" xfId="0" applyFont="1" applyFill="1" applyBorder="1" applyAlignment="1">
      <alignment horizontal="center"/>
    </xf>
    <xf numFmtId="0" fontId="15" fillId="4" borderId="29" xfId="0" applyFont="1" applyFill="1" applyBorder="1" applyAlignment="1">
      <alignment horizontal="center"/>
    </xf>
    <xf numFmtId="0" fontId="11" fillId="4" borderId="78" xfId="0" applyFont="1" applyFill="1" applyBorder="1" applyAlignment="1">
      <alignment horizontal="center"/>
    </xf>
    <xf numFmtId="0" fontId="14" fillId="0" borderId="28" xfId="0" applyFont="1" applyBorder="1" applyAlignment="1">
      <alignment horizontal="center"/>
    </xf>
    <xf numFmtId="0" fontId="15" fillId="4" borderId="78" xfId="0" applyFont="1" applyFill="1" applyBorder="1" applyAlignment="1">
      <alignment horizontal="center"/>
    </xf>
    <xf numFmtId="0" fontId="14" fillId="0" borderId="32" xfId="0" applyFont="1" applyBorder="1" applyAlignment="1">
      <alignment horizontal="center"/>
    </xf>
    <xf numFmtId="0" fontId="14" fillId="4" borderId="28" xfId="0" applyFont="1" applyFill="1" applyBorder="1" applyAlignment="1">
      <alignment horizontal="center"/>
    </xf>
    <xf numFmtId="0" fontId="11" fillId="8" borderId="78" xfId="0" applyFont="1" applyFill="1" applyBorder="1" applyAlignment="1">
      <alignment horizontal="center"/>
    </xf>
    <xf numFmtId="0" fontId="15" fillId="8" borderId="78" xfId="0" applyFont="1" applyFill="1" applyBorder="1" applyAlignment="1">
      <alignment horizontal="center"/>
    </xf>
    <xf numFmtId="0" fontId="14" fillId="8" borderId="32" xfId="0" applyFont="1" applyFill="1" applyBorder="1" applyAlignment="1">
      <alignment horizontal="center"/>
    </xf>
    <xf numFmtId="0" fontId="14" fillId="0" borderId="29" xfId="0" applyFont="1" applyBorder="1" applyAlignment="1">
      <alignment horizontal="center"/>
    </xf>
    <xf numFmtId="0" fontId="9" fillId="0" borderId="28" xfId="0" applyFont="1" applyFill="1" applyBorder="1" applyAlignment="1">
      <alignment horizontal="left" wrapText="1"/>
    </xf>
    <xf numFmtId="0" fontId="9" fillId="0" borderId="29" xfId="0" applyFont="1" applyFill="1" applyBorder="1" applyAlignment="1">
      <alignment horizontal="left" wrapText="1"/>
    </xf>
    <xf numFmtId="0" fontId="6" fillId="0" borderId="29" xfId="0" applyFont="1" applyFill="1" applyBorder="1" applyAlignment="1">
      <alignment horizontal="left"/>
    </xf>
    <xf numFmtId="0" fontId="6" fillId="0" borderId="29" xfId="0" applyFont="1" applyBorder="1" applyAlignment="1">
      <alignment horizontal="left"/>
    </xf>
    <xf numFmtId="0" fontId="1" fillId="0" borderId="78" xfId="0" applyFont="1" applyBorder="1" applyAlignment="1">
      <alignment horizontal="left"/>
    </xf>
    <xf numFmtId="0" fontId="9" fillId="4" borderId="28" xfId="0" applyFont="1" applyFill="1" applyBorder="1" applyAlignment="1">
      <alignment horizontal="left"/>
    </xf>
    <xf numFmtId="0" fontId="6" fillId="4" borderId="29" xfId="0" applyFont="1" applyFill="1" applyBorder="1" applyAlignment="1">
      <alignment horizontal="left"/>
    </xf>
    <xf numFmtId="0" fontId="1" fillId="4" borderId="78" xfId="0" applyFont="1" applyFill="1" applyBorder="1" applyAlignment="1">
      <alignment horizontal="left"/>
    </xf>
    <xf numFmtId="0" fontId="9" fillId="0" borderId="28" xfId="0" applyFont="1" applyBorder="1" applyAlignment="1">
      <alignment horizontal="left"/>
    </xf>
    <xf numFmtId="0" fontId="6" fillId="4" borderId="78" xfId="0" applyFont="1" applyFill="1" applyBorder="1" applyAlignment="1">
      <alignment horizontal="left"/>
    </xf>
    <xf numFmtId="0" fontId="9" fillId="0" borderId="32" xfId="0" applyFont="1" applyBorder="1" applyAlignment="1">
      <alignment horizontal="left"/>
    </xf>
    <xf numFmtId="0" fontId="21" fillId="4" borderId="87" xfId="0" applyFont="1" applyFill="1" applyBorder="1" applyAlignment="1">
      <alignment horizontal="center"/>
    </xf>
    <xf numFmtId="0" fontId="21" fillId="0" borderId="88" xfId="0" applyFont="1" applyFill="1" applyBorder="1" applyAlignment="1">
      <alignment horizontal="left" wrapText="1"/>
    </xf>
    <xf numFmtId="0" fontId="21" fillId="0" borderId="89" xfId="0" applyFont="1" applyFill="1" applyBorder="1" applyAlignment="1">
      <alignment horizontal="left" wrapText="1"/>
    </xf>
    <xf numFmtId="0" fontId="22" fillId="0" borderId="89" xfId="0" applyFont="1" applyFill="1" applyBorder="1" applyAlignment="1">
      <alignment horizontal="left"/>
    </xf>
    <xf numFmtId="0" fontId="22" fillId="0" borderId="89" xfId="0" applyFont="1" applyBorder="1" applyAlignment="1">
      <alignment horizontal="left"/>
    </xf>
    <xf numFmtId="0" fontId="20" fillId="0" borderId="90" xfId="0" applyFont="1" applyBorder="1" applyAlignment="1">
      <alignment horizontal="left"/>
    </xf>
    <xf numFmtId="0" fontId="21" fillId="4" borderId="88" xfId="0" applyFont="1" applyFill="1" applyBorder="1" applyAlignment="1">
      <alignment horizontal="left"/>
    </xf>
    <xf numFmtId="0" fontId="22" fillId="4" borderId="89" xfId="0" applyFont="1" applyFill="1" applyBorder="1" applyAlignment="1">
      <alignment horizontal="left"/>
    </xf>
    <xf numFmtId="0" fontId="20" fillId="4" borderId="90" xfId="0" applyFont="1" applyFill="1" applyBorder="1" applyAlignment="1">
      <alignment horizontal="left"/>
    </xf>
    <xf numFmtId="0" fontId="21" fillId="0" borderId="88" xfId="0" applyFont="1" applyBorder="1" applyAlignment="1">
      <alignment horizontal="left"/>
    </xf>
    <xf numFmtId="0" fontId="22" fillId="4" borderId="90" xfId="0" applyFont="1" applyFill="1" applyBorder="1" applyAlignment="1">
      <alignment horizontal="left"/>
    </xf>
    <xf numFmtId="0" fontId="21" fillId="0" borderId="98" xfId="0" applyFont="1" applyBorder="1" applyAlignment="1">
      <alignment horizontal="left"/>
    </xf>
    <xf numFmtId="0" fontId="7" fillId="0" borderId="83" xfId="0" applyFont="1" applyBorder="1"/>
    <xf numFmtId="0" fontId="7" fillId="0" borderId="0" xfId="0" applyFont="1"/>
    <xf numFmtId="0" fontId="7" fillId="0" borderId="93" xfId="0" applyFont="1" applyBorder="1"/>
    <xf numFmtId="0" fontId="7" fillId="0" borderId="0" xfId="0" applyFont="1" applyBorder="1"/>
    <xf numFmtId="0" fontId="9" fillId="0" borderId="83" xfId="0" applyFont="1" applyBorder="1"/>
    <xf numFmtId="0" fontId="9" fillId="0" borderId="93" xfId="0" applyFont="1" applyBorder="1"/>
    <xf numFmtId="0" fontId="9" fillId="0" borderId="0" xfId="0" applyFont="1" applyBorder="1"/>
    <xf numFmtId="0" fontId="24" fillId="6" borderId="91" xfId="0" applyFont="1" applyFill="1" applyBorder="1" applyAlignment="1"/>
    <xf numFmtId="0" fontId="25" fillId="4" borderId="19" xfId="0" applyFont="1" applyFill="1" applyBorder="1" applyAlignment="1">
      <alignment horizontal="center" vertical="center" wrapText="1" readingOrder="1"/>
    </xf>
    <xf numFmtId="0" fontId="26" fillId="4" borderId="17" xfId="0" applyFont="1" applyFill="1" applyBorder="1" applyAlignment="1">
      <alignment horizontal="center" vertical="center" wrapText="1" readingOrder="1"/>
    </xf>
    <xf numFmtId="0" fontId="25" fillId="4" borderId="18" xfId="0" applyFont="1" applyFill="1" applyBorder="1" applyAlignment="1">
      <alignment horizontal="center" vertical="center" wrapText="1" readingOrder="1"/>
    </xf>
    <xf numFmtId="0" fontId="29" fillId="0" borderId="0" xfId="0" applyFont="1"/>
    <xf numFmtId="0" fontId="30" fillId="9" borderId="9" xfId="0" applyFont="1" applyFill="1" applyBorder="1" applyAlignment="1">
      <alignment vertical="center" wrapText="1" readingOrder="1"/>
    </xf>
    <xf numFmtId="0" fontId="31" fillId="0" borderId="15" xfId="0" applyFont="1" applyBorder="1" applyAlignment="1">
      <alignment vertical="center" wrapText="1" readingOrder="1"/>
    </xf>
    <xf numFmtId="0" fontId="32" fillId="0" borderId="9" xfId="0" applyFont="1" applyBorder="1" applyAlignment="1">
      <alignment vertical="center" wrapText="1" readingOrder="1"/>
    </xf>
    <xf numFmtId="0" fontId="31" fillId="9" borderId="8" xfId="0" applyFont="1" applyFill="1" applyBorder="1" applyAlignment="1">
      <alignment vertical="center" wrapText="1" readingOrder="1"/>
    </xf>
    <xf numFmtId="0" fontId="32" fillId="9" borderId="9" xfId="0" applyFont="1" applyFill="1" applyBorder="1" applyAlignment="1">
      <alignment vertical="center" wrapText="1" readingOrder="1"/>
    </xf>
    <xf numFmtId="0" fontId="29" fillId="0" borderId="100" xfId="0" applyFont="1" applyBorder="1" applyAlignment="1">
      <alignment vertical="center" wrapText="1" readingOrder="1"/>
    </xf>
    <xf numFmtId="0" fontId="29" fillId="0" borderId="40" xfId="0" applyFont="1" applyBorder="1" applyAlignment="1">
      <alignment vertical="center" wrapText="1" readingOrder="1"/>
    </xf>
    <xf numFmtId="0" fontId="30" fillId="9" borderId="3" xfId="0" applyFont="1" applyFill="1" applyBorder="1" applyAlignment="1">
      <alignment vertical="center" wrapText="1" readingOrder="1"/>
    </xf>
    <xf numFmtId="0" fontId="31" fillId="9" borderId="2" xfId="0" applyFont="1" applyFill="1" applyBorder="1" applyAlignment="1">
      <alignment vertical="center" wrapText="1" readingOrder="1"/>
    </xf>
    <xf numFmtId="0" fontId="32" fillId="9" borderId="3" xfId="0" applyFont="1" applyFill="1" applyBorder="1" applyAlignment="1">
      <alignment vertical="center" wrapText="1" readingOrder="1"/>
    </xf>
    <xf numFmtId="0" fontId="31" fillId="0" borderId="12" xfId="0" applyFont="1" applyBorder="1" applyAlignment="1">
      <alignment vertical="center" wrapText="1" readingOrder="1"/>
    </xf>
    <xf numFmtId="0" fontId="32" fillId="0" borderId="3" xfId="0" applyFont="1" applyBorder="1" applyAlignment="1">
      <alignment vertical="center" wrapText="1" readingOrder="1"/>
    </xf>
    <xf numFmtId="0" fontId="29" fillId="0" borderId="2" xfId="0" applyFont="1" applyBorder="1" applyAlignment="1">
      <alignment vertical="center" wrapText="1" readingOrder="1"/>
    </xf>
    <xf numFmtId="0" fontId="29" fillId="0" borderId="3" xfId="0" applyFont="1" applyBorder="1" applyAlignment="1">
      <alignment vertical="center" wrapText="1" readingOrder="1"/>
    </xf>
    <xf numFmtId="0" fontId="30" fillId="9" borderId="5" xfId="0" applyFont="1" applyFill="1" applyBorder="1" applyAlignment="1">
      <alignment vertical="center" wrapText="1" readingOrder="1"/>
    </xf>
    <xf numFmtId="0" fontId="31" fillId="9" borderId="4" xfId="0" applyFont="1" applyFill="1" applyBorder="1" applyAlignment="1">
      <alignment vertical="center" wrapText="1" readingOrder="1"/>
    </xf>
    <xf numFmtId="0" fontId="32" fillId="9" borderId="5" xfId="0" applyFont="1" applyFill="1" applyBorder="1" applyAlignment="1">
      <alignment vertical="center" wrapText="1" readingOrder="1"/>
    </xf>
    <xf numFmtId="0" fontId="31" fillId="0" borderId="13" xfId="0" applyFont="1" applyBorder="1" applyAlignment="1">
      <alignment vertical="center" wrapText="1" readingOrder="1"/>
    </xf>
    <xf numFmtId="0" fontId="32" fillId="0" borderId="5" xfId="0" applyFont="1" applyBorder="1" applyAlignment="1">
      <alignment vertical="center" wrapText="1" readingOrder="1"/>
    </xf>
    <xf numFmtId="0" fontId="29" fillId="0" borderId="4" xfId="0" applyFont="1" applyBorder="1" applyAlignment="1">
      <alignment vertical="center" wrapText="1" readingOrder="1"/>
    </xf>
    <xf numFmtId="0" fontId="29" fillId="0" borderId="5" xfId="0" applyFont="1" applyBorder="1" applyAlignment="1">
      <alignment vertical="center" wrapText="1" readingOrder="1"/>
    </xf>
    <xf numFmtId="0" fontId="26" fillId="3" borderId="7" xfId="0" applyFont="1" applyFill="1" applyBorder="1" applyAlignment="1">
      <alignment vertical="center" wrapText="1" readingOrder="1"/>
    </xf>
    <xf numFmtId="0" fontId="25" fillId="3" borderId="6" xfId="0" applyFont="1" applyFill="1" applyBorder="1" applyAlignment="1">
      <alignment horizontal="right" vertical="center" wrapText="1" readingOrder="1"/>
    </xf>
    <xf numFmtId="0" fontId="26" fillId="3" borderId="7" xfId="0" applyFont="1" applyFill="1" applyBorder="1" applyAlignment="1">
      <alignment horizontal="right" vertical="center" wrapText="1" readingOrder="1"/>
    </xf>
    <xf numFmtId="0" fontId="25" fillId="3" borderId="14" xfId="0" applyFont="1" applyFill="1" applyBorder="1" applyAlignment="1">
      <alignment horizontal="right" vertical="center" wrapText="1" readingOrder="1"/>
    </xf>
    <xf numFmtId="0" fontId="27" fillId="3" borderId="6" xfId="0" applyFont="1" applyFill="1" applyBorder="1" applyAlignment="1">
      <alignment horizontal="right" vertical="center" wrapText="1" readingOrder="1"/>
    </xf>
    <xf numFmtId="0" fontId="27" fillId="3" borderId="7" xfId="0" applyFont="1" applyFill="1" applyBorder="1" applyAlignment="1">
      <alignment horizontal="right" vertical="center" wrapText="1" readingOrder="1"/>
    </xf>
    <xf numFmtId="0" fontId="29" fillId="0" borderId="8" xfId="0" applyFont="1" applyBorder="1" applyAlignment="1">
      <alignment vertical="center" wrapText="1" readingOrder="1"/>
    </xf>
    <xf numFmtId="0" fontId="29" fillId="0" borderId="9" xfId="0" applyFont="1" applyBorder="1" applyAlignment="1">
      <alignment vertical="center" wrapText="1" readingOrder="1"/>
    </xf>
    <xf numFmtId="0" fontId="25" fillId="3" borderId="6" xfId="0" applyFont="1" applyFill="1" applyBorder="1" applyAlignment="1">
      <alignment vertical="center" wrapText="1" readingOrder="1"/>
    </xf>
    <xf numFmtId="0" fontId="25" fillId="3" borderId="14" xfId="0" applyFont="1" applyFill="1" applyBorder="1" applyAlignment="1">
      <alignment vertical="center" wrapText="1" readingOrder="1"/>
    </xf>
    <xf numFmtId="0" fontId="27" fillId="3" borderId="6" xfId="0" applyFont="1" applyFill="1" applyBorder="1" applyAlignment="1">
      <alignment vertical="center" wrapText="1" readingOrder="1"/>
    </xf>
    <xf numFmtId="0" fontId="27" fillId="3" borderId="7" xfId="0" applyFont="1" applyFill="1" applyBorder="1" applyAlignment="1">
      <alignment vertical="center" wrapText="1" readingOrder="1"/>
    </xf>
    <xf numFmtId="0" fontId="26" fillId="3" borderId="11" xfId="0" applyFont="1" applyFill="1" applyBorder="1" applyAlignment="1">
      <alignment vertical="center" wrapText="1" readingOrder="1"/>
    </xf>
    <xf numFmtId="0" fontId="25" fillId="3" borderId="10" xfId="0" applyFont="1" applyFill="1" applyBorder="1" applyAlignment="1">
      <alignment vertical="center" wrapText="1" readingOrder="1"/>
    </xf>
    <xf numFmtId="0" fontId="25" fillId="3" borderId="16" xfId="0" applyFont="1" applyFill="1" applyBorder="1" applyAlignment="1">
      <alignment vertical="center" wrapText="1" readingOrder="1"/>
    </xf>
    <xf numFmtId="0" fontId="30" fillId="10" borderId="9" xfId="0" applyFont="1" applyFill="1" applyBorder="1" applyAlignment="1">
      <alignment vertical="center" wrapText="1" readingOrder="1"/>
    </xf>
    <xf numFmtId="0" fontId="31" fillId="10" borderId="8" xfId="0" applyFont="1" applyFill="1" applyBorder="1" applyAlignment="1">
      <alignment vertical="center" wrapText="1" readingOrder="1"/>
    </xf>
    <xf numFmtId="0" fontId="32" fillId="10" borderId="9" xfId="0" applyFont="1" applyFill="1" applyBorder="1" applyAlignment="1">
      <alignment vertical="center" wrapText="1" readingOrder="1"/>
    </xf>
    <xf numFmtId="0" fontId="30" fillId="10" borderId="3" xfId="0" applyFont="1" applyFill="1" applyBorder="1" applyAlignment="1">
      <alignment vertical="center" wrapText="1" readingOrder="1"/>
    </xf>
    <xf numFmtId="0" fontId="31" fillId="10" borderId="2" xfId="0" applyFont="1" applyFill="1" applyBorder="1" applyAlignment="1">
      <alignment vertical="center" wrapText="1" readingOrder="1"/>
    </xf>
    <xf numFmtId="0" fontId="32" fillId="10" borderId="3" xfId="0" applyFont="1" applyFill="1" applyBorder="1" applyAlignment="1">
      <alignment vertical="center" wrapText="1" readingOrder="1"/>
    </xf>
    <xf numFmtId="0" fontId="30" fillId="10" borderId="5" xfId="0" applyFont="1" applyFill="1" applyBorder="1" applyAlignment="1">
      <alignment vertical="center" wrapText="1" readingOrder="1"/>
    </xf>
    <xf numFmtId="0" fontId="31" fillId="10" borderId="4" xfId="0" applyFont="1" applyFill="1" applyBorder="1" applyAlignment="1">
      <alignment vertical="center" wrapText="1" readingOrder="1"/>
    </xf>
    <xf numFmtId="0" fontId="32" fillId="10" borderId="5" xfId="0" applyFont="1" applyFill="1" applyBorder="1" applyAlignment="1">
      <alignment vertical="center" wrapText="1" readingOrder="1"/>
    </xf>
    <xf numFmtId="0" fontId="30" fillId="0" borderId="9" xfId="0" applyFont="1" applyBorder="1" applyAlignment="1">
      <alignment vertical="center" wrapText="1" readingOrder="1"/>
    </xf>
    <xf numFmtId="0" fontId="31" fillId="0" borderId="8" xfId="0" applyFont="1" applyBorder="1" applyAlignment="1">
      <alignment vertical="center" wrapText="1" readingOrder="1"/>
    </xf>
    <xf numFmtId="0" fontId="30" fillId="0" borderId="3" xfId="0" applyFont="1" applyBorder="1" applyAlignment="1">
      <alignment vertical="center" wrapText="1" readingOrder="1"/>
    </xf>
    <xf numFmtId="0" fontId="31" fillId="0" borderId="2" xfId="0" applyFont="1" applyBorder="1" applyAlignment="1">
      <alignment vertical="center" wrapText="1" readingOrder="1"/>
    </xf>
    <xf numFmtId="0" fontId="30" fillId="0" borderId="5" xfId="0" applyFont="1" applyBorder="1" applyAlignment="1">
      <alignment vertical="center" wrapText="1" readingOrder="1"/>
    </xf>
    <xf numFmtId="0" fontId="31" fillId="0" borderId="4" xfId="0" applyFont="1" applyBorder="1" applyAlignment="1">
      <alignment vertical="center" wrapText="1" readingOrder="1"/>
    </xf>
    <xf numFmtId="0" fontId="31" fillId="0" borderId="15" xfId="0" applyFont="1" applyFill="1" applyBorder="1" applyAlignment="1">
      <alignment vertical="center" wrapText="1" readingOrder="1"/>
    </xf>
    <xf numFmtId="0" fontId="32" fillId="0" borderId="9" xfId="0" applyFont="1" applyFill="1" applyBorder="1" applyAlignment="1">
      <alignment vertical="center" wrapText="1" readingOrder="1"/>
    </xf>
    <xf numFmtId="0" fontId="31" fillId="0" borderId="12" xfId="0" applyFont="1" applyFill="1" applyBorder="1" applyAlignment="1">
      <alignment vertical="center" wrapText="1" readingOrder="1"/>
    </xf>
    <xf numFmtId="0" fontId="32" fillId="0" borderId="3" xfId="0" applyFont="1" applyFill="1" applyBorder="1" applyAlignment="1">
      <alignment vertical="center" wrapText="1" readingOrder="1"/>
    </xf>
    <xf numFmtId="0" fontId="29" fillId="0" borderId="8" xfId="0" applyFont="1" applyFill="1" applyBorder="1" applyAlignment="1">
      <alignment vertical="center" wrapText="1" readingOrder="1"/>
    </xf>
    <xf numFmtId="0" fontId="29" fillId="0" borderId="9" xfId="0" applyFont="1" applyFill="1" applyBorder="1" applyAlignment="1">
      <alignment vertical="center" wrapText="1" readingOrder="1"/>
    </xf>
    <xf numFmtId="0" fontId="29" fillId="0" borderId="2" xfId="0" applyFont="1" applyFill="1" applyBorder="1" applyAlignment="1">
      <alignment vertical="center" wrapText="1" readingOrder="1"/>
    </xf>
    <xf numFmtId="0" fontId="29" fillId="0" borderId="3" xfId="0" applyFont="1" applyFill="1" applyBorder="1" applyAlignment="1">
      <alignment vertical="center" wrapText="1" readingOrder="1"/>
    </xf>
    <xf numFmtId="0" fontId="31" fillId="0" borderId="13" xfId="0" applyFont="1" applyFill="1" applyBorder="1" applyAlignment="1">
      <alignment vertical="center" wrapText="1" readingOrder="1"/>
    </xf>
    <xf numFmtId="0" fontId="32" fillId="0" borderId="5" xfId="0" applyFont="1" applyFill="1" applyBorder="1" applyAlignment="1">
      <alignment vertical="center" wrapText="1" readingOrder="1"/>
    </xf>
    <xf numFmtId="0" fontId="30" fillId="9" borderId="3" xfId="0" applyFont="1" applyFill="1" applyBorder="1" applyAlignment="1">
      <alignment vertical="center"/>
    </xf>
    <xf numFmtId="0" fontId="31" fillId="9" borderId="2" xfId="0" applyFont="1" applyFill="1" applyBorder="1" applyAlignment="1">
      <alignment vertical="center"/>
    </xf>
    <xf numFmtId="0" fontId="32" fillId="9" borderId="3" xfId="0" applyFont="1" applyFill="1" applyBorder="1" applyAlignment="1">
      <alignment vertical="center"/>
    </xf>
    <xf numFmtId="0" fontId="31" fillId="0" borderId="12" xfId="0" applyFont="1" applyBorder="1" applyAlignment="1">
      <alignment vertical="center"/>
    </xf>
    <xf numFmtId="0" fontId="32" fillId="0" borderId="3" xfId="0" applyFont="1" applyBorder="1" applyAlignment="1">
      <alignment vertical="center"/>
    </xf>
    <xf numFmtId="0" fontId="29" fillId="0" borderId="2" xfId="0" applyFont="1" applyBorder="1" applyAlignment="1">
      <alignment vertical="center"/>
    </xf>
    <xf numFmtId="0" fontId="29" fillId="0" borderId="3" xfId="0" applyFont="1" applyBorder="1" applyAlignment="1">
      <alignment vertical="center"/>
    </xf>
    <xf numFmtId="0" fontId="30" fillId="9" borderId="5" xfId="0" applyFont="1" applyFill="1" applyBorder="1" applyAlignment="1">
      <alignment vertical="center"/>
    </xf>
    <xf numFmtId="0" fontId="31" fillId="9" borderId="4" xfId="0" applyFont="1" applyFill="1" applyBorder="1" applyAlignment="1">
      <alignment vertical="center"/>
    </xf>
    <xf numFmtId="0" fontId="32" fillId="9" borderId="5" xfId="0" applyFont="1" applyFill="1" applyBorder="1" applyAlignment="1">
      <alignment vertical="center"/>
    </xf>
    <xf numFmtId="0" fontId="31" fillId="0" borderId="13" xfId="0" applyFont="1" applyBorder="1" applyAlignment="1">
      <alignment vertical="center"/>
    </xf>
    <xf numFmtId="0" fontId="32" fillId="0" borderId="5" xfId="0" applyFont="1" applyBorder="1" applyAlignment="1">
      <alignment vertical="center"/>
    </xf>
    <xf numFmtId="0" fontId="29" fillId="0" borderId="4" xfId="0" applyFont="1" applyBorder="1" applyAlignment="1">
      <alignment vertical="center"/>
    </xf>
    <xf numFmtId="0" fontId="29" fillId="0" borderId="5" xfId="0" applyFont="1" applyBorder="1" applyAlignment="1">
      <alignment vertical="center"/>
    </xf>
    <xf numFmtId="0" fontId="26" fillId="3" borderId="7" xfId="0" applyFont="1" applyFill="1" applyBorder="1" applyAlignment="1">
      <alignment vertical="center"/>
    </xf>
    <xf numFmtId="0" fontId="25" fillId="3" borderId="6" xfId="0" applyFont="1" applyFill="1" applyBorder="1" applyAlignment="1">
      <alignment vertical="center"/>
    </xf>
    <xf numFmtId="0" fontId="25" fillId="3" borderId="14" xfId="0" applyFont="1" applyFill="1" applyBorder="1" applyAlignment="1">
      <alignment vertical="center"/>
    </xf>
    <xf numFmtId="0" fontId="27" fillId="3" borderId="6" xfId="0" applyFont="1" applyFill="1" applyBorder="1" applyAlignment="1">
      <alignment vertical="center"/>
    </xf>
    <xf numFmtId="0" fontId="27" fillId="3" borderId="7" xfId="0" applyFont="1" applyFill="1" applyBorder="1" applyAlignment="1">
      <alignment vertical="center"/>
    </xf>
    <xf numFmtId="0" fontId="30" fillId="9" borderId="9" xfId="0" applyFont="1" applyFill="1" applyBorder="1" applyAlignment="1">
      <alignment vertical="center"/>
    </xf>
    <xf numFmtId="0" fontId="31" fillId="0" borderId="15" xfId="0" applyFont="1" applyBorder="1" applyAlignment="1">
      <alignment vertical="center"/>
    </xf>
    <xf numFmtId="0" fontId="32" fillId="0" borderId="9" xfId="0" applyFont="1" applyBorder="1" applyAlignment="1">
      <alignment vertical="center"/>
    </xf>
    <xf numFmtId="0" fontId="31" fillId="9" borderId="8" xfId="0" applyFont="1" applyFill="1" applyBorder="1" applyAlignment="1">
      <alignment vertical="center"/>
    </xf>
    <xf numFmtId="0" fontId="32" fillId="9" borderId="9" xfId="0" applyFont="1" applyFill="1" applyBorder="1" applyAlignment="1">
      <alignment vertical="center"/>
    </xf>
    <xf numFmtId="0" fontId="29" fillId="0" borderId="8" xfId="0" applyFont="1" applyBorder="1" applyAlignment="1">
      <alignment vertical="center"/>
    </xf>
    <xf numFmtId="0" fontId="29" fillId="0" borderId="9" xfId="0" applyFont="1" applyBorder="1" applyAlignment="1">
      <alignment vertical="center"/>
    </xf>
    <xf numFmtId="0" fontId="31" fillId="9" borderId="4" xfId="0" applyFont="1" applyFill="1" applyBorder="1" applyAlignment="1">
      <alignment horizontal="right" vertical="center"/>
    </xf>
    <xf numFmtId="0" fontId="30" fillId="0" borderId="0" xfId="0" applyFont="1" applyAlignment="1">
      <alignment vertical="center"/>
    </xf>
    <xf numFmtId="0" fontId="30" fillId="0" borderId="0" xfId="0" applyFont="1"/>
    <xf numFmtId="0" fontId="29" fillId="0" borderId="0" xfId="0" applyFont="1" applyAlignment="1">
      <alignment vertical="center"/>
    </xf>
    <xf numFmtId="0" fontId="31" fillId="0" borderId="0" xfId="0" applyFont="1" applyAlignment="1">
      <alignment vertical="center"/>
    </xf>
    <xf numFmtId="0" fontId="32" fillId="0" borderId="0" xfId="0" applyFont="1" applyAlignment="1">
      <alignment vertical="center"/>
    </xf>
    <xf numFmtId="0" fontId="29" fillId="0" borderId="46" xfId="0" applyFont="1" applyBorder="1" applyAlignment="1">
      <alignment vertical="center" wrapText="1" readingOrder="1"/>
    </xf>
    <xf numFmtId="0" fontId="30" fillId="9" borderId="110" xfId="0" applyFont="1" applyFill="1" applyBorder="1" applyAlignment="1">
      <alignment vertical="center" wrapText="1" readingOrder="1"/>
    </xf>
    <xf numFmtId="0" fontId="29" fillId="0" borderId="45" xfId="0" applyFont="1" applyBorder="1" applyAlignment="1">
      <alignment vertical="center" wrapText="1" readingOrder="1"/>
    </xf>
    <xf numFmtId="0" fontId="30" fillId="9" borderId="111" xfId="0" applyFont="1" applyFill="1" applyBorder="1" applyAlignment="1">
      <alignment vertical="center" wrapText="1" readingOrder="1"/>
    </xf>
    <xf numFmtId="0" fontId="29" fillId="0" borderId="49" xfId="0" applyFont="1" applyBorder="1" applyAlignment="1">
      <alignment vertical="center" wrapText="1" readingOrder="1"/>
    </xf>
    <xf numFmtId="0" fontId="30" fillId="9" borderId="112" xfId="0" applyFont="1" applyFill="1" applyBorder="1" applyAlignment="1">
      <alignment vertical="center" wrapText="1" readingOrder="1"/>
    </xf>
    <xf numFmtId="0" fontId="27" fillId="0" borderId="0" xfId="0" applyFont="1"/>
    <xf numFmtId="0" fontId="27" fillId="3" borderId="50" xfId="0" applyFont="1" applyFill="1" applyBorder="1" applyAlignment="1">
      <alignment horizontal="right" vertical="center" wrapText="1" readingOrder="1"/>
    </xf>
    <xf numFmtId="0" fontId="28" fillId="3" borderId="113" xfId="0" applyFont="1" applyFill="1" applyBorder="1" applyAlignment="1">
      <alignment horizontal="right" vertical="center" wrapText="1" readingOrder="1"/>
    </xf>
    <xf numFmtId="0" fontId="28" fillId="3" borderId="113" xfId="0" applyFont="1" applyFill="1" applyBorder="1" applyAlignment="1">
      <alignment vertical="center" wrapText="1" readingOrder="1"/>
    </xf>
    <xf numFmtId="0" fontId="27" fillId="3" borderId="51" xfId="0" applyFont="1" applyFill="1" applyBorder="1" applyAlignment="1">
      <alignment horizontal="right" vertical="center" wrapText="1" readingOrder="1"/>
    </xf>
    <xf numFmtId="0" fontId="29" fillId="0" borderId="45" xfId="0" applyFont="1" applyBorder="1" applyAlignment="1">
      <alignment vertical="center"/>
    </xf>
    <xf numFmtId="0" fontId="30" fillId="9" borderId="111" xfId="0" applyFont="1" applyFill="1" applyBorder="1" applyAlignment="1">
      <alignment vertical="center"/>
    </xf>
    <xf numFmtId="0" fontId="29" fillId="0" borderId="49" xfId="0" applyFont="1" applyBorder="1" applyAlignment="1">
      <alignment vertical="center"/>
    </xf>
    <xf numFmtId="0" fontId="30" fillId="9" borderId="112" xfId="0" applyFont="1" applyFill="1" applyBorder="1" applyAlignment="1">
      <alignment vertical="center"/>
    </xf>
    <xf numFmtId="0" fontId="28" fillId="3" borderId="113" xfId="0" applyFont="1" applyFill="1" applyBorder="1" applyAlignment="1">
      <alignment vertical="center"/>
    </xf>
    <xf numFmtId="0" fontId="29" fillId="0" borderId="46" xfId="0" applyFont="1" applyBorder="1" applyAlignment="1">
      <alignment vertical="center"/>
    </xf>
    <xf numFmtId="0" fontId="30" fillId="9" borderId="110" xfId="0" applyFont="1" applyFill="1" applyBorder="1" applyAlignment="1">
      <alignment vertical="center"/>
    </xf>
    <xf numFmtId="0" fontId="28" fillId="3" borderId="114" xfId="0" applyFont="1" applyFill="1" applyBorder="1" applyAlignment="1">
      <alignment vertical="center" wrapText="1" readingOrder="1"/>
    </xf>
    <xf numFmtId="0" fontId="29" fillId="0" borderId="46" xfId="0" applyFont="1" applyFill="1" applyBorder="1" applyAlignment="1">
      <alignment vertical="center" wrapText="1" readingOrder="1"/>
    </xf>
    <xf numFmtId="0" fontId="29" fillId="0" borderId="45" xfId="0" applyFont="1" applyFill="1" applyBorder="1" applyAlignment="1">
      <alignment vertical="center" wrapText="1" readingOrder="1"/>
    </xf>
    <xf numFmtId="0" fontId="29" fillId="0" borderId="49" xfId="0" applyFont="1" applyFill="1" applyBorder="1" applyAlignment="1">
      <alignment vertical="center" wrapText="1" readingOrder="1"/>
    </xf>
    <xf numFmtId="0" fontId="27" fillId="3" borderId="10" xfId="0" applyFont="1" applyFill="1" applyBorder="1" applyAlignment="1">
      <alignment vertical="center" wrapText="1" readingOrder="1"/>
    </xf>
    <xf numFmtId="0" fontId="27" fillId="3" borderId="11" xfId="0" applyFont="1" applyFill="1" applyBorder="1" applyAlignment="1">
      <alignment vertical="center" wrapText="1" readingOrder="1"/>
    </xf>
    <xf numFmtId="0" fontId="29" fillId="0" borderId="4" xfId="0" applyFont="1" applyFill="1" applyBorder="1" applyAlignment="1">
      <alignment vertical="center" wrapText="1" readingOrder="1"/>
    </xf>
    <xf numFmtId="0" fontId="29" fillId="0" borderId="5" xfId="0" applyFont="1" applyFill="1" applyBorder="1" applyAlignment="1">
      <alignment vertical="center" wrapText="1" readingOrder="1"/>
    </xf>
    <xf numFmtId="0" fontId="26" fillId="4" borderId="68" xfId="0" applyFont="1" applyFill="1" applyBorder="1" applyAlignment="1">
      <alignment horizontal="center" vertical="center" wrapText="1" readingOrder="1"/>
    </xf>
    <xf numFmtId="0" fontId="26" fillId="4" borderId="27" xfId="0" applyFont="1" applyFill="1" applyBorder="1" applyAlignment="1">
      <alignment horizontal="center" vertical="center" wrapText="1" readingOrder="1"/>
    </xf>
    <xf numFmtId="0" fontId="34" fillId="4" borderId="17" xfId="0" applyFont="1" applyFill="1" applyBorder="1" applyAlignment="1">
      <alignment horizontal="center" vertical="center" wrapText="1" readingOrder="1"/>
    </xf>
    <xf numFmtId="0" fontId="32" fillId="0" borderId="63" xfId="0" applyFont="1" applyBorder="1" applyAlignment="1">
      <alignment vertical="center" wrapText="1" readingOrder="1"/>
    </xf>
    <xf numFmtId="0" fontId="35" fillId="0" borderId="9" xfId="0" applyFont="1" applyBorder="1" applyAlignment="1">
      <alignment vertical="center" wrapText="1" readingOrder="1"/>
    </xf>
    <xf numFmtId="0" fontId="32" fillId="9" borderId="63" xfId="0" applyFont="1" applyFill="1" applyBorder="1" applyAlignment="1">
      <alignment vertical="center" wrapText="1" readingOrder="1"/>
    </xf>
    <xf numFmtId="0" fontId="35" fillId="9" borderId="9" xfId="0" applyFont="1" applyFill="1" applyBorder="1" applyAlignment="1">
      <alignment vertical="center" wrapText="1" readingOrder="1"/>
    </xf>
    <xf numFmtId="0" fontId="32" fillId="0" borderId="28" xfId="0" applyFont="1" applyBorder="1" applyAlignment="1">
      <alignment vertical="center" wrapText="1" readingOrder="1"/>
    </xf>
    <xf numFmtId="0" fontId="36" fillId="9" borderId="40" xfId="0" applyFont="1" applyFill="1" applyBorder="1" applyAlignment="1">
      <alignment vertical="center" wrapText="1" readingOrder="1"/>
    </xf>
    <xf numFmtId="0" fontId="32" fillId="9" borderId="73" xfId="0" applyFont="1" applyFill="1" applyBorder="1" applyAlignment="1">
      <alignment vertical="center" wrapText="1" readingOrder="1"/>
    </xf>
    <xf numFmtId="0" fontId="32" fillId="9" borderId="65" xfId="0" applyFont="1" applyFill="1" applyBorder="1" applyAlignment="1">
      <alignment vertical="center" wrapText="1" readingOrder="1"/>
    </xf>
    <xf numFmtId="0" fontId="35" fillId="9" borderId="3" xfId="0" applyFont="1" applyFill="1" applyBorder="1" applyAlignment="1">
      <alignment vertical="center" wrapText="1" readingOrder="1"/>
    </xf>
    <xf numFmtId="0" fontId="32" fillId="0" borderId="29" xfId="0" applyFont="1" applyBorder="1" applyAlignment="1">
      <alignment vertical="center" wrapText="1" readingOrder="1"/>
    </xf>
    <xf numFmtId="0" fontId="35" fillId="0" borderId="3" xfId="0" applyFont="1" applyBorder="1" applyAlignment="1">
      <alignment vertical="center" wrapText="1" readingOrder="1"/>
    </xf>
    <xf numFmtId="0" fontId="36" fillId="9" borderId="3" xfId="0" applyFont="1" applyFill="1" applyBorder="1" applyAlignment="1">
      <alignment vertical="center" wrapText="1" readingOrder="1"/>
    </xf>
    <xf numFmtId="0" fontId="32" fillId="9" borderId="29" xfId="0" applyFont="1" applyFill="1" applyBorder="1" applyAlignment="1">
      <alignment vertical="center" wrapText="1" readingOrder="1"/>
    </xf>
    <xf numFmtId="0" fontId="32" fillId="9" borderId="69" xfId="0" applyFont="1" applyFill="1" applyBorder="1" applyAlignment="1">
      <alignment vertical="center" wrapText="1" readingOrder="1"/>
    </xf>
    <xf numFmtId="0" fontId="35" fillId="9" borderId="5" xfId="0" applyFont="1" applyFill="1" applyBorder="1" applyAlignment="1">
      <alignment vertical="center" wrapText="1" readingOrder="1"/>
    </xf>
    <xf numFmtId="0" fontId="32" fillId="0" borderId="30" xfId="0" applyFont="1" applyBorder="1" applyAlignment="1">
      <alignment vertical="center" wrapText="1" readingOrder="1"/>
    </xf>
    <xf numFmtId="0" fontId="35" fillId="0" borderId="5" xfId="0" applyFont="1" applyBorder="1" applyAlignment="1">
      <alignment vertical="center" wrapText="1" readingOrder="1"/>
    </xf>
    <xf numFmtId="0" fontId="36" fillId="9" borderId="5" xfId="0" applyFont="1" applyFill="1" applyBorder="1" applyAlignment="1">
      <alignment vertical="center" wrapText="1" readingOrder="1"/>
    </xf>
    <xf numFmtId="0" fontId="32" fillId="9" borderId="30" xfId="0" applyFont="1" applyFill="1" applyBorder="1" applyAlignment="1">
      <alignment vertical="center" wrapText="1" readingOrder="1"/>
    </xf>
    <xf numFmtId="0" fontId="26" fillId="3" borderId="70" xfId="0" applyFont="1" applyFill="1" applyBorder="1" applyAlignment="1">
      <alignment vertical="center" wrapText="1" readingOrder="1"/>
    </xf>
    <xf numFmtId="0" fontId="33" fillId="3" borderId="7" xfId="0" applyFont="1" applyFill="1" applyBorder="1" applyAlignment="1">
      <alignment vertical="center" wrapText="1" readingOrder="1"/>
    </xf>
    <xf numFmtId="0" fontId="26" fillId="3" borderId="70" xfId="0" applyFont="1" applyFill="1" applyBorder="1" applyAlignment="1">
      <alignment horizontal="right" vertical="center" wrapText="1" readingOrder="1"/>
    </xf>
    <xf numFmtId="0" fontId="33" fillId="3" borderId="7" xfId="0" applyFont="1" applyFill="1" applyBorder="1" applyAlignment="1">
      <alignment horizontal="right" vertical="center" wrapText="1" readingOrder="1"/>
    </xf>
    <xf numFmtId="0" fontId="26" fillId="3" borderId="31" xfId="0" applyFont="1" applyFill="1" applyBorder="1" applyAlignment="1">
      <alignment horizontal="right" vertical="center" wrapText="1" readingOrder="1"/>
    </xf>
    <xf numFmtId="0" fontId="34" fillId="3" borderId="7" xfId="0" applyFont="1" applyFill="1" applyBorder="1" applyAlignment="1">
      <alignment horizontal="right" vertical="center" wrapText="1" readingOrder="1"/>
    </xf>
    <xf numFmtId="0" fontId="36" fillId="9" borderId="9" xfId="0" applyFont="1" applyFill="1" applyBorder="1" applyAlignment="1">
      <alignment vertical="center" wrapText="1" readingOrder="1"/>
    </xf>
    <xf numFmtId="0" fontId="32" fillId="9" borderId="28" xfId="0" applyFont="1" applyFill="1" applyBorder="1" applyAlignment="1">
      <alignment vertical="center" wrapText="1" readingOrder="1"/>
    </xf>
    <xf numFmtId="0" fontId="32" fillId="0" borderId="65" xfId="0" applyFont="1" applyBorder="1" applyAlignment="1">
      <alignment vertical="center" wrapText="1" readingOrder="1"/>
    </xf>
    <xf numFmtId="0" fontId="26" fillId="3" borderId="31" xfId="0" applyFont="1" applyFill="1" applyBorder="1" applyAlignment="1">
      <alignment vertical="center" wrapText="1" readingOrder="1"/>
    </xf>
    <xf numFmtId="0" fontId="34" fillId="3" borderId="7" xfId="0" applyFont="1" applyFill="1" applyBorder="1" applyAlignment="1">
      <alignment vertical="center" wrapText="1" readingOrder="1"/>
    </xf>
    <xf numFmtId="0" fontId="26" fillId="3" borderId="101" xfId="0" applyFont="1" applyFill="1" applyBorder="1" applyAlignment="1">
      <alignment vertical="center" wrapText="1" readingOrder="1"/>
    </xf>
    <xf numFmtId="0" fontId="34" fillId="3" borderId="11" xfId="0" applyFont="1" applyFill="1" applyBorder="1" applyAlignment="1">
      <alignment vertical="center" wrapText="1" readingOrder="1"/>
    </xf>
    <xf numFmtId="0" fontId="26" fillId="3" borderId="102" xfId="0" applyFont="1" applyFill="1" applyBorder="1" applyAlignment="1">
      <alignment vertical="center" wrapText="1" readingOrder="1"/>
    </xf>
    <xf numFmtId="0" fontId="32" fillId="0" borderId="69" xfId="0" applyFont="1" applyBorder="1" applyAlignment="1">
      <alignment vertical="center" wrapText="1" readingOrder="1"/>
    </xf>
    <xf numFmtId="0" fontId="31" fillId="0" borderId="8" xfId="0" applyFont="1" applyFill="1" applyBorder="1" applyAlignment="1">
      <alignment vertical="center" wrapText="1" readingOrder="1"/>
    </xf>
    <xf numFmtId="0" fontId="32" fillId="0" borderId="28" xfId="0" applyFont="1" applyFill="1" applyBorder="1" applyAlignment="1">
      <alignment vertical="center" wrapText="1" readingOrder="1"/>
    </xf>
    <xf numFmtId="0" fontId="35" fillId="0" borderId="9" xfId="0" applyFont="1" applyFill="1" applyBorder="1" applyAlignment="1">
      <alignment vertical="center" wrapText="1" readingOrder="1"/>
    </xf>
    <xf numFmtId="0" fontId="31" fillId="0" borderId="2" xfId="0" applyFont="1" applyFill="1" applyBorder="1" applyAlignment="1">
      <alignment vertical="center" wrapText="1" readingOrder="1"/>
    </xf>
    <xf numFmtId="0" fontId="32" fillId="0" borderId="29" xfId="0" applyFont="1" applyFill="1" applyBorder="1" applyAlignment="1">
      <alignment vertical="center" wrapText="1" readingOrder="1"/>
    </xf>
    <xf numFmtId="0" fontId="35" fillId="0" borderId="3" xfId="0" applyFont="1" applyFill="1" applyBorder="1" applyAlignment="1">
      <alignment vertical="center" wrapText="1" readingOrder="1"/>
    </xf>
    <xf numFmtId="0" fontId="31" fillId="0" borderId="4" xfId="0" applyFont="1" applyFill="1" applyBorder="1" applyAlignment="1">
      <alignment vertical="center" wrapText="1" readingOrder="1"/>
    </xf>
    <xf numFmtId="0" fontId="31" fillId="0" borderId="8" xfId="0" applyFont="1" applyBorder="1" applyAlignment="1">
      <alignment vertical="center"/>
    </xf>
    <xf numFmtId="0" fontId="32" fillId="0" borderId="63" xfId="0" applyFont="1" applyBorder="1" applyAlignment="1">
      <alignment vertical="center"/>
    </xf>
    <xf numFmtId="0" fontId="35" fillId="0" borderId="3" xfId="0" applyFont="1" applyBorder="1" applyAlignment="1">
      <alignment vertical="center"/>
    </xf>
    <xf numFmtId="0" fontId="32" fillId="9" borderId="65" xfId="0" applyFont="1" applyFill="1" applyBorder="1" applyAlignment="1">
      <alignment vertical="center"/>
    </xf>
    <xf numFmtId="0" fontId="35" fillId="9" borderId="3" xfId="0" applyFont="1" applyFill="1" applyBorder="1" applyAlignment="1">
      <alignment vertical="center"/>
    </xf>
    <xf numFmtId="0" fontId="31" fillId="0" borderId="2" xfId="0" applyFont="1" applyBorder="1" applyAlignment="1">
      <alignment vertical="center"/>
    </xf>
    <xf numFmtId="0" fontId="32" fillId="0" borderId="29" xfId="0" applyFont="1" applyBorder="1" applyAlignment="1">
      <alignment vertical="center"/>
    </xf>
    <xf numFmtId="0" fontId="36" fillId="9" borderId="3" xfId="0" applyFont="1" applyFill="1" applyBorder="1" applyAlignment="1">
      <alignment vertical="center"/>
    </xf>
    <xf numFmtId="0" fontId="32" fillId="9" borderId="29" xfId="0" applyFont="1" applyFill="1" applyBorder="1" applyAlignment="1">
      <alignment vertical="center"/>
    </xf>
    <xf numFmtId="0" fontId="32" fillId="9" borderId="69" xfId="0" applyFont="1" applyFill="1" applyBorder="1" applyAlignment="1">
      <alignment vertical="center"/>
    </xf>
    <xf numFmtId="0" fontId="35" fillId="9" borderId="5" xfId="0" applyFont="1" applyFill="1" applyBorder="1" applyAlignment="1">
      <alignment vertical="center"/>
    </xf>
    <xf numFmtId="0" fontId="31" fillId="0" borderId="4" xfId="0" applyFont="1" applyBorder="1" applyAlignment="1">
      <alignment vertical="center"/>
    </xf>
    <xf numFmtId="0" fontId="32" fillId="0" borderId="30" xfId="0" applyFont="1" applyBorder="1" applyAlignment="1">
      <alignment vertical="center"/>
    </xf>
    <xf numFmtId="0" fontId="35" fillId="0" borderId="5" xfId="0" applyFont="1" applyBorder="1" applyAlignment="1">
      <alignment vertical="center"/>
    </xf>
    <xf numFmtId="0" fontId="36" fillId="9" borderId="5" xfId="0" applyFont="1" applyFill="1" applyBorder="1" applyAlignment="1">
      <alignment vertical="center"/>
    </xf>
    <xf numFmtId="0" fontId="32" fillId="9" borderId="30" xfId="0" applyFont="1" applyFill="1" applyBorder="1" applyAlignment="1">
      <alignment vertical="center"/>
    </xf>
    <xf numFmtId="0" fontId="26" fillId="3" borderId="70" xfId="0" applyFont="1" applyFill="1" applyBorder="1" applyAlignment="1">
      <alignment vertical="center"/>
    </xf>
    <xf numFmtId="0" fontId="34" fillId="3" borderId="7" xfId="0" applyFont="1" applyFill="1" applyBorder="1" applyAlignment="1">
      <alignment vertical="center"/>
    </xf>
    <xf numFmtId="0" fontId="26" fillId="3" borderId="31" xfId="0" applyFont="1" applyFill="1" applyBorder="1" applyAlignment="1">
      <alignment vertical="center"/>
    </xf>
    <xf numFmtId="0" fontId="32" fillId="9" borderId="63" xfId="0" applyFont="1" applyFill="1" applyBorder="1" applyAlignment="1">
      <alignment vertical="center"/>
    </xf>
    <xf numFmtId="0" fontId="35" fillId="9" borderId="9" xfId="0" applyFont="1" applyFill="1" applyBorder="1" applyAlignment="1">
      <alignment vertical="center"/>
    </xf>
    <xf numFmtId="0" fontId="32" fillId="0" borderId="28" xfId="0" applyFont="1" applyBorder="1" applyAlignment="1">
      <alignment vertical="center"/>
    </xf>
    <xf numFmtId="0" fontId="35" fillId="0" borderId="9" xfId="0" applyFont="1" applyBorder="1" applyAlignment="1">
      <alignment vertical="center"/>
    </xf>
    <xf numFmtId="0" fontId="36" fillId="9" borderId="9" xfId="0" applyFont="1" applyFill="1" applyBorder="1" applyAlignment="1">
      <alignment vertical="center"/>
    </xf>
    <xf numFmtId="0" fontId="32" fillId="9" borderId="28" xfId="0" applyFont="1" applyFill="1" applyBorder="1" applyAlignment="1">
      <alignment vertical="center"/>
    </xf>
    <xf numFmtId="0" fontId="33" fillId="3" borderId="7" xfId="0" applyFont="1" applyFill="1" applyBorder="1" applyAlignment="1">
      <alignment vertical="center"/>
    </xf>
    <xf numFmtId="0" fontId="35" fillId="0" borderId="0" xfId="0" applyFont="1" applyAlignment="1">
      <alignment vertical="center"/>
    </xf>
    <xf numFmtId="0" fontId="35" fillId="0" borderId="0" xfId="0" applyFont="1"/>
    <xf numFmtId="0" fontId="30" fillId="9" borderId="119" xfId="0" applyFont="1" applyFill="1" applyBorder="1" applyAlignment="1">
      <alignment vertical="center" wrapText="1" readingOrder="1"/>
    </xf>
    <xf numFmtId="0" fontId="31" fillId="9" borderId="4" xfId="0" applyFont="1" applyFill="1" applyBorder="1" applyAlignment="1">
      <alignment horizontal="right" vertical="center" wrapText="1" readingOrder="1"/>
    </xf>
    <xf numFmtId="0" fontId="37" fillId="3" borderId="14" xfId="0" applyFont="1" applyFill="1" applyBorder="1" applyAlignment="1">
      <alignment vertical="center" wrapText="1" readingOrder="1"/>
    </xf>
    <xf numFmtId="0" fontId="31" fillId="9" borderId="25" xfId="0" applyFont="1" applyFill="1" applyBorder="1" applyAlignment="1">
      <alignment vertical="center" wrapText="1" readingOrder="1"/>
    </xf>
    <xf numFmtId="0" fontId="31" fillId="0" borderId="25" xfId="0" applyFont="1" applyBorder="1" applyAlignment="1">
      <alignment vertical="center" wrapText="1" readingOrder="1"/>
    </xf>
    <xf numFmtId="0" fontId="31" fillId="9" borderId="58" xfId="0" applyFont="1" applyFill="1" applyBorder="1" applyAlignment="1">
      <alignment vertical="center" wrapText="1" readingOrder="1"/>
    </xf>
    <xf numFmtId="0" fontId="31" fillId="0" borderId="58" xfId="0" applyFont="1" applyBorder="1" applyAlignment="1">
      <alignment vertical="center" wrapText="1" readingOrder="1"/>
    </xf>
    <xf numFmtId="0" fontId="31" fillId="9" borderId="59" xfId="0" applyFont="1" applyFill="1" applyBorder="1" applyAlignment="1">
      <alignment vertical="center" wrapText="1" readingOrder="1"/>
    </xf>
    <xf numFmtId="0" fontId="31" fillId="0" borderId="59" xfId="0" applyFont="1" applyBorder="1" applyAlignment="1">
      <alignment vertical="center" wrapText="1" readingOrder="1"/>
    </xf>
    <xf numFmtId="0" fontId="25" fillId="3" borderId="60" xfId="0" applyFont="1" applyFill="1" applyBorder="1" applyAlignment="1">
      <alignment horizontal="right" vertical="center" wrapText="1" readingOrder="1"/>
    </xf>
    <xf numFmtId="0" fontId="30" fillId="9" borderId="122" xfId="0" applyFont="1" applyFill="1" applyBorder="1" applyAlignment="1">
      <alignment vertical="center" wrapText="1" readingOrder="1"/>
    </xf>
    <xf numFmtId="0" fontId="27" fillId="10" borderId="6" xfId="0" applyFont="1" applyFill="1" applyBorder="1" applyAlignment="1">
      <alignment vertical="center" wrapText="1" readingOrder="1"/>
    </xf>
    <xf numFmtId="0" fontId="27" fillId="10" borderId="7" xfId="0" applyFont="1" applyFill="1" applyBorder="1" applyAlignment="1">
      <alignment vertical="center" wrapText="1" readingOrder="1"/>
    </xf>
    <xf numFmtId="0" fontId="32" fillId="9" borderId="5" xfId="0" applyFont="1" applyFill="1" applyBorder="1" applyAlignment="1">
      <alignment horizontal="right" vertical="center" wrapText="1" readingOrder="1"/>
    </xf>
    <xf numFmtId="0" fontId="35" fillId="0" borderId="5" xfId="0" applyFont="1" applyBorder="1" applyAlignment="1">
      <alignment horizontal="right" vertical="center" wrapText="1" readingOrder="1"/>
    </xf>
    <xf numFmtId="0" fontId="30" fillId="9" borderId="108" xfId="0" applyFont="1" applyFill="1" applyBorder="1" applyAlignment="1">
      <alignment vertical="center" wrapText="1" readingOrder="1"/>
    </xf>
    <xf numFmtId="0" fontId="31" fillId="9" borderId="18" xfId="0" applyFont="1" applyFill="1" applyBorder="1" applyAlignment="1">
      <alignment vertical="center" wrapText="1" readingOrder="1"/>
    </xf>
    <xf numFmtId="0" fontId="32" fillId="9" borderId="68" xfId="0" applyFont="1" applyFill="1" applyBorder="1" applyAlignment="1">
      <alignment vertical="center" wrapText="1" readingOrder="1"/>
    </xf>
    <xf numFmtId="0" fontId="36" fillId="9" borderId="17" xfId="0" applyFont="1" applyFill="1" applyBorder="1" applyAlignment="1">
      <alignment vertical="center" wrapText="1" readingOrder="1"/>
    </xf>
    <xf numFmtId="0" fontId="29" fillId="0" borderId="18" xfId="0" applyFont="1" applyBorder="1" applyAlignment="1">
      <alignment vertical="center" wrapText="1" readingOrder="1"/>
    </xf>
    <xf numFmtId="0" fontId="29" fillId="0" borderId="17" xfId="0" applyFont="1" applyBorder="1" applyAlignment="1">
      <alignment vertical="center" wrapText="1" readingOrder="1"/>
    </xf>
    <xf numFmtId="0" fontId="32" fillId="9" borderId="27" xfId="0" applyFont="1" applyFill="1" applyBorder="1" applyAlignment="1">
      <alignment vertical="center" wrapText="1" readingOrder="1"/>
    </xf>
    <xf numFmtId="0" fontId="31" fillId="0" borderId="25" xfId="0" applyFont="1" applyFill="1" applyBorder="1" applyAlignment="1">
      <alignment vertical="center" wrapText="1" readingOrder="1"/>
    </xf>
    <xf numFmtId="0" fontId="31" fillId="0" borderId="58" xfId="0" applyFont="1" applyFill="1" applyBorder="1" applyAlignment="1">
      <alignment vertical="center" wrapText="1" readingOrder="1"/>
    </xf>
    <xf numFmtId="0" fontId="31" fillId="9" borderId="25" xfId="0" applyFont="1" applyFill="1" applyBorder="1" applyAlignment="1">
      <alignment vertical="center"/>
    </xf>
    <xf numFmtId="0" fontId="31" fillId="0" borderId="25" xfId="0" applyFont="1" applyBorder="1" applyAlignment="1">
      <alignment vertical="center"/>
    </xf>
    <xf numFmtId="0" fontId="31" fillId="9" borderId="58" xfId="0" applyFont="1" applyFill="1" applyBorder="1" applyAlignment="1">
      <alignment vertical="center"/>
    </xf>
    <xf numFmtId="0" fontId="31" fillId="0" borderId="58" xfId="0" applyFont="1" applyBorder="1" applyAlignment="1">
      <alignment vertical="center"/>
    </xf>
    <xf numFmtId="0" fontId="31" fillId="9" borderId="59" xfId="0" applyFont="1" applyFill="1" applyBorder="1" applyAlignment="1">
      <alignment vertical="center"/>
    </xf>
    <xf numFmtId="0" fontId="31" fillId="0" borderId="59" xfId="0" applyFont="1" applyBorder="1" applyAlignment="1">
      <alignment vertical="center"/>
    </xf>
    <xf numFmtId="0" fontId="25" fillId="3" borderId="60" xfId="0" applyFont="1" applyFill="1" applyBorder="1" applyAlignment="1">
      <alignment vertical="center"/>
    </xf>
    <xf numFmtId="0" fontId="29" fillId="10" borderId="100" xfId="0" applyFont="1" applyFill="1" applyBorder="1" applyAlignment="1">
      <alignment vertical="center" wrapText="1" readingOrder="1"/>
    </xf>
    <xf numFmtId="0" fontId="29" fillId="10" borderId="40" xfId="0" applyFont="1" applyFill="1" applyBorder="1" applyAlignment="1">
      <alignment vertical="center" wrapText="1" readingOrder="1"/>
    </xf>
    <xf numFmtId="0" fontId="29" fillId="10" borderId="2" xfId="0" applyFont="1" applyFill="1" applyBorder="1" applyAlignment="1">
      <alignment vertical="center" wrapText="1" readingOrder="1"/>
    </xf>
    <xf numFmtId="0" fontId="29" fillId="10" borderId="3" xfId="0" applyFont="1" applyFill="1" applyBorder="1" applyAlignment="1">
      <alignment vertical="center" wrapText="1" readingOrder="1"/>
    </xf>
    <xf numFmtId="0" fontId="29" fillId="10" borderId="4" xfId="0" applyFont="1" applyFill="1" applyBorder="1" applyAlignment="1">
      <alignment vertical="center" wrapText="1" readingOrder="1"/>
    </xf>
    <xf numFmtId="0" fontId="29" fillId="10" borderId="5" xfId="0" applyFont="1" applyFill="1" applyBorder="1" applyAlignment="1">
      <alignment vertical="center" wrapText="1" readingOrder="1"/>
    </xf>
    <xf numFmtId="0" fontId="27" fillId="10" borderId="6" xfId="0" applyFont="1" applyFill="1" applyBorder="1" applyAlignment="1">
      <alignment horizontal="right" vertical="center" wrapText="1" readingOrder="1"/>
    </xf>
    <xf numFmtId="0" fontId="27" fillId="10" borderId="7" xfId="0" applyFont="1" applyFill="1" applyBorder="1" applyAlignment="1">
      <alignment horizontal="right" vertical="center" wrapText="1" readingOrder="1"/>
    </xf>
    <xf numFmtId="0" fontId="29" fillId="10" borderId="8" xfId="0" applyFont="1" applyFill="1" applyBorder="1" applyAlignment="1">
      <alignment vertical="center" wrapText="1" readingOrder="1"/>
    </xf>
    <xf numFmtId="0" fontId="29" fillId="10" borderId="9" xfId="0" applyFont="1" applyFill="1" applyBorder="1" applyAlignment="1">
      <alignment vertical="center" wrapText="1" readingOrder="1"/>
    </xf>
    <xf numFmtId="0" fontId="27" fillId="10" borderId="10" xfId="0" applyFont="1" applyFill="1" applyBorder="1" applyAlignment="1">
      <alignment vertical="center" wrapText="1" readingOrder="1"/>
    </xf>
    <xf numFmtId="0" fontId="27" fillId="10" borderId="11" xfId="0" applyFont="1" applyFill="1" applyBorder="1" applyAlignment="1">
      <alignment vertical="center" wrapText="1" readingOrder="1"/>
    </xf>
    <xf numFmtId="0" fontId="29" fillId="10" borderId="18" xfId="0" applyFont="1" applyFill="1" applyBorder="1" applyAlignment="1">
      <alignment vertical="center" wrapText="1" readingOrder="1"/>
    </xf>
    <xf numFmtId="0" fontId="29" fillId="10" borderId="17" xfId="0" applyFont="1" applyFill="1" applyBorder="1" applyAlignment="1">
      <alignment vertical="center" wrapText="1" readingOrder="1"/>
    </xf>
    <xf numFmtId="0" fontId="32" fillId="0" borderId="63" xfId="0" applyFont="1" applyFill="1" applyBorder="1" applyAlignment="1">
      <alignment vertical="center" wrapText="1" readingOrder="1"/>
    </xf>
    <xf numFmtId="0" fontId="32" fillId="0" borderId="65" xfId="0" applyFont="1" applyFill="1" applyBorder="1" applyAlignment="1">
      <alignment vertical="center" wrapText="1" readingOrder="1"/>
    </xf>
    <xf numFmtId="0" fontId="29" fillId="10" borderId="2" xfId="0" applyFont="1" applyFill="1" applyBorder="1" applyAlignment="1">
      <alignment vertical="center"/>
    </xf>
    <xf numFmtId="0" fontId="29" fillId="10" borderId="3" xfId="0" applyFont="1" applyFill="1" applyBorder="1" applyAlignment="1">
      <alignment vertical="center"/>
    </xf>
    <xf numFmtId="0" fontId="29" fillId="10" borderId="4" xfId="0" applyFont="1" applyFill="1" applyBorder="1" applyAlignment="1">
      <alignment vertical="center"/>
    </xf>
    <xf numFmtId="0" fontId="29" fillId="10" borderId="5" xfId="0" applyFont="1" applyFill="1" applyBorder="1" applyAlignment="1">
      <alignment vertical="center"/>
    </xf>
    <xf numFmtId="0" fontId="27" fillId="10" borderId="6" xfId="0" applyFont="1" applyFill="1" applyBorder="1" applyAlignment="1">
      <alignment vertical="center"/>
    </xf>
    <xf numFmtId="0" fontId="27" fillId="10" borderId="7" xfId="0" applyFont="1" applyFill="1" applyBorder="1" applyAlignment="1">
      <alignment vertical="center"/>
    </xf>
    <xf numFmtId="0" fontId="29" fillId="10" borderId="8" xfId="0" applyFont="1" applyFill="1" applyBorder="1" applyAlignment="1">
      <alignment vertical="center"/>
    </xf>
    <xf numFmtId="0" fontId="29" fillId="10" borderId="9" xfId="0" applyFont="1" applyFill="1" applyBorder="1" applyAlignment="1">
      <alignment vertical="center"/>
    </xf>
    <xf numFmtId="0" fontId="32" fillId="0" borderId="65" xfId="0" applyFont="1" applyBorder="1" applyAlignment="1">
      <alignment vertical="center"/>
    </xf>
    <xf numFmtId="0" fontId="32" fillId="0" borderId="69" xfId="0" applyFont="1" applyBorder="1" applyAlignment="1">
      <alignment vertical="center"/>
    </xf>
    <xf numFmtId="0" fontId="33" fillId="4" borderId="19" xfId="0" applyFont="1" applyFill="1" applyBorder="1" applyAlignment="1">
      <alignment horizontal="center" vertical="center" wrapText="1" readingOrder="1"/>
    </xf>
    <xf numFmtId="0" fontId="35" fillId="0" borderId="26" xfId="0" applyFont="1" applyBorder="1" applyAlignment="1">
      <alignment vertical="center" wrapText="1" readingOrder="1"/>
    </xf>
    <xf numFmtId="0" fontId="35" fillId="0" borderId="55" xfId="0" applyFont="1" applyBorder="1" applyAlignment="1">
      <alignment vertical="center" wrapText="1" readingOrder="1"/>
    </xf>
    <xf numFmtId="0" fontId="35" fillId="0" borderId="56" xfId="0" applyFont="1" applyBorder="1" applyAlignment="1">
      <alignment vertical="center" wrapText="1" readingOrder="1"/>
    </xf>
    <xf numFmtId="0" fontId="33" fillId="3" borderId="57" xfId="0" applyFont="1" applyFill="1" applyBorder="1" applyAlignment="1">
      <alignment horizontal="right" vertical="center" wrapText="1" readingOrder="1"/>
    </xf>
    <xf numFmtId="0" fontId="35" fillId="9" borderId="26" xfId="0" applyFont="1" applyFill="1" applyBorder="1" applyAlignment="1">
      <alignment vertical="center" wrapText="1" readingOrder="1"/>
    </xf>
    <xf numFmtId="0" fontId="35" fillId="9" borderId="55" xfId="0" applyFont="1" applyFill="1" applyBorder="1" applyAlignment="1">
      <alignment vertical="center" wrapText="1" readingOrder="1"/>
    </xf>
    <xf numFmtId="0" fontId="35" fillId="9" borderId="56" xfId="0" applyFont="1" applyFill="1" applyBorder="1" applyAlignment="1">
      <alignment vertical="center" wrapText="1" readingOrder="1"/>
    </xf>
    <xf numFmtId="0" fontId="31" fillId="9" borderId="25" xfId="0" applyFont="1" applyFill="1" applyBorder="1" applyAlignment="1">
      <alignment horizontal="left" vertical="center" wrapText="1" readingOrder="1"/>
    </xf>
    <xf numFmtId="0" fontId="32" fillId="9" borderId="63" xfId="0" applyFont="1" applyFill="1" applyBorder="1" applyAlignment="1">
      <alignment horizontal="left" vertical="center" wrapText="1" readingOrder="1"/>
    </xf>
    <xf numFmtId="0" fontId="35" fillId="9" borderId="1" xfId="0" applyFont="1" applyFill="1" applyBorder="1" applyAlignment="1">
      <alignment horizontal="right" vertical="center" wrapText="1" readingOrder="1"/>
    </xf>
    <xf numFmtId="0" fontId="31" fillId="9" borderId="58" xfId="0" applyFont="1" applyFill="1" applyBorder="1" applyAlignment="1">
      <alignment horizontal="left" vertical="center" wrapText="1" readingOrder="1"/>
    </xf>
    <xf numFmtId="0" fontId="32" fillId="9" borderId="65" xfId="0" applyFont="1" applyFill="1" applyBorder="1" applyAlignment="1">
      <alignment horizontal="left" vertical="center" wrapText="1" readingOrder="1"/>
    </xf>
    <xf numFmtId="0" fontId="35" fillId="9" borderId="3" xfId="0" applyFont="1" applyFill="1" applyBorder="1" applyAlignment="1">
      <alignment horizontal="right" vertical="center" wrapText="1" readingOrder="1"/>
    </xf>
    <xf numFmtId="0" fontId="31" fillId="9" borderId="58" xfId="0" applyFont="1" applyFill="1" applyBorder="1" applyAlignment="1">
      <alignment horizontal="right" vertical="center" wrapText="1" readingOrder="1"/>
    </xf>
    <xf numFmtId="0" fontId="31" fillId="9" borderId="25" xfId="0" applyFont="1" applyFill="1" applyBorder="1" applyAlignment="1">
      <alignment horizontal="right" vertical="center" wrapText="1" readingOrder="1"/>
    </xf>
    <xf numFmtId="0" fontId="31" fillId="9" borderId="59" xfId="0" applyFont="1" applyFill="1" applyBorder="1" applyAlignment="1">
      <alignment horizontal="right" vertical="center" wrapText="1" readingOrder="1"/>
    </xf>
    <xf numFmtId="0" fontId="35" fillId="9" borderId="17" xfId="0" applyFont="1" applyFill="1" applyBorder="1" applyAlignment="1">
      <alignment horizontal="right" vertical="center" wrapText="1" readingOrder="1"/>
    </xf>
    <xf numFmtId="0" fontId="31" fillId="10" borderId="25" xfId="0" applyFont="1" applyFill="1" applyBorder="1" applyAlignment="1">
      <alignment vertical="center" wrapText="1" readingOrder="1"/>
    </xf>
    <xf numFmtId="0" fontId="32" fillId="10" borderId="28" xfId="0" applyFont="1" applyFill="1" applyBorder="1" applyAlignment="1">
      <alignment vertical="center" wrapText="1" readingOrder="1"/>
    </xf>
    <xf numFmtId="0" fontId="35" fillId="10" borderId="26" xfId="0" applyFont="1" applyFill="1" applyBorder="1" applyAlignment="1">
      <alignment vertical="center" wrapText="1" readingOrder="1"/>
    </xf>
    <xf numFmtId="0" fontId="31" fillId="10" borderId="58" xfId="0" applyFont="1" applyFill="1" applyBorder="1" applyAlignment="1">
      <alignment vertical="center" wrapText="1" readingOrder="1"/>
    </xf>
    <xf numFmtId="0" fontId="32" fillId="10" borderId="29" xfId="0" applyFont="1" applyFill="1" applyBorder="1" applyAlignment="1">
      <alignment vertical="center" wrapText="1" readingOrder="1"/>
    </xf>
    <xf numFmtId="0" fontId="35" fillId="10" borderId="55" xfId="0" applyFont="1" applyFill="1" applyBorder="1" applyAlignment="1">
      <alignment vertical="center" wrapText="1" readingOrder="1"/>
    </xf>
    <xf numFmtId="0" fontId="31" fillId="10" borderId="59" xfId="0" applyFont="1" applyFill="1" applyBorder="1" applyAlignment="1">
      <alignment vertical="center" wrapText="1" readingOrder="1"/>
    </xf>
    <xf numFmtId="0" fontId="32" fillId="10" borderId="30" xfId="0" applyFont="1" applyFill="1" applyBorder="1" applyAlignment="1">
      <alignment vertical="center" wrapText="1" readingOrder="1"/>
    </xf>
    <xf numFmtId="0" fontId="35" fillId="10" borderId="56" xfId="0" applyFont="1" applyFill="1" applyBorder="1" applyAlignment="1">
      <alignment vertical="center" wrapText="1" readingOrder="1"/>
    </xf>
    <xf numFmtId="0" fontId="27" fillId="8" borderId="7" xfId="0" applyFont="1" applyFill="1" applyBorder="1" applyAlignment="1">
      <alignment horizontal="right" vertical="center" wrapText="1" readingOrder="1"/>
    </xf>
    <xf numFmtId="0" fontId="27" fillId="8" borderId="6" xfId="0" applyFont="1" applyFill="1" applyBorder="1" applyAlignment="1">
      <alignment vertical="center" wrapText="1" readingOrder="1"/>
    </xf>
    <xf numFmtId="0" fontId="27" fillId="8" borderId="7" xfId="0" applyFont="1" applyFill="1" applyBorder="1" applyAlignment="1">
      <alignment vertical="center" wrapText="1" readingOrder="1"/>
    </xf>
    <xf numFmtId="0" fontId="27" fillId="8" borderId="10" xfId="0" applyFont="1" applyFill="1" applyBorder="1" applyAlignment="1">
      <alignment vertical="center" wrapText="1" readingOrder="1"/>
    </xf>
    <xf numFmtId="0" fontId="27" fillId="8" borderId="11" xfId="0" applyFont="1" applyFill="1" applyBorder="1" applyAlignment="1">
      <alignment vertical="center" wrapText="1" readingOrder="1"/>
    </xf>
    <xf numFmtId="0" fontId="25" fillId="12" borderId="6" xfId="0" applyFont="1" applyFill="1" applyBorder="1" applyAlignment="1">
      <alignment vertical="center" wrapText="1" readingOrder="1"/>
    </xf>
    <xf numFmtId="0" fontId="25" fillId="10" borderId="6" xfId="0" applyFont="1" applyFill="1" applyBorder="1" applyAlignment="1">
      <alignment vertical="center"/>
    </xf>
    <xf numFmtId="0" fontId="25" fillId="12" borderId="6" xfId="0" applyFont="1" applyFill="1" applyBorder="1" applyAlignment="1">
      <alignment horizontal="right" vertical="center" wrapText="1" readingOrder="1"/>
    </xf>
    <xf numFmtId="0" fontId="26" fillId="10" borderId="7" xfId="0" applyFont="1" applyFill="1" applyBorder="1" applyAlignment="1">
      <alignment vertical="center" wrapText="1" readingOrder="1"/>
    </xf>
    <xf numFmtId="0" fontId="25" fillId="10" borderId="6" xfId="0" applyFont="1" applyFill="1" applyBorder="1" applyAlignment="1">
      <alignment horizontal="right" vertical="center" wrapText="1" readingOrder="1"/>
    </xf>
    <xf numFmtId="0" fontId="27" fillId="4" borderId="50" xfId="0" applyFont="1" applyFill="1" applyBorder="1" applyAlignment="1">
      <alignment horizontal="right" vertical="center" wrapText="1" readingOrder="1"/>
    </xf>
    <xf numFmtId="0" fontId="25" fillId="4" borderId="14" xfId="0" applyFont="1" applyFill="1" applyBorder="1" applyAlignment="1">
      <alignment vertical="center" wrapText="1" readingOrder="1"/>
    </xf>
    <xf numFmtId="0" fontId="26" fillId="4" borderId="7" xfId="0" applyFont="1" applyFill="1" applyBorder="1" applyAlignment="1">
      <alignment vertical="center" wrapText="1" readingOrder="1"/>
    </xf>
    <xf numFmtId="0" fontId="25" fillId="4" borderId="6" xfId="0" applyFont="1" applyFill="1" applyBorder="1" applyAlignment="1">
      <alignment vertical="center" wrapText="1" readingOrder="1"/>
    </xf>
    <xf numFmtId="0" fontId="25" fillId="4" borderId="6" xfId="0" applyFont="1" applyFill="1" applyBorder="1" applyAlignment="1">
      <alignment horizontal="right" vertical="center" wrapText="1" readingOrder="1"/>
    </xf>
    <xf numFmtId="0" fontId="26" fillId="4" borderId="7" xfId="0" applyFont="1" applyFill="1" applyBorder="1" applyAlignment="1">
      <alignment horizontal="right" vertical="center" wrapText="1" readingOrder="1"/>
    </xf>
    <xf numFmtId="0" fontId="25" fillId="10" borderId="6" xfId="0" applyFont="1" applyFill="1" applyBorder="1" applyAlignment="1">
      <alignment vertical="center" wrapText="1" readingOrder="1"/>
    </xf>
    <xf numFmtId="0" fontId="27" fillId="10" borderId="50" xfId="0" applyFont="1" applyFill="1" applyBorder="1" applyAlignment="1">
      <alignment horizontal="right" vertical="center" wrapText="1" readingOrder="1"/>
    </xf>
    <xf numFmtId="0" fontId="25" fillId="10" borderId="14" xfId="0" applyFont="1" applyFill="1" applyBorder="1" applyAlignment="1">
      <alignment vertical="center"/>
    </xf>
    <xf numFmtId="0" fontId="26" fillId="10" borderId="7" xfId="0" applyFont="1" applyFill="1" applyBorder="1" applyAlignment="1">
      <alignment vertical="center"/>
    </xf>
    <xf numFmtId="0" fontId="29" fillId="10" borderId="0" xfId="0" applyFont="1" applyFill="1"/>
    <xf numFmtId="0" fontId="25" fillId="10" borderId="14" xfId="0" applyFont="1" applyFill="1" applyBorder="1" applyAlignment="1">
      <alignment vertical="center" wrapText="1" readingOrder="1"/>
    </xf>
    <xf numFmtId="164" fontId="40" fillId="2" borderId="123" xfId="0" applyNumberFormat="1" applyFont="1" applyFill="1" applyBorder="1"/>
    <xf numFmtId="164" fontId="38" fillId="2" borderId="124" xfId="0" applyNumberFormat="1" applyFont="1" applyFill="1" applyBorder="1"/>
    <xf numFmtId="164" fontId="40" fillId="2" borderId="123" xfId="0" applyNumberFormat="1" applyFont="1" applyFill="1" applyBorder="1" applyAlignment="1"/>
    <xf numFmtId="0" fontId="28" fillId="10" borderId="113" xfId="0" applyFont="1" applyFill="1" applyBorder="1" applyAlignment="1">
      <alignment horizontal="right" vertical="center" wrapText="1" readingOrder="1"/>
    </xf>
    <xf numFmtId="164" fontId="42" fillId="2" borderId="123" xfId="0" applyNumberFormat="1" applyFont="1" applyFill="1" applyBorder="1"/>
    <xf numFmtId="164" fontId="39" fillId="2" borderId="124" xfId="0" applyNumberFormat="1" applyFont="1" applyFill="1" applyBorder="1"/>
    <xf numFmtId="164" fontId="42" fillId="2" borderId="123" xfId="0" applyNumberFormat="1" applyFont="1" applyFill="1" applyBorder="1" applyAlignment="1"/>
    <xf numFmtId="0" fontId="26" fillId="2" borderId="20" xfId="0" applyFont="1" applyFill="1" applyBorder="1" applyAlignment="1">
      <alignment horizontal="center" vertical="center"/>
    </xf>
    <xf numFmtId="0" fontId="26" fillId="2" borderId="24" xfId="0" applyFont="1" applyFill="1" applyBorder="1" applyAlignment="1">
      <alignment horizontal="center" vertical="center"/>
    </xf>
    <xf numFmtId="0" fontId="26" fillId="12" borderId="70" xfId="0" applyFont="1" applyFill="1" applyBorder="1" applyAlignment="1">
      <alignment vertical="center" wrapText="1" readingOrder="1"/>
    </xf>
    <xf numFmtId="164" fontId="38" fillId="2" borderId="126" xfId="0" applyNumberFormat="1" applyFont="1" applyFill="1" applyBorder="1" applyAlignment="1"/>
    <xf numFmtId="0" fontId="26" fillId="12" borderId="70" xfId="0" applyFont="1" applyFill="1" applyBorder="1" applyAlignment="1">
      <alignment horizontal="right" vertical="center" wrapText="1" readingOrder="1"/>
    </xf>
    <xf numFmtId="0" fontId="29" fillId="0" borderId="129" xfId="0" applyFont="1" applyBorder="1" applyAlignment="1">
      <alignment vertical="center" wrapText="1" readingOrder="1"/>
    </xf>
    <xf numFmtId="0" fontId="29" fillId="0" borderId="12" xfId="0" applyFont="1" applyBorder="1" applyAlignment="1">
      <alignment vertical="center" wrapText="1" readingOrder="1"/>
    </xf>
    <xf numFmtId="0" fontId="29" fillId="0" borderId="13" xfId="0" applyFont="1" applyBorder="1" applyAlignment="1">
      <alignment vertical="center" wrapText="1" readingOrder="1"/>
    </xf>
    <xf numFmtId="0" fontId="27" fillId="3" borderId="14" xfId="0" applyFont="1" applyFill="1" applyBorder="1" applyAlignment="1">
      <alignment horizontal="right" vertical="center" wrapText="1" readingOrder="1"/>
    </xf>
    <xf numFmtId="0" fontId="29" fillId="0" borderId="15" xfId="0" applyFont="1" applyBorder="1" applyAlignment="1">
      <alignment vertical="center" wrapText="1" readingOrder="1"/>
    </xf>
    <xf numFmtId="0" fontId="27" fillId="3" borderId="14" xfId="0" applyFont="1" applyFill="1" applyBorder="1" applyAlignment="1">
      <alignment vertical="center" wrapText="1" readingOrder="1"/>
    </xf>
    <xf numFmtId="0" fontId="29" fillId="0" borderId="15" xfId="0" applyFont="1" applyFill="1" applyBorder="1" applyAlignment="1">
      <alignment vertical="center" wrapText="1" readingOrder="1"/>
    </xf>
    <xf numFmtId="0" fontId="29" fillId="0" borderId="12" xfId="0" applyFont="1" applyFill="1" applyBorder="1" applyAlignment="1">
      <alignment vertical="center" wrapText="1" readingOrder="1"/>
    </xf>
    <xf numFmtId="0" fontId="29" fillId="0" borderId="13" xfId="0" applyFont="1" applyFill="1" applyBorder="1" applyAlignment="1">
      <alignment vertical="center" wrapText="1" readingOrder="1"/>
    </xf>
    <xf numFmtId="0" fontId="29" fillId="0" borderId="12" xfId="0" applyFont="1" applyBorder="1" applyAlignment="1">
      <alignment vertical="center"/>
    </xf>
    <xf numFmtId="0" fontId="29" fillId="0" borderId="13" xfId="0" applyFont="1" applyBorder="1" applyAlignment="1">
      <alignment vertical="center"/>
    </xf>
    <xf numFmtId="0" fontId="27" fillId="3" borderId="14" xfId="0" applyFont="1" applyFill="1" applyBorder="1" applyAlignment="1">
      <alignment vertical="center"/>
    </xf>
    <xf numFmtId="0" fontId="29" fillId="0" borderId="15" xfId="0" applyFont="1" applyBorder="1" applyAlignment="1">
      <alignment vertical="center"/>
    </xf>
    <xf numFmtId="0" fontId="29" fillId="0" borderId="103" xfId="0" applyFont="1" applyBorder="1" applyAlignment="1">
      <alignment vertical="center" wrapText="1" readingOrder="1"/>
    </xf>
    <xf numFmtId="0" fontId="29" fillId="0" borderId="65" xfId="0" applyFont="1" applyBorder="1" applyAlignment="1">
      <alignment vertical="center" wrapText="1" readingOrder="1"/>
    </xf>
    <xf numFmtId="0" fontId="29" fillId="0" borderId="69" xfId="0" applyFont="1" applyBorder="1" applyAlignment="1">
      <alignment vertical="center" wrapText="1" readingOrder="1"/>
    </xf>
    <xf numFmtId="0" fontId="27" fillId="3" borderId="70" xfId="0" applyFont="1" applyFill="1" applyBorder="1" applyAlignment="1">
      <alignment horizontal="right" vertical="center" wrapText="1" readingOrder="1"/>
    </xf>
    <xf numFmtId="0" fontId="29" fillId="0" borderId="63" xfId="0" applyFont="1" applyBorder="1" applyAlignment="1">
      <alignment vertical="center" wrapText="1" readingOrder="1"/>
    </xf>
    <xf numFmtId="0" fontId="27" fillId="8" borderId="70" xfId="0" applyFont="1" applyFill="1" applyBorder="1" applyAlignment="1">
      <alignment horizontal="right" vertical="center" wrapText="1" readingOrder="1"/>
    </xf>
    <xf numFmtId="0" fontId="27" fillId="3" borderId="70" xfId="0" applyFont="1" applyFill="1" applyBorder="1" applyAlignment="1">
      <alignment vertical="center" wrapText="1" readingOrder="1"/>
    </xf>
    <xf numFmtId="0" fontId="27" fillId="8" borderId="70" xfId="0" applyFont="1" applyFill="1" applyBorder="1" applyAlignment="1">
      <alignment vertical="center" wrapText="1" readingOrder="1"/>
    </xf>
    <xf numFmtId="0" fontId="29" fillId="0" borderId="63" xfId="0" applyFont="1" applyFill="1" applyBorder="1" applyAlignment="1">
      <alignment vertical="center" wrapText="1" readingOrder="1"/>
    </xf>
    <xf numFmtId="0" fontId="29" fillId="0" borderId="65" xfId="0" applyFont="1" applyFill="1" applyBorder="1" applyAlignment="1">
      <alignment vertical="center" wrapText="1" readingOrder="1"/>
    </xf>
    <xf numFmtId="0" fontId="29" fillId="0" borderId="69" xfId="0" applyFont="1" applyFill="1" applyBorder="1" applyAlignment="1">
      <alignment vertical="center" wrapText="1" readingOrder="1"/>
    </xf>
    <xf numFmtId="0" fontId="29" fillId="0" borderId="65" xfId="0" applyFont="1" applyBorder="1" applyAlignment="1">
      <alignment vertical="center"/>
    </xf>
    <xf numFmtId="0" fontId="29" fillId="0" borderId="69" xfId="0" applyFont="1" applyBorder="1" applyAlignment="1">
      <alignment vertical="center"/>
    </xf>
    <xf numFmtId="0" fontId="27" fillId="3" borderId="70" xfId="0" applyFont="1" applyFill="1" applyBorder="1" applyAlignment="1">
      <alignment vertical="center"/>
    </xf>
    <xf numFmtId="0" fontId="29" fillId="0" borderId="63" xfId="0" applyFont="1" applyBorder="1" applyAlignment="1">
      <alignment vertical="center"/>
    </xf>
    <xf numFmtId="0" fontId="30" fillId="0" borderId="0" xfId="0" applyFont="1" applyBorder="1" applyAlignment="1">
      <alignment vertical="center"/>
    </xf>
    <xf numFmtId="0" fontId="32" fillId="0" borderId="0" xfId="0" applyFont="1" applyBorder="1" applyAlignment="1">
      <alignment vertical="center"/>
    </xf>
    <xf numFmtId="0" fontId="30" fillId="0" borderId="52" xfId="0" applyFont="1" applyBorder="1" applyAlignment="1">
      <alignment vertical="center"/>
    </xf>
    <xf numFmtId="0" fontId="30" fillId="0" borderId="52" xfId="0" applyFont="1" applyBorder="1"/>
    <xf numFmtId="0" fontId="29" fillId="0" borderId="52" xfId="0" applyFont="1" applyBorder="1"/>
    <xf numFmtId="0" fontId="30" fillId="9" borderId="119" xfId="0" applyFont="1" applyFill="1" applyBorder="1" applyAlignment="1">
      <alignment horizontal="right" vertical="center" wrapText="1" readingOrder="1"/>
    </xf>
    <xf numFmtId="0" fontId="30" fillId="9" borderId="111" xfId="0" applyFont="1" applyFill="1" applyBorder="1" applyAlignment="1">
      <alignment horizontal="right" vertical="center" wrapText="1" readingOrder="1"/>
    </xf>
    <xf numFmtId="0" fontId="30" fillId="9" borderId="112" xfId="0" applyFont="1" applyFill="1" applyBorder="1" applyAlignment="1">
      <alignment horizontal="right" vertical="center" wrapText="1" readingOrder="1"/>
    </xf>
    <xf numFmtId="0" fontId="30" fillId="9" borderId="110" xfId="0" applyFont="1" applyFill="1" applyBorder="1" applyAlignment="1">
      <alignment horizontal="right" vertical="center" wrapText="1" readingOrder="1"/>
    </xf>
    <xf numFmtId="0" fontId="32" fillId="9" borderId="111" xfId="0" applyFont="1" applyFill="1" applyBorder="1" applyAlignment="1">
      <alignment horizontal="right" vertical="center" wrapText="1" readingOrder="1"/>
    </xf>
    <xf numFmtId="0" fontId="32" fillId="9" borderId="112" xfId="0" applyFont="1" applyFill="1" applyBorder="1" applyAlignment="1">
      <alignment horizontal="right" vertical="center" wrapText="1" readingOrder="1"/>
    </xf>
    <xf numFmtId="0" fontId="32" fillId="9" borderId="110" xfId="0" applyFont="1" applyFill="1" applyBorder="1" applyAlignment="1">
      <alignment horizontal="right" vertical="center" wrapText="1" readingOrder="1"/>
    </xf>
    <xf numFmtId="0" fontId="30" fillId="9" borderId="111" xfId="0" applyFont="1" applyFill="1" applyBorder="1" applyAlignment="1">
      <alignment horizontal="right" vertical="center"/>
    </xf>
    <xf numFmtId="0" fontId="30" fillId="9" borderId="112" xfId="0" applyFont="1" applyFill="1" applyBorder="1" applyAlignment="1">
      <alignment horizontal="right" vertical="center"/>
    </xf>
    <xf numFmtId="0" fontId="28" fillId="3" borderId="113" xfId="0" applyFont="1" applyFill="1" applyBorder="1" applyAlignment="1">
      <alignment horizontal="right" vertical="center"/>
    </xf>
    <xf numFmtId="0" fontId="30" fillId="9" borderId="110" xfId="0" applyFont="1" applyFill="1" applyBorder="1" applyAlignment="1">
      <alignment horizontal="right" vertical="center"/>
    </xf>
    <xf numFmtId="0" fontId="30" fillId="0" borderId="0" xfId="0" applyFont="1" applyAlignment="1">
      <alignment horizontal="right" vertical="center"/>
    </xf>
    <xf numFmtId="0" fontId="28" fillId="4" borderId="113" xfId="0" applyFont="1" applyFill="1" applyBorder="1" applyAlignment="1">
      <alignment horizontal="right" vertical="center" wrapText="1" readingOrder="1"/>
    </xf>
    <xf numFmtId="0" fontId="28" fillId="10" borderId="113" xfId="0" applyFont="1" applyFill="1" applyBorder="1" applyAlignment="1">
      <alignment horizontal="right" vertical="center"/>
    </xf>
    <xf numFmtId="164" fontId="42" fillId="2" borderId="23" xfId="0" applyNumberFormat="1" applyFont="1" applyFill="1" applyBorder="1"/>
    <xf numFmtId="164" fontId="38" fillId="2" borderId="33" xfId="0" applyNumberFormat="1" applyFont="1" applyFill="1" applyBorder="1"/>
    <xf numFmtId="164" fontId="41" fillId="2" borderId="24" xfId="0" applyNumberFormat="1" applyFont="1" applyFill="1" applyBorder="1"/>
    <xf numFmtId="164" fontId="40" fillId="2" borderId="23" xfId="0" applyNumberFormat="1" applyFont="1" applyFill="1" applyBorder="1"/>
    <xf numFmtId="0" fontId="27" fillId="4" borderId="6" xfId="0" applyFont="1" applyFill="1" applyBorder="1" applyAlignment="1">
      <alignment horizontal="right" vertical="center" wrapText="1" readingOrder="1"/>
    </xf>
    <xf numFmtId="0" fontId="27" fillId="4" borderId="7" xfId="0" applyFont="1" applyFill="1" applyBorder="1" applyAlignment="1">
      <alignment horizontal="right" vertical="center" wrapText="1" readingOrder="1"/>
    </xf>
    <xf numFmtId="0" fontId="27" fillId="4" borderId="6" xfId="0" applyFont="1" applyFill="1" applyBorder="1" applyAlignment="1">
      <alignment vertical="center" wrapText="1" readingOrder="1"/>
    </xf>
    <xf numFmtId="0" fontId="27" fillId="4" borderId="7" xfId="0" applyFont="1" applyFill="1" applyBorder="1" applyAlignment="1">
      <alignment vertical="center" wrapText="1" readingOrder="1"/>
    </xf>
    <xf numFmtId="0" fontId="27" fillId="4" borderId="6" xfId="0" applyFont="1" applyFill="1" applyBorder="1" applyAlignment="1">
      <alignment horizontal="center" vertical="center" wrapText="1" readingOrder="1"/>
    </xf>
    <xf numFmtId="0" fontId="27" fillId="4" borderId="7" xfId="0" applyFont="1" applyFill="1" applyBorder="1" applyAlignment="1">
      <alignment horizontal="center" vertical="center" wrapText="1" readingOrder="1"/>
    </xf>
    <xf numFmtId="0" fontId="27" fillId="4" borderId="60" xfId="0" applyFont="1" applyFill="1" applyBorder="1" applyAlignment="1">
      <alignment horizontal="center" vertical="center" wrapText="1" readingOrder="1"/>
    </xf>
    <xf numFmtId="0" fontId="27" fillId="4" borderId="132" xfId="0" applyFont="1" applyFill="1" applyBorder="1" applyAlignment="1">
      <alignment horizontal="center" vertical="center" wrapText="1" readingOrder="1"/>
    </xf>
    <xf numFmtId="0" fontId="26" fillId="4" borderId="70" xfId="0" applyFont="1" applyFill="1" applyBorder="1" applyAlignment="1">
      <alignment horizontal="right" vertical="center" wrapText="1" readingOrder="1"/>
    </xf>
    <xf numFmtId="0" fontId="26" fillId="4" borderId="70" xfId="0" applyFont="1" applyFill="1" applyBorder="1" applyAlignment="1">
      <alignment vertical="center" wrapText="1" readingOrder="1"/>
    </xf>
    <xf numFmtId="164" fontId="39" fillId="2" borderId="126" xfId="0" applyNumberFormat="1" applyFont="1" applyFill="1" applyBorder="1" applyAlignment="1"/>
    <xf numFmtId="0" fontId="29" fillId="0" borderId="0" xfId="0" applyFont="1" applyBorder="1"/>
    <xf numFmtId="0" fontId="25" fillId="0" borderId="6" xfId="0" applyFont="1" applyFill="1" applyBorder="1" applyAlignment="1">
      <alignment vertical="center" wrapText="1" readingOrder="1"/>
    </xf>
    <xf numFmtId="0" fontId="25" fillId="4" borderId="14" xfId="0" applyFont="1" applyFill="1" applyBorder="1" applyAlignment="1">
      <alignment horizontal="right" vertical="center" wrapText="1" readingOrder="1"/>
    </xf>
    <xf numFmtId="0" fontId="28" fillId="4" borderId="113" xfId="0" applyFont="1" applyFill="1" applyBorder="1" applyAlignment="1">
      <alignment vertical="center" wrapText="1" readingOrder="1"/>
    </xf>
    <xf numFmtId="0" fontId="27" fillId="4" borderId="51" xfId="0" applyFont="1" applyFill="1" applyBorder="1" applyAlignment="1">
      <alignment horizontal="right" vertical="center" wrapText="1" readingOrder="1"/>
    </xf>
    <xf numFmtId="0" fontId="25" fillId="4" borderId="16" xfId="0" applyFont="1" applyFill="1" applyBorder="1" applyAlignment="1">
      <alignment vertical="center" wrapText="1" readingOrder="1"/>
    </xf>
    <xf numFmtId="0" fontId="26" fillId="4" borderId="11" xfId="0" applyFont="1" applyFill="1" applyBorder="1" applyAlignment="1">
      <alignment vertical="center" wrapText="1" readingOrder="1"/>
    </xf>
    <xf numFmtId="0" fontId="25" fillId="4" borderId="10" xfId="0" applyFont="1" applyFill="1" applyBorder="1" applyAlignment="1">
      <alignment vertical="center" wrapText="1" readingOrder="1"/>
    </xf>
    <xf numFmtId="0" fontId="28" fillId="4" borderId="113" xfId="0" applyFont="1" applyFill="1" applyBorder="1" applyAlignment="1">
      <alignment vertical="center"/>
    </xf>
    <xf numFmtId="0" fontId="25" fillId="4" borderId="14" xfId="0" applyFont="1" applyFill="1" applyBorder="1" applyAlignment="1">
      <alignment vertical="center"/>
    </xf>
    <xf numFmtId="0" fontId="26" fillId="4" borderId="7" xfId="0" applyFont="1" applyFill="1" applyBorder="1" applyAlignment="1">
      <alignment vertical="center"/>
    </xf>
    <xf numFmtId="0" fontId="25" fillId="4" borderId="6" xfId="0" applyFont="1" applyFill="1" applyBorder="1" applyAlignment="1">
      <alignment vertical="center"/>
    </xf>
    <xf numFmtId="0" fontId="26" fillId="4" borderId="70" xfId="0" applyFont="1" applyFill="1" applyBorder="1" applyAlignment="1">
      <alignment vertical="center"/>
    </xf>
    <xf numFmtId="0" fontId="27" fillId="4" borderId="6" xfId="0" applyFont="1" applyFill="1" applyBorder="1" applyAlignment="1">
      <alignment vertical="center"/>
    </xf>
    <xf numFmtId="0" fontId="27" fillId="4" borderId="7" xfId="0" applyFont="1" applyFill="1" applyBorder="1" applyAlignment="1">
      <alignment vertical="center"/>
    </xf>
    <xf numFmtId="0" fontId="26" fillId="4" borderId="31" xfId="0" applyFont="1" applyFill="1" applyBorder="1" applyAlignment="1">
      <alignment vertical="center" wrapText="1" readingOrder="1"/>
    </xf>
    <xf numFmtId="0" fontId="26" fillId="4" borderId="31" xfId="0" applyFont="1" applyFill="1" applyBorder="1" applyAlignment="1">
      <alignment vertical="center"/>
    </xf>
    <xf numFmtId="0" fontId="29" fillId="0" borderId="100" xfId="0" applyFont="1" applyBorder="1" applyAlignment="1">
      <alignment horizontal="center" vertical="center" wrapText="1" readingOrder="1"/>
    </xf>
    <xf numFmtId="0" fontId="29" fillId="0" borderId="40" xfId="0" applyFont="1" applyBorder="1" applyAlignment="1">
      <alignment horizontal="center" vertical="center" wrapText="1" readingOrder="1"/>
    </xf>
    <xf numFmtId="0" fontId="29" fillId="0" borderId="2" xfId="0" applyFont="1" applyBorder="1" applyAlignment="1">
      <alignment horizontal="center" vertical="center" wrapText="1" readingOrder="1"/>
    </xf>
    <xf numFmtId="0" fontId="29" fillId="0" borderId="3" xfId="0" applyFont="1" applyBorder="1" applyAlignment="1">
      <alignment horizontal="center" vertical="center" wrapText="1" readingOrder="1"/>
    </xf>
    <xf numFmtId="0" fontId="29" fillId="0" borderId="4" xfId="0" applyFont="1" applyBorder="1" applyAlignment="1">
      <alignment horizontal="center" vertical="center" wrapText="1" readingOrder="1"/>
    </xf>
    <xf numFmtId="0" fontId="29" fillId="0" borderId="5" xfId="0" applyFont="1" applyBorder="1" applyAlignment="1">
      <alignment horizontal="center" vertical="center" wrapText="1" readingOrder="1"/>
    </xf>
    <xf numFmtId="0" fontId="29" fillId="0" borderId="8" xfId="0" applyFont="1" applyBorder="1" applyAlignment="1">
      <alignment horizontal="center" vertical="center" wrapText="1" readingOrder="1"/>
    </xf>
    <xf numFmtId="0" fontId="29" fillId="0" borderId="9" xfId="0" applyFont="1" applyBorder="1" applyAlignment="1">
      <alignment horizontal="center" vertical="center" wrapText="1" readingOrder="1"/>
    </xf>
    <xf numFmtId="0" fontId="29" fillId="0" borderId="8" xfId="0" applyFont="1" applyFill="1" applyBorder="1" applyAlignment="1">
      <alignment horizontal="center" vertical="center" wrapText="1" readingOrder="1"/>
    </xf>
    <xf numFmtId="0" fontId="29" fillId="0" borderId="9" xfId="0" applyFont="1" applyFill="1" applyBorder="1" applyAlignment="1">
      <alignment horizontal="center" vertical="center" wrapText="1" readingOrder="1"/>
    </xf>
    <xf numFmtId="0" fontId="29" fillId="0" borderId="2" xfId="0" applyFont="1" applyFill="1" applyBorder="1" applyAlignment="1">
      <alignment horizontal="center" vertical="center" wrapText="1" readingOrder="1"/>
    </xf>
    <xf numFmtId="0" fontId="29" fillId="0" borderId="3" xfId="0" applyFont="1" applyFill="1" applyBorder="1" applyAlignment="1">
      <alignment horizontal="center" vertical="center" wrapText="1" readingOrder="1"/>
    </xf>
    <xf numFmtId="0" fontId="29" fillId="0" borderId="2" xfId="0" applyFont="1" applyBorder="1" applyAlignment="1">
      <alignment horizontal="center" vertical="center"/>
    </xf>
    <xf numFmtId="0" fontId="29" fillId="0" borderId="3" xfId="0" applyFont="1" applyBorder="1" applyAlignment="1">
      <alignment horizontal="center" vertical="center"/>
    </xf>
    <xf numFmtId="0" fontId="29" fillId="0" borderId="4" xfId="0" applyFont="1" applyBorder="1" applyAlignment="1">
      <alignment horizontal="center" vertical="center"/>
    </xf>
    <xf numFmtId="0" fontId="29" fillId="0" borderId="5" xfId="0" applyFont="1" applyBorder="1" applyAlignment="1">
      <alignment horizontal="center" vertical="center"/>
    </xf>
    <xf numFmtId="0" fontId="27" fillId="4" borderId="6" xfId="0" applyFont="1" applyFill="1" applyBorder="1" applyAlignment="1">
      <alignment horizontal="center" vertical="center"/>
    </xf>
    <xf numFmtId="0" fontId="27" fillId="4" borderId="7" xfId="0" applyFont="1" applyFill="1" applyBorder="1" applyAlignment="1">
      <alignment horizontal="center" vertical="center"/>
    </xf>
    <xf numFmtId="0" fontId="29" fillId="0" borderId="8" xfId="0" applyFont="1" applyBorder="1" applyAlignment="1">
      <alignment horizontal="center" vertical="center"/>
    </xf>
    <xf numFmtId="0" fontId="29" fillId="0" borderId="9" xfId="0" applyFont="1" applyBorder="1" applyAlignment="1">
      <alignment horizontal="center" vertical="center"/>
    </xf>
    <xf numFmtId="164" fontId="38" fillId="2" borderId="125" xfId="0" applyNumberFormat="1" applyFont="1" applyFill="1" applyBorder="1" applyAlignment="1"/>
    <xf numFmtId="0" fontId="28" fillId="4" borderId="7" xfId="0" applyFont="1" applyFill="1" applyBorder="1" applyAlignment="1">
      <alignment vertical="center"/>
    </xf>
    <xf numFmtId="0" fontId="28" fillId="4" borderId="7" xfId="0" applyFont="1" applyFill="1" applyBorder="1" applyAlignment="1">
      <alignment vertical="center" wrapText="1" readingOrder="1"/>
    </xf>
    <xf numFmtId="0" fontId="28" fillId="4" borderId="11" xfId="0" applyFont="1" applyFill="1" applyBorder="1" applyAlignment="1">
      <alignment vertical="center" wrapText="1" readingOrder="1"/>
    </xf>
    <xf numFmtId="0" fontId="28" fillId="4" borderId="7" xfId="0" applyFont="1" applyFill="1" applyBorder="1" applyAlignment="1">
      <alignment horizontal="right" vertical="center" wrapText="1" readingOrder="1"/>
    </xf>
    <xf numFmtId="0" fontId="26" fillId="4" borderId="31" xfId="0" applyFont="1" applyFill="1" applyBorder="1" applyAlignment="1">
      <alignment horizontal="right" vertical="center" wrapText="1" readingOrder="1"/>
    </xf>
    <xf numFmtId="0" fontId="47" fillId="4" borderId="130" xfId="0" applyFont="1" applyFill="1" applyBorder="1" applyAlignment="1">
      <alignment horizontal="center" vertical="center" wrapText="1" readingOrder="1"/>
    </xf>
    <xf numFmtId="0" fontId="39" fillId="4" borderId="27" xfId="0" applyFont="1" applyFill="1" applyBorder="1" applyAlignment="1">
      <alignment horizontal="center" vertical="center" wrapText="1" readingOrder="1"/>
    </xf>
    <xf numFmtId="0" fontId="46" fillId="4" borderId="17" xfId="0" applyFont="1" applyFill="1" applyBorder="1" applyAlignment="1">
      <alignment horizontal="center" vertical="center" wrapText="1" readingOrder="1"/>
    </xf>
    <xf numFmtId="0" fontId="37" fillId="0" borderId="26" xfId="0" applyFont="1" applyBorder="1" applyAlignment="1">
      <alignment vertical="center" wrapText="1" readingOrder="1"/>
    </xf>
    <xf numFmtId="0" fontId="38" fillId="0" borderId="28" xfId="0" applyFont="1" applyBorder="1" applyAlignment="1">
      <alignment vertical="center" wrapText="1" readingOrder="1"/>
    </xf>
    <xf numFmtId="0" fontId="44" fillId="0" borderId="9" xfId="0" applyFont="1" applyBorder="1" applyAlignment="1">
      <alignment vertical="center" wrapText="1" readingOrder="1"/>
    </xf>
    <xf numFmtId="0" fontId="37" fillId="4" borderId="57" xfId="0" applyFont="1" applyFill="1" applyBorder="1" applyAlignment="1">
      <alignment vertical="center" wrapText="1" readingOrder="1"/>
    </xf>
    <xf numFmtId="0" fontId="39" fillId="4" borderId="31" xfId="0" applyFont="1" applyFill="1" applyBorder="1" applyAlignment="1">
      <alignment vertical="center" wrapText="1" readingOrder="1"/>
    </xf>
    <xf numFmtId="0" fontId="37" fillId="5" borderId="133" xfId="0" applyFont="1" applyFill="1" applyBorder="1" applyAlignment="1">
      <alignment vertical="center" wrapText="1"/>
    </xf>
    <xf numFmtId="0" fontId="38" fillId="5" borderId="134" xfId="0" applyFont="1" applyFill="1" applyBorder="1" applyAlignment="1">
      <alignment vertical="center" wrapText="1"/>
    </xf>
    <xf numFmtId="0" fontId="44" fillId="0" borderId="3" xfId="0" applyFont="1" applyBorder="1" applyAlignment="1">
      <alignment vertical="center" wrapText="1" readingOrder="1"/>
    </xf>
    <xf numFmtId="0" fontId="37" fillId="4" borderId="131" xfId="0" applyFont="1" applyFill="1" applyBorder="1" applyAlignment="1">
      <alignment vertical="center" wrapText="1" readingOrder="1"/>
    </xf>
    <xf numFmtId="0" fontId="39" fillId="4" borderId="102" xfId="0" applyFont="1" applyFill="1" applyBorder="1" applyAlignment="1">
      <alignment vertical="center" wrapText="1" readingOrder="1"/>
    </xf>
    <xf numFmtId="0" fontId="37" fillId="5" borderId="133" xfId="0" applyFont="1" applyFill="1" applyBorder="1" applyAlignment="1">
      <alignment wrapText="1"/>
    </xf>
    <xf numFmtId="0" fontId="38" fillId="5" borderId="134" xfId="0" applyFont="1" applyFill="1" applyBorder="1" applyAlignment="1">
      <alignment wrapText="1"/>
    </xf>
    <xf numFmtId="0" fontId="38" fillId="4" borderId="31" xfId="0" applyFont="1" applyFill="1" applyBorder="1" applyAlignment="1">
      <alignment vertical="center" wrapText="1" readingOrder="1"/>
    </xf>
    <xf numFmtId="0" fontId="37" fillId="0" borderId="133" xfId="0" applyFont="1" applyFill="1" applyBorder="1" applyAlignment="1">
      <alignment wrapText="1"/>
    </xf>
    <xf numFmtId="0" fontId="38" fillId="0" borderId="134" xfId="0" applyFont="1" applyFill="1" applyBorder="1" applyAlignment="1">
      <alignment wrapText="1"/>
    </xf>
    <xf numFmtId="0" fontId="37" fillId="4" borderId="57" xfId="0" applyFont="1" applyFill="1" applyBorder="1" applyAlignment="1">
      <alignment vertical="center"/>
    </xf>
    <xf numFmtId="0" fontId="39" fillId="4" borderId="31" xfId="0" applyFont="1" applyFill="1" applyBorder="1" applyAlignment="1">
      <alignment vertical="center"/>
    </xf>
    <xf numFmtId="0" fontId="37" fillId="0" borderId="26" xfId="0" applyFont="1" applyBorder="1" applyAlignment="1">
      <alignment vertical="center"/>
    </xf>
    <xf numFmtId="0" fontId="38" fillId="0" borderId="28" xfId="0" applyFont="1" applyBorder="1" applyAlignment="1">
      <alignment vertical="center"/>
    </xf>
    <xf numFmtId="0" fontId="44" fillId="0" borderId="9" xfId="0" applyFont="1" applyBorder="1" applyAlignment="1">
      <alignment vertical="center"/>
    </xf>
    <xf numFmtId="0" fontId="37" fillId="0" borderId="15" xfId="0" applyFont="1" applyBorder="1" applyAlignment="1">
      <alignment vertical="center" wrapText="1" readingOrder="1"/>
    </xf>
    <xf numFmtId="0" fontId="47" fillId="10" borderId="14" xfId="0" applyFont="1" applyFill="1" applyBorder="1" applyAlignment="1">
      <alignment vertical="center" wrapText="1" readingOrder="1"/>
    </xf>
    <xf numFmtId="0" fontId="39" fillId="10" borderId="31" xfId="0" applyFont="1" applyFill="1" applyBorder="1" applyAlignment="1">
      <alignment vertical="center" wrapText="1" readingOrder="1"/>
    </xf>
    <xf numFmtId="0" fontId="38" fillId="0" borderId="29" xfId="0" applyFont="1" applyBorder="1" applyAlignment="1">
      <alignment vertical="center" wrapText="1" readingOrder="1"/>
    </xf>
    <xf numFmtId="0" fontId="47" fillId="3" borderId="14" xfId="0" applyFont="1" applyFill="1" applyBorder="1" applyAlignment="1">
      <alignment vertical="center" wrapText="1" readingOrder="1"/>
    </xf>
    <xf numFmtId="0" fontId="39" fillId="3" borderId="31" xfId="0" applyFont="1" applyFill="1" applyBorder="1" applyAlignment="1">
      <alignment vertical="center" wrapText="1" readingOrder="1"/>
    </xf>
    <xf numFmtId="0" fontId="46" fillId="3" borderId="7" xfId="0" applyFont="1" applyFill="1" applyBorder="1" applyAlignment="1">
      <alignment vertical="center" wrapText="1" readingOrder="1"/>
    </xf>
    <xf numFmtId="0" fontId="47" fillId="3" borderId="16" xfId="0" applyFont="1" applyFill="1" applyBorder="1" applyAlignment="1">
      <alignment vertical="center" wrapText="1" readingOrder="1"/>
    </xf>
    <xf numFmtId="0" fontId="39" fillId="3" borderId="102" xfId="0" applyFont="1" applyFill="1" applyBorder="1" applyAlignment="1">
      <alignment vertical="center" wrapText="1" readingOrder="1"/>
    </xf>
    <xf numFmtId="0" fontId="46" fillId="3" borderId="11" xfId="0" applyFont="1" applyFill="1" applyBorder="1" applyAlignment="1">
      <alignment vertical="center" wrapText="1" readingOrder="1"/>
    </xf>
    <xf numFmtId="0" fontId="47" fillId="3" borderId="14" xfId="0" applyFont="1" applyFill="1" applyBorder="1" applyAlignment="1">
      <alignment vertical="center"/>
    </xf>
    <xf numFmtId="0" fontId="39" fillId="3" borderId="31" xfId="0" applyFont="1" applyFill="1" applyBorder="1" applyAlignment="1">
      <alignment vertical="center"/>
    </xf>
    <xf numFmtId="0" fontId="46" fillId="3" borderId="7" xfId="0" applyFont="1" applyFill="1" applyBorder="1" applyAlignment="1">
      <alignment vertical="center"/>
    </xf>
    <xf numFmtId="0" fontId="37" fillId="0" borderId="15" xfId="0" applyFont="1" applyBorder="1" applyAlignment="1">
      <alignment vertical="center"/>
    </xf>
    <xf numFmtId="0" fontId="44" fillId="0" borderId="9" xfId="0" applyFont="1" applyFill="1" applyBorder="1" applyAlignment="1">
      <alignment vertical="center" wrapText="1" readingOrder="1"/>
    </xf>
    <xf numFmtId="0" fontId="44" fillId="0" borderId="3" xfId="0" applyFont="1" applyFill="1" applyBorder="1" applyAlignment="1">
      <alignment vertical="center" wrapText="1" readingOrder="1"/>
    </xf>
    <xf numFmtId="164" fontId="42" fillId="2" borderId="135" xfId="0" applyNumberFormat="1" applyFont="1" applyFill="1" applyBorder="1"/>
    <xf numFmtId="10" fontId="49" fillId="2" borderId="123" xfId="0" applyNumberFormat="1" applyFont="1" applyFill="1" applyBorder="1" applyAlignment="1">
      <alignment horizontal="center"/>
    </xf>
    <xf numFmtId="10" fontId="49" fillId="2" borderId="124" xfId="0" applyNumberFormat="1" applyFont="1" applyFill="1" applyBorder="1" applyAlignment="1">
      <alignment horizontal="center"/>
    </xf>
    <xf numFmtId="0" fontId="37" fillId="3" borderId="57" xfId="0" applyFont="1" applyFill="1" applyBorder="1" applyAlignment="1">
      <alignment vertical="center" wrapText="1" readingOrder="1"/>
    </xf>
    <xf numFmtId="0" fontId="37" fillId="3" borderId="131" xfId="0" applyFont="1" applyFill="1" applyBorder="1" applyAlignment="1">
      <alignment vertical="center" wrapText="1" readingOrder="1"/>
    </xf>
    <xf numFmtId="0" fontId="38" fillId="3" borderId="31" xfId="0" applyFont="1" applyFill="1" applyBorder="1" applyAlignment="1">
      <alignment vertical="center" wrapText="1" readingOrder="1"/>
    </xf>
    <xf numFmtId="0" fontId="37" fillId="3" borderId="57" xfId="0" applyFont="1" applyFill="1" applyBorder="1" applyAlignment="1">
      <alignment vertical="center"/>
    </xf>
    <xf numFmtId="0" fontId="44" fillId="5" borderId="3" xfId="0" applyFont="1" applyFill="1" applyBorder="1" applyAlignment="1">
      <alignment vertical="center" wrapText="1"/>
    </xf>
    <xf numFmtId="0" fontId="44" fillId="5" borderId="34" xfId="0" applyFont="1" applyFill="1" applyBorder="1" applyAlignment="1">
      <alignment vertical="center" wrapText="1"/>
    </xf>
    <xf numFmtId="0" fontId="44" fillId="3" borderId="7" xfId="0" applyFont="1" applyFill="1" applyBorder="1" applyAlignment="1">
      <alignment vertical="center" wrapText="1" readingOrder="1"/>
    </xf>
    <xf numFmtId="0" fontId="26" fillId="0" borderId="70" xfId="0" applyFont="1" applyFill="1" applyBorder="1" applyAlignment="1">
      <alignment vertical="center" wrapText="1" readingOrder="1"/>
    </xf>
    <xf numFmtId="0" fontId="47" fillId="4" borderId="19" xfId="0" applyFont="1" applyFill="1" applyBorder="1" applyAlignment="1">
      <alignment horizontal="center" vertical="center" wrapText="1" readingOrder="1"/>
    </xf>
    <xf numFmtId="0" fontId="37" fillId="5" borderId="106" xfId="0" applyFont="1" applyFill="1" applyBorder="1" applyAlignment="1">
      <alignment vertical="center" wrapText="1"/>
    </xf>
    <xf numFmtId="0" fontId="37" fillId="5" borderId="118" xfId="0" applyFont="1" applyFill="1" applyBorder="1" applyAlignment="1">
      <alignment vertical="center" wrapText="1"/>
    </xf>
    <xf numFmtId="0" fontId="37" fillId="5" borderId="12" xfId="0" applyFont="1" applyFill="1" applyBorder="1" applyAlignment="1">
      <alignment vertical="center" wrapText="1"/>
    </xf>
    <xf numFmtId="0" fontId="37" fillId="5" borderId="106" xfId="0" applyFont="1" applyFill="1" applyBorder="1" applyAlignment="1">
      <alignment wrapText="1"/>
    </xf>
    <xf numFmtId="0" fontId="37" fillId="0" borderId="106" xfId="0" applyFont="1" applyFill="1" applyBorder="1" applyAlignment="1">
      <alignment wrapText="1"/>
    </xf>
    <xf numFmtId="0" fontId="47" fillId="10" borderId="14" xfId="0" applyFont="1" applyFill="1" applyBorder="1" applyAlignment="1">
      <alignment vertical="center"/>
    </xf>
    <xf numFmtId="0" fontId="50" fillId="4" borderId="17" xfId="0" applyFont="1" applyFill="1" applyBorder="1" applyAlignment="1">
      <alignment horizontal="center" vertical="center" wrapText="1" readingOrder="1"/>
    </xf>
    <xf numFmtId="0" fontId="51" fillId="9" borderId="9" xfId="0" applyFont="1" applyFill="1" applyBorder="1" applyAlignment="1">
      <alignment vertical="center" wrapText="1" readingOrder="1"/>
    </xf>
    <xf numFmtId="0" fontId="51" fillId="9" borderId="3" xfId="0" applyFont="1" applyFill="1" applyBorder="1" applyAlignment="1">
      <alignment vertical="center" wrapText="1" readingOrder="1"/>
    </xf>
    <xf numFmtId="0" fontId="51" fillId="9" borderId="5" xfId="0" applyFont="1" applyFill="1" applyBorder="1" applyAlignment="1">
      <alignment vertical="center" wrapText="1" readingOrder="1"/>
    </xf>
    <xf numFmtId="0" fontId="50" fillId="3" borderId="7" xfId="0" applyFont="1" applyFill="1" applyBorder="1" applyAlignment="1">
      <alignment horizontal="right" vertical="center" wrapText="1" readingOrder="1"/>
    </xf>
    <xf numFmtId="0" fontId="50" fillId="3" borderId="7" xfId="0" applyFont="1" applyFill="1" applyBorder="1" applyAlignment="1">
      <alignment vertical="center" wrapText="1" readingOrder="1"/>
    </xf>
    <xf numFmtId="0" fontId="51" fillId="9" borderId="3" xfId="0" applyFont="1" applyFill="1" applyBorder="1" applyAlignment="1">
      <alignment vertical="center"/>
    </xf>
    <xf numFmtId="0" fontId="51" fillId="9" borderId="5" xfId="0" applyFont="1" applyFill="1" applyBorder="1" applyAlignment="1">
      <alignment vertical="center"/>
    </xf>
    <xf numFmtId="0" fontId="50" fillId="3" borderId="7" xfId="0" applyFont="1" applyFill="1" applyBorder="1" applyAlignment="1">
      <alignment vertical="center"/>
    </xf>
    <xf numFmtId="0" fontId="51" fillId="9" borderId="9" xfId="0" applyFont="1" applyFill="1" applyBorder="1" applyAlignment="1">
      <alignment vertical="center"/>
    </xf>
    <xf numFmtId="0" fontId="26" fillId="10" borderId="31" xfId="0" applyFont="1" applyFill="1" applyBorder="1" applyAlignment="1">
      <alignment horizontal="right" vertical="center" wrapText="1" readingOrder="1"/>
    </xf>
    <xf numFmtId="0" fontId="26" fillId="10" borderId="31" xfId="0" applyFont="1" applyFill="1" applyBorder="1" applyAlignment="1">
      <alignment vertical="center"/>
    </xf>
    <xf numFmtId="0" fontId="52" fillId="4" borderId="17" xfId="0" applyFont="1" applyFill="1" applyBorder="1" applyAlignment="1">
      <alignment horizontal="center" vertical="center" wrapText="1" readingOrder="1"/>
    </xf>
    <xf numFmtId="0" fontId="38" fillId="5" borderId="142" xfId="0" applyFont="1" applyFill="1" applyBorder="1" applyAlignment="1">
      <alignment vertical="center" wrapText="1"/>
    </xf>
    <xf numFmtId="0" fontId="38" fillId="5" borderId="143" xfId="0" applyFont="1" applyFill="1" applyBorder="1" applyAlignment="1">
      <alignment vertical="center" wrapText="1"/>
    </xf>
    <xf numFmtId="0" fontId="38" fillId="5" borderId="29" xfId="0" applyFont="1" applyFill="1" applyBorder="1" applyAlignment="1">
      <alignment vertical="center" wrapText="1"/>
    </xf>
    <xf numFmtId="0" fontId="38" fillId="5" borderId="142" xfId="0" applyFont="1" applyFill="1" applyBorder="1" applyAlignment="1">
      <alignment wrapText="1"/>
    </xf>
    <xf numFmtId="0" fontId="38" fillId="0" borderId="142" xfId="0" applyFont="1" applyFill="1" applyBorder="1" applyAlignment="1">
      <alignment wrapText="1"/>
    </xf>
    <xf numFmtId="0" fontId="39" fillId="10" borderId="31" xfId="0" applyFont="1" applyFill="1" applyBorder="1" applyAlignment="1">
      <alignment vertical="center"/>
    </xf>
    <xf numFmtId="0" fontId="51" fillId="0" borderId="0" xfId="0" applyFont="1" applyAlignment="1">
      <alignment vertical="center"/>
    </xf>
    <xf numFmtId="0" fontId="27" fillId="8" borderId="7" xfId="0" applyFont="1" applyFill="1" applyBorder="1" applyAlignment="1">
      <alignment horizontal="center" vertical="center" wrapText="1" readingOrder="1"/>
    </xf>
    <xf numFmtId="0" fontId="27" fillId="8" borderId="132" xfId="0" applyFont="1" applyFill="1" applyBorder="1" applyAlignment="1">
      <alignment horizontal="center" vertical="center" wrapText="1" readingOrder="1"/>
    </xf>
    <xf numFmtId="0" fontId="26" fillId="12" borderId="70" xfId="0" applyFont="1" applyFill="1" applyBorder="1" applyAlignment="1">
      <alignment vertical="center"/>
    </xf>
    <xf numFmtId="0" fontId="50" fillId="3" borderId="11" xfId="0" applyFont="1" applyFill="1" applyBorder="1" applyAlignment="1">
      <alignment vertical="center" wrapText="1" readingOrder="1"/>
    </xf>
    <xf numFmtId="0" fontId="51" fillId="0" borderId="0" xfId="0" applyFont="1"/>
    <xf numFmtId="10" fontId="49" fillId="2" borderId="126" xfId="0" applyNumberFormat="1" applyFont="1" applyFill="1" applyBorder="1" applyAlignment="1">
      <alignment horizontal="center"/>
    </xf>
    <xf numFmtId="164" fontId="41" fillId="2" borderId="125" xfId="0" applyNumberFormat="1" applyFont="1" applyFill="1" applyBorder="1" applyAlignment="1"/>
    <xf numFmtId="164" fontId="41" fillId="2" borderId="124" xfId="0" applyNumberFormat="1" applyFont="1" applyFill="1" applyBorder="1" applyAlignment="1"/>
    <xf numFmtId="0" fontId="39" fillId="4" borderId="68" xfId="0" applyFont="1" applyFill="1" applyBorder="1" applyAlignment="1">
      <alignment horizontal="center" vertical="center" wrapText="1" readingOrder="1"/>
    </xf>
    <xf numFmtId="0" fontId="38" fillId="0" borderId="63" xfId="0" applyFont="1" applyBorder="1" applyAlignment="1">
      <alignment vertical="center" wrapText="1" readingOrder="1"/>
    </xf>
    <xf numFmtId="0" fontId="41" fillId="0" borderId="9" xfId="0" applyFont="1" applyBorder="1" applyAlignment="1">
      <alignment vertical="center" wrapText="1" readingOrder="1"/>
    </xf>
    <xf numFmtId="0" fontId="39" fillId="3" borderId="70" xfId="0" applyFont="1" applyFill="1" applyBorder="1" applyAlignment="1">
      <alignment vertical="center" wrapText="1" readingOrder="1"/>
    </xf>
    <xf numFmtId="0" fontId="52" fillId="3" borderId="7" xfId="0" applyFont="1" applyFill="1" applyBorder="1" applyAlignment="1">
      <alignment vertical="center" wrapText="1" readingOrder="1"/>
    </xf>
    <xf numFmtId="0" fontId="38" fillId="5" borderId="72" xfId="0" applyFont="1" applyFill="1" applyBorder="1" applyAlignment="1">
      <alignment vertical="center" wrapText="1"/>
    </xf>
    <xf numFmtId="0" fontId="41" fillId="5" borderId="54" xfId="0" applyFont="1" applyFill="1" applyBorder="1" applyAlignment="1">
      <alignment vertical="center" wrapText="1"/>
    </xf>
    <xf numFmtId="0" fontId="37" fillId="5" borderId="120" xfId="0" applyFont="1" applyFill="1" applyBorder="1" applyAlignment="1">
      <alignment vertical="center" wrapText="1"/>
    </xf>
    <xf numFmtId="0" fontId="38" fillId="5" borderId="127" xfId="0" applyFont="1" applyFill="1" applyBorder="1" applyAlignment="1">
      <alignment vertical="center" wrapText="1"/>
    </xf>
    <xf numFmtId="0" fontId="41" fillId="5" borderId="53" xfId="0" applyFont="1" applyFill="1" applyBorder="1" applyAlignment="1">
      <alignment vertical="center" wrapText="1"/>
    </xf>
    <xf numFmtId="0" fontId="41" fillId="5" borderId="3" xfId="0" applyFont="1" applyFill="1" applyBorder="1" applyAlignment="1">
      <alignment vertical="center" wrapText="1"/>
    </xf>
    <xf numFmtId="0" fontId="39" fillId="3" borderId="101" xfId="0" applyFont="1" applyFill="1" applyBorder="1" applyAlignment="1">
      <alignment vertical="center" wrapText="1" readingOrder="1"/>
    </xf>
    <xf numFmtId="0" fontId="52" fillId="3" borderId="11" xfId="0" applyFont="1" applyFill="1" applyBorder="1" applyAlignment="1">
      <alignment vertical="center" wrapText="1" readingOrder="1"/>
    </xf>
    <xf numFmtId="0" fontId="38" fillId="5" borderId="72" xfId="0" applyFont="1" applyFill="1" applyBorder="1" applyAlignment="1">
      <alignment wrapText="1"/>
    </xf>
    <xf numFmtId="0" fontId="41" fillId="5" borderId="54" xfId="0" applyFont="1" applyFill="1" applyBorder="1" applyAlignment="1">
      <alignment wrapText="1"/>
    </xf>
    <xf numFmtId="0" fontId="38" fillId="0" borderId="72" xfId="0" applyFont="1" applyFill="1" applyBorder="1" applyAlignment="1">
      <alignment wrapText="1"/>
    </xf>
    <xf numFmtId="0" fontId="41" fillId="0" borderId="54" xfId="0" applyFont="1" applyFill="1" applyBorder="1" applyAlignment="1">
      <alignment wrapText="1"/>
    </xf>
    <xf numFmtId="0" fontId="37" fillId="5" borderId="118" xfId="0" applyFont="1" applyFill="1" applyBorder="1" applyAlignment="1">
      <alignment wrapText="1"/>
    </xf>
    <xf numFmtId="0" fontId="38" fillId="5" borderId="128" xfId="0" applyFont="1" applyFill="1" applyBorder="1" applyAlignment="1">
      <alignment wrapText="1"/>
    </xf>
    <xf numFmtId="0" fontId="41" fillId="5" borderId="53" xfId="0" applyFont="1" applyFill="1" applyBorder="1" applyAlignment="1">
      <alignment wrapText="1"/>
    </xf>
    <xf numFmtId="0" fontId="38" fillId="0" borderId="63" xfId="0" applyFont="1" applyBorder="1" applyAlignment="1">
      <alignment vertical="center"/>
    </xf>
    <xf numFmtId="0" fontId="41" fillId="0" borderId="9" xfId="0" applyFont="1" applyBorder="1" applyAlignment="1">
      <alignment vertical="center"/>
    </xf>
    <xf numFmtId="0" fontId="39" fillId="3" borderId="70" xfId="0" applyFont="1" applyFill="1" applyBorder="1" applyAlignment="1">
      <alignment vertical="center"/>
    </xf>
    <xf numFmtId="0" fontId="52" fillId="3" borderId="7" xfId="0" applyFont="1" applyFill="1" applyBorder="1" applyAlignment="1">
      <alignment vertical="center"/>
    </xf>
    <xf numFmtId="0" fontId="37" fillId="3" borderId="16" xfId="0" applyFont="1" applyFill="1" applyBorder="1" applyAlignment="1">
      <alignment vertical="center" wrapText="1" readingOrder="1"/>
    </xf>
    <xf numFmtId="0" fontId="38" fillId="3" borderId="70" xfId="0" applyFont="1" applyFill="1" applyBorder="1" applyAlignment="1">
      <alignment vertical="center" wrapText="1" readingOrder="1"/>
    </xf>
    <xf numFmtId="0" fontId="41" fillId="3" borderId="7" xfId="0" applyFont="1" applyFill="1" applyBorder="1" applyAlignment="1">
      <alignment vertical="center" wrapText="1" readingOrder="1"/>
    </xf>
    <xf numFmtId="0" fontId="37" fillId="3" borderId="14" xfId="0" applyFont="1" applyFill="1" applyBorder="1" applyAlignment="1">
      <alignment vertical="center"/>
    </xf>
    <xf numFmtId="0" fontId="44" fillId="0" borderId="9" xfId="0" applyFont="1" applyBorder="1" applyAlignment="1">
      <alignment horizontal="right" vertical="center" wrapText="1" readingOrder="1"/>
    </xf>
    <xf numFmtId="0" fontId="44" fillId="5" borderId="54" xfId="0" applyFont="1" applyFill="1" applyBorder="1" applyAlignment="1">
      <alignment vertical="center" wrapText="1"/>
    </xf>
    <xf numFmtId="0" fontId="44" fillId="5" borderId="53" xfId="0" applyFont="1" applyFill="1" applyBorder="1" applyAlignment="1">
      <alignment vertical="center" wrapText="1"/>
    </xf>
    <xf numFmtId="0" fontId="44" fillId="5" borderId="54" xfId="0" applyFont="1" applyFill="1" applyBorder="1" applyAlignment="1">
      <alignment wrapText="1"/>
    </xf>
    <xf numFmtId="0" fontId="44" fillId="0" borderId="54" xfId="0" applyFont="1" applyFill="1" applyBorder="1" applyAlignment="1">
      <alignment wrapText="1"/>
    </xf>
    <xf numFmtId="0" fontId="44" fillId="5" borderId="53" xfId="0" applyFont="1" applyFill="1" applyBorder="1" applyAlignment="1">
      <alignment wrapText="1"/>
    </xf>
    <xf numFmtId="0" fontId="52" fillId="3" borderId="7" xfId="0" applyFont="1" applyFill="1" applyBorder="1" applyAlignment="1">
      <alignment horizontal="right" vertical="center" wrapText="1" readingOrder="1"/>
    </xf>
    <xf numFmtId="0" fontId="41" fillId="0" borderId="3" xfId="0" applyFont="1" applyBorder="1" applyAlignment="1">
      <alignment vertical="center" wrapText="1" readingOrder="1"/>
    </xf>
    <xf numFmtId="0" fontId="41" fillId="0" borderId="9" xfId="0" applyFont="1" applyFill="1" applyBorder="1" applyAlignment="1">
      <alignment vertical="center" wrapText="1" readingOrder="1"/>
    </xf>
    <xf numFmtId="0" fontId="41" fillId="0" borderId="3" xfId="0" applyFont="1" applyFill="1" applyBorder="1" applyAlignment="1">
      <alignment vertical="center" wrapText="1" readingOrder="1"/>
    </xf>
    <xf numFmtId="0" fontId="37" fillId="5" borderId="144" xfId="0" applyFont="1" applyFill="1" applyBorder="1" applyAlignment="1">
      <alignment vertical="center" wrapText="1"/>
    </xf>
    <xf numFmtId="0" fontId="32" fillId="9" borderId="103" xfId="0" applyFont="1" applyFill="1" applyBorder="1" applyAlignment="1">
      <alignment vertical="center" wrapText="1" readingOrder="1"/>
    </xf>
    <xf numFmtId="0" fontId="51" fillId="9" borderId="40" xfId="0" applyFont="1" applyFill="1" applyBorder="1" applyAlignment="1">
      <alignment vertical="center" wrapText="1" readingOrder="1"/>
    </xf>
    <xf numFmtId="0" fontId="51" fillId="9" borderId="17" xfId="0" applyFont="1" applyFill="1" applyBorder="1" applyAlignment="1">
      <alignment vertical="center" wrapText="1" readingOrder="1"/>
    </xf>
    <xf numFmtId="0" fontId="47" fillId="3" borderId="57" xfId="0" applyFont="1" applyFill="1" applyBorder="1" applyAlignment="1">
      <alignment horizontal="right" vertical="center" wrapText="1" readingOrder="1"/>
    </xf>
    <xf numFmtId="0" fontId="37" fillId="0" borderId="55" xfId="0" applyFont="1" applyBorder="1" applyAlignment="1">
      <alignment vertical="center" wrapText="1" readingOrder="1"/>
    </xf>
    <xf numFmtId="0" fontId="37" fillId="0" borderId="0" xfId="0" applyFont="1" applyBorder="1" applyAlignment="1">
      <alignment vertical="center" wrapText="1" readingOrder="1"/>
    </xf>
    <xf numFmtId="0" fontId="37" fillId="0" borderId="26" xfId="0" applyFont="1" applyFill="1" applyBorder="1" applyAlignment="1">
      <alignment vertical="center" wrapText="1" readingOrder="1"/>
    </xf>
    <xf numFmtId="0" fontId="37" fillId="0" borderId="55" xfId="0" applyFont="1" applyFill="1" applyBorder="1" applyAlignment="1">
      <alignment vertical="center" wrapText="1" readingOrder="1"/>
    </xf>
    <xf numFmtId="0" fontId="37" fillId="0" borderId="100" xfId="0" applyFont="1" applyBorder="1" applyAlignment="1">
      <alignment vertical="center" wrapText="1" readingOrder="1"/>
    </xf>
    <xf numFmtId="0" fontId="38" fillId="0" borderId="73" xfId="0" applyFont="1" applyBorder="1" applyAlignment="1">
      <alignment vertical="center" wrapText="1" readingOrder="1"/>
    </xf>
    <xf numFmtId="0" fontId="41" fillId="0" borderId="40" xfId="0" applyFont="1" applyBorder="1" applyAlignment="1">
      <alignment vertical="center" wrapText="1" readingOrder="1"/>
    </xf>
    <xf numFmtId="0" fontId="47" fillId="3" borderId="6" xfId="0" applyFont="1" applyFill="1" applyBorder="1" applyAlignment="1">
      <alignment horizontal="right" vertical="center" wrapText="1" readingOrder="1"/>
    </xf>
    <xf numFmtId="0" fontId="39" fillId="3" borderId="31" xfId="0" applyFont="1" applyFill="1" applyBorder="1" applyAlignment="1">
      <alignment horizontal="right" vertical="center" wrapText="1" readingOrder="1"/>
    </xf>
    <xf numFmtId="0" fontId="37" fillId="0" borderId="8" xfId="0" applyFont="1" applyBorder="1" applyAlignment="1">
      <alignment vertical="center" wrapText="1" readingOrder="1"/>
    </xf>
    <xf numFmtId="0" fontId="37" fillId="0" borderId="2" xfId="0" applyFont="1" applyBorder="1" applyAlignment="1">
      <alignment vertical="center" wrapText="1" readingOrder="1"/>
    </xf>
    <xf numFmtId="0" fontId="37" fillId="0" borderId="145" xfId="0" applyFont="1" applyBorder="1" applyAlignment="1">
      <alignment vertical="center" wrapText="1" readingOrder="1"/>
    </xf>
    <xf numFmtId="0" fontId="38" fillId="0" borderId="67" xfId="0" applyFont="1" applyBorder="1" applyAlignment="1">
      <alignment vertical="center" wrapText="1" readingOrder="1"/>
    </xf>
    <xf numFmtId="0" fontId="41" fillId="0" borderId="34" xfId="0" applyFont="1" applyBorder="1" applyAlignment="1">
      <alignment vertical="center" wrapText="1" readingOrder="1"/>
    </xf>
    <xf numFmtId="0" fontId="37" fillId="0" borderId="8" xfId="0" applyFont="1" applyFill="1" applyBorder="1" applyAlignment="1">
      <alignment vertical="center" wrapText="1" readingOrder="1"/>
    </xf>
    <xf numFmtId="0" fontId="38" fillId="0" borderId="28" xfId="0" applyFont="1" applyFill="1" applyBorder="1" applyAlignment="1">
      <alignment vertical="center" wrapText="1" readingOrder="1"/>
    </xf>
    <xf numFmtId="0" fontId="37" fillId="0" borderId="2" xfId="0" applyFont="1" applyFill="1" applyBorder="1" applyAlignment="1">
      <alignment vertical="center" wrapText="1" readingOrder="1"/>
    </xf>
    <xf numFmtId="0" fontId="38" fillId="0" borderId="29" xfId="0" applyFont="1" applyFill="1" applyBorder="1" applyAlignment="1">
      <alignment vertical="center" wrapText="1" readingOrder="1"/>
    </xf>
    <xf numFmtId="0" fontId="37" fillId="0" borderId="8" xfId="0" applyFont="1" applyBorder="1" applyAlignment="1">
      <alignment vertical="center"/>
    </xf>
    <xf numFmtId="0" fontId="44" fillId="0" borderId="26" xfId="0" applyFont="1" applyBorder="1" applyAlignment="1">
      <alignment vertical="center" wrapText="1" readingOrder="1"/>
    </xf>
    <xf numFmtId="0" fontId="46" fillId="3" borderId="57" xfId="0" applyFont="1" applyFill="1" applyBorder="1" applyAlignment="1">
      <alignment horizontal="right" vertical="center" wrapText="1" readingOrder="1"/>
    </xf>
    <xf numFmtId="0" fontId="44" fillId="0" borderId="55" xfId="0" applyFont="1" applyBorder="1" applyAlignment="1">
      <alignment vertical="center" wrapText="1" readingOrder="1"/>
    </xf>
    <xf numFmtId="0" fontId="44" fillId="0" borderId="0" xfId="0" applyFont="1" applyBorder="1" applyAlignment="1">
      <alignment vertical="center" wrapText="1" readingOrder="1"/>
    </xf>
    <xf numFmtId="0" fontId="44" fillId="0" borderId="26" xfId="0" applyFont="1" applyFill="1" applyBorder="1" applyAlignment="1">
      <alignment vertical="center" wrapText="1" readingOrder="1"/>
    </xf>
    <xf numFmtId="0" fontId="44" fillId="0" borderId="55" xfId="0" applyFont="1" applyFill="1" applyBorder="1" applyAlignment="1">
      <alignment vertical="center" wrapText="1" readingOrder="1"/>
    </xf>
    <xf numFmtId="0" fontId="46" fillId="3" borderId="7" xfId="0" applyFont="1" applyFill="1" applyBorder="1" applyAlignment="1">
      <alignment horizontal="right" vertical="center" wrapText="1" readingOrder="1"/>
    </xf>
    <xf numFmtId="0" fontId="44" fillId="0" borderId="34" xfId="0" applyFont="1" applyBorder="1" applyAlignment="1">
      <alignment vertical="center" wrapText="1" readingOrder="1"/>
    </xf>
    <xf numFmtId="0" fontId="38" fillId="0" borderId="28" xfId="0" applyFont="1" applyBorder="1" applyAlignment="1">
      <alignment horizontal="right" vertical="center"/>
    </xf>
    <xf numFmtId="0" fontId="46" fillId="4" borderId="19" xfId="0" applyFont="1" applyFill="1" applyBorder="1" applyAlignment="1">
      <alignment horizontal="center" vertical="center" wrapText="1" readingOrder="1"/>
    </xf>
    <xf numFmtId="165" fontId="37" fillId="0" borderId="15" xfId="0" applyNumberFormat="1" applyFont="1" applyBorder="1" applyAlignment="1">
      <alignment vertical="center" wrapText="1" readingOrder="1"/>
    </xf>
    <xf numFmtId="165" fontId="38" fillId="0" borderId="28" xfId="0" applyNumberFormat="1" applyFont="1" applyBorder="1" applyAlignment="1">
      <alignment vertical="center" wrapText="1" readingOrder="1"/>
    </xf>
    <xf numFmtId="165" fontId="47" fillId="3" borderId="14" xfId="0" applyNumberFormat="1" applyFont="1" applyFill="1" applyBorder="1" applyAlignment="1">
      <alignment vertical="center" wrapText="1" readingOrder="1"/>
    </xf>
    <xf numFmtId="165" fontId="39" fillId="3" borderId="31" xfId="0" applyNumberFormat="1" applyFont="1" applyFill="1" applyBorder="1" applyAlignment="1">
      <alignment vertical="center" wrapText="1" readingOrder="1"/>
    </xf>
    <xf numFmtId="165" fontId="37" fillId="5" borderId="106" xfId="0" applyNumberFormat="1" applyFont="1" applyFill="1" applyBorder="1" applyAlignment="1">
      <alignment vertical="center" wrapText="1"/>
    </xf>
    <xf numFmtId="165" fontId="38" fillId="5" borderId="142" xfId="0" applyNumberFormat="1" applyFont="1" applyFill="1" applyBorder="1" applyAlignment="1">
      <alignment vertical="center" wrapText="1"/>
    </xf>
    <xf numFmtId="165" fontId="47" fillId="10" borderId="14" xfId="0" applyNumberFormat="1" applyFont="1" applyFill="1" applyBorder="1" applyAlignment="1">
      <alignment vertical="center" wrapText="1" readingOrder="1"/>
    </xf>
    <xf numFmtId="165" fontId="39" fillId="10" borderId="31" xfId="0" applyNumberFormat="1" applyFont="1" applyFill="1" applyBorder="1" applyAlignment="1">
      <alignment vertical="center" wrapText="1" readingOrder="1"/>
    </xf>
    <xf numFmtId="165" fontId="47" fillId="3" borderId="16" xfId="0" applyNumberFormat="1" applyFont="1" applyFill="1" applyBorder="1" applyAlignment="1">
      <alignment vertical="center" wrapText="1" readingOrder="1"/>
    </xf>
    <xf numFmtId="165" fontId="39" fillId="3" borderId="102" xfId="0" applyNumberFormat="1" applyFont="1" applyFill="1" applyBorder="1" applyAlignment="1">
      <alignment vertical="center" wrapText="1" readingOrder="1"/>
    </xf>
    <xf numFmtId="165" fontId="37" fillId="5" borderId="106" xfId="0" applyNumberFormat="1" applyFont="1" applyFill="1" applyBorder="1" applyAlignment="1">
      <alignment wrapText="1"/>
    </xf>
    <xf numFmtId="165" fontId="38" fillId="5" borderId="142" xfId="0" applyNumberFormat="1" applyFont="1" applyFill="1" applyBorder="1" applyAlignment="1">
      <alignment wrapText="1"/>
    </xf>
    <xf numFmtId="165" fontId="37" fillId="0" borderId="15" xfId="0" applyNumberFormat="1" applyFont="1" applyBorder="1" applyAlignment="1">
      <alignment vertical="center"/>
    </xf>
    <xf numFmtId="165" fontId="38" fillId="0" borderId="28" xfId="0" applyNumberFormat="1" applyFont="1" applyBorder="1" applyAlignment="1">
      <alignment vertical="center"/>
    </xf>
    <xf numFmtId="165" fontId="47" fillId="3" borderId="14" xfId="0" applyNumberFormat="1" applyFont="1" applyFill="1" applyBorder="1" applyAlignment="1">
      <alignment vertical="center"/>
    </xf>
    <xf numFmtId="165" fontId="39" fillId="3" borderId="31" xfId="0" applyNumberFormat="1" applyFont="1" applyFill="1" applyBorder="1" applyAlignment="1">
      <alignment vertical="center"/>
    </xf>
    <xf numFmtId="165" fontId="47" fillId="10" borderId="14" xfId="0" applyNumberFormat="1" applyFont="1" applyFill="1" applyBorder="1" applyAlignment="1">
      <alignment vertical="center"/>
    </xf>
    <xf numFmtId="165" fontId="39" fillId="10" borderId="31" xfId="0" applyNumberFormat="1" applyFont="1" applyFill="1" applyBorder="1" applyAlignment="1">
      <alignment vertical="center"/>
    </xf>
    <xf numFmtId="166" fontId="37" fillId="0" borderId="15" xfId="0" applyNumberFormat="1" applyFont="1" applyBorder="1" applyAlignment="1">
      <alignment vertical="center" wrapText="1" readingOrder="1"/>
    </xf>
    <xf numFmtId="166" fontId="38" fillId="0" borderId="28" xfId="0" applyNumberFormat="1" applyFont="1" applyBorder="1" applyAlignment="1">
      <alignment vertical="center" wrapText="1" readingOrder="1"/>
    </xf>
    <xf numFmtId="166" fontId="47" fillId="4" borderId="14" xfId="0" applyNumberFormat="1" applyFont="1" applyFill="1" applyBorder="1" applyAlignment="1">
      <alignment vertical="center" wrapText="1" readingOrder="1"/>
    </xf>
    <xf numFmtId="166" fontId="39" fillId="4" borderId="31" xfId="0" applyNumberFormat="1" applyFont="1" applyFill="1" applyBorder="1" applyAlignment="1">
      <alignment vertical="center" wrapText="1" readingOrder="1"/>
    </xf>
    <xf numFmtId="166" fontId="37" fillId="0" borderId="12" xfId="0" applyNumberFormat="1" applyFont="1" applyBorder="1" applyAlignment="1">
      <alignment vertical="center" wrapText="1" readingOrder="1"/>
    </xf>
    <xf numFmtId="166" fontId="38" fillId="0" borderId="29" xfId="0" applyNumberFormat="1" applyFont="1" applyBorder="1" applyAlignment="1">
      <alignment vertical="center" wrapText="1" readingOrder="1"/>
    </xf>
    <xf numFmtId="166" fontId="47" fillId="4" borderId="16" xfId="0" applyNumberFormat="1" applyFont="1" applyFill="1" applyBorder="1" applyAlignment="1">
      <alignment vertical="center" wrapText="1" readingOrder="1"/>
    </xf>
    <xf numFmtId="166" fontId="39" fillId="4" borderId="102" xfId="0" applyNumberFormat="1" applyFont="1" applyFill="1" applyBorder="1" applyAlignment="1">
      <alignment vertical="center" wrapText="1" readingOrder="1"/>
    </xf>
    <xf numFmtId="166" fontId="47" fillId="4" borderId="14" xfId="0" applyNumberFormat="1" applyFont="1" applyFill="1" applyBorder="1" applyAlignment="1">
      <alignment vertical="center"/>
    </xf>
    <xf numFmtId="166" fontId="39" fillId="4" borderId="31" xfId="0" applyNumberFormat="1" applyFont="1" applyFill="1" applyBorder="1" applyAlignment="1">
      <alignment vertical="center"/>
    </xf>
    <xf numFmtId="166" fontId="37" fillId="0" borderId="15" xfId="0" applyNumberFormat="1" applyFont="1" applyBorder="1" applyAlignment="1">
      <alignment vertical="center"/>
    </xf>
    <xf numFmtId="166" fontId="38" fillId="0" borderId="28" xfId="0" applyNumberFormat="1" applyFont="1" applyBorder="1" applyAlignment="1">
      <alignment vertical="center"/>
    </xf>
    <xf numFmtId="0" fontId="38" fillId="3" borderId="134" xfId="0" applyFont="1" applyFill="1" applyBorder="1" applyAlignment="1">
      <alignment vertical="center" wrapText="1"/>
    </xf>
    <xf numFmtId="0" fontId="37" fillId="0" borderId="106" xfId="0" applyFont="1" applyFill="1" applyBorder="1" applyAlignment="1">
      <alignment vertical="center" wrapText="1"/>
    </xf>
    <xf numFmtId="0" fontId="38" fillId="0" borderId="72" xfId="0" applyFont="1" applyFill="1" applyBorder="1" applyAlignment="1">
      <alignment vertical="center" wrapText="1"/>
    </xf>
    <xf numFmtId="0" fontId="41" fillId="0" borderId="54" xfId="0" applyFont="1" applyFill="1" applyBorder="1" applyAlignment="1">
      <alignment vertical="center" wrapText="1"/>
    </xf>
    <xf numFmtId="0" fontId="38" fillId="5" borderId="128" xfId="0" applyFont="1" applyFill="1" applyBorder="1" applyAlignment="1">
      <alignment vertical="center" wrapText="1"/>
    </xf>
    <xf numFmtId="0" fontId="38" fillId="5" borderId="65" xfId="0" applyFont="1" applyFill="1" applyBorder="1" applyAlignment="1">
      <alignment vertical="center" wrapText="1"/>
    </xf>
    <xf numFmtId="165" fontId="31" fillId="9" borderId="8" xfId="0" applyNumberFormat="1" applyFont="1" applyFill="1" applyBorder="1" applyAlignment="1">
      <alignment vertical="center" wrapText="1" readingOrder="1"/>
    </xf>
    <xf numFmtId="165" fontId="32" fillId="9" borderId="63" xfId="0" applyNumberFormat="1" applyFont="1" applyFill="1" applyBorder="1" applyAlignment="1">
      <alignment vertical="center" wrapText="1" readingOrder="1"/>
    </xf>
    <xf numFmtId="165" fontId="31" fillId="9" borderId="2" xfId="0" applyNumberFormat="1" applyFont="1" applyFill="1" applyBorder="1" applyAlignment="1">
      <alignment vertical="center"/>
    </xf>
    <xf numFmtId="165" fontId="32" fillId="9" borderId="65" xfId="0" applyNumberFormat="1" applyFont="1" applyFill="1" applyBorder="1" applyAlignment="1">
      <alignment vertical="center"/>
    </xf>
    <xf numFmtId="165" fontId="31" fillId="9" borderId="4" xfId="0" applyNumberFormat="1" applyFont="1" applyFill="1" applyBorder="1" applyAlignment="1">
      <alignment vertical="center"/>
    </xf>
    <xf numFmtId="165" fontId="32" fillId="9" borderId="69" xfId="0" applyNumberFormat="1" applyFont="1" applyFill="1" applyBorder="1" applyAlignment="1">
      <alignment vertical="center"/>
    </xf>
    <xf numFmtId="165" fontId="25" fillId="4" borderId="6" xfId="0" applyNumberFormat="1" applyFont="1" applyFill="1" applyBorder="1" applyAlignment="1">
      <alignment vertical="center"/>
    </xf>
    <xf numFmtId="165" fontId="26" fillId="4" borderId="70" xfId="0" applyNumberFormat="1" applyFont="1" applyFill="1" applyBorder="1" applyAlignment="1">
      <alignment vertical="center"/>
    </xf>
    <xf numFmtId="165" fontId="31" fillId="9" borderId="8" xfId="0" applyNumberFormat="1" applyFont="1" applyFill="1" applyBorder="1" applyAlignment="1">
      <alignment vertical="center"/>
    </xf>
    <xf numFmtId="165" fontId="32" fillId="9" borderId="63" xfId="0" applyNumberFormat="1" applyFont="1" applyFill="1" applyBorder="1" applyAlignment="1">
      <alignment vertical="center"/>
    </xf>
    <xf numFmtId="165" fontId="31" fillId="9" borderId="4" xfId="0" applyNumberFormat="1" applyFont="1" applyFill="1" applyBorder="1" applyAlignment="1">
      <alignment horizontal="right" vertical="center"/>
    </xf>
    <xf numFmtId="2" fontId="25" fillId="4" borderId="6" xfId="0" applyNumberFormat="1" applyFont="1" applyFill="1" applyBorder="1" applyAlignment="1">
      <alignment horizontal="right" vertical="center" wrapText="1" readingOrder="1"/>
    </xf>
    <xf numFmtId="2" fontId="26" fillId="4" borderId="70" xfId="0" applyNumberFormat="1" applyFont="1" applyFill="1" applyBorder="1" applyAlignment="1">
      <alignment horizontal="right" vertical="center" wrapText="1" readingOrder="1"/>
    </xf>
    <xf numFmtId="2" fontId="25" fillId="4" borderId="6" xfId="0" applyNumberFormat="1" applyFont="1" applyFill="1" applyBorder="1" applyAlignment="1">
      <alignment vertical="center" wrapText="1" readingOrder="1"/>
    </xf>
    <xf numFmtId="2" fontId="26" fillId="4" borderId="70" xfId="0" applyNumberFormat="1" applyFont="1" applyFill="1" applyBorder="1" applyAlignment="1">
      <alignment vertical="center" wrapText="1" readingOrder="1"/>
    </xf>
    <xf numFmtId="0" fontId="47" fillId="13" borderId="106" xfId="0" applyFont="1" applyFill="1" applyBorder="1" applyAlignment="1">
      <alignment wrapText="1"/>
    </xf>
    <xf numFmtId="0" fontId="39" fillId="13" borderId="72" xfId="0" applyFont="1" applyFill="1" applyBorder="1" applyAlignment="1">
      <alignment wrapText="1"/>
    </xf>
    <xf numFmtId="0" fontId="46" fillId="13" borderId="54" xfId="0" applyFont="1" applyFill="1" applyBorder="1" applyAlignment="1">
      <alignment wrapText="1"/>
    </xf>
    <xf numFmtId="0" fontId="37" fillId="0" borderId="106" xfId="0" applyFont="1" applyFill="1" applyBorder="1" applyAlignment="1">
      <alignment horizontal="right" wrapText="1"/>
    </xf>
    <xf numFmtId="0" fontId="38" fillId="0" borderId="72" xfId="0" applyFont="1" applyFill="1" applyBorder="1" applyAlignment="1">
      <alignment horizontal="right" wrapText="1"/>
    </xf>
    <xf numFmtId="0" fontId="41" fillId="0" borderId="54" xfId="0" applyFont="1" applyFill="1" applyBorder="1" applyAlignment="1">
      <alignment horizontal="right" wrapText="1"/>
    </xf>
    <xf numFmtId="2" fontId="31" fillId="9" borderId="8" xfId="0" applyNumberFormat="1" applyFont="1" applyFill="1" applyBorder="1" applyAlignment="1">
      <alignment vertical="center" wrapText="1" readingOrder="1"/>
    </xf>
    <xf numFmtId="2" fontId="32" fillId="9" borderId="63" xfId="0" applyNumberFormat="1" applyFont="1" applyFill="1" applyBorder="1" applyAlignment="1">
      <alignment vertical="center" wrapText="1" readingOrder="1"/>
    </xf>
    <xf numFmtId="2" fontId="31" fillId="9" borderId="2" xfId="0" applyNumberFormat="1" applyFont="1" applyFill="1" applyBorder="1" applyAlignment="1">
      <alignment vertical="center" wrapText="1" readingOrder="1"/>
    </xf>
    <xf numFmtId="2" fontId="32" fillId="9" borderId="65" xfId="0" applyNumberFormat="1" applyFont="1" applyFill="1" applyBorder="1" applyAlignment="1">
      <alignment vertical="center" wrapText="1" readingOrder="1"/>
    </xf>
    <xf numFmtId="2" fontId="31" fillId="9" borderId="4" xfId="0" applyNumberFormat="1" applyFont="1" applyFill="1" applyBorder="1" applyAlignment="1">
      <alignment vertical="center" wrapText="1" readingOrder="1"/>
    </xf>
    <xf numFmtId="2" fontId="32" fillId="9" borderId="69" xfId="0" applyNumberFormat="1" applyFont="1" applyFill="1" applyBorder="1" applyAlignment="1">
      <alignment vertical="center" wrapText="1" readingOrder="1"/>
    </xf>
    <xf numFmtId="2" fontId="25" fillId="3" borderId="6" xfId="0" applyNumberFormat="1" applyFont="1" applyFill="1" applyBorder="1" applyAlignment="1">
      <alignment horizontal="right" vertical="center" wrapText="1" readingOrder="1"/>
    </xf>
    <xf numFmtId="2" fontId="26" fillId="3" borderId="70" xfId="0" applyNumberFormat="1" applyFont="1" applyFill="1" applyBorder="1" applyAlignment="1">
      <alignment horizontal="right" vertical="center" wrapText="1" readingOrder="1"/>
    </xf>
    <xf numFmtId="2" fontId="25" fillId="12" borderId="6" xfId="0" applyNumberFormat="1" applyFont="1" applyFill="1" applyBorder="1" applyAlignment="1">
      <alignment horizontal="right" vertical="center" wrapText="1" readingOrder="1"/>
    </xf>
    <xf numFmtId="2" fontId="25" fillId="3" borderId="6" xfId="0" applyNumberFormat="1" applyFont="1" applyFill="1" applyBorder="1" applyAlignment="1">
      <alignment vertical="center" wrapText="1" readingOrder="1"/>
    </xf>
    <xf numFmtId="2" fontId="26" fillId="3" borderId="70" xfId="0" applyNumberFormat="1" applyFont="1" applyFill="1" applyBorder="1" applyAlignment="1">
      <alignment vertical="center" wrapText="1" readingOrder="1"/>
    </xf>
    <xf numFmtId="2" fontId="26" fillId="12" borderId="70" xfId="0" applyNumberFormat="1" applyFont="1" applyFill="1" applyBorder="1" applyAlignment="1">
      <alignment vertical="center" wrapText="1" readingOrder="1"/>
    </xf>
    <xf numFmtId="2" fontId="25" fillId="12" borderId="6" xfId="0" applyNumberFormat="1" applyFont="1" applyFill="1" applyBorder="1" applyAlignment="1">
      <alignment vertical="center" wrapText="1" readingOrder="1"/>
    </xf>
    <xf numFmtId="2" fontId="31" fillId="9" borderId="2" xfId="0" applyNumberFormat="1" applyFont="1" applyFill="1" applyBorder="1" applyAlignment="1">
      <alignment vertical="center"/>
    </xf>
    <xf numFmtId="2" fontId="32" fillId="9" borderId="65" xfId="0" applyNumberFormat="1" applyFont="1" applyFill="1" applyBorder="1" applyAlignment="1">
      <alignment vertical="center"/>
    </xf>
    <xf numFmtId="2" fontId="31" fillId="9" borderId="4" xfId="0" applyNumberFormat="1" applyFont="1" applyFill="1" applyBorder="1" applyAlignment="1">
      <alignment vertical="center"/>
    </xf>
    <xf numFmtId="2" fontId="32" fillId="9" borderId="69" xfId="0" applyNumberFormat="1" applyFont="1" applyFill="1" applyBorder="1" applyAlignment="1">
      <alignment vertical="center"/>
    </xf>
    <xf numFmtId="2" fontId="25" fillId="3" borderId="6" xfId="0" applyNumberFormat="1" applyFont="1" applyFill="1" applyBorder="1" applyAlignment="1">
      <alignment vertical="center"/>
    </xf>
    <xf numFmtId="2" fontId="26" fillId="3" borderId="70" xfId="0" applyNumberFormat="1" applyFont="1" applyFill="1" applyBorder="1" applyAlignment="1">
      <alignment vertical="center"/>
    </xf>
    <xf numFmtId="2" fontId="31" fillId="9" borderId="8" xfId="0" applyNumberFormat="1" applyFont="1" applyFill="1" applyBorder="1" applyAlignment="1">
      <alignment vertical="center"/>
    </xf>
    <xf numFmtId="2" fontId="32" fillId="9" borderId="63" xfId="0" applyNumberFormat="1" applyFont="1" applyFill="1" applyBorder="1" applyAlignment="1">
      <alignment vertical="center"/>
    </xf>
    <xf numFmtId="2" fontId="31" fillId="9" borderId="4" xfId="0" applyNumberFormat="1" applyFont="1" applyFill="1" applyBorder="1" applyAlignment="1">
      <alignment horizontal="right" vertical="center"/>
    </xf>
    <xf numFmtId="2" fontId="26" fillId="12" borderId="70" xfId="0" applyNumberFormat="1" applyFont="1" applyFill="1" applyBorder="1" applyAlignment="1">
      <alignment vertical="center"/>
    </xf>
    <xf numFmtId="1" fontId="25" fillId="3" borderId="6" xfId="0" applyNumberFormat="1" applyFont="1" applyFill="1" applyBorder="1" applyAlignment="1">
      <alignment vertical="center" wrapText="1" readingOrder="1"/>
    </xf>
    <xf numFmtId="1" fontId="26" fillId="10" borderId="70" xfId="0" applyNumberFormat="1" applyFont="1" applyFill="1" applyBorder="1" applyAlignment="1">
      <alignment vertical="center" wrapText="1" readingOrder="1"/>
    </xf>
    <xf numFmtId="2" fontId="26" fillId="12" borderId="70" xfId="0" applyNumberFormat="1" applyFont="1" applyFill="1" applyBorder="1" applyAlignment="1">
      <alignment horizontal="right" vertical="center" wrapText="1" readingOrder="1"/>
    </xf>
    <xf numFmtId="2" fontId="32" fillId="9" borderId="28" xfId="0" applyNumberFormat="1" applyFont="1" applyFill="1" applyBorder="1" applyAlignment="1">
      <alignment vertical="center" wrapText="1" readingOrder="1"/>
    </xf>
    <xf numFmtId="2" fontId="35" fillId="9" borderId="40" xfId="0" applyNumberFormat="1" applyFont="1" applyFill="1" applyBorder="1" applyAlignment="1">
      <alignment vertical="center" wrapText="1" readingOrder="1"/>
    </xf>
    <xf numFmtId="2" fontId="32" fillId="9" borderId="29" xfId="0" applyNumberFormat="1" applyFont="1" applyFill="1" applyBorder="1" applyAlignment="1">
      <alignment vertical="center" wrapText="1" readingOrder="1"/>
    </xf>
    <xf numFmtId="2" fontId="35" fillId="9" borderId="3" xfId="0" applyNumberFormat="1" applyFont="1" applyFill="1" applyBorder="1" applyAlignment="1">
      <alignment vertical="center" wrapText="1" readingOrder="1"/>
    </xf>
    <xf numFmtId="2" fontId="32" fillId="9" borderId="30" xfId="0" applyNumberFormat="1" applyFont="1" applyFill="1" applyBorder="1" applyAlignment="1">
      <alignment vertical="center" wrapText="1" readingOrder="1"/>
    </xf>
    <xf numFmtId="2" fontId="35" fillId="9" borderId="5" xfId="0" applyNumberFormat="1" applyFont="1" applyFill="1" applyBorder="1" applyAlignment="1">
      <alignment vertical="center" wrapText="1" readingOrder="1"/>
    </xf>
    <xf numFmtId="2" fontId="26" fillId="4" borderId="31" xfId="0" applyNumberFormat="1" applyFont="1" applyFill="1" applyBorder="1" applyAlignment="1">
      <alignment horizontal="right" vertical="center" wrapText="1" readingOrder="1"/>
    </xf>
    <xf numFmtId="2" fontId="35" fillId="9" borderId="9" xfId="0" applyNumberFormat="1" applyFont="1" applyFill="1" applyBorder="1" applyAlignment="1">
      <alignment vertical="center" wrapText="1" readingOrder="1"/>
    </xf>
    <xf numFmtId="2" fontId="26" fillId="4" borderId="31" xfId="0" applyNumberFormat="1" applyFont="1" applyFill="1" applyBorder="1" applyAlignment="1">
      <alignment vertical="center" wrapText="1" readingOrder="1"/>
    </xf>
    <xf numFmtId="2" fontId="32" fillId="9" borderId="29" xfId="0" applyNumberFormat="1" applyFont="1" applyFill="1" applyBorder="1" applyAlignment="1">
      <alignment vertical="center"/>
    </xf>
    <xf numFmtId="2" fontId="35" fillId="9" borderId="3" xfId="0" applyNumberFormat="1" applyFont="1" applyFill="1" applyBorder="1" applyAlignment="1">
      <alignment vertical="center"/>
    </xf>
    <xf numFmtId="2" fontId="32" fillId="9" borderId="30" xfId="0" applyNumberFormat="1" applyFont="1" applyFill="1" applyBorder="1" applyAlignment="1">
      <alignment vertical="center"/>
    </xf>
    <xf numFmtId="2" fontId="35" fillId="9" borderId="5" xfId="0" applyNumberFormat="1" applyFont="1" applyFill="1" applyBorder="1" applyAlignment="1">
      <alignment vertical="center"/>
    </xf>
    <xf numFmtId="2" fontId="25" fillId="4" borderId="6" xfId="0" applyNumberFormat="1" applyFont="1" applyFill="1" applyBorder="1" applyAlignment="1">
      <alignment vertical="center"/>
    </xf>
    <xf numFmtId="2" fontId="26" fillId="4" borderId="31" xfId="0" applyNumberFormat="1" applyFont="1" applyFill="1" applyBorder="1" applyAlignment="1">
      <alignment vertical="center"/>
    </xf>
    <xf numFmtId="2" fontId="32" fillId="9" borderId="28" xfId="0" applyNumberFormat="1" applyFont="1" applyFill="1" applyBorder="1" applyAlignment="1">
      <alignment vertical="center"/>
    </xf>
    <xf numFmtId="2" fontId="35" fillId="9" borderId="9" xfId="0" applyNumberFormat="1" applyFont="1" applyFill="1" applyBorder="1" applyAlignment="1">
      <alignment vertical="center"/>
    </xf>
    <xf numFmtId="2" fontId="26" fillId="4" borderId="70" xfId="0" applyNumberFormat="1" applyFont="1" applyFill="1" applyBorder="1" applyAlignment="1">
      <alignment vertical="center"/>
    </xf>
    <xf numFmtId="2" fontId="31" fillId="9" borderId="25" xfId="0" applyNumberFormat="1" applyFont="1" applyFill="1" applyBorder="1" applyAlignment="1">
      <alignment vertical="center" wrapText="1" readingOrder="1"/>
    </xf>
    <xf numFmtId="2" fontId="31" fillId="9" borderId="58" xfId="0" applyNumberFormat="1" applyFont="1" applyFill="1" applyBorder="1" applyAlignment="1">
      <alignment vertical="center" wrapText="1" readingOrder="1"/>
    </xf>
    <xf numFmtId="2" fontId="31" fillId="9" borderId="59" xfId="0" applyNumberFormat="1" applyFont="1" applyFill="1" applyBorder="1" applyAlignment="1">
      <alignment vertical="center" wrapText="1" readingOrder="1"/>
    </xf>
    <xf numFmtId="2" fontId="25" fillId="3" borderId="60" xfId="0" applyNumberFormat="1" applyFont="1" applyFill="1" applyBorder="1" applyAlignment="1">
      <alignment horizontal="right" vertical="center" wrapText="1" readingOrder="1"/>
    </xf>
    <xf numFmtId="2" fontId="26" fillId="3" borderId="31" xfId="0" applyNumberFormat="1" applyFont="1" applyFill="1" applyBorder="1" applyAlignment="1">
      <alignment horizontal="right" vertical="center" wrapText="1" readingOrder="1"/>
    </xf>
    <xf numFmtId="2" fontId="33" fillId="3" borderId="7" xfId="0" applyNumberFormat="1" applyFont="1" applyFill="1" applyBorder="1" applyAlignment="1">
      <alignment horizontal="right" vertical="center" wrapText="1" readingOrder="1"/>
    </xf>
    <xf numFmtId="2" fontId="25" fillId="3" borderId="60" xfId="0" applyNumberFormat="1" applyFont="1" applyFill="1" applyBorder="1" applyAlignment="1">
      <alignment vertical="center" wrapText="1" readingOrder="1"/>
    </xf>
    <xf numFmtId="2" fontId="26" fillId="3" borderId="31" xfId="0" applyNumberFormat="1" applyFont="1" applyFill="1" applyBorder="1" applyAlignment="1">
      <alignment vertical="center" wrapText="1" readingOrder="1"/>
    </xf>
    <xf numFmtId="2" fontId="33" fillId="3" borderId="7" xfId="0" applyNumberFormat="1" applyFont="1" applyFill="1" applyBorder="1" applyAlignment="1">
      <alignment vertical="center" wrapText="1" readingOrder="1"/>
    </xf>
    <xf numFmtId="2" fontId="25" fillId="0" borderId="60" xfId="0" applyNumberFormat="1" applyFont="1" applyFill="1" applyBorder="1" applyAlignment="1">
      <alignment vertical="center" wrapText="1" readingOrder="1"/>
    </xf>
    <xf numFmtId="2" fontId="31" fillId="9" borderId="58" xfId="0" applyNumberFormat="1" applyFont="1" applyFill="1" applyBorder="1" applyAlignment="1">
      <alignment vertical="center"/>
    </xf>
    <xf numFmtId="2" fontId="31" fillId="9" borderId="59" xfId="0" applyNumberFormat="1" applyFont="1" applyFill="1" applyBorder="1" applyAlignment="1">
      <alignment vertical="center"/>
    </xf>
    <xf numFmtId="2" fontId="31" fillId="9" borderId="25" xfId="0" applyNumberFormat="1" applyFont="1" applyFill="1" applyBorder="1" applyAlignment="1">
      <alignment vertical="center"/>
    </xf>
    <xf numFmtId="2" fontId="31" fillId="9" borderId="59" xfId="0" applyNumberFormat="1" applyFont="1" applyFill="1" applyBorder="1" applyAlignment="1">
      <alignment horizontal="right" vertical="center"/>
    </xf>
    <xf numFmtId="2" fontId="25" fillId="10" borderId="6" xfId="0" applyNumberFormat="1" applyFont="1" applyFill="1" applyBorder="1" applyAlignment="1">
      <alignment horizontal="right" vertical="center" wrapText="1" readingOrder="1"/>
    </xf>
    <xf numFmtId="2" fontId="26" fillId="10" borderId="31" xfId="0" applyNumberFormat="1" applyFont="1" applyFill="1" applyBorder="1" applyAlignment="1">
      <alignment horizontal="right" vertical="center" wrapText="1" readingOrder="1"/>
    </xf>
    <xf numFmtId="2" fontId="26" fillId="3" borderId="31" xfId="0" applyNumberFormat="1" applyFont="1" applyFill="1" applyBorder="1" applyAlignment="1">
      <alignment vertical="center"/>
    </xf>
    <xf numFmtId="2" fontId="25" fillId="10" borderId="6" xfId="0" applyNumberFormat="1" applyFont="1" applyFill="1" applyBorder="1" applyAlignment="1">
      <alignment vertical="center"/>
    </xf>
    <xf numFmtId="2" fontId="26" fillId="10" borderId="31" xfId="0" applyNumberFormat="1" applyFont="1" applyFill="1" applyBorder="1" applyAlignment="1">
      <alignment vertical="center"/>
    </xf>
    <xf numFmtId="164" fontId="49" fillId="2" borderId="123" xfId="0" applyNumberFormat="1" applyFont="1" applyFill="1" applyBorder="1" applyAlignment="1">
      <alignment horizontal="center"/>
    </xf>
    <xf numFmtId="164" fontId="49" fillId="2" borderId="124" xfId="0" applyNumberFormat="1" applyFont="1" applyFill="1" applyBorder="1" applyAlignment="1">
      <alignment horizontal="center"/>
    </xf>
    <xf numFmtId="2" fontId="26" fillId="3" borderId="7" xfId="0" applyNumberFormat="1" applyFont="1" applyFill="1" applyBorder="1" applyAlignment="1">
      <alignment vertical="center" wrapText="1" readingOrder="1"/>
    </xf>
    <xf numFmtId="2" fontId="33" fillId="3" borderId="7" xfId="0" applyNumberFormat="1" applyFont="1" applyFill="1" applyBorder="1" applyAlignment="1">
      <alignment vertical="center"/>
    </xf>
    <xf numFmtId="2" fontId="32" fillId="9" borderId="73" xfId="0" applyNumberFormat="1" applyFont="1" applyFill="1" applyBorder="1" applyAlignment="1">
      <alignment vertical="center" wrapText="1" readingOrder="1"/>
    </xf>
    <xf numFmtId="2" fontId="36" fillId="9" borderId="40" xfId="0" applyNumberFormat="1" applyFont="1" applyFill="1" applyBorder="1" applyAlignment="1">
      <alignment vertical="center" wrapText="1" readingOrder="1"/>
    </xf>
    <xf numFmtId="2" fontId="36" fillId="9" borderId="3" xfId="0" applyNumberFormat="1" applyFont="1" applyFill="1" applyBorder="1" applyAlignment="1">
      <alignment vertical="center" wrapText="1" readingOrder="1"/>
    </xf>
    <xf numFmtId="2" fontId="36" fillId="9" borderId="5" xfId="0" applyNumberFormat="1" applyFont="1" applyFill="1" applyBorder="1" applyAlignment="1">
      <alignment vertical="center" wrapText="1" readingOrder="1"/>
    </xf>
    <xf numFmtId="2" fontId="34" fillId="3" borderId="7" xfId="0" applyNumberFormat="1" applyFont="1" applyFill="1" applyBorder="1" applyAlignment="1">
      <alignment horizontal="right" vertical="center" wrapText="1" readingOrder="1"/>
    </xf>
    <xf numFmtId="2" fontId="36" fillId="9" borderId="9" xfId="0" applyNumberFormat="1" applyFont="1" applyFill="1" applyBorder="1" applyAlignment="1">
      <alignment vertical="center" wrapText="1" readingOrder="1"/>
    </xf>
    <xf numFmtId="2" fontId="34" fillId="3" borderId="7" xfId="0" applyNumberFormat="1" applyFont="1" applyFill="1" applyBorder="1" applyAlignment="1">
      <alignment vertical="center" wrapText="1" readingOrder="1"/>
    </xf>
    <xf numFmtId="2" fontId="25" fillId="3" borderId="10" xfId="0" applyNumberFormat="1" applyFont="1" applyFill="1" applyBorder="1" applyAlignment="1">
      <alignment vertical="center" wrapText="1" readingOrder="1"/>
    </xf>
    <xf numFmtId="2" fontId="26" fillId="3" borderId="102" xfId="0" applyNumberFormat="1" applyFont="1" applyFill="1" applyBorder="1" applyAlignment="1">
      <alignment vertical="center" wrapText="1" readingOrder="1"/>
    </xf>
    <xf numFmtId="2" fontId="34" fillId="3" borderId="11" xfId="0" applyNumberFormat="1" applyFont="1" applyFill="1" applyBorder="1" applyAlignment="1">
      <alignment vertical="center" wrapText="1" readingOrder="1"/>
    </xf>
    <xf numFmtId="2" fontId="31" fillId="9" borderId="18" xfId="0" applyNumberFormat="1" applyFont="1" applyFill="1" applyBorder="1" applyAlignment="1">
      <alignment vertical="center" wrapText="1" readingOrder="1"/>
    </xf>
    <xf numFmtId="2" fontId="32" fillId="9" borderId="27" xfId="0" applyNumberFormat="1" applyFont="1" applyFill="1" applyBorder="1" applyAlignment="1">
      <alignment vertical="center" wrapText="1" readingOrder="1"/>
    </xf>
    <xf numFmtId="2" fontId="36" fillId="9" borderId="17" xfId="0" applyNumberFormat="1" applyFont="1" applyFill="1" applyBorder="1" applyAlignment="1">
      <alignment vertical="center" wrapText="1" readingOrder="1"/>
    </xf>
    <xf numFmtId="2" fontId="36" fillId="9" borderId="3" xfId="0" applyNumberFormat="1" applyFont="1" applyFill="1" applyBorder="1" applyAlignment="1">
      <alignment vertical="center"/>
    </xf>
    <xf numFmtId="2" fontId="36" fillId="9" borderId="5" xfId="0" applyNumberFormat="1" applyFont="1" applyFill="1" applyBorder="1" applyAlignment="1">
      <alignment vertical="center"/>
    </xf>
    <xf numFmtId="2" fontId="34" fillId="3" borderId="7" xfId="0" applyNumberFormat="1" applyFont="1" applyFill="1" applyBorder="1" applyAlignment="1">
      <alignment vertical="center"/>
    </xf>
    <xf numFmtId="2" fontId="36" fillId="9" borderId="9" xfId="0" applyNumberFormat="1" applyFont="1" applyFill="1" applyBorder="1" applyAlignment="1">
      <alignment vertical="center"/>
    </xf>
    <xf numFmtId="2" fontId="54" fillId="12" borderId="7" xfId="0" applyNumberFormat="1" applyFont="1" applyFill="1" applyBorder="1" applyAlignment="1">
      <alignment vertical="center" wrapText="1" readingOrder="1"/>
    </xf>
    <xf numFmtId="0" fontId="41" fillId="8" borderId="54" xfId="0" applyFont="1" applyFill="1" applyBorder="1" applyAlignment="1">
      <alignment vertical="center" wrapText="1"/>
    </xf>
    <xf numFmtId="1" fontId="37" fillId="5" borderId="106" xfId="0" applyNumberFormat="1" applyFont="1" applyFill="1" applyBorder="1" applyAlignment="1">
      <alignment vertical="center" wrapText="1"/>
    </xf>
    <xf numFmtId="1" fontId="38" fillId="5" borderId="142" xfId="0" applyNumberFormat="1" applyFont="1" applyFill="1" applyBorder="1" applyAlignment="1">
      <alignment vertical="center" wrapText="1"/>
    </xf>
    <xf numFmtId="1" fontId="37" fillId="5" borderId="118" xfId="0" applyNumberFormat="1" applyFont="1" applyFill="1" applyBorder="1" applyAlignment="1">
      <alignment vertical="center" wrapText="1"/>
    </xf>
    <xf numFmtId="1" fontId="38" fillId="5" borderId="143" xfId="0" applyNumberFormat="1" applyFont="1" applyFill="1" applyBorder="1" applyAlignment="1">
      <alignment vertical="center" wrapText="1"/>
    </xf>
    <xf numFmtId="1" fontId="37" fillId="5" borderId="12" xfId="0" applyNumberFormat="1" applyFont="1" applyFill="1" applyBorder="1" applyAlignment="1">
      <alignment vertical="center" wrapText="1"/>
    </xf>
    <xf numFmtId="1" fontId="38" fillId="5" borderId="29" xfId="0" applyNumberFormat="1" applyFont="1" applyFill="1" applyBorder="1" applyAlignment="1">
      <alignment vertical="center" wrapText="1"/>
    </xf>
    <xf numFmtId="1" fontId="37" fillId="5" borderId="106" xfId="0" applyNumberFormat="1" applyFont="1" applyFill="1" applyBorder="1" applyAlignment="1">
      <alignment wrapText="1"/>
    </xf>
    <xf numFmtId="1" fontId="38" fillId="5" borderId="142" xfId="0" applyNumberFormat="1" applyFont="1" applyFill="1" applyBorder="1" applyAlignment="1">
      <alignment wrapText="1"/>
    </xf>
    <xf numFmtId="1" fontId="37" fillId="0" borderId="106" xfId="0" applyNumberFormat="1" applyFont="1" applyFill="1" applyBorder="1" applyAlignment="1">
      <alignment wrapText="1"/>
    </xf>
    <xf numFmtId="1" fontId="38" fillId="0" borderId="142" xfId="0" applyNumberFormat="1" applyFont="1" applyFill="1" applyBorder="1" applyAlignment="1">
      <alignment wrapText="1"/>
    </xf>
    <xf numFmtId="10" fontId="38" fillId="2" borderId="126" xfId="0" applyNumberFormat="1" applyFont="1" applyFill="1" applyBorder="1" applyAlignment="1">
      <alignment horizontal="center"/>
    </xf>
    <xf numFmtId="164" fontId="37" fillId="2" borderId="123" xfId="0" applyNumberFormat="1" applyFont="1" applyFill="1" applyBorder="1"/>
    <xf numFmtId="10" fontId="37" fillId="2" borderId="123" xfId="0" applyNumberFormat="1" applyFont="1" applyFill="1" applyBorder="1" applyAlignment="1">
      <alignment horizontal="center"/>
    </xf>
    <xf numFmtId="0" fontId="34" fillId="4" borderId="19" xfId="0" applyFont="1" applyFill="1" applyBorder="1" applyAlignment="1">
      <alignment horizontal="center" vertical="center" wrapText="1" readingOrder="1"/>
    </xf>
    <xf numFmtId="1" fontId="34" fillId="12" borderId="7" xfId="0" applyNumberFormat="1" applyFont="1" applyFill="1" applyBorder="1" applyAlignment="1">
      <alignment vertical="center" wrapText="1" readingOrder="1"/>
    </xf>
    <xf numFmtId="0" fontId="34" fillId="12" borderId="7" xfId="0" applyFont="1" applyFill="1" applyBorder="1" applyAlignment="1">
      <alignment vertical="center" wrapText="1" readingOrder="1"/>
    </xf>
    <xf numFmtId="164" fontId="55" fillId="2" borderId="124" xfId="0" applyNumberFormat="1" applyFont="1" applyFill="1" applyBorder="1" applyAlignment="1"/>
    <xf numFmtId="164" fontId="55" fillId="2" borderId="125" xfId="0" applyNumberFormat="1" applyFont="1" applyFill="1" applyBorder="1" applyAlignment="1"/>
    <xf numFmtId="164" fontId="37" fillId="2" borderId="123" xfId="0" applyNumberFormat="1" applyFont="1" applyFill="1" applyBorder="1" applyAlignment="1"/>
    <xf numFmtId="10" fontId="38" fillId="2" borderId="125" xfId="0" applyNumberFormat="1" applyFont="1" applyFill="1" applyBorder="1" applyAlignment="1">
      <alignment horizontal="center"/>
    </xf>
    <xf numFmtId="10" fontId="55" fillId="2" borderId="124" xfId="0" applyNumberFormat="1" applyFont="1" applyFill="1" applyBorder="1" applyAlignment="1">
      <alignment horizontal="center" vertical="center"/>
    </xf>
    <xf numFmtId="0" fontId="34" fillId="10" borderId="7" xfId="0" applyFont="1" applyFill="1" applyBorder="1" applyAlignment="1">
      <alignment vertical="center" wrapText="1" readingOrder="1"/>
    </xf>
    <xf numFmtId="164" fontId="56" fillId="2" borderId="124" xfId="0" applyNumberFormat="1" applyFont="1" applyFill="1" applyBorder="1"/>
    <xf numFmtId="0" fontId="30" fillId="0" borderId="0" xfId="0" applyFont="1" applyBorder="1" applyAlignment="1">
      <alignment horizontal="right" vertical="center"/>
    </xf>
    <xf numFmtId="0" fontId="51" fillId="0" borderId="0" xfId="0" applyFont="1" applyBorder="1" applyAlignment="1">
      <alignment vertical="center"/>
    </xf>
    <xf numFmtId="0" fontId="30" fillId="0" borderId="0" xfId="0" applyFont="1" applyBorder="1"/>
    <xf numFmtId="0" fontId="51" fillId="0" borderId="0" xfId="0" applyFont="1" applyBorder="1"/>
    <xf numFmtId="0" fontId="29" fillId="10" borderId="0" xfId="0" applyFont="1" applyFill="1" applyBorder="1"/>
    <xf numFmtId="0" fontId="29" fillId="0" borderId="0" xfId="0" applyFont="1" applyBorder="1" applyAlignment="1">
      <alignment vertical="center"/>
    </xf>
    <xf numFmtId="0" fontId="31" fillId="0" borderId="0" xfId="0" applyFont="1" applyBorder="1" applyAlignment="1">
      <alignment vertical="center"/>
    </xf>
    <xf numFmtId="0" fontId="34" fillId="10" borderId="7" xfId="0" applyFont="1" applyFill="1" applyBorder="1" applyAlignment="1">
      <alignment horizontal="right" vertical="center" wrapText="1" readingOrder="1"/>
    </xf>
    <xf numFmtId="0" fontId="34" fillId="10" borderId="7" xfId="0" applyFont="1" applyFill="1" applyBorder="1" applyAlignment="1">
      <alignment vertical="center"/>
    </xf>
    <xf numFmtId="2" fontId="34" fillId="10" borderId="7" xfId="0" applyNumberFormat="1" applyFont="1" applyFill="1" applyBorder="1" applyAlignment="1">
      <alignment horizontal="right" vertical="center" wrapText="1" readingOrder="1"/>
    </xf>
    <xf numFmtId="2" fontId="34" fillId="10" borderId="7" xfId="0" applyNumberFormat="1" applyFont="1" applyFill="1" applyBorder="1" applyAlignment="1">
      <alignment vertical="center"/>
    </xf>
    <xf numFmtId="0" fontId="56" fillId="4" borderId="17" xfId="0" applyFont="1" applyFill="1" applyBorder="1" applyAlignment="1">
      <alignment horizontal="center" vertical="center" wrapText="1" readingOrder="1"/>
    </xf>
    <xf numFmtId="0" fontId="55" fillId="0" borderId="9" xfId="0" applyFont="1" applyBorder="1" applyAlignment="1">
      <alignment vertical="center" wrapText="1" readingOrder="1"/>
    </xf>
    <xf numFmtId="0" fontId="56" fillId="3" borderId="7" xfId="0" applyFont="1" applyFill="1" applyBorder="1" applyAlignment="1">
      <alignment horizontal="right" vertical="center" wrapText="1" readingOrder="1"/>
    </xf>
    <xf numFmtId="0" fontId="55" fillId="0" borderId="3" xfId="0" applyFont="1" applyBorder="1" applyAlignment="1">
      <alignment vertical="center" wrapText="1" readingOrder="1"/>
    </xf>
    <xf numFmtId="0" fontId="56" fillId="3" borderId="7" xfId="0" applyFont="1" applyFill="1" applyBorder="1" applyAlignment="1">
      <alignment vertical="center" wrapText="1" readingOrder="1"/>
    </xf>
    <xf numFmtId="0" fontId="56" fillId="10" borderId="7" xfId="0" applyFont="1" applyFill="1" applyBorder="1" applyAlignment="1">
      <alignment vertical="center" wrapText="1" readingOrder="1"/>
    </xf>
    <xf numFmtId="0" fontId="55" fillId="0" borderId="9" xfId="0" applyFont="1" applyFill="1" applyBorder="1" applyAlignment="1">
      <alignment vertical="center" wrapText="1" readingOrder="1"/>
    </xf>
    <xf numFmtId="0" fontId="55" fillId="0" borderId="3" xfId="0" applyFont="1" applyFill="1" applyBorder="1" applyAlignment="1">
      <alignment vertical="center" wrapText="1" readingOrder="1"/>
    </xf>
    <xf numFmtId="0" fontId="56" fillId="3" borderId="7" xfId="0" applyFont="1" applyFill="1" applyBorder="1" applyAlignment="1">
      <alignment vertical="center"/>
    </xf>
    <xf numFmtId="0" fontId="55" fillId="0" borderId="9" xfId="0" applyFont="1" applyBorder="1" applyAlignment="1">
      <alignment vertical="center"/>
    </xf>
    <xf numFmtId="0" fontId="56" fillId="10" borderId="7" xfId="0" applyFont="1" applyFill="1" applyBorder="1" applyAlignment="1">
      <alignment vertical="center"/>
    </xf>
    <xf numFmtId="0" fontId="55" fillId="5" borderId="1" xfId="0" applyFont="1" applyFill="1" applyBorder="1" applyAlignment="1">
      <alignment vertical="center" wrapText="1"/>
    </xf>
    <xf numFmtId="0" fontId="55" fillId="5" borderId="3" xfId="0" applyFont="1" applyFill="1" applyBorder="1" applyAlignment="1">
      <alignment vertical="center" wrapText="1"/>
    </xf>
    <xf numFmtId="0" fontId="55" fillId="5" borderId="34" xfId="0" applyFont="1" applyFill="1" applyBorder="1" applyAlignment="1">
      <alignment vertical="center" wrapText="1"/>
    </xf>
    <xf numFmtId="0" fontId="56" fillId="3" borderId="11" xfId="0" applyFont="1" applyFill="1" applyBorder="1" applyAlignment="1">
      <alignment vertical="center" wrapText="1" readingOrder="1"/>
    </xf>
    <xf numFmtId="0" fontId="55" fillId="5" borderId="140" xfId="0" applyFont="1" applyFill="1" applyBorder="1" applyAlignment="1">
      <alignment vertical="center" wrapText="1"/>
    </xf>
    <xf numFmtId="0" fontId="55" fillId="5" borderId="1" xfId="0" applyFont="1" applyFill="1" applyBorder="1" applyAlignment="1">
      <alignment wrapText="1"/>
    </xf>
    <xf numFmtId="0" fontId="55" fillId="5" borderId="3" xfId="0" applyFont="1" applyFill="1" applyBorder="1" applyAlignment="1">
      <alignment wrapText="1"/>
    </xf>
    <xf numFmtId="0" fontId="55" fillId="5" borderId="34" xfId="0" applyFont="1" applyFill="1" applyBorder="1" applyAlignment="1">
      <alignment wrapText="1"/>
    </xf>
    <xf numFmtId="0" fontId="55" fillId="3" borderId="7" xfId="0" applyFont="1" applyFill="1" applyBorder="1" applyAlignment="1">
      <alignment vertical="center" wrapText="1" readingOrder="1"/>
    </xf>
    <xf numFmtId="0" fontId="55" fillId="0" borderId="1" xfId="0" applyFont="1" applyFill="1" applyBorder="1" applyAlignment="1">
      <alignment wrapText="1"/>
    </xf>
    <xf numFmtId="0" fontId="55" fillId="0" borderId="3" xfId="0" applyFont="1" applyFill="1" applyBorder="1" applyAlignment="1">
      <alignment wrapText="1"/>
    </xf>
    <xf numFmtId="0" fontId="34" fillId="4" borderId="7" xfId="0" applyFont="1" applyFill="1" applyBorder="1" applyAlignment="1">
      <alignment horizontal="right" vertical="center" wrapText="1" readingOrder="1"/>
    </xf>
    <xf numFmtId="0" fontId="34" fillId="0" borderId="7" xfId="0" applyFont="1" applyFill="1" applyBorder="1" applyAlignment="1">
      <alignment vertical="center" wrapText="1" readingOrder="1"/>
    </xf>
    <xf numFmtId="2" fontId="34" fillId="4" borderId="7" xfId="0" applyNumberFormat="1" applyFont="1" applyFill="1" applyBorder="1" applyAlignment="1">
      <alignment horizontal="right" vertical="center" wrapText="1" readingOrder="1"/>
    </xf>
    <xf numFmtId="2" fontId="34" fillId="0" borderId="7" xfId="0" applyNumberFormat="1" applyFont="1" applyFill="1" applyBorder="1" applyAlignment="1">
      <alignment vertical="center" wrapText="1" readingOrder="1"/>
    </xf>
    <xf numFmtId="0" fontId="56" fillId="4" borderId="7" xfId="0" applyFont="1" applyFill="1" applyBorder="1" applyAlignment="1">
      <alignment vertical="center" wrapText="1" readingOrder="1"/>
    </xf>
    <xf numFmtId="0" fontId="56" fillId="4" borderId="11" xfId="0" applyFont="1" applyFill="1" applyBorder="1" applyAlignment="1">
      <alignment vertical="center" wrapText="1" readingOrder="1"/>
    </xf>
    <xf numFmtId="0" fontId="56" fillId="4" borderId="7" xfId="0" applyFont="1" applyFill="1" applyBorder="1" applyAlignment="1">
      <alignment vertical="center"/>
    </xf>
    <xf numFmtId="0" fontId="34" fillId="4" borderId="7" xfId="0" applyFont="1" applyFill="1" applyBorder="1" applyAlignment="1">
      <alignment vertical="center" wrapText="1" readingOrder="1"/>
    </xf>
    <xf numFmtId="0" fontId="34" fillId="4" borderId="7" xfId="0" applyFont="1" applyFill="1" applyBorder="1" applyAlignment="1">
      <alignment vertical="center"/>
    </xf>
    <xf numFmtId="2" fontId="34" fillId="4" borderId="7" xfId="0" applyNumberFormat="1" applyFont="1" applyFill="1" applyBorder="1" applyAlignment="1">
      <alignment vertical="center" wrapText="1" readingOrder="1"/>
    </xf>
    <xf numFmtId="2" fontId="34" fillId="4" borderId="7" xfId="0" applyNumberFormat="1" applyFont="1" applyFill="1" applyBorder="1" applyAlignment="1">
      <alignment vertical="center"/>
    </xf>
    <xf numFmtId="166" fontId="55" fillId="0" borderId="9" xfId="0" applyNumberFormat="1" applyFont="1" applyFill="1" applyBorder="1" applyAlignment="1">
      <alignment vertical="center" wrapText="1" readingOrder="1"/>
    </xf>
    <xf numFmtId="166" fontId="56" fillId="4" borderId="7" xfId="0" applyNumberFormat="1" applyFont="1" applyFill="1" applyBorder="1" applyAlignment="1">
      <alignment vertical="center" wrapText="1" readingOrder="1"/>
    </xf>
    <xf numFmtId="166" fontId="55" fillId="0" borderId="3" xfId="0" applyNumberFormat="1" applyFont="1" applyFill="1" applyBorder="1" applyAlignment="1">
      <alignment vertical="center" wrapText="1" readingOrder="1"/>
    </xf>
    <xf numFmtId="166" fontId="56" fillId="4" borderId="11" xfId="0" applyNumberFormat="1" applyFont="1" applyFill="1" applyBorder="1" applyAlignment="1">
      <alignment vertical="center" wrapText="1" readingOrder="1"/>
    </xf>
    <xf numFmtId="166" fontId="56" fillId="4" borderId="7" xfId="0" applyNumberFormat="1" applyFont="1" applyFill="1" applyBorder="1" applyAlignment="1">
      <alignment vertical="center"/>
    </xf>
    <xf numFmtId="166" fontId="55" fillId="0" borderId="9" xfId="0" applyNumberFormat="1" applyFont="1" applyFill="1" applyBorder="1" applyAlignment="1">
      <alignment vertical="center"/>
    </xf>
    <xf numFmtId="0" fontId="34" fillId="4" borderId="11" xfId="0" applyFont="1" applyFill="1" applyBorder="1" applyAlignment="1">
      <alignment vertical="center" wrapText="1" readingOrder="1"/>
    </xf>
    <xf numFmtId="2" fontId="34" fillId="4" borderId="11" xfId="0" applyNumberFormat="1" applyFont="1" applyFill="1" applyBorder="1" applyAlignment="1">
      <alignment vertical="center" wrapText="1" readingOrder="1"/>
    </xf>
    <xf numFmtId="165" fontId="36" fillId="9" borderId="9" xfId="0" applyNumberFormat="1" applyFont="1" applyFill="1" applyBorder="1" applyAlignment="1">
      <alignment vertical="center" wrapText="1" readingOrder="1"/>
    </xf>
    <xf numFmtId="165" fontId="36" fillId="9" borderId="3" xfId="0" applyNumberFormat="1" applyFont="1" applyFill="1" applyBorder="1" applyAlignment="1">
      <alignment vertical="center"/>
    </xf>
    <xf numFmtId="165" fontId="36" fillId="9" borderId="5" xfId="0" applyNumberFormat="1" applyFont="1" applyFill="1" applyBorder="1" applyAlignment="1">
      <alignment vertical="center"/>
    </xf>
    <xf numFmtId="165" fontId="34" fillId="4" borderId="7" xfId="0" applyNumberFormat="1" applyFont="1" applyFill="1" applyBorder="1" applyAlignment="1">
      <alignment vertical="center"/>
    </xf>
    <xf numFmtId="165" fontId="36" fillId="9" borderId="9" xfId="0" applyNumberFormat="1" applyFont="1" applyFill="1" applyBorder="1" applyAlignment="1">
      <alignment vertical="center"/>
    </xf>
    <xf numFmtId="165" fontId="55" fillId="0" borderId="9" xfId="0" applyNumberFormat="1" applyFont="1" applyBorder="1" applyAlignment="1">
      <alignment vertical="center" wrapText="1" readingOrder="1"/>
    </xf>
    <xf numFmtId="165" fontId="56" fillId="3" borderId="7" xfId="0" applyNumberFormat="1" applyFont="1" applyFill="1" applyBorder="1" applyAlignment="1">
      <alignment horizontal="right" vertical="center" wrapText="1" readingOrder="1"/>
    </xf>
    <xf numFmtId="1" fontId="55" fillId="0" borderId="9" xfId="0" applyNumberFormat="1" applyFont="1" applyBorder="1" applyAlignment="1">
      <alignment vertical="center" wrapText="1" readingOrder="1"/>
    </xf>
    <xf numFmtId="1" fontId="55" fillId="0" borderId="3" xfId="0" applyNumberFormat="1" applyFont="1" applyBorder="1" applyAlignment="1">
      <alignment vertical="center" wrapText="1" readingOrder="1"/>
    </xf>
    <xf numFmtId="165" fontId="56" fillId="3" borderId="7" xfId="0" applyNumberFormat="1" applyFont="1" applyFill="1" applyBorder="1" applyAlignment="1">
      <alignment vertical="center" wrapText="1" readingOrder="1"/>
    </xf>
    <xf numFmtId="165" fontId="56" fillId="10" borderId="7" xfId="0" applyNumberFormat="1" applyFont="1" applyFill="1" applyBorder="1" applyAlignment="1">
      <alignment vertical="center" wrapText="1" readingOrder="1"/>
    </xf>
    <xf numFmtId="165" fontId="55" fillId="0" borderId="3" xfId="0" applyNumberFormat="1" applyFont="1" applyBorder="1" applyAlignment="1">
      <alignment vertical="center" wrapText="1" readingOrder="1"/>
    </xf>
    <xf numFmtId="1" fontId="55" fillId="0" borderId="9" xfId="0" applyNumberFormat="1" applyFont="1" applyFill="1" applyBorder="1" applyAlignment="1">
      <alignment vertical="center" wrapText="1" readingOrder="1"/>
    </xf>
    <xf numFmtId="1" fontId="55" fillId="0" borderId="3" xfId="0" applyNumberFormat="1" applyFont="1" applyFill="1" applyBorder="1" applyAlignment="1">
      <alignment vertical="center" wrapText="1" readingOrder="1"/>
    </xf>
    <xf numFmtId="165" fontId="56" fillId="3" borderId="7" xfId="0" applyNumberFormat="1" applyFont="1" applyFill="1" applyBorder="1" applyAlignment="1">
      <alignment vertical="center"/>
    </xf>
    <xf numFmtId="165" fontId="55" fillId="0" borderId="9" xfId="0" applyNumberFormat="1" applyFont="1" applyBorder="1" applyAlignment="1">
      <alignment vertical="center"/>
    </xf>
    <xf numFmtId="165" fontId="56" fillId="10" borderId="7" xfId="0" applyNumberFormat="1" applyFont="1" applyFill="1" applyBorder="1" applyAlignment="1">
      <alignment vertical="center"/>
    </xf>
    <xf numFmtId="166" fontId="38" fillId="0" borderId="29" xfId="0" applyNumberFormat="1" applyFont="1" applyFill="1" applyBorder="1" applyAlignment="1">
      <alignment vertical="center" wrapText="1" readingOrder="1"/>
    </xf>
    <xf numFmtId="166" fontId="37" fillId="0" borderId="15" xfId="0" applyNumberFormat="1" applyFont="1" applyFill="1" applyBorder="1" applyAlignment="1">
      <alignment vertical="center" wrapText="1" readingOrder="1"/>
    </xf>
    <xf numFmtId="166" fontId="38" fillId="0" borderId="28" xfId="0" applyNumberFormat="1" applyFont="1" applyFill="1" applyBorder="1" applyAlignment="1">
      <alignment vertical="center" wrapText="1" readingOrder="1"/>
    </xf>
    <xf numFmtId="166" fontId="37" fillId="0" borderId="12" xfId="0" applyNumberFormat="1" applyFont="1" applyFill="1" applyBorder="1" applyAlignment="1">
      <alignment vertical="center" wrapText="1" readingOrder="1"/>
    </xf>
    <xf numFmtId="167" fontId="37" fillId="0" borderId="12" xfId="0" applyNumberFormat="1" applyFont="1" applyFill="1" applyBorder="1" applyAlignment="1">
      <alignment vertical="center" wrapText="1" readingOrder="1"/>
    </xf>
    <xf numFmtId="167" fontId="38" fillId="0" borderId="29" xfId="0" applyNumberFormat="1" applyFont="1" applyFill="1" applyBorder="1" applyAlignment="1">
      <alignment vertical="center" wrapText="1" readingOrder="1"/>
    </xf>
    <xf numFmtId="166" fontId="37" fillId="0" borderId="15" xfId="0" applyNumberFormat="1" applyFont="1" applyFill="1" applyBorder="1" applyAlignment="1">
      <alignment vertical="center"/>
    </xf>
    <xf numFmtId="0" fontId="25" fillId="2" borderId="22" xfId="0" applyFont="1" applyFill="1" applyBorder="1" applyAlignment="1">
      <alignment horizontal="center" vertical="center"/>
    </xf>
    <xf numFmtId="0" fontId="25" fillId="2" borderId="23" xfId="0" applyFont="1" applyFill="1" applyBorder="1" applyAlignment="1">
      <alignment horizontal="center" vertical="center"/>
    </xf>
    <xf numFmtId="0" fontId="26" fillId="2" borderId="20" xfId="0" applyFont="1" applyFill="1" applyBorder="1" applyAlignment="1">
      <alignment horizontal="center" vertical="center"/>
    </xf>
    <xf numFmtId="0" fontId="26" fillId="2" borderId="24" xfId="0" applyFont="1" applyFill="1" applyBorder="1" applyAlignment="1">
      <alignment horizontal="center" vertical="center"/>
    </xf>
    <xf numFmtId="0" fontId="25" fillId="2" borderId="41" xfId="0" applyFont="1" applyFill="1" applyBorder="1" applyAlignment="1">
      <alignment horizontal="center" vertical="center"/>
    </xf>
    <xf numFmtId="0" fontId="25" fillId="2" borderId="42" xfId="0" applyFont="1" applyFill="1" applyBorder="1" applyAlignment="1">
      <alignment horizontal="center" vertical="center"/>
    </xf>
    <xf numFmtId="0" fontId="34" fillId="2" borderId="20" xfId="0" applyFont="1" applyFill="1" applyBorder="1" applyAlignment="1">
      <alignment horizontal="center" vertical="center"/>
    </xf>
    <xf numFmtId="0" fontId="34" fillId="2" borderId="24" xfId="0" applyFont="1" applyFill="1" applyBorder="1" applyAlignment="1">
      <alignment horizontal="center" vertical="center"/>
    </xf>
    <xf numFmtId="0" fontId="27" fillId="2" borderId="22" xfId="0" applyFont="1" applyFill="1" applyBorder="1" applyAlignment="1">
      <alignment horizontal="center" vertical="center"/>
    </xf>
    <xf numFmtId="0" fontId="27" fillId="2" borderId="23" xfId="0" applyFont="1" applyFill="1" applyBorder="1" applyAlignment="1">
      <alignment horizontal="center" vertical="center"/>
    </xf>
    <xf numFmtId="0" fontId="27" fillId="8" borderId="20" xfId="0" applyFont="1" applyFill="1" applyBorder="1" applyAlignment="1">
      <alignment horizontal="center" vertical="center"/>
    </xf>
    <xf numFmtId="0" fontId="27" fillId="8" borderId="24" xfId="0" applyFont="1" applyFill="1" applyBorder="1" applyAlignment="1">
      <alignment horizontal="center" vertical="center"/>
    </xf>
    <xf numFmtId="2" fontId="25" fillId="2" borderId="22" xfId="0" applyNumberFormat="1" applyFont="1" applyFill="1" applyBorder="1" applyAlignment="1">
      <alignment horizontal="center" vertical="center"/>
    </xf>
    <xf numFmtId="2" fontId="25" fillId="2" borderId="23" xfId="0" applyNumberFormat="1" applyFont="1" applyFill="1" applyBorder="1" applyAlignment="1">
      <alignment horizontal="center" vertical="center"/>
    </xf>
    <xf numFmtId="2" fontId="26" fillId="2" borderId="32" xfId="0" applyNumberFormat="1" applyFont="1" applyFill="1" applyBorder="1" applyAlignment="1">
      <alignment horizontal="center" vertical="center"/>
    </xf>
    <xf numFmtId="2" fontId="26" fillId="2" borderId="33" xfId="0" applyNumberFormat="1" applyFont="1" applyFill="1" applyBorder="1" applyAlignment="1">
      <alignment horizontal="center" vertical="center"/>
    </xf>
    <xf numFmtId="2" fontId="34" fillId="2" borderId="20" xfId="0" applyNumberFormat="1" applyFont="1" applyFill="1" applyBorder="1" applyAlignment="1">
      <alignment horizontal="center" vertical="center"/>
    </xf>
    <xf numFmtId="2" fontId="34" fillId="2" borderId="24" xfId="0" applyNumberFormat="1" applyFont="1" applyFill="1" applyBorder="1" applyAlignment="1">
      <alignment horizontal="center" vertical="center"/>
    </xf>
    <xf numFmtId="0" fontId="26" fillId="2" borderId="62" xfId="0" applyFont="1" applyFill="1" applyBorder="1" applyAlignment="1">
      <alignment horizontal="center" vertical="center"/>
    </xf>
    <xf numFmtId="0" fontId="26" fillId="2" borderId="71" xfId="0" applyFont="1" applyFill="1" applyBorder="1" applyAlignment="1">
      <alignment horizontal="center" vertical="center"/>
    </xf>
    <xf numFmtId="166" fontId="47" fillId="0" borderId="12" xfId="0" applyNumberFormat="1" applyFont="1" applyBorder="1" applyAlignment="1">
      <alignment horizontal="left" vertical="center"/>
    </xf>
    <xf numFmtId="166" fontId="47" fillId="0" borderId="13" xfId="0" applyNumberFormat="1" applyFont="1" applyBorder="1" applyAlignment="1">
      <alignment horizontal="left" vertical="center"/>
    </xf>
    <xf numFmtId="166" fontId="39" fillId="0" borderId="29" xfId="0" applyNumberFormat="1" applyFont="1" applyBorder="1" applyAlignment="1">
      <alignment horizontal="left" vertical="center"/>
    </xf>
    <xf numFmtId="166" fontId="39" fillId="0" borderId="30" xfId="0" applyNumberFormat="1" applyFont="1" applyBorder="1" applyAlignment="1">
      <alignment horizontal="left" vertical="center"/>
    </xf>
    <xf numFmtId="166" fontId="56" fillId="0" borderId="5" xfId="0" applyNumberFormat="1" applyFont="1" applyFill="1" applyBorder="1" applyAlignment="1">
      <alignment horizontal="center" vertical="center"/>
    </xf>
    <xf numFmtId="166" fontId="56" fillId="0" borderId="21" xfId="0" applyNumberFormat="1" applyFont="1" applyFill="1" applyBorder="1" applyAlignment="1">
      <alignment horizontal="center" vertical="center"/>
    </xf>
    <xf numFmtId="0" fontId="27" fillId="2" borderId="43" xfId="0" applyFont="1" applyFill="1" applyBorder="1" applyAlignment="1">
      <alignment horizontal="center" vertical="center" wrapText="1"/>
    </xf>
    <xf numFmtId="0" fontId="27" fillId="2" borderId="44" xfId="0" applyFont="1" applyFill="1" applyBorder="1" applyAlignment="1">
      <alignment horizontal="center" vertical="center" wrapText="1"/>
    </xf>
    <xf numFmtId="0" fontId="28" fillId="2" borderId="107" xfId="0" applyFont="1" applyFill="1" applyBorder="1" applyAlignment="1">
      <alignment horizontal="center" vertical="center"/>
    </xf>
    <xf numFmtId="0" fontId="28" fillId="2" borderId="115" xfId="0" applyFont="1" applyFill="1" applyBorder="1" applyAlignment="1">
      <alignment horizontal="center" vertical="center"/>
    </xf>
    <xf numFmtId="166" fontId="47" fillId="2" borderId="41" xfId="0" applyNumberFormat="1" applyFont="1" applyFill="1" applyBorder="1" applyAlignment="1">
      <alignment horizontal="center" vertical="center"/>
    </xf>
    <xf numFmtId="166" fontId="47" fillId="2" borderId="42" xfId="0" applyNumberFormat="1" applyFont="1" applyFill="1" applyBorder="1" applyAlignment="1">
      <alignment horizontal="center" vertical="center"/>
    </xf>
    <xf numFmtId="166" fontId="39" fillId="2" borderId="32" xfId="0" applyNumberFormat="1" applyFont="1" applyFill="1" applyBorder="1" applyAlignment="1">
      <alignment horizontal="center" vertical="center"/>
    </xf>
    <xf numFmtId="166" fontId="39" fillId="2" borderId="33" xfId="0" applyNumberFormat="1" applyFont="1" applyFill="1" applyBorder="1" applyAlignment="1">
      <alignment horizontal="center" vertical="center"/>
    </xf>
    <xf numFmtId="166" fontId="56" fillId="2" borderId="20" xfId="0" applyNumberFormat="1" applyFont="1" applyFill="1" applyBorder="1" applyAlignment="1">
      <alignment horizontal="center" vertical="center"/>
    </xf>
    <xf numFmtId="166" fontId="56" fillId="2" borderId="24" xfId="0" applyNumberFormat="1" applyFont="1" applyFill="1" applyBorder="1" applyAlignment="1">
      <alignment horizontal="center" vertical="center"/>
    </xf>
    <xf numFmtId="166" fontId="47" fillId="0" borderId="12" xfId="0" applyNumberFormat="1" applyFont="1" applyBorder="1" applyAlignment="1">
      <alignment horizontal="left" vertical="center" wrapText="1" readingOrder="1"/>
    </xf>
    <xf numFmtId="166" fontId="47" fillId="0" borderId="13" xfId="0" applyNumberFormat="1" applyFont="1" applyBorder="1" applyAlignment="1">
      <alignment horizontal="left" vertical="center" wrapText="1" readingOrder="1"/>
    </xf>
    <xf numFmtId="166" fontId="39" fillId="0" borderId="29" xfId="0" applyNumberFormat="1" applyFont="1" applyBorder="1" applyAlignment="1">
      <alignment horizontal="left" vertical="center" wrapText="1" readingOrder="1"/>
    </xf>
    <xf numFmtId="166" fontId="39" fillId="0" borderId="30" xfId="0" applyNumberFormat="1" applyFont="1" applyBorder="1" applyAlignment="1">
      <alignment horizontal="left" vertical="center" wrapText="1" readingOrder="1"/>
    </xf>
    <xf numFmtId="166" fontId="56" fillId="0" borderId="5" xfId="0" applyNumberFormat="1" applyFont="1" applyFill="1" applyBorder="1" applyAlignment="1">
      <alignment horizontal="center" vertical="center" wrapText="1" readingOrder="1"/>
    </xf>
    <xf numFmtId="166" fontId="56" fillId="0" borderId="21" xfId="0" applyNumberFormat="1" applyFont="1" applyFill="1" applyBorder="1" applyAlignment="1">
      <alignment horizontal="center" vertical="center" wrapText="1" readingOrder="1"/>
    </xf>
    <xf numFmtId="166" fontId="56" fillId="0" borderId="5" xfId="0" applyNumberFormat="1" applyFont="1" applyFill="1" applyBorder="1" applyAlignment="1">
      <alignment horizontal="left" vertical="center" wrapText="1" readingOrder="1"/>
    </xf>
    <xf numFmtId="166" fontId="56" fillId="0" borderId="21" xfId="0" applyNumberFormat="1" applyFont="1" applyFill="1" applyBorder="1" applyAlignment="1">
      <alignment horizontal="left" vertical="center" wrapText="1" readingOrder="1"/>
    </xf>
    <xf numFmtId="166" fontId="47" fillId="0" borderId="4" xfId="0" applyNumberFormat="1" applyFont="1" applyBorder="1" applyAlignment="1">
      <alignment horizontal="left" vertical="center" wrapText="1" readingOrder="1"/>
    </xf>
    <xf numFmtId="166" fontId="47" fillId="0" borderId="104" xfId="0" applyNumberFormat="1" applyFont="1" applyBorder="1" applyAlignment="1">
      <alignment horizontal="left" vertical="center" wrapText="1" readingOrder="1"/>
    </xf>
    <xf numFmtId="166" fontId="39" fillId="0" borderId="66" xfId="0" applyNumberFormat="1" applyFont="1" applyBorder="1" applyAlignment="1">
      <alignment horizontal="left" vertical="center" wrapText="1" readingOrder="1"/>
    </xf>
    <xf numFmtId="166" fontId="47" fillId="0" borderId="12" xfId="0" applyNumberFormat="1" applyFont="1" applyFill="1" applyBorder="1" applyAlignment="1">
      <alignment horizontal="left" vertical="center" wrapText="1" readingOrder="1"/>
    </xf>
    <xf numFmtId="166" fontId="47" fillId="0" borderId="13" xfId="0" applyNumberFormat="1" applyFont="1" applyFill="1" applyBorder="1" applyAlignment="1">
      <alignment horizontal="left" vertical="center" wrapText="1" readingOrder="1"/>
    </xf>
    <xf numFmtId="166" fontId="39" fillId="0" borderId="29" xfId="0" applyNumberFormat="1" applyFont="1" applyFill="1" applyBorder="1" applyAlignment="1">
      <alignment horizontal="left" vertical="center" wrapText="1" readingOrder="1"/>
    </xf>
    <xf numFmtId="166" fontId="39" fillId="0" borderId="30" xfId="0" applyNumberFormat="1" applyFont="1" applyFill="1" applyBorder="1" applyAlignment="1">
      <alignment horizontal="left" vertical="center" wrapText="1" readingOrder="1"/>
    </xf>
    <xf numFmtId="0" fontId="27" fillId="4" borderId="52" xfId="0" applyFont="1" applyFill="1" applyBorder="1" applyAlignment="1">
      <alignment horizontal="center" vertical="center" wrapText="1" readingOrder="1"/>
    </xf>
    <xf numFmtId="0" fontId="27" fillId="4" borderId="36" xfId="0" applyFont="1" applyFill="1" applyBorder="1" applyAlignment="1">
      <alignment horizontal="center" vertical="center" wrapText="1" readingOrder="1"/>
    </xf>
    <xf numFmtId="0" fontId="27" fillId="4" borderId="26" xfId="0" applyFont="1" applyFill="1" applyBorder="1" applyAlignment="1">
      <alignment horizontal="center" vertical="center" wrapText="1" readingOrder="1"/>
    </xf>
    <xf numFmtId="0" fontId="27" fillId="4" borderId="37" xfId="0" applyFont="1" applyFill="1" applyBorder="1" applyAlignment="1">
      <alignment horizontal="center" vertical="center" wrapText="1" readingOrder="1"/>
    </xf>
    <xf numFmtId="0" fontId="27" fillId="4" borderId="35" xfId="0" applyFont="1" applyFill="1" applyBorder="1" applyAlignment="1">
      <alignment horizontal="center" vertical="center" wrapText="1" readingOrder="1"/>
    </xf>
    <xf numFmtId="0" fontId="27" fillId="4" borderId="25" xfId="0" applyFont="1" applyFill="1" applyBorder="1" applyAlignment="1">
      <alignment horizontal="center" vertical="center" wrapText="1" readingOrder="1"/>
    </xf>
    <xf numFmtId="0" fontId="27" fillId="7" borderId="35" xfId="0" applyFont="1" applyFill="1" applyBorder="1" applyAlignment="1">
      <alignment horizontal="center" vertical="center" wrapText="1" readingOrder="1"/>
    </xf>
    <xf numFmtId="0" fontId="27" fillId="7" borderId="36" xfId="0" applyFont="1" applyFill="1" applyBorder="1" applyAlignment="1">
      <alignment horizontal="center" vertical="center" wrapText="1" readingOrder="1"/>
    </xf>
    <xf numFmtId="0" fontId="27" fillId="7" borderId="38" xfId="0" applyFont="1" applyFill="1" applyBorder="1" applyAlignment="1">
      <alignment horizontal="center" vertical="center" wrapText="1" readingOrder="1"/>
    </xf>
    <xf numFmtId="0" fontId="27" fillId="7" borderId="39" xfId="0" applyFont="1" applyFill="1" applyBorder="1" applyAlignment="1">
      <alignment horizontal="center" vertical="center" wrapText="1" readingOrder="1"/>
    </xf>
    <xf numFmtId="0" fontId="27" fillId="7" borderId="116" xfId="0" applyFont="1" applyFill="1" applyBorder="1" applyAlignment="1">
      <alignment horizontal="center" vertical="center" wrapText="1" readingOrder="1"/>
    </xf>
    <xf numFmtId="0" fontId="27" fillId="7" borderId="117" xfId="0" applyFont="1" applyFill="1" applyBorder="1" applyAlignment="1">
      <alignment horizontal="center" vertical="center" wrapText="1" readingOrder="1"/>
    </xf>
    <xf numFmtId="0" fontId="31" fillId="0" borderId="4" xfId="0" applyFont="1" applyFill="1" applyBorder="1" applyAlignment="1">
      <alignment horizontal="left" vertical="center" wrapText="1" readingOrder="1"/>
    </xf>
    <xf numFmtId="0" fontId="31" fillId="0" borderId="104" xfId="0" applyFont="1" applyFill="1" applyBorder="1" applyAlignment="1">
      <alignment horizontal="left" vertical="center" wrapText="1" readingOrder="1"/>
    </xf>
    <xf numFmtId="0" fontId="32" fillId="0" borderId="5" xfId="0" applyFont="1" applyFill="1" applyBorder="1" applyAlignment="1">
      <alignment horizontal="center" vertical="center" wrapText="1" readingOrder="1"/>
    </xf>
    <xf numFmtId="0" fontId="32" fillId="0" borderId="21" xfId="0" applyFont="1" applyFill="1" applyBorder="1" applyAlignment="1">
      <alignment horizontal="center" vertical="center" wrapText="1" readingOrder="1"/>
    </xf>
    <xf numFmtId="0" fontId="31" fillId="0" borderId="4" xfId="0" applyFont="1" applyFill="1" applyBorder="1" applyAlignment="1">
      <alignment horizontal="center" vertical="center" wrapText="1" readingOrder="1"/>
    </xf>
    <xf numFmtId="0" fontId="31" fillId="0" borderId="104" xfId="0" applyFont="1" applyFill="1" applyBorder="1" applyAlignment="1">
      <alignment horizontal="center" vertical="center" wrapText="1" readingOrder="1"/>
    </xf>
    <xf numFmtId="0" fontId="32" fillId="0" borderId="5" xfId="0" applyFont="1" applyFill="1" applyBorder="1" applyAlignment="1">
      <alignment horizontal="left" vertical="center" wrapText="1" readingOrder="1"/>
    </xf>
    <xf numFmtId="0" fontId="32" fillId="0" borderId="21" xfId="0" applyFont="1" applyFill="1" applyBorder="1" applyAlignment="1">
      <alignment horizontal="left" vertical="center" wrapText="1" readingOrder="1"/>
    </xf>
    <xf numFmtId="0" fontId="27" fillId="15" borderId="87" xfId="0" applyFont="1" applyFill="1" applyBorder="1" applyAlignment="1">
      <alignment horizontal="center"/>
    </xf>
    <xf numFmtId="0" fontId="27" fillId="15" borderId="75" xfId="0" applyFont="1" applyFill="1" applyBorder="1" applyAlignment="1">
      <alignment horizontal="center"/>
    </xf>
    <xf numFmtId="0" fontId="27" fillId="15" borderId="137" xfId="0" applyFont="1" applyFill="1" applyBorder="1" applyAlignment="1">
      <alignment horizontal="center"/>
    </xf>
    <xf numFmtId="0" fontId="27" fillId="4" borderId="43" xfId="0" applyFont="1" applyFill="1" applyBorder="1" applyAlignment="1">
      <alignment horizontal="center" vertical="center" wrapText="1" readingOrder="1"/>
    </xf>
    <xf numFmtId="0" fontId="27" fillId="4" borderId="47" xfId="0" applyFont="1" applyFill="1" applyBorder="1" applyAlignment="1">
      <alignment horizontal="center" vertical="center" wrapText="1" readingOrder="1"/>
    </xf>
    <xf numFmtId="0" fontId="27" fillId="4" borderId="48" xfId="0" applyFont="1" applyFill="1" applyBorder="1" applyAlignment="1">
      <alignment horizontal="center" vertical="center" wrapText="1" readingOrder="1"/>
    </xf>
    <xf numFmtId="0" fontId="28" fillId="7" borderId="107" xfId="0" applyFont="1" applyFill="1" applyBorder="1" applyAlignment="1">
      <alignment horizontal="center" vertical="center" wrapText="1" readingOrder="1"/>
    </xf>
    <xf numFmtId="0" fontId="28" fillId="7" borderId="108" xfId="0" applyFont="1" applyFill="1" applyBorder="1" applyAlignment="1">
      <alignment horizontal="center" vertical="center" wrapText="1" readingOrder="1"/>
    </xf>
    <xf numFmtId="0" fontId="28" fillId="7" borderId="109" xfId="0" applyFont="1" applyFill="1" applyBorder="1" applyAlignment="1">
      <alignment horizontal="center" vertical="center" wrapText="1" readingOrder="1"/>
    </xf>
    <xf numFmtId="0" fontId="25" fillId="4" borderId="41" xfId="0" applyFont="1" applyFill="1" applyBorder="1" applyAlignment="1">
      <alignment horizontal="center" vertical="center" wrapText="1" readingOrder="1"/>
    </xf>
    <xf numFmtId="0" fontId="25" fillId="4" borderId="15" xfId="0" applyFont="1" applyFill="1" applyBorder="1" applyAlignment="1">
      <alignment horizontal="center" vertical="center" wrapText="1" readingOrder="1"/>
    </xf>
    <xf numFmtId="0" fontId="26" fillId="4" borderId="32" xfId="0" applyFont="1" applyFill="1" applyBorder="1" applyAlignment="1">
      <alignment horizontal="center" vertical="center" wrapText="1" readingOrder="1"/>
    </xf>
    <xf numFmtId="0" fontId="26" fillId="4" borderId="28" xfId="0" applyFont="1" applyFill="1" applyBorder="1" applyAlignment="1">
      <alignment horizontal="center" vertical="center" wrapText="1" readingOrder="1"/>
    </xf>
    <xf numFmtId="0" fontId="34" fillId="4" borderId="20" xfId="0" applyFont="1" applyFill="1" applyBorder="1" applyAlignment="1">
      <alignment horizontal="center" vertical="center" wrapText="1" readingOrder="1"/>
    </xf>
    <xf numFmtId="0" fontId="34" fillId="4" borderId="9" xfId="0" applyFont="1" applyFill="1" applyBorder="1" applyAlignment="1">
      <alignment horizontal="center" vertical="center" wrapText="1" readingOrder="1"/>
    </xf>
    <xf numFmtId="0" fontId="28" fillId="8" borderId="87" xfId="0" applyFont="1" applyFill="1" applyBorder="1" applyAlignment="1">
      <alignment horizontal="center" vertical="center"/>
    </xf>
    <xf numFmtId="0" fontId="28" fillId="8" borderId="75" xfId="0" applyFont="1" applyFill="1" applyBorder="1" applyAlignment="1">
      <alignment horizontal="center" vertical="center"/>
    </xf>
    <xf numFmtId="0" fontId="28" fillId="8" borderId="137" xfId="0" applyFont="1" applyFill="1" applyBorder="1" applyAlignment="1">
      <alignment horizontal="center" vertical="center"/>
    </xf>
    <xf numFmtId="0" fontId="27" fillId="11" borderId="87" xfId="0" applyFont="1" applyFill="1" applyBorder="1" applyAlignment="1">
      <alignment horizontal="center"/>
    </xf>
    <xf numFmtId="0" fontId="27" fillId="11" borderId="75" xfId="0" applyFont="1" applyFill="1" applyBorder="1" applyAlignment="1">
      <alignment horizontal="center"/>
    </xf>
    <xf numFmtId="0" fontId="27" fillId="11" borderId="137" xfId="0" applyFont="1" applyFill="1" applyBorder="1" applyAlignment="1">
      <alignment horizontal="center"/>
    </xf>
    <xf numFmtId="0" fontId="28" fillId="14" borderId="87" xfId="0" applyFont="1" applyFill="1" applyBorder="1" applyAlignment="1">
      <alignment horizontal="center" vertical="center"/>
    </xf>
    <xf numFmtId="0" fontId="28" fillId="14" borderId="75" xfId="0" applyFont="1" applyFill="1" applyBorder="1" applyAlignment="1">
      <alignment horizontal="center" vertical="center"/>
    </xf>
    <xf numFmtId="0" fontId="28" fillId="14" borderId="137" xfId="0" applyFont="1" applyFill="1" applyBorder="1" applyAlignment="1">
      <alignment horizontal="center" vertical="center"/>
    </xf>
    <xf numFmtId="0" fontId="27" fillId="11" borderId="136" xfId="0" applyFont="1" applyFill="1" applyBorder="1" applyAlignment="1">
      <alignment horizontal="center"/>
    </xf>
    <xf numFmtId="0" fontId="53" fillId="14" borderId="136" xfId="0" applyFont="1" applyFill="1" applyBorder="1" applyAlignment="1">
      <alignment horizontal="center"/>
    </xf>
    <xf numFmtId="0" fontId="56" fillId="2" borderId="20" xfId="0" applyFont="1" applyFill="1" applyBorder="1" applyAlignment="1">
      <alignment horizontal="center" vertical="center"/>
    </xf>
    <xf numFmtId="0" fontId="56" fillId="2" borderId="24" xfId="0" applyFont="1" applyFill="1" applyBorder="1" applyAlignment="1">
      <alignment horizontal="center" vertical="center"/>
    </xf>
    <xf numFmtId="0" fontId="47" fillId="2" borderId="41" xfId="0" applyFont="1" applyFill="1" applyBorder="1" applyAlignment="1">
      <alignment horizontal="center" vertical="center"/>
    </xf>
    <xf numFmtId="0" fontId="47" fillId="2" borderId="42" xfId="0" applyFont="1" applyFill="1" applyBorder="1" applyAlignment="1">
      <alignment horizontal="center" vertical="center"/>
    </xf>
    <xf numFmtId="0" fontId="39" fillId="2" borderId="32" xfId="0" applyFont="1" applyFill="1" applyBorder="1" applyAlignment="1">
      <alignment horizontal="center" vertical="center"/>
    </xf>
    <xf numFmtId="0" fontId="39" fillId="2" borderId="33" xfId="0" applyFont="1" applyFill="1" applyBorder="1" applyAlignment="1">
      <alignment horizontal="center" vertical="center"/>
    </xf>
    <xf numFmtId="0" fontId="56" fillId="0" borderId="5" xfId="0" applyFont="1" applyBorder="1" applyAlignment="1">
      <alignment horizontal="center" vertical="center" wrapText="1" readingOrder="1"/>
    </xf>
    <xf numFmtId="0" fontId="56" fillId="0" borderId="21" xfId="0" applyFont="1" applyBorder="1" applyAlignment="1">
      <alignment horizontal="center" vertical="center" wrapText="1" readingOrder="1"/>
    </xf>
    <xf numFmtId="0" fontId="56" fillId="0" borderId="5" xfId="0" applyFont="1" applyBorder="1" applyAlignment="1">
      <alignment horizontal="center" vertical="center"/>
    </xf>
    <xf numFmtId="0" fontId="56" fillId="0" borderId="21" xfId="0" applyFont="1" applyBorder="1" applyAlignment="1">
      <alignment horizontal="center" vertical="center"/>
    </xf>
    <xf numFmtId="0" fontId="26" fillId="2" borderId="32" xfId="0" applyFont="1" applyFill="1" applyBorder="1" applyAlignment="1">
      <alignment horizontal="center" vertical="center"/>
    </xf>
    <xf numFmtId="0" fontId="26" fillId="2" borderId="33" xfId="0" applyFont="1" applyFill="1" applyBorder="1" applyAlignment="1">
      <alignment horizontal="center" vertical="center"/>
    </xf>
    <xf numFmtId="0" fontId="27" fillId="4" borderId="38" xfId="0" applyFont="1" applyFill="1" applyBorder="1" applyAlignment="1">
      <alignment horizontal="center" vertical="center" wrapText="1" readingOrder="1"/>
    </xf>
    <xf numFmtId="0" fontId="27" fillId="4" borderId="39" xfId="0" applyFont="1" applyFill="1" applyBorder="1" applyAlignment="1">
      <alignment horizontal="center" vertical="center" wrapText="1" readingOrder="1"/>
    </xf>
    <xf numFmtId="0" fontId="25" fillId="4" borderId="52" xfId="0" applyFont="1" applyFill="1" applyBorder="1" applyAlignment="1">
      <alignment horizontal="center" vertical="center" wrapText="1" readingOrder="1"/>
    </xf>
    <xf numFmtId="0" fontId="25" fillId="4" borderId="0" xfId="0" applyFont="1" applyFill="1" applyBorder="1" applyAlignment="1">
      <alignment horizontal="center" vertical="center" wrapText="1" readingOrder="1"/>
    </xf>
    <xf numFmtId="0" fontId="26" fillId="4" borderId="67" xfId="0" applyFont="1" applyFill="1" applyBorder="1" applyAlignment="1">
      <alignment horizontal="center" vertical="center" wrapText="1" readingOrder="1"/>
    </xf>
    <xf numFmtId="0" fontId="47" fillId="0" borderId="55" xfId="0" applyFont="1" applyBorder="1" applyAlignment="1">
      <alignment horizontal="left" vertical="center" wrapText="1" readingOrder="1"/>
    </xf>
    <xf numFmtId="0" fontId="47" fillId="0" borderId="56" xfId="0" applyFont="1" applyBorder="1" applyAlignment="1">
      <alignment horizontal="left" vertical="center" wrapText="1" readingOrder="1"/>
    </xf>
    <xf numFmtId="0" fontId="39" fillId="0" borderId="29" xfId="0" applyFont="1" applyBorder="1" applyAlignment="1">
      <alignment horizontal="left" vertical="center" wrapText="1" readingOrder="1"/>
    </xf>
    <xf numFmtId="0" fontId="39" fillId="0" borderId="30" xfId="0" applyFont="1" applyBorder="1" applyAlignment="1">
      <alignment horizontal="left" vertical="center" wrapText="1" readingOrder="1"/>
    </xf>
    <xf numFmtId="0" fontId="47" fillId="2" borderId="52" xfId="0" applyFont="1" applyFill="1" applyBorder="1" applyAlignment="1">
      <alignment horizontal="center" vertical="center"/>
    </xf>
    <xf numFmtId="0" fontId="47" fillId="2" borderId="93" xfId="0" applyFont="1" applyFill="1" applyBorder="1" applyAlignment="1">
      <alignment horizontal="center" vertical="center"/>
    </xf>
    <xf numFmtId="0" fontId="28" fillId="2" borderId="20" xfId="0" applyFont="1" applyFill="1" applyBorder="1" applyAlignment="1">
      <alignment horizontal="center" vertical="center"/>
    </xf>
    <xf numFmtId="0" fontId="28" fillId="2" borderId="24" xfId="0" applyFont="1" applyFill="1" applyBorder="1" applyAlignment="1">
      <alignment horizontal="center" vertical="center"/>
    </xf>
    <xf numFmtId="0" fontId="47" fillId="0" borderId="55" xfId="0" applyFont="1" applyBorder="1" applyAlignment="1">
      <alignment horizontal="left" vertical="center"/>
    </xf>
    <xf numFmtId="0" fontId="47" fillId="0" borderId="56" xfId="0" applyFont="1" applyBorder="1" applyAlignment="1">
      <alignment horizontal="left" vertical="center"/>
    </xf>
    <xf numFmtId="0" fontId="39" fillId="0" borderId="29" xfId="0" applyFont="1" applyBorder="1" applyAlignment="1">
      <alignment horizontal="left" vertical="center"/>
    </xf>
    <xf numFmtId="0" fontId="39" fillId="0" borderId="30" xfId="0" applyFont="1" applyBorder="1" applyAlignment="1">
      <alignment horizontal="left" vertical="center"/>
    </xf>
    <xf numFmtId="0" fontId="47" fillId="0" borderId="55" xfId="0" applyFont="1" applyFill="1" applyBorder="1" applyAlignment="1">
      <alignment horizontal="left" vertical="center" wrapText="1" readingOrder="1"/>
    </xf>
    <xf numFmtId="0" fontId="47" fillId="0" borderId="56" xfId="0" applyFont="1" applyFill="1" applyBorder="1" applyAlignment="1">
      <alignment horizontal="left" vertical="center" wrapText="1" readingOrder="1"/>
    </xf>
    <xf numFmtId="0" fontId="39" fillId="0" borderId="29" xfId="0" applyFont="1" applyFill="1" applyBorder="1" applyAlignment="1">
      <alignment horizontal="left" vertical="center" wrapText="1" readingOrder="1"/>
    </xf>
    <xf numFmtId="0" fontId="39" fillId="0" borderId="30" xfId="0" applyFont="1" applyFill="1" applyBorder="1" applyAlignment="1">
      <alignment horizontal="left" vertical="center" wrapText="1" readingOrder="1"/>
    </xf>
    <xf numFmtId="0" fontId="28" fillId="11" borderId="87" xfId="0" applyFont="1" applyFill="1" applyBorder="1" applyAlignment="1">
      <alignment horizontal="center" vertical="center"/>
    </xf>
    <xf numFmtId="0" fontId="28" fillId="11" borderId="75" xfId="0" applyFont="1" applyFill="1" applyBorder="1" applyAlignment="1">
      <alignment horizontal="center" vertical="center"/>
    </xf>
    <xf numFmtId="0" fontId="28" fillId="11" borderId="137" xfId="0" applyFont="1" applyFill="1" applyBorder="1" applyAlignment="1">
      <alignment horizontal="center" vertical="center"/>
    </xf>
    <xf numFmtId="0" fontId="56" fillId="0" borderId="5" xfId="0" applyFont="1" applyFill="1" applyBorder="1" applyAlignment="1">
      <alignment horizontal="center" vertical="center" wrapText="1" readingOrder="1"/>
    </xf>
    <xf numFmtId="0" fontId="56" fillId="0" borderId="21" xfId="0" applyFont="1" applyFill="1" applyBorder="1" applyAlignment="1">
      <alignment horizontal="center" vertical="center" wrapText="1" readingOrder="1"/>
    </xf>
    <xf numFmtId="0" fontId="47" fillId="0" borderId="139" xfId="0" applyFont="1" applyBorder="1" applyAlignment="1">
      <alignment horizontal="left" vertical="center" wrapText="1" readingOrder="1"/>
    </xf>
    <xf numFmtId="0" fontId="47" fillId="0" borderId="116" xfId="0" applyFont="1" applyBorder="1" applyAlignment="1">
      <alignment horizontal="left" vertical="center" wrapText="1" readingOrder="1"/>
    </xf>
    <xf numFmtId="0" fontId="39" fillId="0" borderId="138" xfId="0" applyFont="1" applyBorder="1" applyAlignment="1">
      <alignment horizontal="left" vertical="center" wrapText="1" readingOrder="1"/>
    </xf>
    <xf numFmtId="0" fontId="39" fillId="0" borderId="66" xfId="0" applyFont="1" applyBorder="1" applyAlignment="1">
      <alignment horizontal="left" vertical="center" wrapText="1" readingOrder="1"/>
    </xf>
    <xf numFmtId="0" fontId="47" fillId="0" borderId="59" xfId="0" applyFont="1" applyBorder="1" applyAlignment="1">
      <alignment horizontal="left" vertical="center" wrapText="1" readingOrder="1"/>
    </xf>
    <xf numFmtId="0" fontId="27" fillId="7" borderId="107" xfId="0" applyFont="1" applyFill="1" applyBorder="1" applyAlignment="1">
      <alignment horizontal="center" vertical="center" wrapText="1" readingOrder="1"/>
    </xf>
    <xf numFmtId="0" fontId="27" fillId="7" borderId="108" xfId="0" applyFont="1" applyFill="1" applyBorder="1" applyAlignment="1">
      <alignment horizontal="center" vertical="center" wrapText="1" readingOrder="1"/>
    </xf>
    <xf numFmtId="0" fontId="27" fillId="7" borderId="109" xfId="0" applyFont="1" applyFill="1" applyBorder="1" applyAlignment="1">
      <alignment horizontal="center" vertical="center" wrapText="1" readingOrder="1"/>
    </xf>
    <xf numFmtId="0" fontId="47" fillId="0" borderId="59" xfId="0" applyFont="1" applyBorder="1" applyAlignment="1">
      <alignment horizontal="left" vertical="center"/>
    </xf>
    <xf numFmtId="0" fontId="47" fillId="0" borderId="116" xfId="0" applyFont="1" applyBorder="1" applyAlignment="1">
      <alignment horizontal="left" vertical="center"/>
    </xf>
    <xf numFmtId="0" fontId="39" fillId="0" borderId="66" xfId="0" applyFont="1" applyBorder="1" applyAlignment="1">
      <alignment horizontal="left" vertical="center"/>
    </xf>
    <xf numFmtId="0" fontId="47" fillId="2" borderId="35" xfId="0" applyFont="1" applyFill="1" applyBorder="1" applyAlignment="1">
      <alignment horizontal="center" vertical="center"/>
    </xf>
    <xf numFmtId="0" fontId="47" fillId="2" borderId="61" xfId="0" applyFont="1" applyFill="1" applyBorder="1" applyAlignment="1">
      <alignment horizontal="center" vertical="center"/>
    </xf>
    <xf numFmtId="0" fontId="27" fillId="2" borderId="107" xfId="0" applyFont="1" applyFill="1" applyBorder="1" applyAlignment="1">
      <alignment horizontal="center" vertical="center" wrapText="1"/>
    </xf>
    <xf numFmtId="0" fontId="27" fillId="2" borderId="115" xfId="0" applyFont="1" applyFill="1" applyBorder="1" applyAlignment="1">
      <alignment horizontal="center" vertical="center" wrapText="1"/>
    </xf>
    <xf numFmtId="0" fontId="47" fillId="0" borderId="139" xfId="0" applyFont="1" applyFill="1" applyBorder="1" applyAlignment="1">
      <alignment horizontal="left" vertical="center" wrapText="1" readingOrder="1"/>
    </xf>
    <xf numFmtId="0" fontId="47" fillId="0" borderId="116" xfId="0" applyFont="1" applyFill="1" applyBorder="1" applyAlignment="1">
      <alignment horizontal="left" vertical="center" wrapText="1" readingOrder="1"/>
    </xf>
    <xf numFmtId="0" fontId="39" fillId="0" borderId="138" xfId="0" applyFont="1" applyFill="1" applyBorder="1" applyAlignment="1">
      <alignment horizontal="left" vertical="center" wrapText="1" readingOrder="1"/>
    </xf>
    <xf numFmtId="0" fontId="39" fillId="0" borderId="66" xfId="0" applyFont="1" applyFill="1" applyBorder="1" applyAlignment="1">
      <alignment horizontal="left" vertical="center" wrapText="1" readingOrder="1"/>
    </xf>
    <xf numFmtId="0" fontId="27" fillId="2" borderId="20" xfId="0" applyFont="1" applyFill="1" applyBorder="1" applyAlignment="1">
      <alignment horizontal="center" vertical="center"/>
    </xf>
    <xf numFmtId="0" fontId="27" fillId="2" borderId="24" xfId="0" applyFont="1" applyFill="1" applyBorder="1" applyAlignment="1">
      <alignment horizontal="center" vertical="center"/>
    </xf>
    <xf numFmtId="0" fontId="47" fillId="0" borderId="12" xfId="0" applyFont="1" applyBorder="1" applyAlignment="1">
      <alignment horizontal="left" vertical="center" wrapText="1" readingOrder="1"/>
    </xf>
    <xf numFmtId="0" fontId="47" fillId="0" borderId="13" xfId="0" applyFont="1" applyBorder="1" applyAlignment="1">
      <alignment horizontal="left" vertical="center" wrapText="1" readingOrder="1"/>
    </xf>
    <xf numFmtId="0" fontId="25" fillId="4" borderId="105" xfId="0" applyFont="1" applyFill="1" applyBorder="1" applyAlignment="1">
      <alignment horizontal="center" vertical="center" wrapText="1" readingOrder="1"/>
    </xf>
    <xf numFmtId="0" fontId="25" fillId="4" borderId="12" xfId="0" applyFont="1" applyFill="1" applyBorder="1" applyAlignment="1">
      <alignment horizontal="center" vertical="center" wrapText="1" readingOrder="1"/>
    </xf>
    <xf numFmtId="0" fontId="26" fillId="4" borderId="141" xfId="0" applyFont="1" applyFill="1" applyBorder="1" applyAlignment="1">
      <alignment horizontal="center" vertical="center" wrapText="1" readingOrder="1"/>
    </xf>
    <xf numFmtId="0" fontId="26" fillId="4" borderId="29" xfId="0" applyFont="1" applyFill="1" applyBorder="1" applyAlignment="1">
      <alignment horizontal="center" vertical="center" wrapText="1" readingOrder="1"/>
    </xf>
    <xf numFmtId="0" fontId="28" fillId="7" borderId="107" xfId="0" applyFont="1" applyFill="1" applyBorder="1" applyAlignment="1">
      <alignment horizontal="right" vertical="center" wrapText="1" readingOrder="1"/>
    </xf>
    <xf numFmtId="0" fontId="28" fillId="7" borderId="108" xfId="0" applyFont="1" applyFill="1" applyBorder="1" applyAlignment="1">
      <alignment horizontal="right" vertical="center" wrapText="1" readingOrder="1"/>
    </xf>
    <xf numFmtId="0" fontId="28" fillId="7" borderId="109" xfId="0" applyFont="1" applyFill="1" applyBorder="1" applyAlignment="1">
      <alignment horizontal="right" vertical="center" wrapText="1" readingOrder="1"/>
    </xf>
    <xf numFmtId="0" fontId="47" fillId="0" borderId="12" xfId="0" applyFont="1" applyFill="1" applyBorder="1" applyAlignment="1">
      <alignment horizontal="left" vertical="center" wrapText="1" readingOrder="1"/>
    </xf>
    <xf numFmtId="0" fontId="47" fillId="0" borderId="13" xfId="0" applyFont="1" applyFill="1" applyBorder="1" applyAlignment="1">
      <alignment horizontal="left" vertical="center" wrapText="1" readingOrder="1"/>
    </xf>
    <xf numFmtId="0" fontId="47" fillId="0" borderId="12" xfId="0" applyFont="1" applyBorder="1" applyAlignment="1">
      <alignment horizontal="left" vertical="center"/>
    </xf>
    <xf numFmtId="0" fontId="47" fillId="0" borderId="13" xfId="0" applyFont="1" applyBorder="1" applyAlignment="1">
      <alignment horizontal="left" vertical="center"/>
    </xf>
    <xf numFmtId="0" fontId="28" fillId="2" borderId="107" xfId="0" applyFont="1" applyFill="1" applyBorder="1" applyAlignment="1">
      <alignment horizontal="right" vertical="center"/>
    </xf>
    <xf numFmtId="0" fontId="28" fillId="2" borderId="115" xfId="0" applyFont="1" applyFill="1" applyBorder="1" applyAlignment="1">
      <alignment horizontal="right" vertical="center"/>
    </xf>
    <xf numFmtId="165" fontId="55" fillId="0" borderId="5" xfId="0" applyNumberFormat="1" applyFont="1" applyBorder="1" applyAlignment="1">
      <alignment horizontal="center" vertical="center" wrapText="1" readingOrder="1"/>
    </xf>
    <xf numFmtId="165" fontId="55" fillId="0" borderId="21" xfId="0" applyNumberFormat="1" applyFont="1" applyBorder="1" applyAlignment="1">
      <alignment horizontal="center" vertical="center" wrapText="1" readingOrder="1"/>
    </xf>
    <xf numFmtId="165" fontId="55" fillId="0" borderId="5" xfId="0" applyNumberFormat="1" applyFont="1" applyBorder="1" applyAlignment="1">
      <alignment horizontal="center" vertical="center"/>
    </xf>
    <xf numFmtId="165" fontId="55" fillId="0" borderId="21" xfId="0" applyNumberFormat="1" applyFont="1" applyBorder="1" applyAlignment="1">
      <alignment horizontal="center" vertical="center"/>
    </xf>
    <xf numFmtId="165" fontId="56" fillId="2" borderId="20" xfId="0" applyNumberFormat="1" applyFont="1" applyFill="1" applyBorder="1" applyAlignment="1">
      <alignment horizontal="center" vertical="center"/>
    </xf>
    <xf numFmtId="165" fontId="56" fillId="2" borderId="24" xfId="0" applyNumberFormat="1" applyFont="1" applyFill="1" applyBorder="1" applyAlignment="1">
      <alignment horizontal="center" vertical="center"/>
    </xf>
    <xf numFmtId="165" fontId="55" fillId="0" borderId="5" xfId="0" applyNumberFormat="1" applyFont="1" applyFill="1" applyBorder="1" applyAlignment="1">
      <alignment horizontal="center" vertical="center" wrapText="1" readingOrder="1"/>
    </xf>
    <xf numFmtId="165" fontId="55" fillId="0" borderId="21" xfId="0" applyNumberFormat="1" applyFont="1" applyFill="1" applyBorder="1" applyAlignment="1">
      <alignment horizontal="center" vertical="center" wrapText="1" readingOrder="1"/>
    </xf>
    <xf numFmtId="165" fontId="39" fillId="0" borderId="29" xfId="0" applyNumberFormat="1" applyFont="1" applyBorder="1" applyAlignment="1">
      <alignment horizontal="left" vertical="center" wrapText="1" readingOrder="1"/>
    </xf>
    <xf numFmtId="165" fontId="39" fillId="0" borderId="30" xfId="0" applyNumberFormat="1" applyFont="1" applyBorder="1" applyAlignment="1">
      <alignment horizontal="left" vertical="center" wrapText="1" readingOrder="1"/>
    </xf>
    <xf numFmtId="165" fontId="47" fillId="0" borderId="12" xfId="0" applyNumberFormat="1" applyFont="1" applyBorder="1" applyAlignment="1">
      <alignment horizontal="left" vertical="center" wrapText="1" readingOrder="1"/>
    </xf>
    <xf numFmtId="165" fontId="47" fillId="0" borderId="13" xfId="0" applyNumberFormat="1" applyFont="1" applyBorder="1" applyAlignment="1">
      <alignment horizontal="left" vertical="center" wrapText="1" readingOrder="1"/>
    </xf>
    <xf numFmtId="165" fontId="47" fillId="0" borderId="12" xfId="0" applyNumberFormat="1" applyFont="1" applyFill="1" applyBorder="1" applyAlignment="1">
      <alignment horizontal="left" vertical="center" wrapText="1" readingOrder="1"/>
    </xf>
    <xf numFmtId="165" fontId="47" fillId="0" borderId="13" xfId="0" applyNumberFormat="1" applyFont="1" applyFill="1" applyBorder="1" applyAlignment="1">
      <alignment horizontal="left" vertical="center" wrapText="1" readingOrder="1"/>
    </xf>
    <xf numFmtId="165" fontId="39" fillId="0" borderId="29" xfId="0" applyNumberFormat="1" applyFont="1" applyFill="1" applyBorder="1" applyAlignment="1">
      <alignment horizontal="left" vertical="center" wrapText="1" readingOrder="1"/>
    </xf>
    <xf numFmtId="165" fontId="39" fillId="0" borderId="30" xfId="0" applyNumberFormat="1" applyFont="1" applyFill="1" applyBorder="1" applyAlignment="1">
      <alignment horizontal="left" vertical="center" wrapText="1" readingOrder="1"/>
    </xf>
    <xf numFmtId="165" fontId="47" fillId="2" borderId="41" xfId="0" applyNumberFormat="1" applyFont="1" applyFill="1" applyBorder="1" applyAlignment="1">
      <alignment horizontal="center" vertical="center"/>
    </xf>
    <xf numFmtId="165" fontId="47" fillId="2" borderId="42" xfId="0" applyNumberFormat="1" applyFont="1" applyFill="1" applyBorder="1" applyAlignment="1">
      <alignment horizontal="center" vertical="center"/>
    </xf>
    <xf numFmtId="165" fontId="39" fillId="2" borderId="32" xfId="0" applyNumberFormat="1" applyFont="1" applyFill="1" applyBorder="1" applyAlignment="1">
      <alignment horizontal="center" vertical="center"/>
    </xf>
    <xf numFmtId="165" fontId="39" fillId="2" borderId="33" xfId="0" applyNumberFormat="1" applyFont="1" applyFill="1" applyBorder="1" applyAlignment="1">
      <alignment horizontal="center" vertical="center"/>
    </xf>
    <xf numFmtId="165" fontId="47" fillId="0" borderId="12" xfId="0" applyNumberFormat="1" applyFont="1" applyBorder="1" applyAlignment="1">
      <alignment horizontal="left" vertical="center"/>
    </xf>
    <xf numFmtId="165" fontId="47" fillId="0" borderId="13" xfId="0" applyNumberFormat="1" applyFont="1" applyBorder="1" applyAlignment="1">
      <alignment horizontal="left" vertical="center"/>
    </xf>
    <xf numFmtId="165" fontId="39" fillId="0" borderId="29" xfId="0" applyNumberFormat="1" applyFont="1" applyBorder="1" applyAlignment="1">
      <alignment horizontal="left" vertical="center"/>
    </xf>
    <xf numFmtId="165" fontId="39" fillId="0" borderId="30" xfId="0" applyNumberFormat="1" applyFont="1" applyBorder="1" applyAlignment="1">
      <alignment horizontal="left" vertical="center"/>
    </xf>
    <xf numFmtId="2" fontId="33" fillId="2" borderId="20" xfId="0" applyNumberFormat="1" applyFont="1" applyFill="1" applyBorder="1" applyAlignment="1">
      <alignment horizontal="center" vertical="center"/>
    </xf>
    <xf numFmtId="2" fontId="33" fillId="2" borderId="24" xfId="0" applyNumberFormat="1" applyFont="1" applyFill="1" applyBorder="1" applyAlignment="1">
      <alignment horizontal="center" vertical="center"/>
    </xf>
    <xf numFmtId="0" fontId="46" fillId="0" borderId="3" xfId="0" applyFont="1" applyBorder="1" applyAlignment="1">
      <alignment horizontal="left" vertical="center" wrapText="1" readingOrder="1"/>
    </xf>
    <xf numFmtId="0" fontId="46" fillId="0" borderId="5" xfId="0" applyFont="1" applyBorder="1" applyAlignment="1">
      <alignment horizontal="left" vertical="center" wrapText="1" readingOrder="1"/>
    </xf>
    <xf numFmtId="0" fontId="46" fillId="0" borderId="3" xfId="0" applyFont="1" applyBorder="1" applyAlignment="1">
      <alignment horizontal="left" vertical="center"/>
    </xf>
    <xf numFmtId="0" fontId="46" fillId="0" borderId="5" xfId="0" applyFont="1" applyBorder="1" applyAlignment="1">
      <alignment horizontal="left" vertical="center"/>
    </xf>
    <xf numFmtId="0" fontId="46" fillId="2" borderId="20" xfId="0" applyFont="1" applyFill="1" applyBorder="1" applyAlignment="1">
      <alignment horizontal="center" vertical="center"/>
    </xf>
    <xf numFmtId="0" fontId="46" fillId="2" borderId="24" xfId="0" applyFont="1" applyFill="1" applyBorder="1" applyAlignment="1">
      <alignment horizontal="center" vertical="center"/>
    </xf>
    <xf numFmtId="0" fontId="33" fillId="4" borderId="20" xfId="0" applyFont="1" applyFill="1" applyBorder="1" applyAlignment="1">
      <alignment horizontal="center" vertical="center" wrapText="1" readingOrder="1"/>
    </xf>
    <xf numFmtId="0" fontId="33" fillId="4" borderId="9" xfId="0" applyFont="1" applyFill="1" applyBorder="1" applyAlignment="1">
      <alignment horizontal="center" vertical="center" wrapText="1" readingOrder="1"/>
    </xf>
    <xf numFmtId="0" fontId="46" fillId="0" borderId="3" xfId="0" applyFont="1" applyFill="1" applyBorder="1" applyAlignment="1">
      <alignment horizontal="left" vertical="center" wrapText="1" readingOrder="1"/>
    </xf>
    <xf numFmtId="0" fontId="46" fillId="0" borderId="5" xfId="0" applyFont="1" applyFill="1" applyBorder="1" applyAlignment="1">
      <alignment horizontal="left" vertical="center" wrapText="1" readingOrder="1"/>
    </xf>
    <xf numFmtId="0" fontId="39" fillId="0" borderId="65" xfId="0" applyFont="1" applyBorder="1" applyAlignment="1">
      <alignment horizontal="left" vertical="center" wrapText="1" readingOrder="1"/>
    </xf>
    <xf numFmtId="0" fontId="39" fillId="0" borderId="69" xfId="0" applyFont="1" applyBorder="1" applyAlignment="1">
      <alignment horizontal="left" vertical="center" wrapText="1" readingOrder="1"/>
    </xf>
    <xf numFmtId="0" fontId="26" fillId="4" borderId="64" xfId="0" applyFont="1" applyFill="1" applyBorder="1" applyAlignment="1">
      <alignment horizontal="center" vertical="center" wrapText="1" readingOrder="1"/>
    </xf>
    <xf numFmtId="0" fontId="26" fillId="4" borderId="65" xfId="0" applyFont="1" applyFill="1" applyBorder="1" applyAlignment="1">
      <alignment horizontal="center" vertical="center" wrapText="1" readingOrder="1"/>
    </xf>
    <xf numFmtId="0" fontId="39" fillId="0" borderId="65" xfId="0" applyFont="1" applyFill="1" applyBorder="1" applyAlignment="1">
      <alignment horizontal="left" vertical="center" wrapText="1" readingOrder="1"/>
    </xf>
    <xf numFmtId="0" fontId="39" fillId="0" borderId="69" xfId="0" applyFont="1" applyFill="1" applyBorder="1" applyAlignment="1">
      <alignment horizontal="left" vertical="center" wrapText="1" readingOrder="1"/>
    </xf>
    <xf numFmtId="0" fontId="39" fillId="2" borderId="62" xfId="0" applyFont="1" applyFill="1" applyBorder="1" applyAlignment="1">
      <alignment horizontal="center" vertical="center"/>
    </xf>
    <xf numFmtId="0" fontId="39" fillId="2" borderId="71" xfId="0" applyFont="1" applyFill="1" applyBorder="1" applyAlignment="1">
      <alignment horizontal="center" vertical="center"/>
    </xf>
    <xf numFmtId="0" fontId="39" fillId="0" borderId="65" xfId="0" applyFont="1" applyBorder="1" applyAlignment="1">
      <alignment horizontal="left" vertical="center"/>
    </xf>
    <xf numFmtId="0" fontId="39" fillId="0" borderId="69" xfId="0" applyFont="1" applyBorder="1" applyAlignment="1">
      <alignment horizontal="left" vertical="center"/>
    </xf>
    <xf numFmtId="0" fontId="28" fillId="15" borderId="91" xfId="0" applyFont="1" applyFill="1" applyBorder="1" applyAlignment="1">
      <alignment horizontal="center" vertical="center"/>
    </xf>
    <xf numFmtId="0" fontId="28" fillId="15" borderId="82" xfId="0" applyFont="1" applyFill="1" applyBorder="1" applyAlignment="1">
      <alignment horizontal="center" vertical="center"/>
    </xf>
    <xf numFmtId="0" fontId="28" fillId="15" borderId="92" xfId="0" applyFont="1" applyFill="1" applyBorder="1" applyAlignment="1">
      <alignment horizontal="center" vertical="center"/>
    </xf>
    <xf numFmtId="0" fontId="52" fillId="0" borderId="3" xfId="0" applyFont="1" applyBorder="1" applyAlignment="1">
      <alignment horizontal="left" vertical="center" wrapText="1" readingOrder="1"/>
    </xf>
    <xf numFmtId="0" fontId="52" fillId="0" borderId="5" xfId="0" applyFont="1" applyBorder="1" applyAlignment="1">
      <alignment horizontal="left" vertical="center" wrapText="1" readingOrder="1"/>
    </xf>
    <xf numFmtId="0" fontId="52" fillId="0" borderId="3" xfId="0" applyFont="1" applyBorder="1" applyAlignment="1">
      <alignment horizontal="left" vertical="center"/>
    </xf>
    <xf numFmtId="0" fontId="52" fillId="0" borderId="5" xfId="0" applyFont="1" applyBorder="1" applyAlignment="1">
      <alignment horizontal="left" vertical="center"/>
    </xf>
    <xf numFmtId="0" fontId="52" fillId="2" borderId="20" xfId="0" applyFont="1" applyFill="1" applyBorder="1" applyAlignment="1">
      <alignment horizontal="center" vertical="center"/>
    </xf>
    <xf numFmtId="0" fontId="52" fillId="2" borderId="24" xfId="0" applyFont="1" applyFill="1" applyBorder="1" applyAlignment="1">
      <alignment horizontal="center" vertical="center"/>
    </xf>
    <xf numFmtId="0" fontId="52" fillId="0" borderId="3" xfId="0" applyFont="1" applyFill="1" applyBorder="1" applyAlignment="1">
      <alignment horizontal="left" vertical="center" wrapText="1" readingOrder="1"/>
    </xf>
    <xf numFmtId="0" fontId="52" fillId="0" borderId="5" xfId="0" applyFont="1" applyFill="1" applyBorder="1" applyAlignment="1">
      <alignment horizontal="left" vertical="center" wrapText="1" readingOrder="1"/>
    </xf>
    <xf numFmtId="0" fontId="50" fillId="4" borderId="1" xfId="0" applyFont="1" applyFill="1" applyBorder="1" applyAlignment="1">
      <alignment horizontal="center" vertical="center" wrapText="1" readingOrder="1"/>
    </xf>
    <xf numFmtId="0" fontId="50" fillId="4" borderId="3" xfId="0" applyFont="1" applyFill="1" applyBorder="1" applyAlignment="1">
      <alignment horizontal="center" vertical="center" wrapText="1" readingOrder="1"/>
    </xf>
    <xf numFmtId="0" fontId="41" fillId="0" borderId="3" xfId="0" applyFont="1" applyBorder="1" applyAlignment="1">
      <alignment horizontal="left" vertical="center" wrapText="1" readingOrder="1"/>
    </xf>
    <xf numFmtId="0" fontId="41" fillId="0" borderId="5" xfId="0" applyFont="1" applyBorder="1" applyAlignment="1">
      <alignment horizontal="left" vertical="center" wrapText="1" readingOrder="1"/>
    </xf>
    <xf numFmtId="0" fontId="37" fillId="0" borderId="12" xfId="0" applyFont="1" applyBorder="1" applyAlignment="1">
      <alignment horizontal="left" vertical="center" wrapText="1" readingOrder="1"/>
    </xf>
    <xf numFmtId="0" fontId="37" fillId="0" borderId="13" xfId="0" applyFont="1" applyBorder="1" applyAlignment="1">
      <alignment horizontal="left" vertical="center" wrapText="1" readingOrder="1"/>
    </xf>
    <xf numFmtId="0" fontId="38" fillId="0" borderId="65" xfId="0" applyFont="1" applyBorder="1" applyAlignment="1">
      <alignment horizontal="left" vertical="center" wrapText="1" readingOrder="1"/>
    </xf>
    <xf numFmtId="0" fontId="38" fillId="0" borderId="69" xfId="0" applyFont="1" applyBorder="1" applyAlignment="1">
      <alignment horizontal="left" vertical="center" wrapText="1" readingOrder="1"/>
    </xf>
    <xf numFmtId="0" fontId="33" fillId="2" borderId="20" xfId="0" applyFont="1" applyFill="1" applyBorder="1" applyAlignment="1">
      <alignment horizontal="center" vertical="center"/>
    </xf>
    <xf numFmtId="0" fontId="33" fillId="2" borderId="24" xfId="0" applyFont="1" applyFill="1" applyBorder="1" applyAlignment="1">
      <alignment horizontal="center" vertical="center"/>
    </xf>
    <xf numFmtId="2" fontId="26" fillId="2" borderId="62" xfId="0" applyNumberFormat="1" applyFont="1" applyFill="1" applyBorder="1" applyAlignment="1">
      <alignment horizontal="center" vertical="center"/>
    </xf>
    <xf numFmtId="2" fontId="26" fillId="2" borderId="71" xfId="0" applyNumberFormat="1" applyFont="1" applyFill="1" applyBorder="1" applyAlignment="1">
      <alignment horizontal="center" vertical="center"/>
    </xf>
    <xf numFmtId="0" fontId="39" fillId="8" borderId="65" xfId="0" applyFont="1" applyFill="1" applyBorder="1" applyAlignment="1">
      <alignment horizontal="left" vertical="center" wrapText="1" readingOrder="1"/>
    </xf>
    <xf numFmtId="0" fontId="39" fillId="8" borderId="69" xfId="0" applyFont="1" applyFill="1" applyBorder="1" applyAlignment="1">
      <alignment horizontal="left" vertical="center" wrapText="1" readingOrder="1"/>
    </xf>
    <xf numFmtId="0" fontId="47" fillId="0" borderId="121" xfId="0" applyFont="1" applyBorder="1" applyAlignment="1">
      <alignment horizontal="left" vertical="center" wrapText="1" readingOrder="1"/>
    </xf>
    <xf numFmtId="0" fontId="47" fillId="0" borderId="13" xfId="0" applyFont="1" applyBorder="1" applyAlignment="1">
      <alignment horizontal="center" vertical="center" wrapText="1" readingOrder="1"/>
    </xf>
    <xf numFmtId="0" fontId="47" fillId="0" borderId="121" xfId="0" applyFont="1" applyBorder="1" applyAlignment="1">
      <alignment horizontal="center" vertical="center" wrapText="1" readingOrder="1"/>
    </xf>
    <xf numFmtId="0" fontId="39" fillId="0" borderId="30" xfId="0" applyFont="1" applyBorder="1" applyAlignment="1">
      <alignment horizontal="center" vertical="center" wrapText="1" readingOrder="1"/>
    </xf>
    <xf numFmtId="0" fontId="39" fillId="0" borderId="66" xfId="0" applyFont="1" applyBorder="1" applyAlignment="1">
      <alignment horizontal="center" vertical="center" wrapText="1" readingOrder="1"/>
    </xf>
    <xf numFmtId="0" fontId="25" fillId="2" borderId="35" xfId="0" applyFont="1" applyFill="1" applyBorder="1" applyAlignment="1">
      <alignment horizontal="center" vertical="center"/>
    </xf>
    <xf numFmtId="0" fontId="25" fillId="2" borderId="61" xfId="0" applyFont="1" applyFill="1" applyBorder="1" applyAlignment="1">
      <alignment horizontal="center" vertical="center"/>
    </xf>
    <xf numFmtId="0" fontId="46" fillId="0" borderId="21" xfId="0" applyFont="1" applyBorder="1" applyAlignment="1">
      <alignment horizontal="left" vertical="center" wrapText="1" readingOrder="1"/>
    </xf>
    <xf numFmtId="0" fontId="46" fillId="0" borderId="5" xfId="0" applyFont="1" applyBorder="1" applyAlignment="1">
      <alignment horizontal="center" vertical="center" wrapText="1" readingOrder="1"/>
    </xf>
    <xf numFmtId="0" fontId="46" fillId="0" borderId="21" xfId="0" applyFont="1" applyBorder="1" applyAlignment="1">
      <alignment horizontal="center" vertical="center" wrapText="1" readingOrder="1"/>
    </xf>
    <xf numFmtId="0" fontId="52" fillId="0" borderId="21" xfId="0" applyFont="1" applyBorder="1" applyAlignment="1">
      <alignment horizontal="left" vertical="center" wrapText="1" readingOrder="1"/>
    </xf>
    <xf numFmtId="0" fontId="50" fillId="4" borderId="20" xfId="0" applyFont="1" applyFill="1" applyBorder="1" applyAlignment="1">
      <alignment horizontal="center" vertical="center" wrapText="1" readingOrder="1"/>
    </xf>
    <xf numFmtId="0" fontId="50" fillId="4" borderId="9" xfId="0" applyFont="1" applyFill="1" applyBorder="1" applyAlignment="1">
      <alignment horizontal="center" vertical="center" wrapText="1" readingOrder="1"/>
    </xf>
    <xf numFmtId="0" fontId="50" fillId="2" borderId="20" xfId="0" applyFont="1" applyFill="1" applyBorder="1" applyAlignment="1">
      <alignment horizontal="center" vertical="center"/>
    </xf>
    <xf numFmtId="0" fontId="50" fillId="2" borderId="24" xfId="0" applyFont="1" applyFill="1" applyBorder="1" applyAlignment="1">
      <alignment horizontal="center" vertical="center"/>
    </xf>
    <xf numFmtId="0" fontId="28" fillId="15" borderId="87" xfId="0" applyFont="1" applyFill="1" applyBorder="1" applyAlignment="1">
      <alignment horizontal="center" vertical="center"/>
    </xf>
    <xf numFmtId="0" fontId="28" fillId="15" borderId="75" xfId="0" applyFont="1" applyFill="1" applyBorder="1" applyAlignment="1">
      <alignment horizontal="center" vertical="center"/>
    </xf>
    <xf numFmtId="0" fontId="28" fillId="15" borderId="137" xfId="0" applyFont="1" applyFill="1" applyBorder="1" applyAlignment="1">
      <alignment horizontal="center" vertical="center"/>
    </xf>
    <xf numFmtId="0" fontId="47" fillId="0" borderId="4" xfId="0" applyFont="1" applyBorder="1" applyAlignment="1">
      <alignment horizontal="left" vertical="center" wrapText="1" readingOrder="1"/>
    </xf>
    <xf numFmtId="0" fontId="47" fillId="0" borderId="104" xfId="0" applyFont="1" applyBorder="1" applyAlignment="1">
      <alignment horizontal="left" vertical="center" wrapText="1" readingOrder="1"/>
    </xf>
    <xf numFmtId="0" fontId="47" fillId="2" borderId="22" xfId="0" applyFont="1" applyFill="1" applyBorder="1" applyAlignment="1">
      <alignment horizontal="center" vertical="center"/>
    </xf>
    <xf numFmtId="0" fontId="47" fillId="2" borderId="23" xfId="0" applyFont="1" applyFill="1" applyBorder="1" applyAlignment="1">
      <alignment horizontal="center" vertical="center"/>
    </xf>
    <xf numFmtId="0" fontId="43" fillId="0" borderId="38" xfId="0" applyFont="1" applyBorder="1" applyAlignment="1">
      <alignment horizontal="left"/>
    </xf>
    <xf numFmtId="0" fontId="43" fillId="0" borderId="0" xfId="0" applyFont="1" applyBorder="1" applyAlignment="1">
      <alignment horizontal="left"/>
    </xf>
    <xf numFmtId="0" fontId="8" fillId="7" borderId="55" xfId="0" applyFont="1" applyFill="1" applyBorder="1" applyAlignment="1">
      <alignment horizontal="center"/>
    </xf>
    <xf numFmtId="0" fontId="8" fillId="7" borderId="67" xfId="0" applyFont="1" applyFill="1" applyBorder="1" applyAlignment="1">
      <alignment horizontal="center"/>
    </xf>
    <xf numFmtId="0" fontId="8" fillId="7" borderId="33" xfId="0" applyFont="1" applyFill="1" applyBorder="1" applyAlignment="1">
      <alignment horizontal="center"/>
    </xf>
    <xf numFmtId="0" fontId="7" fillId="7" borderId="32" xfId="0" applyFont="1" applyFill="1" applyBorder="1" applyAlignment="1">
      <alignment horizontal="center"/>
    </xf>
    <xf numFmtId="0" fontId="7" fillId="7" borderId="67" xfId="0" applyFont="1" applyFill="1" applyBorder="1" applyAlignment="1">
      <alignment horizontal="center"/>
    </xf>
    <xf numFmtId="0" fontId="7" fillId="7" borderId="20" xfId="0" applyFont="1" applyFill="1" applyBorder="1" applyAlignment="1">
      <alignment horizontal="center"/>
    </xf>
    <xf numFmtId="0" fontId="7" fillId="7" borderId="34" xfId="0" applyFont="1" applyFill="1" applyBorder="1" applyAlignment="1">
      <alignment horizontal="center"/>
    </xf>
    <xf numFmtId="0" fontId="9" fillId="7" borderId="58" xfId="0" applyFont="1" applyFill="1" applyBorder="1" applyAlignment="1">
      <alignment horizontal="center"/>
    </xf>
    <xf numFmtId="0" fontId="9" fillId="7" borderId="55" xfId="0" applyFont="1" applyFill="1" applyBorder="1" applyAlignment="1">
      <alignment horizontal="center"/>
    </xf>
    <xf numFmtId="0" fontId="9" fillId="7" borderId="99" xfId="0" applyFont="1" applyFill="1" applyBorder="1" applyAlignment="1">
      <alignment horizontal="center"/>
    </xf>
    <xf numFmtId="0" fontId="9" fillId="6" borderId="84" xfId="0" applyFont="1" applyFill="1" applyBorder="1" applyAlignment="1">
      <alignment horizontal="center" wrapText="1"/>
    </xf>
    <xf numFmtId="0" fontId="9" fillId="6" borderId="85" xfId="0" applyFont="1" applyFill="1" applyBorder="1" applyAlignment="1">
      <alignment horizontal="center" wrapText="1"/>
    </xf>
    <xf numFmtId="0" fontId="9" fillId="6" borderId="38" xfId="0" applyFont="1" applyFill="1" applyBorder="1" applyAlignment="1">
      <alignment horizontal="center" wrapText="1"/>
    </xf>
    <xf numFmtId="0" fontId="9" fillId="6" borderId="39" xfId="0" applyFont="1" applyFill="1" applyBorder="1" applyAlignment="1">
      <alignment horizontal="center" wrapText="1"/>
    </xf>
    <xf numFmtId="0" fontId="9" fillId="6" borderId="0" xfId="0" applyFont="1" applyFill="1" applyBorder="1" applyAlignment="1">
      <alignment horizontal="center" wrapText="1"/>
    </xf>
    <xf numFmtId="0" fontId="9" fillId="6" borderId="61" xfId="0" applyFont="1" applyFill="1" applyBorder="1" applyAlignment="1">
      <alignment horizontal="center" wrapText="1"/>
    </xf>
    <xf numFmtId="0" fontId="9" fillId="6" borderId="86" xfId="0" applyFont="1" applyFill="1" applyBorder="1" applyAlignment="1">
      <alignment horizontal="center" wrapText="1"/>
    </xf>
    <xf numFmtId="0" fontId="8" fillId="7" borderId="38" xfId="0" applyFont="1" applyFill="1" applyBorder="1" applyAlignment="1">
      <alignment horizontal="center"/>
    </xf>
    <xf numFmtId="0" fontId="8" fillId="7" borderId="61" xfId="0" applyFont="1" applyFill="1" applyBorder="1" applyAlignment="1">
      <alignment horizontal="center"/>
    </xf>
    <xf numFmtId="0" fontId="13" fillId="7" borderId="67" xfId="0" applyFont="1" applyFill="1" applyBorder="1" applyAlignment="1">
      <alignment horizontal="center"/>
    </xf>
    <xf numFmtId="0" fontId="13" fillId="7" borderId="33" xfId="0" applyFont="1" applyFill="1" applyBorder="1" applyAlignment="1">
      <alignment horizontal="center"/>
    </xf>
    <xf numFmtId="0" fontId="23" fillId="4" borderId="74" xfId="0" applyFont="1" applyFill="1" applyBorder="1" applyAlignment="1">
      <alignment horizontal="center"/>
    </xf>
    <xf numFmtId="0" fontId="23" fillId="4" borderId="75" xfId="0" applyFont="1" applyFill="1" applyBorder="1" applyAlignment="1">
      <alignment horizontal="center"/>
    </xf>
    <xf numFmtId="0" fontId="23" fillId="4" borderId="76" xfId="0" applyFont="1" applyFill="1" applyBorder="1" applyAlignment="1">
      <alignment horizontal="center"/>
    </xf>
    <xf numFmtId="0" fontId="24" fillId="6" borderId="77" xfId="0" applyFont="1" applyFill="1" applyBorder="1" applyAlignment="1">
      <alignment horizontal="center"/>
    </xf>
    <xf numFmtId="0" fontId="24" fillId="6" borderId="82" xfId="0" applyFont="1" applyFill="1" applyBorder="1" applyAlignment="1">
      <alignment horizontal="center"/>
    </xf>
    <xf numFmtId="0" fontId="24" fillId="6" borderId="92" xfId="0" applyFont="1" applyFill="1" applyBorder="1" applyAlignment="1">
      <alignment horizontal="center"/>
    </xf>
    <xf numFmtId="3" fontId="8" fillId="0" borderId="0" xfId="0" applyNumberFormat="1" applyFont="1"/>
    <xf numFmtId="0" fontId="8" fillId="0" borderId="141" xfId="0" applyFont="1" applyBorder="1"/>
    <xf numFmtId="0" fontId="8" fillId="0" borderId="1" xfId="0" applyFont="1" applyBorder="1"/>
    <xf numFmtId="3" fontId="8" fillId="0" borderId="29" xfId="0" applyNumberFormat="1" applyFont="1" applyBorder="1"/>
    <xf numFmtId="3" fontId="8" fillId="0" borderId="3" xfId="0" applyNumberFormat="1" applyFont="1" applyBorder="1"/>
    <xf numFmtId="0" fontId="57" fillId="0" borderId="29" xfId="0" applyFont="1" applyBorder="1"/>
    <xf numFmtId="0" fontId="57" fillId="0" borderId="3" xfId="0" applyFont="1" applyBorder="1"/>
    <xf numFmtId="3" fontId="8" fillId="0" borderId="28" xfId="0" applyNumberFormat="1" applyFont="1" applyBorder="1"/>
    <xf numFmtId="3" fontId="8" fillId="0" borderId="9" xfId="0" applyNumberFormat="1" applyFont="1" applyBorder="1"/>
    <xf numFmtId="3" fontId="12" fillId="0" borderId="78" xfId="0" applyNumberFormat="1" applyFont="1" applyBorder="1"/>
    <xf numFmtId="3" fontId="12" fillId="0" borderId="79" xfId="0" applyNumberFormat="1" applyFont="1" applyBorder="1"/>
    <xf numFmtId="0" fontId="57" fillId="0" borderId="12" xfId="0" applyFont="1" applyBorder="1"/>
    <xf numFmtId="3" fontId="8" fillId="0" borderId="12" xfId="0" applyNumberFormat="1" applyFont="1" applyBorder="1"/>
    <xf numFmtId="3" fontId="8" fillId="0" borderId="15" xfId="0" applyNumberFormat="1" applyFont="1" applyBorder="1"/>
    <xf numFmtId="3" fontId="12" fillId="0" borderId="146" xfId="0" applyNumberFormat="1" applyFont="1" applyBorder="1"/>
    <xf numFmtId="0" fontId="8" fillId="0" borderId="45" xfId="0" applyFont="1" applyBorder="1"/>
    <xf numFmtId="0" fontId="57" fillId="0" borderId="111" xfId="0" applyFont="1" applyBorder="1"/>
    <xf numFmtId="3" fontId="12" fillId="0" borderId="147" xfId="0" applyNumberFormat="1" applyFont="1" applyBorder="1"/>
    <xf numFmtId="3" fontId="8" fillId="0" borderId="110" xfId="0" applyNumberFormat="1" applyFont="1" applyBorder="1"/>
    <xf numFmtId="3" fontId="8" fillId="0" borderId="111" xfId="0" applyNumberFormat="1" applyFont="1" applyBorder="1"/>
    <xf numFmtId="0" fontId="8" fillId="0" borderId="148" xfId="0" applyFont="1" applyBorder="1"/>
    <xf numFmtId="0" fontId="8" fillId="0" borderId="149" xfId="0" applyFont="1" applyBorder="1"/>
    <xf numFmtId="0" fontId="8" fillId="0" borderId="105" xfId="0" applyFont="1" applyBorder="1"/>
    <xf numFmtId="0" fontId="57" fillId="0" borderId="46" xfId="0" applyFont="1" applyBorder="1"/>
    <xf numFmtId="0" fontId="57" fillId="0" borderId="45" xfId="0" applyFont="1" applyBorder="1"/>
    <xf numFmtId="0" fontId="57" fillId="4" borderId="45" xfId="0" applyFont="1" applyFill="1" applyBorder="1"/>
    <xf numFmtId="3" fontId="8" fillId="4" borderId="111" xfId="0" applyNumberFormat="1" applyFont="1" applyFill="1" applyBorder="1"/>
    <xf numFmtId="3" fontId="8" fillId="4" borderId="12" xfId="0" applyNumberFormat="1" applyFont="1" applyFill="1" applyBorder="1"/>
    <xf numFmtId="3" fontId="8" fillId="4" borderId="29" xfId="0" applyNumberFormat="1" applyFont="1" applyFill="1" applyBorder="1"/>
    <xf numFmtId="3" fontId="8" fillId="4" borderId="3" xfId="0" applyNumberFormat="1" applyFont="1" applyFill="1" applyBorder="1"/>
    <xf numFmtId="0" fontId="57" fillId="4" borderId="148" xfId="0" applyFont="1" applyFill="1" applyBorder="1"/>
    <xf numFmtId="3" fontId="8" fillId="4" borderId="147" xfId="0" applyNumberFormat="1" applyFont="1" applyFill="1" applyBorder="1"/>
    <xf numFmtId="3" fontId="8" fillId="4" borderId="146" xfId="0" applyNumberFormat="1" applyFont="1" applyFill="1" applyBorder="1"/>
    <xf numFmtId="3" fontId="8" fillId="4" borderId="78" xfId="0" applyNumberFormat="1" applyFont="1" applyFill="1" applyBorder="1"/>
    <xf numFmtId="3" fontId="8" fillId="4" borderId="79" xfId="0" applyNumberFormat="1" applyFont="1" applyFill="1" applyBorder="1"/>
  </cellXfs>
  <cellStyles count="1">
    <cellStyle name="Normal" xfId="0" builtinId="0"/>
  </cellStyles>
  <dxfs count="0"/>
  <tableStyles count="0" defaultTableStyle="TableStyleMedium9" defaultPivotStyle="PivotStyleLight16"/>
  <colors>
    <mruColors>
      <color rgb="FFFFCCCC"/>
      <color rgb="FF00CC00"/>
      <color rgb="FFFFFF00"/>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481605-8078-425E-9808-50BF11630285}">
  <dimension ref="A1:W746"/>
  <sheetViews>
    <sheetView tabSelected="1" zoomScaleNormal="100" workbookViewId="0">
      <selection sqref="A1:A3"/>
    </sheetView>
  </sheetViews>
  <sheetFormatPr defaultColWidth="12.42578125" defaultRowHeight="15.75" x14ac:dyDescent="0.25"/>
  <cols>
    <col min="1" max="1" width="15.7109375" style="191" customWidth="1"/>
    <col min="2" max="2" width="5.7109375" style="191" customWidth="1"/>
    <col min="3" max="4" width="11.28515625" style="191" customWidth="1"/>
    <col min="5" max="5" width="11.28515625" style="382" customWidth="1"/>
    <col min="6" max="18" width="11.28515625" style="191" customWidth="1"/>
    <col min="19" max="20" width="8.28515625" style="191" customWidth="1"/>
    <col min="21" max="23" width="11.28515625" style="191" customWidth="1"/>
    <col min="24" max="16384" width="12.42578125" style="191"/>
  </cols>
  <sheetData>
    <row r="1" spans="1:23" s="563" customFormat="1" ht="15" customHeight="1" thickTop="1" x14ac:dyDescent="0.25">
      <c r="A1" s="1079">
        <v>2020</v>
      </c>
      <c r="B1" s="1082"/>
      <c r="C1" s="1085" t="s">
        <v>806</v>
      </c>
      <c r="D1" s="1087" t="s">
        <v>784</v>
      </c>
      <c r="E1" s="1089" t="s">
        <v>751</v>
      </c>
      <c r="F1" s="1060" t="s">
        <v>781</v>
      </c>
      <c r="G1" s="1057"/>
      <c r="H1" s="1056" t="s">
        <v>775</v>
      </c>
      <c r="I1" s="1057"/>
      <c r="J1" s="1060" t="s">
        <v>776</v>
      </c>
      <c r="K1" s="1057"/>
      <c r="L1" s="1060" t="s">
        <v>782</v>
      </c>
      <c r="M1" s="1057"/>
      <c r="N1" s="1060" t="s">
        <v>785</v>
      </c>
      <c r="O1" s="1057"/>
      <c r="P1" s="1060" t="s">
        <v>779</v>
      </c>
      <c r="Q1" s="1056"/>
      <c r="R1" s="1057"/>
      <c r="S1" s="1062"/>
      <c r="T1" s="1063"/>
      <c r="U1" s="1060" t="s">
        <v>780</v>
      </c>
      <c r="V1" s="1056"/>
      <c r="W1" s="1057"/>
    </row>
    <row r="2" spans="1:23" ht="15" customHeight="1" x14ac:dyDescent="0.25">
      <c r="A2" s="1080"/>
      <c r="B2" s="1083"/>
      <c r="C2" s="1086"/>
      <c r="D2" s="1088"/>
      <c r="E2" s="1090"/>
      <c r="F2" s="1061"/>
      <c r="G2" s="1059"/>
      <c r="H2" s="1058"/>
      <c r="I2" s="1059"/>
      <c r="J2" s="1061"/>
      <c r="K2" s="1059"/>
      <c r="L2" s="1061"/>
      <c r="M2" s="1059"/>
      <c r="N2" s="1061"/>
      <c r="O2" s="1059"/>
      <c r="P2" s="1061"/>
      <c r="Q2" s="1058"/>
      <c r="R2" s="1059"/>
      <c r="S2" s="1064"/>
      <c r="T2" s="1065"/>
      <c r="U2" s="1061"/>
      <c r="V2" s="1058"/>
      <c r="W2" s="1059"/>
    </row>
    <row r="3" spans="1:23" ht="15" customHeight="1" thickBot="1" x14ac:dyDescent="0.3">
      <c r="A3" s="1081"/>
      <c r="B3" s="1084"/>
      <c r="C3" s="188" t="s">
        <v>593</v>
      </c>
      <c r="D3" s="312" t="s">
        <v>593</v>
      </c>
      <c r="E3" s="313" t="s">
        <v>593</v>
      </c>
      <c r="F3" s="190" t="s">
        <v>2</v>
      </c>
      <c r="G3" s="189" t="s">
        <v>3</v>
      </c>
      <c r="H3" s="188" t="s">
        <v>2</v>
      </c>
      <c r="I3" s="189" t="s">
        <v>3</v>
      </c>
      <c r="J3" s="188" t="s">
        <v>2</v>
      </c>
      <c r="K3" s="189" t="s">
        <v>3</v>
      </c>
      <c r="L3" s="188" t="s">
        <v>2</v>
      </c>
      <c r="M3" s="189" t="s">
        <v>3</v>
      </c>
      <c r="N3" s="188" t="s">
        <v>2</v>
      </c>
      <c r="O3" s="189" t="s">
        <v>3</v>
      </c>
      <c r="P3" s="190" t="s">
        <v>2</v>
      </c>
      <c r="Q3" s="312" t="s">
        <v>3</v>
      </c>
      <c r="R3" s="313" t="s">
        <v>751</v>
      </c>
      <c r="S3" s="1066"/>
      <c r="T3" s="1067"/>
      <c r="U3" s="188" t="s">
        <v>2</v>
      </c>
      <c r="V3" s="312" t="s">
        <v>3</v>
      </c>
      <c r="W3" s="313" t="s">
        <v>751</v>
      </c>
    </row>
    <row r="4" spans="1:23" ht="15" customHeight="1" thickTop="1" x14ac:dyDescent="0.25">
      <c r="A4" s="285" t="s">
        <v>7</v>
      </c>
      <c r="B4" s="286"/>
      <c r="C4" s="999">
        <v>43</v>
      </c>
      <c r="D4" s="1000">
        <v>53.1</v>
      </c>
      <c r="E4" s="973">
        <f>SUM(100-C4-D4)</f>
        <v>3.8999999999999986</v>
      </c>
      <c r="F4" s="195"/>
      <c r="G4" s="196"/>
      <c r="H4" s="193"/>
      <c r="I4" s="194" t="s">
        <v>0</v>
      </c>
      <c r="J4" s="193"/>
      <c r="K4" s="194" t="s">
        <v>0</v>
      </c>
      <c r="L4" s="193"/>
      <c r="M4" s="194" t="s">
        <v>0</v>
      </c>
      <c r="N4" s="193"/>
      <c r="O4" s="194" t="s">
        <v>0</v>
      </c>
      <c r="P4" s="195"/>
      <c r="Q4" s="316"/>
      <c r="R4" s="339"/>
      <c r="S4" s="580"/>
      <c r="T4" s="581"/>
      <c r="U4" s="820"/>
      <c r="V4" s="821"/>
      <c r="W4" s="892"/>
    </row>
    <row r="5" spans="1:23" ht="15" customHeight="1" x14ac:dyDescent="0.25">
      <c r="A5" s="287" t="s">
        <v>5</v>
      </c>
      <c r="B5" s="288"/>
      <c r="C5" s="1052">
        <v>43</v>
      </c>
      <c r="D5" s="1054">
        <v>53.1</v>
      </c>
      <c r="E5" s="1045">
        <f t="shared" ref="E5:E6" si="0">SUM(100-C5-D5)</f>
        <v>3.8999999999999986</v>
      </c>
      <c r="F5" s="200"/>
      <c r="G5" s="201"/>
      <c r="H5" s="202"/>
      <c r="I5" s="203" t="s">
        <v>0</v>
      </c>
      <c r="J5" s="202"/>
      <c r="K5" s="203" t="s">
        <v>0</v>
      </c>
      <c r="L5" s="202"/>
      <c r="M5" s="203" t="s">
        <v>0</v>
      </c>
      <c r="N5" s="202"/>
      <c r="O5" s="203" t="s">
        <v>0</v>
      </c>
      <c r="P5" s="200"/>
      <c r="Q5" s="321"/>
      <c r="R5" s="325"/>
      <c r="S5" s="582"/>
      <c r="T5" s="583"/>
      <c r="U5" s="822"/>
      <c r="V5" s="823"/>
      <c r="W5" s="889"/>
    </row>
    <row r="6" spans="1:23" s="291" customFormat="1" ht="15" customHeight="1" thickBot="1" x14ac:dyDescent="0.3">
      <c r="A6" s="289" t="s">
        <v>6</v>
      </c>
      <c r="B6" s="290"/>
      <c r="C6" s="1053"/>
      <c r="D6" s="1055"/>
      <c r="E6" s="1046">
        <f t="shared" si="0"/>
        <v>100</v>
      </c>
      <c r="F6" s="207"/>
      <c r="G6" s="208"/>
      <c r="H6" s="209"/>
      <c r="I6" s="210" t="s">
        <v>0</v>
      </c>
      <c r="J6" s="209"/>
      <c r="K6" s="210" t="s">
        <v>0</v>
      </c>
      <c r="L6" s="209" t="s">
        <v>1</v>
      </c>
      <c r="M6" s="210"/>
      <c r="N6" s="209" t="s">
        <v>1</v>
      </c>
      <c r="O6" s="210"/>
      <c r="P6" s="207"/>
      <c r="Q6" s="327"/>
      <c r="R6" s="331"/>
      <c r="S6" s="584"/>
      <c r="T6" s="585"/>
      <c r="U6" s="824"/>
      <c r="V6" s="825"/>
      <c r="W6" s="890"/>
    </row>
    <row r="7" spans="1:23" s="487" customFormat="1" ht="15" customHeight="1" thickTop="1" thickBot="1" x14ac:dyDescent="0.3">
      <c r="A7" s="477" t="s">
        <v>4</v>
      </c>
      <c r="B7" s="546">
        <v>3</v>
      </c>
      <c r="C7" s="783"/>
      <c r="D7" s="784"/>
      <c r="E7" s="974"/>
      <c r="F7" s="481"/>
      <c r="G7" s="482">
        <v>3</v>
      </c>
      <c r="H7" s="565">
        <v>0</v>
      </c>
      <c r="I7" s="482">
        <v>3</v>
      </c>
      <c r="J7" s="565">
        <v>0</v>
      </c>
      <c r="K7" s="482">
        <v>3</v>
      </c>
      <c r="L7" s="565">
        <v>1</v>
      </c>
      <c r="M7" s="482">
        <v>2</v>
      </c>
      <c r="N7" s="565">
        <v>1</v>
      </c>
      <c r="O7" s="482">
        <v>2</v>
      </c>
      <c r="P7" s="481">
        <f>ROUND(U7,0)</f>
        <v>1</v>
      </c>
      <c r="Q7" s="560">
        <f>ROUND(V7,0)</f>
        <v>2</v>
      </c>
      <c r="R7" s="962">
        <f>SUM(B7-P7-Q7)</f>
        <v>0</v>
      </c>
      <c r="S7" s="556">
        <f>SUM(P7:Q7)</f>
        <v>3</v>
      </c>
      <c r="T7" s="557">
        <f>SUM(B7-S7)</f>
        <v>0</v>
      </c>
      <c r="U7" s="810">
        <f>PRODUCT(B7,C5%)</f>
        <v>1.29</v>
      </c>
      <c r="V7" s="811">
        <f>PRODUCT(B7,D5%)</f>
        <v>1.593</v>
      </c>
      <c r="W7" s="964">
        <f>SUM(B7-U7-V7)</f>
        <v>0.11699999999999999</v>
      </c>
    </row>
    <row r="8" spans="1:23" ht="15" customHeight="1" thickTop="1" x14ac:dyDescent="0.25">
      <c r="A8" s="285" t="s">
        <v>8</v>
      </c>
      <c r="B8" s="286"/>
      <c r="C8" s="999">
        <v>35.299999999999997</v>
      </c>
      <c r="D8" s="1000">
        <v>63.7</v>
      </c>
      <c r="E8" s="973">
        <f t="shared" ref="E8:E16" si="1">SUM(100-C8-D8)</f>
        <v>1</v>
      </c>
      <c r="F8" s="195"/>
      <c r="G8" s="196"/>
      <c r="H8" s="193"/>
      <c r="I8" s="194" t="s">
        <v>0</v>
      </c>
      <c r="J8" s="193"/>
      <c r="K8" s="194" t="s">
        <v>0</v>
      </c>
      <c r="L8" s="193"/>
      <c r="M8" s="194" t="s">
        <v>0</v>
      </c>
      <c r="N8" s="193"/>
      <c r="O8" s="194" t="s">
        <v>0</v>
      </c>
      <c r="P8" s="195"/>
      <c r="Q8" s="316"/>
      <c r="R8" s="339"/>
      <c r="S8" s="586"/>
      <c r="T8" s="587"/>
      <c r="U8" s="820"/>
      <c r="V8" s="821"/>
      <c r="W8" s="892"/>
    </row>
    <row r="9" spans="1:23" ht="15" customHeight="1" x14ac:dyDescent="0.25">
      <c r="A9" s="287" t="s">
        <v>9</v>
      </c>
      <c r="B9" s="288"/>
      <c r="C9" s="999">
        <v>35.1</v>
      </c>
      <c r="D9" s="1000">
        <v>63.9</v>
      </c>
      <c r="E9" s="973">
        <f t="shared" si="1"/>
        <v>1.0000000000000071</v>
      </c>
      <c r="F9" s="200"/>
      <c r="G9" s="201"/>
      <c r="H9" s="202"/>
      <c r="I9" s="203" t="s">
        <v>0</v>
      </c>
      <c r="J9" s="202"/>
      <c r="K9" s="203" t="s">
        <v>0</v>
      </c>
      <c r="L9" s="202"/>
      <c r="M9" s="203" t="s">
        <v>0</v>
      </c>
      <c r="N9" s="202"/>
      <c r="O9" s="203" t="s">
        <v>0</v>
      </c>
      <c r="P9" s="200"/>
      <c r="Q9" s="321"/>
      <c r="R9" s="325"/>
      <c r="S9" s="582"/>
      <c r="T9" s="583"/>
      <c r="U9" s="822"/>
      <c r="V9" s="823"/>
      <c r="W9" s="889"/>
    </row>
    <row r="10" spans="1:23" ht="15" customHeight="1" x14ac:dyDescent="0.25">
      <c r="A10" s="287" t="s">
        <v>10</v>
      </c>
      <c r="B10" s="288"/>
      <c r="C10" s="999">
        <v>33.700000000000003</v>
      </c>
      <c r="D10" s="1000">
        <v>65.3</v>
      </c>
      <c r="E10" s="973">
        <f t="shared" si="1"/>
        <v>1</v>
      </c>
      <c r="F10" s="200"/>
      <c r="G10" s="201"/>
      <c r="H10" s="202"/>
      <c r="I10" s="203" t="s">
        <v>0</v>
      </c>
      <c r="J10" s="202"/>
      <c r="K10" s="203" t="s">
        <v>0</v>
      </c>
      <c r="L10" s="202"/>
      <c r="M10" s="203" t="s">
        <v>0</v>
      </c>
      <c r="N10" s="202"/>
      <c r="O10" s="203" t="s">
        <v>0</v>
      </c>
      <c r="P10" s="200"/>
      <c r="Q10" s="321"/>
      <c r="R10" s="325"/>
      <c r="S10" s="582"/>
      <c r="T10" s="583"/>
      <c r="U10" s="822"/>
      <c r="V10" s="823"/>
      <c r="W10" s="889"/>
    </row>
    <row r="11" spans="1:23" ht="15" customHeight="1" x14ac:dyDescent="0.25">
      <c r="A11" s="287" t="s">
        <v>11</v>
      </c>
      <c r="B11" s="288"/>
      <c r="C11" s="999">
        <v>17.8</v>
      </c>
      <c r="D11" s="1000">
        <v>81.2</v>
      </c>
      <c r="E11" s="973">
        <f t="shared" si="1"/>
        <v>1</v>
      </c>
      <c r="F11" s="200"/>
      <c r="G11" s="201"/>
      <c r="H11" s="202"/>
      <c r="I11" s="203" t="s">
        <v>0</v>
      </c>
      <c r="J11" s="202"/>
      <c r="K11" s="203" t="s">
        <v>0</v>
      </c>
      <c r="L11" s="202"/>
      <c r="M11" s="203" t="s">
        <v>0</v>
      </c>
      <c r="N11" s="202"/>
      <c r="O11" s="203" t="s">
        <v>0</v>
      </c>
      <c r="P11" s="200"/>
      <c r="Q11" s="321"/>
      <c r="R11" s="325"/>
      <c r="S11" s="582"/>
      <c r="T11" s="583"/>
      <c r="U11" s="822"/>
      <c r="V11" s="823"/>
      <c r="W11" s="889"/>
    </row>
    <row r="12" spans="1:23" ht="15" customHeight="1" x14ac:dyDescent="0.25">
      <c r="A12" s="287" t="s">
        <v>12</v>
      </c>
      <c r="B12" s="288"/>
      <c r="C12" s="999">
        <v>35.700000000000003</v>
      </c>
      <c r="D12" s="1000">
        <v>62.7</v>
      </c>
      <c r="E12" s="973">
        <f t="shared" si="1"/>
        <v>1.5999999999999943</v>
      </c>
      <c r="F12" s="200"/>
      <c r="G12" s="201"/>
      <c r="H12" s="202"/>
      <c r="I12" s="203" t="s">
        <v>0</v>
      </c>
      <c r="J12" s="202"/>
      <c r="K12" s="203" t="s">
        <v>0</v>
      </c>
      <c r="L12" s="202"/>
      <c r="M12" s="203" t="s">
        <v>0</v>
      </c>
      <c r="N12" s="202"/>
      <c r="O12" s="203" t="s">
        <v>0</v>
      </c>
      <c r="P12" s="200"/>
      <c r="Q12" s="321"/>
      <c r="R12" s="325"/>
      <c r="S12" s="582"/>
      <c r="T12" s="583"/>
      <c r="U12" s="822"/>
      <c r="V12" s="823"/>
      <c r="W12" s="889"/>
    </row>
    <row r="13" spans="1:23" ht="15" customHeight="1" x14ac:dyDescent="0.25">
      <c r="A13" s="287" t="s">
        <v>13</v>
      </c>
      <c r="B13" s="288"/>
      <c r="C13" s="999">
        <v>31.8</v>
      </c>
      <c r="D13" s="1000">
        <v>67</v>
      </c>
      <c r="E13" s="973">
        <f t="shared" si="1"/>
        <v>1.2000000000000028</v>
      </c>
      <c r="F13" s="200"/>
      <c r="G13" s="201"/>
      <c r="H13" s="202"/>
      <c r="I13" s="203" t="s">
        <v>0</v>
      </c>
      <c r="J13" s="202"/>
      <c r="K13" s="203" t="s">
        <v>0</v>
      </c>
      <c r="L13" s="202"/>
      <c r="M13" s="203" t="s">
        <v>0</v>
      </c>
      <c r="N13" s="202"/>
      <c r="O13" s="203" t="s">
        <v>0</v>
      </c>
      <c r="P13" s="200"/>
      <c r="Q13" s="321"/>
      <c r="R13" s="325"/>
      <c r="S13" s="582"/>
      <c r="T13" s="583"/>
      <c r="U13" s="822"/>
      <c r="V13" s="823"/>
      <c r="W13" s="889"/>
    </row>
    <row r="14" spans="1:23" ht="15" customHeight="1" x14ac:dyDescent="0.25">
      <c r="A14" s="287" t="s">
        <v>14</v>
      </c>
      <c r="B14" s="288"/>
      <c r="C14" s="999">
        <v>70.8</v>
      </c>
      <c r="D14" s="1000">
        <v>28.5</v>
      </c>
      <c r="E14" s="973">
        <f t="shared" si="1"/>
        <v>0.70000000000000284</v>
      </c>
      <c r="F14" s="200"/>
      <c r="G14" s="201"/>
      <c r="H14" s="202" t="s">
        <v>1</v>
      </c>
      <c r="I14" s="203"/>
      <c r="J14" s="202" t="s">
        <v>1</v>
      </c>
      <c r="K14" s="203"/>
      <c r="L14" s="202" t="s">
        <v>1</v>
      </c>
      <c r="M14" s="203"/>
      <c r="N14" s="202" t="s">
        <v>1</v>
      </c>
      <c r="O14" s="203"/>
      <c r="P14" s="200"/>
      <c r="Q14" s="321"/>
      <c r="R14" s="325"/>
      <c r="S14" s="582"/>
      <c r="T14" s="583"/>
      <c r="U14" s="822"/>
      <c r="V14" s="823"/>
      <c r="W14" s="889"/>
    </row>
    <row r="15" spans="1:23" ht="15" customHeight="1" x14ac:dyDescent="0.25">
      <c r="A15" s="287" t="s">
        <v>536</v>
      </c>
      <c r="B15" s="288"/>
      <c r="C15" s="1041">
        <v>36.700000000000003</v>
      </c>
      <c r="D15" s="1043">
        <v>62.2</v>
      </c>
      <c r="E15" s="1045">
        <f t="shared" si="1"/>
        <v>1.0999999999999943</v>
      </c>
      <c r="F15" s="200"/>
      <c r="G15" s="201"/>
      <c r="H15" s="202"/>
      <c r="I15" s="203" t="s">
        <v>0</v>
      </c>
      <c r="J15" s="202"/>
      <c r="K15" s="203" t="s">
        <v>0</v>
      </c>
      <c r="L15" s="202"/>
      <c r="M15" s="203" t="s">
        <v>0</v>
      </c>
      <c r="N15" s="202"/>
      <c r="O15" s="203" t="s">
        <v>0</v>
      </c>
      <c r="P15" s="200"/>
      <c r="Q15" s="321"/>
      <c r="R15" s="325"/>
      <c r="S15" s="582"/>
      <c r="T15" s="583"/>
      <c r="U15" s="822"/>
      <c r="V15" s="823"/>
      <c r="W15" s="889"/>
    </row>
    <row r="16" spans="1:23" s="291" customFormat="1" ht="15" customHeight="1" thickBot="1" x14ac:dyDescent="0.3">
      <c r="A16" s="289" t="s">
        <v>537</v>
      </c>
      <c r="B16" s="290"/>
      <c r="C16" s="1042"/>
      <c r="D16" s="1044"/>
      <c r="E16" s="1046">
        <f t="shared" si="1"/>
        <v>100</v>
      </c>
      <c r="F16" s="207"/>
      <c r="G16" s="208"/>
      <c r="H16" s="209"/>
      <c r="I16" s="210" t="s">
        <v>0</v>
      </c>
      <c r="J16" s="209"/>
      <c r="K16" s="210" t="s">
        <v>0</v>
      </c>
      <c r="L16" s="209" t="s">
        <v>1</v>
      </c>
      <c r="M16" s="210"/>
      <c r="N16" s="209" t="s">
        <v>1</v>
      </c>
      <c r="O16" s="210"/>
      <c r="P16" s="207"/>
      <c r="Q16" s="327"/>
      <c r="R16" s="331"/>
      <c r="S16" s="582"/>
      <c r="T16" s="583"/>
      <c r="U16" s="824"/>
      <c r="V16" s="825"/>
      <c r="W16" s="890"/>
    </row>
    <row r="17" spans="1:23" ht="15" customHeight="1" thickTop="1" thickBot="1" x14ac:dyDescent="0.3">
      <c r="A17" s="477" t="s">
        <v>538</v>
      </c>
      <c r="B17" s="546">
        <v>9</v>
      </c>
      <c r="C17" s="783"/>
      <c r="D17" s="784"/>
      <c r="E17" s="974"/>
      <c r="F17" s="481"/>
      <c r="G17" s="482">
        <v>9</v>
      </c>
      <c r="H17" s="565">
        <v>1</v>
      </c>
      <c r="I17" s="482">
        <v>8</v>
      </c>
      <c r="J17" s="565">
        <v>1</v>
      </c>
      <c r="K17" s="482">
        <v>8</v>
      </c>
      <c r="L17" s="565">
        <v>2</v>
      </c>
      <c r="M17" s="482">
        <v>7</v>
      </c>
      <c r="N17" s="565">
        <v>2</v>
      </c>
      <c r="O17" s="482">
        <v>7</v>
      </c>
      <c r="P17" s="481">
        <f>ROUND(U17,0)</f>
        <v>3</v>
      </c>
      <c r="Q17" s="560">
        <f>ROUND(V17,0)</f>
        <v>6</v>
      </c>
      <c r="R17" s="962">
        <f>SUM(B17-P17-Q17)</f>
        <v>0</v>
      </c>
      <c r="S17" s="556">
        <f t="shared" ref="S17:S36" si="2">SUM(P17:Q17)</f>
        <v>9</v>
      </c>
      <c r="T17" s="557">
        <f>SUM(B17-S17)</f>
        <v>0</v>
      </c>
      <c r="U17" s="810">
        <f>PRODUCT(B17,C15%)</f>
        <v>3.3030000000000004</v>
      </c>
      <c r="V17" s="811">
        <f>PRODUCT(B17,D15%)</f>
        <v>5.5979999999999999</v>
      </c>
      <c r="W17" s="964">
        <f t="shared" ref="W17:W36" si="3">SUM(B17-U17-V17)</f>
        <v>9.8999999999999311E-2</v>
      </c>
    </row>
    <row r="18" spans="1:23" ht="15" customHeight="1" thickTop="1" x14ac:dyDescent="0.25">
      <c r="A18" s="285" t="s">
        <v>15</v>
      </c>
      <c r="B18" s="286"/>
      <c r="C18" s="999">
        <v>27.9</v>
      </c>
      <c r="D18" s="1000">
        <v>69.099999999999994</v>
      </c>
      <c r="E18" s="973">
        <f t="shared" ref="E18:E23" si="4">SUM(100-C18-D18)</f>
        <v>3</v>
      </c>
      <c r="F18" s="195"/>
      <c r="G18" s="196"/>
      <c r="H18" s="193"/>
      <c r="I18" s="194" t="s">
        <v>0</v>
      </c>
      <c r="J18" s="193"/>
      <c r="K18" s="194" t="s">
        <v>0</v>
      </c>
      <c r="L18" s="193"/>
      <c r="M18" s="194" t="s">
        <v>0</v>
      </c>
      <c r="N18" s="193"/>
      <c r="O18" s="194" t="s">
        <v>0</v>
      </c>
      <c r="P18" s="195"/>
      <c r="Q18" s="316"/>
      <c r="R18" s="339"/>
      <c r="S18" s="586"/>
      <c r="T18" s="587"/>
      <c r="U18" s="820"/>
      <c r="V18" s="821"/>
      <c r="W18" s="892"/>
    </row>
    <row r="19" spans="1:23" ht="15" customHeight="1" x14ac:dyDescent="0.25">
      <c r="A19" s="287" t="s">
        <v>16</v>
      </c>
      <c r="B19" s="288"/>
      <c r="C19" s="999">
        <v>44.3</v>
      </c>
      <c r="D19" s="1000">
        <v>53.1</v>
      </c>
      <c r="E19" s="973">
        <f t="shared" si="4"/>
        <v>2.6000000000000014</v>
      </c>
      <c r="F19" s="200"/>
      <c r="G19" s="201"/>
      <c r="H19" s="202"/>
      <c r="I19" s="203" t="s">
        <v>0</v>
      </c>
      <c r="J19" s="202"/>
      <c r="K19" s="203" t="s">
        <v>0</v>
      </c>
      <c r="L19" s="202"/>
      <c r="M19" s="203" t="s">
        <v>0</v>
      </c>
      <c r="N19" s="202"/>
      <c r="O19" s="203" t="s">
        <v>0</v>
      </c>
      <c r="P19" s="200"/>
      <c r="Q19" s="321"/>
      <c r="R19" s="325"/>
      <c r="S19" s="582"/>
      <c r="T19" s="583"/>
      <c r="U19" s="822"/>
      <c r="V19" s="823"/>
      <c r="W19" s="889"/>
    </row>
    <row r="20" spans="1:23" ht="15" customHeight="1" x14ac:dyDescent="0.25">
      <c r="A20" s="287" t="s">
        <v>17</v>
      </c>
      <c r="B20" s="288"/>
      <c r="C20" s="999">
        <v>35.200000000000003</v>
      </c>
      <c r="D20" s="1000">
        <v>61.9</v>
      </c>
      <c r="E20" s="973">
        <f t="shared" si="4"/>
        <v>2.8999999999999986</v>
      </c>
      <c r="F20" s="200"/>
      <c r="G20" s="201"/>
      <c r="H20" s="202"/>
      <c r="I20" s="203" t="s">
        <v>0</v>
      </c>
      <c r="J20" s="202"/>
      <c r="K20" s="203" t="s">
        <v>0</v>
      </c>
      <c r="L20" s="202"/>
      <c r="M20" s="203" t="s">
        <v>0</v>
      </c>
      <c r="N20" s="202"/>
      <c r="O20" s="203" t="s">
        <v>0</v>
      </c>
      <c r="P20" s="200"/>
      <c r="Q20" s="321"/>
      <c r="R20" s="325"/>
      <c r="S20" s="582"/>
      <c r="T20" s="583"/>
      <c r="U20" s="822"/>
      <c r="V20" s="823"/>
      <c r="W20" s="889"/>
    </row>
    <row r="21" spans="1:23" ht="15" customHeight="1" x14ac:dyDescent="0.25">
      <c r="A21" s="287" t="s">
        <v>18</v>
      </c>
      <c r="B21" s="288"/>
      <c r="C21" s="999">
        <v>29.6</v>
      </c>
      <c r="D21" s="1000">
        <v>67.7</v>
      </c>
      <c r="E21" s="973">
        <f t="shared" si="4"/>
        <v>2.7000000000000028</v>
      </c>
      <c r="F21" s="200"/>
      <c r="G21" s="201"/>
      <c r="H21" s="202"/>
      <c r="I21" s="203" t="s">
        <v>0</v>
      </c>
      <c r="J21" s="202"/>
      <c r="K21" s="203" t="s">
        <v>0</v>
      </c>
      <c r="L21" s="202"/>
      <c r="M21" s="203" t="s">
        <v>0</v>
      </c>
      <c r="N21" s="202"/>
      <c r="O21" s="203" t="s">
        <v>0</v>
      </c>
      <c r="P21" s="200"/>
      <c r="Q21" s="321"/>
      <c r="R21" s="325"/>
      <c r="S21" s="582"/>
      <c r="T21" s="583"/>
      <c r="U21" s="822"/>
      <c r="V21" s="823"/>
      <c r="W21" s="889"/>
    </row>
    <row r="22" spans="1:23" ht="15" customHeight="1" x14ac:dyDescent="0.25">
      <c r="A22" s="287" t="s">
        <v>284</v>
      </c>
      <c r="B22" s="288"/>
      <c r="C22" s="1041">
        <v>34.799999999999997</v>
      </c>
      <c r="D22" s="1043">
        <v>62.4</v>
      </c>
      <c r="E22" s="1045">
        <f t="shared" si="4"/>
        <v>2.8000000000000043</v>
      </c>
      <c r="F22" s="200"/>
      <c r="G22" s="201"/>
      <c r="H22" s="202"/>
      <c r="I22" s="203" t="s">
        <v>0</v>
      </c>
      <c r="J22" s="202"/>
      <c r="K22" s="203" t="s">
        <v>0</v>
      </c>
      <c r="L22" s="202"/>
      <c r="M22" s="203" t="s">
        <v>0</v>
      </c>
      <c r="N22" s="202"/>
      <c r="O22" s="203" t="s">
        <v>0</v>
      </c>
      <c r="P22" s="200"/>
      <c r="Q22" s="321"/>
      <c r="R22" s="325"/>
      <c r="S22" s="582"/>
      <c r="T22" s="583"/>
      <c r="U22" s="822"/>
      <c r="V22" s="823"/>
      <c r="W22" s="889"/>
    </row>
    <row r="23" spans="1:23" s="291" customFormat="1" ht="15" customHeight="1" thickBot="1" x14ac:dyDescent="0.3">
      <c r="A23" s="289" t="s">
        <v>285</v>
      </c>
      <c r="B23" s="290"/>
      <c r="C23" s="1042"/>
      <c r="D23" s="1044"/>
      <c r="E23" s="1046">
        <f t="shared" si="4"/>
        <v>100</v>
      </c>
      <c r="F23" s="207"/>
      <c r="G23" s="208"/>
      <c r="H23" s="209"/>
      <c r="I23" s="210" t="s">
        <v>0</v>
      </c>
      <c r="J23" s="209"/>
      <c r="K23" s="210" t="s">
        <v>0</v>
      </c>
      <c r="L23" s="209" t="s">
        <v>1</v>
      </c>
      <c r="M23" s="210"/>
      <c r="N23" s="209" t="s">
        <v>1</v>
      </c>
      <c r="O23" s="210"/>
      <c r="P23" s="207"/>
      <c r="Q23" s="327"/>
      <c r="R23" s="331"/>
      <c r="S23" s="584"/>
      <c r="T23" s="585"/>
      <c r="U23" s="824"/>
      <c r="V23" s="825"/>
      <c r="W23" s="890"/>
    </row>
    <row r="24" spans="1:23" ht="15" customHeight="1" thickTop="1" thickBot="1" x14ac:dyDescent="0.3">
      <c r="A24" s="477" t="s">
        <v>544</v>
      </c>
      <c r="B24" s="546">
        <v>6</v>
      </c>
      <c r="C24" s="783"/>
      <c r="D24" s="784"/>
      <c r="E24" s="974"/>
      <c r="F24" s="481"/>
      <c r="G24" s="482">
        <v>6</v>
      </c>
      <c r="H24" s="565">
        <v>0</v>
      </c>
      <c r="I24" s="482">
        <v>6</v>
      </c>
      <c r="J24" s="565">
        <v>0</v>
      </c>
      <c r="K24" s="482">
        <v>6</v>
      </c>
      <c r="L24" s="565">
        <v>1</v>
      </c>
      <c r="M24" s="482">
        <v>5</v>
      </c>
      <c r="N24" s="565">
        <v>1</v>
      </c>
      <c r="O24" s="482">
        <v>5</v>
      </c>
      <c r="P24" s="481">
        <f>ROUND(U24,0)</f>
        <v>2</v>
      </c>
      <c r="Q24" s="560">
        <f>ROUND(V24,0)</f>
        <v>4</v>
      </c>
      <c r="R24" s="962">
        <f>SUM(B24-P24-Q24)</f>
        <v>0</v>
      </c>
      <c r="S24" s="556">
        <f t="shared" si="2"/>
        <v>6</v>
      </c>
      <c r="T24" s="557">
        <f>SUM(B24-S24)</f>
        <v>0</v>
      </c>
      <c r="U24" s="810">
        <f>PRODUCT(B24,C22%)</f>
        <v>2.0880000000000001</v>
      </c>
      <c r="V24" s="811">
        <f>PRODUCT(B24,D22%)</f>
        <v>3.7439999999999998</v>
      </c>
      <c r="W24" s="964">
        <f t="shared" si="3"/>
        <v>0.16800000000000015</v>
      </c>
    </row>
    <row r="25" spans="1:23" ht="15" customHeight="1" thickTop="1" x14ac:dyDescent="0.25">
      <c r="A25" s="285" t="s">
        <v>19</v>
      </c>
      <c r="B25" s="286"/>
      <c r="C25" s="999">
        <v>50.1</v>
      </c>
      <c r="D25" s="1000">
        <v>48.4</v>
      </c>
      <c r="E25" s="973">
        <f t="shared" ref="E25:E35" si="5">SUM(100-C25-D25)</f>
        <v>1.5</v>
      </c>
      <c r="F25" s="195"/>
      <c r="G25" s="196"/>
      <c r="H25" s="193" t="s">
        <v>1</v>
      </c>
      <c r="I25" s="194"/>
      <c r="J25" s="193" t="s">
        <v>1</v>
      </c>
      <c r="K25" s="194"/>
      <c r="L25" s="193" t="s">
        <v>1</v>
      </c>
      <c r="M25" s="194"/>
      <c r="N25" s="193" t="s">
        <v>1</v>
      </c>
      <c r="O25" s="194"/>
      <c r="P25" s="195"/>
      <c r="Q25" s="316"/>
      <c r="R25" s="339"/>
      <c r="S25" s="586"/>
      <c r="T25" s="587"/>
      <c r="U25" s="820"/>
      <c r="V25" s="821"/>
      <c r="W25" s="892"/>
    </row>
    <row r="26" spans="1:23" ht="15" customHeight="1" x14ac:dyDescent="0.25">
      <c r="A26" s="287" t="s">
        <v>20</v>
      </c>
      <c r="B26" s="288"/>
      <c r="C26" s="999">
        <v>54.5</v>
      </c>
      <c r="D26" s="1000">
        <v>43.9</v>
      </c>
      <c r="E26" s="973">
        <f t="shared" si="5"/>
        <v>1.6000000000000014</v>
      </c>
      <c r="F26" s="200"/>
      <c r="G26" s="201"/>
      <c r="H26" s="202" t="s">
        <v>1</v>
      </c>
      <c r="I26" s="203"/>
      <c r="J26" s="202" t="s">
        <v>1</v>
      </c>
      <c r="K26" s="203"/>
      <c r="L26" s="202" t="s">
        <v>1</v>
      </c>
      <c r="M26" s="203"/>
      <c r="N26" s="202" t="s">
        <v>1</v>
      </c>
      <c r="O26" s="203"/>
      <c r="P26" s="200"/>
      <c r="Q26" s="321"/>
      <c r="R26" s="325"/>
      <c r="S26" s="582"/>
      <c r="T26" s="583"/>
      <c r="U26" s="822"/>
      <c r="V26" s="823"/>
      <c r="W26" s="889"/>
    </row>
    <row r="27" spans="1:23" ht="15" customHeight="1" x14ac:dyDescent="0.25">
      <c r="A27" s="287" t="s">
        <v>21</v>
      </c>
      <c r="B27" s="288"/>
      <c r="C27" s="999">
        <v>62.8</v>
      </c>
      <c r="D27" s="1000">
        <v>35.700000000000003</v>
      </c>
      <c r="E27" s="973">
        <f t="shared" si="5"/>
        <v>1.5</v>
      </c>
      <c r="F27" s="200"/>
      <c r="G27" s="201"/>
      <c r="H27" s="202" t="s">
        <v>1</v>
      </c>
      <c r="I27" s="203"/>
      <c r="J27" s="202" t="s">
        <v>1</v>
      </c>
      <c r="K27" s="203"/>
      <c r="L27" s="202" t="s">
        <v>1</v>
      </c>
      <c r="M27" s="203"/>
      <c r="N27" s="202" t="s">
        <v>1</v>
      </c>
      <c r="O27" s="203"/>
      <c r="P27" s="200"/>
      <c r="Q27" s="321"/>
      <c r="R27" s="325"/>
      <c r="S27" s="582"/>
      <c r="T27" s="583"/>
      <c r="U27" s="822"/>
      <c r="V27" s="823"/>
      <c r="W27" s="889"/>
    </row>
    <row r="28" spans="1:23" ht="15" customHeight="1" x14ac:dyDescent="0.25">
      <c r="A28" s="287" t="s">
        <v>22</v>
      </c>
      <c r="B28" s="288"/>
      <c r="C28" s="999">
        <v>30.6</v>
      </c>
      <c r="D28" s="1000">
        <v>68</v>
      </c>
      <c r="E28" s="973">
        <f t="shared" si="5"/>
        <v>1.4000000000000057</v>
      </c>
      <c r="F28" s="200"/>
      <c r="G28" s="201"/>
      <c r="H28" s="202"/>
      <c r="I28" s="203" t="s">
        <v>0</v>
      </c>
      <c r="J28" s="202"/>
      <c r="K28" s="203" t="s">
        <v>0</v>
      </c>
      <c r="L28" s="202"/>
      <c r="M28" s="203" t="s">
        <v>0</v>
      </c>
      <c r="N28" s="202"/>
      <c r="O28" s="203" t="s">
        <v>0</v>
      </c>
      <c r="P28" s="200"/>
      <c r="Q28" s="321"/>
      <c r="R28" s="325"/>
      <c r="S28" s="582"/>
      <c r="T28" s="583"/>
      <c r="U28" s="822"/>
      <c r="V28" s="823"/>
      <c r="W28" s="889"/>
    </row>
    <row r="29" spans="1:23" ht="15" customHeight="1" x14ac:dyDescent="0.25">
      <c r="A29" s="287" t="s">
        <v>23</v>
      </c>
      <c r="B29" s="288"/>
      <c r="C29" s="999">
        <v>41.9</v>
      </c>
      <c r="D29" s="1000">
        <v>56.5</v>
      </c>
      <c r="E29" s="973">
        <f t="shared" si="5"/>
        <v>1.6000000000000014</v>
      </c>
      <c r="F29" s="200"/>
      <c r="G29" s="201"/>
      <c r="H29" s="202"/>
      <c r="I29" s="203" t="s">
        <v>0</v>
      </c>
      <c r="J29" s="202"/>
      <c r="K29" s="203" t="s">
        <v>0</v>
      </c>
      <c r="L29" s="202"/>
      <c r="M29" s="203" t="s">
        <v>0</v>
      </c>
      <c r="N29" s="202"/>
      <c r="O29" s="203" t="s">
        <v>0</v>
      </c>
      <c r="P29" s="200"/>
      <c r="Q29" s="321"/>
      <c r="R29" s="325"/>
      <c r="S29" s="582"/>
      <c r="T29" s="583"/>
      <c r="U29" s="822"/>
      <c r="V29" s="823"/>
      <c r="W29" s="889"/>
    </row>
    <row r="30" spans="1:23" ht="15" customHeight="1" x14ac:dyDescent="0.25">
      <c r="A30" s="287" t="s">
        <v>24</v>
      </c>
      <c r="B30" s="288"/>
      <c r="C30" s="999">
        <v>47.3</v>
      </c>
      <c r="D30" s="1000">
        <v>51.4</v>
      </c>
      <c r="E30" s="973">
        <f t="shared" si="5"/>
        <v>1.3000000000000043</v>
      </c>
      <c r="F30" s="200"/>
      <c r="G30" s="201"/>
      <c r="H30" s="202"/>
      <c r="I30" s="203" t="s">
        <v>0</v>
      </c>
      <c r="J30" s="202"/>
      <c r="K30" s="203" t="s">
        <v>0</v>
      </c>
      <c r="L30" s="202"/>
      <c r="M30" s="203" t="s">
        <v>0</v>
      </c>
      <c r="N30" s="202"/>
      <c r="O30" s="203" t="s">
        <v>0</v>
      </c>
      <c r="P30" s="200"/>
      <c r="Q30" s="321"/>
      <c r="R30" s="325"/>
      <c r="S30" s="582"/>
      <c r="T30" s="583"/>
      <c r="U30" s="822"/>
      <c r="V30" s="823"/>
      <c r="W30" s="889"/>
    </row>
    <row r="31" spans="1:23" ht="15" customHeight="1" x14ac:dyDescent="0.25">
      <c r="A31" s="287" t="s">
        <v>25</v>
      </c>
      <c r="B31" s="288"/>
      <c r="C31" s="999">
        <v>73.7</v>
      </c>
      <c r="D31" s="1000">
        <v>24.7</v>
      </c>
      <c r="E31" s="973">
        <f t="shared" si="5"/>
        <v>1.5999999999999979</v>
      </c>
      <c r="F31" s="200"/>
      <c r="G31" s="201"/>
      <c r="H31" s="202" t="s">
        <v>1</v>
      </c>
      <c r="I31" s="203"/>
      <c r="J31" s="202" t="s">
        <v>1</v>
      </c>
      <c r="K31" s="203"/>
      <c r="L31" s="202" t="s">
        <v>1</v>
      </c>
      <c r="M31" s="203"/>
      <c r="N31" s="202" t="s">
        <v>1</v>
      </c>
      <c r="O31" s="203"/>
      <c r="P31" s="200"/>
      <c r="Q31" s="321"/>
      <c r="R31" s="325"/>
      <c r="S31" s="582"/>
      <c r="T31" s="583"/>
      <c r="U31" s="822"/>
      <c r="V31" s="823"/>
      <c r="W31" s="889"/>
    </row>
    <row r="32" spans="1:23" ht="15" customHeight="1" x14ac:dyDescent="0.25">
      <c r="A32" s="287" t="s">
        <v>26</v>
      </c>
      <c r="B32" s="288"/>
      <c r="C32" s="999">
        <v>41.4</v>
      </c>
      <c r="D32" s="1000">
        <v>57.3</v>
      </c>
      <c r="E32" s="973">
        <f t="shared" si="5"/>
        <v>1.3000000000000043</v>
      </c>
      <c r="F32" s="200"/>
      <c r="G32" s="201"/>
      <c r="H32" s="202"/>
      <c r="I32" s="203" t="s">
        <v>0</v>
      </c>
      <c r="J32" s="202"/>
      <c r="K32" s="203" t="s">
        <v>0</v>
      </c>
      <c r="L32" s="202"/>
      <c r="M32" s="203" t="s">
        <v>0</v>
      </c>
      <c r="N32" s="202"/>
      <c r="O32" s="203" t="s">
        <v>0</v>
      </c>
      <c r="P32" s="207"/>
      <c r="Q32" s="327"/>
      <c r="R32" s="325"/>
      <c r="S32" s="584"/>
      <c r="T32" s="585"/>
      <c r="U32" s="824"/>
      <c r="V32" s="825"/>
      <c r="W32" s="889"/>
    </row>
    <row r="33" spans="1:23" ht="15" customHeight="1" x14ac:dyDescent="0.25">
      <c r="A33" s="287" t="s">
        <v>27</v>
      </c>
      <c r="B33" s="288"/>
      <c r="C33" s="999">
        <v>60.8</v>
      </c>
      <c r="D33" s="1000">
        <v>37.299999999999997</v>
      </c>
      <c r="E33" s="973">
        <f t="shared" si="5"/>
        <v>1.9000000000000057</v>
      </c>
      <c r="F33" s="200"/>
      <c r="G33" s="201"/>
      <c r="H33" s="202" t="s">
        <v>1</v>
      </c>
      <c r="I33" s="203"/>
      <c r="J33" s="202" t="s">
        <v>1</v>
      </c>
      <c r="K33" s="203"/>
      <c r="L33" s="202" t="s">
        <v>1</v>
      </c>
      <c r="M33" s="203"/>
      <c r="N33" s="202" t="s">
        <v>1</v>
      </c>
      <c r="O33" s="203"/>
      <c r="P33" s="200"/>
      <c r="Q33" s="321"/>
      <c r="R33" s="325"/>
      <c r="S33" s="582"/>
      <c r="T33" s="583"/>
      <c r="U33" s="822"/>
      <c r="V33" s="823"/>
      <c r="W33" s="889"/>
    </row>
    <row r="34" spans="1:23" ht="15" customHeight="1" x14ac:dyDescent="0.25">
      <c r="A34" s="287" t="s">
        <v>438</v>
      </c>
      <c r="B34" s="290"/>
      <c r="C34" s="1041">
        <v>49.4</v>
      </c>
      <c r="D34" s="1043">
        <v>49.1</v>
      </c>
      <c r="E34" s="1045">
        <f t="shared" si="5"/>
        <v>1.5</v>
      </c>
      <c r="F34" s="200"/>
      <c r="G34" s="201"/>
      <c r="H34" s="202" t="s">
        <v>1</v>
      </c>
      <c r="I34" s="203"/>
      <c r="J34" s="202" t="s">
        <v>1</v>
      </c>
      <c r="K34" s="203"/>
      <c r="L34" s="202" t="s">
        <v>1</v>
      </c>
      <c r="M34" s="203"/>
      <c r="N34" s="202" t="s">
        <v>1</v>
      </c>
      <c r="O34" s="203"/>
      <c r="P34" s="195"/>
      <c r="Q34" s="316"/>
      <c r="R34" s="325"/>
      <c r="S34" s="586"/>
      <c r="T34" s="587"/>
      <c r="U34" s="820"/>
      <c r="V34" s="821"/>
      <c r="W34" s="889"/>
    </row>
    <row r="35" spans="1:23" s="291" customFormat="1" ht="15" customHeight="1" thickBot="1" x14ac:dyDescent="0.3">
      <c r="A35" s="289" t="s">
        <v>439</v>
      </c>
      <c r="B35" s="288"/>
      <c r="C35" s="1042"/>
      <c r="D35" s="1044"/>
      <c r="E35" s="1046">
        <f t="shared" si="5"/>
        <v>100</v>
      </c>
      <c r="F35" s="207"/>
      <c r="G35" s="208"/>
      <c r="H35" s="209" t="s">
        <v>1</v>
      </c>
      <c r="I35" s="210"/>
      <c r="J35" s="209"/>
      <c r="K35" s="210" t="s">
        <v>0</v>
      </c>
      <c r="L35" s="209"/>
      <c r="M35" s="210" t="s">
        <v>0</v>
      </c>
      <c r="N35" s="209"/>
      <c r="O35" s="210" t="s">
        <v>0</v>
      </c>
      <c r="P35" s="195"/>
      <c r="Q35" s="316"/>
      <c r="R35" s="331"/>
      <c r="S35" s="586"/>
      <c r="T35" s="587"/>
      <c r="U35" s="820"/>
      <c r="V35" s="821"/>
      <c r="W35" s="890"/>
    </row>
    <row r="36" spans="1:23" ht="15" customHeight="1" thickTop="1" thickBot="1" x14ac:dyDescent="0.3">
      <c r="A36" s="477" t="s">
        <v>545</v>
      </c>
      <c r="B36" s="566">
        <v>11</v>
      </c>
      <c r="C36" s="783"/>
      <c r="D36" s="784"/>
      <c r="E36" s="974"/>
      <c r="F36" s="480">
        <v>11</v>
      </c>
      <c r="G36" s="479"/>
      <c r="H36" s="478">
        <v>7</v>
      </c>
      <c r="I36" s="479">
        <v>4</v>
      </c>
      <c r="J36" s="478">
        <v>6</v>
      </c>
      <c r="K36" s="479">
        <v>5</v>
      </c>
      <c r="L36" s="478">
        <v>6</v>
      </c>
      <c r="M36" s="479">
        <v>5</v>
      </c>
      <c r="N36" s="478">
        <v>6</v>
      </c>
      <c r="O36" s="479">
        <v>5</v>
      </c>
      <c r="P36" s="481">
        <v>6</v>
      </c>
      <c r="Q36" s="560">
        <f>ROUND(V36,0)</f>
        <v>5</v>
      </c>
      <c r="R36" s="969">
        <f>SUM(B36-P36-Q36)</f>
        <v>0</v>
      </c>
      <c r="S36" s="556">
        <f t="shared" si="2"/>
        <v>11</v>
      </c>
      <c r="T36" s="557">
        <f>SUM(B36-S36)</f>
        <v>0</v>
      </c>
      <c r="U36" s="810">
        <f>PRODUCT(B36,C34%)</f>
        <v>5.4340000000000002</v>
      </c>
      <c r="V36" s="811">
        <f>PRODUCT(B36,D34%)</f>
        <v>5.4009999999999998</v>
      </c>
      <c r="W36" s="971">
        <f t="shared" si="3"/>
        <v>0.16500000000000004</v>
      </c>
    </row>
    <row r="37" spans="1:23" ht="15" customHeight="1" thickTop="1" x14ac:dyDescent="0.25">
      <c r="A37" s="285" t="s">
        <v>28</v>
      </c>
      <c r="B37" s="288"/>
      <c r="C37" s="781">
        <v>41.1</v>
      </c>
      <c r="D37" s="782">
        <v>56.4</v>
      </c>
      <c r="E37" s="973">
        <f t="shared" ref="E37:E91" si="6">SUM(100-C37-D37)</f>
        <v>2.5</v>
      </c>
      <c r="F37" s="195"/>
      <c r="G37" s="196"/>
      <c r="H37" s="193"/>
      <c r="I37" s="194" t="s">
        <v>0</v>
      </c>
      <c r="J37" s="193"/>
      <c r="K37" s="194" t="s">
        <v>0</v>
      </c>
      <c r="L37" s="193"/>
      <c r="M37" s="194" t="s">
        <v>0</v>
      </c>
      <c r="N37" s="193"/>
      <c r="O37" s="194" t="s">
        <v>0</v>
      </c>
      <c r="P37" s="200"/>
      <c r="Q37" s="321"/>
      <c r="R37" s="339"/>
      <c r="S37" s="582"/>
      <c r="T37" s="583"/>
      <c r="U37" s="822"/>
      <c r="V37" s="823"/>
      <c r="W37" s="892"/>
    </row>
    <row r="38" spans="1:23" ht="15" customHeight="1" x14ac:dyDescent="0.25">
      <c r="A38" s="287" t="s">
        <v>29</v>
      </c>
      <c r="B38" s="288"/>
      <c r="C38" s="1001">
        <v>73.7</v>
      </c>
      <c r="D38" s="998">
        <v>23.9</v>
      </c>
      <c r="E38" s="975">
        <f t="shared" si="6"/>
        <v>2.3999999999999986</v>
      </c>
      <c r="F38" s="200"/>
      <c r="G38" s="201"/>
      <c r="H38" s="202" t="s">
        <v>1</v>
      </c>
      <c r="I38" s="203"/>
      <c r="J38" s="202" t="s">
        <v>1</v>
      </c>
      <c r="K38" s="203"/>
      <c r="L38" s="202" t="s">
        <v>1</v>
      </c>
      <c r="M38" s="203"/>
      <c r="N38" s="202" t="s">
        <v>1</v>
      </c>
      <c r="O38" s="203"/>
      <c r="P38" s="200"/>
      <c r="Q38" s="321"/>
      <c r="R38" s="325"/>
      <c r="S38" s="582"/>
      <c r="T38" s="583"/>
      <c r="U38" s="822"/>
      <c r="V38" s="823"/>
      <c r="W38" s="889"/>
    </row>
    <row r="39" spans="1:23" ht="15" customHeight="1" x14ac:dyDescent="0.25">
      <c r="A39" s="287" t="s">
        <v>30</v>
      </c>
      <c r="B39" s="288"/>
      <c r="C39" s="1001">
        <v>54.9</v>
      </c>
      <c r="D39" s="998">
        <v>42.7</v>
      </c>
      <c r="E39" s="975">
        <f t="shared" si="6"/>
        <v>2.3999999999999986</v>
      </c>
      <c r="F39" s="200"/>
      <c r="G39" s="201"/>
      <c r="H39" s="202" t="s">
        <v>1</v>
      </c>
      <c r="I39" s="203"/>
      <c r="J39" s="202" t="s">
        <v>1</v>
      </c>
      <c r="K39" s="203"/>
      <c r="L39" s="202" t="s">
        <v>1</v>
      </c>
      <c r="M39" s="203"/>
      <c r="N39" s="202" t="s">
        <v>1</v>
      </c>
      <c r="O39" s="203"/>
      <c r="P39" s="200"/>
      <c r="Q39" s="321"/>
      <c r="R39" s="325"/>
      <c r="S39" s="582"/>
      <c r="T39" s="583"/>
      <c r="U39" s="822"/>
      <c r="V39" s="823"/>
      <c r="W39" s="889"/>
    </row>
    <row r="40" spans="1:23" ht="15" customHeight="1" x14ac:dyDescent="0.25">
      <c r="A40" s="287" t="s">
        <v>31</v>
      </c>
      <c r="B40" s="288"/>
      <c r="C40" s="1001">
        <v>44</v>
      </c>
      <c r="D40" s="998">
        <v>53.7</v>
      </c>
      <c r="E40" s="975">
        <f t="shared" si="6"/>
        <v>2.2999999999999972</v>
      </c>
      <c r="F40" s="200"/>
      <c r="G40" s="201"/>
      <c r="H40" s="202"/>
      <c r="I40" s="203" t="s">
        <v>0</v>
      </c>
      <c r="J40" s="202"/>
      <c r="K40" s="203" t="s">
        <v>0</v>
      </c>
      <c r="L40" s="202"/>
      <c r="M40" s="203" t="s">
        <v>0</v>
      </c>
      <c r="N40" s="202"/>
      <c r="O40" s="203" t="s">
        <v>0</v>
      </c>
      <c r="P40" s="200"/>
      <c r="Q40" s="321"/>
      <c r="R40" s="325"/>
      <c r="S40" s="582"/>
      <c r="T40" s="583"/>
      <c r="U40" s="822"/>
      <c r="V40" s="823"/>
      <c r="W40" s="889"/>
    </row>
    <row r="41" spans="1:23" ht="15" customHeight="1" x14ac:dyDescent="0.25">
      <c r="A41" s="287" t="s">
        <v>32</v>
      </c>
      <c r="B41" s="288"/>
      <c r="C41" s="1001">
        <v>72.5</v>
      </c>
      <c r="D41" s="998">
        <v>25.3</v>
      </c>
      <c r="E41" s="975">
        <f t="shared" si="6"/>
        <v>2.1999999999999993</v>
      </c>
      <c r="F41" s="200"/>
      <c r="G41" s="201"/>
      <c r="H41" s="202" t="s">
        <v>1</v>
      </c>
      <c r="I41" s="203"/>
      <c r="J41" s="202" t="s">
        <v>1</v>
      </c>
      <c r="K41" s="203"/>
      <c r="L41" s="202" t="s">
        <v>1</v>
      </c>
      <c r="M41" s="203"/>
      <c r="N41" s="202" t="s">
        <v>1</v>
      </c>
      <c r="O41" s="203"/>
      <c r="P41" s="200"/>
      <c r="Q41" s="321"/>
      <c r="R41" s="325"/>
      <c r="S41" s="582"/>
      <c r="T41" s="583"/>
      <c r="U41" s="822"/>
      <c r="V41" s="823"/>
      <c r="W41" s="889"/>
    </row>
    <row r="42" spans="1:23" ht="15" customHeight="1" x14ac:dyDescent="0.25">
      <c r="A42" s="287" t="s">
        <v>33</v>
      </c>
      <c r="B42" s="288"/>
      <c r="C42" s="1001">
        <v>70.3</v>
      </c>
      <c r="D42" s="998">
        <v>27.2</v>
      </c>
      <c r="E42" s="975">
        <f t="shared" si="6"/>
        <v>2.5000000000000036</v>
      </c>
      <c r="F42" s="200"/>
      <c r="G42" s="201"/>
      <c r="H42" s="202" t="s">
        <v>1</v>
      </c>
      <c r="I42" s="203"/>
      <c r="J42" s="202" t="s">
        <v>1</v>
      </c>
      <c r="K42" s="203"/>
      <c r="L42" s="202" t="s">
        <v>1</v>
      </c>
      <c r="M42" s="203"/>
      <c r="N42" s="202" t="s">
        <v>1</v>
      </c>
      <c r="O42" s="203"/>
      <c r="P42" s="200"/>
      <c r="Q42" s="321"/>
      <c r="R42" s="325"/>
      <c r="S42" s="582"/>
      <c r="T42" s="583"/>
      <c r="U42" s="822"/>
      <c r="V42" s="823"/>
      <c r="W42" s="889"/>
    </row>
    <row r="43" spans="1:23" ht="15" customHeight="1" x14ac:dyDescent="0.25">
      <c r="A43" s="287" t="s">
        <v>34</v>
      </c>
      <c r="B43" s="288"/>
      <c r="C43" s="1001">
        <v>55.7</v>
      </c>
      <c r="D43" s="998">
        <v>41.9</v>
      </c>
      <c r="E43" s="975">
        <f t="shared" si="6"/>
        <v>2.3999999999999986</v>
      </c>
      <c r="F43" s="200"/>
      <c r="G43" s="201"/>
      <c r="H43" s="202" t="s">
        <v>1</v>
      </c>
      <c r="I43" s="203"/>
      <c r="J43" s="202" t="s">
        <v>1</v>
      </c>
      <c r="K43" s="203"/>
      <c r="L43" s="202" t="s">
        <v>1</v>
      </c>
      <c r="M43" s="203"/>
      <c r="N43" s="202" t="s">
        <v>1</v>
      </c>
      <c r="O43" s="203"/>
      <c r="P43" s="200"/>
      <c r="Q43" s="321"/>
      <c r="R43" s="325"/>
      <c r="S43" s="582"/>
      <c r="T43" s="583"/>
      <c r="U43" s="822"/>
      <c r="V43" s="823"/>
      <c r="W43" s="889"/>
    </row>
    <row r="44" spans="1:23" ht="15" customHeight="1" x14ac:dyDescent="0.25">
      <c r="A44" s="287" t="s">
        <v>35</v>
      </c>
      <c r="B44" s="288"/>
      <c r="C44" s="1001">
        <v>43.6</v>
      </c>
      <c r="D44" s="998">
        <v>54.1</v>
      </c>
      <c r="E44" s="975">
        <f t="shared" si="6"/>
        <v>2.2999999999999972</v>
      </c>
      <c r="F44" s="200"/>
      <c r="G44" s="201"/>
      <c r="H44" s="202"/>
      <c r="I44" s="203" t="s">
        <v>0</v>
      </c>
      <c r="J44" s="202"/>
      <c r="K44" s="203" t="s">
        <v>0</v>
      </c>
      <c r="L44" s="202"/>
      <c r="M44" s="203" t="s">
        <v>0</v>
      </c>
      <c r="N44" s="202"/>
      <c r="O44" s="203" t="s">
        <v>0</v>
      </c>
      <c r="P44" s="200"/>
      <c r="Q44" s="321"/>
      <c r="R44" s="325"/>
      <c r="S44" s="582"/>
      <c r="T44" s="583"/>
      <c r="U44" s="822"/>
      <c r="V44" s="823"/>
      <c r="W44" s="889"/>
    </row>
    <row r="45" spans="1:23" ht="15" customHeight="1" x14ac:dyDescent="0.25">
      <c r="A45" s="287" t="s">
        <v>36</v>
      </c>
      <c r="B45" s="288"/>
      <c r="C45" s="1001">
        <v>57.9</v>
      </c>
      <c r="D45" s="998">
        <v>39.9</v>
      </c>
      <c r="E45" s="975">
        <f t="shared" si="6"/>
        <v>2.2000000000000028</v>
      </c>
      <c r="F45" s="200"/>
      <c r="G45" s="201"/>
      <c r="H45" s="202" t="s">
        <v>1</v>
      </c>
      <c r="I45" s="203"/>
      <c r="J45" s="202" t="s">
        <v>1</v>
      </c>
      <c r="K45" s="203"/>
      <c r="L45" s="202" t="s">
        <v>1</v>
      </c>
      <c r="M45" s="203"/>
      <c r="N45" s="202" t="s">
        <v>1</v>
      </c>
      <c r="O45" s="203"/>
      <c r="P45" s="200"/>
      <c r="Q45" s="321"/>
      <c r="R45" s="325"/>
      <c r="S45" s="582"/>
      <c r="T45" s="583"/>
      <c r="U45" s="822"/>
      <c r="V45" s="823"/>
      <c r="W45" s="889"/>
    </row>
    <row r="46" spans="1:23" ht="15" customHeight="1" x14ac:dyDescent="0.25">
      <c r="A46" s="287" t="s">
        <v>286</v>
      </c>
      <c r="B46" s="288"/>
      <c r="C46" s="1001">
        <v>50.3</v>
      </c>
      <c r="D46" s="998">
        <v>47.4</v>
      </c>
      <c r="E46" s="975">
        <f t="shared" si="6"/>
        <v>2.3000000000000043</v>
      </c>
      <c r="F46" s="200"/>
      <c r="G46" s="201"/>
      <c r="H46" s="202" t="s">
        <v>1</v>
      </c>
      <c r="I46" s="203"/>
      <c r="J46" s="202" t="s">
        <v>1</v>
      </c>
      <c r="K46" s="203"/>
      <c r="L46" s="202" t="s">
        <v>1</v>
      </c>
      <c r="M46" s="203"/>
      <c r="N46" s="202" t="s">
        <v>1</v>
      </c>
      <c r="O46" s="203"/>
      <c r="P46" s="200"/>
      <c r="Q46" s="321"/>
      <c r="R46" s="325"/>
      <c r="S46" s="582"/>
      <c r="T46" s="583"/>
      <c r="U46" s="822"/>
      <c r="V46" s="823"/>
      <c r="W46" s="889"/>
    </row>
    <row r="47" spans="1:23" ht="15" customHeight="1" x14ac:dyDescent="0.25">
      <c r="A47" s="287" t="s">
        <v>287</v>
      </c>
      <c r="B47" s="288"/>
      <c r="C47" s="1001">
        <v>74.3</v>
      </c>
      <c r="D47" s="998">
        <v>23.6</v>
      </c>
      <c r="E47" s="975">
        <f t="shared" si="6"/>
        <v>2.1000000000000014</v>
      </c>
      <c r="F47" s="200"/>
      <c r="G47" s="201"/>
      <c r="H47" s="202" t="s">
        <v>1</v>
      </c>
      <c r="I47" s="203"/>
      <c r="J47" s="202" t="s">
        <v>1</v>
      </c>
      <c r="K47" s="203"/>
      <c r="L47" s="202" t="s">
        <v>1</v>
      </c>
      <c r="M47" s="203"/>
      <c r="N47" s="202" t="s">
        <v>1</v>
      </c>
      <c r="O47" s="203"/>
      <c r="P47" s="200"/>
      <c r="Q47" s="321"/>
      <c r="R47" s="325"/>
      <c r="S47" s="582"/>
      <c r="T47" s="583"/>
      <c r="U47" s="822"/>
      <c r="V47" s="823"/>
      <c r="W47" s="889"/>
    </row>
    <row r="48" spans="1:23" ht="15" customHeight="1" x14ac:dyDescent="0.25">
      <c r="A48" s="287" t="s">
        <v>288</v>
      </c>
      <c r="B48" s="288"/>
      <c r="C48" s="1001">
        <v>86.1</v>
      </c>
      <c r="D48" s="998">
        <v>11.9</v>
      </c>
      <c r="E48" s="975">
        <f t="shared" si="6"/>
        <v>2.0000000000000053</v>
      </c>
      <c r="F48" s="200"/>
      <c r="G48" s="201"/>
      <c r="H48" s="202" t="s">
        <v>1</v>
      </c>
      <c r="I48" s="203"/>
      <c r="J48" s="202" t="s">
        <v>1</v>
      </c>
      <c r="K48" s="203"/>
      <c r="L48" s="202" t="s">
        <v>1</v>
      </c>
      <c r="M48" s="203"/>
      <c r="N48" s="202" t="s">
        <v>1</v>
      </c>
      <c r="O48" s="203"/>
      <c r="P48" s="200"/>
      <c r="Q48" s="321"/>
      <c r="R48" s="325"/>
      <c r="S48" s="582"/>
      <c r="T48" s="583"/>
      <c r="U48" s="822"/>
      <c r="V48" s="823"/>
      <c r="W48" s="889"/>
    </row>
    <row r="49" spans="1:23" ht="15" customHeight="1" x14ac:dyDescent="0.25">
      <c r="A49" s="287" t="s">
        <v>289</v>
      </c>
      <c r="B49" s="288"/>
      <c r="C49" s="1001">
        <v>88.9</v>
      </c>
      <c r="D49" s="998">
        <v>9</v>
      </c>
      <c r="E49" s="975">
        <f t="shared" si="6"/>
        <v>2.0999999999999943</v>
      </c>
      <c r="F49" s="200"/>
      <c r="G49" s="201"/>
      <c r="H49" s="202" t="s">
        <v>1</v>
      </c>
      <c r="I49" s="203"/>
      <c r="J49" s="202" t="s">
        <v>1</v>
      </c>
      <c r="K49" s="203"/>
      <c r="L49" s="202" t="s">
        <v>1</v>
      </c>
      <c r="M49" s="203"/>
      <c r="N49" s="202" t="s">
        <v>1</v>
      </c>
      <c r="O49" s="203"/>
      <c r="P49" s="200"/>
      <c r="Q49" s="321"/>
      <c r="R49" s="325"/>
      <c r="S49" s="582"/>
      <c r="T49" s="583"/>
      <c r="U49" s="822"/>
      <c r="V49" s="823"/>
      <c r="W49" s="889"/>
    </row>
    <row r="50" spans="1:23" ht="15" customHeight="1" x14ac:dyDescent="0.25">
      <c r="A50" s="287" t="s">
        <v>290</v>
      </c>
      <c r="B50" s="288"/>
      <c r="C50" s="1001">
        <v>77.7</v>
      </c>
      <c r="D50" s="998">
        <v>20.5</v>
      </c>
      <c r="E50" s="975">
        <f t="shared" si="6"/>
        <v>1.7999999999999972</v>
      </c>
      <c r="F50" s="200"/>
      <c r="G50" s="201"/>
      <c r="H50" s="202" t="s">
        <v>1</v>
      </c>
      <c r="I50" s="203"/>
      <c r="J50" s="202" t="s">
        <v>1</v>
      </c>
      <c r="K50" s="203"/>
      <c r="L50" s="202" t="s">
        <v>1</v>
      </c>
      <c r="M50" s="203"/>
      <c r="N50" s="202" t="s">
        <v>1</v>
      </c>
      <c r="O50" s="203"/>
      <c r="P50" s="200"/>
      <c r="Q50" s="321"/>
      <c r="R50" s="325"/>
      <c r="S50" s="582"/>
      <c r="T50" s="583"/>
      <c r="U50" s="822"/>
      <c r="V50" s="823"/>
      <c r="W50" s="889"/>
    </row>
    <row r="51" spans="1:23" ht="15" customHeight="1" x14ac:dyDescent="0.25">
      <c r="A51" s="287" t="s">
        <v>291</v>
      </c>
      <c r="B51" s="288"/>
      <c r="C51" s="1001">
        <v>71.5</v>
      </c>
      <c r="D51" s="998">
        <v>26.4</v>
      </c>
      <c r="E51" s="975">
        <f t="shared" si="6"/>
        <v>2.1000000000000014</v>
      </c>
      <c r="F51" s="200"/>
      <c r="G51" s="201"/>
      <c r="H51" s="202" t="s">
        <v>1</v>
      </c>
      <c r="I51" s="203"/>
      <c r="J51" s="202" t="s">
        <v>1</v>
      </c>
      <c r="K51" s="203"/>
      <c r="L51" s="202" t="s">
        <v>1</v>
      </c>
      <c r="M51" s="203"/>
      <c r="N51" s="202" t="s">
        <v>1</v>
      </c>
      <c r="O51" s="203"/>
      <c r="P51" s="200"/>
      <c r="Q51" s="321"/>
      <c r="R51" s="325"/>
      <c r="S51" s="582"/>
      <c r="T51" s="583"/>
      <c r="U51" s="822"/>
      <c r="V51" s="823"/>
      <c r="W51" s="889"/>
    </row>
    <row r="52" spans="1:23" ht="15" customHeight="1" x14ac:dyDescent="0.25">
      <c r="A52" s="287" t="s">
        <v>292</v>
      </c>
      <c r="B52" s="288"/>
      <c r="C52" s="1001">
        <v>58.8</v>
      </c>
      <c r="D52" s="998">
        <v>38.9</v>
      </c>
      <c r="E52" s="975">
        <f t="shared" si="6"/>
        <v>2.3000000000000043</v>
      </c>
      <c r="F52" s="200"/>
      <c r="G52" s="201"/>
      <c r="H52" s="202" t="s">
        <v>1</v>
      </c>
      <c r="I52" s="203"/>
      <c r="J52" s="202" t="s">
        <v>1</v>
      </c>
      <c r="K52" s="203"/>
      <c r="L52" s="202" t="s">
        <v>1</v>
      </c>
      <c r="M52" s="203"/>
      <c r="N52" s="202" t="s">
        <v>1</v>
      </c>
      <c r="O52" s="203"/>
      <c r="P52" s="200"/>
      <c r="Q52" s="321"/>
      <c r="R52" s="325"/>
      <c r="S52" s="582"/>
      <c r="T52" s="583"/>
      <c r="U52" s="822"/>
      <c r="V52" s="823"/>
      <c r="W52" s="889"/>
    </row>
    <row r="53" spans="1:23" ht="15" customHeight="1" x14ac:dyDescent="0.25">
      <c r="A53" s="287" t="s">
        <v>293</v>
      </c>
      <c r="B53" s="288"/>
      <c r="C53" s="1001">
        <v>72.5</v>
      </c>
      <c r="D53" s="998">
        <v>25.6</v>
      </c>
      <c r="E53" s="975">
        <f t="shared" si="6"/>
        <v>1.8999999999999986</v>
      </c>
      <c r="F53" s="200"/>
      <c r="G53" s="201"/>
      <c r="H53" s="202" t="s">
        <v>1</v>
      </c>
      <c r="I53" s="203"/>
      <c r="J53" s="202" t="s">
        <v>1</v>
      </c>
      <c r="K53" s="203"/>
      <c r="L53" s="202" t="s">
        <v>1</v>
      </c>
      <c r="M53" s="203"/>
      <c r="N53" s="202" t="s">
        <v>1</v>
      </c>
      <c r="O53" s="203"/>
      <c r="P53" s="200"/>
      <c r="Q53" s="321"/>
      <c r="R53" s="325"/>
      <c r="S53" s="582"/>
      <c r="T53" s="583"/>
      <c r="U53" s="822"/>
      <c r="V53" s="823"/>
      <c r="W53" s="889"/>
    </row>
    <row r="54" spans="1:23" ht="15" customHeight="1" x14ac:dyDescent="0.25">
      <c r="A54" s="287" t="s">
        <v>294</v>
      </c>
      <c r="B54" s="288"/>
      <c r="C54" s="1001">
        <v>76.400000000000006</v>
      </c>
      <c r="D54" s="998">
        <v>21.3</v>
      </c>
      <c r="E54" s="975">
        <f t="shared" si="6"/>
        <v>2.2999999999999936</v>
      </c>
      <c r="F54" s="200"/>
      <c r="G54" s="201"/>
      <c r="H54" s="202" t="s">
        <v>1</v>
      </c>
      <c r="I54" s="203"/>
      <c r="J54" s="202" t="s">
        <v>1</v>
      </c>
      <c r="K54" s="203"/>
      <c r="L54" s="202" t="s">
        <v>1</v>
      </c>
      <c r="M54" s="203"/>
      <c r="N54" s="202" t="s">
        <v>1</v>
      </c>
      <c r="O54" s="203"/>
      <c r="P54" s="200"/>
      <c r="Q54" s="321"/>
      <c r="R54" s="325"/>
      <c r="S54" s="582"/>
      <c r="T54" s="583"/>
      <c r="U54" s="822"/>
      <c r="V54" s="823"/>
      <c r="W54" s="889"/>
    </row>
    <row r="55" spans="1:23" ht="15" customHeight="1" x14ac:dyDescent="0.25">
      <c r="A55" s="287" t="s">
        <v>295</v>
      </c>
      <c r="B55" s="288"/>
      <c r="C55" s="1001">
        <v>70</v>
      </c>
      <c r="D55" s="998">
        <v>27.9</v>
      </c>
      <c r="E55" s="975">
        <f t="shared" si="6"/>
        <v>2.1000000000000014</v>
      </c>
      <c r="F55" s="200"/>
      <c r="G55" s="201"/>
      <c r="H55" s="202" t="s">
        <v>1</v>
      </c>
      <c r="I55" s="203"/>
      <c r="J55" s="202" t="s">
        <v>1</v>
      </c>
      <c r="K55" s="203"/>
      <c r="L55" s="202" t="s">
        <v>1</v>
      </c>
      <c r="M55" s="203"/>
      <c r="N55" s="202" t="s">
        <v>1</v>
      </c>
      <c r="O55" s="203"/>
      <c r="P55" s="200"/>
      <c r="Q55" s="321"/>
      <c r="R55" s="325"/>
      <c r="S55" s="582"/>
      <c r="T55" s="583"/>
      <c r="U55" s="822"/>
      <c r="V55" s="823"/>
      <c r="W55" s="889"/>
    </row>
    <row r="56" spans="1:23" ht="15" customHeight="1" x14ac:dyDescent="0.25">
      <c r="A56" s="287" t="s">
        <v>371</v>
      </c>
      <c r="B56" s="288"/>
      <c r="C56" s="1001">
        <v>72.7</v>
      </c>
      <c r="D56" s="998">
        <v>25</v>
      </c>
      <c r="E56" s="975">
        <f t="shared" si="6"/>
        <v>2.2999999999999972</v>
      </c>
      <c r="F56" s="200"/>
      <c r="G56" s="201"/>
      <c r="H56" s="202" t="s">
        <v>1</v>
      </c>
      <c r="I56" s="203"/>
      <c r="J56" s="202" t="s">
        <v>1</v>
      </c>
      <c r="K56" s="203"/>
      <c r="L56" s="202" t="s">
        <v>1</v>
      </c>
      <c r="M56" s="203"/>
      <c r="N56" s="202" t="s">
        <v>1</v>
      </c>
      <c r="O56" s="203"/>
      <c r="P56" s="200"/>
      <c r="Q56" s="321"/>
      <c r="R56" s="325"/>
      <c r="S56" s="582"/>
      <c r="T56" s="583"/>
      <c r="U56" s="822"/>
      <c r="V56" s="823"/>
      <c r="W56" s="889"/>
    </row>
    <row r="57" spans="1:23" ht="15" customHeight="1" x14ac:dyDescent="0.25">
      <c r="A57" s="287" t="s">
        <v>372</v>
      </c>
      <c r="B57" s="288"/>
      <c r="C57" s="1001">
        <v>54.4</v>
      </c>
      <c r="D57" s="998">
        <v>43.5</v>
      </c>
      <c r="E57" s="975">
        <f t="shared" si="6"/>
        <v>2.1000000000000014</v>
      </c>
      <c r="F57" s="200"/>
      <c r="G57" s="201"/>
      <c r="H57" s="202" t="s">
        <v>1</v>
      </c>
      <c r="I57" s="203"/>
      <c r="J57" s="202" t="s">
        <v>1</v>
      </c>
      <c r="K57" s="203"/>
      <c r="L57" s="202" t="s">
        <v>1</v>
      </c>
      <c r="M57" s="203"/>
      <c r="N57" s="202" t="s">
        <v>1</v>
      </c>
      <c r="O57" s="203"/>
      <c r="P57" s="200"/>
      <c r="Q57" s="321"/>
      <c r="R57" s="325"/>
      <c r="S57" s="582"/>
      <c r="T57" s="583"/>
      <c r="U57" s="822"/>
      <c r="V57" s="823"/>
      <c r="W57" s="889"/>
    </row>
    <row r="58" spans="1:23" ht="15" customHeight="1" x14ac:dyDescent="0.25">
      <c r="A58" s="287" t="s">
        <v>373</v>
      </c>
      <c r="B58" s="288"/>
      <c r="C58" s="1001">
        <v>46.2</v>
      </c>
      <c r="D58" s="998">
        <v>51.7</v>
      </c>
      <c r="E58" s="975">
        <f t="shared" si="6"/>
        <v>2.0999999999999943</v>
      </c>
      <c r="F58" s="200"/>
      <c r="G58" s="201"/>
      <c r="H58" s="202"/>
      <c r="I58" s="203" t="s">
        <v>0</v>
      </c>
      <c r="J58" s="202"/>
      <c r="K58" s="203" t="s">
        <v>0</v>
      </c>
      <c r="L58" s="202"/>
      <c r="M58" s="203" t="s">
        <v>0</v>
      </c>
      <c r="N58" s="202"/>
      <c r="O58" s="203" t="s">
        <v>0</v>
      </c>
      <c r="P58" s="200"/>
      <c r="Q58" s="321"/>
      <c r="R58" s="325"/>
      <c r="S58" s="582"/>
      <c r="T58" s="583"/>
      <c r="U58" s="822"/>
      <c r="V58" s="823"/>
      <c r="W58" s="889"/>
    </row>
    <row r="59" spans="1:23" ht="15" customHeight="1" x14ac:dyDescent="0.25">
      <c r="A59" s="287" t="s">
        <v>374</v>
      </c>
      <c r="B59" s="288"/>
      <c r="C59" s="1001">
        <v>40.5</v>
      </c>
      <c r="D59" s="998">
        <v>57.1</v>
      </c>
      <c r="E59" s="975">
        <f t="shared" si="6"/>
        <v>2.3999999999999986</v>
      </c>
      <c r="F59" s="200"/>
      <c r="G59" s="201"/>
      <c r="H59" s="202"/>
      <c r="I59" s="203" t="s">
        <v>0</v>
      </c>
      <c r="J59" s="202"/>
      <c r="K59" s="203" t="s">
        <v>0</v>
      </c>
      <c r="L59" s="202"/>
      <c r="M59" s="203" t="s">
        <v>0</v>
      </c>
      <c r="N59" s="202"/>
      <c r="O59" s="203" t="s">
        <v>0</v>
      </c>
      <c r="P59" s="200"/>
      <c r="Q59" s="321"/>
      <c r="R59" s="325"/>
      <c r="S59" s="582"/>
      <c r="T59" s="583"/>
      <c r="U59" s="822"/>
      <c r="V59" s="823"/>
      <c r="W59" s="889"/>
    </row>
    <row r="60" spans="1:23" ht="15" customHeight="1" x14ac:dyDescent="0.25">
      <c r="A60" s="287" t="s">
        <v>375</v>
      </c>
      <c r="B60" s="288"/>
      <c r="C60" s="1001">
        <v>60.7</v>
      </c>
      <c r="D60" s="998">
        <v>36.9</v>
      </c>
      <c r="E60" s="975">
        <f t="shared" si="6"/>
        <v>2.3999999999999986</v>
      </c>
      <c r="F60" s="200"/>
      <c r="G60" s="201"/>
      <c r="H60" s="202" t="s">
        <v>1</v>
      </c>
      <c r="I60" s="203"/>
      <c r="J60" s="202" t="s">
        <v>1</v>
      </c>
      <c r="K60" s="203"/>
      <c r="L60" s="202" t="s">
        <v>1</v>
      </c>
      <c r="M60" s="203"/>
      <c r="N60" s="202" t="s">
        <v>1</v>
      </c>
      <c r="O60" s="203"/>
      <c r="P60" s="200"/>
      <c r="Q60" s="321"/>
      <c r="R60" s="325"/>
      <c r="S60" s="582"/>
      <c r="T60" s="583"/>
      <c r="U60" s="822"/>
      <c r="V60" s="823"/>
      <c r="W60" s="889"/>
    </row>
    <row r="61" spans="1:23" ht="15" customHeight="1" x14ac:dyDescent="0.25">
      <c r="A61" s="287" t="s">
        <v>376</v>
      </c>
      <c r="B61" s="288"/>
      <c r="C61" s="1001">
        <v>54</v>
      </c>
      <c r="D61" s="998">
        <v>43.9</v>
      </c>
      <c r="E61" s="975">
        <f t="shared" si="6"/>
        <v>2.1000000000000014</v>
      </c>
      <c r="F61" s="200"/>
      <c r="G61" s="201"/>
      <c r="H61" s="202" t="s">
        <v>1</v>
      </c>
      <c r="I61" s="203"/>
      <c r="J61" s="202" t="s">
        <v>1</v>
      </c>
      <c r="K61" s="203"/>
      <c r="L61" s="202" t="s">
        <v>1</v>
      </c>
      <c r="M61" s="203"/>
      <c r="N61" s="202" t="s">
        <v>1</v>
      </c>
      <c r="O61" s="203"/>
      <c r="P61" s="200"/>
      <c r="Q61" s="321"/>
      <c r="R61" s="325"/>
      <c r="S61" s="582"/>
      <c r="T61" s="583"/>
      <c r="U61" s="822"/>
      <c r="V61" s="823"/>
      <c r="W61" s="889"/>
    </row>
    <row r="62" spans="1:23" ht="15" customHeight="1" x14ac:dyDescent="0.25">
      <c r="A62" s="287" t="s">
        <v>377</v>
      </c>
      <c r="B62" s="288"/>
      <c r="C62" s="1001">
        <v>61.4</v>
      </c>
      <c r="D62" s="998">
        <v>36.5</v>
      </c>
      <c r="E62" s="975">
        <f t="shared" si="6"/>
        <v>2.1000000000000014</v>
      </c>
      <c r="F62" s="200"/>
      <c r="G62" s="201"/>
      <c r="H62" s="202" t="s">
        <v>1</v>
      </c>
      <c r="I62" s="203"/>
      <c r="J62" s="202" t="s">
        <v>1</v>
      </c>
      <c r="K62" s="203"/>
      <c r="L62" s="202" t="s">
        <v>1</v>
      </c>
      <c r="M62" s="203"/>
      <c r="N62" s="202" t="s">
        <v>1</v>
      </c>
      <c r="O62" s="203"/>
      <c r="P62" s="200"/>
      <c r="Q62" s="321"/>
      <c r="R62" s="325"/>
      <c r="S62" s="582"/>
      <c r="T62" s="583"/>
      <c r="U62" s="822"/>
      <c r="V62" s="823"/>
      <c r="W62" s="889"/>
    </row>
    <row r="63" spans="1:23" ht="15" customHeight="1" x14ac:dyDescent="0.25">
      <c r="A63" s="287" t="s">
        <v>378</v>
      </c>
      <c r="B63" s="288"/>
      <c r="C63" s="1001">
        <v>67.2</v>
      </c>
      <c r="D63" s="998">
        <v>30.8</v>
      </c>
      <c r="E63" s="975">
        <f t="shared" si="6"/>
        <v>1.9999999999999964</v>
      </c>
      <c r="F63" s="200"/>
      <c r="G63" s="201"/>
      <c r="H63" s="202" t="s">
        <v>1</v>
      </c>
      <c r="I63" s="203"/>
      <c r="J63" s="202" t="s">
        <v>1</v>
      </c>
      <c r="K63" s="203"/>
      <c r="L63" s="202" t="s">
        <v>1</v>
      </c>
      <c r="M63" s="203"/>
      <c r="N63" s="202" t="s">
        <v>1</v>
      </c>
      <c r="O63" s="203"/>
      <c r="P63" s="200"/>
      <c r="Q63" s="321"/>
      <c r="R63" s="325"/>
      <c r="S63" s="582"/>
      <c r="T63" s="583"/>
      <c r="U63" s="822"/>
      <c r="V63" s="823"/>
      <c r="W63" s="889"/>
    </row>
    <row r="64" spans="1:23" ht="15" customHeight="1" x14ac:dyDescent="0.25">
      <c r="A64" s="287" t="s">
        <v>379</v>
      </c>
      <c r="B64" s="288"/>
      <c r="C64" s="1001">
        <v>70.900000000000006</v>
      </c>
      <c r="D64" s="998">
        <v>27.2</v>
      </c>
      <c r="E64" s="975">
        <f t="shared" si="6"/>
        <v>1.899999999999995</v>
      </c>
      <c r="F64" s="200"/>
      <c r="G64" s="201"/>
      <c r="H64" s="202" t="s">
        <v>1</v>
      </c>
      <c r="I64" s="203"/>
      <c r="J64" s="202" t="s">
        <v>1</v>
      </c>
      <c r="K64" s="203"/>
      <c r="L64" s="202" t="s">
        <v>1</v>
      </c>
      <c r="M64" s="203"/>
      <c r="N64" s="202" t="s">
        <v>1</v>
      </c>
      <c r="O64" s="203"/>
      <c r="P64" s="200"/>
      <c r="Q64" s="321"/>
      <c r="R64" s="325"/>
      <c r="S64" s="582"/>
      <c r="T64" s="583"/>
      <c r="U64" s="822"/>
      <c r="V64" s="823"/>
      <c r="W64" s="889"/>
    </row>
    <row r="65" spans="1:23" ht="15" customHeight="1" x14ac:dyDescent="0.25">
      <c r="A65" s="287" t="s">
        <v>380</v>
      </c>
      <c r="B65" s="288"/>
      <c r="C65" s="1001">
        <v>74.099999999999994</v>
      </c>
      <c r="D65" s="998">
        <v>23.7</v>
      </c>
      <c r="E65" s="975">
        <f t="shared" si="6"/>
        <v>2.2000000000000064</v>
      </c>
      <c r="F65" s="200"/>
      <c r="G65" s="201"/>
      <c r="H65" s="202" t="s">
        <v>1</v>
      </c>
      <c r="I65" s="203"/>
      <c r="J65" s="202" t="s">
        <v>1</v>
      </c>
      <c r="K65" s="203"/>
      <c r="L65" s="202" t="s">
        <v>1</v>
      </c>
      <c r="M65" s="203"/>
      <c r="N65" s="202" t="s">
        <v>1</v>
      </c>
      <c r="O65" s="203"/>
      <c r="P65" s="200"/>
      <c r="Q65" s="321"/>
      <c r="R65" s="325"/>
      <c r="S65" s="582"/>
      <c r="T65" s="583"/>
      <c r="U65" s="822"/>
      <c r="V65" s="823"/>
      <c r="W65" s="889"/>
    </row>
    <row r="66" spans="1:23" ht="15" customHeight="1" x14ac:dyDescent="0.25">
      <c r="A66" s="287" t="s">
        <v>407</v>
      </c>
      <c r="B66" s="288"/>
      <c r="C66" s="1001">
        <v>68.7</v>
      </c>
      <c r="D66" s="998">
        <v>29.4</v>
      </c>
      <c r="E66" s="975">
        <f t="shared" si="6"/>
        <v>1.8999999999999986</v>
      </c>
      <c r="F66" s="200"/>
      <c r="G66" s="201"/>
      <c r="H66" s="202" t="s">
        <v>1</v>
      </c>
      <c r="I66" s="203"/>
      <c r="J66" s="202" t="s">
        <v>1</v>
      </c>
      <c r="K66" s="203"/>
      <c r="L66" s="202" t="s">
        <v>1</v>
      </c>
      <c r="M66" s="203"/>
      <c r="N66" s="202" t="s">
        <v>1</v>
      </c>
      <c r="O66" s="203"/>
      <c r="P66" s="200"/>
      <c r="Q66" s="321"/>
      <c r="R66" s="325"/>
      <c r="S66" s="582"/>
      <c r="T66" s="583"/>
      <c r="U66" s="822"/>
      <c r="V66" s="823"/>
      <c r="W66" s="889"/>
    </row>
    <row r="67" spans="1:23" ht="15" customHeight="1" x14ac:dyDescent="0.25">
      <c r="A67" s="287" t="s">
        <v>408</v>
      </c>
      <c r="B67" s="288"/>
      <c r="C67" s="1001">
        <v>58.8</v>
      </c>
      <c r="D67" s="998">
        <v>38.9</v>
      </c>
      <c r="E67" s="975">
        <f t="shared" si="6"/>
        <v>2.3000000000000043</v>
      </c>
      <c r="F67" s="200"/>
      <c r="G67" s="201"/>
      <c r="H67" s="202" t="s">
        <v>1</v>
      </c>
      <c r="I67" s="203"/>
      <c r="J67" s="202" t="s">
        <v>1</v>
      </c>
      <c r="K67" s="203"/>
      <c r="L67" s="202" t="s">
        <v>1</v>
      </c>
      <c r="M67" s="203"/>
      <c r="N67" s="202" t="s">
        <v>1</v>
      </c>
      <c r="O67" s="203"/>
      <c r="P67" s="200"/>
      <c r="Q67" s="321"/>
      <c r="R67" s="325"/>
      <c r="S67" s="582"/>
      <c r="T67" s="583"/>
      <c r="U67" s="822"/>
      <c r="V67" s="823"/>
      <c r="W67" s="889"/>
    </row>
    <row r="68" spans="1:23" ht="15" customHeight="1" x14ac:dyDescent="0.25">
      <c r="A68" s="287" t="s">
        <v>409</v>
      </c>
      <c r="B68" s="288"/>
      <c r="C68" s="1001">
        <v>65.2</v>
      </c>
      <c r="D68" s="998">
        <v>32.799999999999997</v>
      </c>
      <c r="E68" s="975">
        <f t="shared" si="6"/>
        <v>2</v>
      </c>
      <c r="F68" s="200"/>
      <c r="G68" s="201"/>
      <c r="H68" s="202" t="s">
        <v>1</v>
      </c>
      <c r="I68" s="203"/>
      <c r="J68" s="202" t="s">
        <v>1</v>
      </c>
      <c r="K68" s="203"/>
      <c r="L68" s="202" t="s">
        <v>1</v>
      </c>
      <c r="M68" s="203"/>
      <c r="N68" s="202" t="s">
        <v>1</v>
      </c>
      <c r="O68" s="203"/>
      <c r="P68" s="200"/>
      <c r="Q68" s="321"/>
      <c r="R68" s="325"/>
      <c r="S68" s="582"/>
      <c r="T68" s="583"/>
      <c r="U68" s="822"/>
      <c r="V68" s="823"/>
      <c r="W68" s="889"/>
    </row>
    <row r="69" spans="1:23" ht="15" customHeight="1" x14ac:dyDescent="0.25">
      <c r="A69" s="287" t="s">
        <v>410</v>
      </c>
      <c r="B69" s="288"/>
      <c r="C69" s="1001">
        <v>69</v>
      </c>
      <c r="D69" s="998">
        <v>29</v>
      </c>
      <c r="E69" s="975">
        <f t="shared" si="6"/>
        <v>2</v>
      </c>
      <c r="F69" s="200"/>
      <c r="G69" s="201"/>
      <c r="H69" s="202" t="s">
        <v>1</v>
      </c>
      <c r="I69" s="203"/>
      <c r="J69" s="202" t="s">
        <v>1</v>
      </c>
      <c r="K69" s="203"/>
      <c r="L69" s="202" t="s">
        <v>1</v>
      </c>
      <c r="M69" s="203"/>
      <c r="N69" s="202" t="s">
        <v>1</v>
      </c>
      <c r="O69" s="203"/>
      <c r="P69" s="200"/>
      <c r="Q69" s="321"/>
      <c r="R69" s="325"/>
      <c r="S69" s="582"/>
      <c r="T69" s="583"/>
      <c r="U69" s="822"/>
      <c r="V69" s="823"/>
      <c r="W69" s="889"/>
    </row>
    <row r="70" spans="1:23" ht="15" customHeight="1" x14ac:dyDescent="0.25">
      <c r="A70" s="287" t="s">
        <v>411</v>
      </c>
      <c r="B70" s="288"/>
      <c r="C70" s="1001">
        <v>80.8</v>
      </c>
      <c r="D70" s="998">
        <v>16.899999999999999</v>
      </c>
      <c r="E70" s="975">
        <f t="shared" si="6"/>
        <v>2.3000000000000043</v>
      </c>
      <c r="F70" s="200"/>
      <c r="G70" s="201"/>
      <c r="H70" s="202" t="s">
        <v>1</v>
      </c>
      <c r="I70" s="203"/>
      <c r="J70" s="202" t="s">
        <v>1</v>
      </c>
      <c r="K70" s="203"/>
      <c r="L70" s="202" t="s">
        <v>1</v>
      </c>
      <c r="M70" s="203"/>
      <c r="N70" s="202" t="s">
        <v>1</v>
      </c>
      <c r="O70" s="203"/>
      <c r="P70" s="200"/>
      <c r="Q70" s="321"/>
      <c r="R70" s="325"/>
      <c r="S70" s="582"/>
      <c r="T70" s="583"/>
      <c r="U70" s="822"/>
      <c r="V70" s="823"/>
      <c r="W70" s="889"/>
    </row>
    <row r="71" spans="1:23" ht="15" customHeight="1" x14ac:dyDescent="0.25">
      <c r="A71" s="287" t="s">
        <v>412</v>
      </c>
      <c r="B71" s="288"/>
      <c r="C71" s="1001">
        <v>65.099999999999994</v>
      </c>
      <c r="D71" s="998">
        <v>32.6</v>
      </c>
      <c r="E71" s="975">
        <f t="shared" si="6"/>
        <v>2.3000000000000043</v>
      </c>
      <c r="F71" s="200"/>
      <c r="G71" s="201"/>
      <c r="H71" s="202" t="s">
        <v>1</v>
      </c>
      <c r="I71" s="203"/>
      <c r="J71" s="202" t="s">
        <v>1</v>
      </c>
      <c r="K71" s="203"/>
      <c r="L71" s="202" t="s">
        <v>1</v>
      </c>
      <c r="M71" s="203"/>
      <c r="N71" s="202" t="s">
        <v>1</v>
      </c>
      <c r="O71" s="203"/>
      <c r="P71" s="200"/>
      <c r="Q71" s="321"/>
      <c r="R71" s="325"/>
      <c r="S71" s="582"/>
      <c r="T71" s="583"/>
      <c r="U71" s="822"/>
      <c r="V71" s="823"/>
      <c r="W71" s="889"/>
    </row>
    <row r="72" spans="1:23" ht="15" customHeight="1" x14ac:dyDescent="0.25">
      <c r="A72" s="287" t="s">
        <v>413</v>
      </c>
      <c r="B72" s="288"/>
      <c r="C72" s="1001">
        <v>55.9</v>
      </c>
      <c r="D72" s="998">
        <v>42.3</v>
      </c>
      <c r="E72" s="975">
        <f t="shared" si="6"/>
        <v>1.8000000000000043</v>
      </c>
      <c r="F72" s="200"/>
      <c r="G72" s="201"/>
      <c r="H72" s="202" t="s">
        <v>1</v>
      </c>
      <c r="I72" s="203"/>
      <c r="J72" s="202" t="s">
        <v>1</v>
      </c>
      <c r="K72" s="203"/>
      <c r="L72" s="202" t="s">
        <v>1</v>
      </c>
      <c r="M72" s="203"/>
      <c r="N72" s="202" t="s">
        <v>1</v>
      </c>
      <c r="O72" s="203"/>
      <c r="P72" s="200"/>
      <c r="Q72" s="321"/>
      <c r="R72" s="325"/>
      <c r="S72" s="582"/>
      <c r="T72" s="583"/>
      <c r="U72" s="822"/>
      <c r="V72" s="823"/>
      <c r="W72" s="889"/>
    </row>
    <row r="73" spans="1:23" ht="15" customHeight="1" x14ac:dyDescent="0.25">
      <c r="A73" s="287" t="s">
        <v>414</v>
      </c>
      <c r="B73" s="288"/>
      <c r="C73" s="1001">
        <v>84.3</v>
      </c>
      <c r="D73" s="998">
        <v>13.8</v>
      </c>
      <c r="E73" s="975">
        <f t="shared" si="6"/>
        <v>1.9000000000000021</v>
      </c>
      <c r="F73" s="200"/>
      <c r="G73" s="201"/>
      <c r="H73" s="202" t="s">
        <v>1</v>
      </c>
      <c r="I73" s="203"/>
      <c r="J73" s="202" t="s">
        <v>1</v>
      </c>
      <c r="K73" s="203"/>
      <c r="L73" s="202" t="s">
        <v>1</v>
      </c>
      <c r="M73" s="203"/>
      <c r="N73" s="202" t="s">
        <v>1</v>
      </c>
      <c r="O73" s="203"/>
      <c r="P73" s="200"/>
      <c r="Q73" s="321"/>
      <c r="R73" s="325"/>
      <c r="S73" s="582"/>
      <c r="T73" s="583"/>
      <c r="U73" s="822"/>
      <c r="V73" s="823"/>
      <c r="W73" s="889"/>
    </row>
    <row r="74" spans="1:23" ht="15" customHeight="1" x14ac:dyDescent="0.25">
      <c r="A74" s="287" t="s">
        <v>415</v>
      </c>
      <c r="B74" s="288"/>
      <c r="C74" s="1001">
        <v>65.599999999999994</v>
      </c>
      <c r="D74" s="998">
        <v>32.299999999999997</v>
      </c>
      <c r="E74" s="975">
        <f t="shared" si="6"/>
        <v>2.1000000000000085</v>
      </c>
      <c r="F74" s="200"/>
      <c r="G74" s="201"/>
      <c r="H74" s="202" t="s">
        <v>1</v>
      </c>
      <c r="I74" s="203"/>
      <c r="J74" s="202" t="s">
        <v>1</v>
      </c>
      <c r="K74" s="203"/>
      <c r="L74" s="202" t="s">
        <v>1</v>
      </c>
      <c r="M74" s="203"/>
      <c r="N74" s="202" t="s">
        <v>1</v>
      </c>
      <c r="O74" s="203"/>
      <c r="P74" s="200"/>
      <c r="Q74" s="321"/>
      <c r="R74" s="325"/>
      <c r="S74" s="582"/>
      <c r="T74" s="583"/>
      <c r="U74" s="822"/>
      <c r="V74" s="823"/>
      <c r="W74" s="889"/>
    </row>
    <row r="75" spans="1:23" ht="15" customHeight="1" x14ac:dyDescent="0.25">
      <c r="A75" s="287" t="s">
        <v>416</v>
      </c>
      <c r="B75" s="288"/>
      <c r="C75" s="1001">
        <v>54.1</v>
      </c>
      <c r="D75" s="998">
        <v>44</v>
      </c>
      <c r="E75" s="975">
        <f t="shared" si="6"/>
        <v>1.8999999999999986</v>
      </c>
      <c r="F75" s="200"/>
      <c r="G75" s="201"/>
      <c r="H75" s="202" t="s">
        <v>1</v>
      </c>
      <c r="I75" s="203"/>
      <c r="J75" s="202" t="s">
        <v>1</v>
      </c>
      <c r="K75" s="203"/>
      <c r="L75" s="202" t="s">
        <v>1</v>
      </c>
      <c r="M75" s="203"/>
      <c r="N75" s="202" t="s">
        <v>1</v>
      </c>
      <c r="O75" s="203"/>
      <c r="P75" s="200"/>
      <c r="Q75" s="321"/>
      <c r="R75" s="325"/>
      <c r="S75" s="582"/>
      <c r="T75" s="583"/>
      <c r="U75" s="822"/>
      <c r="V75" s="823"/>
      <c r="W75" s="889"/>
    </row>
    <row r="76" spans="1:23" ht="15" customHeight="1" x14ac:dyDescent="0.25">
      <c r="A76" s="287" t="s">
        <v>424</v>
      </c>
      <c r="B76" s="288"/>
      <c r="C76" s="1001">
        <v>77.099999999999994</v>
      </c>
      <c r="D76" s="998">
        <v>20.6</v>
      </c>
      <c r="E76" s="975">
        <f t="shared" si="6"/>
        <v>2.3000000000000043</v>
      </c>
      <c r="F76" s="200"/>
      <c r="G76" s="201"/>
      <c r="H76" s="202" t="s">
        <v>1</v>
      </c>
      <c r="I76" s="203"/>
      <c r="J76" s="202" t="s">
        <v>1</v>
      </c>
      <c r="K76" s="203"/>
      <c r="L76" s="202" t="s">
        <v>1</v>
      </c>
      <c r="M76" s="203"/>
      <c r="N76" s="202" t="s">
        <v>1</v>
      </c>
      <c r="O76" s="203"/>
      <c r="P76" s="200"/>
      <c r="Q76" s="321"/>
      <c r="R76" s="325"/>
      <c r="S76" s="582"/>
      <c r="T76" s="583"/>
      <c r="U76" s="822"/>
      <c r="V76" s="823"/>
      <c r="W76" s="889"/>
    </row>
    <row r="77" spans="1:23" ht="15" customHeight="1" x14ac:dyDescent="0.25">
      <c r="A77" s="287" t="s">
        <v>425</v>
      </c>
      <c r="B77" s="288"/>
      <c r="C77" s="1001">
        <v>61.7</v>
      </c>
      <c r="D77" s="998">
        <v>36.1</v>
      </c>
      <c r="E77" s="975">
        <f t="shared" si="6"/>
        <v>2.1999999999999957</v>
      </c>
      <c r="F77" s="200"/>
      <c r="G77" s="201"/>
      <c r="H77" s="202" t="s">
        <v>1</v>
      </c>
      <c r="I77" s="203"/>
      <c r="J77" s="202" t="s">
        <v>1</v>
      </c>
      <c r="K77" s="203"/>
      <c r="L77" s="202" t="s">
        <v>1</v>
      </c>
      <c r="M77" s="203"/>
      <c r="N77" s="202" t="s">
        <v>1</v>
      </c>
      <c r="O77" s="203"/>
      <c r="P77" s="200"/>
      <c r="Q77" s="321"/>
      <c r="R77" s="325"/>
      <c r="S77" s="582"/>
      <c r="T77" s="583"/>
      <c r="U77" s="822"/>
      <c r="V77" s="823"/>
      <c r="W77" s="889"/>
    </row>
    <row r="78" spans="1:23" ht="15" customHeight="1" x14ac:dyDescent="0.25">
      <c r="A78" s="287" t="s">
        <v>426</v>
      </c>
      <c r="B78" s="288"/>
      <c r="C78" s="1001">
        <v>45.4</v>
      </c>
      <c r="D78" s="998">
        <v>52.7</v>
      </c>
      <c r="E78" s="975">
        <f t="shared" si="6"/>
        <v>1.8999999999999986</v>
      </c>
      <c r="F78" s="200"/>
      <c r="G78" s="201"/>
      <c r="H78" s="202"/>
      <c r="I78" s="203" t="s">
        <v>0</v>
      </c>
      <c r="J78" s="202"/>
      <c r="K78" s="203" t="s">
        <v>0</v>
      </c>
      <c r="L78" s="202"/>
      <c r="M78" s="203" t="s">
        <v>0</v>
      </c>
      <c r="N78" s="202"/>
      <c r="O78" s="203" t="s">
        <v>0</v>
      </c>
      <c r="P78" s="200"/>
      <c r="Q78" s="321"/>
      <c r="R78" s="325"/>
      <c r="S78" s="582"/>
      <c r="T78" s="583"/>
      <c r="U78" s="822"/>
      <c r="V78" s="823"/>
      <c r="W78" s="889"/>
    </row>
    <row r="79" spans="1:23" ht="15" customHeight="1" x14ac:dyDescent="0.25">
      <c r="A79" s="287" t="s">
        <v>427</v>
      </c>
      <c r="B79" s="288"/>
      <c r="C79" s="1001">
        <v>76.900000000000006</v>
      </c>
      <c r="D79" s="998">
        <v>20.9</v>
      </c>
      <c r="E79" s="975">
        <f t="shared" si="6"/>
        <v>2.1999999999999957</v>
      </c>
      <c r="F79" s="200"/>
      <c r="G79" s="201"/>
      <c r="H79" s="202" t="s">
        <v>1</v>
      </c>
      <c r="I79" s="203"/>
      <c r="J79" s="202" t="s">
        <v>1</v>
      </c>
      <c r="K79" s="203"/>
      <c r="L79" s="202" t="s">
        <v>1</v>
      </c>
      <c r="M79" s="203"/>
      <c r="N79" s="202" t="s">
        <v>1</v>
      </c>
      <c r="O79" s="203"/>
      <c r="P79" s="200"/>
      <c r="Q79" s="321"/>
      <c r="R79" s="325"/>
      <c r="S79" s="582"/>
      <c r="T79" s="583"/>
      <c r="U79" s="822"/>
      <c r="V79" s="823"/>
      <c r="W79" s="889"/>
    </row>
    <row r="80" spans="1:23" ht="15" customHeight="1" x14ac:dyDescent="0.25">
      <c r="A80" s="287" t="s">
        <v>428</v>
      </c>
      <c r="B80" s="288"/>
      <c r="C80" s="1001">
        <v>78.400000000000006</v>
      </c>
      <c r="D80" s="998">
        <v>19.2</v>
      </c>
      <c r="E80" s="975">
        <f t="shared" si="6"/>
        <v>2.399999999999995</v>
      </c>
      <c r="F80" s="200"/>
      <c r="G80" s="201"/>
      <c r="H80" s="202" t="s">
        <v>1</v>
      </c>
      <c r="I80" s="203"/>
      <c r="J80" s="202" t="s">
        <v>1</v>
      </c>
      <c r="K80" s="203"/>
      <c r="L80" s="202" t="s">
        <v>1</v>
      </c>
      <c r="M80" s="203"/>
      <c r="N80" s="202" t="s">
        <v>1</v>
      </c>
      <c r="O80" s="203"/>
      <c r="P80" s="200"/>
      <c r="Q80" s="321"/>
      <c r="R80" s="325"/>
      <c r="S80" s="582"/>
      <c r="T80" s="583"/>
      <c r="U80" s="822"/>
      <c r="V80" s="823"/>
      <c r="W80" s="889"/>
    </row>
    <row r="81" spans="1:23" ht="15" customHeight="1" x14ac:dyDescent="0.25">
      <c r="A81" s="287" t="s">
        <v>429</v>
      </c>
      <c r="B81" s="288"/>
      <c r="C81" s="1001">
        <v>54.6</v>
      </c>
      <c r="D81" s="998">
        <v>43.3</v>
      </c>
      <c r="E81" s="975">
        <f t="shared" si="6"/>
        <v>2.1000000000000014</v>
      </c>
      <c r="F81" s="200"/>
      <c r="G81" s="201"/>
      <c r="H81" s="202" t="s">
        <v>1</v>
      </c>
      <c r="I81" s="203"/>
      <c r="J81" s="202" t="s">
        <v>1</v>
      </c>
      <c r="K81" s="203"/>
      <c r="L81" s="202" t="s">
        <v>1</v>
      </c>
      <c r="M81" s="203"/>
      <c r="N81" s="202" t="s">
        <v>1</v>
      </c>
      <c r="O81" s="203"/>
      <c r="P81" s="200"/>
      <c r="Q81" s="321"/>
      <c r="R81" s="325"/>
      <c r="S81" s="582"/>
      <c r="T81" s="583"/>
      <c r="U81" s="822"/>
      <c r="V81" s="823"/>
      <c r="W81" s="889"/>
    </row>
    <row r="82" spans="1:23" ht="15" customHeight="1" x14ac:dyDescent="0.25">
      <c r="A82" s="287" t="s">
        <v>430</v>
      </c>
      <c r="B82" s="288"/>
      <c r="C82" s="1001">
        <v>64.3</v>
      </c>
      <c r="D82" s="998">
        <v>33.5</v>
      </c>
      <c r="E82" s="975">
        <f t="shared" si="6"/>
        <v>2.2000000000000028</v>
      </c>
      <c r="F82" s="200"/>
      <c r="G82" s="201"/>
      <c r="H82" s="202" t="s">
        <v>1</v>
      </c>
      <c r="I82" s="203"/>
      <c r="J82" s="202" t="s">
        <v>1</v>
      </c>
      <c r="K82" s="203"/>
      <c r="L82" s="202" t="s">
        <v>1</v>
      </c>
      <c r="M82" s="203"/>
      <c r="N82" s="202" t="s">
        <v>1</v>
      </c>
      <c r="O82" s="203"/>
      <c r="P82" s="200"/>
      <c r="Q82" s="321"/>
      <c r="R82" s="325"/>
      <c r="S82" s="582"/>
      <c r="T82" s="583"/>
      <c r="U82" s="822"/>
      <c r="V82" s="823"/>
      <c r="W82" s="889"/>
    </row>
    <row r="83" spans="1:23" ht="15" customHeight="1" x14ac:dyDescent="0.25">
      <c r="A83" s="287" t="s">
        <v>431</v>
      </c>
      <c r="B83" s="288"/>
      <c r="C83" s="1001">
        <v>62.5</v>
      </c>
      <c r="D83" s="998">
        <v>35.299999999999997</v>
      </c>
      <c r="E83" s="975">
        <f t="shared" si="6"/>
        <v>2.2000000000000028</v>
      </c>
      <c r="F83" s="200"/>
      <c r="G83" s="201"/>
      <c r="H83" s="202" t="s">
        <v>1</v>
      </c>
      <c r="I83" s="203"/>
      <c r="J83" s="202" t="s">
        <v>1</v>
      </c>
      <c r="K83" s="203"/>
      <c r="L83" s="202" t="s">
        <v>1</v>
      </c>
      <c r="M83" s="203"/>
      <c r="N83" s="202" t="s">
        <v>1</v>
      </c>
      <c r="O83" s="203"/>
      <c r="P83" s="200"/>
      <c r="Q83" s="321"/>
      <c r="R83" s="325"/>
      <c r="S83" s="582"/>
      <c r="T83" s="583"/>
      <c r="U83" s="822"/>
      <c r="V83" s="823"/>
      <c r="W83" s="889"/>
    </row>
    <row r="84" spans="1:23" ht="15" customHeight="1" x14ac:dyDescent="0.25">
      <c r="A84" s="287" t="s">
        <v>432</v>
      </c>
      <c r="B84" s="288"/>
      <c r="C84" s="1001">
        <v>49.7</v>
      </c>
      <c r="D84" s="998">
        <v>48.3</v>
      </c>
      <c r="E84" s="975">
        <f t="shared" si="6"/>
        <v>2</v>
      </c>
      <c r="F84" s="200"/>
      <c r="G84" s="201"/>
      <c r="H84" s="202" t="s">
        <v>1</v>
      </c>
      <c r="I84" s="203"/>
      <c r="J84" s="202" t="s">
        <v>1</v>
      </c>
      <c r="K84" s="203"/>
      <c r="L84" s="202" t="s">
        <v>1</v>
      </c>
      <c r="M84" s="203"/>
      <c r="N84" s="202" t="s">
        <v>1</v>
      </c>
      <c r="O84" s="203"/>
      <c r="P84" s="200"/>
      <c r="Q84" s="321"/>
      <c r="R84" s="325"/>
      <c r="S84" s="582"/>
      <c r="T84" s="583"/>
      <c r="U84" s="822"/>
      <c r="V84" s="823"/>
      <c r="W84" s="889"/>
    </row>
    <row r="85" spans="1:23" ht="15" customHeight="1" x14ac:dyDescent="0.25">
      <c r="A85" s="287" t="s">
        <v>433</v>
      </c>
      <c r="B85" s="288"/>
      <c r="C85" s="1001">
        <v>55.2</v>
      </c>
      <c r="D85" s="998">
        <v>42.5</v>
      </c>
      <c r="E85" s="975">
        <f t="shared" si="6"/>
        <v>2.2999999999999972</v>
      </c>
      <c r="F85" s="200"/>
      <c r="G85" s="201"/>
      <c r="H85" s="202" t="s">
        <v>1</v>
      </c>
      <c r="I85" s="203"/>
      <c r="J85" s="202" t="s">
        <v>1</v>
      </c>
      <c r="K85" s="203"/>
      <c r="L85" s="202" t="s">
        <v>1</v>
      </c>
      <c r="M85" s="203"/>
      <c r="N85" s="202" t="s">
        <v>1</v>
      </c>
      <c r="O85" s="203"/>
      <c r="P85" s="200"/>
      <c r="Q85" s="321"/>
      <c r="R85" s="325"/>
      <c r="S85" s="582"/>
      <c r="T85" s="583"/>
      <c r="U85" s="822"/>
      <c r="V85" s="823"/>
      <c r="W85" s="889"/>
    </row>
    <row r="86" spans="1:23" ht="15" customHeight="1" x14ac:dyDescent="0.25">
      <c r="A86" s="287" t="s">
        <v>434</v>
      </c>
      <c r="B86" s="288"/>
      <c r="C86" s="1001">
        <v>45</v>
      </c>
      <c r="D86" s="998">
        <v>52.7</v>
      </c>
      <c r="E86" s="975">
        <f t="shared" si="6"/>
        <v>2.2999999999999972</v>
      </c>
      <c r="F86" s="200"/>
      <c r="G86" s="201"/>
      <c r="H86" s="245"/>
      <c r="I86" s="203" t="s">
        <v>0</v>
      </c>
      <c r="J86" s="202"/>
      <c r="K86" s="203" t="s">
        <v>0</v>
      </c>
      <c r="L86" s="202"/>
      <c r="M86" s="203" t="s">
        <v>0</v>
      </c>
      <c r="N86" s="202"/>
      <c r="O86" s="203" t="s">
        <v>0</v>
      </c>
      <c r="P86" s="200"/>
      <c r="Q86" s="321"/>
      <c r="R86" s="325"/>
      <c r="S86" s="582"/>
      <c r="T86" s="583"/>
      <c r="U86" s="822"/>
      <c r="V86" s="823"/>
      <c r="W86" s="889"/>
    </row>
    <row r="87" spans="1:23" ht="15" customHeight="1" x14ac:dyDescent="0.25">
      <c r="A87" s="287" t="s">
        <v>435</v>
      </c>
      <c r="B87" s="288"/>
      <c r="C87" s="1001">
        <v>66.900000000000006</v>
      </c>
      <c r="D87" s="998">
        <v>30.9</v>
      </c>
      <c r="E87" s="975">
        <f t="shared" si="6"/>
        <v>2.1999999999999957</v>
      </c>
      <c r="F87" s="200"/>
      <c r="G87" s="201"/>
      <c r="H87" s="202" t="s">
        <v>1</v>
      </c>
      <c r="I87" s="203"/>
      <c r="J87" s="202" t="s">
        <v>1</v>
      </c>
      <c r="K87" s="203"/>
      <c r="L87" s="202" t="s">
        <v>1</v>
      </c>
      <c r="M87" s="203"/>
      <c r="N87" s="202" t="s">
        <v>1</v>
      </c>
      <c r="O87" s="203"/>
      <c r="P87" s="207"/>
      <c r="Q87" s="327"/>
      <c r="R87" s="325"/>
      <c r="S87" s="584"/>
      <c r="T87" s="585"/>
      <c r="U87" s="824"/>
      <c r="V87" s="825"/>
      <c r="W87" s="889"/>
    </row>
    <row r="88" spans="1:23" ht="15" customHeight="1" x14ac:dyDescent="0.25">
      <c r="A88" s="287" t="s">
        <v>436</v>
      </c>
      <c r="B88" s="288"/>
      <c r="C88" s="1001">
        <v>63.4</v>
      </c>
      <c r="D88" s="998">
        <v>34.200000000000003</v>
      </c>
      <c r="E88" s="975">
        <f t="shared" si="6"/>
        <v>2.3999999999999986</v>
      </c>
      <c r="F88" s="200"/>
      <c r="G88" s="201"/>
      <c r="H88" s="202" t="s">
        <v>1</v>
      </c>
      <c r="I88" s="203"/>
      <c r="J88" s="202" t="s">
        <v>1</v>
      </c>
      <c r="K88" s="203"/>
      <c r="L88" s="202" t="s">
        <v>1</v>
      </c>
      <c r="M88" s="203"/>
      <c r="N88" s="202" t="s">
        <v>1</v>
      </c>
      <c r="O88" s="203"/>
      <c r="P88" s="200"/>
      <c r="Q88" s="321"/>
      <c r="R88" s="325"/>
      <c r="S88" s="582"/>
      <c r="T88" s="583"/>
      <c r="U88" s="822"/>
      <c r="V88" s="823"/>
      <c r="W88" s="889"/>
    </row>
    <row r="89" spans="1:23" ht="15" customHeight="1" x14ac:dyDescent="0.25">
      <c r="A89" s="287" t="s">
        <v>437</v>
      </c>
      <c r="B89" s="288"/>
      <c r="C89" s="1001">
        <v>67</v>
      </c>
      <c r="D89" s="998">
        <v>30.9</v>
      </c>
      <c r="E89" s="975">
        <f t="shared" si="6"/>
        <v>2.1000000000000014</v>
      </c>
      <c r="F89" s="200"/>
      <c r="G89" s="201"/>
      <c r="H89" s="202" t="s">
        <v>1</v>
      </c>
      <c r="I89" s="203"/>
      <c r="J89" s="202" t="s">
        <v>1</v>
      </c>
      <c r="K89" s="203"/>
      <c r="L89" s="202" t="s">
        <v>1</v>
      </c>
      <c r="M89" s="203"/>
      <c r="N89" s="202" t="s">
        <v>1</v>
      </c>
      <c r="O89" s="203"/>
      <c r="P89" s="195"/>
      <c r="Q89" s="316"/>
      <c r="R89" s="325"/>
      <c r="S89" s="586"/>
      <c r="T89" s="587"/>
      <c r="U89" s="820"/>
      <c r="V89" s="821"/>
      <c r="W89" s="889"/>
    </row>
    <row r="90" spans="1:23" ht="15" customHeight="1" x14ac:dyDescent="0.25">
      <c r="A90" s="287" t="s">
        <v>440</v>
      </c>
      <c r="B90" s="290"/>
      <c r="C90" s="1052">
        <v>63.5</v>
      </c>
      <c r="D90" s="1054">
        <v>34.299999999999997</v>
      </c>
      <c r="E90" s="1045">
        <f t="shared" si="6"/>
        <v>2.2000000000000028</v>
      </c>
      <c r="F90" s="200"/>
      <c r="G90" s="201"/>
      <c r="H90" s="202" t="s">
        <v>1</v>
      </c>
      <c r="I90" s="203"/>
      <c r="J90" s="202" t="s">
        <v>1</v>
      </c>
      <c r="K90" s="203"/>
      <c r="L90" s="202" t="s">
        <v>1</v>
      </c>
      <c r="M90" s="203"/>
      <c r="N90" s="202" t="s">
        <v>1</v>
      </c>
      <c r="O90" s="203"/>
      <c r="P90" s="200"/>
      <c r="Q90" s="321"/>
      <c r="R90" s="325"/>
      <c r="S90" s="582"/>
      <c r="T90" s="583"/>
      <c r="U90" s="822"/>
      <c r="V90" s="823"/>
      <c r="W90" s="889"/>
    </row>
    <row r="91" spans="1:23" s="291" customFormat="1" ht="15" customHeight="1" thickBot="1" x14ac:dyDescent="0.3">
      <c r="A91" s="289" t="s">
        <v>441</v>
      </c>
      <c r="B91" s="288"/>
      <c r="C91" s="1053"/>
      <c r="D91" s="1055"/>
      <c r="E91" s="1046">
        <f t="shared" si="6"/>
        <v>100</v>
      </c>
      <c r="F91" s="207"/>
      <c r="G91" s="208"/>
      <c r="H91" s="209" t="s">
        <v>1</v>
      </c>
      <c r="I91" s="210"/>
      <c r="J91" s="209" t="s">
        <v>1</v>
      </c>
      <c r="K91" s="210"/>
      <c r="L91" s="209"/>
      <c r="M91" s="210" t="s">
        <v>0</v>
      </c>
      <c r="N91" s="209"/>
      <c r="O91" s="210" t="s">
        <v>0</v>
      </c>
      <c r="P91" s="195"/>
      <c r="Q91" s="316"/>
      <c r="R91" s="331"/>
      <c r="S91" s="586"/>
      <c r="T91" s="587"/>
      <c r="U91" s="820"/>
      <c r="V91" s="821"/>
      <c r="W91" s="890"/>
    </row>
    <row r="92" spans="1:23" ht="15" customHeight="1" thickTop="1" thickBot="1" x14ac:dyDescent="0.3">
      <c r="A92" s="477" t="s">
        <v>546</v>
      </c>
      <c r="B92" s="566">
        <v>55</v>
      </c>
      <c r="C92" s="783"/>
      <c r="D92" s="784"/>
      <c r="E92" s="974"/>
      <c r="F92" s="480">
        <v>55</v>
      </c>
      <c r="G92" s="479"/>
      <c r="H92" s="478">
        <v>48</v>
      </c>
      <c r="I92" s="479">
        <v>7</v>
      </c>
      <c r="J92" s="478">
        <v>48</v>
      </c>
      <c r="K92" s="479">
        <v>7</v>
      </c>
      <c r="L92" s="478">
        <v>47</v>
      </c>
      <c r="M92" s="479">
        <v>8</v>
      </c>
      <c r="N92" s="478">
        <v>47</v>
      </c>
      <c r="O92" s="479">
        <v>8</v>
      </c>
      <c r="P92" s="481">
        <f>ROUND(U92,0)</f>
        <v>35</v>
      </c>
      <c r="Q92" s="560">
        <f>ROUND(V92,0)</f>
        <v>19</v>
      </c>
      <c r="R92" s="969">
        <f>SUM(B92-P92-Q92)</f>
        <v>1</v>
      </c>
      <c r="S92" s="556">
        <f t="shared" ref="S92:S114" si="7">SUM(P92:Q92)</f>
        <v>54</v>
      </c>
      <c r="T92" s="683">
        <f>SUM(B92-S92)</f>
        <v>1</v>
      </c>
      <c r="U92" s="810">
        <f>PRODUCT(B92,C90%)</f>
        <v>34.924999999999997</v>
      </c>
      <c r="V92" s="811">
        <f>PRODUCT(B92,D90%)</f>
        <v>18.864999999999998</v>
      </c>
      <c r="W92" s="971">
        <f t="shared" ref="W92:W144" si="8">SUM(B92-U92-V92)</f>
        <v>1.2100000000000044</v>
      </c>
    </row>
    <row r="93" spans="1:23" ht="15" customHeight="1" thickTop="1" x14ac:dyDescent="0.25">
      <c r="A93" s="285" t="s">
        <v>37</v>
      </c>
      <c r="B93" s="288"/>
      <c r="C93" s="999">
        <v>75.599999999999994</v>
      </c>
      <c r="D93" s="1000">
        <v>22.1</v>
      </c>
      <c r="E93" s="973">
        <f t="shared" ref="E93:E101" si="9">SUM(100-C93-D93)</f>
        <v>2.3000000000000043</v>
      </c>
      <c r="F93" s="195"/>
      <c r="G93" s="196"/>
      <c r="H93" s="193" t="s">
        <v>1</v>
      </c>
      <c r="I93" s="194"/>
      <c r="J93" s="193" t="s">
        <v>1</v>
      </c>
      <c r="K93" s="194"/>
      <c r="L93" s="193" t="s">
        <v>1</v>
      </c>
      <c r="M93" s="194"/>
      <c r="N93" s="193" t="s">
        <v>1</v>
      </c>
      <c r="O93" s="194"/>
      <c r="P93" s="200"/>
      <c r="Q93" s="321"/>
      <c r="R93" s="339"/>
      <c r="S93" s="582"/>
      <c r="T93" s="583"/>
      <c r="U93" s="822"/>
      <c r="V93" s="823"/>
      <c r="W93" s="892"/>
    </row>
    <row r="94" spans="1:23" ht="15" customHeight="1" x14ac:dyDescent="0.25">
      <c r="A94" s="287" t="s">
        <v>38</v>
      </c>
      <c r="B94" s="288"/>
      <c r="C94" s="1001">
        <v>63.7</v>
      </c>
      <c r="D94" s="998">
        <v>33.6</v>
      </c>
      <c r="E94" s="975">
        <f t="shared" si="9"/>
        <v>2.6999999999999957</v>
      </c>
      <c r="F94" s="200"/>
      <c r="G94" s="201"/>
      <c r="H94" s="202" t="s">
        <v>1</v>
      </c>
      <c r="I94" s="203"/>
      <c r="J94" s="202" t="s">
        <v>1</v>
      </c>
      <c r="K94" s="203"/>
      <c r="L94" s="202" t="s">
        <v>1</v>
      </c>
      <c r="M94" s="203"/>
      <c r="N94" s="202" t="s">
        <v>1</v>
      </c>
      <c r="O94" s="203"/>
      <c r="P94" s="200"/>
      <c r="Q94" s="321"/>
      <c r="R94" s="325"/>
      <c r="S94" s="582"/>
      <c r="T94" s="583"/>
      <c r="U94" s="822"/>
      <c r="V94" s="823"/>
      <c r="W94" s="889"/>
    </row>
    <row r="95" spans="1:23" ht="15" customHeight="1" x14ac:dyDescent="0.25">
      <c r="A95" s="287" t="s">
        <v>39</v>
      </c>
      <c r="B95" s="288"/>
      <c r="C95" s="1001">
        <v>46.1</v>
      </c>
      <c r="D95" s="998">
        <v>51.6</v>
      </c>
      <c r="E95" s="975">
        <f t="shared" si="9"/>
        <v>2.2999999999999972</v>
      </c>
      <c r="F95" s="200"/>
      <c r="G95" s="201"/>
      <c r="H95" s="202"/>
      <c r="I95" s="203" t="s">
        <v>0</v>
      </c>
      <c r="J95" s="202"/>
      <c r="K95" s="203" t="s">
        <v>0</v>
      </c>
      <c r="L95" s="202"/>
      <c r="M95" s="203" t="s">
        <v>0</v>
      </c>
      <c r="N95" s="202"/>
      <c r="O95" s="203" t="s">
        <v>0</v>
      </c>
      <c r="P95" s="200"/>
      <c r="Q95" s="321"/>
      <c r="R95" s="325"/>
      <c r="S95" s="582"/>
      <c r="T95" s="583"/>
      <c r="U95" s="822"/>
      <c r="V95" s="823"/>
      <c r="W95" s="889"/>
    </row>
    <row r="96" spans="1:23" ht="15" customHeight="1" x14ac:dyDescent="0.25">
      <c r="A96" s="287" t="s">
        <v>40</v>
      </c>
      <c r="B96" s="288"/>
      <c r="C96" s="1001">
        <v>40.799999999999997</v>
      </c>
      <c r="D96" s="998">
        <v>56.6</v>
      </c>
      <c r="E96" s="975">
        <f t="shared" si="9"/>
        <v>2.6000000000000014</v>
      </c>
      <c r="F96" s="200"/>
      <c r="G96" s="201"/>
      <c r="H96" s="202"/>
      <c r="I96" s="203" t="s">
        <v>0</v>
      </c>
      <c r="J96" s="202"/>
      <c r="K96" s="203" t="s">
        <v>0</v>
      </c>
      <c r="L96" s="202"/>
      <c r="M96" s="203" t="s">
        <v>0</v>
      </c>
      <c r="N96" s="202"/>
      <c r="O96" s="203" t="s">
        <v>0</v>
      </c>
      <c r="P96" s="207"/>
      <c r="Q96" s="327"/>
      <c r="R96" s="325"/>
      <c r="S96" s="584"/>
      <c r="T96" s="585"/>
      <c r="U96" s="824"/>
      <c r="V96" s="825"/>
      <c r="W96" s="889"/>
    </row>
    <row r="97" spans="1:23" ht="15" customHeight="1" x14ac:dyDescent="0.25">
      <c r="A97" s="287" t="s">
        <v>41</v>
      </c>
      <c r="B97" s="288"/>
      <c r="C97" s="1001">
        <v>41.8</v>
      </c>
      <c r="D97" s="998">
        <v>54.7</v>
      </c>
      <c r="E97" s="975">
        <f t="shared" si="9"/>
        <v>3.5</v>
      </c>
      <c r="F97" s="200"/>
      <c r="G97" s="201"/>
      <c r="H97" s="202"/>
      <c r="I97" s="203" t="s">
        <v>0</v>
      </c>
      <c r="J97" s="202"/>
      <c r="K97" s="203" t="s">
        <v>0</v>
      </c>
      <c r="L97" s="202"/>
      <c r="M97" s="203" t="s">
        <v>0</v>
      </c>
      <c r="N97" s="202"/>
      <c r="O97" s="203" t="s">
        <v>0</v>
      </c>
      <c r="P97" s="200"/>
      <c r="Q97" s="321"/>
      <c r="R97" s="325"/>
      <c r="S97" s="582"/>
      <c r="T97" s="583"/>
      <c r="U97" s="822"/>
      <c r="V97" s="823"/>
      <c r="W97" s="889"/>
    </row>
    <row r="98" spans="1:23" ht="15" customHeight="1" x14ac:dyDescent="0.25">
      <c r="A98" s="287" t="s">
        <v>42</v>
      </c>
      <c r="B98" s="288"/>
      <c r="C98" s="1001">
        <v>58.2</v>
      </c>
      <c r="D98" s="998">
        <v>39.299999999999997</v>
      </c>
      <c r="E98" s="975">
        <f t="shared" si="9"/>
        <v>2.5</v>
      </c>
      <c r="F98" s="200"/>
      <c r="G98" s="201"/>
      <c r="H98" s="202" t="s">
        <v>1</v>
      </c>
      <c r="I98" s="203"/>
      <c r="J98" s="202" t="s">
        <v>1</v>
      </c>
      <c r="K98" s="203"/>
      <c r="L98" s="202" t="s">
        <v>1</v>
      </c>
      <c r="M98" s="203"/>
      <c r="N98" s="202" t="s">
        <v>1</v>
      </c>
      <c r="O98" s="203"/>
      <c r="P98" s="195"/>
      <c r="Q98" s="316"/>
      <c r="R98" s="325"/>
      <c r="S98" s="586"/>
      <c r="T98" s="587"/>
      <c r="U98" s="820"/>
      <c r="V98" s="821"/>
      <c r="W98" s="889"/>
    </row>
    <row r="99" spans="1:23" ht="15" customHeight="1" x14ac:dyDescent="0.25">
      <c r="A99" s="287" t="s">
        <v>43</v>
      </c>
      <c r="B99" s="288"/>
      <c r="C99" s="1001">
        <v>60</v>
      </c>
      <c r="D99" s="998">
        <v>37.1</v>
      </c>
      <c r="E99" s="975">
        <f t="shared" si="9"/>
        <v>2.8999999999999986</v>
      </c>
      <c r="F99" s="200"/>
      <c r="G99" s="201"/>
      <c r="H99" s="202" t="s">
        <v>1</v>
      </c>
      <c r="I99" s="203"/>
      <c r="J99" s="202" t="s">
        <v>1</v>
      </c>
      <c r="K99" s="203"/>
      <c r="L99" s="202" t="s">
        <v>1</v>
      </c>
      <c r="M99" s="203"/>
      <c r="N99" s="202" t="s">
        <v>1</v>
      </c>
      <c r="O99" s="203"/>
      <c r="P99" s="200"/>
      <c r="Q99" s="321"/>
      <c r="R99" s="325"/>
      <c r="S99" s="582"/>
      <c r="T99" s="583"/>
      <c r="U99" s="822"/>
      <c r="V99" s="823"/>
      <c r="W99" s="889"/>
    </row>
    <row r="100" spans="1:23" ht="15" customHeight="1" x14ac:dyDescent="0.25">
      <c r="A100" s="287" t="s">
        <v>442</v>
      </c>
      <c r="B100" s="290"/>
      <c r="C100" s="1041">
        <v>55.4</v>
      </c>
      <c r="D100" s="1043">
        <v>41.9</v>
      </c>
      <c r="E100" s="1045">
        <f t="shared" si="9"/>
        <v>2.7000000000000028</v>
      </c>
      <c r="F100" s="200"/>
      <c r="G100" s="201"/>
      <c r="H100" s="202" t="s">
        <v>1</v>
      </c>
      <c r="I100" s="203"/>
      <c r="J100" s="202" t="s">
        <v>1</v>
      </c>
      <c r="K100" s="203"/>
      <c r="L100" s="202" t="s">
        <v>1</v>
      </c>
      <c r="M100" s="203"/>
      <c r="N100" s="202" t="s">
        <v>1</v>
      </c>
      <c r="O100" s="203"/>
      <c r="P100" s="200"/>
      <c r="Q100" s="321"/>
      <c r="R100" s="325"/>
      <c r="S100" s="582"/>
      <c r="T100" s="583"/>
      <c r="U100" s="822"/>
      <c r="V100" s="823"/>
      <c r="W100" s="889"/>
    </row>
    <row r="101" spans="1:23" s="291" customFormat="1" ht="15" customHeight="1" thickBot="1" x14ac:dyDescent="0.3">
      <c r="A101" s="289" t="s">
        <v>443</v>
      </c>
      <c r="B101" s="288"/>
      <c r="C101" s="1042"/>
      <c r="D101" s="1044"/>
      <c r="E101" s="1046">
        <f t="shared" si="9"/>
        <v>100</v>
      </c>
      <c r="F101" s="207"/>
      <c r="G101" s="208"/>
      <c r="H101" s="209" t="s">
        <v>1</v>
      </c>
      <c r="I101" s="210"/>
      <c r="J101" s="209" t="s">
        <v>1</v>
      </c>
      <c r="K101" s="210"/>
      <c r="L101" s="209"/>
      <c r="M101" s="210" t="s">
        <v>0</v>
      </c>
      <c r="N101" s="209"/>
      <c r="O101" s="210" t="s">
        <v>0</v>
      </c>
      <c r="P101" s="195"/>
      <c r="Q101" s="316"/>
      <c r="R101" s="331"/>
      <c r="S101" s="586"/>
      <c r="T101" s="587"/>
      <c r="U101" s="820"/>
      <c r="V101" s="821"/>
      <c r="W101" s="890"/>
    </row>
    <row r="102" spans="1:23" ht="15" customHeight="1" thickTop="1" thickBot="1" x14ac:dyDescent="0.3">
      <c r="A102" s="477" t="s">
        <v>547</v>
      </c>
      <c r="B102" s="566">
        <v>9</v>
      </c>
      <c r="C102" s="783"/>
      <c r="D102" s="784"/>
      <c r="E102" s="974"/>
      <c r="F102" s="480">
        <v>9</v>
      </c>
      <c r="G102" s="479"/>
      <c r="H102" s="478">
        <v>6</v>
      </c>
      <c r="I102" s="479">
        <v>3</v>
      </c>
      <c r="J102" s="478">
        <v>6</v>
      </c>
      <c r="K102" s="479">
        <v>3</v>
      </c>
      <c r="L102" s="478">
        <v>5</v>
      </c>
      <c r="M102" s="479">
        <v>4</v>
      </c>
      <c r="N102" s="478">
        <v>5</v>
      </c>
      <c r="O102" s="479">
        <v>4</v>
      </c>
      <c r="P102" s="481">
        <f>ROUND(U102,0)</f>
        <v>5</v>
      </c>
      <c r="Q102" s="560">
        <f>ROUND(V102,0)</f>
        <v>4</v>
      </c>
      <c r="R102" s="969">
        <f>SUM(B102-P102-Q102)</f>
        <v>0</v>
      </c>
      <c r="S102" s="556">
        <f t="shared" si="7"/>
        <v>9</v>
      </c>
      <c r="T102" s="557">
        <f>SUM(B102-S102)</f>
        <v>0</v>
      </c>
      <c r="U102" s="810">
        <f>PRODUCT(B102,C100%)</f>
        <v>4.9859999999999998</v>
      </c>
      <c r="V102" s="811">
        <f>PRODUCT(B102,D100%)</f>
        <v>3.7709999999999999</v>
      </c>
      <c r="W102" s="971">
        <f t="shared" si="8"/>
        <v>0.24300000000000033</v>
      </c>
    </row>
    <row r="103" spans="1:23" ht="15" customHeight="1" thickTop="1" x14ac:dyDescent="0.25">
      <c r="A103" s="285" t="s">
        <v>44</v>
      </c>
      <c r="B103" s="288"/>
      <c r="C103" s="999">
        <v>63.3</v>
      </c>
      <c r="D103" s="782">
        <v>35.299999999999997</v>
      </c>
      <c r="E103" s="973">
        <f t="shared" ref="E103:E109" si="10">SUM(100-C103-D103)</f>
        <v>1.4000000000000057</v>
      </c>
      <c r="F103" s="195"/>
      <c r="G103" s="196"/>
      <c r="H103" s="193" t="s">
        <v>1</v>
      </c>
      <c r="I103" s="194"/>
      <c r="J103" s="193" t="s">
        <v>1</v>
      </c>
      <c r="K103" s="194"/>
      <c r="L103" s="193" t="s">
        <v>1</v>
      </c>
      <c r="M103" s="194"/>
      <c r="N103" s="193" t="s">
        <v>1</v>
      </c>
      <c r="O103" s="194"/>
      <c r="P103" s="200"/>
      <c r="Q103" s="321"/>
      <c r="R103" s="339"/>
      <c r="S103" s="582"/>
      <c r="T103" s="583"/>
      <c r="U103" s="822"/>
      <c r="V103" s="823"/>
      <c r="W103" s="892"/>
    </row>
    <row r="104" spans="1:23" ht="15" customHeight="1" x14ac:dyDescent="0.25">
      <c r="A104" s="287" t="s">
        <v>45</v>
      </c>
      <c r="B104" s="288"/>
      <c r="C104" s="1001">
        <v>54.5</v>
      </c>
      <c r="D104" s="786">
        <v>43.5</v>
      </c>
      <c r="E104" s="975">
        <f t="shared" si="10"/>
        <v>2</v>
      </c>
      <c r="F104" s="200"/>
      <c r="G104" s="201"/>
      <c r="H104" s="202" t="s">
        <v>1</v>
      </c>
      <c r="I104" s="203"/>
      <c r="J104" s="202" t="s">
        <v>1</v>
      </c>
      <c r="K104" s="203"/>
      <c r="L104" s="202" t="s">
        <v>1</v>
      </c>
      <c r="M104" s="203"/>
      <c r="N104" s="202" t="s">
        <v>1</v>
      </c>
      <c r="O104" s="203"/>
      <c r="P104" s="200"/>
      <c r="Q104" s="321"/>
      <c r="R104" s="325"/>
      <c r="S104" s="582"/>
      <c r="T104" s="583"/>
      <c r="U104" s="822"/>
      <c r="V104" s="823"/>
      <c r="W104" s="889"/>
    </row>
    <row r="105" spans="1:23" ht="15" customHeight="1" x14ac:dyDescent="0.25">
      <c r="A105" s="287" t="s">
        <v>46</v>
      </c>
      <c r="B105" s="288"/>
      <c r="C105" s="1001">
        <v>59.9</v>
      </c>
      <c r="D105" s="786">
        <v>38.799999999999997</v>
      </c>
      <c r="E105" s="975">
        <f t="shared" si="10"/>
        <v>1.3000000000000043</v>
      </c>
      <c r="F105" s="200"/>
      <c r="G105" s="201"/>
      <c r="H105" s="202" t="s">
        <v>1</v>
      </c>
      <c r="I105" s="203"/>
      <c r="J105" s="202" t="s">
        <v>1</v>
      </c>
      <c r="K105" s="203"/>
      <c r="L105" s="202" t="s">
        <v>1</v>
      </c>
      <c r="M105" s="203"/>
      <c r="N105" s="202" t="s">
        <v>1</v>
      </c>
      <c r="O105" s="203"/>
      <c r="P105" s="207"/>
      <c r="Q105" s="327"/>
      <c r="R105" s="325"/>
      <c r="S105" s="584"/>
      <c r="T105" s="585"/>
      <c r="U105" s="824"/>
      <c r="V105" s="825"/>
      <c r="W105" s="889"/>
    </row>
    <row r="106" spans="1:23" ht="15" customHeight="1" x14ac:dyDescent="0.25">
      <c r="A106" s="287" t="s">
        <v>47</v>
      </c>
      <c r="B106" s="288"/>
      <c r="C106" s="1001">
        <v>64.2</v>
      </c>
      <c r="D106" s="786">
        <v>34.5</v>
      </c>
      <c r="E106" s="975">
        <f t="shared" si="10"/>
        <v>1.2999999999999972</v>
      </c>
      <c r="F106" s="200"/>
      <c r="G106" s="201"/>
      <c r="H106" s="202" t="s">
        <v>1</v>
      </c>
      <c r="I106" s="203"/>
      <c r="J106" s="202" t="s">
        <v>1</v>
      </c>
      <c r="K106" s="203"/>
      <c r="L106" s="202" t="s">
        <v>1</v>
      </c>
      <c r="M106" s="203"/>
      <c r="N106" s="202" t="s">
        <v>1</v>
      </c>
      <c r="O106" s="203"/>
      <c r="P106" s="200"/>
      <c r="Q106" s="321"/>
      <c r="R106" s="325"/>
      <c r="S106" s="582"/>
      <c r="T106" s="583"/>
      <c r="U106" s="822"/>
      <c r="V106" s="823"/>
      <c r="W106" s="889"/>
    </row>
    <row r="107" spans="1:23" ht="15" customHeight="1" x14ac:dyDescent="0.25">
      <c r="A107" s="287" t="s">
        <v>48</v>
      </c>
      <c r="B107" s="288"/>
      <c r="C107" s="1001">
        <v>54.6</v>
      </c>
      <c r="D107" s="786">
        <v>43.9</v>
      </c>
      <c r="E107" s="975">
        <f t="shared" si="10"/>
        <v>1.5</v>
      </c>
      <c r="F107" s="200"/>
      <c r="G107" s="201"/>
      <c r="H107" s="202" t="s">
        <v>1</v>
      </c>
      <c r="I107" s="203"/>
      <c r="J107" s="202" t="s">
        <v>1</v>
      </c>
      <c r="K107" s="203"/>
      <c r="L107" s="202" t="s">
        <v>1</v>
      </c>
      <c r="M107" s="203"/>
      <c r="N107" s="202" t="s">
        <v>1</v>
      </c>
      <c r="O107" s="203"/>
      <c r="P107" s="195"/>
      <c r="Q107" s="316"/>
      <c r="R107" s="325"/>
      <c r="S107" s="586"/>
      <c r="T107" s="587"/>
      <c r="U107" s="820"/>
      <c r="V107" s="821"/>
      <c r="W107" s="889"/>
    </row>
    <row r="108" spans="1:23" ht="15" customHeight="1" x14ac:dyDescent="0.25">
      <c r="A108" s="287" t="s">
        <v>444</v>
      </c>
      <c r="B108" s="290"/>
      <c r="C108" s="1041">
        <v>59.3</v>
      </c>
      <c r="D108" s="1043">
        <v>39.200000000000003</v>
      </c>
      <c r="E108" s="1045">
        <f t="shared" si="10"/>
        <v>1.5</v>
      </c>
      <c r="F108" s="200"/>
      <c r="G108" s="201"/>
      <c r="H108" s="202" t="s">
        <v>1</v>
      </c>
      <c r="I108" s="203"/>
      <c r="J108" s="202" t="s">
        <v>1</v>
      </c>
      <c r="K108" s="203"/>
      <c r="L108" s="202" t="s">
        <v>1</v>
      </c>
      <c r="M108" s="203"/>
      <c r="N108" s="202" t="s">
        <v>1</v>
      </c>
      <c r="O108" s="203"/>
      <c r="P108" s="200"/>
      <c r="Q108" s="321"/>
      <c r="R108" s="325"/>
      <c r="S108" s="582"/>
      <c r="T108" s="583"/>
      <c r="U108" s="822"/>
      <c r="V108" s="823"/>
      <c r="W108" s="889"/>
    </row>
    <row r="109" spans="1:23" s="291" customFormat="1" ht="15" customHeight="1" thickBot="1" x14ac:dyDescent="0.3">
      <c r="A109" s="289" t="s">
        <v>445</v>
      </c>
      <c r="B109" s="288"/>
      <c r="C109" s="1042"/>
      <c r="D109" s="1044"/>
      <c r="E109" s="1046">
        <f t="shared" si="10"/>
        <v>100</v>
      </c>
      <c r="F109" s="207"/>
      <c r="G109" s="208"/>
      <c r="H109" s="209" t="s">
        <v>1</v>
      </c>
      <c r="I109" s="210"/>
      <c r="J109" s="209" t="s">
        <v>1</v>
      </c>
      <c r="K109" s="210"/>
      <c r="L109" s="209"/>
      <c r="M109" s="210" t="s">
        <v>0</v>
      </c>
      <c r="N109" s="209"/>
      <c r="O109" s="210" t="s">
        <v>0</v>
      </c>
      <c r="P109" s="195"/>
      <c r="Q109" s="316"/>
      <c r="R109" s="331"/>
      <c r="S109" s="586"/>
      <c r="T109" s="587"/>
      <c r="U109" s="820"/>
      <c r="V109" s="821"/>
      <c r="W109" s="890"/>
    </row>
    <row r="110" spans="1:23" ht="15" customHeight="1" thickTop="1" thickBot="1" x14ac:dyDescent="0.3">
      <c r="A110" s="477" t="s">
        <v>548</v>
      </c>
      <c r="B110" s="566">
        <v>7</v>
      </c>
      <c r="C110" s="783"/>
      <c r="D110" s="784"/>
      <c r="E110" s="974"/>
      <c r="F110" s="480">
        <v>7</v>
      </c>
      <c r="G110" s="479"/>
      <c r="H110" s="478">
        <v>7</v>
      </c>
      <c r="I110" s="479">
        <v>0</v>
      </c>
      <c r="J110" s="478">
        <v>7</v>
      </c>
      <c r="K110" s="479">
        <v>0</v>
      </c>
      <c r="L110" s="478">
        <v>6</v>
      </c>
      <c r="M110" s="479">
        <v>1</v>
      </c>
      <c r="N110" s="478">
        <v>6</v>
      </c>
      <c r="O110" s="479">
        <v>1</v>
      </c>
      <c r="P110" s="481">
        <f>ROUND(U110,0)</f>
        <v>4</v>
      </c>
      <c r="Q110" s="560">
        <f>ROUND(V110,0)</f>
        <v>3</v>
      </c>
      <c r="R110" s="969">
        <f>SUM(B110-P110-Q110)</f>
        <v>0</v>
      </c>
      <c r="S110" s="556">
        <f t="shared" si="7"/>
        <v>7</v>
      </c>
      <c r="T110" s="557">
        <f>SUM(B110-S110)</f>
        <v>0</v>
      </c>
      <c r="U110" s="810">
        <f>PRODUCT(B110,C108%)</f>
        <v>4.1509999999999998</v>
      </c>
      <c r="V110" s="811">
        <f>PRODUCT(B110,D108%)</f>
        <v>2.7440000000000002</v>
      </c>
      <c r="W110" s="971">
        <f t="shared" si="8"/>
        <v>0.10499999999999998</v>
      </c>
    </row>
    <row r="111" spans="1:23" ht="15" customHeight="1" thickTop="1" x14ac:dyDescent="0.25">
      <c r="A111" s="285" t="s">
        <v>446</v>
      </c>
      <c r="B111" s="288"/>
      <c r="C111" s="999">
        <v>58.8</v>
      </c>
      <c r="D111" s="782">
        <v>39.799999999999997</v>
      </c>
      <c r="E111" s="973">
        <f t="shared" ref="E111:E113" si="11">SUM(100-C111-D111)</f>
        <v>1.4000000000000057</v>
      </c>
      <c r="F111" s="195"/>
      <c r="G111" s="196"/>
      <c r="H111" s="193" t="s">
        <v>1</v>
      </c>
      <c r="I111" s="194"/>
      <c r="J111" s="193" t="s">
        <v>1</v>
      </c>
      <c r="K111" s="194"/>
      <c r="L111" s="193" t="s">
        <v>1</v>
      </c>
      <c r="M111" s="194"/>
      <c r="N111" s="193" t="s">
        <v>1</v>
      </c>
      <c r="O111" s="194"/>
      <c r="P111" s="195"/>
      <c r="Q111" s="316"/>
      <c r="R111" s="339"/>
      <c r="S111" s="586"/>
      <c r="T111" s="587"/>
      <c r="U111" s="820"/>
      <c r="V111" s="821"/>
      <c r="W111" s="892"/>
    </row>
    <row r="112" spans="1:23" ht="15" customHeight="1" x14ac:dyDescent="0.25">
      <c r="A112" s="287" t="s">
        <v>447</v>
      </c>
      <c r="B112" s="290"/>
      <c r="C112" s="1041">
        <v>58.8</v>
      </c>
      <c r="D112" s="1043">
        <v>39.799999999999997</v>
      </c>
      <c r="E112" s="1045">
        <f t="shared" si="11"/>
        <v>1.4000000000000057</v>
      </c>
      <c r="F112" s="200"/>
      <c r="G112" s="201"/>
      <c r="H112" s="202" t="s">
        <v>1</v>
      </c>
      <c r="I112" s="203"/>
      <c r="J112" s="202" t="s">
        <v>1</v>
      </c>
      <c r="K112" s="203"/>
      <c r="L112" s="202" t="s">
        <v>1</v>
      </c>
      <c r="M112" s="203"/>
      <c r="N112" s="202" t="s">
        <v>1</v>
      </c>
      <c r="O112" s="203"/>
      <c r="P112" s="200"/>
      <c r="Q112" s="321"/>
      <c r="R112" s="325"/>
      <c r="S112" s="582"/>
      <c r="T112" s="583"/>
      <c r="U112" s="822"/>
      <c r="V112" s="823"/>
      <c r="W112" s="889"/>
    </row>
    <row r="113" spans="1:23" s="291" customFormat="1" ht="15" customHeight="1" thickBot="1" x14ac:dyDescent="0.3">
      <c r="A113" s="289" t="s">
        <v>448</v>
      </c>
      <c r="B113" s="288"/>
      <c r="C113" s="1042"/>
      <c r="D113" s="1044"/>
      <c r="E113" s="1046">
        <f t="shared" si="11"/>
        <v>100</v>
      </c>
      <c r="F113" s="207"/>
      <c r="G113" s="208"/>
      <c r="H113" s="209" t="s">
        <v>1</v>
      </c>
      <c r="I113" s="210"/>
      <c r="J113" s="209" t="s">
        <v>1</v>
      </c>
      <c r="K113" s="210"/>
      <c r="L113" s="209"/>
      <c r="M113" s="210" t="s">
        <v>0</v>
      </c>
      <c r="N113" s="209"/>
      <c r="O113" s="210" t="s">
        <v>0</v>
      </c>
      <c r="P113" s="195"/>
      <c r="Q113" s="316"/>
      <c r="R113" s="331"/>
      <c r="S113" s="586"/>
      <c r="T113" s="587"/>
      <c r="U113" s="820"/>
      <c r="V113" s="821"/>
      <c r="W113" s="890"/>
    </row>
    <row r="114" spans="1:23" ht="15" customHeight="1" thickTop="1" thickBot="1" x14ac:dyDescent="0.3">
      <c r="A114" s="477" t="s">
        <v>539</v>
      </c>
      <c r="B114" s="566">
        <v>3</v>
      </c>
      <c r="C114" s="783"/>
      <c r="D114" s="784"/>
      <c r="E114" s="974"/>
      <c r="F114" s="480">
        <v>3</v>
      </c>
      <c r="G114" s="479"/>
      <c r="H114" s="478">
        <v>3</v>
      </c>
      <c r="I114" s="479">
        <v>0</v>
      </c>
      <c r="J114" s="478">
        <v>3</v>
      </c>
      <c r="K114" s="479">
        <v>0</v>
      </c>
      <c r="L114" s="478">
        <v>2</v>
      </c>
      <c r="M114" s="479">
        <v>1</v>
      </c>
      <c r="N114" s="478">
        <v>2</v>
      </c>
      <c r="O114" s="479">
        <v>1</v>
      </c>
      <c r="P114" s="481">
        <f>ROUND(U114,0)</f>
        <v>2</v>
      </c>
      <c r="Q114" s="560">
        <f>ROUND(V114,0)</f>
        <v>1</v>
      </c>
      <c r="R114" s="969">
        <f>SUM(B114-P114-Q114)</f>
        <v>0</v>
      </c>
      <c r="S114" s="556">
        <f t="shared" si="7"/>
        <v>3</v>
      </c>
      <c r="T114" s="557">
        <f>SUM(B114-S114)</f>
        <v>0</v>
      </c>
      <c r="U114" s="810">
        <f>PRODUCT(B114,C112%)</f>
        <v>1.7639999999999998</v>
      </c>
      <c r="V114" s="811">
        <f>PRODUCT(B114,D112%)</f>
        <v>1.194</v>
      </c>
      <c r="W114" s="971">
        <f t="shared" si="8"/>
        <v>4.2000000000000259E-2</v>
      </c>
    </row>
    <row r="115" spans="1:23" ht="15" customHeight="1" thickTop="1" x14ac:dyDescent="0.25">
      <c r="A115" s="285" t="s">
        <v>49</v>
      </c>
      <c r="B115" s="288"/>
      <c r="C115" s="999">
        <v>32.4</v>
      </c>
      <c r="D115" s="1000">
        <v>65.900000000000006</v>
      </c>
      <c r="E115" s="973">
        <f t="shared" ref="E115:E177" si="12">SUM(100-C115-D115)</f>
        <v>1.6999999999999886</v>
      </c>
      <c r="F115" s="195"/>
      <c r="G115" s="196"/>
      <c r="H115" s="193"/>
      <c r="I115" s="194" t="s">
        <v>0</v>
      </c>
      <c r="J115" s="193"/>
      <c r="K115" s="194" t="s">
        <v>0</v>
      </c>
      <c r="L115" s="193"/>
      <c r="M115" s="194" t="s">
        <v>0</v>
      </c>
      <c r="N115" s="193"/>
      <c r="O115" s="194" t="s">
        <v>0</v>
      </c>
      <c r="P115" s="200"/>
      <c r="Q115" s="321"/>
      <c r="R115" s="339"/>
      <c r="S115" s="582"/>
      <c r="T115" s="583"/>
      <c r="U115" s="822"/>
      <c r="V115" s="823"/>
      <c r="W115" s="892"/>
    </row>
    <row r="116" spans="1:23" ht="15" customHeight="1" x14ac:dyDescent="0.25">
      <c r="A116" s="287" t="s">
        <v>50</v>
      </c>
      <c r="B116" s="288"/>
      <c r="C116" s="1001">
        <v>32</v>
      </c>
      <c r="D116" s="998">
        <v>67</v>
      </c>
      <c r="E116" s="975">
        <f t="shared" si="12"/>
        <v>1</v>
      </c>
      <c r="F116" s="200"/>
      <c r="G116" s="201"/>
      <c r="H116" s="202"/>
      <c r="I116" s="203" t="s">
        <v>0</v>
      </c>
      <c r="J116" s="202"/>
      <c r="K116" s="203" t="s">
        <v>0</v>
      </c>
      <c r="L116" s="202"/>
      <c r="M116" s="203" t="s">
        <v>0</v>
      </c>
      <c r="N116" s="202"/>
      <c r="O116" s="203" t="s">
        <v>0</v>
      </c>
      <c r="P116" s="200"/>
      <c r="Q116" s="321"/>
      <c r="R116" s="325"/>
      <c r="S116" s="582"/>
      <c r="T116" s="583"/>
      <c r="U116" s="822"/>
      <c r="V116" s="823"/>
      <c r="W116" s="889"/>
    </row>
    <row r="117" spans="1:23" ht="15" customHeight="1" x14ac:dyDescent="0.25">
      <c r="A117" s="287" t="s">
        <v>51</v>
      </c>
      <c r="B117" s="288"/>
      <c r="C117" s="1001">
        <v>42.8</v>
      </c>
      <c r="D117" s="998">
        <v>56</v>
      </c>
      <c r="E117" s="975">
        <f t="shared" si="12"/>
        <v>1.2000000000000028</v>
      </c>
      <c r="F117" s="200"/>
      <c r="G117" s="201"/>
      <c r="H117" s="202"/>
      <c r="I117" s="203" t="s">
        <v>0</v>
      </c>
      <c r="J117" s="202"/>
      <c r="K117" s="203" t="s">
        <v>0</v>
      </c>
      <c r="L117" s="202"/>
      <c r="M117" s="203" t="s">
        <v>0</v>
      </c>
      <c r="N117" s="202"/>
      <c r="O117" s="203" t="s">
        <v>0</v>
      </c>
      <c r="P117" s="200"/>
      <c r="Q117" s="321"/>
      <c r="R117" s="325"/>
      <c r="S117" s="582"/>
      <c r="T117" s="583"/>
      <c r="U117" s="822"/>
      <c r="V117" s="823"/>
      <c r="W117" s="889"/>
    </row>
    <row r="118" spans="1:23" ht="15" customHeight="1" x14ac:dyDescent="0.25">
      <c r="A118" s="287" t="s">
        <v>52</v>
      </c>
      <c r="B118" s="288"/>
      <c r="C118" s="1001">
        <v>38.9</v>
      </c>
      <c r="D118" s="998">
        <v>59.9</v>
      </c>
      <c r="E118" s="975">
        <f t="shared" si="12"/>
        <v>1.2000000000000028</v>
      </c>
      <c r="F118" s="200"/>
      <c r="G118" s="201"/>
      <c r="H118" s="202"/>
      <c r="I118" s="203" t="s">
        <v>0</v>
      </c>
      <c r="J118" s="202"/>
      <c r="K118" s="203" t="s">
        <v>0</v>
      </c>
      <c r="L118" s="202"/>
      <c r="M118" s="203" t="s">
        <v>0</v>
      </c>
      <c r="N118" s="202"/>
      <c r="O118" s="203" t="s">
        <v>0</v>
      </c>
      <c r="P118" s="200"/>
      <c r="Q118" s="321"/>
      <c r="R118" s="325"/>
      <c r="S118" s="582"/>
      <c r="T118" s="583"/>
      <c r="U118" s="822"/>
      <c r="V118" s="823"/>
      <c r="W118" s="889"/>
    </row>
    <row r="119" spans="1:23" ht="15" customHeight="1" x14ac:dyDescent="0.25">
      <c r="A119" s="287" t="s">
        <v>53</v>
      </c>
      <c r="B119" s="288"/>
      <c r="C119" s="1001">
        <v>62.7</v>
      </c>
      <c r="D119" s="998">
        <v>36.200000000000003</v>
      </c>
      <c r="E119" s="975">
        <f t="shared" si="12"/>
        <v>1.0999999999999943</v>
      </c>
      <c r="F119" s="200"/>
      <c r="G119" s="201"/>
      <c r="H119" s="202" t="s">
        <v>1</v>
      </c>
      <c r="I119" s="203"/>
      <c r="J119" s="202" t="s">
        <v>1</v>
      </c>
      <c r="K119" s="203"/>
      <c r="L119" s="202" t="s">
        <v>1</v>
      </c>
      <c r="M119" s="203"/>
      <c r="N119" s="202" t="s">
        <v>1</v>
      </c>
      <c r="O119" s="203"/>
      <c r="P119" s="200"/>
      <c r="Q119" s="321"/>
      <c r="R119" s="325"/>
      <c r="S119" s="582"/>
      <c r="T119" s="583"/>
      <c r="U119" s="822"/>
      <c r="V119" s="823"/>
      <c r="W119" s="889"/>
    </row>
    <row r="120" spans="1:23" ht="15" customHeight="1" x14ac:dyDescent="0.25">
      <c r="A120" s="287" t="s">
        <v>54</v>
      </c>
      <c r="B120" s="288"/>
      <c r="C120" s="1001">
        <v>40.799999999999997</v>
      </c>
      <c r="D120" s="998">
        <v>58.3</v>
      </c>
      <c r="E120" s="975">
        <f t="shared" si="12"/>
        <v>0.90000000000000568</v>
      </c>
      <c r="F120" s="200"/>
      <c r="G120" s="201"/>
      <c r="H120" s="202"/>
      <c r="I120" s="203" t="s">
        <v>0</v>
      </c>
      <c r="J120" s="202"/>
      <c r="K120" s="203" t="s">
        <v>0</v>
      </c>
      <c r="L120" s="202"/>
      <c r="M120" s="203" t="s">
        <v>0</v>
      </c>
      <c r="N120" s="202"/>
      <c r="O120" s="203" t="s">
        <v>0</v>
      </c>
      <c r="P120" s="200"/>
      <c r="Q120" s="321"/>
      <c r="R120" s="325"/>
      <c r="S120" s="582"/>
      <c r="T120" s="583"/>
      <c r="U120" s="822"/>
      <c r="V120" s="823"/>
      <c r="W120" s="889"/>
    </row>
    <row r="121" spans="1:23" ht="15" customHeight="1" x14ac:dyDescent="0.25">
      <c r="A121" s="287" t="s">
        <v>55</v>
      </c>
      <c r="B121" s="288"/>
      <c r="C121" s="1001">
        <v>54.6</v>
      </c>
      <c r="D121" s="998">
        <v>44.2</v>
      </c>
      <c r="E121" s="975">
        <f t="shared" si="12"/>
        <v>1.1999999999999957</v>
      </c>
      <c r="F121" s="200"/>
      <c r="G121" s="201"/>
      <c r="H121" s="202" t="s">
        <v>1</v>
      </c>
      <c r="I121" s="203"/>
      <c r="J121" s="202" t="s">
        <v>1</v>
      </c>
      <c r="K121" s="203"/>
      <c r="L121" s="202" t="s">
        <v>1</v>
      </c>
      <c r="M121" s="203"/>
      <c r="N121" s="202" t="s">
        <v>1</v>
      </c>
      <c r="O121" s="203"/>
      <c r="P121" s="200"/>
      <c r="Q121" s="321"/>
      <c r="R121" s="325"/>
      <c r="S121" s="582"/>
      <c r="T121" s="583"/>
      <c r="U121" s="822"/>
      <c r="V121" s="823"/>
      <c r="W121" s="889"/>
    </row>
    <row r="122" spans="1:23" ht="15" customHeight="1" x14ac:dyDescent="0.25">
      <c r="A122" s="287" t="s">
        <v>56</v>
      </c>
      <c r="B122" s="288"/>
      <c r="C122" s="1001">
        <v>40.6</v>
      </c>
      <c r="D122" s="998">
        <v>58.3</v>
      </c>
      <c r="E122" s="975">
        <f t="shared" si="12"/>
        <v>1.1000000000000014</v>
      </c>
      <c r="F122" s="200"/>
      <c r="G122" s="201"/>
      <c r="H122" s="202"/>
      <c r="I122" s="203" t="s">
        <v>0</v>
      </c>
      <c r="J122" s="202"/>
      <c r="K122" s="203" t="s">
        <v>0</v>
      </c>
      <c r="L122" s="202"/>
      <c r="M122" s="203" t="s">
        <v>0</v>
      </c>
      <c r="N122" s="202"/>
      <c r="O122" s="203" t="s">
        <v>0</v>
      </c>
      <c r="P122" s="200"/>
      <c r="Q122" s="321"/>
      <c r="R122" s="325"/>
      <c r="S122" s="582"/>
      <c r="T122" s="583"/>
      <c r="U122" s="822"/>
      <c r="V122" s="823"/>
      <c r="W122" s="889"/>
    </row>
    <row r="123" spans="1:23" ht="15" customHeight="1" x14ac:dyDescent="0.25">
      <c r="A123" s="287" t="s">
        <v>57</v>
      </c>
      <c r="B123" s="288"/>
      <c r="C123" s="1001">
        <v>53</v>
      </c>
      <c r="D123" s="998">
        <v>46.1</v>
      </c>
      <c r="E123" s="975">
        <f t="shared" si="12"/>
        <v>0.89999999999999858</v>
      </c>
      <c r="F123" s="200"/>
      <c r="G123" s="201"/>
      <c r="H123" s="202" t="s">
        <v>1</v>
      </c>
      <c r="I123" s="203"/>
      <c r="J123" s="202" t="s">
        <v>1</v>
      </c>
      <c r="K123" s="203"/>
      <c r="L123" s="202" t="s">
        <v>1</v>
      </c>
      <c r="M123" s="203"/>
      <c r="N123" s="202" t="s">
        <v>1</v>
      </c>
      <c r="O123" s="203"/>
      <c r="P123" s="200"/>
      <c r="Q123" s="321"/>
      <c r="R123" s="325"/>
      <c r="S123" s="582"/>
      <c r="T123" s="583"/>
      <c r="U123" s="822"/>
      <c r="V123" s="823"/>
      <c r="W123" s="889"/>
    </row>
    <row r="124" spans="1:23" ht="15" customHeight="1" x14ac:dyDescent="0.25">
      <c r="A124" s="287" t="s">
        <v>296</v>
      </c>
      <c r="B124" s="288"/>
      <c r="C124" s="1001">
        <v>62</v>
      </c>
      <c r="D124" s="998">
        <v>37</v>
      </c>
      <c r="E124" s="975">
        <f t="shared" si="12"/>
        <v>1</v>
      </c>
      <c r="F124" s="200"/>
      <c r="G124" s="201"/>
      <c r="H124" s="202" t="s">
        <v>1</v>
      </c>
      <c r="I124" s="203"/>
      <c r="J124" s="202" t="s">
        <v>1</v>
      </c>
      <c r="K124" s="203"/>
      <c r="L124" s="202" t="s">
        <v>1</v>
      </c>
      <c r="M124" s="203"/>
      <c r="N124" s="202" t="s">
        <v>1</v>
      </c>
      <c r="O124" s="203"/>
      <c r="P124" s="200"/>
      <c r="Q124" s="321"/>
      <c r="R124" s="325"/>
      <c r="S124" s="582"/>
      <c r="T124" s="583"/>
      <c r="U124" s="822"/>
      <c r="V124" s="823"/>
      <c r="W124" s="889"/>
    </row>
    <row r="125" spans="1:23" ht="15" customHeight="1" x14ac:dyDescent="0.25">
      <c r="A125" s="287" t="s">
        <v>297</v>
      </c>
      <c r="B125" s="288"/>
      <c r="C125" s="1001">
        <v>33.799999999999997</v>
      </c>
      <c r="D125" s="998">
        <v>65.400000000000006</v>
      </c>
      <c r="E125" s="975">
        <f t="shared" si="12"/>
        <v>0.79999999999999716</v>
      </c>
      <c r="F125" s="200"/>
      <c r="G125" s="201"/>
      <c r="H125" s="202"/>
      <c r="I125" s="203" t="s">
        <v>0</v>
      </c>
      <c r="J125" s="202"/>
      <c r="K125" s="203" t="s">
        <v>0</v>
      </c>
      <c r="L125" s="202"/>
      <c r="M125" s="203" t="s">
        <v>0</v>
      </c>
      <c r="N125" s="202"/>
      <c r="O125" s="203" t="s">
        <v>0</v>
      </c>
      <c r="P125" s="200"/>
      <c r="Q125" s="321"/>
      <c r="R125" s="325"/>
      <c r="S125" s="582"/>
      <c r="T125" s="583"/>
      <c r="U125" s="822"/>
      <c r="V125" s="823"/>
      <c r="W125" s="889"/>
    </row>
    <row r="126" spans="1:23" ht="15" customHeight="1" x14ac:dyDescent="0.25">
      <c r="A126" s="287" t="s">
        <v>298</v>
      </c>
      <c r="B126" s="288"/>
      <c r="C126" s="1001">
        <v>41</v>
      </c>
      <c r="D126" s="998">
        <v>57.9</v>
      </c>
      <c r="E126" s="975">
        <f t="shared" si="12"/>
        <v>1.1000000000000014</v>
      </c>
      <c r="F126" s="200"/>
      <c r="G126" s="201"/>
      <c r="H126" s="202"/>
      <c r="I126" s="203" t="s">
        <v>0</v>
      </c>
      <c r="J126" s="202"/>
      <c r="K126" s="203" t="s">
        <v>0</v>
      </c>
      <c r="L126" s="202"/>
      <c r="M126" s="203" t="s">
        <v>0</v>
      </c>
      <c r="N126" s="202"/>
      <c r="O126" s="203" t="s">
        <v>0</v>
      </c>
      <c r="P126" s="200"/>
      <c r="Q126" s="321"/>
      <c r="R126" s="325"/>
      <c r="S126" s="582"/>
      <c r="T126" s="583"/>
      <c r="U126" s="822"/>
      <c r="V126" s="823"/>
      <c r="W126" s="889"/>
    </row>
    <row r="127" spans="1:23" ht="15" customHeight="1" x14ac:dyDescent="0.25">
      <c r="A127" s="287" t="s">
        <v>299</v>
      </c>
      <c r="B127" s="288"/>
      <c r="C127" s="1001">
        <v>51.5</v>
      </c>
      <c r="D127" s="998">
        <v>47.4</v>
      </c>
      <c r="E127" s="975">
        <f t="shared" si="12"/>
        <v>1.1000000000000014</v>
      </c>
      <c r="F127" s="200"/>
      <c r="G127" s="201"/>
      <c r="H127" s="202" t="s">
        <v>1</v>
      </c>
      <c r="I127" s="203"/>
      <c r="J127" s="202" t="s">
        <v>1</v>
      </c>
      <c r="K127" s="203"/>
      <c r="L127" s="202" t="s">
        <v>1</v>
      </c>
      <c r="M127" s="203"/>
      <c r="N127" s="202" t="s">
        <v>1</v>
      </c>
      <c r="O127" s="203"/>
      <c r="P127" s="200"/>
      <c r="Q127" s="321"/>
      <c r="R127" s="325"/>
      <c r="S127" s="582"/>
      <c r="T127" s="583"/>
      <c r="U127" s="822"/>
      <c r="V127" s="823"/>
      <c r="W127" s="889"/>
    </row>
    <row r="128" spans="1:23" ht="15" customHeight="1" x14ac:dyDescent="0.25">
      <c r="A128" s="287" t="s">
        <v>300</v>
      </c>
      <c r="B128" s="288"/>
      <c r="C128" s="1001">
        <v>57.2</v>
      </c>
      <c r="D128" s="998">
        <v>41.6</v>
      </c>
      <c r="E128" s="975">
        <f t="shared" si="12"/>
        <v>1.1999999999999957</v>
      </c>
      <c r="F128" s="200"/>
      <c r="G128" s="201"/>
      <c r="H128" s="202" t="s">
        <v>1</v>
      </c>
      <c r="I128" s="203"/>
      <c r="J128" s="202" t="s">
        <v>1</v>
      </c>
      <c r="K128" s="203"/>
      <c r="L128" s="202" t="s">
        <v>1</v>
      </c>
      <c r="M128" s="203"/>
      <c r="N128" s="202" t="s">
        <v>1</v>
      </c>
      <c r="O128" s="203"/>
      <c r="P128" s="200"/>
      <c r="Q128" s="321"/>
      <c r="R128" s="325"/>
      <c r="S128" s="582"/>
      <c r="T128" s="583"/>
      <c r="U128" s="822"/>
      <c r="V128" s="823"/>
      <c r="W128" s="889"/>
    </row>
    <row r="129" spans="1:23" ht="15" customHeight="1" x14ac:dyDescent="0.25">
      <c r="A129" s="287" t="s">
        <v>301</v>
      </c>
      <c r="B129" s="288"/>
      <c r="C129" s="1001">
        <v>45.2</v>
      </c>
      <c r="D129" s="998">
        <v>53.7</v>
      </c>
      <c r="E129" s="975">
        <f t="shared" si="12"/>
        <v>1.0999999999999943</v>
      </c>
      <c r="F129" s="200"/>
      <c r="G129" s="201"/>
      <c r="H129" s="202"/>
      <c r="I129" s="203" t="s">
        <v>0</v>
      </c>
      <c r="J129" s="202"/>
      <c r="K129" s="203" t="s">
        <v>0</v>
      </c>
      <c r="L129" s="202"/>
      <c r="M129" s="203" t="s">
        <v>0</v>
      </c>
      <c r="N129" s="202"/>
      <c r="O129" s="203" t="s">
        <v>0</v>
      </c>
      <c r="P129" s="200"/>
      <c r="Q129" s="321"/>
      <c r="R129" s="325"/>
      <c r="S129" s="582"/>
      <c r="T129" s="583"/>
      <c r="U129" s="822"/>
      <c r="V129" s="823"/>
      <c r="W129" s="889"/>
    </row>
    <row r="130" spans="1:23" ht="15" customHeight="1" x14ac:dyDescent="0.25">
      <c r="A130" s="287" t="s">
        <v>302</v>
      </c>
      <c r="B130" s="288"/>
      <c r="C130" s="1001">
        <v>45.5</v>
      </c>
      <c r="D130" s="998">
        <v>53.6</v>
      </c>
      <c r="E130" s="975">
        <f t="shared" si="12"/>
        <v>0.89999999999999858</v>
      </c>
      <c r="F130" s="200"/>
      <c r="G130" s="201"/>
      <c r="H130" s="202"/>
      <c r="I130" s="203" t="s">
        <v>0</v>
      </c>
      <c r="J130" s="202"/>
      <c r="K130" s="203" t="s">
        <v>0</v>
      </c>
      <c r="L130" s="202"/>
      <c r="M130" s="203" t="s">
        <v>0</v>
      </c>
      <c r="N130" s="202"/>
      <c r="O130" s="203" t="s">
        <v>0</v>
      </c>
      <c r="P130" s="200"/>
      <c r="Q130" s="321"/>
      <c r="R130" s="325"/>
      <c r="S130" s="582"/>
      <c r="T130" s="583"/>
      <c r="U130" s="822"/>
      <c r="V130" s="823"/>
      <c r="W130" s="889"/>
    </row>
    <row r="131" spans="1:23" ht="15" customHeight="1" x14ac:dyDescent="0.25">
      <c r="A131" s="287" t="s">
        <v>303</v>
      </c>
      <c r="B131" s="288"/>
      <c r="C131" s="1001">
        <v>35.9</v>
      </c>
      <c r="D131" s="998">
        <v>63.3</v>
      </c>
      <c r="E131" s="975">
        <f t="shared" si="12"/>
        <v>0.79999999999999716</v>
      </c>
      <c r="F131" s="200"/>
      <c r="G131" s="201"/>
      <c r="H131" s="202"/>
      <c r="I131" s="203" t="s">
        <v>0</v>
      </c>
      <c r="J131" s="202"/>
      <c r="K131" s="203" t="s">
        <v>0</v>
      </c>
      <c r="L131" s="202"/>
      <c r="M131" s="203" t="s">
        <v>0</v>
      </c>
      <c r="N131" s="202"/>
      <c r="O131" s="203" t="s">
        <v>0</v>
      </c>
      <c r="P131" s="200"/>
      <c r="Q131" s="321"/>
      <c r="R131" s="325"/>
      <c r="S131" s="582"/>
      <c r="T131" s="583"/>
      <c r="U131" s="822"/>
      <c r="V131" s="823"/>
      <c r="W131" s="889"/>
    </row>
    <row r="132" spans="1:23" ht="15" customHeight="1" x14ac:dyDescent="0.25">
      <c r="A132" s="287" t="s">
        <v>304</v>
      </c>
      <c r="B132" s="288"/>
      <c r="C132" s="1001">
        <v>45.5</v>
      </c>
      <c r="D132" s="998">
        <v>53.9</v>
      </c>
      <c r="E132" s="975">
        <f t="shared" si="12"/>
        <v>0.60000000000000142</v>
      </c>
      <c r="F132" s="200"/>
      <c r="G132" s="201"/>
      <c r="H132" s="202"/>
      <c r="I132" s="203" t="s">
        <v>0</v>
      </c>
      <c r="J132" s="202"/>
      <c r="K132" s="203" t="s">
        <v>0</v>
      </c>
      <c r="L132" s="202"/>
      <c r="M132" s="203" t="s">
        <v>0</v>
      </c>
      <c r="N132" s="202"/>
      <c r="O132" s="203" t="s">
        <v>0</v>
      </c>
      <c r="P132" s="200"/>
      <c r="Q132" s="321"/>
      <c r="R132" s="325"/>
      <c r="S132" s="582"/>
      <c r="T132" s="583"/>
      <c r="U132" s="822"/>
      <c r="V132" s="823"/>
      <c r="W132" s="889"/>
    </row>
    <row r="133" spans="1:23" ht="15" customHeight="1" x14ac:dyDescent="0.25">
      <c r="A133" s="287" t="s">
        <v>305</v>
      </c>
      <c r="B133" s="288"/>
      <c r="C133" s="1001">
        <v>39.6</v>
      </c>
      <c r="D133" s="998">
        <v>59.7</v>
      </c>
      <c r="E133" s="975">
        <f t="shared" si="12"/>
        <v>0.69999999999999574</v>
      </c>
      <c r="F133" s="200"/>
      <c r="G133" s="201"/>
      <c r="H133" s="202"/>
      <c r="I133" s="203" t="s">
        <v>0</v>
      </c>
      <c r="J133" s="202"/>
      <c r="K133" s="203" t="s">
        <v>0</v>
      </c>
      <c r="L133" s="202"/>
      <c r="M133" s="203" t="s">
        <v>0</v>
      </c>
      <c r="N133" s="202"/>
      <c r="O133" s="203" t="s">
        <v>0</v>
      </c>
      <c r="P133" s="200"/>
      <c r="Q133" s="321"/>
      <c r="R133" s="325"/>
      <c r="S133" s="582"/>
      <c r="T133" s="583"/>
      <c r="U133" s="822"/>
      <c r="V133" s="823"/>
      <c r="W133" s="889"/>
    </row>
    <row r="134" spans="1:23" ht="15" customHeight="1" x14ac:dyDescent="0.25">
      <c r="A134" s="287" t="s">
        <v>381</v>
      </c>
      <c r="B134" s="288"/>
      <c r="C134" s="1001">
        <v>77.3</v>
      </c>
      <c r="D134" s="998">
        <v>22.1</v>
      </c>
      <c r="E134" s="975">
        <f t="shared" si="12"/>
        <v>0.60000000000000142</v>
      </c>
      <c r="F134" s="200"/>
      <c r="G134" s="201"/>
      <c r="H134" s="202" t="s">
        <v>1</v>
      </c>
      <c r="I134" s="203"/>
      <c r="J134" s="202" t="s">
        <v>1</v>
      </c>
      <c r="K134" s="203"/>
      <c r="L134" s="202" t="s">
        <v>1</v>
      </c>
      <c r="M134" s="203"/>
      <c r="N134" s="202" t="s">
        <v>1</v>
      </c>
      <c r="O134" s="203"/>
      <c r="P134" s="200"/>
      <c r="Q134" s="321"/>
      <c r="R134" s="325"/>
      <c r="S134" s="582"/>
      <c r="T134" s="583"/>
      <c r="U134" s="822"/>
      <c r="V134" s="823"/>
      <c r="W134" s="889"/>
    </row>
    <row r="135" spans="1:23" ht="15" customHeight="1" x14ac:dyDescent="0.25">
      <c r="A135" s="287" t="s">
        <v>382</v>
      </c>
      <c r="B135" s="288"/>
      <c r="C135" s="1001">
        <v>58.2</v>
      </c>
      <c r="D135" s="998">
        <v>41.2</v>
      </c>
      <c r="E135" s="975">
        <f t="shared" si="12"/>
        <v>0.59999999999999432</v>
      </c>
      <c r="F135" s="200"/>
      <c r="G135" s="201"/>
      <c r="H135" s="202" t="s">
        <v>1</v>
      </c>
      <c r="I135" s="203"/>
      <c r="J135" s="202" t="s">
        <v>1</v>
      </c>
      <c r="K135" s="203"/>
      <c r="L135" s="202" t="s">
        <v>1</v>
      </c>
      <c r="M135" s="203"/>
      <c r="N135" s="202" t="s">
        <v>1</v>
      </c>
      <c r="O135" s="203"/>
      <c r="P135" s="207"/>
      <c r="Q135" s="327"/>
      <c r="R135" s="325"/>
      <c r="S135" s="584"/>
      <c r="T135" s="585"/>
      <c r="U135" s="824"/>
      <c r="V135" s="825"/>
      <c r="W135" s="889"/>
    </row>
    <row r="136" spans="1:23" ht="15" customHeight="1" x14ac:dyDescent="0.25">
      <c r="A136" s="287" t="s">
        <v>383</v>
      </c>
      <c r="B136" s="288"/>
      <c r="C136" s="1001">
        <v>57.2</v>
      </c>
      <c r="D136" s="998">
        <v>42.3</v>
      </c>
      <c r="E136" s="975">
        <f t="shared" si="12"/>
        <v>0.5</v>
      </c>
      <c r="F136" s="200"/>
      <c r="G136" s="201"/>
      <c r="H136" s="202" t="s">
        <v>1</v>
      </c>
      <c r="I136" s="203"/>
      <c r="J136" s="202" t="s">
        <v>1</v>
      </c>
      <c r="K136" s="203"/>
      <c r="L136" s="202" t="s">
        <v>1</v>
      </c>
      <c r="M136" s="203"/>
      <c r="N136" s="202" t="s">
        <v>1</v>
      </c>
      <c r="O136" s="203"/>
      <c r="P136" s="200"/>
      <c r="Q136" s="321"/>
      <c r="R136" s="325"/>
      <c r="S136" s="582"/>
      <c r="T136" s="583"/>
      <c r="U136" s="822"/>
      <c r="V136" s="823"/>
      <c r="W136" s="889"/>
    </row>
    <row r="137" spans="1:23" ht="15" customHeight="1" x14ac:dyDescent="0.25">
      <c r="A137" s="287" t="s">
        <v>384</v>
      </c>
      <c r="B137" s="288"/>
      <c r="C137" s="1001">
        <v>58.3</v>
      </c>
      <c r="D137" s="998">
        <v>41.2</v>
      </c>
      <c r="E137" s="975">
        <f t="shared" si="12"/>
        <v>0.5</v>
      </c>
      <c r="F137" s="200"/>
      <c r="G137" s="201"/>
      <c r="H137" s="202" t="s">
        <v>1</v>
      </c>
      <c r="I137" s="203"/>
      <c r="J137" s="202" t="s">
        <v>1</v>
      </c>
      <c r="K137" s="203"/>
      <c r="L137" s="202" t="s">
        <v>1</v>
      </c>
      <c r="M137" s="203"/>
      <c r="N137" s="202" t="s">
        <v>1</v>
      </c>
      <c r="O137" s="203"/>
      <c r="P137" s="195"/>
      <c r="Q137" s="316"/>
      <c r="R137" s="325"/>
      <c r="S137" s="586"/>
      <c r="T137" s="587"/>
      <c r="U137" s="820"/>
      <c r="V137" s="821"/>
      <c r="W137" s="889"/>
    </row>
    <row r="138" spans="1:23" ht="15" customHeight="1" x14ac:dyDescent="0.25">
      <c r="A138" s="287" t="s">
        <v>385</v>
      </c>
      <c r="B138" s="288"/>
      <c r="C138" s="1001">
        <v>75.400000000000006</v>
      </c>
      <c r="D138" s="998">
        <v>24</v>
      </c>
      <c r="E138" s="975">
        <f t="shared" si="12"/>
        <v>0.59999999999999432</v>
      </c>
      <c r="F138" s="200"/>
      <c r="G138" s="201"/>
      <c r="H138" s="202" t="s">
        <v>1</v>
      </c>
      <c r="I138" s="203"/>
      <c r="J138" s="202" t="s">
        <v>1</v>
      </c>
      <c r="K138" s="203"/>
      <c r="L138" s="202" t="s">
        <v>1</v>
      </c>
      <c r="M138" s="203"/>
      <c r="N138" s="202" t="s">
        <v>1</v>
      </c>
      <c r="O138" s="203"/>
      <c r="P138" s="200"/>
      <c r="Q138" s="321"/>
      <c r="R138" s="325"/>
      <c r="S138" s="582"/>
      <c r="T138" s="583"/>
      <c r="U138" s="822"/>
      <c r="V138" s="823"/>
      <c r="W138" s="889"/>
    </row>
    <row r="139" spans="1:23" ht="15" customHeight="1" x14ac:dyDescent="0.25">
      <c r="A139" s="287" t="s">
        <v>386</v>
      </c>
      <c r="B139" s="288"/>
      <c r="C139" s="1001">
        <v>38.200000000000003</v>
      </c>
      <c r="D139" s="998">
        <v>61.2</v>
      </c>
      <c r="E139" s="975">
        <f t="shared" si="12"/>
        <v>0.59999999999999432</v>
      </c>
      <c r="F139" s="200"/>
      <c r="G139" s="201"/>
      <c r="H139" s="202"/>
      <c r="I139" s="203" t="s">
        <v>0</v>
      </c>
      <c r="J139" s="202"/>
      <c r="K139" s="203" t="s">
        <v>0</v>
      </c>
      <c r="L139" s="202"/>
      <c r="M139" s="203" t="s">
        <v>0</v>
      </c>
      <c r="N139" s="202"/>
      <c r="O139" s="203" t="s">
        <v>0</v>
      </c>
      <c r="P139" s="200"/>
      <c r="Q139" s="321"/>
      <c r="R139" s="325"/>
      <c r="S139" s="582"/>
      <c r="T139" s="583"/>
      <c r="U139" s="822"/>
      <c r="V139" s="823"/>
      <c r="W139" s="889"/>
    </row>
    <row r="140" spans="1:23" ht="15" customHeight="1" x14ac:dyDescent="0.25">
      <c r="A140" s="287" t="s">
        <v>387</v>
      </c>
      <c r="B140" s="290"/>
      <c r="C140" s="1001">
        <v>46.9</v>
      </c>
      <c r="D140" s="998">
        <v>52.5</v>
      </c>
      <c r="E140" s="975">
        <f t="shared" si="12"/>
        <v>0.60000000000000142</v>
      </c>
      <c r="F140" s="200"/>
      <c r="G140" s="201"/>
      <c r="H140" s="202"/>
      <c r="I140" s="203" t="s">
        <v>0</v>
      </c>
      <c r="J140" s="202"/>
      <c r="K140" s="203" t="s">
        <v>0</v>
      </c>
      <c r="L140" s="202"/>
      <c r="M140" s="203" t="s">
        <v>0</v>
      </c>
      <c r="N140" s="202"/>
      <c r="O140" s="203" t="s">
        <v>0</v>
      </c>
      <c r="P140" s="200"/>
      <c r="Q140" s="321"/>
      <c r="R140" s="325"/>
      <c r="S140" s="582"/>
      <c r="T140" s="583"/>
      <c r="U140" s="822"/>
      <c r="V140" s="823"/>
      <c r="W140" s="889"/>
    </row>
    <row r="141" spans="1:23" ht="15" customHeight="1" x14ac:dyDescent="0.25">
      <c r="A141" s="287" t="s">
        <v>388</v>
      </c>
      <c r="B141" s="288"/>
      <c r="C141" s="1001">
        <v>51.3</v>
      </c>
      <c r="D141" s="998">
        <v>48.1</v>
      </c>
      <c r="E141" s="975">
        <f t="shared" si="12"/>
        <v>0.60000000000000142</v>
      </c>
      <c r="F141" s="200"/>
      <c r="G141" s="201"/>
      <c r="H141" s="202" t="s">
        <v>1</v>
      </c>
      <c r="I141" s="203"/>
      <c r="J141" s="202" t="s">
        <v>1</v>
      </c>
      <c r="K141" s="203"/>
      <c r="L141" s="202" t="s">
        <v>1</v>
      </c>
      <c r="M141" s="203"/>
      <c r="N141" s="202" t="s">
        <v>1</v>
      </c>
      <c r="O141" s="203"/>
      <c r="P141" s="195"/>
      <c r="Q141" s="316"/>
      <c r="R141" s="325"/>
      <c r="S141" s="586"/>
      <c r="T141" s="587"/>
      <c r="U141" s="820"/>
      <c r="V141" s="821"/>
      <c r="W141" s="889"/>
    </row>
    <row r="142" spans="1:23" ht="15" customHeight="1" x14ac:dyDescent="0.25">
      <c r="A142" s="287" t="s">
        <v>449</v>
      </c>
      <c r="B142" s="286"/>
      <c r="C142" s="1041">
        <v>47.9</v>
      </c>
      <c r="D142" s="1043">
        <v>51.2</v>
      </c>
      <c r="E142" s="1045">
        <f t="shared" si="12"/>
        <v>0.89999999999999858</v>
      </c>
      <c r="F142" s="200"/>
      <c r="G142" s="201"/>
      <c r="H142" s="202"/>
      <c r="I142" s="203" t="s">
        <v>0</v>
      </c>
      <c r="J142" s="202"/>
      <c r="K142" s="203" t="s">
        <v>0</v>
      </c>
      <c r="L142" s="202"/>
      <c r="M142" s="203" t="s">
        <v>0</v>
      </c>
      <c r="N142" s="202"/>
      <c r="O142" s="203" t="s">
        <v>0</v>
      </c>
      <c r="P142" s="200"/>
      <c r="Q142" s="321"/>
      <c r="R142" s="325"/>
      <c r="S142" s="582"/>
      <c r="T142" s="583"/>
      <c r="U142" s="822"/>
      <c r="V142" s="823"/>
      <c r="W142" s="889"/>
    </row>
    <row r="143" spans="1:23" s="291" customFormat="1" ht="15" customHeight="1" thickBot="1" x14ac:dyDescent="0.3">
      <c r="A143" s="289" t="s">
        <v>450</v>
      </c>
      <c r="B143" s="288"/>
      <c r="C143" s="1042"/>
      <c r="D143" s="1044"/>
      <c r="E143" s="1046">
        <f t="shared" si="12"/>
        <v>100</v>
      </c>
      <c r="F143" s="207"/>
      <c r="G143" s="208"/>
      <c r="H143" s="209"/>
      <c r="I143" s="210" t="s">
        <v>0</v>
      </c>
      <c r="J143" s="209"/>
      <c r="K143" s="210" t="s">
        <v>0</v>
      </c>
      <c r="L143" s="209" t="s">
        <v>1</v>
      </c>
      <c r="M143" s="210"/>
      <c r="N143" s="209" t="s">
        <v>1</v>
      </c>
      <c r="O143" s="210"/>
      <c r="P143" s="200"/>
      <c r="Q143" s="321"/>
      <c r="R143" s="331"/>
      <c r="S143" s="582"/>
      <c r="T143" s="583"/>
      <c r="U143" s="822"/>
      <c r="V143" s="823"/>
      <c r="W143" s="890"/>
    </row>
    <row r="144" spans="1:23" ht="15" customHeight="1" thickTop="1" thickBot="1" x14ac:dyDescent="0.3">
      <c r="A144" s="477" t="s">
        <v>549</v>
      </c>
      <c r="B144" s="566">
        <v>29</v>
      </c>
      <c r="C144" s="783"/>
      <c r="D144" s="784"/>
      <c r="E144" s="974"/>
      <c r="F144" s="480"/>
      <c r="G144" s="479">
        <v>29</v>
      </c>
      <c r="H144" s="478">
        <v>12</v>
      </c>
      <c r="I144" s="479">
        <v>17</v>
      </c>
      <c r="J144" s="478">
        <v>12</v>
      </c>
      <c r="K144" s="479">
        <v>17</v>
      </c>
      <c r="L144" s="478">
        <v>13</v>
      </c>
      <c r="M144" s="479">
        <v>16</v>
      </c>
      <c r="N144" s="478">
        <v>13</v>
      </c>
      <c r="O144" s="479">
        <v>16</v>
      </c>
      <c r="P144" s="481">
        <f>ROUND(U144,0)</f>
        <v>14</v>
      </c>
      <c r="Q144" s="560">
        <f>ROUND(V144,0)</f>
        <v>15</v>
      </c>
      <c r="R144" s="969">
        <f>SUM(B144-P144-Q144)</f>
        <v>0</v>
      </c>
      <c r="S144" s="556">
        <f t="shared" ref="S144:S199" si="13">SUM(P144:Q144)</f>
        <v>29</v>
      </c>
      <c r="T144" s="557">
        <f>SUM(B144-S144)</f>
        <v>0</v>
      </c>
      <c r="U144" s="810">
        <f>PRODUCT(B144,C142%)</f>
        <v>13.891</v>
      </c>
      <c r="V144" s="811">
        <f>PRODUCT(B144,D142%)</f>
        <v>14.848000000000001</v>
      </c>
      <c r="W144" s="971">
        <f t="shared" si="8"/>
        <v>0.26099999999999923</v>
      </c>
    </row>
    <row r="145" spans="1:23" ht="15" customHeight="1" thickTop="1" x14ac:dyDescent="0.25">
      <c r="A145" s="285" t="s">
        <v>58</v>
      </c>
      <c r="B145" s="288"/>
      <c r="C145" s="999">
        <v>43.1</v>
      </c>
      <c r="D145" s="1000">
        <v>55.5</v>
      </c>
      <c r="E145" s="973">
        <f t="shared" si="12"/>
        <v>1.3999999999999986</v>
      </c>
      <c r="F145" s="195"/>
      <c r="G145" s="196"/>
      <c r="H145" s="193"/>
      <c r="I145" s="194" t="s">
        <v>0</v>
      </c>
      <c r="J145" s="193"/>
      <c r="K145" s="194" t="s">
        <v>0</v>
      </c>
      <c r="L145" s="193"/>
      <c r="M145" s="194" t="s">
        <v>0</v>
      </c>
      <c r="N145" s="193"/>
      <c r="O145" s="194" t="s">
        <v>0</v>
      </c>
      <c r="P145" s="200"/>
      <c r="Q145" s="321"/>
      <c r="R145" s="339"/>
      <c r="S145" s="582"/>
      <c r="T145" s="583"/>
      <c r="U145" s="822"/>
      <c r="V145" s="823"/>
      <c r="W145" s="892"/>
    </row>
    <row r="146" spans="1:23" ht="15" customHeight="1" x14ac:dyDescent="0.25">
      <c r="A146" s="287" t="s">
        <v>59</v>
      </c>
      <c r="B146" s="288"/>
      <c r="C146" s="1001">
        <v>55.7</v>
      </c>
      <c r="D146" s="998">
        <v>43.4</v>
      </c>
      <c r="E146" s="975">
        <f t="shared" si="12"/>
        <v>0.89999999999999858</v>
      </c>
      <c r="F146" s="200"/>
      <c r="G146" s="201"/>
      <c r="H146" s="202" t="s">
        <v>1</v>
      </c>
      <c r="I146" s="203"/>
      <c r="J146" s="202" t="s">
        <v>1</v>
      </c>
      <c r="K146" s="203"/>
      <c r="L146" s="202" t="s">
        <v>1</v>
      </c>
      <c r="M146" s="203"/>
      <c r="N146" s="202" t="s">
        <v>1</v>
      </c>
      <c r="O146" s="203"/>
      <c r="P146" s="200"/>
      <c r="Q146" s="321"/>
      <c r="R146" s="325"/>
      <c r="S146" s="582"/>
      <c r="T146" s="583"/>
      <c r="U146" s="822"/>
      <c r="V146" s="823"/>
      <c r="W146" s="889"/>
    </row>
    <row r="147" spans="1:23" ht="15" customHeight="1" x14ac:dyDescent="0.25">
      <c r="A147" s="287" t="s">
        <v>60</v>
      </c>
      <c r="B147" s="288"/>
      <c r="C147" s="1001">
        <v>36.799999999999997</v>
      </c>
      <c r="D147" s="998">
        <v>62</v>
      </c>
      <c r="E147" s="975">
        <f t="shared" si="12"/>
        <v>1.2000000000000028</v>
      </c>
      <c r="F147" s="200"/>
      <c r="G147" s="201"/>
      <c r="H147" s="202"/>
      <c r="I147" s="203" t="s">
        <v>0</v>
      </c>
      <c r="J147" s="202"/>
      <c r="K147" s="203" t="s">
        <v>0</v>
      </c>
      <c r="L147" s="202"/>
      <c r="M147" s="203" t="s">
        <v>0</v>
      </c>
      <c r="N147" s="202"/>
      <c r="O147" s="203" t="s">
        <v>0</v>
      </c>
      <c r="P147" s="200"/>
      <c r="Q147" s="321"/>
      <c r="R147" s="325"/>
      <c r="S147" s="582"/>
      <c r="T147" s="583"/>
      <c r="U147" s="822"/>
      <c r="V147" s="823"/>
      <c r="W147" s="889"/>
    </row>
    <row r="148" spans="1:23" ht="15" customHeight="1" x14ac:dyDescent="0.25">
      <c r="A148" s="287" t="s">
        <v>61</v>
      </c>
      <c r="B148" s="288"/>
      <c r="C148" s="1001">
        <v>78.8</v>
      </c>
      <c r="D148" s="998">
        <v>20.2</v>
      </c>
      <c r="E148" s="975">
        <f t="shared" si="12"/>
        <v>1.0000000000000036</v>
      </c>
      <c r="F148" s="200"/>
      <c r="G148" s="201"/>
      <c r="H148" s="202" t="s">
        <v>1</v>
      </c>
      <c r="I148" s="203"/>
      <c r="J148" s="202" t="s">
        <v>1</v>
      </c>
      <c r="K148" s="203"/>
      <c r="L148" s="202" t="s">
        <v>1</v>
      </c>
      <c r="M148" s="203"/>
      <c r="N148" s="202" t="s">
        <v>1</v>
      </c>
      <c r="O148" s="203"/>
      <c r="P148" s="200"/>
      <c r="Q148" s="321"/>
      <c r="R148" s="325"/>
      <c r="S148" s="582"/>
      <c r="T148" s="583"/>
      <c r="U148" s="822"/>
      <c r="V148" s="823"/>
      <c r="W148" s="889"/>
    </row>
    <row r="149" spans="1:23" ht="15" customHeight="1" x14ac:dyDescent="0.25">
      <c r="A149" s="287" t="s">
        <v>62</v>
      </c>
      <c r="B149" s="288"/>
      <c r="C149" s="1001">
        <v>86.2</v>
      </c>
      <c r="D149" s="998">
        <v>12.7</v>
      </c>
      <c r="E149" s="975">
        <f t="shared" si="12"/>
        <v>1.0999999999999979</v>
      </c>
      <c r="F149" s="200"/>
      <c r="G149" s="201"/>
      <c r="H149" s="202" t="s">
        <v>1</v>
      </c>
      <c r="I149" s="203"/>
      <c r="J149" s="202" t="s">
        <v>1</v>
      </c>
      <c r="K149" s="203"/>
      <c r="L149" s="202" t="s">
        <v>1</v>
      </c>
      <c r="M149" s="203"/>
      <c r="N149" s="202" t="s">
        <v>1</v>
      </c>
      <c r="O149" s="203"/>
      <c r="P149" s="207"/>
      <c r="Q149" s="327"/>
      <c r="R149" s="325"/>
      <c r="S149" s="584"/>
      <c r="T149" s="585"/>
      <c r="U149" s="824"/>
      <c r="V149" s="825"/>
      <c r="W149" s="889"/>
    </row>
    <row r="150" spans="1:23" ht="15" customHeight="1" x14ac:dyDescent="0.25">
      <c r="A150" s="287" t="s">
        <v>63</v>
      </c>
      <c r="B150" s="288"/>
      <c r="C150" s="1001">
        <v>54.8</v>
      </c>
      <c r="D150" s="998">
        <v>43.7</v>
      </c>
      <c r="E150" s="975">
        <f t="shared" si="12"/>
        <v>1.5</v>
      </c>
      <c r="F150" s="200"/>
      <c r="G150" s="201"/>
      <c r="H150" s="202" t="s">
        <v>1</v>
      </c>
      <c r="I150" s="203"/>
      <c r="J150" s="202" t="s">
        <v>1</v>
      </c>
      <c r="K150" s="203"/>
      <c r="L150" s="202" t="s">
        <v>1</v>
      </c>
      <c r="M150" s="203"/>
      <c r="N150" s="202" t="s">
        <v>1</v>
      </c>
      <c r="O150" s="203"/>
      <c r="P150" s="200"/>
      <c r="Q150" s="321"/>
      <c r="R150" s="325"/>
      <c r="S150" s="582"/>
      <c r="T150" s="583"/>
      <c r="U150" s="822"/>
      <c r="V150" s="823"/>
      <c r="W150" s="889"/>
    </row>
    <row r="151" spans="1:23" ht="15" customHeight="1" x14ac:dyDescent="0.25">
      <c r="A151" s="287" t="s">
        <v>64</v>
      </c>
      <c r="B151" s="288"/>
      <c r="C151" s="1001">
        <v>52.4</v>
      </c>
      <c r="D151" s="998">
        <v>46.1</v>
      </c>
      <c r="E151" s="975">
        <f t="shared" si="12"/>
        <v>1.5</v>
      </c>
      <c r="F151" s="200"/>
      <c r="G151" s="201"/>
      <c r="H151" s="202" t="s">
        <v>1</v>
      </c>
      <c r="I151" s="203"/>
      <c r="J151" s="202" t="s">
        <v>1</v>
      </c>
      <c r="K151" s="203"/>
      <c r="L151" s="202" t="s">
        <v>1</v>
      </c>
      <c r="M151" s="203"/>
      <c r="N151" s="202" t="s">
        <v>1</v>
      </c>
      <c r="O151" s="203"/>
      <c r="P151" s="195"/>
      <c r="Q151" s="316"/>
      <c r="R151" s="325"/>
      <c r="S151" s="586"/>
      <c r="T151" s="587"/>
      <c r="U151" s="820"/>
      <c r="V151" s="821"/>
      <c r="W151" s="889"/>
    </row>
    <row r="152" spans="1:23" ht="15" customHeight="1" x14ac:dyDescent="0.25">
      <c r="A152" s="287" t="s">
        <v>65</v>
      </c>
      <c r="B152" s="288"/>
      <c r="C152" s="1001">
        <v>37</v>
      </c>
      <c r="D152" s="998">
        <v>62</v>
      </c>
      <c r="E152" s="975">
        <f t="shared" si="12"/>
        <v>1</v>
      </c>
      <c r="F152" s="200"/>
      <c r="G152" s="201"/>
      <c r="H152" s="202"/>
      <c r="I152" s="203" t="s">
        <v>0</v>
      </c>
      <c r="J152" s="202"/>
      <c r="K152" s="203" t="s">
        <v>0</v>
      </c>
      <c r="L152" s="202"/>
      <c r="M152" s="203" t="s">
        <v>0</v>
      </c>
      <c r="N152" s="202"/>
      <c r="O152" s="203" t="s">
        <v>0</v>
      </c>
      <c r="P152" s="200"/>
      <c r="Q152" s="321"/>
      <c r="R152" s="325"/>
      <c r="S152" s="582"/>
      <c r="T152" s="583"/>
      <c r="U152" s="822"/>
      <c r="V152" s="823"/>
      <c r="W152" s="889"/>
    </row>
    <row r="153" spans="1:23" ht="15" customHeight="1" x14ac:dyDescent="0.25">
      <c r="A153" s="287" t="s">
        <v>66</v>
      </c>
      <c r="B153" s="288"/>
      <c r="C153" s="1001">
        <v>22.4</v>
      </c>
      <c r="D153" s="998">
        <v>76.400000000000006</v>
      </c>
      <c r="E153" s="975">
        <f t="shared" si="12"/>
        <v>1.1999999999999886</v>
      </c>
      <c r="F153" s="200"/>
      <c r="G153" s="201"/>
      <c r="H153" s="202"/>
      <c r="I153" s="203" t="s">
        <v>0</v>
      </c>
      <c r="J153" s="202"/>
      <c r="K153" s="203" t="s">
        <v>0</v>
      </c>
      <c r="L153" s="202"/>
      <c r="M153" s="203" t="s">
        <v>0</v>
      </c>
      <c r="N153" s="202"/>
      <c r="O153" s="203" t="s">
        <v>0</v>
      </c>
      <c r="P153" s="200"/>
      <c r="Q153" s="321"/>
      <c r="R153" s="325"/>
      <c r="S153" s="582"/>
      <c r="T153" s="583"/>
      <c r="U153" s="822"/>
      <c r="V153" s="823"/>
      <c r="W153" s="889"/>
    </row>
    <row r="154" spans="1:23" ht="15" customHeight="1" x14ac:dyDescent="0.25">
      <c r="A154" s="287" t="s">
        <v>306</v>
      </c>
      <c r="B154" s="288"/>
      <c r="C154" s="1001">
        <v>39.200000000000003</v>
      </c>
      <c r="D154" s="998">
        <v>59.6</v>
      </c>
      <c r="E154" s="975">
        <f t="shared" si="12"/>
        <v>1.1999999999999957</v>
      </c>
      <c r="F154" s="200"/>
      <c r="G154" s="201"/>
      <c r="H154" s="202"/>
      <c r="I154" s="203" t="s">
        <v>0</v>
      </c>
      <c r="J154" s="202"/>
      <c r="K154" s="203" t="s">
        <v>0</v>
      </c>
      <c r="L154" s="202"/>
      <c r="M154" s="203" t="s">
        <v>0</v>
      </c>
      <c r="N154" s="202"/>
      <c r="O154" s="203" t="s">
        <v>0</v>
      </c>
      <c r="P154" s="207"/>
      <c r="Q154" s="327"/>
      <c r="R154" s="325"/>
      <c r="S154" s="584"/>
      <c r="T154" s="585"/>
      <c r="U154" s="824"/>
      <c r="V154" s="825"/>
      <c r="W154" s="889"/>
    </row>
    <row r="155" spans="1:23" ht="15" customHeight="1" x14ac:dyDescent="0.25">
      <c r="A155" s="287" t="s">
        <v>307</v>
      </c>
      <c r="B155" s="288"/>
      <c r="C155" s="1001">
        <v>41.5</v>
      </c>
      <c r="D155" s="998">
        <v>56.9</v>
      </c>
      <c r="E155" s="975">
        <f t="shared" si="12"/>
        <v>1.6000000000000014</v>
      </c>
      <c r="F155" s="200"/>
      <c r="G155" s="201"/>
      <c r="H155" s="202"/>
      <c r="I155" s="203" t="s">
        <v>0</v>
      </c>
      <c r="J155" s="202"/>
      <c r="K155" s="203" t="s">
        <v>0</v>
      </c>
      <c r="L155" s="202"/>
      <c r="M155" s="203" t="s">
        <v>0</v>
      </c>
      <c r="N155" s="202"/>
      <c r="O155" s="203" t="s">
        <v>0</v>
      </c>
      <c r="P155" s="200"/>
      <c r="Q155" s="321"/>
      <c r="R155" s="325"/>
      <c r="S155" s="582"/>
      <c r="T155" s="583"/>
      <c r="U155" s="822"/>
      <c r="V155" s="823"/>
      <c r="W155" s="889"/>
    </row>
    <row r="156" spans="1:23" ht="15" customHeight="1" x14ac:dyDescent="0.25">
      <c r="A156" s="287" t="s">
        <v>308</v>
      </c>
      <c r="B156" s="290"/>
      <c r="C156" s="1001">
        <v>43</v>
      </c>
      <c r="D156" s="998">
        <v>55.8</v>
      </c>
      <c r="E156" s="975">
        <f t="shared" si="12"/>
        <v>1.2000000000000028</v>
      </c>
      <c r="F156" s="200"/>
      <c r="G156" s="201"/>
      <c r="H156" s="202"/>
      <c r="I156" s="203" t="s">
        <v>0</v>
      </c>
      <c r="J156" s="202"/>
      <c r="K156" s="203" t="s">
        <v>0</v>
      </c>
      <c r="L156" s="202"/>
      <c r="M156" s="203" t="s">
        <v>0</v>
      </c>
      <c r="N156" s="202"/>
      <c r="O156" s="203" t="s">
        <v>0</v>
      </c>
      <c r="P156" s="195"/>
      <c r="Q156" s="316"/>
      <c r="R156" s="325"/>
      <c r="S156" s="586"/>
      <c r="T156" s="587"/>
      <c r="U156" s="820"/>
      <c r="V156" s="821"/>
      <c r="W156" s="889"/>
    </row>
    <row r="157" spans="1:23" ht="15" customHeight="1" x14ac:dyDescent="0.25">
      <c r="A157" s="287" t="s">
        <v>309</v>
      </c>
      <c r="B157" s="288"/>
      <c r="C157" s="1001">
        <v>75.599999999999994</v>
      </c>
      <c r="D157" s="998">
        <v>23.4</v>
      </c>
      <c r="E157" s="975">
        <f t="shared" si="12"/>
        <v>1.0000000000000071</v>
      </c>
      <c r="F157" s="200"/>
      <c r="G157" s="201"/>
      <c r="H157" s="202" t="s">
        <v>1</v>
      </c>
      <c r="I157" s="203"/>
      <c r="J157" s="202" t="s">
        <v>1</v>
      </c>
      <c r="K157" s="203"/>
      <c r="L157" s="202" t="s">
        <v>1</v>
      </c>
      <c r="M157" s="203"/>
      <c r="N157" s="202" t="s">
        <v>1</v>
      </c>
      <c r="O157" s="203"/>
      <c r="P157" s="195"/>
      <c r="Q157" s="316"/>
      <c r="R157" s="325"/>
      <c r="S157" s="586"/>
      <c r="T157" s="587"/>
      <c r="U157" s="820"/>
      <c r="V157" s="821"/>
      <c r="W157" s="889"/>
    </row>
    <row r="158" spans="1:23" ht="15" customHeight="1" x14ac:dyDescent="0.25">
      <c r="A158" s="287" t="s">
        <v>310</v>
      </c>
      <c r="B158" s="286"/>
      <c r="C158" s="1001">
        <v>25.3</v>
      </c>
      <c r="D158" s="998">
        <v>73.400000000000006</v>
      </c>
      <c r="E158" s="975">
        <f t="shared" si="12"/>
        <v>1.2999999999999972</v>
      </c>
      <c r="F158" s="200"/>
      <c r="G158" s="201"/>
      <c r="H158" s="202"/>
      <c r="I158" s="203" t="s">
        <v>0</v>
      </c>
      <c r="J158" s="202"/>
      <c r="K158" s="203" t="s">
        <v>0</v>
      </c>
      <c r="L158" s="202"/>
      <c r="M158" s="203" t="s">
        <v>0</v>
      </c>
      <c r="N158" s="202"/>
      <c r="O158" s="203" t="s">
        <v>0</v>
      </c>
      <c r="P158" s="200"/>
      <c r="Q158" s="321"/>
      <c r="R158" s="325"/>
      <c r="S158" s="582"/>
      <c r="T158" s="583"/>
      <c r="U158" s="822"/>
      <c r="V158" s="823"/>
      <c r="W158" s="889"/>
    </row>
    <row r="159" spans="1:23" ht="15" customHeight="1" x14ac:dyDescent="0.25">
      <c r="A159" s="287" t="s">
        <v>451</v>
      </c>
      <c r="B159" s="288"/>
      <c r="C159" s="1041">
        <v>49.5</v>
      </c>
      <c r="D159" s="1043">
        <v>49.3</v>
      </c>
      <c r="E159" s="1045">
        <f t="shared" si="12"/>
        <v>1.2000000000000028</v>
      </c>
      <c r="F159" s="200"/>
      <c r="G159" s="201"/>
      <c r="H159" s="202" t="s">
        <v>1</v>
      </c>
      <c r="I159" s="203"/>
      <c r="J159" s="202" t="s">
        <v>1</v>
      </c>
      <c r="K159" s="203"/>
      <c r="L159" s="202" t="s">
        <v>1</v>
      </c>
      <c r="M159" s="203"/>
      <c r="N159" s="202" t="s">
        <v>1</v>
      </c>
      <c r="O159" s="203"/>
      <c r="P159" s="200"/>
      <c r="Q159" s="321"/>
      <c r="R159" s="325"/>
      <c r="S159" s="582"/>
      <c r="T159" s="583"/>
      <c r="U159" s="822"/>
      <c r="V159" s="823"/>
      <c r="W159" s="889"/>
    </row>
    <row r="160" spans="1:23" s="291" customFormat="1" ht="15" customHeight="1" thickBot="1" x14ac:dyDescent="0.3">
      <c r="A160" s="289" t="s">
        <v>452</v>
      </c>
      <c r="B160" s="288"/>
      <c r="C160" s="1042"/>
      <c r="D160" s="1044"/>
      <c r="E160" s="1046">
        <f t="shared" si="12"/>
        <v>100</v>
      </c>
      <c r="F160" s="207"/>
      <c r="G160" s="208"/>
      <c r="H160" s="209" t="s">
        <v>1</v>
      </c>
      <c r="I160" s="210"/>
      <c r="J160" s="209"/>
      <c r="K160" s="210" t="s">
        <v>0</v>
      </c>
      <c r="L160" s="209"/>
      <c r="M160" s="210" t="s">
        <v>0</v>
      </c>
      <c r="N160" s="209"/>
      <c r="O160" s="210" t="s">
        <v>0</v>
      </c>
      <c r="P160" s="200"/>
      <c r="Q160" s="321"/>
      <c r="R160" s="331"/>
      <c r="S160" s="582"/>
      <c r="T160" s="583"/>
      <c r="U160" s="822"/>
      <c r="V160" s="823"/>
      <c r="W160" s="890"/>
    </row>
    <row r="161" spans="1:23" ht="15" customHeight="1" thickTop="1" thickBot="1" x14ac:dyDescent="0.3">
      <c r="A161" s="477" t="s">
        <v>550</v>
      </c>
      <c r="B161" s="566">
        <v>16</v>
      </c>
      <c r="C161" s="783"/>
      <c r="D161" s="784"/>
      <c r="E161" s="974"/>
      <c r="F161" s="480">
        <v>16</v>
      </c>
      <c r="G161" s="479"/>
      <c r="H161" s="478">
        <v>8</v>
      </c>
      <c r="I161" s="479">
        <v>8</v>
      </c>
      <c r="J161" s="478">
        <v>7</v>
      </c>
      <c r="K161" s="479">
        <v>9</v>
      </c>
      <c r="L161" s="478">
        <v>7</v>
      </c>
      <c r="M161" s="479">
        <v>9</v>
      </c>
      <c r="N161" s="478">
        <v>7</v>
      </c>
      <c r="O161" s="479">
        <v>9</v>
      </c>
      <c r="P161" s="481">
        <f>ROUND(U161,0)</f>
        <v>8</v>
      </c>
      <c r="Q161" s="560">
        <f>ROUND(V161,0)</f>
        <v>8</v>
      </c>
      <c r="R161" s="969">
        <f>SUM(B161-P161-Q161)</f>
        <v>0</v>
      </c>
      <c r="S161" s="556">
        <f t="shared" si="13"/>
        <v>16</v>
      </c>
      <c r="T161" s="557">
        <f>SUM(B161-S161)</f>
        <v>0</v>
      </c>
      <c r="U161" s="810">
        <f>PRODUCT(B161,C159%)</f>
        <v>7.92</v>
      </c>
      <c r="V161" s="811">
        <f>PRODUCT(B161,D159%)</f>
        <v>7.8879999999999999</v>
      </c>
      <c r="W161" s="971">
        <f t="shared" ref="W161:W199" si="14">SUM(B161-U161-V161)</f>
        <v>0.19200000000000017</v>
      </c>
    </row>
    <row r="162" spans="1:23" ht="15" customHeight="1" thickTop="1" x14ac:dyDescent="0.25">
      <c r="A162" s="285" t="s">
        <v>67</v>
      </c>
      <c r="B162" s="288"/>
      <c r="C162" s="999">
        <v>63.8</v>
      </c>
      <c r="D162" s="782">
        <v>34.5</v>
      </c>
      <c r="E162" s="973">
        <f t="shared" si="12"/>
        <v>1.7000000000000028</v>
      </c>
      <c r="F162" s="195"/>
      <c r="G162" s="196"/>
      <c r="H162" s="193" t="s">
        <v>1</v>
      </c>
      <c r="I162" s="194"/>
      <c r="J162" s="193" t="s">
        <v>1</v>
      </c>
      <c r="K162" s="194"/>
      <c r="L162" s="193" t="s">
        <v>1</v>
      </c>
      <c r="M162" s="194"/>
      <c r="N162" s="193" t="s">
        <v>1</v>
      </c>
      <c r="O162" s="194"/>
      <c r="P162" s="195"/>
      <c r="Q162" s="316"/>
      <c r="R162" s="339"/>
      <c r="S162" s="586"/>
      <c r="T162" s="587"/>
      <c r="U162" s="820"/>
      <c r="V162" s="821"/>
      <c r="W162" s="892"/>
    </row>
    <row r="163" spans="1:23" ht="15" customHeight="1" x14ac:dyDescent="0.25">
      <c r="A163" s="287" t="s">
        <v>68</v>
      </c>
      <c r="B163" s="286"/>
      <c r="C163" s="1001">
        <v>63.6</v>
      </c>
      <c r="D163" s="786">
        <v>34.1</v>
      </c>
      <c r="E163" s="975">
        <f t="shared" si="12"/>
        <v>2.2999999999999972</v>
      </c>
      <c r="F163" s="200"/>
      <c r="G163" s="201"/>
      <c r="H163" s="202" t="s">
        <v>1</v>
      </c>
      <c r="I163" s="203"/>
      <c r="J163" s="202" t="s">
        <v>1</v>
      </c>
      <c r="K163" s="203"/>
      <c r="L163" s="202" t="s">
        <v>1</v>
      </c>
      <c r="M163" s="203"/>
      <c r="N163" s="202" t="s">
        <v>1</v>
      </c>
      <c r="O163" s="203"/>
      <c r="P163" s="200"/>
      <c r="Q163" s="321"/>
      <c r="R163" s="325"/>
      <c r="S163" s="582"/>
      <c r="T163" s="583"/>
      <c r="U163" s="822"/>
      <c r="V163" s="823"/>
      <c r="W163" s="889"/>
    </row>
    <row r="164" spans="1:23" ht="15" customHeight="1" x14ac:dyDescent="0.25">
      <c r="A164" s="287" t="s">
        <v>453</v>
      </c>
      <c r="B164" s="288"/>
      <c r="C164" s="1041">
        <v>63.7</v>
      </c>
      <c r="D164" s="1043">
        <v>34.4</v>
      </c>
      <c r="E164" s="1045">
        <f t="shared" si="12"/>
        <v>1.8999999999999986</v>
      </c>
      <c r="F164" s="200"/>
      <c r="G164" s="201"/>
      <c r="H164" s="202" t="s">
        <v>1</v>
      </c>
      <c r="I164" s="203"/>
      <c r="J164" s="202" t="s">
        <v>1</v>
      </c>
      <c r="K164" s="203"/>
      <c r="L164" s="202" t="s">
        <v>1</v>
      </c>
      <c r="M164" s="203"/>
      <c r="N164" s="202" t="s">
        <v>1</v>
      </c>
      <c r="O164" s="203"/>
      <c r="P164" s="195"/>
      <c r="Q164" s="316"/>
      <c r="R164" s="325"/>
      <c r="S164" s="586"/>
      <c r="T164" s="587"/>
      <c r="U164" s="820"/>
      <c r="V164" s="821"/>
      <c r="W164" s="889"/>
    </row>
    <row r="165" spans="1:23" s="291" customFormat="1" ht="15" customHeight="1" thickBot="1" x14ac:dyDescent="0.3">
      <c r="A165" s="289" t="s">
        <v>454</v>
      </c>
      <c r="B165" s="288"/>
      <c r="C165" s="1042"/>
      <c r="D165" s="1044"/>
      <c r="E165" s="1046">
        <f t="shared" si="12"/>
        <v>100</v>
      </c>
      <c r="F165" s="207"/>
      <c r="G165" s="208"/>
      <c r="H165" s="209" t="s">
        <v>1</v>
      </c>
      <c r="I165" s="210"/>
      <c r="J165" s="209" t="s">
        <v>1</v>
      </c>
      <c r="K165" s="210"/>
      <c r="L165" s="209"/>
      <c r="M165" s="210" t="s">
        <v>0</v>
      </c>
      <c r="N165" s="209"/>
      <c r="O165" s="210" t="s">
        <v>0</v>
      </c>
      <c r="P165" s="200"/>
      <c r="Q165" s="321"/>
      <c r="R165" s="331"/>
      <c r="S165" s="582"/>
      <c r="T165" s="583"/>
      <c r="U165" s="822"/>
      <c r="V165" s="823"/>
      <c r="W165" s="890"/>
    </row>
    <row r="166" spans="1:23" ht="15" customHeight="1" thickTop="1" thickBot="1" x14ac:dyDescent="0.3">
      <c r="A166" s="477" t="s">
        <v>551</v>
      </c>
      <c r="B166" s="566">
        <v>4</v>
      </c>
      <c r="C166" s="783"/>
      <c r="D166" s="784"/>
      <c r="E166" s="974"/>
      <c r="F166" s="480">
        <v>4</v>
      </c>
      <c r="G166" s="479"/>
      <c r="H166" s="478">
        <v>4</v>
      </c>
      <c r="I166" s="479">
        <v>0</v>
      </c>
      <c r="J166" s="478">
        <v>4</v>
      </c>
      <c r="K166" s="479">
        <v>0</v>
      </c>
      <c r="L166" s="478">
        <v>3</v>
      </c>
      <c r="M166" s="479">
        <v>1</v>
      </c>
      <c r="N166" s="478">
        <v>3</v>
      </c>
      <c r="O166" s="479">
        <v>1</v>
      </c>
      <c r="P166" s="481">
        <f>ROUND(U166,0)</f>
        <v>3</v>
      </c>
      <c r="Q166" s="560">
        <f>ROUND(V166,0)</f>
        <v>1</v>
      </c>
      <c r="R166" s="969">
        <f>SUM(B166-P166-Q166)</f>
        <v>0</v>
      </c>
      <c r="S166" s="556">
        <f t="shared" si="13"/>
        <v>4</v>
      </c>
      <c r="T166" s="557">
        <f>SUM(B166-S166)</f>
        <v>0</v>
      </c>
      <c r="U166" s="810">
        <f>PRODUCT(B166,C164%)</f>
        <v>2.548</v>
      </c>
      <c r="V166" s="811">
        <f>PRODUCT(B166,D164%)</f>
        <v>1.3759999999999999</v>
      </c>
      <c r="W166" s="971">
        <f t="shared" si="14"/>
        <v>7.6000000000000068E-2</v>
      </c>
    </row>
    <row r="167" spans="1:23" ht="15" customHeight="1" thickTop="1" x14ac:dyDescent="0.25">
      <c r="A167" s="285" t="s">
        <v>69</v>
      </c>
      <c r="B167" s="288"/>
      <c r="C167" s="781">
        <v>47.4</v>
      </c>
      <c r="D167" s="1000">
        <v>50.8</v>
      </c>
      <c r="E167" s="973">
        <f t="shared" si="12"/>
        <v>1.8000000000000043</v>
      </c>
      <c r="F167" s="195"/>
      <c r="G167" s="196"/>
      <c r="H167" s="193"/>
      <c r="I167" s="194" t="s">
        <v>0</v>
      </c>
      <c r="J167" s="193"/>
      <c r="K167" s="194" t="s">
        <v>0</v>
      </c>
      <c r="L167" s="193"/>
      <c r="M167" s="194" t="s">
        <v>0</v>
      </c>
      <c r="N167" s="193"/>
      <c r="O167" s="194" t="s">
        <v>0</v>
      </c>
      <c r="P167" s="207"/>
      <c r="Q167" s="327"/>
      <c r="R167" s="339"/>
      <c r="S167" s="584"/>
      <c r="T167" s="585"/>
      <c r="U167" s="824"/>
      <c r="V167" s="825"/>
      <c r="W167" s="892"/>
    </row>
    <row r="168" spans="1:23" ht="15" customHeight="1" x14ac:dyDescent="0.25">
      <c r="A168" s="287" t="s">
        <v>70</v>
      </c>
      <c r="B168" s="288"/>
      <c r="C168" s="785">
        <v>47.1</v>
      </c>
      <c r="D168" s="998">
        <v>51.1</v>
      </c>
      <c r="E168" s="975">
        <f t="shared" si="12"/>
        <v>1.7999999999999972</v>
      </c>
      <c r="F168" s="200"/>
      <c r="G168" s="201"/>
      <c r="H168" s="202"/>
      <c r="I168" s="203" t="s">
        <v>0</v>
      </c>
      <c r="J168" s="202"/>
      <c r="K168" s="203" t="s">
        <v>0</v>
      </c>
      <c r="L168" s="202"/>
      <c r="M168" s="203" t="s">
        <v>0</v>
      </c>
      <c r="N168" s="202"/>
      <c r="O168" s="203" t="s">
        <v>0</v>
      </c>
      <c r="P168" s="200"/>
      <c r="Q168" s="321"/>
      <c r="R168" s="325"/>
      <c r="S168" s="582"/>
      <c r="T168" s="583"/>
      <c r="U168" s="822"/>
      <c r="V168" s="823"/>
      <c r="W168" s="889"/>
    </row>
    <row r="169" spans="1:23" ht="15" customHeight="1" x14ac:dyDescent="0.25">
      <c r="A169" s="287" t="s">
        <v>71</v>
      </c>
      <c r="B169" s="290"/>
      <c r="C169" s="785">
        <v>49</v>
      </c>
      <c r="D169" s="998">
        <v>49.2</v>
      </c>
      <c r="E169" s="975">
        <f t="shared" si="12"/>
        <v>1.7999999999999972</v>
      </c>
      <c r="F169" s="200"/>
      <c r="G169" s="201"/>
      <c r="H169" s="202"/>
      <c r="I169" s="203" t="s">
        <v>0</v>
      </c>
      <c r="J169" s="202"/>
      <c r="K169" s="203" t="s">
        <v>0</v>
      </c>
      <c r="L169" s="202"/>
      <c r="M169" s="203" t="s">
        <v>0</v>
      </c>
      <c r="N169" s="202"/>
      <c r="O169" s="203" t="s">
        <v>0</v>
      </c>
      <c r="P169" s="195"/>
      <c r="Q169" s="316"/>
      <c r="R169" s="325"/>
      <c r="S169" s="586"/>
      <c r="T169" s="587"/>
      <c r="U169" s="820"/>
      <c r="V169" s="821"/>
      <c r="W169" s="889"/>
    </row>
    <row r="170" spans="1:23" ht="15" customHeight="1" x14ac:dyDescent="0.25">
      <c r="A170" s="287" t="s">
        <v>72</v>
      </c>
      <c r="B170" s="288"/>
      <c r="C170" s="785">
        <v>35.700000000000003</v>
      </c>
      <c r="D170" s="998">
        <v>62.7</v>
      </c>
      <c r="E170" s="975">
        <f t="shared" si="12"/>
        <v>1.5999999999999943</v>
      </c>
      <c r="F170" s="200"/>
      <c r="G170" s="201"/>
      <c r="H170" s="202"/>
      <c r="I170" s="203" t="s">
        <v>0</v>
      </c>
      <c r="J170" s="202"/>
      <c r="K170" s="203" t="s">
        <v>0</v>
      </c>
      <c r="L170" s="202"/>
      <c r="M170" s="203" t="s">
        <v>0</v>
      </c>
      <c r="N170" s="202"/>
      <c r="O170" s="203" t="s">
        <v>0</v>
      </c>
      <c r="P170" s="200"/>
      <c r="Q170" s="321"/>
      <c r="R170" s="325"/>
      <c r="S170" s="582"/>
      <c r="T170" s="583"/>
      <c r="U170" s="822"/>
      <c r="V170" s="823"/>
      <c r="W170" s="889"/>
    </row>
    <row r="171" spans="1:23" ht="15" customHeight="1" x14ac:dyDescent="0.25">
      <c r="A171" s="287" t="s">
        <v>455</v>
      </c>
      <c r="B171" s="286"/>
      <c r="C171" s="1041">
        <v>45</v>
      </c>
      <c r="D171" s="1043">
        <v>53.2</v>
      </c>
      <c r="E171" s="1045">
        <f t="shared" si="12"/>
        <v>1.7999999999999972</v>
      </c>
      <c r="F171" s="200"/>
      <c r="G171" s="201"/>
      <c r="H171" s="202"/>
      <c r="I171" s="203" t="s">
        <v>0</v>
      </c>
      <c r="J171" s="202"/>
      <c r="K171" s="203" t="s">
        <v>0</v>
      </c>
      <c r="L171" s="202"/>
      <c r="M171" s="203" t="s">
        <v>0</v>
      </c>
      <c r="N171" s="202"/>
      <c r="O171" s="203" t="s">
        <v>0</v>
      </c>
      <c r="P171" s="200"/>
      <c r="Q171" s="321"/>
      <c r="R171" s="325"/>
      <c r="S171" s="582"/>
      <c r="T171" s="583"/>
      <c r="U171" s="822"/>
      <c r="V171" s="823"/>
      <c r="W171" s="889"/>
    </row>
    <row r="172" spans="1:23" s="291" customFormat="1" ht="15" customHeight="1" thickBot="1" x14ac:dyDescent="0.3">
      <c r="A172" s="289" t="s">
        <v>456</v>
      </c>
      <c r="B172" s="288"/>
      <c r="C172" s="1042"/>
      <c r="D172" s="1044"/>
      <c r="E172" s="1046">
        <f t="shared" si="12"/>
        <v>100</v>
      </c>
      <c r="F172" s="207"/>
      <c r="G172" s="208"/>
      <c r="H172" s="209"/>
      <c r="I172" s="210" t="s">
        <v>0</v>
      </c>
      <c r="J172" s="209"/>
      <c r="K172" s="210" t="s">
        <v>0</v>
      </c>
      <c r="L172" s="209" t="s">
        <v>1</v>
      </c>
      <c r="M172" s="210"/>
      <c r="N172" s="209" t="s">
        <v>1</v>
      </c>
      <c r="O172" s="210"/>
      <c r="P172" s="200"/>
      <c r="Q172" s="321"/>
      <c r="R172" s="331"/>
      <c r="S172" s="582"/>
      <c r="T172" s="583"/>
      <c r="U172" s="822"/>
      <c r="V172" s="823"/>
      <c r="W172" s="890"/>
    </row>
    <row r="173" spans="1:23" ht="15" customHeight="1" thickTop="1" thickBot="1" x14ac:dyDescent="0.3">
      <c r="A173" s="477" t="s">
        <v>552</v>
      </c>
      <c r="B173" s="566">
        <v>6</v>
      </c>
      <c r="C173" s="783"/>
      <c r="D173" s="784"/>
      <c r="E173" s="974"/>
      <c r="F173" s="480"/>
      <c r="G173" s="479">
        <v>6</v>
      </c>
      <c r="H173" s="478">
        <v>0</v>
      </c>
      <c r="I173" s="479">
        <v>6</v>
      </c>
      <c r="J173" s="478">
        <v>0</v>
      </c>
      <c r="K173" s="479">
        <v>6</v>
      </c>
      <c r="L173" s="478">
        <v>1</v>
      </c>
      <c r="M173" s="479">
        <v>5</v>
      </c>
      <c r="N173" s="478">
        <v>1</v>
      </c>
      <c r="O173" s="479">
        <v>5</v>
      </c>
      <c r="P173" s="481">
        <f>ROUND(U173,0)</f>
        <v>3</v>
      </c>
      <c r="Q173" s="560">
        <f>ROUND(V173,0)</f>
        <v>3</v>
      </c>
      <c r="R173" s="969">
        <f>SUM(B173-P173-Q173)</f>
        <v>0</v>
      </c>
      <c r="S173" s="556">
        <f t="shared" si="13"/>
        <v>6</v>
      </c>
      <c r="T173" s="557">
        <f>SUM(B173-S173)</f>
        <v>0</v>
      </c>
      <c r="U173" s="810">
        <f>PRODUCT(B173,C171%)</f>
        <v>2.7</v>
      </c>
      <c r="V173" s="811">
        <f>PRODUCT(B173,D171%)</f>
        <v>3.1920000000000002</v>
      </c>
      <c r="W173" s="971">
        <f t="shared" si="14"/>
        <v>0.10799999999999965</v>
      </c>
    </row>
    <row r="174" spans="1:23" ht="15" customHeight="1" thickTop="1" x14ac:dyDescent="0.25">
      <c r="A174" s="285" t="s">
        <v>73</v>
      </c>
      <c r="B174" s="290"/>
      <c r="C174" s="781">
        <v>30.1</v>
      </c>
      <c r="D174" s="1000">
        <v>67.099999999999994</v>
      </c>
      <c r="E174" s="973">
        <f t="shared" si="12"/>
        <v>2.8000000000000114</v>
      </c>
      <c r="F174" s="195"/>
      <c r="G174" s="196"/>
      <c r="H174" s="193"/>
      <c r="I174" s="194" t="s">
        <v>0</v>
      </c>
      <c r="J174" s="193"/>
      <c r="K174" s="194" t="s">
        <v>0</v>
      </c>
      <c r="L174" s="193"/>
      <c r="M174" s="194" t="s">
        <v>0</v>
      </c>
      <c r="N174" s="193"/>
      <c r="O174" s="194" t="s">
        <v>0</v>
      </c>
      <c r="P174" s="200"/>
      <c r="Q174" s="321"/>
      <c r="R174" s="339"/>
      <c r="S174" s="582"/>
      <c r="T174" s="583"/>
      <c r="U174" s="822"/>
      <c r="V174" s="823"/>
      <c r="W174" s="892"/>
    </row>
    <row r="175" spans="1:23" ht="15" customHeight="1" x14ac:dyDescent="0.25">
      <c r="A175" s="287" t="s">
        <v>74</v>
      </c>
      <c r="B175" s="288"/>
      <c r="C175" s="785">
        <v>36.6</v>
      </c>
      <c r="D175" s="998">
        <v>60.1</v>
      </c>
      <c r="E175" s="975">
        <f t="shared" si="12"/>
        <v>3.2999999999999972</v>
      </c>
      <c r="F175" s="200"/>
      <c r="G175" s="201"/>
      <c r="H175" s="202"/>
      <c r="I175" s="203" t="s">
        <v>0</v>
      </c>
      <c r="J175" s="202"/>
      <c r="K175" s="203" t="s">
        <v>0</v>
      </c>
      <c r="L175" s="202"/>
      <c r="M175" s="203" t="s">
        <v>0</v>
      </c>
      <c r="N175" s="202"/>
      <c r="O175" s="203" t="s">
        <v>0</v>
      </c>
      <c r="P175" s="200"/>
      <c r="Q175" s="321"/>
      <c r="R175" s="325"/>
      <c r="S175" s="582"/>
      <c r="T175" s="583"/>
      <c r="U175" s="822"/>
      <c r="V175" s="823"/>
      <c r="W175" s="889"/>
    </row>
    <row r="176" spans="1:23" ht="15" customHeight="1" x14ac:dyDescent="0.25">
      <c r="A176" s="287" t="s">
        <v>457</v>
      </c>
      <c r="B176" s="286"/>
      <c r="C176" s="1041">
        <v>33.1</v>
      </c>
      <c r="D176" s="1043">
        <v>63.9</v>
      </c>
      <c r="E176" s="1045">
        <f t="shared" si="12"/>
        <v>3.0000000000000071</v>
      </c>
      <c r="F176" s="200"/>
      <c r="G176" s="201"/>
      <c r="H176" s="202"/>
      <c r="I176" s="203" t="s">
        <v>0</v>
      </c>
      <c r="J176" s="202"/>
      <c r="K176" s="203" t="s">
        <v>0</v>
      </c>
      <c r="L176" s="202"/>
      <c r="M176" s="203" t="s">
        <v>0</v>
      </c>
      <c r="N176" s="202"/>
      <c r="O176" s="203" t="s">
        <v>0</v>
      </c>
      <c r="P176" s="200"/>
      <c r="Q176" s="321"/>
      <c r="R176" s="325"/>
      <c r="S176" s="582"/>
      <c r="T176" s="583"/>
      <c r="U176" s="822"/>
      <c r="V176" s="823"/>
      <c r="W176" s="889"/>
    </row>
    <row r="177" spans="1:23" s="291" customFormat="1" ht="15" customHeight="1" thickBot="1" x14ac:dyDescent="0.3">
      <c r="A177" s="289" t="s">
        <v>458</v>
      </c>
      <c r="B177" s="288"/>
      <c r="C177" s="1042"/>
      <c r="D177" s="1044"/>
      <c r="E177" s="1046">
        <f t="shared" si="12"/>
        <v>100</v>
      </c>
      <c r="F177" s="207"/>
      <c r="G177" s="208"/>
      <c r="H177" s="209"/>
      <c r="I177" s="210" t="s">
        <v>0</v>
      </c>
      <c r="J177" s="209"/>
      <c r="K177" s="210" t="s">
        <v>0</v>
      </c>
      <c r="L177" s="209" t="s">
        <v>1</v>
      </c>
      <c r="M177" s="210"/>
      <c r="N177" s="209" t="s">
        <v>1</v>
      </c>
      <c r="O177" s="210"/>
      <c r="P177" s="200"/>
      <c r="Q177" s="321"/>
      <c r="R177" s="331"/>
      <c r="S177" s="582"/>
      <c r="T177" s="583"/>
      <c r="U177" s="822"/>
      <c r="V177" s="823"/>
      <c r="W177" s="890"/>
    </row>
    <row r="178" spans="1:23" ht="15" customHeight="1" thickTop="1" thickBot="1" x14ac:dyDescent="0.3">
      <c r="A178" s="477" t="s">
        <v>553</v>
      </c>
      <c r="B178" s="566">
        <v>4</v>
      </c>
      <c r="C178" s="783"/>
      <c r="D178" s="784"/>
      <c r="E178" s="974"/>
      <c r="F178" s="480"/>
      <c r="G178" s="479">
        <v>4</v>
      </c>
      <c r="H178" s="478">
        <v>0</v>
      </c>
      <c r="I178" s="479">
        <v>4</v>
      </c>
      <c r="J178" s="478">
        <v>0</v>
      </c>
      <c r="K178" s="479">
        <v>4</v>
      </c>
      <c r="L178" s="478">
        <v>1</v>
      </c>
      <c r="M178" s="479">
        <v>3</v>
      </c>
      <c r="N178" s="478">
        <v>1</v>
      </c>
      <c r="O178" s="479">
        <v>3</v>
      </c>
      <c r="P178" s="481">
        <f>ROUND(U178,0)</f>
        <v>1</v>
      </c>
      <c r="Q178" s="560">
        <f>ROUND(V178,0)</f>
        <v>3</v>
      </c>
      <c r="R178" s="969">
        <f>SUM(B178-P178-Q178)</f>
        <v>0</v>
      </c>
      <c r="S178" s="556">
        <f t="shared" si="13"/>
        <v>4</v>
      </c>
      <c r="T178" s="557">
        <f>SUM(B178-S178)</f>
        <v>0</v>
      </c>
      <c r="U178" s="810">
        <f>PRODUCT(B178,C176%)</f>
        <v>1.3240000000000001</v>
      </c>
      <c r="V178" s="811">
        <f>PRODUCT(B178,D176%)</f>
        <v>2.556</v>
      </c>
      <c r="W178" s="971">
        <f t="shared" si="14"/>
        <v>0.12000000000000011</v>
      </c>
    </row>
    <row r="179" spans="1:23" ht="15" customHeight="1" thickTop="1" x14ac:dyDescent="0.25">
      <c r="A179" s="285" t="s">
        <v>75</v>
      </c>
      <c r="B179" s="288"/>
      <c r="C179" s="999">
        <v>73.900000000000006</v>
      </c>
      <c r="D179" s="1000">
        <v>24.7</v>
      </c>
      <c r="E179" s="973">
        <f t="shared" ref="E179:E242" si="15">SUM(100-C179-D179)</f>
        <v>1.399999999999995</v>
      </c>
      <c r="F179" s="195"/>
      <c r="G179" s="196"/>
      <c r="H179" s="193" t="s">
        <v>1</v>
      </c>
      <c r="I179" s="194"/>
      <c r="J179" s="193" t="s">
        <v>1</v>
      </c>
      <c r="K179" s="194"/>
      <c r="L179" s="193" t="s">
        <v>1</v>
      </c>
      <c r="M179" s="194"/>
      <c r="N179" s="193" t="s">
        <v>1</v>
      </c>
      <c r="O179" s="194"/>
      <c r="P179" s="200"/>
      <c r="Q179" s="321"/>
      <c r="R179" s="339"/>
      <c r="S179" s="582"/>
      <c r="T179" s="583"/>
      <c r="U179" s="822"/>
      <c r="V179" s="823"/>
      <c r="W179" s="892"/>
    </row>
    <row r="180" spans="1:23" ht="15" customHeight="1" x14ac:dyDescent="0.25">
      <c r="A180" s="287" t="s">
        <v>76</v>
      </c>
      <c r="B180" s="288"/>
      <c r="C180" s="1001">
        <v>77.5</v>
      </c>
      <c r="D180" s="998">
        <v>21.2</v>
      </c>
      <c r="E180" s="975">
        <f t="shared" si="15"/>
        <v>1.3000000000000007</v>
      </c>
      <c r="F180" s="200"/>
      <c r="G180" s="201"/>
      <c r="H180" s="202" t="s">
        <v>1</v>
      </c>
      <c r="I180" s="203"/>
      <c r="J180" s="202" t="s">
        <v>1</v>
      </c>
      <c r="K180" s="203"/>
      <c r="L180" s="202" t="s">
        <v>1</v>
      </c>
      <c r="M180" s="203"/>
      <c r="N180" s="202" t="s">
        <v>1</v>
      </c>
      <c r="O180" s="203"/>
      <c r="P180" s="200"/>
      <c r="Q180" s="321"/>
      <c r="R180" s="325"/>
      <c r="S180" s="582"/>
      <c r="T180" s="583"/>
      <c r="U180" s="822"/>
      <c r="V180" s="823"/>
      <c r="W180" s="889"/>
    </row>
    <row r="181" spans="1:23" ht="15" customHeight="1" x14ac:dyDescent="0.25">
      <c r="A181" s="287" t="s">
        <v>77</v>
      </c>
      <c r="B181" s="288"/>
      <c r="C181" s="1001">
        <v>55.5</v>
      </c>
      <c r="D181" s="998">
        <v>42.9</v>
      </c>
      <c r="E181" s="975">
        <f t="shared" si="15"/>
        <v>1.6000000000000014</v>
      </c>
      <c r="F181" s="200"/>
      <c r="G181" s="201"/>
      <c r="H181" s="202" t="s">
        <v>1</v>
      </c>
      <c r="I181" s="203"/>
      <c r="J181" s="202" t="s">
        <v>1</v>
      </c>
      <c r="K181" s="203"/>
      <c r="L181" s="202" t="s">
        <v>1</v>
      </c>
      <c r="M181" s="203"/>
      <c r="N181" s="202" t="s">
        <v>1</v>
      </c>
      <c r="O181" s="203"/>
      <c r="P181" s="200"/>
      <c r="Q181" s="321"/>
      <c r="R181" s="325"/>
      <c r="S181" s="582"/>
      <c r="T181" s="583"/>
      <c r="U181" s="822"/>
      <c r="V181" s="823"/>
      <c r="W181" s="889"/>
    </row>
    <row r="182" spans="1:23" ht="15" customHeight="1" x14ac:dyDescent="0.25">
      <c r="A182" s="287" t="s">
        <v>78</v>
      </c>
      <c r="B182" s="288"/>
      <c r="C182" s="1001">
        <v>80.7</v>
      </c>
      <c r="D182" s="998">
        <v>17.3</v>
      </c>
      <c r="E182" s="975">
        <f t="shared" si="15"/>
        <v>1.9999999999999964</v>
      </c>
      <c r="F182" s="200"/>
      <c r="G182" s="201"/>
      <c r="H182" s="202" t="s">
        <v>1</v>
      </c>
      <c r="I182" s="203"/>
      <c r="J182" s="202" t="s">
        <v>1</v>
      </c>
      <c r="K182" s="203"/>
      <c r="L182" s="202" t="s">
        <v>1</v>
      </c>
      <c r="M182" s="203"/>
      <c r="N182" s="202" t="s">
        <v>1</v>
      </c>
      <c r="O182" s="203"/>
      <c r="P182" s="200"/>
      <c r="Q182" s="321"/>
      <c r="R182" s="325"/>
      <c r="S182" s="582"/>
      <c r="T182" s="583"/>
      <c r="U182" s="822"/>
      <c r="V182" s="823"/>
      <c r="W182" s="889"/>
    </row>
    <row r="183" spans="1:23" ht="15" customHeight="1" x14ac:dyDescent="0.25">
      <c r="A183" s="287" t="s">
        <v>79</v>
      </c>
      <c r="B183" s="288"/>
      <c r="C183" s="1001">
        <v>72.099999999999994</v>
      </c>
      <c r="D183" s="998">
        <v>26</v>
      </c>
      <c r="E183" s="975">
        <f t="shared" si="15"/>
        <v>1.9000000000000057</v>
      </c>
      <c r="F183" s="200"/>
      <c r="G183" s="201"/>
      <c r="H183" s="202" t="s">
        <v>1</v>
      </c>
      <c r="I183" s="203"/>
      <c r="J183" s="202" t="s">
        <v>1</v>
      </c>
      <c r="K183" s="203"/>
      <c r="L183" s="202" t="s">
        <v>1</v>
      </c>
      <c r="M183" s="203"/>
      <c r="N183" s="202" t="s">
        <v>1</v>
      </c>
      <c r="O183" s="203"/>
      <c r="P183" s="200"/>
      <c r="Q183" s="321"/>
      <c r="R183" s="325"/>
      <c r="S183" s="582"/>
      <c r="T183" s="583"/>
      <c r="U183" s="822"/>
      <c r="V183" s="823"/>
      <c r="W183" s="889"/>
    </row>
    <row r="184" spans="1:23" ht="15" customHeight="1" x14ac:dyDescent="0.25">
      <c r="A184" s="287" t="s">
        <v>80</v>
      </c>
      <c r="B184" s="288"/>
      <c r="C184" s="1001">
        <v>55.3</v>
      </c>
      <c r="D184" s="998">
        <v>42.6</v>
      </c>
      <c r="E184" s="975">
        <f t="shared" si="15"/>
        <v>2.1000000000000014</v>
      </c>
      <c r="F184" s="200"/>
      <c r="G184" s="201"/>
      <c r="H184" s="202" t="s">
        <v>1</v>
      </c>
      <c r="I184" s="203"/>
      <c r="J184" s="202" t="s">
        <v>1</v>
      </c>
      <c r="K184" s="203"/>
      <c r="L184" s="202" t="s">
        <v>1</v>
      </c>
      <c r="M184" s="203"/>
      <c r="N184" s="202" t="s">
        <v>1</v>
      </c>
      <c r="O184" s="203"/>
      <c r="P184" s="200"/>
      <c r="Q184" s="321"/>
      <c r="R184" s="325"/>
      <c r="S184" s="582"/>
      <c r="T184" s="583"/>
      <c r="U184" s="822"/>
      <c r="V184" s="823"/>
      <c r="W184" s="889"/>
    </row>
    <row r="185" spans="1:23" ht="15" customHeight="1" x14ac:dyDescent="0.25">
      <c r="A185" s="287" t="s">
        <v>81</v>
      </c>
      <c r="B185" s="288"/>
      <c r="C185" s="1001">
        <v>86.3</v>
      </c>
      <c r="D185" s="998">
        <v>12.1</v>
      </c>
      <c r="E185" s="975">
        <f t="shared" si="15"/>
        <v>1.6000000000000032</v>
      </c>
      <c r="F185" s="200"/>
      <c r="G185" s="201"/>
      <c r="H185" s="202" t="s">
        <v>1</v>
      </c>
      <c r="I185" s="203"/>
      <c r="J185" s="202" t="s">
        <v>1</v>
      </c>
      <c r="K185" s="203"/>
      <c r="L185" s="202" t="s">
        <v>1</v>
      </c>
      <c r="M185" s="203"/>
      <c r="N185" s="202" t="s">
        <v>1</v>
      </c>
      <c r="O185" s="203"/>
      <c r="P185" s="200"/>
      <c r="Q185" s="321"/>
      <c r="R185" s="325"/>
      <c r="S185" s="582"/>
      <c r="T185" s="583"/>
      <c r="U185" s="822"/>
      <c r="V185" s="823"/>
      <c r="W185" s="889"/>
    </row>
    <row r="186" spans="1:23" ht="15" customHeight="1" x14ac:dyDescent="0.25">
      <c r="A186" s="287" t="s">
        <v>82</v>
      </c>
      <c r="B186" s="288"/>
      <c r="C186" s="1001">
        <v>59.2</v>
      </c>
      <c r="D186" s="998">
        <v>39</v>
      </c>
      <c r="E186" s="975">
        <f t="shared" si="15"/>
        <v>1.7999999999999972</v>
      </c>
      <c r="F186" s="200"/>
      <c r="G186" s="201"/>
      <c r="H186" s="202" t="s">
        <v>1</v>
      </c>
      <c r="I186" s="203"/>
      <c r="J186" s="202" t="s">
        <v>1</v>
      </c>
      <c r="K186" s="203"/>
      <c r="L186" s="202" t="s">
        <v>1</v>
      </c>
      <c r="M186" s="203"/>
      <c r="N186" s="202" t="s">
        <v>1</v>
      </c>
      <c r="O186" s="203"/>
      <c r="P186" s="200"/>
      <c r="Q186" s="321"/>
      <c r="R186" s="325"/>
      <c r="S186" s="582"/>
      <c r="T186" s="583"/>
      <c r="U186" s="822"/>
      <c r="V186" s="823"/>
      <c r="W186" s="889"/>
    </row>
    <row r="187" spans="1:23" ht="15" customHeight="1" x14ac:dyDescent="0.25">
      <c r="A187" s="287" t="s">
        <v>83</v>
      </c>
      <c r="B187" s="288"/>
      <c r="C187" s="1001">
        <v>71</v>
      </c>
      <c r="D187" s="998">
        <v>27.4</v>
      </c>
      <c r="E187" s="975">
        <f t="shared" si="15"/>
        <v>1.6000000000000014</v>
      </c>
      <c r="F187" s="200"/>
      <c r="G187" s="201"/>
      <c r="H187" s="202" t="s">
        <v>1</v>
      </c>
      <c r="I187" s="203"/>
      <c r="J187" s="202" t="s">
        <v>1</v>
      </c>
      <c r="K187" s="203"/>
      <c r="L187" s="202" t="s">
        <v>1</v>
      </c>
      <c r="M187" s="203"/>
      <c r="N187" s="202" t="s">
        <v>1</v>
      </c>
      <c r="O187" s="203"/>
      <c r="P187" s="200"/>
      <c r="Q187" s="321"/>
      <c r="R187" s="325"/>
      <c r="S187" s="582"/>
      <c r="T187" s="583"/>
      <c r="U187" s="822"/>
      <c r="V187" s="823"/>
      <c r="W187" s="889"/>
    </row>
    <row r="188" spans="1:23" ht="15" customHeight="1" x14ac:dyDescent="0.25">
      <c r="A188" s="287" t="s">
        <v>311</v>
      </c>
      <c r="B188" s="288"/>
      <c r="C188" s="1001">
        <v>64.3</v>
      </c>
      <c r="D188" s="998">
        <v>34</v>
      </c>
      <c r="E188" s="975">
        <f t="shared" si="15"/>
        <v>1.7000000000000028</v>
      </c>
      <c r="F188" s="200"/>
      <c r="G188" s="201"/>
      <c r="H188" s="202" t="s">
        <v>1</v>
      </c>
      <c r="I188" s="203"/>
      <c r="J188" s="202" t="s">
        <v>1</v>
      </c>
      <c r="K188" s="203"/>
      <c r="L188" s="202" t="s">
        <v>1</v>
      </c>
      <c r="M188" s="203"/>
      <c r="N188" s="202" t="s">
        <v>1</v>
      </c>
      <c r="O188" s="203"/>
      <c r="P188" s="200"/>
      <c r="Q188" s="321"/>
      <c r="R188" s="325"/>
      <c r="S188" s="582"/>
      <c r="T188" s="583"/>
      <c r="U188" s="822"/>
      <c r="V188" s="823"/>
      <c r="W188" s="889"/>
    </row>
    <row r="189" spans="1:23" ht="15" customHeight="1" x14ac:dyDescent="0.25">
      <c r="A189" s="287" t="s">
        <v>312</v>
      </c>
      <c r="B189" s="288"/>
      <c r="C189" s="1001">
        <v>61.9</v>
      </c>
      <c r="D189" s="998">
        <v>36.200000000000003</v>
      </c>
      <c r="E189" s="975">
        <f t="shared" si="15"/>
        <v>1.8999999999999986</v>
      </c>
      <c r="F189" s="200"/>
      <c r="G189" s="201"/>
      <c r="H189" s="202" t="s">
        <v>1</v>
      </c>
      <c r="I189" s="203"/>
      <c r="J189" s="202" t="s">
        <v>1</v>
      </c>
      <c r="K189" s="203"/>
      <c r="L189" s="202" t="s">
        <v>1</v>
      </c>
      <c r="M189" s="203"/>
      <c r="N189" s="202" t="s">
        <v>1</v>
      </c>
      <c r="O189" s="203"/>
      <c r="P189" s="200"/>
      <c r="Q189" s="321"/>
      <c r="R189" s="325"/>
      <c r="S189" s="582"/>
      <c r="T189" s="583"/>
      <c r="U189" s="822"/>
      <c r="V189" s="823"/>
      <c r="W189" s="889"/>
    </row>
    <row r="190" spans="1:23" ht="15" customHeight="1" x14ac:dyDescent="0.25">
      <c r="A190" s="287" t="s">
        <v>313</v>
      </c>
      <c r="B190" s="288"/>
      <c r="C190" s="1001">
        <v>41.9</v>
      </c>
      <c r="D190" s="998">
        <v>56.1</v>
      </c>
      <c r="E190" s="975">
        <f t="shared" si="15"/>
        <v>2</v>
      </c>
      <c r="F190" s="200"/>
      <c r="G190" s="201"/>
      <c r="H190" s="202"/>
      <c r="I190" s="203" t="s">
        <v>0</v>
      </c>
      <c r="J190" s="202"/>
      <c r="K190" s="203" t="s">
        <v>0</v>
      </c>
      <c r="L190" s="202"/>
      <c r="M190" s="203" t="s">
        <v>0</v>
      </c>
      <c r="N190" s="202"/>
      <c r="O190" s="203" t="s">
        <v>0</v>
      </c>
      <c r="P190" s="207"/>
      <c r="Q190" s="327"/>
      <c r="R190" s="325"/>
      <c r="S190" s="584"/>
      <c r="T190" s="585"/>
      <c r="U190" s="824"/>
      <c r="V190" s="825"/>
      <c r="W190" s="889"/>
    </row>
    <row r="191" spans="1:23" ht="15" customHeight="1" x14ac:dyDescent="0.25">
      <c r="A191" s="287" t="s">
        <v>314</v>
      </c>
      <c r="B191" s="288"/>
      <c r="C191" s="1001">
        <v>47</v>
      </c>
      <c r="D191" s="998">
        <v>50.5</v>
      </c>
      <c r="E191" s="975">
        <f t="shared" si="15"/>
        <v>2.5</v>
      </c>
      <c r="F191" s="200"/>
      <c r="G191" s="201"/>
      <c r="H191" s="202"/>
      <c r="I191" s="203" t="s">
        <v>0</v>
      </c>
      <c r="J191" s="202"/>
      <c r="K191" s="203" t="s">
        <v>0</v>
      </c>
      <c r="L191" s="202"/>
      <c r="M191" s="203" t="s">
        <v>0</v>
      </c>
      <c r="N191" s="202"/>
      <c r="O191" s="203" t="s">
        <v>0</v>
      </c>
      <c r="P191" s="200"/>
      <c r="Q191" s="321"/>
      <c r="R191" s="325"/>
      <c r="S191" s="582"/>
      <c r="T191" s="583"/>
      <c r="U191" s="822"/>
      <c r="V191" s="823"/>
      <c r="W191" s="889"/>
    </row>
    <row r="192" spans="1:23" ht="15" customHeight="1" x14ac:dyDescent="0.25">
      <c r="A192" s="287" t="s">
        <v>315</v>
      </c>
      <c r="B192" s="288"/>
      <c r="C192" s="1001">
        <v>50.2</v>
      </c>
      <c r="D192" s="998">
        <v>47.8</v>
      </c>
      <c r="E192" s="975">
        <f t="shared" si="15"/>
        <v>2</v>
      </c>
      <c r="F192" s="200"/>
      <c r="G192" s="201"/>
      <c r="H192" s="202" t="s">
        <v>1</v>
      </c>
      <c r="I192" s="203"/>
      <c r="J192" s="202" t="s">
        <v>1</v>
      </c>
      <c r="K192" s="203"/>
      <c r="L192" s="202" t="s">
        <v>1</v>
      </c>
      <c r="M192" s="203"/>
      <c r="N192" s="202" t="s">
        <v>1</v>
      </c>
      <c r="O192" s="203"/>
      <c r="P192" s="195"/>
      <c r="Q192" s="316"/>
      <c r="R192" s="325"/>
      <c r="S192" s="586"/>
      <c r="T192" s="587"/>
      <c r="U192" s="820"/>
      <c r="V192" s="821"/>
      <c r="W192" s="889"/>
    </row>
    <row r="193" spans="1:23" ht="15" customHeight="1" x14ac:dyDescent="0.25">
      <c r="A193" s="287" t="s">
        <v>316</v>
      </c>
      <c r="B193" s="288"/>
      <c r="C193" s="1001">
        <v>25.9</v>
      </c>
      <c r="D193" s="998">
        <v>72.2</v>
      </c>
      <c r="E193" s="975">
        <f t="shared" si="15"/>
        <v>1.8999999999999915</v>
      </c>
      <c r="F193" s="200"/>
      <c r="G193" s="201"/>
      <c r="H193" s="202"/>
      <c r="I193" s="203" t="s">
        <v>0</v>
      </c>
      <c r="J193" s="202"/>
      <c r="K193" s="203" t="s">
        <v>0</v>
      </c>
      <c r="L193" s="202"/>
      <c r="M193" s="203" t="s">
        <v>0</v>
      </c>
      <c r="N193" s="202"/>
      <c r="O193" s="203" t="s">
        <v>0</v>
      </c>
      <c r="P193" s="200"/>
      <c r="Q193" s="321"/>
      <c r="R193" s="325"/>
      <c r="S193" s="582"/>
      <c r="T193" s="583"/>
      <c r="U193" s="822"/>
      <c r="V193" s="823"/>
      <c r="W193" s="889"/>
    </row>
    <row r="194" spans="1:23" ht="15" customHeight="1" x14ac:dyDescent="0.25">
      <c r="A194" s="287" t="s">
        <v>317</v>
      </c>
      <c r="B194" s="288"/>
      <c r="C194" s="1001">
        <v>40.9</v>
      </c>
      <c r="D194" s="998">
        <v>56.9</v>
      </c>
      <c r="E194" s="975">
        <f t="shared" si="15"/>
        <v>2.2000000000000028</v>
      </c>
      <c r="F194" s="200"/>
      <c r="G194" s="201"/>
      <c r="H194" s="202"/>
      <c r="I194" s="203" t="s">
        <v>0</v>
      </c>
      <c r="J194" s="202"/>
      <c r="K194" s="203" t="s">
        <v>0</v>
      </c>
      <c r="L194" s="202"/>
      <c r="M194" s="203" t="s">
        <v>0</v>
      </c>
      <c r="N194" s="202"/>
      <c r="O194" s="203" t="s">
        <v>0</v>
      </c>
      <c r="P194" s="200"/>
      <c r="Q194" s="321"/>
      <c r="R194" s="325"/>
      <c r="S194" s="582"/>
      <c r="T194" s="583"/>
      <c r="U194" s="822"/>
      <c r="V194" s="823"/>
      <c r="W194" s="889"/>
    </row>
    <row r="195" spans="1:23" ht="15" customHeight="1" x14ac:dyDescent="0.25">
      <c r="A195" s="287" t="s">
        <v>318</v>
      </c>
      <c r="B195" s="288"/>
      <c r="C195" s="1001">
        <v>48.1</v>
      </c>
      <c r="D195" s="998">
        <v>49.7</v>
      </c>
      <c r="E195" s="975">
        <f t="shared" si="15"/>
        <v>2.1999999999999957</v>
      </c>
      <c r="F195" s="200"/>
      <c r="G195" s="201"/>
      <c r="H195" s="202"/>
      <c r="I195" s="203" t="s">
        <v>0</v>
      </c>
      <c r="J195" s="202"/>
      <c r="K195" s="203" t="s">
        <v>0</v>
      </c>
      <c r="L195" s="202"/>
      <c r="M195" s="203" t="s">
        <v>0</v>
      </c>
      <c r="N195" s="202"/>
      <c r="O195" s="203" t="s">
        <v>0</v>
      </c>
      <c r="P195" s="200"/>
      <c r="Q195" s="321"/>
      <c r="R195" s="325"/>
      <c r="S195" s="582"/>
      <c r="T195" s="583"/>
      <c r="U195" s="822"/>
      <c r="V195" s="823"/>
      <c r="W195" s="889"/>
    </row>
    <row r="196" spans="1:23" ht="15" customHeight="1" x14ac:dyDescent="0.25">
      <c r="A196" s="287" t="s">
        <v>319</v>
      </c>
      <c r="B196" s="290"/>
      <c r="C196" s="1001">
        <v>36.799999999999997</v>
      </c>
      <c r="D196" s="998">
        <v>61</v>
      </c>
      <c r="E196" s="975">
        <f t="shared" si="15"/>
        <v>2.2000000000000028</v>
      </c>
      <c r="F196" s="200"/>
      <c r="G196" s="201"/>
      <c r="H196" s="202"/>
      <c r="I196" s="203" t="s">
        <v>0</v>
      </c>
      <c r="J196" s="202"/>
      <c r="K196" s="203" t="s">
        <v>0</v>
      </c>
      <c r="L196" s="202"/>
      <c r="M196" s="203" t="s">
        <v>0</v>
      </c>
      <c r="N196" s="202"/>
      <c r="O196" s="203" t="s">
        <v>0</v>
      </c>
      <c r="P196" s="200"/>
      <c r="Q196" s="321"/>
      <c r="R196" s="325"/>
      <c r="S196" s="582"/>
      <c r="T196" s="583"/>
      <c r="U196" s="822"/>
      <c r="V196" s="823"/>
      <c r="W196" s="889"/>
    </row>
    <row r="197" spans="1:23" ht="15" customHeight="1" x14ac:dyDescent="0.25">
      <c r="A197" s="287" t="s">
        <v>459</v>
      </c>
      <c r="B197" s="288"/>
      <c r="C197" s="1041">
        <v>57.5</v>
      </c>
      <c r="D197" s="1043">
        <v>40.6</v>
      </c>
      <c r="E197" s="1045">
        <f t="shared" si="15"/>
        <v>1.8999999999999986</v>
      </c>
      <c r="F197" s="200"/>
      <c r="G197" s="201"/>
      <c r="H197" s="202" t="s">
        <v>1</v>
      </c>
      <c r="I197" s="203"/>
      <c r="J197" s="202" t="s">
        <v>1</v>
      </c>
      <c r="K197" s="203"/>
      <c r="L197" s="202" t="s">
        <v>1</v>
      </c>
      <c r="M197" s="203"/>
      <c r="N197" s="202" t="s">
        <v>1</v>
      </c>
      <c r="O197" s="203"/>
      <c r="P197" s="200"/>
      <c r="Q197" s="321"/>
      <c r="R197" s="325"/>
      <c r="S197" s="582"/>
      <c r="T197" s="583"/>
      <c r="U197" s="822"/>
      <c r="V197" s="823"/>
      <c r="W197" s="889"/>
    </row>
    <row r="198" spans="1:23" s="291" customFormat="1" ht="15" customHeight="1" thickBot="1" x14ac:dyDescent="0.3">
      <c r="A198" s="289" t="s">
        <v>460</v>
      </c>
      <c r="B198" s="286"/>
      <c r="C198" s="1042"/>
      <c r="D198" s="1044"/>
      <c r="E198" s="1046">
        <f t="shared" si="15"/>
        <v>100</v>
      </c>
      <c r="F198" s="207"/>
      <c r="G198" s="208"/>
      <c r="H198" s="209" t="s">
        <v>1</v>
      </c>
      <c r="I198" s="210"/>
      <c r="J198" s="209" t="s">
        <v>1</v>
      </c>
      <c r="K198" s="210"/>
      <c r="L198" s="209"/>
      <c r="M198" s="210" t="s">
        <v>0</v>
      </c>
      <c r="N198" s="209"/>
      <c r="O198" s="210" t="s">
        <v>0</v>
      </c>
      <c r="P198" s="200"/>
      <c r="Q198" s="321"/>
      <c r="R198" s="331"/>
      <c r="S198" s="582"/>
      <c r="T198" s="583"/>
      <c r="U198" s="822"/>
      <c r="V198" s="823"/>
      <c r="W198" s="890"/>
    </row>
    <row r="199" spans="1:23" ht="15" customHeight="1" thickTop="1" thickBot="1" x14ac:dyDescent="0.3">
      <c r="A199" s="477" t="s">
        <v>554</v>
      </c>
      <c r="B199" s="566">
        <v>20</v>
      </c>
      <c r="C199" s="783"/>
      <c r="D199" s="784"/>
      <c r="E199" s="974"/>
      <c r="F199" s="480">
        <v>20</v>
      </c>
      <c r="G199" s="479"/>
      <c r="H199" s="478">
        <v>14</v>
      </c>
      <c r="I199" s="479">
        <v>6</v>
      </c>
      <c r="J199" s="478">
        <v>14</v>
      </c>
      <c r="K199" s="479">
        <v>6</v>
      </c>
      <c r="L199" s="478">
        <v>13</v>
      </c>
      <c r="M199" s="479">
        <v>7</v>
      </c>
      <c r="N199" s="478">
        <v>13</v>
      </c>
      <c r="O199" s="479">
        <v>7</v>
      </c>
      <c r="P199" s="481">
        <f>ROUND(U199,0)</f>
        <v>12</v>
      </c>
      <c r="Q199" s="560">
        <f>ROUND(V199,0)</f>
        <v>8</v>
      </c>
      <c r="R199" s="969">
        <f>SUM(B199-P199-Q199)</f>
        <v>0</v>
      </c>
      <c r="S199" s="556">
        <f t="shared" si="13"/>
        <v>20</v>
      </c>
      <c r="T199" s="557">
        <f>SUM(B199-S199)</f>
        <v>0</v>
      </c>
      <c r="U199" s="810">
        <f>PRODUCT(B199,C197%)</f>
        <v>11.5</v>
      </c>
      <c r="V199" s="811">
        <f>PRODUCT(B199,D197%)</f>
        <v>8.120000000000001</v>
      </c>
      <c r="W199" s="971">
        <f t="shared" si="14"/>
        <v>0.37999999999999901</v>
      </c>
    </row>
    <row r="200" spans="1:23" ht="15" customHeight="1" thickTop="1" x14ac:dyDescent="0.25">
      <c r="A200" s="285" t="s">
        <v>84</v>
      </c>
      <c r="B200" s="288"/>
      <c r="C200" s="999">
        <v>53.6</v>
      </c>
      <c r="D200" s="1000">
        <v>44.8</v>
      </c>
      <c r="E200" s="973">
        <f t="shared" si="15"/>
        <v>1.6000000000000014</v>
      </c>
      <c r="F200" s="195"/>
      <c r="G200" s="196"/>
      <c r="H200" s="193" t="s">
        <v>1</v>
      </c>
      <c r="I200" s="194"/>
      <c r="J200" s="193" t="s">
        <v>1</v>
      </c>
      <c r="K200" s="194"/>
      <c r="L200" s="193" t="s">
        <v>1</v>
      </c>
      <c r="M200" s="194"/>
      <c r="N200" s="193" t="s">
        <v>1</v>
      </c>
      <c r="O200" s="194"/>
      <c r="P200" s="200"/>
      <c r="Q200" s="321"/>
      <c r="R200" s="339"/>
      <c r="S200" s="582"/>
      <c r="T200" s="583"/>
      <c r="U200" s="822"/>
      <c r="V200" s="823"/>
      <c r="W200" s="892"/>
    </row>
    <row r="201" spans="1:23" ht="15" customHeight="1" x14ac:dyDescent="0.25">
      <c r="A201" s="287" t="s">
        <v>85</v>
      </c>
      <c r="B201" s="288"/>
      <c r="C201" s="1001">
        <v>38.9</v>
      </c>
      <c r="D201" s="998">
        <v>59.4</v>
      </c>
      <c r="E201" s="975">
        <f t="shared" si="15"/>
        <v>1.7000000000000028</v>
      </c>
      <c r="F201" s="200"/>
      <c r="G201" s="201"/>
      <c r="H201" s="202"/>
      <c r="I201" s="203" t="s">
        <v>0</v>
      </c>
      <c r="J201" s="202"/>
      <c r="K201" s="203" t="s">
        <v>0</v>
      </c>
      <c r="L201" s="202"/>
      <c r="M201" s="203" t="s">
        <v>0</v>
      </c>
      <c r="N201" s="202"/>
      <c r="O201" s="203" t="s">
        <v>0</v>
      </c>
      <c r="P201" s="200"/>
      <c r="Q201" s="321"/>
      <c r="R201" s="325"/>
      <c r="S201" s="582"/>
      <c r="T201" s="583"/>
      <c r="U201" s="822"/>
      <c r="V201" s="823"/>
      <c r="W201" s="889"/>
    </row>
    <row r="202" spans="1:23" ht="15" customHeight="1" x14ac:dyDescent="0.25">
      <c r="A202" s="287" t="s">
        <v>86</v>
      </c>
      <c r="B202" s="288"/>
      <c r="C202" s="1001">
        <v>34</v>
      </c>
      <c r="D202" s="998">
        <v>63.9</v>
      </c>
      <c r="E202" s="975">
        <f t="shared" si="15"/>
        <v>2.1000000000000014</v>
      </c>
      <c r="F202" s="200"/>
      <c r="G202" s="201"/>
      <c r="H202" s="202"/>
      <c r="I202" s="203" t="s">
        <v>0</v>
      </c>
      <c r="J202" s="202"/>
      <c r="K202" s="203" t="s">
        <v>0</v>
      </c>
      <c r="L202" s="202"/>
      <c r="M202" s="203" t="s">
        <v>0</v>
      </c>
      <c r="N202" s="202"/>
      <c r="O202" s="203" t="s">
        <v>0</v>
      </c>
      <c r="P202" s="200"/>
      <c r="Q202" s="321"/>
      <c r="R202" s="325"/>
      <c r="S202" s="582"/>
      <c r="T202" s="583"/>
      <c r="U202" s="822"/>
      <c r="V202" s="823"/>
      <c r="W202" s="889"/>
    </row>
    <row r="203" spans="1:23" ht="15" customHeight="1" x14ac:dyDescent="0.25">
      <c r="A203" s="287" t="s">
        <v>87</v>
      </c>
      <c r="B203" s="288"/>
      <c r="C203" s="1001">
        <v>34</v>
      </c>
      <c r="D203" s="998">
        <v>63.8</v>
      </c>
      <c r="E203" s="975">
        <f t="shared" si="15"/>
        <v>2.2000000000000028</v>
      </c>
      <c r="F203" s="200"/>
      <c r="G203" s="201"/>
      <c r="H203" s="202"/>
      <c r="I203" s="203" t="s">
        <v>0</v>
      </c>
      <c r="J203" s="202"/>
      <c r="K203" s="203" t="s">
        <v>0</v>
      </c>
      <c r="L203" s="202"/>
      <c r="M203" s="203" t="s">
        <v>0</v>
      </c>
      <c r="N203" s="202"/>
      <c r="O203" s="203" t="s">
        <v>0</v>
      </c>
      <c r="P203" s="207"/>
      <c r="Q203" s="327"/>
      <c r="R203" s="325"/>
      <c r="S203" s="584"/>
      <c r="T203" s="585"/>
      <c r="U203" s="824"/>
      <c r="V203" s="825"/>
      <c r="W203" s="889"/>
    </row>
    <row r="204" spans="1:23" ht="15" customHeight="1" x14ac:dyDescent="0.25">
      <c r="A204" s="287" t="s">
        <v>88</v>
      </c>
      <c r="B204" s="288"/>
      <c r="C204" s="1001">
        <v>47.9</v>
      </c>
      <c r="D204" s="998">
        <v>50.1</v>
      </c>
      <c r="E204" s="975">
        <f t="shared" si="15"/>
        <v>2</v>
      </c>
      <c r="F204" s="200"/>
      <c r="G204" s="201"/>
      <c r="H204" s="202"/>
      <c r="I204" s="203" t="s">
        <v>0</v>
      </c>
      <c r="J204" s="202"/>
      <c r="K204" s="203" t="s">
        <v>0</v>
      </c>
      <c r="L204" s="202"/>
      <c r="M204" s="203" t="s">
        <v>0</v>
      </c>
      <c r="N204" s="202"/>
      <c r="O204" s="203" t="s">
        <v>0</v>
      </c>
      <c r="P204" s="200"/>
      <c r="Q204" s="321"/>
      <c r="R204" s="325"/>
      <c r="S204" s="582"/>
      <c r="T204" s="583"/>
      <c r="U204" s="822"/>
      <c r="V204" s="823"/>
      <c r="W204" s="889"/>
    </row>
    <row r="205" spans="1:23" ht="15" customHeight="1" x14ac:dyDescent="0.25">
      <c r="A205" s="287" t="s">
        <v>89</v>
      </c>
      <c r="B205" s="288"/>
      <c r="C205" s="1001">
        <v>29.1</v>
      </c>
      <c r="D205" s="998">
        <v>68.8</v>
      </c>
      <c r="E205" s="975">
        <f t="shared" si="15"/>
        <v>2.1000000000000085</v>
      </c>
      <c r="F205" s="200"/>
      <c r="G205" s="201"/>
      <c r="H205" s="202"/>
      <c r="I205" s="203" t="s">
        <v>0</v>
      </c>
      <c r="J205" s="202"/>
      <c r="K205" s="203" t="s">
        <v>0</v>
      </c>
      <c r="L205" s="202"/>
      <c r="M205" s="203" t="s">
        <v>0</v>
      </c>
      <c r="N205" s="202"/>
      <c r="O205" s="203" t="s">
        <v>0</v>
      </c>
      <c r="P205" s="195"/>
      <c r="Q205" s="316"/>
      <c r="R205" s="325"/>
      <c r="S205" s="586"/>
      <c r="T205" s="587"/>
      <c r="U205" s="820"/>
      <c r="V205" s="821"/>
      <c r="W205" s="889"/>
    </row>
    <row r="206" spans="1:23" ht="15" customHeight="1" x14ac:dyDescent="0.25">
      <c r="A206" s="287" t="s">
        <v>90</v>
      </c>
      <c r="B206" s="288"/>
      <c r="C206" s="1001">
        <v>62.9</v>
      </c>
      <c r="D206" s="998">
        <v>35.299999999999997</v>
      </c>
      <c r="E206" s="975">
        <f t="shared" si="15"/>
        <v>1.8000000000000043</v>
      </c>
      <c r="F206" s="200"/>
      <c r="G206" s="201"/>
      <c r="H206" s="202" t="s">
        <v>1</v>
      </c>
      <c r="I206" s="203"/>
      <c r="J206" s="202" t="s">
        <v>1</v>
      </c>
      <c r="K206" s="203"/>
      <c r="L206" s="202" t="s">
        <v>1</v>
      </c>
      <c r="M206" s="203"/>
      <c r="N206" s="202" t="s">
        <v>1</v>
      </c>
      <c r="O206" s="203"/>
      <c r="P206" s="200"/>
      <c r="Q206" s="321"/>
      <c r="R206" s="325"/>
      <c r="S206" s="582"/>
      <c r="T206" s="583"/>
      <c r="U206" s="822"/>
      <c r="V206" s="823"/>
      <c r="W206" s="889"/>
    </row>
    <row r="207" spans="1:23" ht="15" customHeight="1" x14ac:dyDescent="0.25">
      <c r="A207" s="287" t="s">
        <v>91</v>
      </c>
      <c r="B207" s="288"/>
      <c r="C207" s="1001">
        <v>33.1</v>
      </c>
      <c r="D207" s="998">
        <v>65.099999999999994</v>
      </c>
      <c r="E207" s="975">
        <f t="shared" si="15"/>
        <v>1.8000000000000114</v>
      </c>
      <c r="F207" s="200"/>
      <c r="G207" s="201"/>
      <c r="H207" s="202"/>
      <c r="I207" s="203" t="s">
        <v>0</v>
      </c>
      <c r="J207" s="202"/>
      <c r="K207" s="203" t="s">
        <v>0</v>
      </c>
      <c r="L207" s="202"/>
      <c r="M207" s="203" t="s">
        <v>0</v>
      </c>
      <c r="N207" s="202"/>
      <c r="O207" s="203" t="s">
        <v>0</v>
      </c>
      <c r="P207" s="200"/>
      <c r="Q207" s="321"/>
      <c r="R207" s="325"/>
      <c r="S207" s="582"/>
      <c r="T207" s="583"/>
      <c r="U207" s="822"/>
      <c r="V207" s="823"/>
      <c r="W207" s="889"/>
    </row>
    <row r="208" spans="1:23" ht="15" customHeight="1" x14ac:dyDescent="0.25">
      <c r="A208" s="287" t="s">
        <v>92</v>
      </c>
      <c r="B208" s="290"/>
      <c r="C208" s="1001">
        <v>37.200000000000003</v>
      </c>
      <c r="D208" s="998">
        <v>60.8</v>
      </c>
      <c r="E208" s="975">
        <f t="shared" si="15"/>
        <v>2</v>
      </c>
      <c r="F208" s="200"/>
      <c r="G208" s="201"/>
      <c r="H208" s="202"/>
      <c r="I208" s="203" t="s">
        <v>0</v>
      </c>
      <c r="J208" s="202"/>
      <c r="K208" s="203" t="s">
        <v>0</v>
      </c>
      <c r="L208" s="202"/>
      <c r="M208" s="203" t="s">
        <v>0</v>
      </c>
      <c r="N208" s="202"/>
      <c r="O208" s="203" t="s">
        <v>0</v>
      </c>
      <c r="P208" s="200"/>
      <c r="Q208" s="321"/>
      <c r="R208" s="325"/>
      <c r="S208" s="582"/>
      <c r="T208" s="583"/>
      <c r="U208" s="822"/>
      <c r="V208" s="823"/>
      <c r="W208" s="889"/>
    </row>
    <row r="209" spans="1:23" ht="15" customHeight="1" x14ac:dyDescent="0.25">
      <c r="A209" s="287" t="s">
        <v>461</v>
      </c>
      <c r="B209" s="288"/>
      <c r="C209" s="1041">
        <v>41</v>
      </c>
      <c r="D209" s="1043">
        <v>57.1</v>
      </c>
      <c r="E209" s="1045">
        <f t="shared" si="15"/>
        <v>1.8999999999999986</v>
      </c>
      <c r="F209" s="200"/>
      <c r="G209" s="201"/>
      <c r="H209" s="202"/>
      <c r="I209" s="203" t="s">
        <v>0</v>
      </c>
      <c r="J209" s="202"/>
      <c r="K209" s="203" t="s">
        <v>0</v>
      </c>
      <c r="L209" s="202"/>
      <c r="M209" s="203" t="s">
        <v>0</v>
      </c>
      <c r="N209" s="202"/>
      <c r="O209" s="203" t="s">
        <v>0</v>
      </c>
      <c r="P209" s="200"/>
      <c r="Q209" s="321"/>
      <c r="R209" s="325"/>
      <c r="S209" s="582"/>
      <c r="T209" s="583"/>
      <c r="U209" s="822"/>
      <c r="V209" s="823"/>
      <c r="W209" s="889"/>
    </row>
    <row r="210" spans="1:23" s="291" customFormat="1" ht="15" customHeight="1" thickBot="1" x14ac:dyDescent="0.3">
      <c r="A210" s="289" t="s">
        <v>462</v>
      </c>
      <c r="B210" s="286"/>
      <c r="C210" s="1042"/>
      <c r="D210" s="1044"/>
      <c r="E210" s="1046">
        <f t="shared" si="15"/>
        <v>100</v>
      </c>
      <c r="F210" s="207"/>
      <c r="G210" s="208"/>
      <c r="H210" s="209"/>
      <c r="I210" s="210" t="s">
        <v>0</v>
      </c>
      <c r="J210" s="209"/>
      <c r="K210" s="210" t="s">
        <v>0</v>
      </c>
      <c r="L210" s="209" t="s">
        <v>1</v>
      </c>
      <c r="M210" s="210"/>
      <c r="N210" s="209" t="s">
        <v>1</v>
      </c>
      <c r="O210" s="210"/>
      <c r="P210" s="207"/>
      <c r="Q210" s="327"/>
      <c r="R210" s="331"/>
      <c r="S210" s="584"/>
      <c r="T210" s="585"/>
      <c r="U210" s="824"/>
      <c r="V210" s="825"/>
      <c r="W210" s="890"/>
    </row>
    <row r="211" spans="1:23" ht="15" customHeight="1" thickTop="1" thickBot="1" x14ac:dyDescent="0.3">
      <c r="A211" s="477" t="s">
        <v>555</v>
      </c>
      <c r="B211" s="566">
        <v>11</v>
      </c>
      <c r="C211" s="783"/>
      <c r="D211" s="784"/>
      <c r="E211" s="974"/>
      <c r="F211" s="480"/>
      <c r="G211" s="479">
        <v>11</v>
      </c>
      <c r="H211" s="478">
        <v>2</v>
      </c>
      <c r="I211" s="479">
        <v>9</v>
      </c>
      <c r="J211" s="478">
        <v>2</v>
      </c>
      <c r="K211" s="479">
        <v>9</v>
      </c>
      <c r="L211" s="478">
        <v>3</v>
      </c>
      <c r="M211" s="479">
        <v>8</v>
      </c>
      <c r="N211" s="478">
        <v>3</v>
      </c>
      <c r="O211" s="479">
        <v>8</v>
      </c>
      <c r="P211" s="481">
        <f>ROUND(U211,0)</f>
        <v>5</v>
      </c>
      <c r="Q211" s="560">
        <f>ROUND(V211,0)</f>
        <v>6</v>
      </c>
      <c r="R211" s="969">
        <f>SUM(B211-P211-Q211)</f>
        <v>0</v>
      </c>
      <c r="S211" s="556">
        <f t="shared" ref="S211:S259" si="16">SUM(P211:Q211)</f>
        <v>11</v>
      </c>
      <c r="T211" s="557">
        <f>SUM(B211-S211)</f>
        <v>0</v>
      </c>
      <c r="U211" s="810">
        <f>PRODUCT(B211,C209%)</f>
        <v>4.51</v>
      </c>
      <c r="V211" s="811">
        <f>PRODUCT(B211,D209%)</f>
        <v>6.2810000000000006</v>
      </c>
      <c r="W211" s="971">
        <f t="shared" ref="W211:W264" si="17">SUM(B211-U211-V211)</f>
        <v>0.20899999999999963</v>
      </c>
    </row>
    <row r="212" spans="1:23" ht="15" customHeight="1" thickTop="1" x14ac:dyDescent="0.25">
      <c r="A212" s="285" t="s">
        <v>93</v>
      </c>
      <c r="B212" s="288"/>
      <c r="C212" s="999">
        <v>28.1</v>
      </c>
      <c r="D212" s="1000">
        <v>69.7</v>
      </c>
      <c r="E212" s="973">
        <f t="shared" si="15"/>
        <v>2.2000000000000028</v>
      </c>
      <c r="F212" s="195"/>
      <c r="G212" s="196"/>
      <c r="H212" s="193"/>
      <c r="I212" s="194" t="s">
        <v>0</v>
      </c>
      <c r="J212" s="193"/>
      <c r="K212" s="194" t="s">
        <v>0</v>
      </c>
      <c r="L212" s="193"/>
      <c r="M212" s="194" t="s">
        <v>0</v>
      </c>
      <c r="N212" s="193"/>
      <c r="O212" s="194" t="s">
        <v>0</v>
      </c>
      <c r="P212" s="195"/>
      <c r="Q212" s="316"/>
      <c r="R212" s="339"/>
      <c r="S212" s="586"/>
      <c r="T212" s="587"/>
      <c r="U212" s="820"/>
      <c r="V212" s="821"/>
      <c r="W212" s="892"/>
    </row>
    <row r="213" spans="1:23" ht="15" customHeight="1" x14ac:dyDescent="0.25">
      <c r="A213" s="287" t="s">
        <v>94</v>
      </c>
      <c r="B213" s="288"/>
      <c r="C213" s="1001">
        <v>41.3</v>
      </c>
      <c r="D213" s="998">
        <v>56.3</v>
      </c>
      <c r="E213" s="975">
        <f t="shared" si="15"/>
        <v>2.4000000000000057</v>
      </c>
      <c r="F213" s="200"/>
      <c r="G213" s="201"/>
      <c r="H213" s="202"/>
      <c r="I213" s="203" t="s">
        <v>0</v>
      </c>
      <c r="J213" s="202"/>
      <c r="K213" s="203" t="s">
        <v>0</v>
      </c>
      <c r="L213" s="202"/>
      <c r="M213" s="203" t="s">
        <v>0</v>
      </c>
      <c r="N213" s="202"/>
      <c r="O213" s="203" t="s">
        <v>0</v>
      </c>
      <c r="P213" s="200"/>
      <c r="Q213" s="321"/>
      <c r="R213" s="325"/>
      <c r="S213" s="582"/>
      <c r="T213" s="583"/>
      <c r="U213" s="822"/>
      <c r="V213" s="823"/>
      <c r="W213" s="889"/>
    </row>
    <row r="214" spans="1:23" ht="15" customHeight="1" x14ac:dyDescent="0.25">
      <c r="A214" s="287" t="s">
        <v>95</v>
      </c>
      <c r="B214" s="288"/>
      <c r="C214" s="1001">
        <v>54.3</v>
      </c>
      <c r="D214" s="998">
        <v>43.7</v>
      </c>
      <c r="E214" s="975">
        <f t="shared" si="15"/>
        <v>2</v>
      </c>
      <c r="F214" s="200"/>
      <c r="G214" s="201"/>
      <c r="H214" s="202" t="s">
        <v>1</v>
      </c>
      <c r="I214" s="203"/>
      <c r="J214" s="202" t="s">
        <v>1</v>
      </c>
      <c r="K214" s="203"/>
      <c r="L214" s="202" t="s">
        <v>1</v>
      </c>
      <c r="M214" s="203"/>
      <c r="N214" s="202" t="s">
        <v>1</v>
      </c>
      <c r="O214" s="203"/>
      <c r="P214" s="200"/>
      <c r="Q214" s="321"/>
      <c r="R214" s="325"/>
      <c r="S214" s="582"/>
      <c r="T214" s="583"/>
      <c r="U214" s="822"/>
      <c r="V214" s="823"/>
      <c r="W214" s="889"/>
    </row>
    <row r="215" spans="1:23" ht="15" customHeight="1" x14ac:dyDescent="0.25">
      <c r="A215" s="287" t="s">
        <v>96</v>
      </c>
      <c r="B215" s="290"/>
      <c r="C215" s="1001">
        <v>38</v>
      </c>
      <c r="D215" s="998">
        <v>59.7</v>
      </c>
      <c r="E215" s="975">
        <f t="shared" si="15"/>
        <v>2.2999999999999972</v>
      </c>
      <c r="F215" s="200"/>
      <c r="G215" s="201"/>
      <c r="H215" s="202"/>
      <c r="I215" s="203" t="s">
        <v>0</v>
      </c>
      <c r="J215" s="202"/>
      <c r="K215" s="203" t="s">
        <v>0</v>
      </c>
      <c r="L215" s="202"/>
      <c r="M215" s="203" t="s">
        <v>0</v>
      </c>
      <c r="N215" s="202"/>
      <c r="O215" s="203" t="s">
        <v>0</v>
      </c>
      <c r="P215" s="200"/>
      <c r="Q215" s="321"/>
      <c r="R215" s="325"/>
      <c r="S215" s="582"/>
      <c r="T215" s="583"/>
      <c r="U215" s="822"/>
      <c r="V215" s="823"/>
      <c r="W215" s="889"/>
    </row>
    <row r="216" spans="1:23" ht="15" customHeight="1" x14ac:dyDescent="0.25">
      <c r="A216" s="287" t="s">
        <v>463</v>
      </c>
      <c r="B216" s="288"/>
      <c r="C216" s="1049">
        <v>41.6</v>
      </c>
      <c r="D216" s="1044">
        <v>56.2</v>
      </c>
      <c r="E216" s="1045">
        <f t="shared" si="15"/>
        <v>2.1999999999999957</v>
      </c>
      <c r="F216" s="200"/>
      <c r="G216" s="201"/>
      <c r="H216" s="202"/>
      <c r="I216" s="203" t="s">
        <v>0</v>
      </c>
      <c r="J216" s="202"/>
      <c r="K216" s="203" t="s">
        <v>0</v>
      </c>
      <c r="L216" s="202"/>
      <c r="M216" s="203" t="s">
        <v>0</v>
      </c>
      <c r="N216" s="202"/>
      <c r="O216" s="203" t="s">
        <v>0</v>
      </c>
      <c r="P216" s="200"/>
      <c r="Q216" s="321"/>
      <c r="R216" s="325"/>
      <c r="S216" s="582"/>
      <c r="T216" s="583"/>
      <c r="U216" s="822"/>
      <c r="V216" s="823"/>
      <c r="W216" s="889"/>
    </row>
    <row r="217" spans="1:23" s="291" customFormat="1" ht="15" customHeight="1" thickBot="1" x14ac:dyDescent="0.3">
      <c r="A217" s="289" t="s">
        <v>464</v>
      </c>
      <c r="B217" s="286"/>
      <c r="C217" s="1050"/>
      <c r="D217" s="1051"/>
      <c r="E217" s="1046">
        <f t="shared" si="15"/>
        <v>100</v>
      </c>
      <c r="F217" s="207"/>
      <c r="G217" s="208"/>
      <c r="H217" s="209"/>
      <c r="I217" s="210" t="s">
        <v>0</v>
      </c>
      <c r="J217" s="209"/>
      <c r="K217" s="210" t="s">
        <v>0</v>
      </c>
      <c r="L217" s="209" t="s">
        <v>1</v>
      </c>
      <c r="M217" s="210"/>
      <c r="N217" s="209" t="s">
        <v>1</v>
      </c>
      <c r="O217" s="210"/>
      <c r="P217" s="200"/>
      <c r="Q217" s="321"/>
      <c r="R217" s="331"/>
      <c r="S217" s="582"/>
      <c r="T217" s="583"/>
      <c r="U217" s="822"/>
      <c r="V217" s="823"/>
      <c r="W217" s="890"/>
    </row>
    <row r="218" spans="1:23" ht="15" customHeight="1" thickTop="1" thickBot="1" x14ac:dyDescent="0.3">
      <c r="A218" s="567" t="s">
        <v>556</v>
      </c>
      <c r="B218" s="566">
        <v>6</v>
      </c>
      <c r="C218" s="787"/>
      <c r="D218" s="788"/>
      <c r="E218" s="976"/>
      <c r="F218" s="570"/>
      <c r="G218" s="569">
        <v>6</v>
      </c>
      <c r="H218" s="568">
        <v>1</v>
      </c>
      <c r="I218" s="569">
        <v>5</v>
      </c>
      <c r="J218" s="568">
        <v>1</v>
      </c>
      <c r="K218" s="569">
        <v>5</v>
      </c>
      <c r="L218" s="568">
        <v>2</v>
      </c>
      <c r="M218" s="569">
        <v>4</v>
      </c>
      <c r="N218" s="568">
        <v>2</v>
      </c>
      <c r="O218" s="569">
        <v>4</v>
      </c>
      <c r="P218" s="481">
        <v>3</v>
      </c>
      <c r="Q218" s="560">
        <f>ROUND(V218,0)</f>
        <v>3</v>
      </c>
      <c r="R218" s="979">
        <f>SUM(B218-P218-Q218)</f>
        <v>0</v>
      </c>
      <c r="S218" s="556">
        <f t="shared" si="16"/>
        <v>6</v>
      </c>
      <c r="T218" s="557">
        <f>SUM(B218-S218)</f>
        <v>0</v>
      </c>
      <c r="U218" s="810">
        <f>PRODUCT(B218,C216%)</f>
        <v>2.4960000000000004</v>
      </c>
      <c r="V218" s="811">
        <f>PRODUCT(B218,D216%)</f>
        <v>3.3720000000000003</v>
      </c>
      <c r="W218" s="980">
        <f t="shared" si="17"/>
        <v>0.13199999999999923</v>
      </c>
    </row>
    <row r="219" spans="1:23" ht="15" customHeight="1" x14ac:dyDescent="0.25">
      <c r="A219" s="285" t="s">
        <v>97</v>
      </c>
      <c r="B219" s="288"/>
      <c r="C219" s="999">
        <v>25.5</v>
      </c>
      <c r="D219" s="1000">
        <v>73.099999999999994</v>
      </c>
      <c r="E219" s="973">
        <f t="shared" si="15"/>
        <v>1.4000000000000057</v>
      </c>
      <c r="F219" s="195"/>
      <c r="G219" s="196"/>
      <c r="H219" s="193"/>
      <c r="I219" s="194" t="s">
        <v>0</v>
      </c>
      <c r="J219" s="193"/>
      <c r="K219" s="194" t="s">
        <v>0</v>
      </c>
      <c r="L219" s="193"/>
      <c r="M219" s="194" t="s">
        <v>0</v>
      </c>
      <c r="N219" s="193"/>
      <c r="O219" s="194" t="s">
        <v>0</v>
      </c>
      <c r="P219" s="207"/>
      <c r="Q219" s="327"/>
      <c r="R219" s="339"/>
      <c r="S219" s="584"/>
      <c r="T219" s="585"/>
      <c r="U219" s="824"/>
      <c r="V219" s="825"/>
      <c r="W219" s="892"/>
    </row>
    <row r="220" spans="1:23" ht="15" customHeight="1" x14ac:dyDescent="0.25">
      <c r="A220" s="287" t="s">
        <v>98</v>
      </c>
      <c r="B220" s="288"/>
      <c r="C220" s="1001">
        <v>30.6</v>
      </c>
      <c r="D220" s="998">
        <v>67.599999999999994</v>
      </c>
      <c r="E220" s="975">
        <f t="shared" si="15"/>
        <v>1.8000000000000114</v>
      </c>
      <c r="F220" s="200"/>
      <c r="G220" s="201"/>
      <c r="H220" s="202"/>
      <c r="I220" s="203" t="s">
        <v>0</v>
      </c>
      <c r="J220" s="202"/>
      <c r="K220" s="203" t="s">
        <v>0</v>
      </c>
      <c r="L220" s="202"/>
      <c r="M220" s="203" t="s">
        <v>0</v>
      </c>
      <c r="N220" s="202"/>
      <c r="O220" s="203" t="s">
        <v>0</v>
      </c>
      <c r="P220" s="200"/>
      <c r="Q220" s="321"/>
      <c r="R220" s="325"/>
      <c r="S220" s="582"/>
      <c r="T220" s="583"/>
      <c r="U220" s="822"/>
      <c r="V220" s="823"/>
      <c r="W220" s="889"/>
    </row>
    <row r="221" spans="1:23" ht="15" customHeight="1" x14ac:dyDescent="0.25">
      <c r="A221" s="287" t="s">
        <v>99</v>
      </c>
      <c r="B221" s="288"/>
      <c r="C221" s="1001">
        <v>60</v>
      </c>
      <c r="D221" s="998">
        <v>38.1</v>
      </c>
      <c r="E221" s="975">
        <f t="shared" si="15"/>
        <v>1.8999999999999986</v>
      </c>
      <c r="F221" s="200"/>
      <c r="G221" s="201"/>
      <c r="H221" s="202" t="s">
        <v>1</v>
      </c>
      <c r="I221" s="203"/>
      <c r="J221" s="202" t="s">
        <v>1</v>
      </c>
      <c r="K221" s="203"/>
      <c r="L221" s="202" t="s">
        <v>1</v>
      </c>
      <c r="M221" s="203"/>
      <c r="N221" s="202" t="s">
        <v>1</v>
      </c>
      <c r="O221" s="203"/>
      <c r="P221" s="195"/>
      <c r="Q221" s="316"/>
      <c r="R221" s="325"/>
      <c r="S221" s="586"/>
      <c r="T221" s="587"/>
      <c r="U221" s="820"/>
      <c r="V221" s="821"/>
      <c r="W221" s="889"/>
    </row>
    <row r="222" spans="1:23" ht="15" customHeight="1" x14ac:dyDescent="0.25">
      <c r="A222" s="287" t="s">
        <v>100</v>
      </c>
      <c r="B222" s="288"/>
      <c r="C222" s="1001">
        <v>33.4</v>
      </c>
      <c r="D222" s="998">
        <v>64.8</v>
      </c>
      <c r="E222" s="975">
        <f t="shared" si="15"/>
        <v>1.7999999999999972</v>
      </c>
      <c r="F222" s="200"/>
      <c r="G222" s="201"/>
      <c r="H222" s="202"/>
      <c r="I222" s="203" t="s">
        <v>0</v>
      </c>
      <c r="J222" s="202"/>
      <c r="K222" s="203" t="s">
        <v>0</v>
      </c>
      <c r="L222" s="202"/>
      <c r="M222" s="203" t="s">
        <v>0</v>
      </c>
      <c r="N222" s="202"/>
      <c r="O222" s="203" t="s">
        <v>0</v>
      </c>
      <c r="P222" s="200"/>
      <c r="Q222" s="321"/>
      <c r="R222" s="325"/>
      <c r="S222" s="582"/>
      <c r="T222" s="583"/>
      <c r="U222" s="822"/>
      <c r="V222" s="823"/>
      <c r="W222" s="889"/>
    </row>
    <row r="223" spans="1:23" ht="15" customHeight="1" x14ac:dyDescent="0.25">
      <c r="A223" s="287" t="s">
        <v>101</v>
      </c>
      <c r="B223" s="288"/>
      <c r="C223" s="1001">
        <v>18.600000000000001</v>
      </c>
      <c r="D223" s="998">
        <v>80.2</v>
      </c>
      <c r="E223" s="975">
        <f t="shared" si="15"/>
        <v>1.2000000000000028</v>
      </c>
      <c r="F223" s="200"/>
      <c r="G223" s="201"/>
      <c r="H223" s="202"/>
      <c r="I223" s="203" t="s">
        <v>0</v>
      </c>
      <c r="J223" s="202"/>
      <c r="K223" s="203" t="s">
        <v>0</v>
      </c>
      <c r="L223" s="202"/>
      <c r="M223" s="203" t="s">
        <v>0</v>
      </c>
      <c r="N223" s="202"/>
      <c r="O223" s="203" t="s">
        <v>0</v>
      </c>
      <c r="P223" s="200"/>
      <c r="Q223" s="321"/>
      <c r="R223" s="325"/>
      <c r="S223" s="582"/>
      <c r="T223" s="583"/>
      <c r="U223" s="822"/>
      <c r="V223" s="823"/>
      <c r="W223" s="889"/>
    </row>
    <row r="224" spans="1:23" ht="15" customHeight="1" x14ac:dyDescent="0.25">
      <c r="A224" s="287" t="s">
        <v>102</v>
      </c>
      <c r="B224" s="290"/>
      <c r="C224" s="1001">
        <v>44.5</v>
      </c>
      <c r="D224" s="998">
        <v>53.6</v>
      </c>
      <c r="E224" s="975">
        <f t="shared" si="15"/>
        <v>1.8999999999999986</v>
      </c>
      <c r="F224" s="200"/>
      <c r="G224" s="201"/>
      <c r="H224" s="202"/>
      <c r="I224" s="203" t="s">
        <v>0</v>
      </c>
      <c r="J224" s="202"/>
      <c r="K224" s="203" t="s">
        <v>0</v>
      </c>
      <c r="L224" s="202"/>
      <c r="M224" s="203" t="s">
        <v>0</v>
      </c>
      <c r="N224" s="202"/>
      <c r="O224" s="203" t="s">
        <v>0</v>
      </c>
      <c r="P224" s="200"/>
      <c r="Q224" s="321"/>
      <c r="R224" s="325"/>
      <c r="S224" s="582"/>
      <c r="T224" s="583"/>
      <c r="U224" s="822"/>
      <c r="V224" s="823"/>
      <c r="W224" s="889"/>
    </row>
    <row r="225" spans="1:23" ht="15" customHeight="1" x14ac:dyDescent="0.25">
      <c r="A225" s="287" t="s">
        <v>465</v>
      </c>
      <c r="B225" s="288"/>
      <c r="C225" s="1041">
        <v>36.200000000000003</v>
      </c>
      <c r="D225" s="1043">
        <v>62.1</v>
      </c>
      <c r="E225" s="1045">
        <f t="shared" si="15"/>
        <v>1.6999999999999957</v>
      </c>
      <c r="F225" s="200"/>
      <c r="G225" s="201"/>
      <c r="H225" s="202"/>
      <c r="I225" s="203" t="s">
        <v>0</v>
      </c>
      <c r="J225" s="202"/>
      <c r="K225" s="203" t="s">
        <v>0</v>
      </c>
      <c r="L225" s="202"/>
      <c r="M225" s="203" t="s">
        <v>0</v>
      </c>
      <c r="N225" s="202"/>
      <c r="O225" s="203" t="s">
        <v>0</v>
      </c>
      <c r="P225" s="200"/>
      <c r="Q225" s="321"/>
      <c r="R225" s="325"/>
      <c r="S225" s="582"/>
      <c r="T225" s="583"/>
      <c r="U225" s="822"/>
      <c r="V225" s="823"/>
      <c r="W225" s="889"/>
    </row>
    <row r="226" spans="1:23" s="291" customFormat="1" ht="15" customHeight="1" thickBot="1" x14ac:dyDescent="0.3">
      <c r="A226" s="289" t="s">
        <v>466</v>
      </c>
      <c r="B226" s="286"/>
      <c r="C226" s="1042"/>
      <c r="D226" s="1044"/>
      <c r="E226" s="1046">
        <f t="shared" si="15"/>
        <v>100</v>
      </c>
      <c r="F226" s="207"/>
      <c r="G226" s="208"/>
      <c r="H226" s="209"/>
      <c r="I226" s="210" t="s">
        <v>0</v>
      </c>
      <c r="J226" s="209"/>
      <c r="K226" s="210" t="s">
        <v>0</v>
      </c>
      <c r="L226" s="209" t="s">
        <v>1</v>
      </c>
      <c r="M226" s="210"/>
      <c r="N226" s="209" t="s">
        <v>1</v>
      </c>
      <c r="O226" s="210"/>
      <c r="P226" s="200"/>
      <c r="Q226" s="321"/>
      <c r="R226" s="331"/>
      <c r="S226" s="582"/>
      <c r="T226" s="583"/>
      <c r="U226" s="822"/>
      <c r="V226" s="823"/>
      <c r="W226" s="890"/>
    </row>
    <row r="227" spans="1:23" ht="15" customHeight="1" thickTop="1" thickBot="1" x14ac:dyDescent="0.3">
      <c r="A227" s="477" t="s">
        <v>557</v>
      </c>
      <c r="B227" s="566">
        <v>8</v>
      </c>
      <c r="C227" s="783"/>
      <c r="D227" s="784"/>
      <c r="E227" s="974"/>
      <c r="F227" s="480"/>
      <c r="G227" s="479">
        <v>8</v>
      </c>
      <c r="H227" s="478">
        <v>1</v>
      </c>
      <c r="I227" s="479">
        <v>7</v>
      </c>
      <c r="J227" s="478">
        <v>1</v>
      </c>
      <c r="K227" s="479">
        <v>7</v>
      </c>
      <c r="L227" s="478">
        <v>2</v>
      </c>
      <c r="M227" s="479">
        <v>6</v>
      </c>
      <c r="N227" s="478">
        <v>2</v>
      </c>
      <c r="O227" s="479">
        <v>6</v>
      </c>
      <c r="P227" s="481">
        <f>ROUND(U227,0)</f>
        <v>3</v>
      </c>
      <c r="Q227" s="560">
        <f>ROUND(V227,0)</f>
        <v>5</v>
      </c>
      <c r="R227" s="969">
        <f>SUM(B227-P227-Q227)</f>
        <v>0</v>
      </c>
      <c r="S227" s="556">
        <f t="shared" si="16"/>
        <v>8</v>
      </c>
      <c r="T227" s="557">
        <f>SUM(B227-S227)</f>
        <v>0</v>
      </c>
      <c r="U227" s="810">
        <f>PRODUCT(B227,C225%)</f>
        <v>2.8960000000000004</v>
      </c>
      <c r="V227" s="811">
        <f>PRODUCT(B227,D225%)</f>
        <v>4.968</v>
      </c>
      <c r="W227" s="971">
        <f t="shared" si="17"/>
        <v>0.13599999999999923</v>
      </c>
    </row>
    <row r="228" spans="1:23" ht="15" customHeight="1" thickTop="1" x14ac:dyDescent="0.25">
      <c r="A228" s="285" t="s">
        <v>103</v>
      </c>
      <c r="B228" s="288"/>
      <c r="C228" s="999">
        <v>30.1</v>
      </c>
      <c r="D228" s="1000">
        <v>68</v>
      </c>
      <c r="E228" s="973">
        <f t="shared" si="15"/>
        <v>1.9000000000000057</v>
      </c>
      <c r="F228" s="195"/>
      <c r="G228" s="196"/>
      <c r="H228" s="193"/>
      <c r="I228" s="194" t="s">
        <v>0</v>
      </c>
      <c r="J228" s="193"/>
      <c r="K228" s="194" t="s">
        <v>0</v>
      </c>
      <c r="L228" s="193"/>
      <c r="M228" s="194" t="s">
        <v>0</v>
      </c>
      <c r="N228" s="193"/>
      <c r="O228" s="194" t="s">
        <v>0</v>
      </c>
      <c r="P228" s="200"/>
      <c r="Q228" s="321"/>
      <c r="R228" s="339"/>
      <c r="S228" s="582"/>
      <c r="T228" s="583"/>
      <c r="U228" s="822"/>
      <c r="V228" s="823"/>
      <c r="W228" s="892"/>
    </row>
    <row r="229" spans="1:23" ht="15" customHeight="1" x14ac:dyDescent="0.25">
      <c r="A229" s="287" t="s">
        <v>104</v>
      </c>
      <c r="B229" s="288"/>
      <c r="C229" s="1001">
        <v>75.3</v>
      </c>
      <c r="D229" s="998">
        <v>23</v>
      </c>
      <c r="E229" s="975">
        <f t="shared" si="15"/>
        <v>1.7000000000000028</v>
      </c>
      <c r="F229" s="200"/>
      <c r="G229" s="201"/>
      <c r="H229" s="202" t="s">
        <v>1</v>
      </c>
      <c r="I229" s="203"/>
      <c r="J229" s="202" t="s">
        <v>1</v>
      </c>
      <c r="K229" s="203"/>
      <c r="L229" s="202" t="s">
        <v>1</v>
      </c>
      <c r="M229" s="203"/>
      <c r="N229" s="202" t="s">
        <v>1</v>
      </c>
      <c r="O229" s="203"/>
      <c r="P229" s="207"/>
      <c r="Q229" s="327"/>
      <c r="R229" s="325"/>
      <c r="S229" s="584"/>
      <c r="T229" s="585"/>
      <c r="U229" s="824"/>
      <c r="V229" s="825"/>
      <c r="W229" s="889"/>
    </row>
    <row r="230" spans="1:23" ht="15" customHeight="1" x14ac:dyDescent="0.25">
      <c r="A230" s="287" t="s">
        <v>105</v>
      </c>
      <c r="B230" s="288"/>
      <c r="C230" s="1001">
        <v>30.2</v>
      </c>
      <c r="D230" s="998">
        <v>68.099999999999994</v>
      </c>
      <c r="E230" s="975">
        <f t="shared" si="15"/>
        <v>1.7000000000000028</v>
      </c>
      <c r="F230" s="200"/>
      <c r="G230" s="201"/>
      <c r="H230" s="202"/>
      <c r="I230" s="203" t="s">
        <v>0</v>
      </c>
      <c r="J230" s="202"/>
      <c r="K230" s="203" t="s">
        <v>0</v>
      </c>
      <c r="L230" s="202"/>
      <c r="M230" s="203" t="s">
        <v>0</v>
      </c>
      <c r="N230" s="202"/>
      <c r="O230" s="203" t="s">
        <v>0</v>
      </c>
      <c r="P230" s="200"/>
      <c r="Q230" s="321"/>
      <c r="R230" s="325"/>
      <c r="S230" s="582"/>
      <c r="T230" s="583"/>
      <c r="U230" s="822"/>
      <c r="V230" s="823"/>
      <c r="W230" s="889"/>
    </row>
    <row r="231" spans="1:23" ht="15" customHeight="1" x14ac:dyDescent="0.25">
      <c r="A231" s="287" t="s">
        <v>106</v>
      </c>
      <c r="B231" s="288"/>
      <c r="C231" s="1001">
        <v>37</v>
      </c>
      <c r="D231" s="998">
        <v>61.5</v>
      </c>
      <c r="E231" s="975">
        <f t="shared" si="15"/>
        <v>1.5</v>
      </c>
      <c r="F231" s="200"/>
      <c r="G231" s="201"/>
      <c r="H231" s="202"/>
      <c r="I231" s="203" t="s">
        <v>0</v>
      </c>
      <c r="J231" s="202"/>
      <c r="K231" s="203" t="s">
        <v>0</v>
      </c>
      <c r="L231" s="202"/>
      <c r="M231" s="203" t="s">
        <v>0</v>
      </c>
      <c r="N231" s="202"/>
      <c r="O231" s="203" t="s">
        <v>0</v>
      </c>
      <c r="P231" s="195"/>
      <c r="Q231" s="316"/>
      <c r="R231" s="325"/>
      <c r="S231" s="586"/>
      <c r="T231" s="587"/>
      <c r="U231" s="820"/>
      <c r="V231" s="821"/>
      <c r="W231" s="889"/>
    </row>
    <row r="232" spans="1:23" ht="15" customHeight="1" x14ac:dyDescent="0.25">
      <c r="A232" s="287" t="s">
        <v>107</v>
      </c>
      <c r="B232" s="288"/>
      <c r="C232" s="1001">
        <v>34.1</v>
      </c>
      <c r="D232" s="998">
        <v>64.5</v>
      </c>
      <c r="E232" s="975">
        <f t="shared" si="15"/>
        <v>1.4000000000000057</v>
      </c>
      <c r="F232" s="200"/>
      <c r="G232" s="201"/>
      <c r="H232" s="202"/>
      <c r="I232" s="203" t="s">
        <v>0</v>
      </c>
      <c r="J232" s="202"/>
      <c r="K232" s="203" t="s">
        <v>0</v>
      </c>
      <c r="L232" s="202"/>
      <c r="M232" s="203" t="s">
        <v>0</v>
      </c>
      <c r="N232" s="202"/>
      <c r="O232" s="203" t="s">
        <v>0</v>
      </c>
      <c r="P232" s="200"/>
      <c r="Q232" s="321"/>
      <c r="R232" s="325"/>
      <c r="S232" s="582"/>
      <c r="T232" s="583"/>
      <c r="U232" s="822"/>
      <c r="V232" s="823"/>
      <c r="W232" s="889"/>
    </row>
    <row r="233" spans="1:23" ht="15" customHeight="1" x14ac:dyDescent="0.25">
      <c r="A233" s="287" t="s">
        <v>108</v>
      </c>
      <c r="B233" s="288"/>
      <c r="C233" s="1001">
        <v>34.4</v>
      </c>
      <c r="D233" s="998">
        <v>63.8</v>
      </c>
      <c r="E233" s="975">
        <f t="shared" si="15"/>
        <v>1.7999999999999972</v>
      </c>
      <c r="F233" s="200"/>
      <c r="G233" s="201"/>
      <c r="H233" s="202"/>
      <c r="I233" s="203" t="s">
        <v>0</v>
      </c>
      <c r="J233" s="202"/>
      <c r="K233" s="203" t="s">
        <v>0</v>
      </c>
      <c r="L233" s="202"/>
      <c r="M233" s="203" t="s">
        <v>0</v>
      </c>
      <c r="N233" s="202"/>
      <c r="O233" s="203" t="s">
        <v>0</v>
      </c>
      <c r="P233" s="200"/>
      <c r="Q233" s="321"/>
      <c r="R233" s="325"/>
      <c r="S233" s="582"/>
      <c r="T233" s="583"/>
      <c r="U233" s="822"/>
      <c r="V233" s="823"/>
      <c r="W233" s="889"/>
    </row>
    <row r="234" spans="1:23" ht="15" customHeight="1" x14ac:dyDescent="0.25">
      <c r="A234" s="287" t="s">
        <v>467</v>
      </c>
      <c r="B234" s="290"/>
      <c r="C234" s="1041">
        <v>39.9</v>
      </c>
      <c r="D234" s="1043">
        <v>58.5</v>
      </c>
      <c r="E234" s="1045">
        <f t="shared" si="15"/>
        <v>1.6000000000000014</v>
      </c>
      <c r="F234" s="200"/>
      <c r="G234" s="201"/>
      <c r="H234" s="202"/>
      <c r="I234" s="203" t="s">
        <v>0</v>
      </c>
      <c r="J234" s="202"/>
      <c r="K234" s="203" t="s">
        <v>0</v>
      </c>
      <c r="L234" s="202"/>
      <c r="M234" s="203" t="s">
        <v>0</v>
      </c>
      <c r="N234" s="202"/>
      <c r="O234" s="203" t="s">
        <v>0</v>
      </c>
      <c r="P234" s="200"/>
      <c r="Q234" s="321"/>
      <c r="R234" s="325"/>
      <c r="S234" s="582"/>
      <c r="T234" s="583"/>
      <c r="U234" s="822"/>
      <c r="V234" s="823"/>
      <c r="W234" s="889"/>
    </row>
    <row r="235" spans="1:23" s="291" customFormat="1" ht="15" customHeight="1" thickBot="1" x14ac:dyDescent="0.3">
      <c r="A235" s="289" t="s">
        <v>468</v>
      </c>
      <c r="B235" s="288"/>
      <c r="C235" s="1042"/>
      <c r="D235" s="1044"/>
      <c r="E235" s="1046">
        <f t="shared" si="15"/>
        <v>100</v>
      </c>
      <c r="F235" s="207"/>
      <c r="G235" s="208"/>
      <c r="H235" s="209"/>
      <c r="I235" s="210" t="s">
        <v>0</v>
      </c>
      <c r="J235" s="209"/>
      <c r="K235" s="210" t="s">
        <v>0</v>
      </c>
      <c r="L235" s="209" t="s">
        <v>1</v>
      </c>
      <c r="M235" s="210"/>
      <c r="N235" s="209" t="s">
        <v>1</v>
      </c>
      <c r="O235" s="210"/>
      <c r="P235" s="200"/>
      <c r="Q235" s="321"/>
      <c r="R235" s="331"/>
      <c r="S235" s="582"/>
      <c r="T235" s="583"/>
      <c r="U235" s="822"/>
      <c r="V235" s="823"/>
      <c r="W235" s="890"/>
    </row>
    <row r="236" spans="1:23" ht="15" customHeight="1" thickTop="1" thickBot="1" x14ac:dyDescent="0.3">
      <c r="A236" s="477" t="s">
        <v>558</v>
      </c>
      <c r="B236" s="566">
        <v>8</v>
      </c>
      <c r="C236" s="783"/>
      <c r="D236" s="784"/>
      <c r="E236" s="974"/>
      <c r="F236" s="480"/>
      <c r="G236" s="479">
        <v>8</v>
      </c>
      <c r="H236" s="478">
        <v>1</v>
      </c>
      <c r="I236" s="479">
        <v>7</v>
      </c>
      <c r="J236" s="478">
        <v>1</v>
      </c>
      <c r="K236" s="479">
        <v>7</v>
      </c>
      <c r="L236" s="478">
        <v>2</v>
      </c>
      <c r="M236" s="479">
        <v>6</v>
      </c>
      <c r="N236" s="478">
        <v>2</v>
      </c>
      <c r="O236" s="479">
        <v>6</v>
      </c>
      <c r="P236" s="481">
        <f>ROUND(U236,0)</f>
        <v>3</v>
      </c>
      <c r="Q236" s="560">
        <f>ROUND(V236,0)</f>
        <v>5</v>
      </c>
      <c r="R236" s="969">
        <f>SUM(B236-P236-Q236)</f>
        <v>0</v>
      </c>
      <c r="S236" s="556">
        <f t="shared" si="16"/>
        <v>8</v>
      </c>
      <c r="T236" s="557">
        <f>SUM(B236-S236)</f>
        <v>0</v>
      </c>
      <c r="U236" s="810">
        <f>PRODUCT(B236,C234%)</f>
        <v>3.1919999999999997</v>
      </c>
      <c r="V236" s="811">
        <f>PRODUCT(B236,D234%)</f>
        <v>4.68</v>
      </c>
      <c r="W236" s="971">
        <f t="shared" si="17"/>
        <v>0.12800000000000011</v>
      </c>
    </row>
    <row r="237" spans="1:23" ht="15" customHeight="1" thickTop="1" x14ac:dyDescent="0.25">
      <c r="A237" s="285" t="s">
        <v>109</v>
      </c>
      <c r="B237" s="288"/>
      <c r="C237" s="999">
        <v>61.1</v>
      </c>
      <c r="D237" s="1000">
        <v>36.9</v>
      </c>
      <c r="E237" s="973">
        <f t="shared" si="15"/>
        <v>2</v>
      </c>
      <c r="F237" s="195"/>
      <c r="G237" s="196"/>
      <c r="H237" s="193" t="s">
        <v>1</v>
      </c>
      <c r="I237" s="194"/>
      <c r="J237" s="193" t="s">
        <v>1</v>
      </c>
      <c r="K237" s="194"/>
      <c r="L237" s="193" t="s">
        <v>1</v>
      </c>
      <c r="M237" s="194"/>
      <c r="N237" s="193" t="s">
        <v>1</v>
      </c>
      <c r="O237" s="194"/>
      <c r="P237" s="200"/>
      <c r="Q237" s="321"/>
      <c r="R237" s="339"/>
      <c r="S237" s="582"/>
      <c r="T237" s="583"/>
      <c r="U237" s="822"/>
      <c r="V237" s="823"/>
      <c r="W237" s="892"/>
    </row>
    <row r="238" spans="1:23" ht="15" customHeight="1" x14ac:dyDescent="0.25">
      <c r="A238" s="287" t="s">
        <v>110</v>
      </c>
      <c r="B238" s="288"/>
      <c r="C238" s="1001">
        <v>61.8</v>
      </c>
      <c r="D238" s="998">
        <v>36</v>
      </c>
      <c r="E238" s="975">
        <f t="shared" si="15"/>
        <v>2.2000000000000028</v>
      </c>
      <c r="F238" s="200"/>
      <c r="G238" s="201"/>
      <c r="H238" s="202" t="s">
        <v>1</v>
      </c>
      <c r="I238" s="203"/>
      <c r="J238" s="202" t="s">
        <v>1</v>
      </c>
      <c r="K238" s="203"/>
      <c r="L238" s="202" t="s">
        <v>1</v>
      </c>
      <c r="M238" s="203"/>
      <c r="N238" s="202" t="s">
        <v>1</v>
      </c>
      <c r="O238" s="203"/>
      <c r="P238" s="200"/>
      <c r="Q238" s="321"/>
      <c r="R238" s="325"/>
      <c r="S238" s="582"/>
      <c r="T238" s="583"/>
      <c r="U238" s="822"/>
      <c r="V238" s="823"/>
      <c r="W238" s="889"/>
    </row>
    <row r="239" spans="1:23" ht="15" customHeight="1" x14ac:dyDescent="0.25">
      <c r="A239" s="287" t="s">
        <v>111</v>
      </c>
      <c r="B239" s="288"/>
      <c r="C239" s="1001">
        <v>63.4</v>
      </c>
      <c r="D239" s="998">
        <v>34.6</v>
      </c>
      <c r="E239" s="975">
        <f t="shared" si="15"/>
        <v>2</v>
      </c>
      <c r="F239" s="200"/>
      <c r="G239" s="201"/>
      <c r="H239" s="202" t="s">
        <v>1</v>
      </c>
      <c r="I239" s="203"/>
      <c r="J239" s="202" t="s">
        <v>1</v>
      </c>
      <c r="K239" s="203"/>
      <c r="L239" s="202" t="s">
        <v>1</v>
      </c>
      <c r="M239" s="203"/>
      <c r="N239" s="202" t="s">
        <v>1</v>
      </c>
      <c r="O239" s="203"/>
      <c r="P239" s="200"/>
      <c r="Q239" s="321"/>
      <c r="R239" s="325"/>
      <c r="S239" s="582"/>
      <c r="T239" s="583"/>
      <c r="U239" s="822"/>
      <c r="V239" s="823"/>
      <c r="W239" s="889"/>
    </row>
    <row r="240" spans="1:23" ht="15" customHeight="1" x14ac:dyDescent="0.25">
      <c r="A240" s="287" t="s">
        <v>112</v>
      </c>
      <c r="B240" s="288"/>
      <c r="C240" s="1001">
        <v>64.5</v>
      </c>
      <c r="D240" s="998">
        <v>33.700000000000003</v>
      </c>
      <c r="E240" s="975">
        <f t="shared" si="15"/>
        <v>1.7999999999999972</v>
      </c>
      <c r="F240" s="200"/>
      <c r="G240" s="201"/>
      <c r="H240" s="202" t="s">
        <v>1</v>
      </c>
      <c r="I240" s="203"/>
      <c r="J240" s="202" t="s">
        <v>1</v>
      </c>
      <c r="K240" s="203"/>
      <c r="L240" s="202" t="s">
        <v>1</v>
      </c>
      <c r="M240" s="203"/>
      <c r="N240" s="202" t="s">
        <v>1</v>
      </c>
      <c r="O240" s="203"/>
      <c r="P240" s="200"/>
      <c r="Q240" s="321"/>
      <c r="R240" s="325"/>
      <c r="S240" s="582"/>
      <c r="T240" s="583"/>
      <c r="U240" s="822"/>
      <c r="V240" s="823"/>
      <c r="W240" s="889"/>
    </row>
    <row r="241" spans="1:23" ht="15" customHeight="1" x14ac:dyDescent="0.25">
      <c r="A241" s="287" t="s">
        <v>113</v>
      </c>
      <c r="B241" s="288"/>
      <c r="C241" s="1001">
        <v>74.5</v>
      </c>
      <c r="D241" s="998">
        <v>23.9</v>
      </c>
      <c r="E241" s="975">
        <f t="shared" si="15"/>
        <v>1.6000000000000014</v>
      </c>
      <c r="F241" s="200"/>
      <c r="G241" s="201"/>
      <c r="H241" s="202" t="s">
        <v>1</v>
      </c>
      <c r="I241" s="203"/>
      <c r="J241" s="202" t="s">
        <v>1</v>
      </c>
      <c r="K241" s="203"/>
      <c r="L241" s="202" t="s">
        <v>1</v>
      </c>
      <c r="M241" s="203"/>
      <c r="N241" s="202" t="s">
        <v>1</v>
      </c>
      <c r="O241" s="203"/>
      <c r="P241" s="200"/>
      <c r="Q241" s="321"/>
      <c r="R241" s="325"/>
      <c r="S241" s="582"/>
      <c r="T241" s="583"/>
      <c r="U241" s="822"/>
      <c r="V241" s="823"/>
      <c r="W241" s="889"/>
    </row>
    <row r="242" spans="1:23" ht="15" customHeight="1" x14ac:dyDescent="0.25">
      <c r="A242" s="287" t="s">
        <v>114</v>
      </c>
      <c r="B242" s="288"/>
      <c r="C242" s="1001">
        <v>62.6</v>
      </c>
      <c r="D242" s="998">
        <v>35.6</v>
      </c>
      <c r="E242" s="975">
        <f t="shared" si="15"/>
        <v>1.7999999999999972</v>
      </c>
      <c r="F242" s="200"/>
      <c r="G242" s="201"/>
      <c r="H242" s="202" t="s">
        <v>1</v>
      </c>
      <c r="I242" s="203"/>
      <c r="J242" s="202" t="s">
        <v>1</v>
      </c>
      <c r="K242" s="203"/>
      <c r="L242" s="202" t="s">
        <v>1</v>
      </c>
      <c r="M242" s="203"/>
      <c r="N242" s="202" t="s">
        <v>1</v>
      </c>
      <c r="O242" s="203"/>
      <c r="P242" s="207"/>
      <c r="Q242" s="327"/>
      <c r="R242" s="325"/>
      <c r="S242" s="584"/>
      <c r="T242" s="585"/>
      <c r="U242" s="824"/>
      <c r="V242" s="825"/>
      <c r="W242" s="889"/>
    </row>
    <row r="243" spans="1:23" ht="15" customHeight="1" x14ac:dyDescent="0.25">
      <c r="A243" s="287" t="s">
        <v>115</v>
      </c>
      <c r="B243" s="288"/>
      <c r="C243" s="1001">
        <v>85.3</v>
      </c>
      <c r="D243" s="998">
        <v>13.3</v>
      </c>
      <c r="E243" s="975">
        <f t="shared" ref="E243:E306" si="18">SUM(100-C243-D243)</f>
        <v>1.4000000000000021</v>
      </c>
      <c r="F243" s="200"/>
      <c r="G243" s="201"/>
      <c r="H243" s="202" t="s">
        <v>1</v>
      </c>
      <c r="I243" s="203"/>
      <c r="J243" s="202" t="s">
        <v>1</v>
      </c>
      <c r="K243" s="203"/>
      <c r="L243" s="202" t="s">
        <v>1</v>
      </c>
      <c r="M243" s="203"/>
      <c r="N243" s="202" t="s">
        <v>1</v>
      </c>
      <c r="O243" s="203"/>
      <c r="P243" s="200"/>
      <c r="Q243" s="321"/>
      <c r="R243" s="325"/>
      <c r="S243" s="582"/>
      <c r="T243" s="583"/>
      <c r="U243" s="822"/>
      <c r="V243" s="823"/>
      <c r="W243" s="889"/>
    </row>
    <row r="244" spans="1:23" ht="15" customHeight="1" x14ac:dyDescent="0.25">
      <c r="A244" s="287" t="s">
        <v>116</v>
      </c>
      <c r="B244" s="288"/>
      <c r="C244" s="1001">
        <v>66.2</v>
      </c>
      <c r="D244" s="998">
        <v>32.200000000000003</v>
      </c>
      <c r="E244" s="975">
        <f t="shared" si="18"/>
        <v>1.5999999999999943</v>
      </c>
      <c r="F244" s="200"/>
      <c r="G244" s="201"/>
      <c r="H244" s="202" t="s">
        <v>1</v>
      </c>
      <c r="I244" s="203"/>
      <c r="J244" s="202" t="s">
        <v>1</v>
      </c>
      <c r="K244" s="203"/>
      <c r="L244" s="202" t="s">
        <v>1</v>
      </c>
      <c r="M244" s="203"/>
      <c r="N244" s="202" t="s">
        <v>1</v>
      </c>
      <c r="O244" s="203"/>
      <c r="P244" s="195"/>
      <c r="Q244" s="316"/>
      <c r="R244" s="325"/>
      <c r="S244" s="586"/>
      <c r="T244" s="587"/>
      <c r="U244" s="820"/>
      <c r="V244" s="821"/>
      <c r="W244" s="889"/>
    </row>
    <row r="245" spans="1:23" ht="15" customHeight="1" x14ac:dyDescent="0.25">
      <c r="A245" s="287" t="s">
        <v>117</v>
      </c>
      <c r="B245" s="288"/>
      <c r="C245" s="1001">
        <v>57.9</v>
      </c>
      <c r="D245" s="998">
        <v>40.299999999999997</v>
      </c>
      <c r="E245" s="975">
        <f t="shared" si="18"/>
        <v>1.8000000000000043</v>
      </c>
      <c r="F245" s="200"/>
      <c r="G245" s="201"/>
      <c r="H245" s="202" t="s">
        <v>1</v>
      </c>
      <c r="I245" s="203"/>
      <c r="J245" s="202" t="s">
        <v>1</v>
      </c>
      <c r="K245" s="203"/>
      <c r="L245" s="202" t="s">
        <v>1</v>
      </c>
      <c r="M245" s="203"/>
      <c r="N245" s="202" t="s">
        <v>1</v>
      </c>
      <c r="O245" s="203"/>
      <c r="P245" s="200"/>
      <c r="Q245" s="321"/>
      <c r="R245" s="325"/>
      <c r="S245" s="582"/>
      <c r="T245" s="583"/>
      <c r="U245" s="822"/>
      <c r="V245" s="823"/>
      <c r="W245" s="889"/>
    </row>
    <row r="246" spans="1:23" ht="15" customHeight="1" x14ac:dyDescent="0.25">
      <c r="A246" s="287" t="s">
        <v>469</v>
      </c>
      <c r="B246" s="288"/>
      <c r="C246" s="1041">
        <v>65.900000000000006</v>
      </c>
      <c r="D246" s="1043">
        <v>32.299999999999997</v>
      </c>
      <c r="E246" s="1045">
        <f t="shared" si="18"/>
        <v>1.7999999999999972</v>
      </c>
      <c r="F246" s="200"/>
      <c r="G246" s="201"/>
      <c r="H246" s="202" t="s">
        <v>1</v>
      </c>
      <c r="I246" s="203"/>
      <c r="J246" s="202" t="s">
        <v>1</v>
      </c>
      <c r="K246" s="203"/>
      <c r="L246" s="202" t="s">
        <v>1</v>
      </c>
      <c r="M246" s="203"/>
      <c r="N246" s="202" t="s">
        <v>1</v>
      </c>
      <c r="O246" s="203"/>
      <c r="P246" s="200"/>
      <c r="Q246" s="321"/>
      <c r="R246" s="325"/>
      <c r="S246" s="582"/>
      <c r="T246" s="583"/>
      <c r="U246" s="822"/>
      <c r="V246" s="823"/>
      <c r="W246" s="889"/>
    </row>
    <row r="247" spans="1:23" s="291" customFormat="1" ht="15" customHeight="1" thickBot="1" x14ac:dyDescent="0.3">
      <c r="A247" s="289" t="s">
        <v>470</v>
      </c>
      <c r="B247" s="290"/>
      <c r="C247" s="1042"/>
      <c r="D247" s="1044"/>
      <c r="E247" s="1046">
        <f t="shared" si="18"/>
        <v>100</v>
      </c>
      <c r="F247" s="207"/>
      <c r="G247" s="208"/>
      <c r="H247" s="209" t="s">
        <v>1</v>
      </c>
      <c r="I247" s="210"/>
      <c r="J247" s="209" t="s">
        <v>1</v>
      </c>
      <c r="K247" s="210"/>
      <c r="L247" s="209"/>
      <c r="M247" s="210" t="s">
        <v>0</v>
      </c>
      <c r="N247" s="209"/>
      <c r="O247" s="210" t="s">
        <v>0</v>
      </c>
      <c r="P247" s="200"/>
      <c r="Q247" s="321"/>
      <c r="R247" s="331"/>
      <c r="S247" s="582"/>
      <c r="T247" s="583"/>
      <c r="U247" s="822"/>
      <c r="V247" s="823"/>
      <c r="W247" s="890"/>
    </row>
    <row r="248" spans="1:23" ht="15" customHeight="1" thickTop="1" thickBot="1" x14ac:dyDescent="0.3">
      <c r="A248" s="477" t="s">
        <v>559</v>
      </c>
      <c r="B248" s="566">
        <v>11</v>
      </c>
      <c r="C248" s="783"/>
      <c r="D248" s="784"/>
      <c r="E248" s="974"/>
      <c r="F248" s="480">
        <v>11</v>
      </c>
      <c r="G248" s="479"/>
      <c r="H248" s="478">
        <v>11</v>
      </c>
      <c r="I248" s="479">
        <v>0</v>
      </c>
      <c r="J248" s="478">
        <v>11</v>
      </c>
      <c r="K248" s="479">
        <v>0</v>
      </c>
      <c r="L248" s="478">
        <v>10</v>
      </c>
      <c r="M248" s="479">
        <v>1</v>
      </c>
      <c r="N248" s="478">
        <v>10</v>
      </c>
      <c r="O248" s="479">
        <v>1</v>
      </c>
      <c r="P248" s="480">
        <f>ROUND(U248,0)</f>
        <v>7</v>
      </c>
      <c r="Q248" s="561">
        <f>ROUND(V248,0)</f>
        <v>4</v>
      </c>
      <c r="R248" s="969">
        <f>SUM(B248-P248-Q248)</f>
        <v>0</v>
      </c>
      <c r="S248" s="556">
        <f t="shared" si="16"/>
        <v>11</v>
      </c>
      <c r="T248" s="557">
        <f>SUM(B248-S248)</f>
        <v>0</v>
      </c>
      <c r="U248" s="812">
        <f>PRODUCT(B248,C246%)</f>
        <v>7.2490000000000006</v>
      </c>
      <c r="V248" s="813">
        <f>PRODUCT(B248,D246%)</f>
        <v>3.5529999999999995</v>
      </c>
      <c r="W248" s="971">
        <f t="shared" si="17"/>
        <v>0.19799999999999995</v>
      </c>
    </row>
    <row r="249" spans="1:23" ht="15" customHeight="1" thickTop="1" x14ac:dyDescent="0.25">
      <c r="A249" s="285" t="s">
        <v>118</v>
      </c>
      <c r="B249" s="286"/>
      <c r="C249" s="999">
        <v>39.1</v>
      </c>
      <c r="D249" s="1000">
        <v>58.8</v>
      </c>
      <c r="E249" s="973">
        <f t="shared" si="18"/>
        <v>2.1000000000000014</v>
      </c>
      <c r="F249" s="195"/>
      <c r="G249" s="196"/>
      <c r="H249" s="193"/>
      <c r="I249" s="194" t="s">
        <v>0</v>
      </c>
      <c r="J249" s="193"/>
      <c r="K249" s="194" t="s">
        <v>0</v>
      </c>
      <c r="L249" s="193"/>
      <c r="M249" s="194" t="s">
        <v>0</v>
      </c>
      <c r="N249" s="193"/>
      <c r="O249" s="194" t="s">
        <v>0</v>
      </c>
      <c r="P249" s="200"/>
      <c r="Q249" s="321"/>
      <c r="R249" s="339"/>
      <c r="S249" s="582"/>
      <c r="T249" s="583"/>
      <c r="U249" s="822"/>
      <c r="V249" s="823"/>
      <c r="W249" s="892"/>
    </row>
    <row r="250" spans="1:23" ht="15" customHeight="1" x14ac:dyDescent="0.25">
      <c r="A250" s="287" t="s">
        <v>119</v>
      </c>
      <c r="B250" s="288"/>
      <c r="C250" s="1001">
        <v>65.8</v>
      </c>
      <c r="D250" s="998">
        <v>32.4</v>
      </c>
      <c r="E250" s="975">
        <f t="shared" si="18"/>
        <v>1.8000000000000043</v>
      </c>
      <c r="F250" s="200"/>
      <c r="G250" s="201"/>
      <c r="H250" s="202" t="s">
        <v>1</v>
      </c>
      <c r="I250" s="203"/>
      <c r="J250" s="202" t="s">
        <v>1</v>
      </c>
      <c r="K250" s="203"/>
      <c r="L250" s="202" t="s">
        <v>1</v>
      </c>
      <c r="M250" s="203"/>
      <c r="N250" s="202" t="s">
        <v>1</v>
      </c>
      <c r="O250" s="203"/>
      <c r="P250" s="200"/>
      <c r="Q250" s="321"/>
      <c r="R250" s="325"/>
      <c r="S250" s="582"/>
      <c r="T250" s="583"/>
      <c r="U250" s="822"/>
      <c r="V250" s="823"/>
      <c r="W250" s="889"/>
    </row>
    <row r="251" spans="1:23" ht="15" customHeight="1" x14ac:dyDescent="0.25">
      <c r="A251" s="287" t="s">
        <v>120</v>
      </c>
      <c r="B251" s="288"/>
      <c r="C251" s="1001">
        <v>68.7</v>
      </c>
      <c r="D251" s="998">
        <v>29.4</v>
      </c>
      <c r="E251" s="975">
        <f t="shared" si="18"/>
        <v>1.8999999999999986</v>
      </c>
      <c r="F251" s="200"/>
      <c r="G251" s="201"/>
      <c r="H251" s="202" t="s">
        <v>1</v>
      </c>
      <c r="I251" s="203"/>
      <c r="J251" s="202" t="s">
        <v>1</v>
      </c>
      <c r="K251" s="203"/>
      <c r="L251" s="202" t="s">
        <v>1</v>
      </c>
      <c r="M251" s="203"/>
      <c r="N251" s="202" t="s">
        <v>1</v>
      </c>
      <c r="O251" s="203"/>
      <c r="P251" s="200"/>
      <c r="Q251" s="321"/>
      <c r="R251" s="325"/>
      <c r="S251" s="582"/>
      <c r="T251" s="583"/>
      <c r="U251" s="822"/>
      <c r="V251" s="823"/>
      <c r="W251" s="889"/>
    </row>
    <row r="252" spans="1:23" ht="15" customHeight="1" x14ac:dyDescent="0.25">
      <c r="A252" s="287" t="s">
        <v>121</v>
      </c>
      <c r="B252" s="288"/>
      <c r="C252" s="1001">
        <v>79.099999999999994</v>
      </c>
      <c r="D252" s="998">
        <v>19.2</v>
      </c>
      <c r="E252" s="975">
        <f t="shared" si="18"/>
        <v>1.7000000000000064</v>
      </c>
      <c r="F252" s="200"/>
      <c r="G252" s="201"/>
      <c r="H252" s="202" t="s">
        <v>1</v>
      </c>
      <c r="I252" s="203"/>
      <c r="J252" s="202" t="s">
        <v>1</v>
      </c>
      <c r="K252" s="203"/>
      <c r="L252" s="202" t="s">
        <v>1</v>
      </c>
      <c r="M252" s="203"/>
      <c r="N252" s="202" t="s">
        <v>1</v>
      </c>
      <c r="O252" s="203"/>
      <c r="P252" s="200"/>
      <c r="Q252" s="321"/>
      <c r="R252" s="325"/>
      <c r="S252" s="582"/>
      <c r="T252" s="583"/>
      <c r="U252" s="822"/>
      <c r="V252" s="823"/>
      <c r="W252" s="889"/>
    </row>
    <row r="253" spans="1:23" ht="15" customHeight="1" x14ac:dyDescent="0.25">
      <c r="A253" s="287" t="s">
        <v>122</v>
      </c>
      <c r="B253" s="288"/>
      <c r="C253" s="1001">
        <v>68.599999999999994</v>
      </c>
      <c r="D253" s="998">
        <v>29.7</v>
      </c>
      <c r="E253" s="975">
        <f t="shared" si="18"/>
        <v>1.7000000000000064</v>
      </c>
      <c r="F253" s="200"/>
      <c r="G253" s="201"/>
      <c r="H253" s="202" t="s">
        <v>1</v>
      </c>
      <c r="I253" s="203"/>
      <c r="J253" s="202" t="s">
        <v>1</v>
      </c>
      <c r="K253" s="203"/>
      <c r="L253" s="202" t="s">
        <v>1</v>
      </c>
      <c r="M253" s="203"/>
      <c r="N253" s="202" t="s">
        <v>1</v>
      </c>
      <c r="O253" s="203"/>
      <c r="P253" s="207"/>
      <c r="Q253" s="327"/>
      <c r="R253" s="325"/>
      <c r="S253" s="584"/>
      <c r="T253" s="585"/>
      <c r="U253" s="824"/>
      <c r="V253" s="825"/>
      <c r="W253" s="889"/>
    </row>
    <row r="254" spans="1:23" ht="15" customHeight="1" x14ac:dyDescent="0.25">
      <c r="A254" s="287" t="s">
        <v>123</v>
      </c>
      <c r="B254" s="288"/>
      <c r="C254" s="1001">
        <v>60.6</v>
      </c>
      <c r="D254" s="998">
        <v>37.5</v>
      </c>
      <c r="E254" s="975">
        <f t="shared" si="18"/>
        <v>1.8999999999999986</v>
      </c>
      <c r="F254" s="200"/>
      <c r="G254" s="201"/>
      <c r="H254" s="202" t="s">
        <v>1</v>
      </c>
      <c r="I254" s="203"/>
      <c r="J254" s="202" t="s">
        <v>1</v>
      </c>
      <c r="K254" s="203"/>
      <c r="L254" s="202" t="s">
        <v>1</v>
      </c>
      <c r="M254" s="203"/>
      <c r="N254" s="202" t="s">
        <v>1</v>
      </c>
      <c r="O254" s="203"/>
      <c r="P254" s="200"/>
      <c r="Q254" s="321"/>
      <c r="R254" s="325"/>
      <c r="S254" s="582"/>
      <c r="T254" s="583"/>
      <c r="U254" s="822"/>
      <c r="V254" s="823"/>
      <c r="W254" s="889"/>
    </row>
    <row r="255" spans="1:23" ht="15" customHeight="1" x14ac:dyDescent="0.25">
      <c r="A255" s="287" t="s">
        <v>124</v>
      </c>
      <c r="B255" s="288"/>
      <c r="C255" s="1001">
        <v>78.400000000000006</v>
      </c>
      <c r="D255" s="998">
        <v>20</v>
      </c>
      <c r="E255" s="975">
        <f t="shared" si="18"/>
        <v>1.5999999999999943</v>
      </c>
      <c r="F255" s="200"/>
      <c r="G255" s="201"/>
      <c r="H255" s="202" t="s">
        <v>1</v>
      </c>
      <c r="I255" s="203"/>
      <c r="J255" s="202" t="s">
        <v>1</v>
      </c>
      <c r="K255" s="203"/>
      <c r="L255" s="202" t="s">
        <v>1</v>
      </c>
      <c r="M255" s="203"/>
      <c r="N255" s="202" t="s">
        <v>1</v>
      </c>
      <c r="O255" s="203"/>
      <c r="P255" s="195"/>
      <c r="Q255" s="316"/>
      <c r="R255" s="325"/>
      <c r="S255" s="586"/>
      <c r="T255" s="587"/>
      <c r="U255" s="820"/>
      <c r="V255" s="821"/>
      <c r="W255" s="889"/>
    </row>
    <row r="256" spans="1:23" ht="15" customHeight="1" x14ac:dyDescent="0.25">
      <c r="A256" s="287" t="s">
        <v>125</v>
      </c>
      <c r="B256" s="288"/>
      <c r="C256" s="1001">
        <v>69.3</v>
      </c>
      <c r="D256" s="998">
        <v>28.9</v>
      </c>
      <c r="E256" s="975">
        <f t="shared" si="18"/>
        <v>1.8000000000000043</v>
      </c>
      <c r="F256" s="200"/>
      <c r="G256" s="201"/>
      <c r="H256" s="202" t="s">
        <v>1</v>
      </c>
      <c r="I256" s="203"/>
      <c r="J256" s="202" t="s">
        <v>1</v>
      </c>
      <c r="K256" s="203"/>
      <c r="L256" s="202" t="s">
        <v>1</v>
      </c>
      <c r="M256" s="203"/>
      <c r="N256" s="202" t="s">
        <v>1</v>
      </c>
      <c r="O256" s="203"/>
      <c r="P256" s="200"/>
      <c r="Q256" s="321"/>
      <c r="R256" s="325"/>
      <c r="S256" s="582"/>
      <c r="T256" s="583"/>
      <c r="U256" s="822"/>
      <c r="V256" s="823"/>
      <c r="W256" s="889"/>
    </row>
    <row r="257" spans="1:23" ht="15" customHeight="1" x14ac:dyDescent="0.25">
      <c r="A257" s="287" t="s">
        <v>471</v>
      </c>
      <c r="B257" s="288"/>
      <c r="C257" s="1041">
        <v>65.8</v>
      </c>
      <c r="D257" s="1043">
        <v>32.4</v>
      </c>
      <c r="E257" s="1045">
        <f t="shared" si="18"/>
        <v>1.8000000000000043</v>
      </c>
      <c r="F257" s="200"/>
      <c r="G257" s="201"/>
      <c r="H257" s="202" t="s">
        <v>1</v>
      </c>
      <c r="I257" s="203"/>
      <c r="J257" s="202" t="s">
        <v>1</v>
      </c>
      <c r="K257" s="203"/>
      <c r="L257" s="202" t="s">
        <v>1</v>
      </c>
      <c r="M257" s="203"/>
      <c r="N257" s="202" t="s">
        <v>1</v>
      </c>
      <c r="O257" s="203"/>
      <c r="P257" s="200"/>
      <c r="Q257" s="321"/>
      <c r="R257" s="325"/>
      <c r="S257" s="582"/>
      <c r="T257" s="583"/>
      <c r="U257" s="822"/>
      <c r="V257" s="823"/>
      <c r="W257" s="889"/>
    </row>
    <row r="258" spans="1:23" s="291" customFormat="1" ht="15" customHeight="1" thickBot="1" x14ac:dyDescent="0.3">
      <c r="A258" s="289" t="s">
        <v>472</v>
      </c>
      <c r="B258" s="290"/>
      <c r="C258" s="1042"/>
      <c r="D258" s="1044"/>
      <c r="E258" s="1046">
        <f t="shared" si="18"/>
        <v>100</v>
      </c>
      <c r="F258" s="207"/>
      <c r="G258" s="208"/>
      <c r="H258" s="209" t="s">
        <v>1</v>
      </c>
      <c r="I258" s="210"/>
      <c r="J258" s="209" t="s">
        <v>1</v>
      </c>
      <c r="K258" s="210"/>
      <c r="L258" s="209"/>
      <c r="M258" s="210" t="s">
        <v>0</v>
      </c>
      <c r="N258" s="209"/>
      <c r="O258" s="210" t="s">
        <v>0</v>
      </c>
      <c r="P258" s="207"/>
      <c r="Q258" s="327"/>
      <c r="R258" s="331"/>
      <c r="S258" s="584"/>
      <c r="T258" s="585"/>
      <c r="U258" s="824"/>
      <c r="V258" s="825"/>
      <c r="W258" s="890"/>
    </row>
    <row r="259" spans="1:23" ht="15" customHeight="1" thickTop="1" thickBot="1" x14ac:dyDescent="0.3">
      <c r="A259" s="477" t="s">
        <v>560</v>
      </c>
      <c r="B259" s="566">
        <v>10</v>
      </c>
      <c r="C259" s="783"/>
      <c r="D259" s="784"/>
      <c r="E259" s="974"/>
      <c r="F259" s="480">
        <v>10</v>
      </c>
      <c r="G259" s="479"/>
      <c r="H259" s="478">
        <v>9</v>
      </c>
      <c r="I259" s="479">
        <v>1</v>
      </c>
      <c r="J259" s="478">
        <v>9</v>
      </c>
      <c r="K259" s="479">
        <v>1</v>
      </c>
      <c r="L259" s="478">
        <v>8</v>
      </c>
      <c r="M259" s="479">
        <v>2</v>
      </c>
      <c r="N259" s="478">
        <v>8</v>
      </c>
      <c r="O259" s="479">
        <v>2</v>
      </c>
      <c r="P259" s="480">
        <f>ROUND(U259,0)</f>
        <v>7</v>
      </c>
      <c r="Q259" s="561">
        <f>ROUND(V259,0)</f>
        <v>3</v>
      </c>
      <c r="R259" s="969">
        <f>SUM(B259-P259-Q259)</f>
        <v>0</v>
      </c>
      <c r="S259" s="556">
        <f t="shared" si="16"/>
        <v>10</v>
      </c>
      <c r="T259" s="557">
        <f>SUM(B259-S259)</f>
        <v>0</v>
      </c>
      <c r="U259" s="812">
        <f>PRODUCT(B259,C257%)</f>
        <v>6.5799999999999992</v>
      </c>
      <c r="V259" s="813">
        <f>PRODUCT(B259,D257%)</f>
        <v>3.24</v>
      </c>
      <c r="W259" s="971">
        <f t="shared" si="17"/>
        <v>0.1800000000000006</v>
      </c>
    </row>
    <row r="260" spans="1:23" ht="15" customHeight="1" thickTop="1" x14ac:dyDescent="0.25">
      <c r="A260" s="285" t="s">
        <v>126</v>
      </c>
      <c r="B260" s="286"/>
      <c r="C260" s="999">
        <v>60.1</v>
      </c>
      <c r="D260" s="1000">
        <v>37</v>
      </c>
      <c r="E260" s="973">
        <f t="shared" si="18"/>
        <v>2.8999999999999986</v>
      </c>
      <c r="F260" s="348">
        <v>1</v>
      </c>
      <c r="G260" s="244"/>
      <c r="H260" s="193" t="s">
        <v>1</v>
      </c>
      <c r="I260" s="194"/>
      <c r="J260" s="193" t="s">
        <v>1</v>
      </c>
      <c r="K260" s="194"/>
      <c r="L260" s="193" t="s">
        <v>1</v>
      </c>
      <c r="M260" s="194"/>
      <c r="N260" s="193" t="s">
        <v>1</v>
      </c>
      <c r="O260" s="194"/>
      <c r="P260" s="195"/>
      <c r="Q260" s="316"/>
      <c r="R260" s="339"/>
      <c r="S260" s="586"/>
      <c r="T260" s="587"/>
      <c r="U260" s="820"/>
      <c r="V260" s="821"/>
      <c r="W260" s="892"/>
    </row>
    <row r="261" spans="1:23" ht="15" customHeight="1" x14ac:dyDescent="0.25">
      <c r="A261" s="287" t="s">
        <v>127</v>
      </c>
      <c r="B261" s="288"/>
      <c r="C261" s="1001">
        <v>44.8</v>
      </c>
      <c r="D261" s="998">
        <v>52.3</v>
      </c>
      <c r="E261" s="975">
        <f t="shared" si="18"/>
        <v>2.9000000000000057</v>
      </c>
      <c r="F261" s="351"/>
      <c r="G261" s="246">
        <v>1</v>
      </c>
      <c r="H261" s="202"/>
      <c r="I261" s="203" t="s">
        <v>0</v>
      </c>
      <c r="J261" s="202"/>
      <c r="K261" s="203" t="s">
        <v>0</v>
      </c>
      <c r="L261" s="202"/>
      <c r="M261" s="203" t="s">
        <v>0</v>
      </c>
      <c r="N261" s="202"/>
      <c r="O261" s="203" t="s">
        <v>0</v>
      </c>
      <c r="P261" s="200"/>
      <c r="Q261" s="321"/>
      <c r="R261" s="325"/>
      <c r="S261" s="582"/>
      <c r="T261" s="583"/>
      <c r="U261" s="822"/>
      <c r="V261" s="823"/>
      <c r="W261" s="889"/>
    </row>
    <row r="262" spans="1:23" ht="15" customHeight="1" x14ac:dyDescent="0.25">
      <c r="A262" s="287" t="s">
        <v>473</v>
      </c>
      <c r="B262" s="288"/>
      <c r="C262" s="1041">
        <v>53.1</v>
      </c>
      <c r="D262" s="1043">
        <v>44</v>
      </c>
      <c r="E262" s="1045">
        <f t="shared" si="18"/>
        <v>2.8999999999999986</v>
      </c>
      <c r="F262" s="1068">
        <v>2</v>
      </c>
      <c r="G262" s="1070"/>
      <c r="H262" s="202" t="s">
        <v>1</v>
      </c>
      <c r="I262" s="203"/>
      <c r="J262" s="202" t="s">
        <v>1</v>
      </c>
      <c r="K262" s="203"/>
      <c r="L262" s="202" t="s">
        <v>1</v>
      </c>
      <c r="M262" s="203"/>
      <c r="N262" s="202" t="s">
        <v>1</v>
      </c>
      <c r="O262" s="203"/>
      <c r="P262" s="200"/>
      <c r="Q262" s="321"/>
      <c r="R262" s="325"/>
      <c r="S262" s="582"/>
      <c r="T262" s="583"/>
      <c r="U262" s="822"/>
      <c r="V262" s="823"/>
      <c r="W262" s="889"/>
    </row>
    <row r="263" spans="1:23" s="291" customFormat="1" ht="15" customHeight="1" thickBot="1" x14ac:dyDescent="0.3">
      <c r="A263" s="289" t="s">
        <v>474</v>
      </c>
      <c r="B263" s="290"/>
      <c r="C263" s="1042"/>
      <c r="D263" s="1044"/>
      <c r="E263" s="1046">
        <f t="shared" si="18"/>
        <v>100</v>
      </c>
      <c r="F263" s="1069"/>
      <c r="G263" s="1071"/>
      <c r="H263" s="209" t="s">
        <v>1</v>
      </c>
      <c r="I263" s="210"/>
      <c r="J263" s="209" t="s">
        <v>1</v>
      </c>
      <c r="K263" s="210"/>
      <c r="L263" s="209"/>
      <c r="M263" s="210" t="s">
        <v>0</v>
      </c>
      <c r="N263" s="209"/>
      <c r="O263" s="210" t="s">
        <v>0</v>
      </c>
      <c r="P263" s="200"/>
      <c r="Q263" s="321"/>
      <c r="R263" s="331"/>
      <c r="S263" s="582"/>
      <c r="T263" s="583"/>
      <c r="U263" s="822"/>
      <c r="V263" s="823"/>
      <c r="W263" s="890"/>
    </row>
    <row r="264" spans="1:23" ht="15" customHeight="1" thickTop="1" thickBot="1" x14ac:dyDescent="0.3">
      <c r="A264" s="477" t="s">
        <v>561</v>
      </c>
      <c r="B264" s="566">
        <v>4</v>
      </c>
      <c r="C264" s="783"/>
      <c r="D264" s="784"/>
      <c r="E264" s="974"/>
      <c r="F264" s="480">
        <v>3</v>
      </c>
      <c r="G264" s="479">
        <v>1</v>
      </c>
      <c r="H264" s="478">
        <v>3</v>
      </c>
      <c r="I264" s="479">
        <v>1</v>
      </c>
      <c r="J264" s="478">
        <v>3</v>
      </c>
      <c r="K264" s="479">
        <v>1</v>
      </c>
      <c r="L264" s="478">
        <v>2</v>
      </c>
      <c r="M264" s="479">
        <v>2</v>
      </c>
      <c r="N264" s="478">
        <v>2</v>
      </c>
      <c r="O264" s="479">
        <v>2</v>
      </c>
      <c r="P264" s="480">
        <f>ROUND(U264,0)</f>
        <v>2</v>
      </c>
      <c r="Q264" s="561">
        <f>ROUND(V264,0)</f>
        <v>2</v>
      </c>
      <c r="R264" s="969">
        <f>SUM(B264-P264-Q264)</f>
        <v>0</v>
      </c>
      <c r="S264" s="556">
        <f t="shared" ref="S264:S314" si="19">SUM(P264:Q264)</f>
        <v>4</v>
      </c>
      <c r="T264" s="557">
        <f>SUM(B264-S264)</f>
        <v>0</v>
      </c>
      <c r="U264" s="812">
        <f>PRODUCT(B264,C262%)</f>
        <v>2.1240000000000001</v>
      </c>
      <c r="V264" s="813">
        <f>PRODUCT(B264,D262%)</f>
        <v>1.76</v>
      </c>
      <c r="W264" s="971">
        <f t="shared" si="17"/>
        <v>0.11599999999999988</v>
      </c>
    </row>
    <row r="265" spans="1:23" ht="15" customHeight="1" thickTop="1" x14ac:dyDescent="0.25">
      <c r="A265" s="285" t="s">
        <v>128</v>
      </c>
      <c r="B265" s="286"/>
      <c r="C265" s="999">
        <v>40.6</v>
      </c>
      <c r="D265" s="1000">
        <v>57.9</v>
      </c>
      <c r="E265" s="973">
        <f t="shared" si="18"/>
        <v>1.5</v>
      </c>
      <c r="F265" s="195"/>
      <c r="G265" s="196"/>
      <c r="H265" s="193"/>
      <c r="I265" s="194" t="s">
        <v>0</v>
      </c>
      <c r="J265" s="193"/>
      <c r="K265" s="194" t="s">
        <v>0</v>
      </c>
      <c r="L265" s="193"/>
      <c r="M265" s="194" t="s">
        <v>0</v>
      </c>
      <c r="N265" s="193"/>
      <c r="O265" s="194" t="s">
        <v>0</v>
      </c>
      <c r="P265" s="200"/>
      <c r="Q265" s="321"/>
      <c r="R265" s="339"/>
      <c r="S265" s="582"/>
      <c r="T265" s="583"/>
      <c r="U265" s="822"/>
      <c r="V265" s="823"/>
      <c r="W265" s="892"/>
    </row>
    <row r="266" spans="1:23" ht="15" customHeight="1" x14ac:dyDescent="0.25">
      <c r="A266" s="287" t="s">
        <v>129</v>
      </c>
      <c r="B266" s="288"/>
      <c r="C266" s="1001">
        <v>43.2</v>
      </c>
      <c r="D266" s="998">
        <v>55</v>
      </c>
      <c r="E266" s="975">
        <f t="shared" si="18"/>
        <v>1.7999999999999972</v>
      </c>
      <c r="F266" s="200"/>
      <c r="G266" s="201"/>
      <c r="H266" s="202"/>
      <c r="I266" s="203" t="s">
        <v>0</v>
      </c>
      <c r="J266" s="202"/>
      <c r="K266" s="203" t="s">
        <v>0</v>
      </c>
      <c r="L266" s="202"/>
      <c r="M266" s="203" t="s">
        <v>0</v>
      </c>
      <c r="N266" s="202"/>
      <c r="O266" s="203" t="s">
        <v>0</v>
      </c>
      <c r="P266" s="200"/>
      <c r="Q266" s="321"/>
      <c r="R266" s="325"/>
      <c r="S266" s="582"/>
      <c r="T266" s="583"/>
      <c r="U266" s="822"/>
      <c r="V266" s="823"/>
      <c r="W266" s="889"/>
    </row>
    <row r="267" spans="1:23" ht="15" customHeight="1" x14ac:dyDescent="0.25">
      <c r="A267" s="287" t="s">
        <v>130</v>
      </c>
      <c r="B267" s="288"/>
      <c r="C267" s="1001">
        <v>47.4</v>
      </c>
      <c r="D267" s="998">
        <v>50.7</v>
      </c>
      <c r="E267" s="975">
        <f t="shared" si="18"/>
        <v>1.8999999999999986</v>
      </c>
      <c r="F267" s="200"/>
      <c r="G267" s="201"/>
      <c r="H267" s="202"/>
      <c r="I267" s="203" t="s">
        <v>0</v>
      </c>
      <c r="J267" s="202"/>
      <c r="K267" s="203" t="s">
        <v>0</v>
      </c>
      <c r="L267" s="202"/>
      <c r="M267" s="203" t="s">
        <v>0</v>
      </c>
      <c r="N267" s="202"/>
      <c r="O267" s="203" t="s">
        <v>0</v>
      </c>
      <c r="P267" s="200"/>
      <c r="Q267" s="321"/>
      <c r="R267" s="325"/>
      <c r="S267" s="582"/>
      <c r="T267" s="583"/>
      <c r="U267" s="822"/>
      <c r="V267" s="823"/>
      <c r="W267" s="889"/>
    </row>
    <row r="268" spans="1:23" ht="15" customHeight="1" x14ac:dyDescent="0.25">
      <c r="A268" s="287" t="s">
        <v>131</v>
      </c>
      <c r="B268" s="288"/>
      <c r="C268" s="1001">
        <v>37.200000000000003</v>
      </c>
      <c r="D268" s="998">
        <v>61.1</v>
      </c>
      <c r="E268" s="975">
        <f t="shared" si="18"/>
        <v>1.6999999999999957</v>
      </c>
      <c r="F268" s="200"/>
      <c r="G268" s="201"/>
      <c r="H268" s="202"/>
      <c r="I268" s="203" t="s">
        <v>0</v>
      </c>
      <c r="J268" s="202"/>
      <c r="K268" s="203" t="s">
        <v>0</v>
      </c>
      <c r="L268" s="202"/>
      <c r="M268" s="203" t="s">
        <v>0</v>
      </c>
      <c r="N268" s="202"/>
      <c r="O268" s="203" t="s">
        <v>0</v>
      </c>
      <c r="P268" s="200"/>
      <c r="Q268" s="321"/>
      <c r="R268" s="325"/>
      <c r="S268" s="582"/>
      <c r="T268" s="583"/>
      <c r="U268" s="822"/>
      <c r="V268" s="823"/>
      <c r="W268" s="889"/>
    </row>
    <row r="269" spans="1:23" ht="15" customHeight="1" x14ac:dyDescent="0.25">
      <c r="A269" s="287" t="s">
        <v>132</v>
      </c>
      <c r="B269" s="288"/>
      <c r="C269" s="1001">
        <v>51.4</v>
      </c>
      <c r="D269" s="998">
        <v>47.1</v>
      </c>
      <c r="E269" s="975">
        <f t="shared" si="18"/>
        <v>1.5</v>
      </c>
      <c r="F269" s="200"/>
      <c r="G269" s="201"/>
      <c r="H269" s="202" t="s">
        <v>1</v>
      </c>
      <c r="I269" s="203"/>
      <c r="J269" s="202" t="s">
        <v>1</v>
      </c>
      <c r="K269" s="203"/>
      <c r="L269" s="202" t="s">
        <v>1</v>
      </c>
      <c r="M269" s="203"/>
      <c r="N269" s="202" t="s">
        <v>1</v>
      </c>
      <c r="O269" s="203"/>
      <c r="P269" s="200"/>
      <c r="Q269" s="321"/>
      <c r="R269" s="325"/>
      <c r="S269" s="582"/>
      <c r="T269" s="583"/>
      <c r="U269" s="822"/>
      <c r="V269" s="823"/>
      <c r="W269" s="889"/>
    </row>
    <row r="270" spans="1:23" ht="15" customHeight="1" x14ac:dyDescent="0.25">
      <c r="A270" s="287" t="s">
        <v>133</v>
      </c>
      <c r="B270" s="288"/>
      <c r="C270" s="1001">
        <v>46.8</v>
      </c>
      <c r="D270" s="998">
        <v>51.3</v>
      </c>
      <c r="E270" s="975">
        <f t="shared" si="18"/>
        <v>1.9000000000000057</v>
      </c>
      <c r="F270" s="200"/>
      <c r="G270" s="201"/>
      <c r="H270" s="202"/>
      <c r="I270" s="203" t="s">
        <v>0</v>
      </c>
      <c r="J270" s="202"/>
      <c r="K270" s="203" t="s">
        <v>0</v>
      </c>
      <c r="L270" s="202"/>
      <c r="M270" s="203" t="s">
        <v>0</v>
      </c>
      <c r="N270" s="202"/>
      <c r="O270" s="203" t="s">
        <v>0</v>
      </c>
      <c r="P270" s="200"/>
      <c r="Q270" s="321"/>
      <c r="R270" s="325"/>
      <c r="S270" s="582"/>
      <c r="T270" s="583"/>
      <c r="U270" s="822"/>
      <c r="V270" s="823"/>
      <c r="W270" s="889"/>
    </row>
    <row r="271" spans="1:23" ht="15" customHeight="1" x14ac:dyDescent="0.25">
      <c r="A271" s="287" t="s">
        <v>134</v>
      </c>
      <c r="B271" s="288"/>
      <c r="C271" s="1001">
        <v>41.6</v>
      </c>
      <c r="D271" s="998">
        <v>56.7</v>
      </c>
      <c r="E271" s="975">
        <f t="shared" si="18"/>
        <v>1.6999999999999957</v>
      </c>
      <c r="F271" s="200"/>
      <c r="G271" s="201"/>
      <c r="H271" s="202"/>
      <c r="I271" s="203" t="s">
        <v>0</v>
      </c>
      <c r="J271" s="202"/>
      <c r="K271" s="203" t="s">
        <v>0</v>
      </c>
      <c r="L271" s="202"/>
      <c r="M271" s="203" t="s">
        <v>0</v>
      </c>
      <c r="N271" s="202"/>
      <c r="O271" s="203" t="s">
        <v>0</v>
      </c>
      <c r="P271" s="200"/>
      <c r="Q271" s="321"/>
      <c r="R271" s="325"/>
      <c r="S271" s="582"/>
      <c r="T271" s="583"/>
      <c r="U271" s="822"/>
      <c r="V271" s="823"/>
      <c r="W271" s="889"/>
    </row>
    <row r="272" spans="1:23" ht="15" customHeight="1" x14ac:dyDescent="0.25">
      <c r="A272" s="287" t="s">
        <v>135</v>
      </c>
      <c r="B272" s="288"/>
      <c r="C272" s="1001">
        <v>48.8</v>
      </c>
      <c r="D272" s="998">
        <v>49.6</v>
      </c>
      <c r="E272" s="975">
        <f t="shared" si="18"/>
        <v>1.6000000000000014</v>
      </c>
      <c r="F272" s="200"/>
      <c r="G272" s="201"/>
      <c r="H272" s="202"/>
      <c r="I272" s="203" t="s">
        <v>0</v>
      </c>
      <c r="J272" s="202"/>
      <c r="K272" s="203" t="s">
        <v>0</v>
      </c>
      <c r="L272" s="202"/>
      <c r="M272" s="203" t="s">
        <v>0</v>
      </c>
      <c r="N272" s="202"/>
      <c r="O272" s="203" t="s">
        <v>0</v>
      </c>
      <c r="P272" s="200"/>
      <c r="Q272" s="321"/>
      <c r="R272" s="325"/>
      <c r="S272" s="582"/>
      <c r="T272" s="583"/>
      <c r="U272" s="822"/>
      <c r="V272" s="823"/>
      <c r="W272" s="889"/>
    </row>
    <row r="273" spans="1:23" ht="15" customHeight="1" x14ac:dyDescent="0.25">
      <c r="A273" s="287" t="s">
        <v>136</v>
      </c>
      <c r="B273" s="288"/>
      <c r="C273" s="1001">
        <v>55.9</v>
      </c>
      <c r="D273" s="998">
        <v>42.7</v>
      </c>
      <c r="E273" s="975">
        <f t="shared" si="18"/>
        <v>1.3999999999999986</v>
      </c>
      <c r="F273" s="200"/>
      <c r="G273" s="201"/>
      <c r="H273" s="202" t="s">
        <v>1</v>
      </c>
      <c r="I273" s="203"/>
      <c r="J273" s="202" t="s">
        <v>1</v>
      </c>
      <c r="K273" s="203"/>
      <c r="L273" s="202" t="s">
        <v>1</v>
      </c>
      <c r="M273" s="203"/>
      <c r="N273" s="202" t="s">
        <v>1</v>
      </c>
      <c r="O273" s="203"/>
      <c r="P273" s="200"/>
      <c r="Q273" s="321"/>
      <c r="R273" s="325"/>
      <c r="S273" s="582"/>
      <c r="T273" s="583"/>
      <c r="U273" s="822"/>
      <c r="V273" s="823"/>
      <c r="W273" s="889"/>
    </row>
    <row r="274" spans="1:23" ht="15" customHeight="1" x14ac:dyDescent="0.25">
      <c r="A274" s="287" t="s">
        <v>320</v>
      </c>
      <c r="B274" s="288"/>
      <c r="C274" s="1001">
        <v>34.4</v>
      </c>
      <c r="D274" s="998">
        <v>64.2</v>
      </c>
      <c r="E274" s="975">
        <f t="shared" si="18"/>
        <v>1.3999999999999915</v>
      </c>
      <c r="F274" s="200"/>
      <c r="G274" s="201"/>
      <c r="H274" s="202"/>
      <c r="I274" s="203" t="s">
        <v>0</v>
      </c>
      <c r="J274" s="202"/>
      <c r="K274" s="203" t="s">
        <v>0</v>
      </c>
      <c r="L274" s="202"/>
      <c r="M274" s="203" t="s">
        <v>0</v>
      </c>
      <c r="N274" s="202"/>
      <c r="O274" s="203" t="s">
        <v>0</v>
      </c>
      <c r="P274" s="200"/>
      <c r="Q274" s="321"/>
      <c r="R274" s="325"/>
      <c r="S274" s="582"/>
      <c r="T274" s="583"/>
      <c r="U274" s="822"/>
      <c r="V274" s="823"/>
      <c r="W274" s="889"/>
    </row>
    <row r="275" spans="1:23" ht="15" customHeight="1" x14ac:dyDescent="0.25">
      <c r="A275" s="287" t="s">
        <v>321</v>
      </c>
      <c r="B275" s="288"/>
      <c r="C275" s="1001">
        <v>51.6</v>
      </c>
      <c r="D275" s="998">
        <v>47.1</v>
      </c>
      <c r="E275" s="975">
        <f t="shared" si="18"/>
        <v>1.2999999999999972</v>
      </c>
      <c r="F275" s="200"/>
      <c r="G275" s="201"/>
      <c r="H275" s="202" t="s">
        <v>1</v>
      </c>
      <c r="I275" s="203"/>
      <c r="J275" s="202" t="s">
        <v>1</v>
      </c>
      <c r="K275" s="203"/>
      <c r="L275" s="202" t="s">
        <v>1</v>
      </c>
      <c r="M275" s="203"/>
      <c r="N275" s="202" t="s">
        <v>1</v>
      </c>
      <c r="O275" s="203"/>
      <c r="P275" s="200"/>
      <c r="Q275" s="321"/>
      <c r="R275" s="325"/>
      <c r="S275" s="582"/>
      <c r="T275" s="583"/>
      <c r="U275" s="822"/>
      <c r="V275" s="823"/>
      <c r="W275" s="889"/>
    </row>
    <row r="276" spans="1:23" ht="15" customHeight="1" x14ac:dyDescent="0.25">
      <c r="A276" s="287" t="s">
        <v>322</v>
      </c>
      <c r="B276" s="288"/>
      <c r="C276" s="1001">
        <v>64.2</v>
      </c>
      <c r="D276" s="998">
        <v>34.4</v>
      </c>
      <c r="E276" s="975">
        <f t="shared" si="18"/>
        <v>1.3999999999999986</v>
      </c>
      <c r="F276" s="200"/>
      <c r="G276" s="201"/>
      <c r="H276" s="202" t="s">
        <v>1</v>
      </c>
      <c r="I276" s="203"/>
      <c r="J276" s="202" t="s">
        <v>1</v>
      </c>
      <c r="K276" s="203"/>
      <c r="L276" s="202" t="s">
        <v>1</v>
      </c>
      <c r="M276" s="203"/>
      <c r="N276" s="202" t="s">
        <v>1</v>
      </c>
      <c r="O276" s="203"/>
      <c r="P276" s="200"/>
      <c r="Q276" s="321"/>
      <c r="R276" s="325"/>
      <c r="S276" s="582"/>
      <c r="T276" s="583"/>
      <c r="U276" s="822"/>
      <c r="V276" s="823"/>
      <c r="W276" s="889"/>
    </row>
    <row r="277" spans="1:23" ht="15" customHeight="1" x14ac:dyDescent="0.25">
      <c r="A277" s="287" t="s">
        <v>323</v>
      </c>
      <c r="B277" s="288"/>
      <c r="C277" s="1001">
        <v>78.8</v>
      </c>
      <c r="D277" s="998">
        <v>20</v>
      </c>
      <c r="E277" s="975">
        <f t="shared" si="18"/>
        <v>1.2000000000000028</v>
      </c>
      <c r="F277" s="200"/>
      <c r="G277" s="201"/>
      <c r="H277" s="202" t="s">
        <v>1</v>
      </c>
      <c r="I277" s="203"/>
      <c r="J277" s="202" t="s">
        <v>1</v>
      </c>
      <c r="K277" s="203"/>
      <c r="L277" s="202" t="s">
        <v>1</v>
      </c>
      <c r="M277" s="203"/>
      <c r="N277" s="202" t="s">
        <v>1</v>
      </c>
      <c r="O277" s="203"/>
      <c r="P277" s="207"/>
      <c r="Q277" s="327"/>
      <c r="R277" s="325"/>
      <c r="S277" s="584"/>
      <c r="T277" s="585"/>
      <c r="U277" s="824"/>
      <c r="V277" s="825"/>
      <c r="W277" s="889"/>
    </row>
    <row r="278" spans="1:23" ht="15" customHeight="1" x14ac:dyDescent="0.25">
      <c r="A278" s="287" t="s">
        <v>324</v>
      </c>
      <c r="B278" s="288"/>
      <c r="C278" s="1001">
        <v>79.5</v>
      </c>
      <c r="D278" s="998">
        <v>19.600000000000001</v>
      </c>
      <c r="E278" s="975">
        <f t="shared" si="18"/>
        <v>0.89999999999999858</v>
      </c>
      <c r="F278" s="200"/>
      <c r="G278" s="201"/>
      <c r="H278" s="202" t="s">
        <v>1</v>
      </c>
      <c r="I278" s="203"/>
      <c r="J278" s="202" t="s">
        <v>1</v>
      </c>
      <c r="K278" s="203"/>
      <c r="L278" s="202" t="s">
        <v>1</v>
      </c>
      <c r="M278" s="203"/>
      <c r="N278" s="202" t="s">
        <v>1</v>
      </c>
      <c r="O278" s="203"/>
      <c r="P278" s="200"/>
      <c r="Q278" s="321"/>
      <c r="R278" s="325"/>
      <c r="S278" s="582"/>
      <c r="T278" s="583"/>
      <c r="U278" s="822"/>
      <c r="V278" s="823"/>
      <c r="W278" s="889"/>
    </row>
    <row r="279" spans="1:23" ht="15" customHeight="1" x14ac:dyDescent="0.25">
      <c r="A279" s="287" t="s">
        <v>475</v>
      </c>
      <c r="B279" s="288"/>
      <c r="C279" s="1041">
        <v>50.6</v>
      </c>
      <c r="D279" s="1043">
        <v>47.8</v>
      </c>
      <c r="E279" s="1045">
        <f t="shared" si="18"/>
        <v>1.6000000000000014</v>
      </c>
      <c r="F279" s="200"/>
      <c r="G279" s="201"/>
      <c r="H279" s="202" t="s">
        <v>1</v>
      </c>
      <c r="I279" s="203"/>
      <c r="J279" s="202" t="s">
        <v>1</v>
      </c>
      <c r="K279" s="203"/>
      <c r="L279" s="202" t="s">
        <v>1</v>
      </c>
      <c r="M279" s="203"/>
      <c r="N279" s="202" t="s">
        <v>1</v>
      </c>
      <c r="O279" s="203"/>
      <c r="P279" s="195"/>
      <c r="Q279" s="316"/>
      <c r="R279" s="325"/>
      <c r="S279" s="586"/>
      <c r="T279" s="587"/>
      <c r="U279" s="820"/>
      <c r="V279" s="821"/>
      <c r="W279" s="889"/>
    </row>
    <row r="280" spans="1:23" s="291" customFormat="1" ht="15" customHeight="1" thickBot="1" x14ac:dyDescent="0.3">
      <c r="A280" s="289" t="s">
        <v>476</v>
      </c>
      <c r="B280" s="288"/>
      <c r="C280" s="1042"/>
      <c r="D280" s="1044"/>
      <c r="E280" s="1046">
        <f t="shared" si="18"/>
        <v>100</v>
      </c>
      <c r="F280" s="207"/>
      <c r="G280" s="208"/>
      <c r="H280" s="209" t="s">
        <v>1</v>
      </c>
      <c r="I280" s="210"/>
      <c r="J280" s="209" t="s">
        <v>1</v>
      </c>
      <c r="K280" s="210"/>
      <c r="L280" s="209"/>
      <c r="M280" s="210" t="s">
        <v>0</v>
      </c>
      <c r="N280" s="209"/>
      <c r="O280" s="210" t="s">
        <v>0</v>
      </c>
      <c r="P280" s="200"/>
      <c r="Q280" s="321"/>
      <c r="R280" s="331"/>
      <c r="S280" s="582"/>
      <c r="T280" s="583"/>
      <c r="U280" s="822"/>
      <c r="V280" s="823"/>
      <c r="W280" s="890"/>
    </row>
    <row r="281" spans="1:23" ht="15" customHeight="1" thickTop="1" thickBot="1" x14ac:dyDescent="0.3">
      <c r="A281" s="477" t="s">
        <v>562</v>
      </c>
      <c r="B281" s="566">
        <v>16</v>
      </c>
      <c r="C281" s="783"/>
      <c r="D281" s="784"/>
      <c r="E281" s="974"/>
      <c r="F281" s="480">
        <v>16</v>
      </c>
      <c r="G281" s="479"/>
      <c r="H281" s="478">
        <v>8</v>
      </c>
      <c r="I281" s="479">
        <v>8</v>
      </c>
      <c r="J281" s="478">
        <v>8</v>
      </c>
      <c r="K281" s="479">
        <v>8</v>
      </c>
      <c r="L281" s="478">
        <v>7</v>
      </c>
      <c r="M281" s="479">
        <v>9</v>
      </c>
      <c r="N281" s="478">
        <v>7</v>
      </c>
      <c r="O281" s="479">
        <v>9</v>
      </c>
      <c r="P281" s="481">
        <f>ROUND(U281,0)</f>
        <v>8</v>
      </c>
      <c r="Q281" s="560">
        <f>ROUND(V281,0)</f>
        <v>8</v>
      </c>
      <c r="R281" s="969">
        <f>SUM(B281-P281-Q281)</f>
        <v>0</v>
      </c>
      <c r="S281" s="556">
        <f t="shared" si="19"/>
        <v>16</v>
      </c>
      <c r="T281" s="557">
        <f>SUM(B281-S281)</f>
        <v>0</v>
      </c>
      <c r="U281" s="810">
        <f>PRODUCT(B281,C279%)</f>
        <v>8.0960000000000001</v>
      </c>
      <c r="V281" s="811">
        <f>PRODUCT(B281,D279%)</f>
        <v>7.6479999999999997</v>
      </c>
      <c r="W281" s="971">
        <f t="shared" ref="W281:W334" si="20">SUM(B281-U281-V281)</f>
        <v>0.25600000000000023</v>
      </c>
    </row>
    <row r="282" spans="1:23" ht="15" customHeight="1" thickTop="1" x14ac:dyDescent="0.25">
      <c r="A282" s="285" t="s">
        <v>137</v>
      </c>
      <c r="B282" s="288"/>
      <c r="C282" s="999">
        <v>43.9</v>
      </c>
      <c r="D282" s="1000">
        <v>54</v>
      </c>
      <c r="E282" s="973">
        <f t="shared" si="18"/>
        <v>2.1000000000000014</v>
      </c>
      <c r="F282" s="195"/>
      <c r="G282" s="196"/>
      <c r="H282" s="193"/>
      <c r="I282" s="194" t="s">
        <v>0</v>
      </c>
      <c r="J282" s="193"/>
      <c r="K282" s="194" t="s">
        <v>0</v>
      </c>
      <c r="L282" s="193"/>
      <c r="M282" s="194" t="s">
        <v>0</v>
      </c>
      <c r="N282" s="193"/>
      <c r="O282" s="194" t="s">
        <v>0</v>
      </c>
      <c r="P282" s="200"/>
      <c r="Q282" s="321"/>
      <c r="R282" s="339"/>
      <c r="S282" s="582"/>
      <c r="T282" s="583"/>
      <c r="U282" s="822"/>
      <c r="V282" s="823"/>
      <c r="W282" s="892"/>
    </row>
    <row r="283" spans="1:23" ht="15" customHeight="1" x14ac:dyDescent="0.25">
      <c r="A283" s="287" t="s">
        <v>138</v>
      </c>
      <c r="B283" s="286"/>
      <c r="C283" s="1001">
        <v>52.4</v>
      </c>
      <c r="D283" s="998">
        <v>45.5</v>
      </c>
      <c r="E283" s="975">
        <f t="shared" si="18"/>
        <v>2.1000000000000014</v>
      </c>
      <c r="F283" s="200"/>
      <c r="G283" s="201"/>
      <c r="H283" s="202" t="s">
        <v>1</v>
      </c>
      <c r="I283" s="203"/>
      <c r="J283" s="202" t="s">
        <v>1</v>
      </c>
      <c r="K283" s="203"/>
      <c r="L283" s="202" t="s">
        <v>1</v>
      </c>
      <c r="M283" s="203"/>
      <c r="N283" s="202" t="s">
        <v>1</v>
      </c>
      <c r="O283" s="203"/>
      <c r="P283" s="200"/>
      <c r="Q283" s="321"/>
      <c r="R283" s="325"/>
      <c r="S283" s="582"/>
      <c r="T283" s="583"/>
      <c r="U283" s="822"/>
      <c r="V283" s="823"/>
      <c r="W283" s="889"/>
    </row>
    <row r="284" spans="1:23" ht="15" customHeight="1" x14ac:dyDescent="0.25">
      <c r="A284" s="287" t="s">
        <v>139</v>
      </c>
      <c r="B284" s="288"/>
      <c r="C284" s="1001">
        <v>58.7</v>
      </c>
      <c r="D284" s="998">
        <v>39.4</v>
      </c>
      <c r="E284" s="975">
        <f t="shared" si="18"/>
        <v>1.8999999999999986</v>
      </c>
      <c r="F284" s="200"/>
      <c r="G284" s="201"/>
      <c r="H284" s="202" t="s">
        <v>1</v>
      </c>
      <c r="I284" s="203"/>
      <c r="J284" s="202" t="s">
        <v>1</v>
      </c>
      <c r="K284" s="203"/>
      <c r="L284" s="202" t="s">
        <v>1</v>
      </c>
      <c r="M284" s="203"/>
      <c r="N284" s="202" t="s">
        <v>1</v>
      </c>
      <c r="O284" s="203"/>
      <c r="P284" s="200"/>
      <c r="Q284" s="321"/>
      <c r="R284" s="325"/>
      <c r="S284" s="582"/>
      <c r="T284" s="583"/>
      <c r="U284" s="822"/>
      <c r="V284" s="823"/>
      <c r="W284" s="889"/>
    </row>
    <row r="285" spans="1:23" ht="15" customHeight="1" x14ac:dyDescent="0.25">
      <c r="A285" s="287" t="s">
        <v>140</v>
      </c>
      <c r="B285" s="288"/>
      <c r="C285" s="1001">
        <v>67.599999999999994</v>
      </c>
      <c r="D285" s="998">
        <v>30.5</v>
      </c>
      <c r="E285" s="975">
        <f t="shared" si="18"/>
        <v>1.9000000000000057</v>
      </c>
      <c r="F285" s="200"/>
      <c r="G285" s="201"/>
      <c r="H285" s="202" t="s">
        <v>1</v>
      </c>
      <c r="I285" s="203"/>
      <c r="J285" s="202" t="s">
        <v>1</v>
      </c>
      <c r="K285" s="203"/>
      <c r="L285" s="202" t="s">
        <v>1</v>
      </c>
      <c r="M285" s="203"/>
      <c r="N285" s="202" t="s">
        <v>1</v>
      </c>
      <c r="O285" s="203"/>
      <c r="P285" s="200"/>
      <c r="Q285" s="321"/>
      <c r="R285" s="325"/>
      <c r="S285" s="582"/>
      <c r="T285" s="583"/>
      <c r="U285" s="822"/>
      <c r="V285" s="823"/>
      <c r="W285" s="889"/>
    </row>
    <row r="286" spans="1:23" ht="15" customHeight="1" x14ac:dyDescent="0.25">
      <c r="A286" s="287" t="s">
        <v>141</v>
      </c>
      <c r="B286" s="288"/>
      <c r="C286" s="1001">
        <v>80.3</v>
      </c>
      <c r="D286" s="998">
        <v>17.7</v>
      </c>
      <c r="E286" s="975">
        <f t="shared" si="18"/>
        <v>2.0000000000000036</v>
      </c>
      <c r="F286" s="200"/>
      <c r="G286" s="201"/>
      <c r="H286" s="202" t="s">
        <v>1</v>
      </c>
      <c r="I286" s="203"/>
      <c r="J286" s="202" t="s">
        <v>1</v>
      </c>
      <c r="K286" s="203"/>
      <c r="L286" s="202" t="s">
        <v>1</v>
      </c>
      <c r="M286" s="203"/>
      <c r="N286" s="202" t="s">
        <v>1</v>
      </c>
      <c r="O286" s="203"/>
      <c r="P286" s="200"/>
      <c r="Q286" s="321"/>
      <c r="R286" s="325"/>
      <c r="S286" s="582"/>
      <c r="T286" s="583"/>
      <c r="U286" s="822"/>
      <c r="V286" s="823"/>
      <c r="W286" s="889"/>
    </row>
    <row r="287" spans="1:23" ht="15" customHeight="1" x14ac:dyDescent="0.25">
      <c r="A287" s="287" t="s">
        <v>142</v>
      </c>
      <c r="B287" s="288"/>
      <c r="C287" s="1001">
        <v>38.799999999999997</v>
      </c>
      <c r="D287" s="998">
        <v>59</v>
      </c>
      <c r="E287" s="975">
        <f t="shared" si="18"/>
        <v>2.2000000000000028</v>
      </c>
      <c r="F287" s="200"/>
      <c r="G287" s="201"/>
      <c r="H287" s="202"/>
      <c r="I287" s="203" t="s">
        <v>0</v>
      </c>
      <c r="J287" s="202"/>
      <c r="K287" s="203" t="s">
        <v>0</v>
      </c>
      <c r="L287" s="202"/>
      <c r="M287" s="203" t="s">
        <v>0</v>
      </c>
      <c r="N287" s="202"/>
      <c r="O287" s="203" t="s">
        <v>0</v>
      </c>
      <c r="P287" s="200"/>
      <c r="Q287" s="321"/>
      <c r="R287" s="325"/>
      <c r="S287" s="582"/>
      <c r="T287" s="583"/>
      <c r="U287" s="822"/>
      <c r="V287" s="823"/>
      <c r="W287" s="889"/>
    </row>
    <row r="288" spans="1:23" ht="15" customHeight="1" x14ac:dyDescent="0.25">
      <c r="A288" s="287" t="s">
        <v>143</v>
      </c>
      <c r="B288" s="288"/>
      <c r="C288" s="1001">
        <v>34.4</v>
      </c>
      <c r="D288" s="998">
        <v>63.8</v>
      </c>
      <c r="E288" s="975">
        <f t="shared" si="18"/>
        <v>1.7999999999999972</v>
      </c>
      <c r="F288" s="200"/>
      <c r="G288" s="201"/>
      <c r="H288" s="202"/>
      <c r="I288" s="203" t="s">
        <v>0</v>
      </c>
      <c r="J288" s="202"/>
      <c r="K288" s="203" t="s">
        <v>0</v>
      </c>
      <c r="L288" s="202"/>
      <c r="M288" s="203" t="s">
        <v>0</v>
      </c>
      <c r="N288" s="202"/>
      <c r="O288" s="203" t="s">
        <v>0</v>
      </c>
      <c r="P288" s="207"/>
      <c r="Q288" s="327"/>
      <c r="R288" s="325"/>
      <c r="S288" s="584"/>
      <c r="T288" s="585"/>
      <c r="U288" s="824"/>
      <c r="V288" s="825"/>
      <c r="W288" s="889"/>
    </row>
    <row r="289" spans="1:23" ht="15" customHeight="1" x14ac:dyDescent="0.25">
      <c r="A289" s="287" t="s">
        <v>144</v>
      </c>
      <c r="B289" s="288"/>
      <c r="C289" s="1001">
        <v>41.7</v>
      </c>
      <c r="D289" s="998">
        <v>56.3</v>
      </c>
      <c r="E289" s="975">
        <f t="shared" si="18"/>
        <v>2</v>
      </c>
      <c r="F289" s="200"/>
      <c r="G289" s="201"/>
      <c r="H289" s="202"/>
      <c r="I289" s="203" t="s">
        <v>0</v>
      </c>
      <c r="J289" s="202"/>
      <c r="K289" s="203" t="s">
        <v>0</v>
      </c>
      <c r="L289" s="202"/>
      <c r="M289" s="203" t="s">
        <v>0</v>
      </c>
      <c r="N289" s="202"/>
      <c r="O289" s="203" t="s">
        <v>0</v>
      </c>
      <c r="P289" s="200"/>
      <c r="Q289" s="321"/>
      <c r="R289" s="325"/>
      <c r="S289" s="582"/>
      <c r="T289" s="583"/>
      <c r="U289" s="822"/>
      <c r="V289" s="823"/>
      <c r="W289" s="889"/>
    </row>
    <row r="290" spans="1:23" ht="15" customHeight="1" x14ac:dyDescent="0.25">
      <c r="A290" s="287" t="s">
        <v>477</v>
      </c>
      <c r="B290" s="288"/>
      <c r="C290" s="1041">
        <v>52.6</v>
      </c>
      <c r="D290" s="1043">
        <v>45.4</v>
      </c>
      <c r="E290" s="1045">
        <f t="shared" si="18"/>
        <v>2</v>
      </c>
      <c r="F290" s="200"/>
      <c r="G290" s="201"/>
      <c r="H290" s="202" t="s">
        <v>1</v>
      </c>
      <c r="I290" s="203"/>
      <c r="J290" s="202" t="s">
        <v>1</v>
      </c>
      <c r="K290" s="203"/>
      <c r="L290" s="202" t="s">
        <v>1</v>
      </c>
      <c r="M290" s="203"/>
      <c r="N290" s="202" t="s">
        <v>1</v>
      </c>
      <c r="O290" s="203"/>
      <c r="P290" s="195"/>
      <c r="Q290" s="316"/>
      <c r="R290" s="325"/>
      <c r="S290" s="586"/>
      <c r="T290" s="587"/>
      <c r="U290" s="820"/>
      <c r="V290" s="821"/>
      <c r="W290" s="889"/>
    </row>
    <row r="291" spans="1:23" s="291" customFormat="1" ht="15" customHeight="1" thickBot="1" x14ac:dyDescent="0.3">
      <c r="A291" s="289" t="s">
        <v>478</v>
      </c>
      <c r="B291" s="288"/>
      <c r="C291" s="1042"/>
      <c r="D291" s="1044"/>
      <c r="E291" s="1046">
        <f t="shared" si="18"/>
        <v>100</v>
      </c>
      <c r="F291" s="207"/>
      <c r="G291" s="208"/>
      <c r="H291" s="209" t="s">
        <v>1</v>
      </c>
      <c r="I291" s="210"/>
      <c r="J291" s="209" t="s">
        <v>1</v>
      </c>
      <c r="K291" s="210"/>
      <c r="L291" s="209"/>
      <c r="M291" s="210" t="s">
        <v>0</v>
      </c>
      <c r="N291" s="209"/>
      <c r="O291" s="210" t="s">
        <v>0</v>
      </c>
      <c r="P291" s="200"/>
      <c r="Q291" s="321"/>
      <c r="R291" s="331"/>
      <c r="S291" s="582"/>
      <c r="T291" s="583"/>
      <c r="U291" s="822"/>
      <c r="V291" s="823"/>
      <c r="W291" s="890"/>
    </row>
    <row r="292" spans="1:23" ht="15" customHeight="1" thickTop="1" thickBot="1" x14ac:dyDescent="0.3">
      <c r="A292" s="477" t="s">
        <v>563</v>
      </c>
      <c r="B292" s="566">
        <v>10</v>
      </c>
      <c r="C292" s="783"/>
      <c r="D292" s="784"/>
      <c r="E292" s="974"/>
      <c r="F292" s="480">
        <v>10</v>
      </c>
      <c r="G292" s="479"/>
      <c r="H292" s="478">
        <v>6</v>
      </c>
      <c r="I292" s="479">
        <v>4</v>
      </c>
      <c r="J292" s="478">
        <v>6</v>
      </c>
      <c r="K292" s="479">
        <v>4</v>
      </c>
      <c r="L292" s="478">
        <v>5</v>
      </c>
      <c r="M292" s="479">
        <v>5</v>
      </c>
      <c r="N292" s="478">
        <v>5</v>
      </c>
      <c r="O292" s="479">
        <v>5</v>
      </c>
      <c r="P292" s="481">
        <f>ROUND(U292,0)</f>
        <v>5</v>
      </c>
      <c r="Q292" s="560">
        <f>ROUND(V292,0)</f>
        <v>5</v>
      </c>
      <c r="R292" s="969">
        <f>SUM(B292-P292-Q292)</f>
        <v>0</v>
      </c>
      <c r="S292" s="556">
        <f t="shared" si="19"/>
        <v>10</v>
      </c>
      <c r="T292" s="557">
        <f>SUM(B292-S292)</f>
        <v>0</v>
      </c>
      <c r="U292" s="810">
        <f>PRODUCT(B292,C290%)</f>
        <v>5.26</v>
      </c>
      <c r="V292" s="811">
        <f>PRODUCT(B292,D290%)</f>
        <v>4.5399999999999991</v>
      </c>
      <c r="W292" s="971">
        <f t="shared" si="20"/>
        <v>0.20000000000000107</v>
      </c>
    </row>
    <row r="293" spans="1:23" ht="15" customHeight="1" thickTop="1" x14ac:dyDescent="0.25">
      <c r="A293" s="285" t="s">
        <v>145</v>
      </c>
      <c r="B293" s="288"/>
      <c r="C293" s="999">
        <v>80.3</v>
      </c>
      <c r="D293" s="1000">
        <v>18.100000000000001</v>
      </c>
      <c r="E293" s="973">
        <f t="shared" si="18"/>
        <v>1.6000000000000014</v>
      </c>
      <c r="F293" s="195"/>
      <c r="G293" s="196"/>
      <c r="H293" s="193" t="s">
        <v>1</v>
      </c>
      <c r="I293" s="194"/>
      <c r="J293" s="193" t="s">
        <v>1</v>
      </c>
      <c r="K293" s="194"/>
      <c r="L293" s="193" t="s">
        <v>1</v>
      </c>
      <c r="M293" s="194"/>
      <c r="N293" s="193" t="s">
        <v>1</v>
      </c>
      <c r="O293" s="194"/>
      <c r="P293" s="200"/>
      <c r="Q293" s="321"/>
      <c r="R293" s="339"/>
      <c r="S293" s="582"/>
      <c r="T293" s="583"/>
      <c r="U293" s="822"/>
      <c r="V293" s="823"/>
      <c r="W293" s="892"/>
    </row>
    <row r="294" spans="1:23" ht="15" customHeight="1" x14ac:dyDescent="0.25">
      <c r="A294" s="287" t="s">
        <v>146</v>
      </c>
      <c r="B294" s="286"/>
      <c r="C294" s="1002">
        <v>49.16</v>
      </c>
      <c r="D294" s="1003">
        <v>49.18</v>
      </c>
      <c r="E294" s="975">
        <v>1.66</v>
      </c>
      <c r="F294" s="200"/>
      <c r="G294" s="201"/>
      <c r="H294" s="202"/>
      <c r="I294" s="203" t="s">
        <v>0</v>
      </c>
      <c r="J294" s="202"/>
      <c r="K294" s="203" t="s">
        <v>0</v>
      </c>
      <c r="L294" s="202"/>
      <c r="M294" s="203" t="s">
        <v>0</v>
      </c>
      <c r="N294" s="202"/>
      <c r="O294" s="203" t="s">
        <v>0</v>
      </c>
      <c r="P294" s="200"/>
      <c r="Q294" s="321"/>
      <c r="R294" s="325"/>
      <c r="S294" s="582"/>
      <c r="T294" s="583"/>
      <c r="U294" s="822"/>
      <c r="V294" s="823"/>
      <c r="W294" s="889"/>
    </row>
    <row r="295" spans="1:23" ht="15" customHeight="1" x14ac:dyDescent="0.25">
      <c r="A295" s="287" t="s">
        <v>147</v>
      </c>
      <c r="B295" s="288"/>
      <c r="C295" s="1001">
        <v>31.3</v>
      </c>
      <c r="D295" s="998">
        <v>66.900000000000006</v>
      </c>
      <c r="E295" s="975">
        <f t="shared" si="18"/>
        <v>1.7999999999999972</v>
      </c>
      <c r="F295" s="200"/>
      <c r="G295" s="201"/>
      <c r="H295" s="202"/>
      <c r="I295" s="203" t="s">
        <v>0</v>
      </c>
      <c r="J295" s="202"/>
      <c r="K295" s="203" t="s">
        <v>0</v>
      </c>
      <c r="L295" s="202"/>
      <c r="M295" s="203" t="s">
        <v>0</v>
      </c>
      <c r="N295" s="202"/>
      <c r="O295" s="203" t="s">
        <v>0</v>
      </c>
      <c r="P295" s="200"/>
      <c r="Q295" s="321"/>
      <c r="R295" s="325"/>
      <c r="S295" s="582"/>
      <c r="T295" s="583"/>
      <c r="U295" s="822"/>
      <c r="V295" s="823"/>
      <c r="W295" s="889"/>
    </row>
    <row r="296" spans="1:23" ht="15" customHeight="1" x14ac:dyDescent="0.25">
      <c r="A296" s="287" t="s">
        <v>148</v>
      </c>
      <c r="B296" s="288"/>
      <c r="C296" s="1001">
        <v>31.9</v>
      </c>
      <c r="D296" s="998">
        <v>66</v>
      </c>
      <c r="E296" s="975">
        <f t="shared" si="18"/>
        <v>2.0999999999999943</v>
      </c>
      <c r="F296" s="200"/>
      <c r="G296" s="201"/>
      <c r="H296" s="202"/>
      <c r="I296" s="203" t="s">
        <v>0</v>
      </c>
      <c r="J296" s="202"/>
      <c r="K296" s="203" t="s">
        <v>0</v>
      </c>
      <c r="L296" s="202"/>
      <c r="M296" s="203" t="s">
        <v>0</v>
      </c>
      <c r="N296" s="202"/>
      <c r="O296" s="203" t="s">
        <v>0</v>
      </c>
      <c r="P296" s="200"/>
      <c r="Q296" s="321"/>
      <c r="R296" s="325"/>
      <c r="S296" s="582"/>
      <c r="T296" s="583"/>
      <c r="U296" s="822"/>
      <c r="V296" s="823"/>
      <c r="W296" s="889"/>
    </row>
    <row r="297" spans="1:23" ht="15" customHeight="1" x14ac:dyDescent="0.25">
      <c r="A297" s="287" t="s">
        <v>149</v>
      </c>
      <c r="B297" s="288"/>
      <c r="C297" s="1001">
        <v>58.4</v>
      </c>
      <c r="D297" s="998">
        <v>39.6</v>
      </c>
      <c r="E297" s="975">
        <f t="shared" si="18"/>
        <v>2</v>
      </c>
      <c r="F297" s="200"/>
      <c r="G297" s="201"/>
      <c r="H297" s="202" t="s">
        <v>1</v>
      </c>
      <c r="I297" s="203"/>
      <c r="J297" s="202" t="s">
        <v>1</v>
      </c>
      <c r="K297" s="203"/>
      <c r="L297" s="202" t="s">
        <v>1</v>
      </c>
      <c r="M297" s="203"/>
      <c r="N297" s="202" t="s">
        <v>1</v>
      </c>
      <c r="O297" s="203"/>
      <c r="P297" s="200"/>
      <c r="Q297" s="321"/>
      <c r="R297" s="325"/>
      <c r="S297" s="582"/>
      <c r="T297" s="583"/>
      <c r="U297" s="822"/>
      <c r="V297" s="823"/>
      <c r="W297" s="889"/>
    </row>
    <row r="298" spans="1:23" ht="15" customHeight="1" x14ac:dyDescent="0.25">
      <c r="A298" s="287" t="s">
        <v>150</v>
      </c>
      <c r="B298" s="288"/>
      <c r="C298" s="1001">
        <v>35</v>
      </c>
      <c r="D298" s="998">
        <v>63.3</v>
      </c>
      <c r="E298" s="975">
        <f t="shared" si="18"/>
        <v>1.7000000000000028</v>
      </c>
      <c r="F298" s="200"/>
      <c r="G298" s="201"/>
      <c r="H298" s="202"/>
      <c r="I298" s="203" t="s">
        <v>0</v>
      </c>
      <c r="J298" s="202"/>
      <c r="K298" s="203" t="s">
        <v>0</v>
      </c>
      <c r="L298" s="202"/>
      <c r="M298" s="203" t="s">
        <v>0</v>
      </c>
      <c r="N298" s="202"/>
      <c r="O298" s="203" t="s">
        <v>0</v>
      </c>
      <c r="P298" s="200"/>
      <c r="Q298" s="321"/>
      <c r="R298" s="325"/>
      <c r="S298" s="582"/>
      <c r="T298" s="583"/>
      <c r="U298" s="822"/>
      <c r="V298" s="823"/>
      <c r="W298" s="889"/>
    </row>
    <row r="299" spans="1:23" ht="15" customHeight="1" x14ac:dyDescent="0.25">
      <c r="A299" s="287" t="s">
        <v>151</v>
      </c>
      <c r="B299" s="288"/>
      <c r="C299" s="1001">
        <v>28.1</v>
      </c>
      <c r="D299" s="998">
        <v>70</v>
      </c>
      <c r="E299" s="975">
        <f t="shared" si="18"/>
        <v>1.9000000000000057</v>
      </c>
      <c r="F299" s="200"/>
      <c r="G299" s="201"/>
      <c r="H299" s="202"/>
      <c r="I299" s="203" t="s">
        <v>0</v>
      </c>
      <c r="J299" s="202"/>
      <c r="K299" s="203" t="s">
        <v>0</v>
      </c>
      <c r="L299" s="202"/>
      <c r="M299" s="203" t="s">
        <v>0</v>
      </c>
      <c r="N299" s="202"/>
      <c r="O299" s="203" t="s">
        <v>0</v>
      </c>
      <c r="P299" s="200"/>
      <c r="Q299" s="321"/>
      <c r="R299" s="325"/>
      <c r="S299" s="582"/>
      <c r="T299" s="583"/>
      <c r="U299" s="822"/>
      <c r="V299" s="823"/>
      <c r="W299" s="889"/>
    </row>
    <row r="300" spans="1:23" ht="15" customHeight="1" x14ac:dyDescent="0.25">
      <c r="A300" s="287" t="s">
        <v>152</v>
      </c>
      <c r="B300" s="288"/>
      <c r="C300" s="1001">
        <v>21.4</v>
      </c>
      <c r="D300" s="998">
        <v>77.3</v>
      </c>
      <c r="E300" s="975">
        <f t="shared" si="18"/>
        <v>1.2999999999999972</v>
      </c>
      <c r="F300" s="200"/>
      <c r="G300" s="201"/>
      <c r="H300" s="202"/>
      <c r="I300" s="203" t="s">
        <v>0</v>
      </c>
      <c r="J300" s="202"/>
      <c r="K300" s="203" t="s">
        <v>0</v>
      </c>
      <c r="L300" s="202"/>
      <c r="M300" s="203" t="s">
        <v>0</v>
      </c>
      <c r="N300" s="202"/>
      <c r="O300" s="203" t="s">
        <v>0</v>
      </c>
      <c r="P300" s="207"/>
      <c r="Q300" s="327"/>
      <c r="R300" s="325"/>
      <c r="S300" s="584"/>
      <c r="T300" s="585"/>
      <c r="U300" s="824"/>
      <c r="V300" s="825"/>
      <c r="W300" s="889"/>
    </row>
    <row r="301" spans="1:23" ht="15" customHeight="1" x14ac:dyDescent="0.25">
      <c r="A301" s="287" t="s">
        <v>479</v>
      </c>
      <c r="B301" s="288"/>
      <c r="C301" s="1041">
        <v>41.4</v>
      </c>
      <c r="D301" s="1043">
        <v>56.8</v>
      </c>
      <c r="E301" s="1045">
        <f t="shared" si="18"/>
        <v>1.8000000000000043</v>
      </c>
      <c r="F301" s="200"/>
      <c r="G301" s="201"/>
      <c r="H301" s="202"/>
      <c r="I301" s="203" t="s">
        <v>0</v>
      </c>
      <c r="J301" s="202"/>
      <c r="K301" s="203" t="s">
        <v>0</v>
      </c>
      <c r="L301" s="202"/>
      <c r="M301" s="203" t="s">
        <v>0</v>
      </c>
      <c r="N301" s="202"/>
      <c r="O301" s="203" t="s">
        <v>0</v>
      </c>
      <c r="P301" s="200"/>
      <c r="Q301" s="321"/>
      <c r="R301" s="325"/>
      <c r="S301" s="582"/>
      <c r="T301" s="583"/>
      <c r="U301" s="822"/>
      <c r="V301" s="823"/>
      <c r="W301" s="889"/>
    </row>
    <row r="302" spans="1:23" s="291" customFormat="1" ht="15" customHeight="1" thickBot="1" x14ac:dyDescent="0.3">
      <c r="A302" s="289" t="s">
        <v>480</v>
      </c>
      <c r="B302" s="288"/>
      <c r="C302" s="1042"/>
      <c r="D302" s="1044"/>
      <c r="E302" s="1046">
        <f t="shared" si="18"/>
        <v>100</v>
      </c>
      <c r="F302" s="207"/>
      <c r="G302" s="208"/>
      <c r="H302" s="209"/>
      <c r="I302" s="210" t="s">
        <v>0</v>
      </c>
      <c r="J302" s="209"/>
      <c r="K302" s="210" t="s">
        <v>0</v>
      </c>
      <c r="L302" s="209" t="s">
        <v>1</v>
      </c>
      <c r="M302" s="210"/>
      <c r="N302" s="209" t="s">
        <v>1</v>
      </c>
      <c r="O302" s="210"/>
      <c r="P302" s="195"/>
      <c r="Q302" s="316"/>
      <c r="R302" s="331"/>
      <c r="S302" s="586"/>
      <c r="T302" s="587"/>
      <c r="U302" s="820"/>
      <c r="V302" s="821"/>
      <c r="W302" s="890"/>
    </row>
    <row r="303" spans="1:23" ht="15" customHeight="1" thickTop="1" thickBot="1" x14ac:dyDescent="0.3">
      <c r="A303" s="477" t="s">
        <v>564</v>
      </c>
      <c r="B303" s="566">
        <v>10</v>
      </c>
      <c r="C303" s="783"/>
      <c r="D303" s="784"/>
      <c r="E303" s="974"/>
      <c r="F303" s="480"/>
      <c r="G303" s="479">
        <v>10</v>
      </c>
      <c r="H303" s="478">
        <v>2</v>
      </c>
      <c r="I303" s="479">
        <v>8</v>
      </c>
      <c r="J303" s="478">
        <v>2</v>
      </c>
      <c r="K303" s="479">
        <v>8</v>
      </c>
      <c r="L303" s="478">
        <v>3</v>
      </c>
      <c r="M303" s="479">
        <v>7</v>
      </c>
      <c r="N303" s="478">
        <v>3</v>
      </c>
      <c r="O303" s="479">
        <v>7</v>
      </c>
      <c r="P303" s="481">
        <f>ROUND(U303,0)</f>
        <v>4</v>
      </c>
      <c r="Q303" s="560">
        <f>ROUND(V303,0)</f>
        <v>6</v>
      </c>
      <c r="R303" s="969">
        <f>SUM(B303-P303-Q303)</f>
        <v>0</v>
      </c>
      <c r="S303" s="556">
        <f t="shared" si="19"/>
        <v>10</v>
      </c>
      <c r="T303" s="557">
        <f>SUM(B303-S303)</f>
        <v>0</v>
      </c>
      <c r="U303" s="810">
        <f>PRODUCT(B303,C301%)</f>
        <v>4.1399999999999997</v>
      </c>
      <c r="V303" s="811">
        <f>PRODUCT(B303,D301%)</f>
        <v>5.68</v>
      </c>
      <c r="W303" s="971">
        <f t="shared" si="20"/>
        <v>0.1800000000000006</v>
      </c>
    </row>
    <row r="304" spans="1:23" ht="15" customHeight="1" thickTop="1" x14ac:dyDescent="0.25">
      <c r="A304" s="285" t="s">
        <v>153</v>
      </c>
      <c r="B304" s="290"/>
      <c r="C304" s="999">
        <v>33.799999999999997</v>
      </c>
      <c r="D304" s="1000">
        <v>64.8</v>
      </c>
      <c r="E304" s="973">
        <f t="shared" si="18"/>
        <v>1.4000000000000057</v>
      </c>
      <c r="F304" s="195"/>
      <c r="G304" s="196"/>
      <c r="H304" s="193"/>
      <c r="I304" s="194" t="s">
        <v>0</v>
      </c>
      <c r="J304" s="193"/>
      <c r="K304" s="194" t="s">
        <v>0</v>
      </c>
      <c r="L304" s="193"/>
      <c r="M304" s="194" t="s">
        <v>0</v>
      </c>
      <c r="N304" s="193"/>
      <c r="O304" s="194" t="s">
        <v>0</v>
      </c>
      <c r="P304" s="200"/>
      <c r="Q304" s="321"/>
      <c r="R304" s="339"/>
      <c r="S304" s="582"/>
      <c r="T304" s="583"/>
      <c r="U304" s="822"/>
      <c r="V304" s="823"/>
      <c r="W304" s="892"/>
    </row>
    <row r="305" spans="1:23" ht="15" customHeight="1" x14ac:dyDescent="0.25">
      <c r="A305" s="287" t="s">
        <v>154</v>
      </c>
      <c r="B305" s="288"/>
      <c r="C305" s="1001">
        <v>63.7</v>
      </c>
      <c r="D305" s="998">
        <v>35.200000000000003</v>
      </c>
      <c r="E305" s="975">
        <f t="shared" si="18"/>
        <v>1.0999999999999943</v>
      </c>
      <c r="F305" s="200"/>
      <c r="G305" s="201"/>
      <c r="H305" s="202" t="s">
        <v>1</v>
      </c>
      <c r="I305" s="203"/>
      <c r="J305" s="202" t="s">
        <v>1</v>
      </c>
      <c r="K305" s="203"/>
      <c r="L305" s="202" t="s">
        <v>1</v>
      </c>
      <c r="M305" s="203"/>
      <c r="N305" s="202" t="s">
        <v>1</v>
      </c>
      <c r="O305" s="203"/>
      <c r="P305" s="200"/>
      <c r="Q305" s="321"/>
      <c r="R305" s="325"/>
      <c r="S305" s="582"/>
      <c r="T305" s="583"/>
      <c r="U305" s="822"/>
      <c r="V305" s="823"/>
      <c r="W305" s="889"/>
    </row>
    <row r="306" spans="1:23" ht="15" customHeight="1" x14ac:dyDescent="0.25">
      <c r="A306" s="287" t="s">
        <v>155</v>
      </c>
      <c r="B306" s="286"/>
      <c r="C306" s="1001">
        <v>38.6</v>
      </c>
      <c r="D306" s="998">
        <v>60.1</v>
      </c>
      <c r="E306" s="975">
        <f t="shared" si="18"/>
        <v>1.2999999999999972</v>
      </c>
      <c r="F306" s="200"/>
      <c r="G306" s="201"/>
      <c r="H306" s="202"/>
      <c r="I306" s="203" t="s">
        <v>0</v>
      </c>
      <c r="J306" s="202"/>
      <c r="K306" s="203" t="s">
        <v>0</v>
      </c>
      <c r="L306" s="202"/>
      <c r="M306" s="203" t="s">
        <v>0</v>
      </c>
      <c r="N306" s="202"/>
      <c r="O306" s="203" t="s">
        <v>0</v>
      </c>
      <c r="P306" s="200"/>
      <c r="Q306" s="321"/>
      <c r="R306" s="325"/>
      <c r="S306" s="582"/>
      <c r="T306" s="583"/>
      <c r="U306" s="822"/>
      <c r="V306" s="823"/>
      <c r="W306" s="889"/>
    </row>
    <row r="307" spans="1:23" ht="15" customHeight="1" x14ac:dyDescent="0.25">
      <c r="A307" s="287" t="s">
        <v>156</v>
      </c>
      <c r="B307" s="288"/>
      <c r="C307" s="1001">
        <v>30.3</v>
      </c>
      <c r="D307" s="998">
        <v>68.3</v>
      </c>
      <c r="E307" s="975">
        <f t="shared" ref="E307:E370" si="21">SUM(100-C307-D307)</f>
        <v>1.4000000000000057</v>
      </c>
      <c r="F307" s="200"/>
      <c r="G307" s="201"/>
      <c r="H307" s="202"/>
      <c r="I307" s="203" t="s">
        <v>0</v>
      </c>
      <c r="J307" s="202"/>
      <c r="K307" s="203" t="s">
        <v>0</v>
      </c>
      <c r="L307" s="202"/>
      <c r="M307" s="203" t="s">
        <v>0</v>
      </c>
      <c r="N307" s="202"/>
      <c r="O307" s="203" t="s">
        <v>0</v>
      </c>
      <c r="P307" s="200"/>
      <c r="Q307" s="321"/>
      <c r="R307" s="325"/>
      <c r="S307" s="582"/>
      <c r="T307" s="583"/>
      <c r="U307" s="822"/>
      <c r="V307" s="823"/>
      <c r="W307" s="889"/>
    </row>
    <row r="308" spans="1:23" ht="15" customHeight="1" x14ac:dyDescent="0.25">
      <c r="A308" s="287" t="s">
        <v>481</v>
      </c>
      <c r="B308" s="288"/>
      <c r="C308" s="1041">
        <v>41.1</v>
      </c>
      <c r="D308" s="1043">
        <v>57.6</v>
      </c>
      <c r="E308" s="1045">
        <f t="shared" si="21"/>
        <v>1.2999999999999972</v>
      </c>
      <c r="F308" s="200"/>
      <c r="G308" s="201"/>
      <c r="H308" s="202"/>
      <c r="I308" s="203" t="s">
        <v>0</v>
      </c>
      <c r="J308" s="202"/>
      <c r="K308" s="203" t="s">
        <v>0</v>
      </c>
      <c r="L308" s="202"/>
      <c r="M308" s="203" t="s">
        <v>0</v>
      </c>
      <c r="N308" s="202"/>
      <c r="O308" s="203" t="s">
        <v>0</v>
      </c>
      <c r="P308" s="207"/>
      <c r="Q308" s="327"/>
      <c r="R308" s="325"/>
      <c r="S308" s="584"/>
      <c r="T308" s="585"/>
      <c r="U308" s="824"/>
      <c r="V308" s="825"/>
      <c r="W308" s="889"/>
    </row>
    <row r="309" spans="1:23" s="291" customFormat="1" ht="15" customHeight="1" thickBot="1" x14ac:dyDescent="0.3">
      <c r="A309" s="289" t="s">
        <v>482</v>
      </c>
      <c r="B309" s="288"/>
      <c r="C309" s="1042"/>
      <c r="D309" s="1044"/>
      <c r="E309" s="1046">
        <f t="shared" si="21"/>
        <v>100</v>
      </c>
      <c r="F309" s="207"/>
      <c r="G309" s="208"/>
      <c r="H309" s="209"/>
      <c r="I309" s="210" t="s">
        <v>0</v>
      </c>
      <c r="J309" s="209"/>
      <c r="K309" s="210" t="s">
        <v>0</v>
      </c>
      <c r="L309" s="209" t="s">
        <v>1</v>
      </c>
      <c r="M309" s="210"/>
      <c r="N309" s="209" t="s">
        <v>1</v>
      </c>
      <c r="O309" s="210"/>
      <c r="P309" s="200"/>
      <c r="Q309" s="321"/>
      <c r="R309" s="331"/>
      <c r="S309" s="582"/>
      <c r="T309" s="583"/>
      <c r="U309" s="822"/>
      <c r="V309" s="823"/>
      <c r="W309" s="890"/>
    </row>
    <row r="310" spans="1:23" ht="15" customHeight="1" thickTop="1" thickBot="1" x14ac:dyDescent="0.3">
      <c r="A310" s="477" t="s">
        <v>565</v>
      </c>
      <c r="B310" s="566">
        <v>6</v>
      </c>
      <c r="C310" s="783"/>
      <c r="D310" s="784"/>
      <c r="E310" s="974"/>
      <c r="F310" s="480"/>
      <c r="G310" s="479">
        <v>6</v>
      </c>
      <c r="H310" s="478">
        <v>1</v>
      </c>
      <c r="I310" s="479">
        <v>5</v>
      </c>
      <c r="J310" s="478">
        <v>1</v>
      </c>
      <c r="K310" s="479">
        <v>5</v>
      </c>
      <c r="L310" s="478">
        <v>2</v>
      </c>
      <c r="M310" s="479">
        <v>4</v>
      </c>
      <c r="N310" s="478">
        <v>2</v>
      </c>
      <c r="O310" s="479">
        <v>4</v>
      </c>
      <c r="P310" s="481">
        <v>3</v>
      </c>
      <c r="Q310" s="560">
        <f>ROUND(V310,0)</f>
        <v>3</v>
      </c>
      <c r="R310" s="969">
        <f>SUM(B310-P310-Q310)</f>
        <v>0</v>
      </c>
      <c r="S310" s="556">
        <f t="shared" si="19"/>
        <v>6</v>
      </c>
      <c r="T310" s="557">
        <f>SUM(B310-S310)</f>
        <v>0</v>
      </c>
      <c r="U310" s="810">
        <f>PRODUCT(B310,C308%)</f>
        <v>2.4660000000000002</v>
      </c>
      <c r="V310" s="811">
        <f>PRODUCT(B310,D308%)</f>
        <v>3.4560000000000004</v>
      </c>
      <c r="W310" s="971">
        <f t="shared" si="20"/>
        <v>7.7999999999999403E-2</v>
      </c>
    </row>
    <row r="311" spans="1:23" ht="15" customHeight="1" thickTop="1" x14ac:dyDescent="0.25">
      <c r="A311" s="285" t="s">
        <v>488</v>
      </c>
      <c r="B311" s="290"/>
      <c r="C311" s="781">
        <v>40.6</v>
      </c>
      <c r="D311" s="1000">
        <v>56.9</v>
      </c>
      <c r="E311" s="973">
        <f t="shared" si="21"/>
        <v>2.5</v>
      </c>
      <c r="F311" s="195"/>
      <c r="G311" s="196"/>
      <c r="H311" s="193"/>
      <c r="I311" s="194" t="s">
        <v>0</v>
      </c>
      <c r="J311" s="193"/>
      <c r="K311" s="194" t="s">
        <v>0</v>
      </c>
      <c r="L311" s="193"/>
      <c r="M311" s="194" t="s">
        <v>0</v>
      </c>
      <c r="N311" s="193"/>
      <c r="O311" s="194" t="s">
        <v>0</v>
      </c>
      <c r="P311" s="200"/>
      <c r="Q311" s="321"/>
      <c r="R311" s="339"/>
      <c r="S311" s="582"/>
      <c r="T311" s="583"/>
      <c r="U311" s="822"/>
      <c r="V311" s="823"/>
      <c r="W311" s="892"/>
    </row>
    <row r="312" spans="1:23" ht="15" customHeight="1" x14ac:dyDescent="0.25">
      <c r="A312" s="287" t="s">
        <v>483</v>
      </c>
      <c r="B312" s="288"/>
      <c r="C312" s="1041">
        <v>40.6</v>
      </c>
      <c r="D312" s="1043">
        <v>56.9</v>
      </c>
      <c r="E312" s="1045">
        <f t="shared" si="21"/>
        <v>2.5</v>
      </c>
      <c r="F312" s="200"/>
      <c r="G312" s="201"/>
      <c r="H312" s="202"/>
      <c r="I312" s="203" t="s">
        <v>0</v>
      </c>
      <c r="J312" s="202"/>
      <c r="K312" s="203" t="s">
        <v>0</v>
      </c>
      <c r="L312" s="202"/>
      <c r="M312" s="203" t="s">
        <v>0</v>
      </c>
      <c r="N312" s="202"/>
      <c r="O312" s="203" t="s">
        <v>0</v>
      </c>
      <c r="P312" s="200"/>
      <c r="Q312" s="321"/>
      <c r="R312" s="325"/>
      <c r="S312" s="582"/>
      <c r="T312" s="583"/>
      <c r="U312" s="822"/>
      <c r="V312" s="823"/>
      <c r="W312" s="889"/>
    </row>
    <row r="313" spans="1:23" s="291" customFormat="1" ht="15" customHeight="1" thickBot="1" x14ac:dyDescent="0.3">
      <c r="A313" s="289" t="s">
        <v>484</v>
      </c>
      <c r="B313" s="286"/>
      <c r="C313" s="1042"/>
      <c r="D313" s="1044"/>
      <c r="E313" s="1046">
        <f t="shared" si="21"/>
        <v>100</v>
      </c>
      <c r="F313" s="207"/>
      <c r="G313" s="208"/>
      <c r="H313" s="209"/>
      <c r="I313" s="210" t="s">
        <v>0</v>
      </c>
      <c r="J313" s="209"/>
      <c r="K313" s="210" t="s">
        <v>0</v>
      </c>
      <c r="L313" s="209" t="s">
        <v>1</v>
      </c>
      <c r="M313" s="210"/>
      <c r="N313" s="209" t="s">
        <v>1</v>
      </c>
      <c r="O313" s="210"/>
      <c r="P313" s="200"/>
      <c r="Q313" s="321"/>
      <c r="R313" s="331"/>
      <c r="S313" s="582"/>
      <c r="T313" s="583"/>
      <c r="U313" s="822"/>
      <c r="V313" s="823"/>
      <c r="W313" s="890"/>
    </row>
    <row r="314" spans="1:23" ht="15" customHeight="1" thickTop="1" thickBot="1" x14ac:dyDescent="0.3">
      <c r="A314" s="477" t="s">
        <v>540</v>
      </c>
      <c r="B314" s="566">
        <v>3</v>
      </c>
      <c r="C314" s="783"/>
      <c r="D314" s="784"/>
      <c r="E314" s="974"/>
      <c r="F314" s="480"/>
      <c r="G314" s="479">
        <v>3</v>
      </c>
      <c r="H314" s="478">
        <v>0</v>
      </c>
      <c r="I314" s="479">
        <v>3</v>
      </c>
      <c r="J314" s="478">
        <v>0</v>
      </c>
      <c r="K314" s="479">
        <v>3</v>
      </c>
      <c r="L314" s="478">
        <v>1</v>
      </c>
      <c r="M314" s="479">
        <v>2</v>
      </c>
      <c r="N314" s="478">
        <v>1</v>
      </c>
      <c r="O314" s="479">
        <v>2</v>
      </c>
      <c r="P314" s="481">
        <f>ROUND(U314,0)</f>
        <v>1</v>
      </c>
      <c r="Q314" s="560">
        <f>ROUND(V314,0)</f>
        <v>2</v>
      </c>
      <c r="R314" s="969">
        <f>SUM(B314-P314-Q314)</f>
        <v>0</v>
      </c>
      <c r="S314" s="556">
        <f t="shared" si="19"/>
        <v>3</v>
      </c>
      <c r="T314" s="557">
        <f>SUM(B314-S314)</f>
        <v>0</v>
      </c>
      <c r="U314" s="810">
        <f>PRODUCT(B314,C312%)</f>
        <v>1.218</v>
      </c>
      <c r="V314" s="811">
        <f>PRODUCT(B314,D312%)</f>
        <v>1.7069999999999999</v>
      </c>
      <c r="W314" s="971">
        <f t="shared" si="20"/>
        <v>7.5000000000000178E-2</v>
      </c>
    </row>
    <row r="315" spans="1:23" ht="15" customHeight="1" thickTop="1" x14ac:dyDescent="0.25">
      <c r="A315" s="285" t="s">
        <v>157</v>
      </c>
      <c r="B315" s="290"/>
      <c r="C315" s="999">
        <v>53.9</v>
      </c>
      <c r="D315" s="1000">
        <v>45.3</v>
      </c>
      <c r="E315" s="973">
        <f t="shared" si="21"/>
        <v>0.80000000000000426</v>
      </c>
      <c r="F315" s="195"/>
      <c r="G315" s="196"/>
      <c r="H315" s="193" t="s">
        <v>1</v>
      </c>
      <c r="I315" s="194"/>
      <c r="J315" s="193" t="s">
        <v>1</v>
      </c>
      <c r="K315" s="194"/>
      <c r="L315" s="193" t="s">
        <v>1</v>
      </c>
      <c r="M315" s="194"/>
      <c r="N315" s="193" t="s">
        <v>1</v>
      </c>
      <c r="O315" s="194"/>
      <c r="P315" s="200"/>
      <c r="Q315" s="321"/>
      <c r="R315" s="339"/>
      <c r="S315" s="582"/>
      <c r="T315" s="583"/>
      <c r="U315" s="822"/>
      <c r="V315" s="823"/>
      <c r="W315" s="892"/>
    </row>
    <row r="316" spans="1:23" ht="15" customHeight="1" x14ac:dyDescent="0.25">
      <c r="A316" s="287" t="s">
        <v>158</v>
      </c>
      <c r="B316" s="288"/>
      <c r="C316" s="1001">
        <v>64.3</v>
      </c>
      <c r="D316" s="998">
        <v>34</v>
      </c>
      <c r="E316" s="975">
        <f t="shared" si="21"/>
        <v>1.7000000000000028</v>
      </c>
      <c r="F316" s="200"/>
      <c r="G316" s="201"/>
      <c r="H316" s="202" t="s">
        <v>1</v>
      </c>
      <c r="I316" s="203"/>
      <c r="J316" s="202" t="s">
        <v>1</v>
      </c>
      <c r="K316" s="203"/>
      <c r="L316" s="202" t="s">
        <v>1</v>
      </c>
      <c r="M316" s="203"/>
      <c r="N316" s="202" t="s">
        <v>1</v>
      </c>
      <c r="O316" s="203"/>
      <c r="P316" s="200"/>
      <c r="Q316" s="321"/>
      <c r="R316" s="325"/>
      <c r="S316" s="582"/>
      <c r="T316" s="583"/>
      <c r="U316" s="822"/>
      <c r="V316" s="823"/>
      <c r="W316" s="889"/>
    </row>
    <row r="317" spans="1:23" ht="15" customHeight="1" x14ac:dyDescent="0.25">
      <c r="A317" s="287" t="s">
        <v>159</v>
      </c>
      <c r="B317" s="286"/>
      <c r="C317" s="1001">
        <v>37.700000000000003</v>
      </c>
      <c r="D317" s="998">
        <v>60.9</v>
      </c>
      <c r="E317" s="975">
        <f t="shared" si="21"/>
        <v>1.3999999999999986</v>
      </c>
      <c r="F317" s="200"/>
      <c r="G317" s="201"/>
      <c r="H317" s="202"/>
      <c r="I317" s="203" t="s">
        <v>0</v>
      </c>
      <c r="J317" s="202"/>
      <c r="K317" s="203" t="s">
        <v>0</v>
      </c>
      <c r="L317" s="202"/>
      <c r="M317" s="203" t="s">
        <v>0</v>
      </c>
      <c r="N317" s="202"/>
      <c r="O317" s="203" t="s">
        <v>0</v>
      </c>
      <c r="P317" s="200"/>
      <c r="Q317" s="321"/>
      <c r="R317" s="325"/>
      <c r="S317" s="582"/>
      <c r="T317" s="583"/>
      <c r="U317" s="822"/>
      <c r="V317" s="823"/>
      <c r="W317" s="889"/>
    </row>
    <row r="318" spans="1:23" ht="15" customHeight="1" x14ac:dyDescent="0.25">
      <c r="A318" s="287" t="s">
        <v>160</v>
      </c>
      <c r="B318" s="288"/>
      <c r="C318" s="1001">
        <v>66.599999999999994</v>
      </c>
      <c r="D318" s="998">
        <v>32.200000000000003</v>
      </c>
      <c r="E318" s="975">
        <f t="shared" si="21"/>
        <v>1.2000000000000028</v>
      </c>
      <c r="F318" s="200"/>
      <c r="G318" s="201"/>
      <c r="H318" s="202" t="s">
        <v>1</v>
      </c>
      <c r="I318" s="203"/>
      <c r="J318" s="202" t="s">
        <v>1</v>
      </c>
      <c r="K318" s="203"/>
      <c r="L318" s="202" t="s">
        <v>1</v>
      </c>
      <c r="M318" s="203"/>
      <c r="N318" s="202" t="s">
        <v>1</v>
      </c>
      <c r="O318" s="203"/>
      <c r="P318" s="200"/>
      <c r="Q318" s="321"/>
      <c r="R318" s="325"/>
      <c r="S318" s="582"/>
      <c r="T318" s="583"/>
      <c r="U318" s="822"/>
      <c r="V318" s="823"/>
      <c r="W318" s="889"/>
    </row>
    <row r="319" spans="1:23" ht="15" customHeight="1" x14ac:dyDescent="0.25">
      <c r="A319" s="287" t="s">
        <v>161</v>
      </c>
      <c r="B319" s="288"/>
      <c r="C319" s="1001">
        <v>31.6</v>
      </c>
      <c r="D319" s="998">
        <v>67.400000000000006</v>
      </c>
      <c r="E319" s="975">
        <f t="shared" si="21"/>
        <v>1</v>
      </c>
      <c r="F319" s="200"/>
      <c r="G319" s="201"/>
      <c r="H319" s="202"/>
      <c r="I319" s="203" t="s">
        <v>0</v>
      </c>
      <c r="J319" s="202"/>
      <c r="K319" s="203" t="s">
        <v>0</v>
      </c>
      <c r="L319" s="202"/>
      <c r="M319" s="203" t="s">
        <v>0</v>
      </c>
      <c r="N319" s="202"/>
      <c r="O319" s="203" t="s">
        <v>0</v>
      </c>
      <c r="P319" s="200"/>
      <c r="Q319" s="321"/>
      <c r="R319" s="325"/>
      <c r="S319" s="582"/>
      <c r="T319" s="583"/>
      <c r="U319" s="822"/>
      <c r="V319" s="823"/>
      <c r="W319" s="889"/>
    </row>
    <row r="320" spans="1:23" ht="15" customHeight="1" x14ac:dyDescent="0.25">
      <c r="A320" s="287" t="s">
        <v>162</v>
      </c>
      <c r="B320" s="288"/>
      <c r="C320" s="1001">
        <v>61.6</v>
      </c>
      <c r="D320" s="998">
        <v>37.200000000000003</v>
      </c>
      <c r="E320" s="975">
        <f t="shared" si="21"/>
        <v>1.1999999999999957</v>
      </c>
      <c r="F320" s="200"/>
      <c r="G320" s="201"/>
      <c r="H320" s="202" t="s">
        <v>1</v>
      </c>
      <c r="I320" s="203"/>
      <c r="J320" s="202" t="s">
        <v>1</v>
      </c>
      <c r="K320" s="203"/>
      <c r="L320" s="202" t="s">
        <v>1</v>
      </c>
      <c r="M320" s="203"/>
      <c r="N320" s="202" t="s">
        <v>1</v>
      </c>
      <c r="O320" s="203"/>
      <c r="P320" s="200"/>
      <c r="Q320" s="321"/>
      <c r="R320" s="325"/>
      <c r="S320" s="582"/>
      <c r="T320" s="583"/>
      <c r="U320" s="822"/>
      <c r="V320" s="823"/>
      <c r="W320" s="889"/>
    </row>
    <row r="321" spans="1:23" ht="15" customHeight="1" x14ac:dyDescent="0.25">
      <c r="A321" s="287" t="s">
        <v>163</v>
      </c>
      <c r="B321" s="288"/>
      <c r="C321" s="1001">
        <v>40.700000000000003</v>
      </c>
      <c r="D321" s="998">
        <v>58.1</v>
      </c>
      <c r="E321" s="975">
        <f t="shared" si="21"/>
        <v>1.1999999999999957</v>
      </c>
      <c r="F321" s="200"/>
      <c r="G321" s="201"/>
      <c r="H321" s="202"/>
      <c r="I321" s="203" t="s">
        <v>0</v>
      </c>
      <c r="J321" s="202"/>
      <c r="K321" s="203" t="s">
        <v>0</v>
      </c>
      <c r="L321" s="202"/>
      <c r="M321" s="203" t="s">
        <v>0</v>
      </c>
      <c r="N321" s="202"/>
      <c r="O321" s="203" t="s">
        <v>0</v>
      </c>
      <c r="P321" s="200"/>
      <c r="Q321" s="321"/>
      <c r="R321" s="325"/>
      <c r="S321" s="582"/>
      <c r="T321" s="583"/>
      <c r="U321" s="822"/>
      <c r="V321" s="823"/>
      <c r="W321" s="889"/>
    </row>
    <row r="322" spans="1:23" ht="15" customHeight="1" x14ac:dyDescent="0.25">
      <c r="A322" s="287" t="s">
        <v>164</v>
      </c>
      <c r="B322" s="288"/>
      <c r="C322" s="1001">
        <v>46.1</v>
      </c>
      <c r="D322" s="998">
        <v>52.5</v>
      </c>
      <c r="E322" s="975">
        <f t="shared" si="21"/>
        <v>1.3999999999999986</v>
      </c>
      <c r="F322" s="200"/>
      <c r="G322" s="201"/>
      <c r="H322" s="202"/>
      <c r="I322" s="203" t="s">
        <v>0</v>
      </c>
      <c r="J322" s="202"/>
      <c r="K322" s="203" t="s">
        <v>0</v>
      </c>
      <c r="L322" s="202"/>
      <c r="M322" s="203" t="s">
        <v>0</v>
      </c>
      <c r="N322" s="202"/>
      <c r="O322" s="203" t="s">
        <v>0</v>
      </c>
      <c r="P322" s="200"/>
      <c r="Q322" s="321"/>
      <c r="R322" s="325"/>
      <c r="S322" s="582"/>
      <c r="T322" s="583"/>
      <c r="U322" s="822"/>
      <c r="V322" s="823"/>
      <c r="W322" s="889"/>
    </row>
    <row r="323" spans="1:23" ht="15" customHeight="1" x14ac:dyDescent="0.25">
      <c r="A323" s="287" t="s">
        <v>165</v>
      </c>
      <c r="B323" s="288"/>
      <c r="C323" s="1001">
        <v>45.5</v>
      </c>
      <c r="D323" s="998">
        <v>53.4</v>
      </c>
      <c r="E323" s="975">
        <f t="shared" si="21"/>
        <v>1.1000000000000014</v>
      </c>
      <c r="F323" s="200"/>
      <c r="G323" s="201"/>
      <c r="H323" s="202"/>
      <c r="I323" s="203" t="s">
        <v>0</v>
      </c>
      <c r="J323" s="202"/>
      <c r="K323" s="203" t="s">
        <v>0</v>
      </c>
      <c r="L323" s="202"/>
      <c r="M323" s="203" t="s">
        <v>0</v>
      </c>
      <c r="N323" s="202"/>
      <c r="O323" s="203" t="s">
        <v>0</v>
      </c>
      <c r="P323" s="200"/>
      <c r="Q323" s="321"/>
      <c r="R323" s="325"/>
      <c r="S323" s="582"/>
      <c r="T323" s="583"/>
      <c r="U323" s="822"/>
      <c r="V323" s="823"/>
      <c r="W323" s="889"/>
    </row>
    <row r="324" spans="1:23" ht="15" customHeight="1" x14ac:dyDescent="0.25">
      <c r="A324" s="287" t="s">
        <v>325</v>
      </c>
      <c r="B324" s="288"/>
      <c r="C324" s="1001">
        <v>31.2</v>
      </c>
      <c r="D324" s="998">
        <v>67.7</v>
      </c>
      <c r="E324" s="975">
        <f t="shared" si="21"/>
        <v>1.0999999999999943</v>
      </c>
      <c r="F324" s="200"/>
      <c r="G324" s="201"/>
      <c r="H324" s="202"/>
      <c r="I324" s="203" t="s">
        <v>0</v>
      </c>
      <c r="J324" s="202"/>
      <c r="K324" s="203" t="s">
        <v>0</v>
      </c>
      <c r="L324" s="202"/>
      <c r="M324" s="203" t="s">
        <v>0</v>
      </c>
      <c r="N324" s="202"/>
      <c r="O324" s="203" t="s">
        <v>0</v>
      </c>
      <c r="P324" s="200"/>
      <c r="Q324" s="321"/>
      <c r="R324" s="325"/>
      <c r="S324" s="582"/>
      <c r="T324" s="583"/>
      <c r="U324" s="822"/>
      <c r="V324" s="823"/>
      <c r="W324" s="889"/>
    </row>
    <row r="325" spans="1:23" ht="15" customHeight="1" x14ac:dyDescent="0.25">
      <c r="A325" s="287" t="s">
        <v>326</v>
      </c>
      <c r="B325" s="288"/>
      <c r="C325" s="1001">
        <v>43.3</v>
      </c>
      <c r="D325" s="998">
        <v>55.4</v>
      </c>
      <c r="E325" s="975">
        <f t="shared" si="21"/>
        <v>1.3000000000000043</v>
      </c>
      <c r="F325" s="200"/>
      <c r="G325" s="201"/>
      <c r="H325" s="202"/>
      <c r="I325" s="203" t="s">
        <v>0</v>
      </c>
      <c r="J325" s="202"/>
      <c r="K325" s="203" t="s">
        <v>0</v>
      </c>
      <c r="L325" s="202"/>
      <c r="M325" s="203" t="s">
        <v>0</v>
      </c>
      <c r="N325" s="202"/>
      <c r="O325" s="203" t="s">
        <v>0</v>
      </c>
      <c r="P325" s="200"/>
      <c r="Q325" s="321"/>
      <c r="R325" s="325"/>
      <c r="S325" s="582"/>
      <c r="T325" s="583"/>
      <c r="U325" s="822"/>
      <c r="V325" s="823"/>
      <c r="W325" s="889"/>
    </row>
    <row r="326" spans="1:23" ht="15" customHeight="1" x14ac:dyDescent="0.25">
      <c r="A326" s="287" t="s">
        <v>327</v>
      </c>
      <c r="B326" s="288"/>
      <c r="C326" s="1001">
        <v>70.099999999999994</v>
      </c>
      <c r="D326" s="998">
        <v>28.5</v>
      </c>
      <c r="E326" s="975">
        <f t="shared" si="21"/>
        <v>1.4000000000000057</v>
      </c>
      <c r="F326" s="200"/>
      <c r="G326" s="201"/>
      <c r="H326" s="202" t="s">
        <v>1</v>
      </c>
      <c r="I326" s="203"/>
      <c r="J326" s="202" t="s">
        <v>1</v>
      </c>
      <c r="K326" s="203"/>
      <c r="L326" s="202" t="s">
        <v>1</v>
      </c>
      <c r="M326" s="203"/>
      <c r="N326" s="202" t="s">
        <v>1</v>
      </c>
      <c r="O326" s="203"/>
      <c r="P326" s="200"/>
      <c r="Q326" s="321"/>
      <c r="R326" s="325"/>
      <c r="S326" s="582"/>
      <c r="T326" s="583"/>
      <c r="U326" s="822"/>
      <c r="V326" s="823"/>
      <c r="W326" s="889"/>
    </row>
    <row r="327" spans="1:23" ht="15" customHeight="1" x14ac:dyDescent="0.25">
      <c r="A327" s="287" t="s">
        <v>328</v>
      </c>
      <c r="B327" s="288"/>
      <c r="C327" s="1001">
        <v>31.8</v>
      </c>
      <c r="D327" s="998">
        <v>67.099999999999994</v>
      </c>
      <c r="E327" s="975">
        <f t="shared" si="21"/>
        <v>1.1000000000000085</v>
      </c>
      <c r="F327" s="200"/>
      <c r="G327" s="201"/>
      <c r="H327" s="202"/>
      <c r="I327" s="203" t="s">
        <v>0</v>
      </c>
      <c r="J327" s="202"/>
      <c r="K327" s="203" t="s">
        <v>0</v>
      </c>
      <c r="L327" s="202"/>
      <c r="M327" s="203" t="s">
        <v>0</v>
      </c>
      <c r="N327" s="202"/>
      <c r="O327" s="203" t="s">
        <v>0</v>
      </c>
      <c r="P327" s="207"/>
      <c r="Q327" s="327"/>
      <c r="R327" s="325"/>
      <c r="S327" s="584"/>
      <c r="T327" s="585"/>
      <c r="U327" s="824"/>
      <c r="V327" s="825"/>
      <c r="W327" s="889"/>
    </row>
    <row r="328" spans="1:23" ht="15" customHeight="1" x14ac:dyDescent="0.25">
      <c r="A328" s="287" t="s">
        <v>485</v>
      </c>
      <c r="B328" s="288"/>
      <c r="C328" s="1041">
        <v>48.7</v>
      </c>
      <c r="D328" s="1043">
        <v>50.1</v>
      </c>
      <c r="E328" s="1045">
        <f t="shared" si="21"/>
        <v>1.1999999999999957</v>
      </c>
      <c r="F328" s="200"/>
      <c r="G328" s="201"/>
      <c r="H328" s="202"/>
      <c r="I328" s="203" t="s">
        <v>0</v>
      </c>
      <c r="J328" s="202"/>
      <c r="K328" s="203" t="s">
        <v>0</v>
      </c>
      <c r="L328" s="202"/>
      <c r="M328" s="203" t="s">
        <v>0</v>
      </c>
      <c r="N328" s="202"/>
      <c r="O328" s="203" t="s">
        <v>0</v>
      </c>
      <c r="P328" s="200"/>
      <c r="Q328" s="321"/>
      <c r="R328" s="325"/>
      <c r="S328" s="582"/>
      <c r="T328" s="583"/>
      <c r="U328" s="822"/>
      <c r="V328" s="823"/>
      <c r="W328" s="889"/>
    </row>
    <row r="329" spans="1:23" s="291" customFormat="1" ht="15" customHeight="1" thickBot="1" x14ac:dyDescent="0.3">
      <c r="A329" s="289" t="s">
        <v>486</v>
      </c>
      <c r="B329" s="288"/>
      <c r="C329" s="1042"/>
      <c r="D329" s="1044"/>
      <c r="E329" s="1046">
        <f t="shared" si="21"/>
        <v>100</v>
      </c>
      <c r="F329" s="207"/>
      <c r="G329" s="208"/>
      <c r="H329" s="209"/>
      <c r="I329" s="210" t="s">
        <v>0</v>
      </c>
      <c r="J329" s="209"/>
      <c r="K329" s="210" t="s">
        <v>0</v>
      </c>
      <c r="L329" s="209" t="s">
        <v>1</v>
      </c>
      <c r="M329" s="210"/>
      <c r="N329" s="209" t="s">
        <v>1</v>
      </c>
      <c r="O329" s="210"/>
      <c r="P329" s="195"/>
      <c r="Q329" s="316"/>
      <c r="R329" s="331"/>
      <c r="S329" s="586"/>
      <c r="T329" s="587"/>
      <c r="U329" s="820"/>
      <c r="V329" s="821"/>
      <c r="W329" s="890"/>
    </row>
    <row r="330" spans="1:23" ht="15" customHeight="1" thickTop="1" thickBot="1" x14ac:dyDescent="0.3">
      <c r="A330" s="477" t="s">
        <v>566</v>
      </c>
      <c r="B330" s="566">
        <v>15</v>
      </c>
      <c r="C330" s="783"/>
      <c r="D330" s="784"/>
      <c r="E330" s="974"/>
      <c r="F330" s="480"/>
      <c r="G330" s="479">
        <v>15</v>
      </c>
      <c r="H330" s="478">
        <v>5</v>
      </c>
      <c r="I330" s="479">
        <v>10</v>
      </c>
      <c r="J330" s="478">
        <v>5</v>
      </c>
      <c r="K330" s="479">
        <v>10</v>
      </c>
      <c r="L330" s="478">
        <v>6</v>
      </c>
      <c r="M330" s="479">
        <v>9</v>
      </c>
      <c r="N330" s="478">
        <v>6</v>
      </c>
      <c r="O330" s="479">
        <v>9</v>
      </c>
      <c r="P330" s="481">
        <f>ROUND(U330,0)</f>
        <v>7</v>
      </c>
      <c r="Q330" s="560">
        <f>ROUND(V330,0)</f>
        <v>8</v>
      </c>
      <c r="R330" s="969">
        <f>SUM(B330-P330-Q330)</f>
        <v>0</v>
      </c>
      <c r="S330" s="556">
        <f t="shared" ref="S330:S373" si="22">SUM(P330:Q330)</f>
        <v>15</v>
      </c>
      <c r="T330" s="557">
        <f>SUM(B330-S330)</f>
        <v>0</v>
      </c>
      <c r="U330" s="810">
        <f>PRODUCT(B330,C328%)</f>
        <v>7.3050000000000006</v>
      </c>
      <c r="V330" s="811">
        <f>PRODUCT(B330,D328%)</f>
        <v>7.5149999999999997</v>
      </c>
      <c r="W330" s="971">
        <f t="shared" si="20"/>
        <v>0.17999999999999972</v>
      </c>
    </row>
    <row r="331" spans="1:23" ht="15" customHeight="1" thickTop="1" x14ac:dyDescent="0.25">
      <c r="A331" s="285" t="s">
        <v>487</v>
      </c>
      <c r="B331" s="290"/>
      <c r="C331" s="781">
        <v>31.9</v>
      </c>
      <c r="D331" s="1000">
        <v>65.5</v>
      </c>
      <c r="E331" s="973">
        <f t="shared" si="21"/>
        <v>2.5999999999999943</v>
      </c>
      <c r="F331" s="195"/>
      <c r="G331" s="196"/>
      <c r="H331" s="193"/>
      <c r="I331" s="194" t="s">
        <v>0</v>
      </c>
      <c r="J331" s="193"/>
      <c r="K331" s="194" t="s">
        <v>0</v>
      </c>
      <c r="L331" s="193"/>
      <c r="M331" s="194" t="s">
        <v>0</v>
      </c>
      <c r="N331" s="193"/>
      <c r="O331" s="194" t="s">
        <v>0</v>
      </c>
      <c r="P331" s="207"/>
      <c r="Q331" s="327"/>
      <c r="R331" s="339"/>
      <c r="S331" s="584"/>
      <c r="T331" s="585"/>
      <c r="U331" s="824"/>
      <c r="V331" s="825"/>
      <c r="W331" s="892"/>
    </row>
    <row r="332" spans="1:23" ht="15" customHeight="1" x14ac:dyDescent="0.25">
      <c r="A332" s="287" t="s">
        <v>489</v>
      </c>
      <c r="B332" s="288"/>
      <c r="C332" s="1041">
        <v>31.9</v>
      </c>
      <c r="D332" s="1043">
        <v>65.5</v>
      </c>
      <c r="E332" s="1045">
        <f t="shared" si="21"/>
        <v>2.5999999999999943</v>
      </c>
      <c r="F332" s="200"/>
      <c r="G332" s="201"/>
      <c r="H332" s="202"/>
      <c r="I332" s="203" t="s">
        <v>0</v>
      </c>
      <c r="J332" s="202"/>
      <c r="K332" s="203" t="s">
        <v>0</v>
      </c>
      <c r="L332" s="202"/>
      <c r="M332" s="203" t="s">
        <v>0</v>
      </c>
      <c r="N332" s="202"/>
      <c r="O332" s="203" t="s">
        <v>0</v>
      </c>
      <c r="P332" s="200"/>
      <c r="Q332" s="321"/>
      <c r="R332" s="325"/>
      <c r="S332" s="582"/>
      <c r="T332" s="583"/>
      <c r="U332" s="822"/>
      <c r="V332" s="823"/>
      <c r="W332" s="889"/>
    </row>
    <row r="333" spans="1:23" s="291" customFormat="1" ht="15" customHeight="1" thickBot="1" x14ac:dyDescent="0.3">
      <c r="A333" s="289" t="s">
        <v>490</v>
      </c>
      <c r="B333" s="286"/>
      <c r="C333" s="1042"/>
      <c r="D333" s="1044"/>
      <c r="E333" s="1046">
        <f t="shared" si="21"/>
        <v>100</v>
      </c>
      <c r="F333" s="207"/>
      <c r="G333" s="208"/>
      <c r="H333" s="209"/>
      <c r="I333" s="210" t="s">
        <v>0</v>
      </c>
      <c r="J333" s="209"/>
      <c r="K333" s="210" t="s">
        <v>0</v>
      </c>
      <c r="L333" s="209" t="s">
        <v>1</v>
      </c>
      <c r="M333" s="210"/>
      <c r="N333" s="209" t="s">
        <v>1</v>
      </c>
      <c r="O333" s="210"/>
      <c r="P333" s="195"/>
      <c r="Q333" s="316"/>
      <c r="R333" s="331"/>
      <c r="S333" s="586"/>
      <c r="T333" s="587"/>
      <c r="U333" s="820"/>
      <c r="V333" s="821"/>
      <c r="W333" s="890"/>
    </row>
    <row r="334" spans="1:23" ht="15" customHeight="1" thickTop="1" thickBot="1" x14ac:dyDescent="0.3">
      <c r="A334" s="477" t="s">
        <v>541</v>
      </c>
      <c r="B334" s="566">
        <v>3</v>
      </c>
      <c r="C334" s="783"/>
      <c r="D334" s="784"/>
      <c r="E334" s="974"/>
      <c r="F334" s="480"/>
      <c r="G334" s="479">
        <v>3</v>
      </c>
      <c r="H334" s="478">
        <v>0</v>
      </c>
      <c r="I334" s="479">
        <v>3</v>
      </c>
      <c r="J334" s="478">
        <v>0</v>
      </c>
      <c r="K334" s="479">
        <v>3</v>
      </c>
      <c r="L334" s="478">
        <v>1</v>
      </c>
      <c r="M334" s="479">
        <v>2</v>
      </c>
      <c r="N334" s="478">
        <v>1</v>
      </c>
      <c r="O334" s="479">
        <v>2</v>
      </c>
      <c r="P334" s="481">
        <f>ROUND(U334,0)</f>
        <v>1</v>
      </c>
      <c r="Q334" s="560">
        <f>ROUND(V334,0)</f>
        <v>2</v>
      </c>
      <c r="R334" s="969">
        <f>SUM(B334-P334-Q334)</f>
        <v>0</v>
      </c>
      <c r="S334" s="556">
        <f t="shared" si="22"/>
        <v>3</v>
      </c>
      <c r="T334" s="557">
        <f>SUM(B334-S334)</f>
        <v>0</v>
      </c>
      <c r="U334" s="810">
        <f>PRODUCT(B334,C332%)</f>
        <v>0.95700000000000007</v>
      </c>
      <c r="V334" s="811">
        <f>PRODUCT(B334,D332%)</f>
        <v>1.9650000000000001</v>
      </c>
      <c r="W334" s="971">
        <f t="shared" si="20"/>
        <v>7.8000000000000069E-2</v>
      </c>
    </row>
    <row r="335" spans="1:23" ht="15" customHeight="1" thickTop="1" x14ac:dyDescent="0.25">
      <c r="A335" s="285" t="s">
        <v>166</v>
      </c>
      <c r="B335" s="286"/>
      <c r="C335" s="999">
        <v>41.3</v>
      </c>
      <c r="D335" s="1000">
        <v>56.3</v>
      </c>
      <c r="E335" s="973">
        <f t="shared" si="21"/>
        <v>2.4000000000000057</v>
      </c>
      <c r="F335" s="348"/>
      <c r="G335" s="244">
        <v>1</v>
      </c>
      <c r="H335" s="193"/>
      <c r="I335" s="194" t="s">
        <v>0</v>
      </c>
      <c r="J335" s="193"/>
      <c r="K335" s="194" t="s">
        <v>0</v>
      </c>
      <c r="L335" s="193"/>
      <c r="M335" s="194" t="s">
        <v>0</v>
      </c>
      <c r="N335" s="193"/>
      <c r="O335" s="194" t="s">
        <v>0</v>
      </c>
      <c r="P335" s="200"/>
      <c r="Q335" s="321"/>
      <c r="R335" s="339"/>
      <c r="S335" s="582"/>
      <c r="T335" s="583"/>
      <c r="U335" s="822"/>
      <c r="V335" s="823"/>
      <c r="W335" s="892"/>
    </row>
    <row r="336" spans="1:23" ht="15" customHeight="1" x14ac:dyDescent="0.25">
      <c r="A336" s="287" t="s">
        <v>167</v>
      </c>
      <c r="B336" s="288"/>
      <c r="C336" s="1001">
        <v>52.3</v>
      </c>
      <c r="D336" s="998">
        <v>45.7</v>
      </c>
      <c r="E336" s="975">
        <f t="shared" si="21"/>
        <v>2</v>
      </c>
      <c r="F336" s="351">
        <v>1</v>
      </c>
      <c r="G336" s="246"/>
      <c r="H336" s="202" t="s">
        <v>1</v>
      </c>
      <c r="I336" s="203"/>
      <c r="J336" s="202" t="s">
        <v>1</v>
      </c>
      <c r="K336" s="203"/>
      <c r="L336" s="202" t="s">
        <v>1</v>
      </c>
      <c r="M336" s="203"/>
      <c r="N336" s="202" t="s">
        <v>1</v>
      </c>
      <c r="O336" s="203"/>
      <c r="P336" s="200"/>
      <c r="Q336" s="321"/>
      <c r="R336" s="325"/>
      <c r="S336" s="582"/>
      <c r="T336" s="583"/>
      <c r="U336" s="822"/>
      <c r="V336" s="823"/>
      <c r="W336" s="889"/>
    </row>
    <row r="337" spans="1:23" ht="15" customHeight="1" x14ac:dyDescent="0.25">
      <c r="A337" s="287" t="s">
        <v>168</v>
      </c>
      <c r="B337" s="286"/>
      <c r="C337" s="1001">
        <v>22.4</v>
      </c>
      <c r="D337" s="998">
        <v>75.599999999999994</v>
      </c>
      <c r="E337" s="975">
        <f t="shared" si="21"/>
        <v>2</v>
      </c>
      <c r="F337" s="351"/>
      <c r="G337" s="246">
        <v>1</v>
      </c>
      <c r="H337" s="202"/>
      <c r="I337" s="203" t="s">
        <v>0</v>
      </c>
      <c r="J337" s="202"/>
      <c r="K337" s="203" t="s">
        <v>0</v>
      </c>
      <c r="L337" s="202"/>
      <c r="M337" s="203" t="s">
        <v>0</v>
      </c>
      <c r="N337" s="202"/>
      <c r="O337" s="203" t="s">
        <v>0</v>
      </c>
      <c r="P337" s="207"/>
      <c r="Q337" s="327"/>
      <c r="R337" s="325"/>
      <c r="S337" s="584"/>
      <c r="T337" s="585"/>
      <c r="U337" s="824"/>
      <c r="V337" s="825"/>
      <c r="W337" s="889"/>
    </row>
    <row r="338" spans="1:23" ht="15" customHeight="1" x14ac:dyDescent="0.25">
      <c r="A338" s="287" t="s">
        <v>491</v>
      </c>
      <c r="B338" s="288"/>
      <c r="C338" s="1041">
        <v>39.4</v>
      </c>
      <c r="D338" s="1043">
        <v>58.5</v>
      </c>
      <c r="E338" s="1045">
        <f t="shared" si="21"/>
        <v>2.1000000000000014</v>
      </c>
      <c r="F338" s="1072" t="s">
        <v>807</v>
      </c>
      <c r="G338" s="1074">
        <v>2</v>
      </c>
      <c r="H338" s="202"/>
      <c r="I338" s="203" t="s">
        <v>0</v>
      </c>
      <c r="J338" s="202"/>
      <c r="K338" s="203" t="s">
        <v>0</v>
      </c>
      <c r="L338" s="202"/>
      <c r="M338" s="203" t="s">
        <v>0</v>
      </c>
      <c r="N338" s="202"/>
      <c r="O338" s="203" t="s">
        <v>0</v>
      </c>
      <c r="P338" s="200"/>
      <c r="Q338" s="321"/>
      <c r="R338" s="325"/>
      <c r="S338" s="582"/>
      <c r="T338" s="583"/>
      <c r="U338" s="822"/>
      <c r="V338" s="823"/>
      <c r="W338" s="889"/>
    </row>
    <row r="339" spans="1:23" s="291" customFormat="1" ht="15" customHeight="1" thickBot="1" x14ac:dyDescent="0.3">
      <c r="A339" s="289" t="s">
        <v>492</v>
      </c>
      <c r="B339" s="288"/>
      <c r="C339" s="1042"/>
      <c r="D339" s="1044"/>
      <c r="E339" s="1046">
        <f t="shared" si="21"/>
        <v>100</v>
      </c>
      <c r="F339" s="1073"/>
      <c r="G339" s="1075"/>
      <c r="H339" s="209"/>
      <c r="I339" s="210" t="s">
        <v>0</v>
      </c>
      <c r="J339" s="209"/>
      <c r="K339" s="210" t="s">
        <v>0</v>
      </c>
      <c r="L339" s="209" t="s">
        <v>1</v>
      </c>
      <c r="M339" s="210"/>
      <c r="N339" s="209" t="s">
        <v>1</v>
      </c>
      <c r="O339" s="210"/>
      <c r="P339" s="195"/>
      <c r="Q339" s="316"/>
      <c r="R339" s="331"/>
      <c r="S339" s="586"/>
      <c r="T339" s="587"/>
      <c r="U339" s="820"/>
      <c r="V339" s="821"/>
      <c r="W339" s="890"/>
    </row>
    <row r="340" spans="1:23" ht="15" customHeight="1" thickTop="1" thickBot="1" x14ac:dyDescent="0.3">
      <c r="A340" s="477" t="s">
        <v>567</v>
      </c>
      <c r="B340" s="566">
        <v>5</v>
      </c>
      <c r="C340" s="783"/>
      <c r="D340" s="784"/>
      <c r="E340" s="974"/>
      <c r="F340" s="480">
        <v>1</v>
      </c>
      <c r="G340" s="479">
        <v>4</v>
      </c>
      <c r="H340" s="478">
        <v>1</v>
      </c>
      <c r="I340" s="479">
        <v>4</v>
      </c>
      <c r="J340" s="478">
        <v>1</v>
      </c>
      <c r="K340" s="479">
        <v>4</v>
      </c>
      <c r="L340" s="478">
        <v>2</v>
      </c>
      <c r="M340" s="479">
        <v>3</v>
      </c>
      <c r="N340" s="478">
        <v>2</v>
      </c>
      <c r="O340" s="479">
        <v>3</v>
      </c>
      <c r="P340" s="481">
        <f>ROUND(U340,0)</f>
        <v>2</v>
      </c>
      <c r="Q340" s="560">
        <f>ROUND(V340,0)</f>
        <v>3</v>
      </c>
      <c r="R340" s="969">
        <f>SUM(B340-P340-Q340)</f>
        <v>0</v>
      </c>
      <c r="S340" s="556">
        <f t="shared" si="22"/>
        <v>5</v>
      </c>
      <c r="T340" s="557">
        <f>SUM(B340-S340)</f>
        <v>0</v>
      </c>
      <c r="U340" s="810">
        <f>PRODUCT(B340,C338%)</f>
        <v>1.9699999999999998</v>
      </c>
      <c r="V340" s="811">
        <f>PRODUCT(B340,D338%)</f>
        <v>2.9249999999999998</v>
      </c>
      <c r="W340" s="971">
        <f t="shared" ref="W340:W400" si="23">SUM(B340-U340-V340)</f>
        <v>0.10500000000000043</v>
      </c>
    </row>
    <row r="341" spans="1:23" ht="15" customHeight="1" thickTop="1" x14ac:dyDescent="0.25">
      <c r="A341" s="285" t="s">
        <v>169</v>
      </c>
      <c r="B341" s="288"/>
      <c r="C341" s="999">
        <v>52.2</v>
      </c>
      <c r="D341" s="782">
        <v>46.2</v>
      </c>
      <c r="E341" s="973">
        <f t="shared" si="21"/>
        <v>1.5999999999999943</v>
      </c>
      <c r="F341" s="195"/>
      <c r="G341" s="196"/>
      <c r="H341" s="193" t="s">
        <v>1</v>
      </c>
      <c r="I341" s="194"/>
      <c r="J341" s="193" t="s">
        <v>1</v>
      </c>
      <c r="K341" s="194"/>
      <c r="L341" s="193" t="s">
        <v>1</v>
      </c>
      <c r="M341" s="194"/>
      <c r="N341" s="193" t="s">
        <v>1</v>
      </c>
      <c r="O341" s="194"/>
      <c r="P341" s="200"/>
      <c r="Q341" s="321"/>
      <c r="R341" s="339"/>
      <c r="S341" s="582"/>
      <c r="T341" s="583"/>
      <c r="U341" s="822"/>
      <c r="V341" s="823"/>
      <c r="W341" s="892"/>
    </row>
    <row r="342" spans="1:23" ht="15" customHeight="1" x14ac:dyDescent="0.25">
      <c r="A342" s="287" t="s">
        <v>170</v>
      </c>
      <c r="B342" s="288"/>
      <c r="C342" s="1001">
        <v>53.5</v>
      </c>
      <c r="D342" s="786">
        <v>44.8</v>
      </c>
      <c r="E342" s="975">
        <f t="shared" si="21"/>
        <v>1.7000000000000028</v>
      </c>
      <c r="F342" s="200"/>
      <c r="G342" s="201"/>
      <c r="H342" s="202" t="s">
        <v>1</v>
      </c>
      <c r="I342" s="203"/>
      <c r="J342" s="202" t="s">
        <v>1</v>
      </c>
      <c r="K342" s="203"/>
      <c r="L342" s="202" t="s">
        <v>1</v>
      </c>
      <c r="M342" s="203"/>
      <c r="N342" s="202" t="s">
        <v>1</v>
      </c>
      <c r="O342" s="203"/>
      <c r="P342" s="200"/>
      <c r="Q342" s="321"/>
      <c r="R342" s="325"/>
      <c r="S342" s="582"/>
      <c r="T342" s="583"/>
      <c r="U342" s="822"/>
      <c r="V342" s="823"/>
      <c r="W342" s="889"/>
    </row>
    <row r="343" spans="1:23" ht="15" customHeight="1" x14ac:dyDescent="0.25">
      <c r="A343" s="287" t="s">
        <v>493</v>
      </c>
      <c r="B343" s="286"/>
      <c r="C343" s="1041">
        <v>52.9</v>
      </c>
      <c r="D343" s="1043">
        <v>45.5</v>
      </c>
      <c r="E343" s="1045">
        <f t="shared" si="21"/>
        <v>1.6000000000000014</v>
      </c>
      <c r="F343" s="200"/>
      <c r="G343" s="201"/>
      <c r="H343" s="202" t="s">
        <v>1</v>
      </c>
      <c r="I343" s="203"/>
      <c r="J343" s="202" t="s">
        <v>1</v>
      </c>
      <c r="K343" s="203"/>
      <c r="L343" s="202" t="s">
        <v>1</v>
      </c>
      <c r="M343" s="203"/>
      <c r="N343" s="202" t="s">
        <v>1</v>
      </c>
      <c r="O343" s="203"/>
      <c r="P343" s="200"/>
      <c r="Q343" s="321"/>
      <c r="R343" s="325"/>
      <c r="S343" s="582"/>
      <c r="T343" s="583"/>
      <c r="U343" s="822"/>
      <c r="V343" s="823"/>
      <c r="W343" s="889"/>
    </row>
    <row r="344" spans="1:23" s="291" customFormat="1" ht="15" customHeight="1" thickBot="1" x14ac:dyDescent="0.3">
      <c r="A344" s="289" t="s">
        <v>494</v>
      </c>
      <c r="B344" s="288"/>
      <c r="C344" s="1042"/>
      <c r="D344" s="1044"/>
      <c r="E344" s="1046">
        <f t="shared" si="21"/>
        <v>100</v>
      </c>
      <c r="F344" s="207"/>
      <c r="G344" s="208"/>
      <c r="H344" s="209" t="s">
        <v>1</v>
      </c>
      <c r="I344" s="210"/>
      <c r="J344" s="209" t="s">
        <v>1</v>
      </c>
      <c r="K344" s="210"/>
      <c r="L344" s="209"/>
      <c r="M344" s="210" t="s">
        <v>0</v>
      </c>
      <c r="N344" s="209"/>
      <c r="O344" s="210" t="s">
        <v>0</v>
      </c>
      <c r="P344" s="195"/>
      <c r="Q344" s="316"/>
      <c r="R344" s="331"/>
      <c r="S344" s="586"/>
      <c r="T344" s="587"/>
      <c r="U344" s="820"/>
      <c r="V344" s="821"/>
      <c r="W344" s="890"/>
    </row>
    <row r="345" spans="1:23" ht="15" customHeight="1" thickTop="1" thickBot="1" x14ac:dyDescent="0.3">
      <c r="A345" s="477" t="s">
        <v>568</v>
      </c>
      <c r="B345" s="566">
        <v>4</v>
      </c>
      <c r="C345" s="783"/>
      <c r="D345" s="784"/>
      <c r="E345" s="974"/>
      <c r="F345" s="480">
        <v>4</v>
      </c>
      <c r="G345" s="479"/>
      <c r="H345" s="478">
        <v>4</v>
      </c>
      <c r="I345" s="479">
        <v>0</v>
      </c>
      <c r="J345" s="478">
        <v>4</v>
      </c>
      <c r="K345" s="479">
        <v>0</v>
      </c>
      <c r="L345" s="478">
        <v>3</v>
      </c>
      <c r="M345" s="479">
        <v>1</v>
      </c>
      <c r="N345" s="478">
        <v>3</v>
      </c>
      <c r="O345" s="479">
        <v>1</v>
      </c>
      <c r="P345" s="481">
        <f>ROUND(U345,0)</f>
        <v>2</v>
      </c>
      <c r="Q345" s="560">
        <f>ROUND(V345,0)</f>
        <v>2</v>
      </c>
      <c r="R345" s="969">
        <f>SUM(B345-P345-Q345)</f>
        <v>0</v>
      </c>
      <c r="S345" s="556">
        <f t="shared" si="22"/>
        <v>4</v>
      </c>
      <c r="T345" s="557">
        <f>SUM(B345-S345)</f>
        <v>0</v>
      </c>
      <c r="U345" s="810">
        <f>PRODUCT(B345,C343%)</f>
        <v>2.1160000000000001</v>
      </c>
      <c r="V345" s="811">
        <f>PRODUCT(B345,D343%)</f>
        <v>1.82</v>
      </c>
      <c r="W345" s="971">
        <f t="shared" si="23"/>
        <v>6.3999999999999835E-2</v>
      </c>
    </row>
    <row r="346" spans="1:23" ht="15" customHeight="1" thickTop="1" x14ac:dyDescent="0.25">
      <c r="A346" s="285" t="s">
        <v>171</v>
      </c>
      <c r="B346" s="290"/>
      <c r="C346" s="999">
        <v>62.1</v>
      </c>
      <c r="D346" s="1000">
        <v>36.6</v>
      </c>
      <c r="E346" s="973">
        <f t="shared" si="21"/>
        <v>1.2999999999999972</v>
      </c>
      <c r="F346" s="195"/>
      <c r="G346" s="196"/>
      <c r="H346" s="193" t="s">
        <v>1</v>
      </c>
      <c r="I346" s="194"/>
      <c r="J346" s="193" t="s">
        <v>1</v>
      </c>
      <c r="K346" s="194"/>
      <c r="L346" s="193" t="s">
        <v>1</v>
      </c>
      <c r="M346" s="194"/>
      <c r="N346" s="193" t="s">
        <v>1</v>
      </c>
      <c r="O346" s="194"/>
      <c r="P346" s="200"/>
      <c r="Q346" s="321"/>
      <c r="R346" s="339"/>
      <c r="S346" s="582"/>
      <c r="T346" s="583"/>
      <c r="U346" s="822"/>
      <c r="V346" s="823"/>
      <c r="W346" s="892"/>
    </row>
    <row r="347" spans="1:23" ht="15" customHeight="1" x14ac:dyDescent="0.25">
      <c r="A347" s="287" t="s">
        <v>172</v>
      </c>
      <c r="B347" s="288"/>
      <c r="C347" s="1001">
        <v>47.9</v>
      </c>
      <c r="D347" s="998">
        <v>50.8</v>
      </c>
      <c r="E347" s="975">
        <f t="shared" si="21"/>
        <v>1.3000000000000043</v>
      </c>
      <c r="F347" s="200"/>
      <c r="G347" s="201"/>
      <c r="H347" s="202"/>
      <c r="I347" s="203" t="s">
        <v>0</v>
      </c>
      <c r="J347" s="202"/>
      <c r="K347" s="203" t="s">
        <v>0</v>
      </c>
      <c r="L347" s="202"/>
      <c r="M347" s="203" t="s">
        <v>0</v>
      </c>
      <c r="N347" s="202"/>
      <c r="O347" s="203" t="s">
        <v>0</v>
      </c>
      <c r="P347" s="200"/>
      <c r="Q347" s="321"/>
      <c r="R347" s="325"/>
      <c r="S347" s="582"/>
      <c r="T347" s="583"/>
      <c r="U347" s="822"/>
      <c r="V347" s="823"/>
      <c r="W347" s="889"/>
    </row>
    <row r="348" spans="1:23" ht="15" customHeight="1" x14ac:dyDescent="0.25">
      <c r="A348" s="287" t="s">
        <v>173</v>
      </c>
      <c r="B348" s="286"/>
      <c r="C348" s="1001">
        <v>49.2</v>
      </c>
      <c r="D348" s="998">
        <v>49.4</v>
      </c>
      <c r="E348" s="975">
        <f t="shared" si="21"/>
        <v>1.3999999999999986</v>
      </c>
      <c r="F348" s="200"/>
      <c r="G348" s="201"/>
      <c r="H348" s="202"/>
      <c r="I348" s="203" t="s">
        <v>0</v>
      </c>
      <c r="J348" s="202"/>
      <c r="K348" s="203" t="s">
        <v>0</v>
      </c>
      <c r="L348" s="202"/>
      <c r="M348" s="203" t="s">
        <v>0</v>
      </c>
      <c r="N348" s="202"/>
      <c r="O348" s="203" t="s">
        <v>0</v>
      </c>
      <c r="P348" s="200"/>
      <c r="Q348" s="321"/>
      <c r="R348" s="325"/>
      <c r="S348" s="582"/>
      <c r="T348" s="583"/>
      <c r="U348" s="822"/>
      <c r="V348" s="823"/>
      <c r="W348" s="889"/>
    </row>
    <row r="349" spans="1:23" ht="15" customHeight="1" x14ac:dyDescent="0.25">
      <c r="A349" s="287" t="s">
        <v>174</v>
      </c>
      <c r="B349" s="288"/>
      <c r="C349" s="1001">
        <v>44.1</v>
      </c>
      <c r="D349" s="998">
        <v>54.6</v>
      </c>
      <c r="E349" s="975">
        <f t="shared" si="21"/>
        <v>1.2999999999999972</v>
      </c>
      <c r="F349" s="200"/>
      <c r="G349" s="201"/>
      <c r="H349" s="202"/>
      <c r="I349" s="203" t="s">
        <v>0</v>
      </c>
      <c r="J349" s="202"/>
      <c r="K349" s="203" t="s">
        <v>0</v>
      </c>
      <c r="L349" s="202"/>
      <c r="M349" s="203" t="s">
        <v>0</v>
      </c>
      <c r="N349" s="202"/>
      <c r="O349" s="203" t="s">
        <v>0</v>
      </c>
      <c r="P349" s="200"/>
      <c r="Q349" s="321"/>
      <c r="R349" s="325"/>
      <c r="S349" s="582"/>
      <c r="T349" s="583"/>
      <c r="U349" s="822"/>
      <c r="V349" s="823"/>
      <c r="W349" s="889"/>
    </row>
    <row r="350" spans="1:23" ht="15" customHeight="1" x14ac:dyDescent="0.25">
      <c r="A350" s="287" t="s">
        <v>175</v>
      </c>
      <c r="B350" s="288"/>
      <c r="C350" s="1001">
        <v>51.9</v>
      </c>
      <c r="D350" s="998">
        <v>46.7</v>
      </c>
      <c r="E350" s="975">
        <f t="shared" si="21"/>
        <v>1.3999999999999986</v>
      </c>
      <c r="F350" s="200"/>
      <c r="G350" s="201"/>
      <c r="H350" s="202" t="s">
        <v>1</v>
      </c>
      <c r="I350" s="203"/>
      <c r="J350" s="202" t="s">
        <v>1</v>
      </c>
      <c r="K350" s="203"/>
      <c r="L350" s="202" t="s">
        <v>1</v>
      </c>
      <c r="M350" s="203"/>
      <c r="N350" s="202" t="s">
        <v>1</v>
      </c>
      <c r="O350" s="203"/>
      <c r="P350" s="200"/>
      <c r="Q350" s="321"/>
      <c r="R350" s="325"/>
      <c r="S350" s="582"/>
      <c r="T350" s="583"/>
      <c r="U350" s="822"/>
      <c r="V350" s="823"/>
      <c r="W350" s="889"/>
    </row>
    <row r="351" spans="1:23" ht="15" customHeight="1" x14ac:dyDescent="0.25">
      <c r="A351" s="287" t="s">
        <v>176</v>
      </c>
      <c r="B351" s="288"/>
      <c r="C351" s="1001">
        <v>57.2</v>
      </c>
      <c r="D351" s="998">
        <v>41.5</v>
      </c>
      <c r="E351" s="975">
        <f t="shared" si="21"/>
        <v>1.2999999999999972</v>
      </c>
      <c r="F351" s="200"/>
      <c r="G351" s="201"/>
      <c r="H351" s="202" t="s">
        <v>1</v>
      </c>
      <c r="I351" s="203"/>
      <c r="J351" s="202" t="s">
        <v>1</v>
      </c>
      <c r="K351" s="203"/>
      <c r="L351" s="202" t="s">
        <v>1</v>
      </c>
      <c r="M351" s="203"/>
      <c r="N351" s="202" t="s">
        <v>1</v>
      </c>
      <c r="O351" s="203"/>
      <c r="P351" s="200"/>
      <c r="Q351" s="321"/>
      <c r="R351" s="325"/>
      <c r="S351" s="582"/>
      <c r="T351" s="583"/>
      <c r="U351" s="822"/>
      <c r="V351" s="823"/>
      <c r="W351" s="889"/>
    </row>
    <row r="352" spans="1:23" ht="15" customHeight="1" x14ac:dyDescent="0.25">
      <c r="A352" s="287" t="s">
        <v>177</v>
      </c>
      <c r="B352" s="288"/>
      <c r="C352" s="1001">
        <v>54.2</v>
      </c>
      <c r="D352" s="998">
        <v>44.3</v>
      </c>
      <c r="E352" s="975">
        <f t="shared" si="21"/>
        <v>1.5</v>
      </c>
      <c r="F352" s="200"/>
      <c r="G352" s="201"/>
      <c r="H352" s="202" t="s">
        <v>1</v>
      </c>
      <c r="I352" s="203"/>
      <c r="J352" s="202" t="s">
        <v>1</v>
      </c>
      <c r="K352" s="203"/>
      <c r="L352" s="202" t="s">
        <v>1</v>
      </c>
      <c r="M352" s="203"/>
      <c r="N352" s="202" t="s">
        <v>1</v>
      </c>
      <c r="O352" s="203"/>
      <c r="P352" s="200"/>
      <c r="Q352" s="321"/>
      <c r="R352" s="325"/>
      <c r="S352" s="582"/>
      <c r="T352" s="583"/>
      <c r="U352" s="822"/>
      <c r="V352" s="823"/>
      <c r="W352" s="889"/>
    </row>
    <row r="353" spans="1:23" ht="15" customHeight="1" x14ac:dyDescent="0.25">
      <c r="A353" s="287" t="s">
        <v>178</v>
      </c>
      <c r="B353" s="288"/>
      <c r="C353" s="1001">
        <v>73.099999999999994</v>
      </c>
      <c r="D353" s="998">
        <v>25.9</v>
      </c>
      <c r="E353" s="975">
        <f t="shared" si="21"/>
        <v>1.0000000000000071</v>
      </c>
      <c r="F353" s="200"/>
      <c r="G353" s="201"/>
      <c r="H353" s="202" t="s">
        <v>1</v>
      </c>
      <c r="I353" s="203"/>
      <c r="J353" s="202" t="s">
        <v>1</v>
      </c>
      <c r="K353" s="203"/>
      <c r="L353" s="202" t="s">
        <v>1</v>
      </c>
      <c r="M353" s="203"/>
      <c r="N353" s="202" t="s">
        <v>1</v>
      </c>
      <c r="O353" s="203"/>
      <c r="P353" s="200"/>
      <c r="Q353" s="321"/>
      <c r="R353" s="325"/>
      <c r="S353" s="582"/>
      <c r="T353" s="583"/>
      <c r="U353" s="822"/>
      <c r="V353" s="823"/>
      <c r="W353" s="889"/>
    </row>
    <row r="354" spans="1:23" ht="15" customHeight="1" x14ac:dyDescent="0.25">
      <c r="A354" s="287" t="s">
        <v>179</v>
      </c>
      <c r="B354" s="288"/>
      <c r="C354" s="1001">
        <v>62.2</v>
      </c>
      <c r="D354" s="998">
        <v>36.799999999999997</v>
      </c>
      <c r="E354" s="975">
        <f t="shared" si="21"/>
        <v>1</v>
      </c>
      <c r="F354" s="200"/>
      <c r="G354" s="201"/>
      <c r="H354" s="202" t="s">
        <v>1</v>
      </c>
      <c r="I354" s="203"/>
      <c r="J354" s="202" t="s">
        <v>1</v>
      </c>
      <c r="K354" s="203"/>
      <c r="L354" s="202" t="s">
        <v>1</v>
      </c>
      <c r="M354" s="203"/>
      <c r="N354" s="202" t="s">
        <v>1</v>
      </c>
      <c r="O354" s="203"/>
      <c r="P354" s="200"/>
      <c r="Q354" s="321"/>
      <c r="R354" s="325"/>
      <c r="S354" s="582"/>
      <c r="T354" s="583"/>
      <c r="U354" s="822"/>
      <c r="V354" s="823"/>
      <c r="W354" s="889"/>
    </row>
    <row r="355" spans="1:23" ht="15" customHeight="1" x14ac:dyDescent="0.25">
      <c r="A355" s="287" t="s">
        <v>329</v>
      </c>
      <c r="B355" s="288"/>
      <c r="C355" s="1001">
        <v>82.8</v>
      </c>
      <c r="D355" s="998">
        <v>16.399999999999999</v>
      </c>
      <c r="E355" s="975">
        <f t="shared" si="21"/>
        <v>0.80000000000000426</v>
      </c>
      <c r="F355" s="200"/>
      <c r="G355" s="201"/>
      <c r="H355" s="202" t="s">
        <v>1</v>
      </c>
      <c r="I355" s="203"/>
      <c r="J355" s="202" t="s">
        <v>1</v>
      </c>
      <c r="K355" s="203"/>
      <c r="L355" s="202" t="s">
        <v>1</v>
      </c>
      <c r="M355" s="203"/>
      <c r="N355" s="202" t="s">
        <v>1</v>
      </c>
      <c r="O355" s="203"/>
      <c r="P355" s="200"/>
      <c r="Q355" s="321"/>
      <c r="R355" s="325"/>
      <c r="S355" s="582"/>
      <c r="T355" s="583"/>
      <c r="U355" s="822"/>
      <c r="V355" s="823"/>
      <c r="W355" s="889"/>
    </row>
    <row r="356" spans="1:23" ht="15" customHeight="1" x14ac:dyDescent="0.25">
      <c r="A356" s="287" t="s">
        <v>330</v>
      </c>
      <c r="B356" s="288"/>
      <c r="C356" s="1001">
        <v>52.9</v>
      </c>
      <c r="D356" s="998">
        <v>45.8</v>
      </c>
      <c r="E356" s="975">
        <f t="shared" si="21"/>
        <v>1.3000000000000043</v>
      </c>
      <c r="F356" s="200"/>
      <c r="G356" s="201"/>
      <c r="H356" s="202" t="s">
        <v>1</v>
      </c>
      <c r="I356" s="203"/>
      <c r="J356" s="202" t="s">
        <v>1</v>
      </c>
      <c r="K356" s="203"/>
      <c r="L356" s="202" t="s">
        <v>1</v>
      </c>
      <c r="M356" s="203"/>
      <c r="N356" s="202" t="s">
        <v>1</v>
      </c>
      <c r="O356" s="203"/>
      <c r="P356" s="200"/>
      <c r="Q356" s="321"/>
      <c r="R356" s="325"/>
      <c r="S356" s="582"/>
      <c r="T356" s="583"/>
      <c r="U356" s="822"/>
      <c r="V356" s="823"/>
      <c r="W356" s="889"/>
    </row>
    <row r="357" spans="1:23" ht="15" customHeight="1" x14ac:dyDescent="0.25">
      <c r="A357" s="287" t="s">
        <v>331</v>
      </c>
      <c r="B357" s="288"/>
      <c r="C357" s="1001">
        <v>67.3</v>
      </c>
      <c r="D357" s="998">
        <v>31.4</v>
      </c>
      <c r="E357" s="975">
        <f t="shared" si="21"/>
        <v>1.3000000000000043</v>
      </c>
      <c r="F357" s="200"/>
      <c r="G357" s="201"/>
      <c r="H357" s="202" t="s">
        <v>1</v>
      </c>
      <c r="I357" s="203"/>
      <c r="J357" s="202" t="s">
        <v>1</v>
      </c>
      <c r="K357" s="203"/>
      <c r="L357" s="202" t="s">
        <v>1</v>
      </c>
      <c r="M357" s="203"/>
      <c r="N357" s="202" t="s">
        <v>1</v>
      </c>
      <c r="O357" s="203"/>
      <c r="P357" s="200"/>
      <c r="Q357" s="321"/>
      <c r="R357" s="325"/>
      <c r="S357" s="582"/>
      <c r="T357" s="583"/>
      <c r="U357" s="822"/>
      <c r="V357" s="823"/>
      <c r="W357" s="889"/>
    </row>
    <row r="358" spans="1:23" ht="15" customHeight="1" x14ac:dyDescent="0.25">
      <c r="A358" s="287" t="s">
        <v>495</v>
      </c>
      <c r="B358" s="288"/>
      <c r="C358" s="1041">
        <v>57.3</v>
      </c>
      <c r="D358" s="1043">
        <v>41.4</v>
      </c>
      <c r="E358" s="1045">
        <f t="shared" si="21"/>
        <v>1.3000000000000043</v>
      </c>
      <c r="F358" s="200"/>
      <c r="G358" s="201"/>
      <c r="H358" s="202" t="s">
        <v>1</v>
      </c>
      <c r="I358" s="203"/>
      <c r="J358" s="202" t="s">
        <v>1</v>
      </c>
      <c r="K358" s="203"/>
      <c r="L358" s="202" t="s">
        <v>1</v>
      </c>
      <c r="M358" s="203"/>
      <c r="N358" s="202" t="s">
        <v>1</v>
      </c>
      <c r="O358" s="203"/>
      <c r="P358" s="207"/>
      <c r="Q358" s="327"/>
      <c r="R358" s="325"/>
      <c r="S358" s="584"/>
      <c r="T358" s="585"/>
      <c r="U358" s="824"/>
      <c r="V358" s="825"/>
      <c r="W358" s="889"/>
    </row>
    <row r="359" spans="1:23" s="291" customFormat="1" ht="15" customHeight="1" thickBot="1" x14ac:dyDescent="0.3">
      <c r="A359" s="289" t="s">
        <v>496</v>
      </c>
      <c r="B359" s="288"/>
      <c r="C359" s="1042"/>
      <c r="D359" s="1044"/>
      <c r="E359" s="1046">
        <f t="shared" si="21"/>
        <v>100</v>
      </c>
      <c r="F359" s="207"/>
      <c r="G359" s="208"/>
      <c r="H359" s="209" t="s">
        <v>1</v>
      </c>
      <c r="I359" s="210"/>
      <c r="J359" s="209" t="s">
        <v>1</v>
      </c>
      <c r="K359" s="210"/>
      <c r="L359" s="209"/>
      <c r="M359" s="210" t="s">
        <v>0</v>
      </c>
      <c r="N359" s="209"/>
      <c r="O359" s="210" t="s">
        <v>0</v>
      </c>
      <c r="P359" s="200"/>
      <c r="Q359" s="321"/>
      <c r="R359" s="331"/>
      <c r="S359" s="582"/>
      <c r="T359" s="583"/>
      <c r="U359" s="822"/>
      <c r="V359" s="823"/>
      <c r="W359" s="890"/>
    </row>
    <row r="360" spans="1:23" ht="15" customHeight="1" thickTop="1" thickBot="1" x14ac:dyDescent="0.3">
      <c r="A360" s="477" t="s">
        <v>569</v>
      </c>
      <c r="B360" s="566">
        <v>14</v>
      </c>
      <c r="C360" s="783"/>
      <c r="D360" s="784"/>
      <c r="E360" s="974"/>
      <c r="F360" s="480">
        <v>14</v>
      </c>
      <c r="G360" s="479"/>
      <c r="H360" s="478">
        <v>11</v>
      </c>
      <c r="I360" s="479">
        <v>3</v>
      </c>
      <c r="J360" s="478">
        <v>11</v>
      </c>
      <c r="K360" s="479">
        <v>3</v>
      </c>
      <c r="L360" s="478">
        <v>10</v>
      </c>
      <c r="M360" s="479">
        <v>4</v>
      </c>
      <c r="N360" s="478">
        <v>10</v>
      </c>
      <c r="O360" s="479">
        <v>4</v>
      </c>
      <c r="P360" s="481">
        <f>ROUND(U360,0)</f>
        <v>8</v>
      </c>
      <c r="Q360" s="560">
        <f>ROUND(V360,0)</f>
        <v>6</v>
      </c>
      <c r="R360" s="969">
        <f>SUM(B360-P360-Q360)</f>
        <v>0</v>
      </c>
      <c r="S360" s="556">
        <f t="shared" si="22"/>
        <v>14</v>
      </c>
      <c r="T360" s="557">
        <f>SUM(B360-S360)</f>
        <v>0</v>
      </c>
      <c r="U360" s="810">
        <f>PRODUCT(B360,C358%)</f>
        <v>8.0219999999999985</v>
      </c>
      <c r="V360" s="811">
        <f>PRODUCT(B360,D358%)</f>
        <v>5.7959999999999994</v>
      </c>
      <c r="W360" s="971">
        <f t="shared" si="23"/>
        <v>0.18200000000000216</v>
      </c>
    </row>
    <row r="361" spans="1:23" ht="15" customHeight="1" thickTop="1" x14ac:dyDescent="0.25">
      <c r="A361" s="285" t="s">
        <v>180</v>
      </c>
      <c r="B361" s="288"/>
      <c r="C361" s="999">
        <v>60.2</v>
      </c>
      <c r="D361" s="1000">
        <v>37.4</v>
      </c>
      <c r="E361" s="973">
        <f t="shared" si="21"/>
        <v>2.3999999999999986</v>
      </c>
      <c r="F361" s="195"/>
      <c r="G361" s="196"/>
      <c r="H361" s="193" t="s">
        <v>1</v>
      </c>
      <c r="I361" s="194"/>
      <c r="J361" s="193" t="s">
        <v>1</v>
      </c>
      <c r="K361" s="194"/>
      <c r="L361" s="193" t="s">
        <v>1</v>
      </c>
      <c r="M361" s="194"/>
      <c r="N361" s="193" t="s">
        <v>1</v>
      </c>
      <c r="O361" s="194"/>
      <c r="P361" s="200"/>
      <c r="Q361" s="321"/>
      <c r="R361" s="339"/>
      <c r="S361" s="582"/>
      <c r="T361" s="583"/>
      <c r="U361" s="822"/>
      <c r="V361" s="823"/>
      <c r="W361" s="892"/>
    </row>
    <row r="362" spans="1:23" ht="15" customHeight="1" x14ac:dyDescent="0.25">
      <c r="A362" s="287" t="s">
        <v>181</v>
      </c>
      <c r="B362" s="290"/>
      <c r="C362" s="1001">
        <v>43.1</v>
      </c>
      <c r="D362" s="998">
        <v>54.9</v>
      </c>
      <c r="E362" s="975">
        <f t="shared" si="21"/>
        <v>2</v>
      </c>
      <c r="F362" s="200"/>
      <c r="G362" s="201"/>
      <c r="H362" s="202"/>
      <c r="I362" s="203" t="s">
        <v>0</v>
      </c>
      <c r="J362" s="202"/>
      <c r="K362" s="203" t="s">
        <v>0</v>
      </c>
      <c r="L362" s="202"/>
      <c r="M362" s="203" t="s">
        <v>0</v>
      </c>
      <c r="N362" s="202"/>
      <c r="O362" s="203" t="s">
        <v>0</v>
      </c>
      <c r="P362" s="200"/>
      <c r="Q362" s="321"/>
      <c r="R362" s="325"/>
      <c r="S362" s="582"/>
      <c r="T362" s="583"/>
      <c r="U362" s="822"/>
      <c r="V362" s="823"/>
      <c r="W362" s="889"/>
    </row>
    <row r="363" spans="1:23" ht="15" customHeight="1" x14ac:dyDescent="0.25">
      <c r="A363" s="287" t="s">
        <v>182</v>
      </c>
      <c r="B363" s="288"/>
      <c r="C363" s="1001">
        <v>57.7</v>
      </c>
      <c r="D363" s="998">
        <v>40.1</v>
      </c>
      <c r="E363" s="975">
        <f t="shared" si="21"/>
        <v>2.1999999999999957</v>
      </c>
      <c r="F363" s="200"/>
      <c r="G363" s="201"/>
      <c r="H363" s="202" t="s">
        <v>1</v>
      </c>
      <c r="I363" s="203"/>
      <c r="J363" s="202" t="s">
        <v>1</v>
      </c>
      <c r="K363" s="203"/>
      <c r="L363" s="202" t="s">
        <v>1</v>
      </c>
      <c r="M363" s="203"/>
      <c r="N363" s="202" t="s">
        <v>1</v>
      </c>
      <c r="O363" s="203"/>
      <c r="P363" s="200"/>
      <c r="Q363" s="321"/>
      <c r="R363" s="325"/>
      <c r="S363" s="582"/>
      <c r="T363" s="583"/>
      <c r="U363" s="822"/>
      <c r="V363" s="823"/>
      <c r="W363" s="889"/>
    </row>
    <row r="364" spans="1:23" ht="15" customHeight="1" x14ac:dyDescent="0.25">
      <c r="A364" s="287" t="s">
        <v>497</v>
      </c>
      <c r="B364" s="286"/>
      <c r="C364" s="1041">
        <v>54.3</v>
      </c>
      <c r="D364" s="1043">
        <v>43.5</v>
      </c>
      <c r="E364" s="1045">
        <f t="shared" si="21"/>
        <v>2.2000000000000028</v>
      </c>
      <c r="F364" s="200"/>
      <c r="G364" s="201"/>
      <c r="H364" s="202" t="s">
        <v>1</v>
      </c>
      <c r="I364" s="203"/>
      <c r="J364" s="202" t="s">
        <v>1</v>
      </c>
      <c r="K364" s="203"/>
      <c r="L364" s="202" t="s">
        <v>1</v>
      </c>
      <c r="M364" s="203"/>
      <c r="N364" s="202" t="s">
        <v>1</v>
      </c>
      <c r="O364" s="203"/>
      <c r="P364" s="207"/>
      <c r="Q364" s="327"/>
      <c r="R364" s="325"/>
      <c r="S364" s="584"/>
      <c r="T364" s="585"/>
      <c r="U364" s="824"/>
      <c r="V364" s="825"/>
      <c r="W364" s="889"/>
    </row>
    <row r="365" spans="1:23" s="291" customFormat="1" ht="15" customHeight="1" thickBot="1" x14ac:dyDescent="0.3">
      <c r="A365" s="289" t="s">
        <v>570</v>
      </c>
      <c r="B365" s="288"/>
      <c r="C365" s="1042"/>
      <c r="D365" s="1044"/>
      <c r="E365" s="1046">
        <f t="shared" si="21"/>
        <v>100</v>
      </c>
      <c r="F365" s="207"/>
      <c r="G365" s="208"/>
      <c r="H365" s="209" t="s">
        <v>1</v>
      </c>
      <c r="I365" s="210"/>
      <c r="J365" s="209" t="s">
        <v>1</v>
      </c>
      <c r="K365" s="210"/>
      <c r="L365" s="209"/>
      <c r="M365" s="210" t="s">
        <v>0</v>
      </c>
      <c r="N365" s="209"/>
      <c r="O365" s="210" t="s">
        <v>0</v>
      </c>
      <c r="P365" s="200"/>
      <c r="Q365" s="321"/>
      <c r="R365" s="331"/>
      <c r="S365" s="582"/>
      <c r="T365" s="583"/>
      <c r="U365" s="822"/>
      <c r="V365" s="823"/>
      <c r="W365" s="890"/>
    </row>
    <row r="366" spans="1:23" ht="15" customHeight="1" thickTop="1" thickBot="1" x14ac:dyDescent="0.3">
      <c r="A366" s="477" t="s">
        <v>571</v>
      </c>
      <c r="B366" s="566">
        <v>5</v>
      </c>
      <c r="C366" s="783"/>
      <c r="D366" s="784"/>
      <c r="E366" s="974"/>
      <c r="F366" s="480">
        <v>5</v>
      </c>
      <c r="G366" s="479"/>
      <c r="H366" s="478">
        <v>4</v>
      </c>
      <c r="I366" s="479">
        <v>1</v>
      </c>
      <c r="J366" s="478">
        <v>4</v>
      </c>
      <c r="K366" s="479">
        <v>1</v>
      </c>
      <c r="L366" s="478">
        <v>3</v>
      </c>
      <c r="M366" s="479">
        <v>2</v>
      </c>
      <c r="N366" s="478">
        <v>3</v>
      </c>
      <c r="O366" s="479">
        <v>2</v>
      </c>
      <c r="P366" s="481">
        <f>ROUND(U366,0)</f>
        <v>3</v>
      </c>
      <c r="Q366" s="560">
        <f>ROUND(V366,0)</f>
        <v>2</v>
      </c>
      <c r="R366" s="969">
        <f>SUM(B366-P366-Q366)</f>
        <v>0</v>
      </c>
      <c r="S366" s="556">
        <f t="shared" si="22"/>
        <v>5</v>
      </c>
      <c r="T366" s="557">
        <f>SUM(B366-S366)</f>
        <v>0</v>
      </c>
      <c r="U366" s="810">
        <f>PRODUCT(B366,C364%)</f>
        <v>2.7149999999999999</v>
      </c>
      <c r="V366" s="811">
        <f>PRODUCT(B366,D364%)</f>
        <v>2.1749999999999998</v>
      </c>
      <c r="W366" s="971">
        <f t="shared" si="23"/>
        <v>0.11000000000000032</v>
      </c>
    </row>
    <row r="367" spans="1:23" ht="15" customHeight="1" thickTop="1" x14ac:dyDescent="0.25">
      <c r="A367" s="285" t="s">
        <v>183</v>
      </c>
      <c r="B367" s="288"/>
      <c r="C367" s="999">
        <v>61.5</v>
      </c>
      <c r="D367" s="1000">
        <v>36.4</v>
      </c>
      <c r="E367" s="973">
        <f t="shared" si="21"/>
        <v>2.1000000000000014</v>
      </c>
      <c r="F367" s="195"/>
      <c r="G367" s="196"/>
      <c r="H367" s="193" t="s">
        <v>1</v>
      </c>
      <c r="I367" s="194"/>
      <c r="J367" s="193" t="s">
        <v>1</v>
      </c>
      <c r="K367" s="194"/>
      <c r="L367" s="193" t="s">
        <v>1</v>
      </c>
      <c r="M367" s="194"/>
      <c r="N367" s="193" t="s">
        <v>1</v>
      </c>
      <c r="O367" s="194"/>
      <c r="P367" s="200"/>
      <c r="Q367" s="321"/>
      <c r="R367" s="339"/>
      <c r="S367" s="582"/>
      <c r="T367" s="583"/>
      <c r="U367" s="822"/>
      <c r="V367" s="823"/>
      <c r="W367" s="892"/>
    </row>
    <row r="368" spans="1:23" ht="15" customHeight="1" x14ac:dyDescent="0.25">
      <c r="A368" s="287" t="s">
        <v>184</v>
      </c>
      <c r="B368" s="290"/>
      <c r="C368" s="1001">
        <v>43.6</v>
      </c>
      <c r="D368" s="998">
        <v>53.6</v>
      </c>
      <c r="E368" s="975">
        <f t="shared" si="21"/>
        <v>2.7999999999999972</v>
      </c>
      <c r="F368" s="200"/>
      <c r="G368" s="201"/>
      <c r="H368" s="202"/>
      <c r="I368" s="203" t="s">
        <v>0</v>
      </c>
      <c r="J368" s="202"/>
      <c r="K368" s="203" t="s">
        <v>0</v>
      </c>
      <c r="L368" s="202"/>
      <c r="M368" s="203" t="s">
        <v>0</v>
      </c>
      <c r="N368" s="202"/>
      <c r="O368" s="203" t="s">
        <v>0</v>
      </c>
      <c r="P368" s="200"/>
      <c r="Q368" s="321"/>
      <c r="R368" s="325"/>
      <c r="S368" s="582"/>
      <c r="T368" s="583"/>
      <c r="U368" s="822"/>
      <c r="V368" s="823"/>
      <c r="W368" s="889"/>
    </row>
    <row r="369" spans="1:23" ht="15" customHeight="1" x14ac:dyDescent="0.25">
      <c r="A369" s="287" t="s">
        <v>185</v>
      </c>
      <c r="B369" s="288"/>
      <c r="C369" s="1001">
        <v>49.2</v>
      </c>
      <c r="D369" s="998">
        <v>49</v>
      </c>
      <c r="E369" s="975">
        <f t="shared" si="21"/>
        <v>1.7999999999999972</v>
      </c>
      <c r="F369" s="200"/>
      <c r="G369" s="201"/>
      <c r="H369" s="202" t="s">
        <v>1</v>
      </c>
      <c r="I369" s="203"/>
      <c r="J369" s="202" t="s">
        <v>1</v>
      </c>
      <c r="K369" s="203"/>
      <c r="L369" s="202" t="s">
        <v>1</v>
      </c>
      <c r="M369" s="203"/>
      <c r="N369" s="202" t="s">
        <v>1</v>
      </c>
      <c r="O369" s="203"/>
      <c r="P369" s="200"/>
      <c r="Q369" s="321"/>
      <c r="R369" s="325"/>
      <c r="S369" s="582"/>
      <c r="T369" s="583"/>
      <c r="U369" s="822"/>
      <c r="V369" s="823"/>
      <c r="W369" s="889"/>
    </row>
    <row r="370" spans="1:23" ht="15" customHeight="1" x14ac:dyDescent="0.25">
      <c r="A370" s="287" t="s">
        <v>186</v>
      </c>
      <c r="B370" s="286"/>
      <c r="C370" s="1001">
        <v>50.9</v>
      </c>
      <c r="D370" s="998">
        <v>47</v>
      </c>
      <c r="E370" s="975">
        <f t="shared" si="21"/>
        <v>2.1000000000000014</v>
      </c>
      <c r="F370" s="200"/>
      <c r="G370" s="201"/>
      <c r="H370" s="202" t="s">
        <v>1</v>
      </c>
      <c r="I370" s="203"/>
      <c r="J370" s="202" t="s">
        <v>1</v>
      </c>
      <c r="K370" s="203"/>
      <c r="L370" s="202" t="s">
        <v>1</v>
      </c>
      <c r="M370" s="203"/>
      <c r="N370" s="202" t="s">
        <v>1</v>
      </c>
      <c r="O370" s="203"/>
      <c r="P370" s="200"/>
      <c r="Q370" s="321"/>
      <c r="R370" s="325"/>
      <c r="S370" s="582"/>
      <c r="T370" s="583"/>
      <c r="U370" s="822"/>
      <c r="V370" s="823"/>
      <c r="W370" s="889"/>
    </row>
    <row r="371" spans="1:23" ht="15" customHeight="1" x14ac:dyDescent="0.25">
      <c r="A371" s="287" t="s">
        <v>498</v>
      </c>
      <c r="B371" s="288"/>
      <c r="C371" s="1041">
        <v>50.1</v>
      </c>
      <c r="D371" s="1043">
        <v>47.7</v>
      </c>
      <c r="E371" s="1045">
        <f t="shared" ref="E371:E434" si="24">SUM(100-C371-D371)</f>
        <v>2.1999999999999957</v>
      </c>
      <c r="F371" s="200"/>
      <c r="G371" s="201"/>
      <c r="H371" s="202" t="s">
        <v>1</v>
      </c>
      <c r="I371" s="203"/>
      <c r="J371" s="202" t="s">
        <v>1</v>
      </c>
      <c r="K371" s="203"/>
      <c r="L371" s="202" t="s">
        <v>1</v>
      </c>
      <c r="M371" s="203"/>
      <c r="N371" s="202" t="s">
        <v>1</v>
      </c>
      <c r="O371" s="203"/>
      <c r="P371" s="195"/>
      <c r="Q371" s="316"/>
      <c r="R371" s="325"/>
      <c r="S371" s="586"/>
      <c r="T371" s="587"/>
      <c r="U371" s="820"/>
      <c r="V371" s="821"/>
      <c r="W371" s="889"/>
    </row>
    <row r="372" spans="1:23" s="291" customFormat="1" ht="15" customHeight="1" thickBot="1" x14ac:dyDescent="0.3">
      <c r="A372" s="289" t="s">
        <v>592</v>
      </c>
      <c r="B372" s="288"/>
      <c r="C372" s="1042"/>
      <c r="D372" s="1044"/>
      <c r="E372" s="1046">
        <f t="shared" si="24"/>
        <v>100</v>
      </c>
      <c r="F372" s="207"/>
      <c r="G372" s="208"/>
      <c r="H372" s="209" t="s">
        <v>1</v>
      </c>
      <c r="I372" s="210"/>
      <c r="J372" s="209" t="s">
        <v>1</v>
      </c>
      <c r="K372" s="210"/>
      <c r="L372" s="209"/>
      <c r="M372" s="210" t="s">
        <v>0</v>
      </c>
      <c r="N372" s="209"/>
      <c r="O372" s="210" t="s">
        <v>0</v>
      </c>
      <c r="P372" s="200"/>
      <c r="Q372" s="321"/>
      <c r="R372" s="331"/>
      <c r="S372" s="582"/>
      <c r="T372" s="583"/>
      <c r="U372" s="822"/>
      <c r="V372" s="823"/>
      <c r="W372" s="890"/>
    </row>
    <row r="373" spans="1:23" ht="15" customHeight="1" thickTop="1" thickBot="1" x14ac:dyDescent="0.3">
      <c r="A373" s="477" t="s">
        <v>572</v>
      </c>
      <c r="B373" s="566">
        <v>6</v>
      </c>
      <c r="C373" s="783"/>
      <c r="D373" s="784"/>
      <c r="E373" s="974"/>
      <c r="F373" s="480">
        <v>6</v>
      </c>
      <c r="G373" s="479"/>
      <c r="H373" s="478">
        <v>5</v>
      </c>
      <c r="I373" s="479">
        <v>1</v>
      </c>
      <c r="J373" s="478">
        <v>5</v>
      </c>
      <c r="K373" s="479">
        <v>1</v>
      </c>
      <c r="L373" s="478">
        <v>4</v>
      </c>
      <c r="M373" s="479">
        <v>2</v>
      </c>
      <c r="N373" s="478">
        <v>4</v>
      </c>
      <c r="O373" s="479">
        <v>2</v>
      </c>
      <c r="P373" s="481">
        <f>ROUND(U373,0)</f>
        <v>3</v>
      </c>
      <c r="Q373" s="560">
        <f>ROUND(V373,0)</f>
        <v>3</v>
      </c>
      <c r="R373" s="969">
        <f>SUM(B373-P373-Q373)</f>
        <v>0</v>
      </c>
      <c r="S373" s="556">
        <f t="shared" si="22"/>
        <v>6</v>
      </c>
      <c r="T373" s="557">
        <f>SUM(B373-S373)</f>
        <v>0</v>
      </c>
      <c r="U373" s="810">
        <f>PRODUCT(B373,C371%)</f>
        <v>3.0060000000000002</v>
      </c>
      <c r="V373" s="811">
        <f>PRODUCT(B373,D371%)</f>
        <v>2.8620000000000001</v>
      </c>
      <c r="W373" s="971">
        <f t="shared" si="23"/>
        <v>0.13199999999999967</v>
      </c>
    </row>
    <row r="374" spans="1:23" ht="15" customHeight="1" thickTop="1" x14ac:dyDescent="0.25">
      <c r="A374" s="285" t="s">
        <v>187</v>
      </c>
      <c r="B374" s="290"/>
      <c r="C374" s="999">
        <v>47.3</v>
      </c>
      <c r="D374" s="1000">
        <v>51.5</v>
      </c>
      <c r="E374" s="973">
        <f t="shared" si="24"/>
        <v>1.2000000000000028</v>
      </c>
      <c r="F374" s="195"/>
      <c r="G374" s="196"/>
      <c r="H374" s="193"/>
      <c r="I374" s="194" t="s">
        <v>0</v>
      </c>
      <c r="J374" s="193"/>
      <c r="K374" s="194" t="s">
        <v>0</v>
      </c>
      <c r="L374" s="193"/>
      <c r="M374" s="194" t="s">
        <v>0</v>
      </c>
      <c r="N374" s="193"/>
      <c r="O374" s="194" t="s">
        <v>0</v>
      </c>
      <c r="P374" s="200"/>
      <c r="Q374" s="321"/>
      <c r="R374" s="339"/>
      <c r="S374" s="582"/>
      <c r="T374" s="583"/>
      <c r="U374" s="822"/>
      <c r="V374" s="823"/>
      <c r="W374" s="892">
        <f t="shared" si="23"/>
        <v>0</v>
      </c>
    </row>
    <row r="375" spans="1:23" ht="15" customHeight="1" x14ac:dyDescent="0.25">
      <c r="A375" s="287" t="s">
        <v>188</v>
      </c>
      <c r="B375" s="288"/>
      <c r="C375" s="1001">
        <v>47.4</v>
      </c>
      <c r="D375" s="998">
        <v>51.4</v>
      </c>
      <c r="E375" s="975">
        <f t="shared" si="24"/>
        <v>1.2000000000000028</v>
      </c>
      <c r="F375" s="200"/>
      <c r="G375" s="201"/>
      <c r="H375" s="202"/>
      <c r="I375" s="203" t="s">
        <v>0</v>
      </c>
      <c r="J375" s="202"/>
      <c r="K375" s="203" t="s">
        <v>0</v>
      </c>
      <c r="L375" s="202"/>
      <c r="M375" s="203" t="s">
        <v>0</v>
      </c>
      <c r="N375" s="202"/>
      <c r="O375" s="203" t="s">
        <v>0</v>
      </c>
      <c r="P375" s="200"/>
      <c r="Q375" s="321"/>
      <c r="R375" s="325"/>
      <c r="S375" s="582"/>
      <c r="T375" s="583"/>
      <c r="U375" s="822"/>
      <c r="V375" s="823"/>
      <c r="W375" s="889">
        <f t="shared" si="23"/>
        <v>0</v>
      </c>
    </row>
    <row r="376" spans="1:23" ht="15" customHeight="1" x14ac:dyDescent="0.25">
      <c r="A376" s="287" t="s">
        <v>189</v>
      </c>
      <c r="B376" s="286"/>
      <c r="C376" s="1001">
        <v>54.7</v>
      </c>
      <c r="D376" s="998">
        <v>44.3</v>
      </c>
      <c r="E376" s="975">
        <f t="shared" si="24"/>
        <v>1</v>
      </c>
      <c r="F376" s="200"/>
      <c r="G376" s="201"/>
      <c r="H376" s="202" t="s">
        <v>1</v>
      </c>
      <c r="I376" s="203"/>
      <c r="J376" s="202" t="s">
        <v>1</v>
      </c>
      <c r="K376" s="203"/>
      <c r="L376" s="202" t="s">
        <v>1</v>
      </c>
      <c r="M376" s="203"/>
      <c r="N376" s="202" t="s">
        <v>1</v>
      </c>
      <c r="O376" s="203"/>
      <c r="P376" s="200"/>
      <c r="Q376" s="321"/>
      <c r="R376" s="325"/>
      <c r="S376" s="582"/>
      <c r="T376" s="583"/>
      <c r="U376" s="822"/>
      <c r="V376" s="823"/>
      <c r="W376" s="889">
        <f t="shared" si="23"/>
        <v>0</v>
      </c>
    </row>
    <row r="377" spans="1:23" ht="15" customHeight="1" x14ac:dyDescent="0.25">
      <c r="A377" s="287" t="s">
        <v>190</v>
      </c>
      <c r="B377" s="288"/>
      <c r="C377" s="1001">
        <v>55.6</v>
      </c>
      <c r="D377" s="998">
        <v>43.4</v>
      </c>
      <c r="E377" s="975">
        <f t="shared" si="24"/>
        <v>1</v>
      </c>
      <c r="F377" s="200"/>
      <c r="G377" s="201"/>
      <c r="H377" s="202" t="s">
        <v>1</v>
      </c>
      <c r="I377" s="203"/>
      <c r="J377" s="202" t="s">
        <v>1</v>
      </c>
      <c r="K377" s="203"/>
      <c r="L377" s="202" t="s">
        <v>1</v>
      </c>
      <c r="M377" s="203"/>
      <c r="N377" s="202" t="s">
        <v>1</v>
      </c>
      <c r="O377" s="203"/>
      <c r="P377" s="200"/>
      <c r="Q377" s="321"/>
      <c r="R377" s="325"/>
      <c r="S377" s="582"/>
      <c r="T377" s="583"/>
      <c r="U377" s="822"/>
      <c r="V377" s="823"/>
      <c r="W377" s="889">
        <f t="shared" si="23"/>
        <v>0</v>
      </c>
    </row>
    <row r="378" spans="1:23" ht="15" customHeight="1" x14ac:dyDescent="0.25">
      <c r="A378" s="287" t="s">
        <v>191</v>
      </c>
      <c r="B378" s="288"/>
      <c r="C378" s="1001">
        <v>83.3</v>
      </c>
      <c r="D378" s="998">
        <v>16.2</v>
      </c>
      <c r="E378" s="975">
        <f t="shared" si="24"/>
        <v>0.50000000000000355</v>
      </c>
      <c r="F378" s="200"/>
      <c r="G378" s="201"/>
      <c r="H378" s="202" t="s">
        <v>1</v>
      </c>
      <c r="I378" s="203"/>
      <c r="J378" s="202" t="s">
        <v>1</v>
      </c>
      <c r="K378" s="203"/>
      <c r="L378" s="202" t="s">
        <v>1</v>
      </c>
      <c r="M378" s="203"/>
      <c r="N378" s="202" t="s">
        <v>1</v>
      </c>
      <c r="O378" s="203"/>
      <c r="P378" s="200"/>
      <c r="Q378" s="321"/>
      <c r="R378" s="325"/>
      <c r="S378" s="582"/>
      <c r="T378" s="583"/>
      <c r="U378" s="822"/>
      <c r="V378" s="823"/>
      <c r="W378" s="889">
        <f t="shared" si="23"/>
        <v>0</v>
      </c>
    </row>
    <row r="379" spans="1:23" ht="15" customHeight="1" x14ac:dyDescent="0.25">
      <c r="A379" s="287" t="s">
        <v>192</v>
      </c>
      <c r="B379" s="288"/>
      <c r="C379" s="1001">
        <v>61.8</v>
      </c>
      <c r="D379" s="998">
        <v>37.4</v>
      </c>
      <c r="E379" s="975">
        <f t="shared" si="24"/>
        <v>0.80000000000000426</v>
      </c>
      <c r="F379" s="200"/>
      <c r="G379" s="201"/>
      <c r="H379" s="202" t="s">
        <v>1</v>
      </c>
      <c r="I379" s="203"/>
      <c r="J379" s="202" t="s">
        <v>1</v>
      </c>
      <c r="K379" s="203"/>
      <c r="L379" s="202" t="s">
        <v>1</v>
      </c>
      <c r="M379" s="203"/>
      <c r="N379" s="202" t="s">
        <v>1</v>
      </c>
      <c r="O379" s="203"/>
      <c r="P379" s="200"/>
      <c r="Q379" s="321"/>
      <c r="R379" s="325"/>
      <c r="S379" s="582"/>
      <c r="T379" s="583"/>
      <c r="U379" s="822"/>
      <c r="V379" s="823"/>
      <c r="W379" s="889">
        <f t="shared" si="23"/>
        <v>0</v>
      </c>
    </row>
    <row r="380" spans="1:23" ht="15" customHeight="1" x14ac:dyDescent="0.25">
      <c r="A380" s="287" t="s">
        <v>193</v>
      </c>
      <c r="B380" s="288"/>
      <c r="C380" s="1001">
        <v>81.8</v>
      </c>
      <c r="D380" s="998">
        <v>17.3</v>
      </c>
      <c r="E380" s="975">
        <f t="shared" si="24"/>
        <v>0.90000000000000213</v>
      </c>
      <c r="F380" s="200"/>
      <c r="G380" s="201"/>
      <c r="H380" s="202" t="s">
        <v>1</v>
      </c>
      <c r="I380" s="203"/>
      <c r="J380" s="202" t="s">
        <v>1</v>
      </c>
      <c r="K380" s="203"/>
      <c r="L380" s="202" t="s">
        <v>1</v>
      </c>
      <c r="M380" s="203"/>
      <c r="N380" s="202" t="s">
        <v>1</v>
      </c>
      <c r="O380" s="203"/>
      <c r="P380" s="200"/>
      <c r="Q380" s="321"/>
      <c r="R380" s="325"/>
      <c r="S380" s="582"/>
      <c r="T380" s="583"/>
      <c r="U380" s="822"/>
      <c r="V380" s="823"/>
      <c r="W380" s="889">
        <f t="shared" si="23"/>
        <v>0</v>
      </c>
    </row>
    <row r="381" spans="1:23" ht="15" customHeight="1" x14ac:dyDescent="0.25">
      <c r="A381" s="287" t="s">
        <v>194</v>
      </c>
      <c r="B381" s="288"/>
      <c r="C381" s="1001">
        <v>82.9</v>
      </c>
      <c r="D381" s="998">
        <v>16.5</v>
      </c>
      <c r="E381" s="975">
        <f t="shared" si="24"/>
        <v>0.59999999999999432</v>
      </c>
      <c r="F381" s="200"/>
      <c r="G381" s="201"/>
      <c r="H381" s="202" t="s">
        <v>1</v>
      </c>
      <c r="I381" s="203"/>
      <c r="J381" s="202" t="s">
        <v>1</v>
      </c>
      <c r="K381" s="203"/>
      <c r="L381" s="202" t="s">
        <v>1</v>
      </c>
      <c r="M381" s="203"/>
      <c r="N381" s="202" t="s">
        <v>1</v>
      </c>
      <c r="O381" s="203"/>
      <c r="P381" s="200"/>
      <c r="Q381" s="321"/>
      <c r="R381" s="325"/>
      <c r="S381" s="582"/>
      <c r="T381" s="583"/>
      <c r="U381" s="822"/>
      <c r="V381" s="823"/>
      <c r="W381" s="889">
        <f t="shared" si="23"/>
        <v>0</v>
      </c>
    </row>
    <row r="382" spans="1:23" ht="15" customHeight="1" x14ac:dyDescent="0.25">
      <c r="A382" s="287" t="s">
        <v>195</v>
      </c>
      <c r="B382" s="288"/>
      <c r="C382" s="1001">
        <v>81.400000000000006</v>
      </c>
      <c r="D382" s="998">
        <v>17.8</v>
      </c>
      <c r="E382" s="975">
        <f t="shared" si="24"/>
        <v>0.79999999999999361</v>
      </c>
      <c r="F382" s="200"/>
      <c r="G382" s="201"/>
      <c r="H382" s="202" t="s">
        <v>1</v>
      </c>
      <c r="I382" s="203"/>
      <c r="J382" s="202" t="s">
        <v>1</v>
      </c>
      <c r="K382" s="203"/>
      <c r="L382" s="202" t="s">
        <v>1</v>
      </c>
      <c r="M382" s="203"/>
      <c r="N382" s="202" t="s">
        <v>1</v>
      </c>
      <c r="O382" s="203"/>
      <c r="P382" s="200"/>
      <c r="Q382" s="321"/>
      <c r="R382" s="325"/>
      <c r="S382" s="582"/>
      <c r="T382" s="583"/>
      <c r="U382" s="822"/>
      <c r="V382" s="823"/>
      <c r="W382" s="889">
        <f t="shared" si="23"/>
        <v>0</v>
      </c>
    </row>
    <row r="383" spans="1:23" ht="15" customHeight="1" x14ac:dyDescent="0.25">
      <c r="A383" s="287" t="s">
        <v>332</v>
      </c>
      <c r="B383" s="288"/>
      <c r="C383" s="1001">
        <v>76.099999999999994</v>
      </c>
      <c r="D383" s="998">
        <v>22.9</v>
      </c>
      <c r="E383" s="975">
        <f t="shared" si="24"/>
        <v>1.0000000000000071</v>
      </c>
      <c r="F383" s="200"/>
      <c r="G383" s="201"/>
      <c r="H383" s="202" t="s">
        <v>1</v>
      </c>
      <c r="I383" s="203"/>
      <c r="J383" s="202" t="s">
        <v>1</v>
      </c>
      <c r="K383" s="203"/>
      <c r="L383" s="202" t="s">
        <v>1</v>
      </c>
      <c r="M383" s="203"/>
      <c r="N383" s="202" t="s">
        <v>1</v>
      </c>
      <c r="O383" s="203"/>
      <c r="P383" s="200"/>
      <c r="Q383" s="321"/>
      <c r="R383" s="325"/>
      <c r="S383" s="582"/>
      <c r="T383" s="583"/>
      <c r="U383" s="822"/>
      <c r="V383" s="823"/>
      <c r="W383" s="889">
        <f t="shared" si="23"/>
        <v>0</v>
      </c>
    </row>
    <row r="384" spans="1:23" ht="15" customHeight="1" x14ac:dyDescent="0.25">
      <c r="A384" s="287" t="s">
        <v>333</v>
      </c>
      <c r="B384" s="288"/>
      <c r="C384" s="1001">
        <v>44.3</v>
      </c>
      <c r="D384" s="998">
        <v>54.8</v>
      </c>
      <c r="E384" s="975">
        <f t="shared" si="24"/>
        <v>0.90000000000000568</v>
      </c>
      <c r="F384" s="200"/>
      <c r="G384" s="201"/>
      <c r="H384" s="202"/>
      <c r="I384" s="203" t="s">
        <v>0</v>
      </c>
      <c r="J384" s="202"/>
      <c r="K384" s="203" t="s">
        <v>0</v>
      </c>
      <c r="L384" s="202"/>
      <c r="M384" s="203" t="s">
        <v>0</v>
      </c>
      <c r="N384" s="202"/>
      <c r="O384" s="203" t="s">
        <v>0</v>
      </c>
      <c r="P384" s="200"/>
      <c r="Q384" s="321"/>
      <c r="R384" s="325"/>
      <c r="S384" s="582"/>
      <c r="T384" s="583"/>
      <c r="U384" s="822"/>
      <c r="V384" s="823"/>
      <c r="W384" s="889">
        <f t="shared" si="23"/>
        <v>0</v>
      </c>
    </row>
    <row r="385" spans="1:23" ht="15" customHeight="1" x14ac:dyDescent="0.25">
      <c r="A385" s="287" t="s">
        <v>334</v>
      </c>
      <c r="B385" s="288"/>
      <c r="C385" s="1001">
        <v>84.1</v>
      </c>
      <c r="D385" s="998">
        <v>14.8</v>
      </c>
      <c r="E385" s="975">
        <f t="shared" si="24"/>
        <v>1.100000000000005</v>
      </c>
      <c r="F385" s="200"/>
      <c r="G385" s="201"/>
      <c r="H385" s="202" t="s">
        <v>1</v>
      </c>
      <c r="I385" s="203"/>
      <c r="J385" s="202" t="s">
        <v>1</v>
      </c>
      <c r="K385" s="203"/>
      <c r="L385" s="202" t="s">
        <v>1</v>
      </c>
      <c r="M385" s="203"/>
      <c r="N385" s="202" t="s">
        <v>1</v>
      </c>
      <c r="O385" s="203"/>
      <c r="P385" s="200"/>
      <c r="Q385" s="321"/>
      <c r="R385" s="325"/>
      <c r="S385" s="582"/>
      <c r="T385" s="583"/>
      <c r="U385" s="822"/>
      <c r="V385" s="823"/>
      <c r="W385" s="889">
        <f t="shared" si="23"/>
        <v>0</v>
      </c>
    </row>
    <row r="386" spans="1:23" ht="15" customHeight="1" x14ac:dyDescent="0.25">
      <c r="A386" s="287" t="s">
        <v>335</v>
      </c>
      <c r="B386" s="288"/>
      <c r="C386" s="1001">
        <v>88.1</v>
      </c>
      <c r="D386" s="998">
        <v>11.1</v>
      </c>
      <c r="E386" s="975">
        <f t="shared" si="24"/>
        <v>0.80000000000000604</v>
      </c>
      <c r="F386" s="200"/>
      <c r="G386" s="201"/>
      <c r="H386" s="202" t="s">
        <v>1</v>
      </c>
      <c r="I386" s="203"/>
      <c r="J386" s="202" t="s">
        <v>1</v>
      </c>
      <c r="K386" s="203"/>
      <c r="L386" s="202" t="s">
        <v>1</v>
      </c>
      <c r="M386" s="203"/>
      <c r="N386" s="202" t="s">
        <v>1</v>
      </c>
      <c r="O386" s="203"/>
      <c r="P386" s="200"/>
      <c r="Q386" s="321"/>
      <c r="R386" s="325"/>
      <c r="S386" s="582"/>
      <c r="T386" s="583"/>
      <c r="U386" s="822"/>
      <c r="V386" s="823"/>
      <c r="W386" s="889">
        <f t="shared" si="23"/>
        <v>0</v>
      </c>
    </row>
    <row r="387" spans="1:23" ht="15" customHeight="1" x14ac:dyDescent="0.25">
      <c r="A387" s="287" t="s">
        <v>336</v>
      </c>
      <c r="B387" s="288"/>
      <c r="C387" s="1001">
        <v>73.3</v>
      </c>
      <c r="D387" s="998">
        <v>25.9</v>
      </c>
      <c r="E387" s="975">
        <f t="shared" si="24"/>
        <v>0.80000000000000426</v>
      </c>
      <c r="F387" s="200"/>
      <c r="G387" s="201"/>
      <c r="H387" s="202" t="s">
        <v>1</v>
      </c>
      <c r="I387" s="203"/>
      <c r="J387" s="202" t="s">
        <v>1</v>
      </c>
      <c r="K387" s="203"/>
      <c r="L387" s="202" t="s">
        <v>1</v>
      </c>
      <c r="M387" s="203"/>
      <c r="N387" s="202" t="s">
        <v>1</v>
      </c>
      <c r="O387" s="203"/>
      <c r="P387" s="200"/>
      <c r="Q387" s="321"/>
      <c r="R387" s="325"/>
      <c r="S387" s="582"/>
      <c r="T387" s="583"/>
      <c r="U387" s="822"/>
      <c r="V387" s="823"/>
      <c r="W387" s="889">
        <f t="shared" si="23"/>
        <v>0</v>
      </c>
    </row>
    <row r="388" spans="1:23" ht="15" customHeight="1" x14ac:dyDescent="0.25">
      <c r="A388" s="287" t="s">
        <v>337</v>
      </c>
      <c r="B388" s="288"/>
      <c r="C388" s="1001">
        <v>86.4</v>
      </c>
      <c r="D388" s="998">
        <v>13</v>
      </c>
      <c r="E388" s="975">
        <f t="shared" si="24"/>
        <v>0.59999999999999432</v>
      </c>
      <c r="F388" s="200"/>
      <c r="G388" s="201"/>
      <c r="H388" s="202" t="s">
        <v>1</v>
      </c>
      <c r="I388" s="203"/>
      <c r="J388" s="202" t="s">
        <v>1</v>
      </c>
      <c r="K388" s="203"/>
      <c r="L388" s="202" t="s">
        <v>1</v>
      </c>
      <c r="M388" s="203"/>
      <c r="N388" s="202" t="s">
        <v>1</v>
      </c>
      <c r="O388" s="203"/>
      <c r="P388" s="200"/>
      <c r="Q388" s="321"/>
      <c r="R388" s="325"/>
      <c r="S388" s="582"/>
      <c r="T388" s="583"/>
      <c r="U388" s="822"/>
      <c r="V388" s="823"/>
      <c r="W388" s="889">
        <f t="shared" si="23"/>
        <v>0</v>
      </c>
    </row>
    <row r="389" spans="1:23" ht="15" customHeight="1" x14ac:dyDescent="0.25">
      <c r="A389" s="287" t="s">
        <v>338</v>
      </c>
      <c r="B389" s="288"/>
      <c r="C389" s="1001">
        <v>75.3</v>
      </c>
      <c r="D389" s="998">
        <v>23.8</v>
      </c>
      <c r="E389" s="975">
        <f t="shared" si="24"/>
        <v>0.90000000000000213</v>
      </c>
      <c r="F389" s="200"/>
      <c r="G389" s="201"/>
      <c r="H389" s="202" t="s">
        <v>1</v>
      </c>
      <c r="I389" s="203"/>
      <c r="J389" s="202" t="s">
        <v>1</v>
      </c>
      <c r="K389" s="203"/>
      <c r="L389" s="202" t="s">
        <v>1</v>
      </c>
      <c r="M389" s="203"/>
      <c r="N389" s="202" t="s">
        <v>1</v>
      </c>
      <c r="O389" s="203"/>
      <c r="P389" s="200"/>
      <c r="Q389" s="321"/>
      <c r="R389" s="325"/>
      <c r="S389" s="582"/>
      <c r="T389" s="583"/>
      <c r="U389" s="822"/>
      <c r="V389" s="823"/>
      <c r="W389" s="889">
        <f t="shared" si="23"/>
        <v>0</v>
      </c>
    </row>
    <row r="390" spans="1:23" ht="15" customHeight="1" x14ac:dyDescent="0.25">
      <c r="A390" s="287" t="s">
        <v>339</v>
      </c>
      <c r="B390" s="288"/>
      <c r="C390" s="1001">
        <v>59.6</v>
      </c>
      <c r="D390" s="998">
        <v>39.4</v>
      </c>
      <c r="E390" s="975">
        <f t="shared" si="24"/>
        <v>1</v>
      </c>
      <c r="F390" s="200"/>
      <c r="G390" s="201"/>
      <c r="H390" s="202" t="s">
        <v>1</v>
      </c>
      <c r="I390" s="203"/>
      <c r="J390" s="202" t="s">
        <v>1</v>
      </c>
      <c r="K390" s="203"/>
      <c r="L390" s="202" t="s">
        <v>1</v>
      </c>
      <c r="M390" s="203"/>
      <c r="N390" s="202" t="s">
        <v>1</v>
      </c>
      <c r="O390" s="203"/>
      <c r="P390" s="200"/>
      <c r="Q390" s="321"/>
      <c r="R390" s="325"/>
      <c r="S390" s="582"/>
      <c r="T390" s="583"/>
      <c r="U390" s="822"/>
      <c r="V390" s="823"/>
      <c r="W390" s="889">
        <f t="shared" si="23"/>
        <v>0</v>
      </c>
    </row>
    <row r="391" spans="1:23" ht="15" customHeight="1" x14ac:dyDescent="0.25">
      <c r="A391" s="287" t="s">
        <v>340</v>
      </c>
      <c r="B391" s="288"/>
      <c r="C391" s="1001">
        <v>51.8</v>
      </c>
      <c r="D391" s="998">
        <v>46.8</v>
      </c>
      <c r="E391" s="975">
        <f t="shared" si="24"/>
        <v>1.4000000000000057</v>
      </c>
      <c r="F391" s="200"/>
      <c r="G391" s="201"/>
      <c r="H391" s="202" t="s">
        <v>1</v>
      </c>
      <c r="I391" s="203"/>
      <c r="J391" s="202" t="s">
        <v>1</v>
      </c>
      <c r="K391" s="203"/>
      <c r="L391" s="202" t="s">
        <v>1</v>
      </c>
      <c r="M391" s="203"/>
      <c r="N391" s="202" t="s">
        <v>1</v>
      </c>
      <c r="O391" s="203"/>
      <c r="P391" s="200"/>
      <c r="Q391" s="321"/>
      <c r="R391" s="325"/>
      <c r="S391" s="582"/>
      <c r="T391" s="583"/>
      <c r="U391" s="822"/>
      <c r="V391" s="823"/>
      <c r="W391" s="889">
        <f t="shared" si="23"/>
        <v>0</v>
      </c>
    </row>
    <row r="392" spans="1:23" ht="15" customHeight="1" x14ac:dyDescent="0.25">
      <c r="A392" s="287" t="s">
        <v>341</v>
      </c>
      <c r="B392" s="288"/>
      <c r="C392" s="1001">
        <v>49.8</v>
      </c>
      <c r="D392" s="998">
        <v>48.3</v>
      </c>
      <c r="E392" s="975">
        <f t="shared" si="24"/>
        <v>1.9000000000000057</v>
      </c>
      <c r="F392" s="200"/>
      <c r="G392" s="201"/>
      <c r="H392" s="202" t="s">
        <v>1</v>
      </c>
      <c r="I392" s="203"/>
      <c r="J392" s="202" t="s">
        <v>1</v>
      </c>
      <c r="K392" s="203"/>
      <c r="L392" s="202" t="s">
        <v>1</v>
      </c>
      <c r="M392" s="203"/>
      <c r="N392" s="202" t="s">
        <v>1</v>
      </c>
      <c r="O392" s="203"/>
      <c r="P392" s="200"/>
      <c r="Q392" s="321"/>
      <c r="R392" s="325"/>
      <c r="S392" s="582"/>
      <c r="T392" s="583"/>
      <c r="U392" s="822"/>
      <c r="V392" s="823"/>
      <c r="W392" s="889">
        <f t="shared" si="23"/>
        <v>0</v>
      </c>
    </row>
    <row r="393" spans="1:23" ht="15" customHeight="1" x14ac:dyDescent="0.25">
      <c r="A393" s="287" t="s">
        <v>389</v>
      </c>
      <c r="B393" s="288"/>
      <c r="C393" s="1001">
        <v>59.3</v>
      </c>
      <c r="D393" s="998">
        <v>38.700000000000003</v>
      </c>
      <c r="E393" s="975">
        <f t="shared" si="24"/>
        <v>2</v>
      </c>
      <c r="F393" s="200"/>
      <c r="G393" s="201"/>
      <c r="H393" s="202" t="s">
        <v>1</v>
      </c>
      <c r="I393" s="203"/>
      <c r="J393" s="202" t="s">
        <v>1</v>
      </c>
      <c r="K393" s="203"/>
      <c r="L393" s="202" t="s">
        <v>1</v>
      </c>
      <c r="M393" s="203"/>
      <c r="N393" s="202" t="s">
        <v>1</v>
      </c>
      <c r="O393" s="203"/>
      <c r="P393" s="200"/>
      <c r="Q393" s="321"/>
      <c r="R393" s="325"/>
      <c r="S393" s="582"/>
      <c r="T393" s="583"/>
      <c r="U393" s="822"/>
      <c r="V393" s="823"/>
      <c r="W393" s="889">
        <f t="shared" si="23"/>
        <v>0</v>
      </c>
    </row>
    <row r="394" spans="1:23" ht="15" customHeight="1" x14ac:dyDescent="0.25">
      <c r="A394" s="287" t="s">
        <v>390</v>
      </c>
      <c r="B394" s="288"/>
      <c r="C394" s="1001">
        <v>43.8</v>
      </c>
      <c r="D394" s="998">
        <v>54.2</v>
      </c>
      <c r="E394" s="975">
        <f t="shared" si="24"/>
        <v>2</v>
      </c>
      <c r="F394" s="200"/>
      <c r="G394" s="201"/>
      <c r="H394" s="202"/>
      <c r="I394" s="203" t="s">
        <v>0</v>
      </c>
      <c r="J394" s="202"/>
      <c r="K394" s="203" t="s">
        <v>0</v>
      </c>
      <c r="L394" s="202"/>
      <c r="M394" s="203" t="s">
        <v>0</v>
      </c>
      <c r="N394" s="202"/>
      <c r="O394" s="203" t="s">
        <v>0</v>
      </c>
      <c r="P394" s="200"/>
      <c r="Q394" s="321"/>
      <c r="R394" s="325"/>
      <c r="S394" s="582"/>
      <c r="T394" s="583"/>
      <c r="U394" s="822"/>
      <c r="V394" s="823"/>
      <c r="W394" s="889">
        <f t="shared" si="23"/>
        <v>0</v>
      </c>
    </row>
    <row r="395" spans="1:23" ht="15" customHeight="1" x14ac:dyDescent="0.25">
      <c r="A395" s="287" t="s">
        <v>391</v>
      </c>
      <c r="B395" s="288"/>
      <c r="C395" s="1001">
        <v>43.2</v>
      </c>
      <c r="D395" s="998">
        <v>54.7</v>
      </c>
      <c r="E395" s="975">
        <f t="shared" si="24"/>
        <v>2.0999999999999943</v>
      </c>
      <c r="F395" s="200"/>
      <c r="G395" s="201"/>
      <c r="H395" s="202"/>
      <c r="I395" s="203" t="s">
        <v>0</v>
      </c>
      <c r="J395" s="202"/>
      <c r="K395" s="203" t="s">
        <v>0</v>
      </c>
      <c r="L395" s="202"/>
      <c r="M395" s="203" t="s">
        <v>0</v>
      </c>
      <c r="N395" s="202"/>
      <c r="O395" s="203" t="s">
        <v>0</v>
      </c>
      <c r="P395" s="200"/>
      <c r="Q395" s="321"/>
      <c r="R395" s="325"/>
      <c r="S395" s="582"/>
      <c r="T395" s="583"/>
      <c r="U395" s="822"/>
      <c r="V395" s="823"/>
      <c r="W395" s="889">
        <f t="shared" si="23"/>
        <v>0</v>
      </c>
    </row>
    <row r="396" spans="1:23" ht="15" customHeight="1" x14ac:dyDescent="0.25">
      <c r="A396" s="287" t="s">
        <v>392</v>
      </c>
      <c r="B396" s="288"/>
      <c r="C396" s="1001">
        <v>43.3</v>
      </c>
      <c r="D396" s="998">
        <v>54.5</v>
      </c>
      <c r="E396" s="975">
        <f t="shared" si="24"/>
        <v>2.2000000000000028</v>
      </c>
      <c r="F396" s="200"/>
      <c r="G396" s="201"/>
      <c r="H396" s="202"/>
      <c r="I396" s="203" t="s">
        <v>0</v>
      </c>
      <c r="J396" s="202"/>
      <c r="K396" s="203" t="s">
        <v>0</v>
      </c>
      <c r="L396" s="202"/>
      <c r="M396" s="203" t="s">
        <v>0</v>
      </c>
      <c r="N396" s="202"/>
      <c r="O396" s="203" t="s">
        <v>0</v>
      </c>
      <c r="P396" s="200"/>
      <c r="Q396" s="321"/>
      <c r="R396" s="325"/>
      <c r="S396" s="582"/>
      <c r="T396" s="583"/>
      <c r="U396" s="822"/>
      <c r="V396" s="823"/>
      <c r="W396" s="889">
        <f t="shared" si="23"/>
        <v>0</v>
      </c>
    </row>
    <row r="397" spans="1:23" ht="15" customHeight="1" x14ac:dyDescent="0.25">
      <c r="A397" s="287" t="s">
        <v>393</v>
      </c>
      <c r="B397" s="288"/>
      <c r="C397" s="1001">
        <v>53.4</v>
      </c>
      <c r="D397" s="998">
        <v>44.4</v>
      </c>
      <c r="E397" s="975">
        <f t="shared" si="24"/>
        <v>2.2000000000000028</v>
      </c>
      <c r="F397" s="200"/>
      <c r="G397" s="201"/>
      <c r="H397" s="202" t="s">
        <v>1</v>
      </c>
      <c r="I397" s="203"/>
      <c r="J397" s="202" t="s">
        <v>1</v>
      </c>
      <c r="K397" s="203"/>
      <c r="L397" s="202" t="s">
        <v>1</v>
      </c>
      <c r="M397" s="203"/>
      <c r="N397" s="202" t="s">
        <v>1</v>
      </c>
      <c r="O397" s="203"/>
      <c r="P397" s="200"/>
      <c r="Q397" s="321"/>
      <c r="R397" s="325"/>
      <c r="S397" s="582"/>
      <c r="T397" s="583"/>
      <c r="U397" s="822"/>
      <c r="V397" s="823"/>
      <c r="W397" s="889">
        <f t="shared" si="23"/>
        <v>0</v>
      </c>
    </row>
    <row r="398" spans="1:23" ht="15" customHeight="1" x14ac:dyDescent="0.25">
      <c r="A398" s="287" t="s">
        <v>394</v>
      </c>
      <c r="B398" s="288"/>
      <c r="C398" s="1001">
        <v>60.1</v>
      </c>
      <c r="D398" s="998">
        <v>37.799999999999997</v>
      </c>
      <c r="E398" s="975">
        <f t="shared" si="24"/>
        <v>2.1000000000000014</v>
      </c>
      <c r="F398" s="200"/>
      <c r="G398" s="201"/>
      <c r="H398" s="202" t="s">
        <v>1</v>
      </c>
      <c r="I398" s="203"/>
      <c r="J398" s="202" t="s">
        <v>1</v>
      </c>
      <c r="K398" s="203"/>
      <c r="L398" s="202" t="s">
        <v>1</v>
      </c>
      <c r="M398" s="203"/>
      <c r="N398" s="202" t="s">
        <v>1</v>
      </c>
      <c r="O398" s="203"/>
      <c r="P398" s="200"/>
      <c r="Q398" s="321"/>
      <c r="R398" s="325"/>
      <c r="S398" s="582"/>
      <c r="T398" s="583"/>
      <c r="U398" s="822"/>
      <c r="V398" s="823"/>
      <c r="W398" s="889">
        <f t="shared" si="23"/>
        <v>0</v>
      </c>
    </row>
    <row r="399" spans="1:23" ht="15" customHeight="1" x14ac:dyDescent="0.25">
      <c r="A399" s="287" t="s">
        <v>395</v>
      </c>
      <c r="B399" s="288"/>
      <c r="C399" s="1001">
        <v>62.6</v>
      </c>
      <c r="D399" s="998">
        <v>35.6</v>
      </c>
      <c r="E399" s="975">
        <f t="shared" si="24"/>
        <v>1.7999999999999972</v>
      </c>
      <c r="F399" s="200"/>
      <c r="G399" s="201"/>
      <c r="H399" s="202" t="s">
        <v>1</v>
      </c>
      <c r="I399" s="203"/>
      <c r="J399" s="202" t="s">
        <v>1</v>
      </c>
      <c r="K399" s="203"/>
      <c r="L399" s="202" t="s">
        <v>1</v>
      </c>
      <c r="M399" s="203"/>
      <c r="N399" s="202" t="s">
        <v>1</v>
      </c>
      <c r="O399" s="203"/>
      <c r="P399" s="200"/>
      <c r="Q399" s="321"/>
      <c r="R399" s="325"/>
      <c r="S399" s="582"/>
      <c r="T399" s="583"/>
      <c r="U399" s="822"/>
      <c r="V399" s="823"/>
      <c r="W399" s="889">
        <f t="shared" si="23"/>
        <v>0</v>
      </c>
    </row>
    <row r="400" spans="1:23" ht="15" customHeight="1" x14ac:dyDescent="0.25">
      <c r="A400" s="287" t="s">
        <v>396</v>
      </c>
      <c r="B400" s="288"/>
      <c r="C400" s="1001">
        <v>41.1</v>
      </c>
      <c r="D400" s="998">
        <v>56.8</v>
      </c>
      <c r="E400" s="975">
        <f t="shared" si="24"/>
        <v>2.1000000000000014</v>
      </c>
      <c r="F400" s="200"/>
      <c r="G400" s="201"/>
      <c r="H400" s="202"/>
      <c r="I400" s="203" t="s">
        <v>0</v>
      </c>
      <c r="J400" s="202"/>
      <c r="K400" s="203" t="s">
        <v>0</v>
      </c>
      <c r="L400" s="202"/>
      <c r="M400" s="203" t="s">
        <v>0</v>
      </c>
      <c r="N400" s="202"/>
      <c r="O400" s="203" t="s">
        <v>0</v>
      </c>
      <c r="P400" s="200"/>
      <c r="Q400" s="321"/>
      <c r="R400" s="325"/>
      <c r="S400" s="582"/>
      <c r="T400" s="583"/>
      <c r="U400" s="822"/>
      <c r="V400" s="823"/>
      <c r="W400" s="889">
        <f t="shared" si="23"/>
        <v>0</v>
      </c>
    </row>
    <row r="401" spans="1:23" ht="15" customHeight="1" x14ac:dyDescent="0.25">
      <c r="A401" s="287" t="s">
        <v>499</v>
      </c>
      <c r="B401" s="288"/>
      <c r="C401" s="1041">
        <v>60.9</v>
      </c>
      <c r="D401" s="1043">
        <v>37.799999999999997</v>
      </c>
      <c r="E401" s="1045">
        <f t="shared" si="24"/>
        <v>1.3000000000000043</v>
      </c>
      <c r="F401" s="200"/>
      <c r="G401" s="201"/>
      <c r="H401" s="202" t="s">
        <v>1</v>
      </c>
      <c r="I401" s="203"/>
      <c r="J401" s="202" t="s">
        <v>1</v>
      </c>
      <c r="K401" s="203"/>
      <c r="L401" s="202" t="s">
        <v>1</v>
      </c>
      <c r="M401" s="203"/>
      <c r="N401" s="202" t="s">
        <v>1</v>
      </c>
      <c r="O401" s="203"/>
      <c r="P401" s="200"/>
      <c r="Q401" s="321"/>
      <c r="R401" s="325"/>
      <c r="S401" s="582"/>
      <c r="T401" s="583"/>
      <c r="U401" s="822"/>
      <c r="V401" s="823"/>
      <c r="W401" s="889">
        <f t="shared" ref="W401:W464" si="25">SUM(B401-U401-V401)</f>
        <v>0</v>
      </c>
    </row>
    <row r="402" spans="1:23" s="291" customFormat="1" ht="15" customHeight="1" thickBot="1" x14ac:dyDescent="0.3">
      <c r="A402" s="289" t="s">
        <v>500</v>
      </c>
      <c r="B402" s="288"/>
      <c r="C402" s="1042"/>
      <c r="D402" s="1044"/>
      <c r="E402" s="1046">
        <f t="shared" si="24"/>
        <v>100</v>
      </c>
      <c r="F402" s="207"/>
      <c r="G402" s="208"/>
      <c r="H402" s="209" t="s">
        <v>1</v>
      </c>
      <c r="I402" s="210"/>
      <c r="J402" s="209" t="s">
        <v>1</v>
      </c>
      <c r="K402" s="210"/>
      <c r="L402" s="209"/>
      <c r="M402" s="210" t="s">
        <v>0</v>
      </c>
      <c r="N402" s="209"/>
      <c r="O402" s="210" t="s">
        <v>0</v>
      </c>
      <c r="P402" s="200"/>
      <c r="Q402" s="321"/>
      <c r="R402" s="331"/>
      <c r="S402" s="582"/>
      <c r="T402" s="583"/>
      <c r="U402" s="822"/>
      <c r="V402" s="823"/>
      <c r="W402" s="890">
        <f t="shared" si="25"/>
        <v>0</v>
      </c>
    </row>
    <row r="403" spans="1:23" ht="15" customHeight="1" thickTop="1" thickBot="1" x14ac:dyDescent="0.3">
      <c r="A403" s="477" t="s">
        <v>573</v>
      </c>
      <c r="B403" s="566">
        <v>29</v>
      </c>
      <c r="C403" s="783"/>
      <c r="D403" s="784"/>
      <c r="E403" s="974"/>
      <c r="F403" s="480">
        <v>29</v>
      </c>
      <c r="G403" s="479"/>
      <c r="H403" s="478">
        <v>22</v>
      </c>
      <c r="I403" s="479">
        <v>7</v>
      </c>
      <c r="J403" s="478">
        <v>22</v>
      </c>
      <c r="K403" s="479">
        <v>7</v>
      </c>
      <c r="L403" s="478">
        <v>21</v>
      </c>
      <c r="M403" s="479">
        <v>8</v>
      </c>
      <c r="N403" s="478">
        <v>21</v>
      </c>
      <c r="O403" s="479">
        <v>8</v>
      </c>
      <c r="P403" s="481">
        <f>ROUND(U403,0)</f>
        <v>18</v>
      </c>
      <c r="Q403" s="560">
        <f>ROUND(V403,0)</f>
        <v>11</v>
      </c>
      <c r="R403" s="969">
        <f>SUM(B403-P403-Q403)</f>
        <v>0</v>
      </c>
      <c r="S403" s="556">
        <f t="shared" ref="S403:S438" si="26">SUM(P403:Q403)</f>
        <v>29</v>
      </c>
      <c r="T403" s="557">
        <f>SUM(B403-S403)</f>
        <v>0</v>
      </c>
      <c r="U403" s="810">
        <f>PRODUCT(B403,C401%)</f>
        <v>17.661000000000001</v>
      </c>
      <c r="V403" s="811">
        <f>PRODUCT(B403,D401%)</f>
        <v>10.961999999999998</v>
      </c>
      <c r="W403" s="971">
        <f t="shared" si="25"/>
        <v>0.37700000000000067</v>
      </c>
    </row>
    <row r="404" spans="1:23" ht="15" customHeight="1" thickTop="1" x14ac:dyDescent="0.25">
      <c r="A404" s="285" t="s">
        <v>196</v>
      </c>
      <c r="B404" s="288"/>
      <c r="C404" s="999">
        <v>47.7</v>
      </c>
      <c r="D404" s="1000">
        <v>50.9</v>
      </c>
      <c r="E404" s="973">
        <f t="shared" si="24"/>
        <v>1.3999999999999986</v>
      </c>
      <c r="F404" s="195"/>
      <c r="G404" s="196"/>
      <c r="H404" s="193"/>
      <c r="I404" s="194" t="s">
        <v>0</v>
      </c>
      <c r="J404" s="193"/>
      <c r="K404" s="194" t="s">
        <v>0</v>
      </c>
      <c r="L404" s="193"/>
      <c r="M404" s="194" t="s">
        <v>0</v>
      </c>
      <c r="N404" s="193"/>
      <c r="O404" s="194" t="s">
        <v>0</v>
      </c>
      <c r="P404" s="200"/>
      <c r="Q404" s="321"/>
      <c r="R404" s="339"/>
      <c r="S404" s="582"/>
      <c r="T404" s="583"/>
      <c r="U404" s="822"/>
      <c r="V404" s="823"/>
      <c r="W404" s="892"/>
    </row>
    <row r="405" spans="1:23" ht="15" customHeight="1" x14ac:dyDescent="0.25">
      <c r="A405" s="287" t="s">
        <v>197</v>
      </c>
      <c r="B405" s="288"/>
      <c r="C405" s="1001">
        <v>42.9</v>
      </c>
      <c r="D405" s="998">
        <v>55.6</v>
      </c>
      <c r="E405" s="975">
        <f t="shared" si="24"/>
        <v>1.5</v>
      </c>
      <c r="F405" s="200"/>
      <c r="G405" s="201"/>
      <c r="H405" s="202"/>
      <c r="I405" s="203" t="s">
        <v>0</v>
      </c>
      <c r="J405" s="202"/>
      <c r="K405" s="203" t="s">
        <v>0</v>
      </c>
      <c r="L405" s="202"/>
      <c r="M405" s="203" t="s">
        <v>0</v>
      </c>
      <c r="N405" s="202"/>
      <c r="O405" s="203" t="s">
        <v>0</v>
      </c>
      <c r="P405" s="195"/>
      <c r="Q405" s="316"/>
      <c r="R405" s="325"/>
      <c r="S405" s="586"/>
      <c r="T405" s="587"/>
      <c r="U405" s="820"/>
      <c r="V405" s="821"/>
      <c r="W405" s="889"/>
    </row>
    <row r="406" spans="1:23" ht="15" customHeight="1" x14ac:dyDescent="0.25">
      <c r="A406" s="287" t="s">
        <v>198</v>
      </c>
      <c r="B406" s="290"/>
      <c r="C406" s="1001">
        <v>70</v>
      </c>
      <c r="D406" s="998">
        <v>28.4</v>
      </c>
      <c r="E406" s="975">
        <f t="shared" si="24"/>
        <v>1.6000000000000014</v>
      </c>
      <c r="F406" s="200"/>
      <c r="G406" s="201"/>
      <c r="H406" s="202" t="s">
        <v>1</v>
      </c>
      <c r="I406" s="203"/>
      <c r="J406" s="202" t="s">
        <v>1</v>
      </c>
      <c r="K406" s="203"/>
      <c r="L406" s="202" t="s">
        <v>1</v>
      </c>
      <c r="M406" s="203"/>
      <c r="N406" s="202" t="s">
        <v>1</v>
      </c>
      <c r="O406" s="203"/>
      <c r="P406" s="200"/>
      <c r="Q406" s="321"/>
      <c r="R406" s="325"/>
      <c r="S406" s="582"/>
      <c r="T406" s="583"/>
      <c r="U406" s="822"/>
      <c r="V406" s="823"/>
      <c r="W406" s="889"/>
    </row>
    <row r="407" spans="1:23" ht="15" customHeight="1" x14ac:dyDescent="0.25">
      <c r="A407" s="287" t="s">
        <v>199</v>
      </c>
      <c r="B407" s="288"/>
      <c r="C407" s="1001">
        <v>31.2</v>
      </c>
      <c r="D407" s="998">
        <v>67.099999999999994</v>
      </c>
      <c r="E407" s="975">
        <f t="shared" si="24"/>
        <v>1.7000000000000028</v>
      </c>
      <c r="F407" s="200"/>
      <c r="G407" s="201"/>
      <c r="H407" s="202"/>
      <c r="I407" s="203" t="s">
        <v>0</v>
      </c>
      <c r="J407" s="202"/>
      <c r="K407" s="203" t="s">
        <v>0</v>
      </c>
      <c r="L407" s="202"/>
      <c r="M407" s="203" t="s">
        <v>0</v>
      </c>
      <c r="N407" s="202"/>
      <c r="O407" s="203" t="s">
        <v>0</v>
      </c>
      <c r="P407" s="200"/>
      <c r="Q407" s="321"/>
      <c r="R407" s="325"/>
      <c r="S407" s="582"/>
      <c r="T407" s="583"/>
      <c r="U407" s="822"/>
      <c r="V407" s="823"/>
      <c r="W407" s="889"/>
    </row>
    <row r="408" spans="1:23" ht="15" customHeight="1" x14ac:dyDescent="0.25">
      <c r="A408" s="287" t="s">
        <v>200</v>
      </c>
      <c r="B408" s="286"/>
      <c r="C408" s="1001">
        <v>36.700000000000003</v>
      </c>
      <c r="D408" s="998">
        <v>61.6</v>
      </c>
      <c r="E408" s="975">
        <f t="shared" si="24"/>
        <v>1.6999999999999957</v>
      </c>
      <c r="F408" s="200"/>
      <c r="G408" s="201"/>
      <c r="H408" s="202"/>
      <c r="I408" s="203" t="s">
        <v>0</v>
      </c>
      <c r="J408" s="202"/>
      <c r="K408" s="203" t="s">
        <v>0</v>
      </c>
      <c r="L408" s="202"/>
      <c r="M408" s="203" t="s">
        <v>0</v>
      </c>
      <c r="N408" s="202"/>
      <c r="O408" s="203" t="s">
        <v>0</v>
      </c>
      <c r="P408" s="200"/>
      <c r="Q408" s="321"/>
      <c r="R408" s="325"/>
      <c r="S408" s="582"/>
      <c r="T408" s="583"/>
      <c r="U408" s="822"/>
      <c r="V408" s="823"/>
      <c r="W408" s="889"/>
    </row>
    <row r="409" spans="1:23" ht="15" customHeight="1" x14ac:dyDescent="0.25">
      <c r="A409" s="287" t="s">
        <v>201</v>
      </c>
      <c r="B409" s="288"/>
      <c r="C409" s="1001">
        <v>26.5</v>
      </c>
      <c r="D409" s="998">
        <v>72.2</v>
      </c>
      <c r="E409" s="975">
        <f t="shared" si="24"/>
        <v>1.2999999999999972</v>
      </c>
      <c r="F409" s="200"/>
      <c r="G409" s="201"/>
      <c r="H409" s="202"/>
      <c r="I409" s="203" t="s">
        <v>0</v>
      </c>
      <c r="J409" s="202"/>
      <c r="K409" s="203" t="s">
        <v>0</v>
      </c>
      <c r="L409" s="202"/>
      <c r="M409" s="203" t="s">
        <v>0</v>
      </c>
      <c r="N409" s="202"/>
      <c r="O409" s="203" t="s">
        <v>0</v>
      </c>
      <c r="P409" s="200"/>
      <c r="Q409" s="321"/>
      <c r="R409" s="325"/>
      <c r="S409" s="582"/>
      <c r="T409" s="583"/>
      <c r="U409" s="822"/>
      <c r="V409" s="823"/>
      <c r="W409" s="889"/>
    </row>
    <row r="410" spans="1:23" ht="15" customHeight="1" x14ac:dyDescent="0.25">
      <c r="A410" s="287" t="s">
        <v>202</v>
      </c>
      <c r="B410" s="288"/>
      <c r="C410" s="1001">
        <v>33.200000000000003</v>
      </c>
      <c r="D410" s="998">
        <v>65.3</v>
      </c>
      <c r="E410" s="975">
        <f t="shared" si="24"/>
        <v>1.5</v>
      </c>
      <c r="F410" s="200"/>
      <c r="G410" s="201"/>
      <c r="H410" s="202"/>
      <c r="I410" s="203" t="s">
        <v>0</v>
      </c>
      <c r="J410" s="202"/>
      <c r="K410" s="203" t="s">
        <v>0</v>
      </c>
      <c r="L410" s="202"/>
      <c r="M410" s="203" t="s">
        <v>0</v>
      </c>
      <c r="N410" s="202"/>
      <c r="O410" s="203" t="s">
        <v>0</v>
      </c>
      <c r="P410" s="200"/>
      <c r="Q410" s="321"/>
      <c r="R410" s="325"/>
      <c r="S410" s="582"/>
      <c r="T410" s="583"/>
      <c r="U410" s="822"/>
      <c r="V410" s="823"/>
      <c r="W410" s="889"/>
    </row>
    <row r="411" spans="1:23" ht="15" customHeight="1" x14ac:dyDescent="0.25">
      <c r="A411" s="287" t="s">
        <v>203</v>
      </c>
      <c r="B411" s="288"/>
      <c r="C411" s="1001">
        <v>32.5</v>
      </c>
      <c r="D411" s="998">
        <v>66</v>
      </c>
      <c r="E411" s="975">
        <f t="shared" si="24"/>
        <v>1.5</v>
      </c>
      <c r="F411" s="200"/>
      <c r="G411" s="201"/>
      <c r="H411" s="202"/>
      <c r="I411" s="203" t="s">
        <v>0</v>
      </c>
      <c r="J411" s="202"/>
      <c r="K411" s="203" t="s">
        <v>0</v>
      </c>
      <c r="L411" s="202"/>
      <c r="M411" s="203" t="s">
        <v>0</v>
      </c>
      <c r="N411" s="202"/>
      <c r="O411" s="203" t="s">
        <v>0</v>
      </c>
      <c r="P411" s="200"/>
      <c r="Q411" s="321"/>
      <c r="R411" s="325"/>
      <c r="S411" s="582"/>
      <c r="T411" s="583"/>
      <c r="U411" s="822"/>
      <c r="V411" s="823"/>
      <c r="W411" s="889"/>
    </row>
    <row r="412" spans="1:23" ht="15" customHeight="1" x14ac:dyDescent="0.25">
      <c r="A412" s="287" t="s">
        <v>204</v>
      </c>
      <c r="B412" s="288"/>
      <c r="C412" s="1001">
        <v>58.8</v>
      </c>
      <c r="D412" s="998">
        <v>39.700000000000003</v>
      </c>
      <c r="E412" s="975">
        <f t="shared" si="24"/>
        <v>1.5</v>
      </c>
      <c r="F412" s="200"/>
      <c r="G412" s="201"/>
      <c r="H412" s="202" t="s">
        <v>1</v>
      </c>
      <c r="I412" s="203"/>
      <c r="J412" s="202" t="s">
        <v>1</v>
      </c>
      <c r="K412" s="203"/>
      <c r="L412" s="202" t="s">
        <v>1</v>
      </c>
      <c r="M412" s="203"/>
      <c r="N412" s="202" t="s">
        <v>1</v>
      </c>
      <c r="O412" s="203"/>
      <c r="P412" s="200"/>
      <c r="Q412" s="321"/>
      <c r="R412" s="325"/>
      <c r="S412" s="582"/>
      <c r="T412" s="583"/>
      <c r="U412" s="822"/>
      <c r="V412" s="823"/>
      <c r="W412" s="889"/>
    </row>
    <row r="413" spans="1:23" ht="15" customHeight="1" x14ac:dyDescent="0.25">
      <c r="A413" s="287" t="s">
        <v>342</v>
      </c>
      <c r="B413" s="288"/>
      <c r="C413" s="1001">
        <v>47</v>
      </c>
      <c r="D413" s="998">
        <v>51.4</v>
      </c>
      <c r="E413" s="975">
        <f t="shared" si="24"/>
        <v>1.6000000000000014</v>
      </c>
      <c r="F413" s="200"/>
      <c r="G413" s="201"/>
      <c r="H413" s="202"/>
      <c r="I413" s="203" t="s">
        <v>0</v>
      </c>
      <c r="J413" s="202"/>
      <c r="K413" s="203" t="s">
        <v>0</v>
      </c>
      <c r="L413" s="202"/>
      <c r="M413" s="203" t="s">
        <v>0</v>
      </c>
      <c r="N413" s="202"/>
      <c r="O413" s="203" t="s">
        <v>0</v>
      </c>
      <c r="P413" s="200"/>
      <c r="Q413" s="321"/>
      <c r="R413" s="325"/>
      <c r="S413" s="582"/>
      <c r="T413" s="583"/>
      <c r="U413" s="822"/>
      <c r="V413" s="823"/>
      <c r="W413" s="889"/>
    </row>
    <row r="414" spans="1:23" ht="15" customHeight="1" x14ac:dyDescent="0.25">
      <c r="A414" s="287" t="s">
        <v>343</v>
      </c>
      <c r="B414" s="288"/>
      <c r="C414" s="1001">
        <v>79.8</v>
      </c>
      <c r="D414" s="998">
        <v>19.2</v>
      </c>
      <c r="E414" s="975">
        <f t="shared" si="24"/>
        <v>1.0000000000000036</v>
      </c>
      <c r="F414" s="200"/>
      <c r="G414" s="201"/>
      <c r="H414" s="202" t="s">
        <v>1</v>
      </c>
      <c r="I414" s="203"/>
      <c r="J414" s="202" t="s">
        <v>1</v>
      </c>
      <c r="K414" s="203"/>
      <c r="L414" s="202" t="s">
        <v>1</v>
      </c>
      <c r="M414" s="203"/>
      <c r="N414" s="202" t="s">
        <v>1</v>
      </c>
      <c r="O414" s="203"/>
      <c r="P414" s="200"/>
      <c r="Q414" s="321"/>
      <c r="R414" s="325"/>
      <c r="S414" s="582"/>
      <c r="T414" s="583"/>
      <c r="U414" s="822"/>
      <c r="V414" s="823"/>
      <c r="W414" s="889"/>
    </row>
    <row r="415" spans="1:23" ht="15" customHeight="1" x14ac:dyDescent="0.25">
      <c r="A415" s="287" t="s">
        <v>344</v>
      </c>
      <c r="B415" s="288"/>
      <c r="C415" s="1001">
        <v>46.3</v>
      </c>
      <c r="D415" s="998">
        <v>52.2</v>
      </c>
      <c r="E415" s="975">
        <f t="shared" si="24"/>
        <v>1.5</v>
      </c>
      <c r="F415" s="200"/>
      <c r="G415" s="201"/>
      <c r="H415" s="202"/>
      <c r="I415" s="203" t="s">
        <v>0</v>
      </c>
      <c r="J415" s="202"/>
      <c r="K415" s="203" t="s">
        <v>0</v>
      </c>
      <c r="L415" s="202"/>
      <c r="M415" s="203" t="s">
        <v>0</v>
      </c>
      <c r="N415" s="202"/>
      <c r="O415" s="203" t="s">
        <v>0</v>
      </c>
      <c r="P415" s="200"/>
      <c r="Q415" s="321"/>
      <c r="R415" s="325"/>
      <c r="S415" s="582"/>
      <c r="T415" s="583"/>
      <c r="U415" s="822"/>
      <c r="V415" s="823"/>
      <c r="W415" s="889"/>
    </row>
    <row r="416" spans="1:23" ht="15" customHeight="1" x14ac:dyDescent="0.25">
      <c r="A416" s="287" t="s">
        <v>345</v>
      </c>
      <c r="B416" s="288"/>
      <c r="C416" s="1001">
        <v>51</v>
      </c>
      <c r="D416" s="998">
        <v>47.6</v>
      </c>
      <c r="E416" s="975">
        <f t="shared" si="24"/>
        <v>1.3999999999999986</v>
      </c>
      <c r="F416" s="200"/>
      <c r="G416" s="201"/>
      <c r="H416" s="202" t="s">
        <v>1</v>
      </c>
      <c r="I416" s="203"/>
      <c r="J416" s="202" t="s">
        <v>1</v>
      </c>
      <c r="K416" s="203"/>
      <c r="L416" s="202" t="s">
        <v>1</v>
      </c>
      <c r="M416" s="203"/>
      <c r="N416" s="202" t="s">
        <v>1</v>
      </c>
      <c r="O416" s="203"/>
      <c r="P416" s="200"/>
      <c r="Q416" s="321"/>
      <c r="R416" s="325"/>
      <c r="S416" s="582"/>
      <c r="T416" s="583"/>
      <c r="U416" s="822"/>
      <c r="V416" s="823"/>
      <c r="W416" s="889"/>
    </row>
    <row r="417" spans="1:23" ht="15" customHeight="1" x14ac:dyDescent="0.25">
      <c r="A417" s="287" t="s">
        <v>346</v>
      </c>
      <c r="B417" s="288"/>
      <c r="C417" s="1001">
        <v>44.9</v>
      </c>
      <c r="D417" s="998">
        <v>53.9</v>
      </c>
      <c r="E417" s="975">
        <f t="shared" si="24"/>
        <v>1.2000000000000028</v>
      </c>
      <c r="F417" s="200"/>
      <c r="G417" s="201"/>
      <c r="H417" s="202"/>
      <c r="I417" s="203" t="s">
        <v>0</v>
      </c>
      <c r="J417" s="202"/>
      <c r="K417" s="203" t="s">
        <v>0</v>
      </c>
      <c r="L417" s="202"/>
      <c r="M417" s="203" t="s">
        <v>0</v>
      </c>
      <c r="N417" s="202"/>
      <c r="O417" s="203" t="s">
        <v>0</v>
      </c>
      <c r="P417" s="200"/>
      <c r="Q417" s="321"/>
      <c r="R417" s="325"/>
      <c r="S417" s="582"/>
      <c r="T417" s="583"/>
      <c r="U417" s="822"/>
      <c r="V417" s="823"/>
      <c r="W417" s="889"/>
    </row>
    <row r="418" spans="1:23" ht="15" customHeight="1" x14ac:dyDescent="0.25">
      <c r="A418" s="287" t="s">
        <v>347</v>
      </c>
      <c r="B418" s="288"/>
      <c r="C418" s="1001">
        <v>42.2</v>
      </c>
      <c r="D418" s="998">
        <v>56.3</v>
      </c>
      <c r="E418" s="975">
        <f t="shared" si="24"/>
        <v>1.5</v>
      </c>
      <c r="F418" s="200"/>
      <c r="G418" s="201"/>
      <c r="H418" s="202"/>
      <c r="I418" s="203" t="s">
        <v>0</v>
      </c>
      <c r="J418" s="202"/>
      <c r="K418" s="203" t="s">
        <v>0</v>
      </c>
      <c r="L418" s="202"/>
      <c r="M418" s="203" t="s">
        <v>0</v>
      </c>
      <c r="N418" s="202"/>
      <c r="O418" s="203" t="s">
        <v>0</v>
      </c>
      <c r="P418" s="200"/>
      <c r="Q418" s="321"/>
      <c r="R418" s="325"/>
      <c r="S418" s="582"/>
      <c r="T418" s="583"/>
      <c r="U418" s="822"/>
      <c r="V418" s="823"/>
      <c r="W418" s="889"/>
    </row>
    <row r="419" spans="1:23" ht="15" customHeight="1" x14ac:dyDescent="0.25">
      <c r="A419" s="287" t="s">
        <v>348</v>
      </c>
      <c r="B419" s="288"/>
      <c r="C419" s="1001">
        <v>42.2</v>
      </c>
      <c r="D419" s="998">
        <v>56.5</v>
      </c>
      <c r="E419" s="975">
        <f t="shared" si="24"/>
        <v>1.2999999999999972</v>
      </c>
      <c r="F419" s="200"/>
      <c r="G419" s="201"/>
      <c r="H419" s="202"/>
      <c r="I419" s="203" t="s">
        <v>0</v>
      </c>
      <c r="J419" s="202"/>
      <c r="K419" s="203" t="s">
        <v>0</v>
      </c>
      <c r="L419" s="202"/>
      <c r="M419" s="203" t="s">
        <v>0</v>
      </c>
      <c r="N419" s="202"/>
      <c r="O419" s="203" t="s">
        <v>0</v>
      </c>
      <c r="P419" s="200"/>
      <c r="Q419" s="321"/>
      <c r="R419" s="325"/>
      <c r="S419" s="582"/>
      <c r="T419" s="583"/>
      <c r="U419" s="822"/>
      <c r="V419" s="823"/>
      <c r="W419" s="889"/>
    </row>
    <row r="420" spans="1:23" ht="15" customHeight="1" x14ac:dyDescent="0.25">
      <c r="A420" s="287" t="s">
        <v>501</v>
      </c>
      <c r="B420" s="288"/>
      <c r="C420" s="1041">
        <v>45.3</v>
      </c>
      <c r="D420" s="1043">
        <v>53.3</v>
      </c>
      <c r="E420" s="1045">
        <f t="shared" si="24"/>
        <v>1.4000000000000057</v>
      </c>
      <c r="F420" s="200"/>
      <c r="G420" s="201"/>
      <c r="H420" s="202"/>
      <c r="I420" s="203" t="s">
        <v>0</v>
      </c>
      <c r="J420" s="202"/>
      <c r="K420" s="203" t="s">
        <v>0</v>
      </c>
      <c r="L420" s="202"/>
      <c r="M420" s="203" t="s">
        <v>0</v>
      </c>
      <c r="N420" s="202"/>
      <c r="O420" s="203" t="s">
        <v>0</v>
      </c>
      <c r="P420" s="200"/>
      <c r="Q420" s="321"/>
      <c r="R420" s="325"/>
      <c r="S420" s="582"/>
      <c r="T420" s="583"/>
      <c r="U420" s="822"/>
      <c r="V420" s="823"/>
      <c r="W420" s="889"/>
    </row>
    <row r="421" spans="1:23" s="291" customFormat="1" ht="15" customHeight="1" thickBot="1" x14ac:dyDescent="0.3">
      <c r="A421" s="289" t="s">
        <v>502</v>
      </c>
      <c r="B421" s="288"/>
      <c r="C421" s="1042"/>
      <c r="D421" s="1044"/>
      <c r="E421" s="1046">
        <f t="shared" si="24"/>
        <v>100</v>
      </c>
      <c r="F421" s="207"/>
      <c r="G421" s="208"/>
      <c r="H421" s="209"/>
      <c r="I421" s="210" t="s">
        <v>0</v>
      </c>
      <c r="J421" s="209"/>
      <c r="K421" s="210" t="s">
        <v>0</v>
      </c>
      <c r="L421" s="209" t="s">
        <v>1</v>
      </c>
      <c r="M421" s="210"/>
      <c r="N421" s="209" t="s">
        <v>1</v>
      </c>
      <c r="O421" s="210"/>
      <c r="P421" s="200"/>
      <c r="Q421" s="321"/>
      <c r="R421" s="331"/>
      <c r="S421" s="582"/>
      <c r="T421" s="583"/>
      <c r="U421" s="822"/>
      <c r="V421" s="823"/>
      <c r="W421" s="890"/>
    </row>
    <row r="422" spans="1:23" ht="15" customHeight="1" thickTop="1" thickBot="1" x14ac:dyDescent="0.3">
      <c r="A422" s="477" t="s">
        <v>574</v>
      </c>
      <c r="B422" s="566">
        <v>18</v>
      </c>
      <c r="C422" s="783"/>
      <c r="D422" s="784"/>
      <c r="E422" s="974"/>
      <c r="F422" s="480"/>
      <c r="G422" s="479">
        <v>18</v>
      </c>
      <c r="H422" s="478">
        <v>4</v>
      </c>
      <c r="I422" s="479">
        <v>14</v>
      </c>
      <c r="J422" s="478">
        <v>4</v>
      </c>
      <c r="K422" s="479">
        <v>14</v>
      </c>
      <c r="L422" s="478">
        <v>5</v>
      </c>
      <c r="M422" s="479">
        <v>13</v>
      </c>
      <c r="N422" s="478">
        <v>5</v>
      </c>
      <c r="O422" s="479">
        <v>13</v>
      </c>
      <c r="P422" s="481">
        <f>ROUND(U422,0)</f>
        <v>8</v>
      </c>
      <c r="Q422" s="560">
        <f>ROUND(V422,0)</f>
        <v>10</v>
      </c>
      <c r="R422" s="969">
        <f>SUM(B422-P422-Q422)</f>
        <v>0</v>
      </c>
      <c r="S422" s="556">
        <f t="shared" si="26"/>
        <v>18</v>
      </c>
      <c r="T422" s="557">
        <f>SUM(B422-S422)</f>
        <v>0</v>
      </c>
      <c r="U422" s="810">
        <f>PRODUCT(B422,C420%)</f>
        <v>8.1539999999999999</v>
      </c>
      <c r="V422" s="811">
        <f>PRODUCT(B422,D420%)</f>
        <v>9.5939999999999976</v>
      </c>
      <c r="W422" s="971">
        <f t="shared" si="25"/>
        <v>0.25200000000000244</v>
      </c>
    </row>
    <row r="423" spans="1:23" ht="15" customHeight="1" thickTop="1" x14ac:dyDescent="0.25">
      <c r="A423" s="285" t="s">
        <v>205</v>
      </c>
      <c r="B423" s="288"/>
      <c r="C423" s="781">
        <v>37.299999999999997</v>
      </c>
      <c r="D423" s="1000">
        <v>60.1</v>
      </c>
      <c r="E423" s="973">
        <f t="shared" si="24"/>
        <v>2.6000000000000014</v>
      </c>
      <c r="F423" s="195"/>
      <c r="G423" s="196"/>
      <c r="H423" s="193"/>
      <c r="I423" s="194" t="s">
        <v>0</v>
      </c>
      <c r="J423" s="193"/>
      <c r="K423" s="194" t="s">
        <v>0</v>
      </c>
      <c r="L423" s="193"/>
      <c r="M423" s="194" t="s">
        <v>0</v>
      </c>
      <c r="N423" s="193"/>
      <c r="O423" s="194" t="s">
        <v>0</v>
      </c>
      <c r="P423" s="200"/>
      <c r="Q423" s="321"/>
      <c r="R423" s="339"/>
      <c r="S423" s="582"/>
      <c r="T423" s="583"/>
      <c r="U423" s="822"/>
      <c r="V423" s="823"/>
      <c r="W423" s="892"/>
    </row>
    <row r="424" spans="1:23" ht="15" customHeight="1" x14ac:dyDescent="0.25">
      <c r="A424" s="287" t="s">
        <v>206</v>
      </c>
      <c r="B424" s="288"/>
      <c r="C424" s="785">
        <v>22.2</v>
      </c>
      <c r="D424" s="998">
        <v>76.099999999999994</v>
      </c>
      <c r="E424" s="975">
        <f t="shared" si="24"/>
        <v>1.7000000000000028</v>
      </c>
      <c r="F424" s="200"/>
      <c r="G424" s="201"/>
      <c r="H424" s="202"/>
      <c r="I424" s="203" t="s">
        <v>0</v>
      </c>
      <c r="J424" s="202"/>
      <c r="K424" s="203" t="s">
        <v>0</v>
      </c>
      <c r="L424" s="202"/>
      <c r="M424" s="203" t="s">
        <v>0</v>
      </c>
      <c r="N424" s="202"/>
      <c r="O424" s="203" t="s">
        <v>0</v>
      </c>
      <c r="P424" s="200"/>
      <c r="Q424" s="321"/>
      <c r="R424" s="325"/>
      <c r="S424" s="582"/>
      <c r="T424" s="583"/>
      <c r="U424" s="822"/>
      <c r="V424" s="823"/>
      <c r="W424" s="889"/>
    </row>
    <row r="425" spans="1:23" ht="15" customHeight="1" x14ac:dyDescent="0.25">
      <c r="A425" s="287" t="s">
        <v>207</v>
      </c>
      <c r="B425" s="288"/>
      <c r="C425" s="785">
        <v>23.2</v>
      </c>
      <c r="D425" s="998">
        <v>74.599999999999994</v>
      </c>
      <c r="E425" s="975">
        <f t="shared" si="24"/>
        <v>2.2000000000000028</v>
      </c>
      <c r="F425" s="200"/>
      <c r="G425" s="201"/>
      <c r="H425" s="202"/>
      <c r="I425" s="203" t="s">
        <v>0</v>
      </c>
      <c r="J425" s="202"/>
      <c r="K425" s="203" t="s">
        <v>0</v>
      </c>
      <c r="L425" s="202"/>
      <c r="M425" s="203" t="s">
        <v>0</v>
      </c>
      <c r="N425" s="202"/>
      <c r="O425" s="203" t="s">
        <v>0</v>
      </c>
      <c r="P425" s="207"/>
      <c r="Q425" s="327"/>
      <c r="R425" s="325"/>
      <c r="S425" s="584"/>
      <c r="T425" s="585"/>
      <c r="U425" s="824"/>
      <c r="V425" s="825"/>
      <c r="W425" s="889"/>
    </row>
    <row r="426" spans="1:23" ht="15" customHeight="1" x14ac:dyDescent="0.25">
      <c r="A426" s="287" t="s">
        <v>208</v>
      </c>
      <c r="B426" s="288"/>
      <c r="C426" s="785">
        <v>32</v>
      </c>
      <c r="D426" s="998">
        <v>65.599999999999994</v>
      </c>
      <c r="E426" s="975">
        <f t="shared" si="24"/>
        <v>2.4000000000000057</v>
      </c>
      <c r="F426" s="200"/>
      <c r="G426" s="201"/>
      <c r="H426" s="202"/>
      <c r="I426" s="203" t="s">
        <v>0</v>
      </c>
      <c r="J426" s="202"/>
      <c r="K426" s="203" t="s">
        <v>0</v>
      </c>
      <c r="L426" s="202"/>
      <c r="M426" s="203" t="s">
        <v>0</v>
      </c>
      <c r="N426" s="202"/>
      <c r="O426" s="203" t="s">
        <v>0</v>
      </c>
      <c r="P426" s="200"/>
      <c r="Q426" s="321"/>
      <c r="R426" s="325"/>
      <c r="S426" s="582"/>
      <c r="T426" s="583"/>
      <c r="U426" s="822"/>
      <c r="V426" s="823"/>
      <c r="W426" s="889"/>
    </row>
    <row r="427" spans="1:23" ht="15" customHeight="1" x14ac:dyDescent="0.25">
      <c r="A427" s="287" t="s">
        <v>209</v>
      </c>
      <c r="B427" s="290"/>
      <c r="C427" s="785">
        <v>46</v>
      </c>
      <c r="D427" s="998">
        <v>51.4</v>
      </c>
      <c r="E427" s="975">
        <f t="shared" si="24"/>
        <v>2.6000000000000014</v>
      </c>
      <c r="F427" s="200"/>
      <c r="G427" s="201"/>
      <c r="H427" s="202"/>
      <c r="I427" s="203" t="s">
        <v>0</v>
      </c>
      <c r="J427" s="202"/>
      <c r="K427" s="203" t="s">
        <v>0</v>
      </c>
      <c r="L427" s="202"/>
      <c r="M427" s="203" t="s">
        <v>0</v>
      </c>
      <c r="N427" s="202"/>
      <c r="O427" s="203" t="s">
        <v>0</v>
      </c>
      <c r="P427" s="195"/>
      <c r="Q427" s="316"/>
      <c r="R427" s="325"/>
      <c r="S427" s="586"/>
      <c r="T427" s="587"/>
      <c r="U427" s="820"/>
      <c r="V427" s="821"/>
      <c r="W427" s="889"/>
    </row>
    <row r="428" spans="1:23" ht="15" customHeight="1" x14ac:dyDescent="0.25">
      <c r="A428" s="287" t="s">
        <v>504</v>
      </c>
      <c r="B428" s="288"/>
      <c r="C428" s="1041">
        <v>32.299999999999997</v>
      </c>
      <c r="D428" s="1043">
        <v>65.400000000000006</v>
      </c>
      <c r="E428" s="1045">
        <f t="shared" si="24"/>
        <v>2.2999999999999972</v>
      </c>
      <c r="F428" s="200"/>
      <c r="G428" s="201"/>
      <c r="H428" s="202"/>
      <c r="I428" s="203" t="s">
        <v>0</v>
      </c>
      <c r="J428" s="202"/>
      <c r="K428" s="203" t="s">
        <v>0</v>
      </c>
      <c r="L428" s="202"/>
      <c r="M428" s="203" t="s">
        <v>0</v>
      </c>
      <c r="N428" s="202"/>
      <c r="O428" s="203" t="s">
        <v>0</v>
      </c>
      <c r="P428" s="200"/>
      <c r="Q428" s="321"/>
      <c r="R428" s="325"/>
      <c r="S428" s="582"/>
      <c r="T428" s="583"/>
      <c r="U428" s="822"/>
      <c r="V428" s="823"/>
      <c r="W428" s="889"/>
    </row>
    <row r="429" spans="1:23" s="291" customFormat="1" ht="15" customHeight="1" thickBot="1" x14ac:dyDescent="0.3">
      <c r="A429" s="289" t="s">
        <v>503</v>
      </c>
      <c r="B429" s="286"/>
      <c r="C429" s="1042"/>
      <c r="D429" s="1044"/>
      <c r="E429" s="1046">
        <f t="shared" si="24"/>
        <v>100</v>
      </c>
      <c r="F429" s="207"/>
      <c r="G429" s="208"/>
      <c r="H429" s="209"/>
      <c r="I429" s="210" t="s">
        <v>0</v>
      </c>
      <c r="J429" s="209"/>
      <c r="K429" s="210" t="s">
        <v>0</v>
      </c>
      <c r="L429" s="209" t="s">
        <v>1</v>
      </c>
      <c r="M429" s="210"/>
      <c r="N429" s="209" t="s">
        <v>1</v>
      </c>
      <c r="O429" s="210"/>
      <c r="P429" s="200"/>
      <c r="Q429" s="321"/>
      <c r="R429" s="331"/>
      <c r="S429" s="582"/>
      <c r="T429" s="583"/>
      <c r="U429" s="822"/>
      <c r="V429" s="823"/>
      <c r="W429" s="890"/>
    </row>
    <row r="430" spans="1:23" ht="15" customHeight="1" thickTop="1" thickBot="1" x14ac:dyDescent="0.3">
      <c r="A430" s="477" t="s">
        <v>575</v>
      </c>
      <c r="B430" s="566">
        <v>7</v>
      </c>
      <c r="C430" s="783"/>
      <c r="D430" s="784"/>
      <c r="E430" s="974"/>
      <c r="F430" s="480"/>
      <c r="G430" s="479">
        <v>7</v>
      </c>
      <c r="H430" s="478">
        <v>0</v>
      </c>
      <c r="I430" s="479">
        <v>7</v>
      </c>
      <c r="J430" s="478">
        <v>0</v>
      </c>
      <c r="K430" s="479">
        <v>7</v>
      </c>
      <c r="L430" s="478">
        <v>1</v>
      </c>
      <c r="M430" s="479">
        <v>6</v>
      </c>
      <c r="N430" s="478">
        <v>1</v>
      </c>
      <c r="O430" s="479">
        <v>6</v>
      </c>
      <c r="P430" s="481">
        <f>ROUND(U430,0)</f>
        <v>2</v>
      </c>
      <c r="Q430" s="560">
        <f>ROUND(V430,0)</f>
        <v>5</v>
      </c>
      <c r="R430" s="969">
        <f>SUM(B430-P430-Q430)</f>
        <v>0</v>
      </c>
      <c r="S430" s="556">
        <f t="shared" si="26"/>
        <v>7</v>
      </c>
      <c r="T430" s="557">
        <f>SUM(B430-S430)</f>
        <v>0</v>
      </c>
      <c r="U430" s="810">
        <f>PRODUCT(B430,C428%)</f>
        <v>2.2609999999999997</v>
      </c>
      <c r="V430" s="811">
        <f>PRODUCT(B430,D428%)</f>
        <v>4.5780000000000003</v>
      </c>
      <c r="W430" s="971">
        <f t="shared" si="25"/>
        <v>0.16100000000000048</v>
      </c>
    </row>
    <row r="431" spans="1:23" ht="15" customHeight="1" thickTop="1" x14ac:dyDescent="0.25">
      <c r="A431" s="285" t="s">
        <v>210</v>
      </c>
      <c r="B431" s="288"/>
      <c r="C431" s="999">
        <v>63.3</v>
      </c>
      <c r="D431" s="1000">
        <v>34.1</v>
      </c>
      <c r="E431" s="973">
        <f t="shared" si="24"/>
        <v>2.6000000000000014</v>
      </c>
      <c r="F431" s="195"/>
      <c r="G431" s="196"/>
      <c r="H431" s="193" t="s">
        <v>1</v>
      </c>
      <c r="I431" s="194"/>
      <c r="J431" s="193" t="s">
        <v>1</v>
      </c>
      <c r="K431" s="194"/>
      <c r="L431" s="193" t="s">
        <v>1</v>
      </c>
      <c r="M431" s="194"/>
      <c r="N431" s="193" t="s">
        <v>1</v>
      </c>
      <c r="O431" s="194"/>
      <c r="P431" s="200"/>
      <c r="Q431" s="321"/>
      <c r="R431" s="339"/>
      <c r="S431" s="582"/>
      <c r="T431" s="583"/>
      <c r="U431" s="822"/>
      <c r="V431" s="823"/>
      <c r="W431" s="892"/>
    </row>
    <row r="432" spans="1:23" ht="15" customHeight="1" x14ac:dyDescent="0.25">
      <c r="A432" s="287" t="s">
        <v>211</v>
      </c>
      <c r="B432" s="288"/>
      <c r="C432" s="1001">
        <v>42.1</v>
      </c>
      <c r="D432" s="998">
        <v>55.6</v>
      </c>
      <c r="E432" s="975">
        <f t="shared" si="24"/>
        <v>2.2999999999999972</v>
      </c>
      <c r="F432" s="200"/>
      <c r="G432" s="201"/>
      <c r="H432" s="202"/>
      <c r="I432" s="203" t="s">
        <v>0</v>
      </c>
      <c r="J432" s="202"/>
      <c r="K432" s="203" t="s">
        <v>0</v>
      </c>
      <c r="L432" s="202"/>
      <c r="M432" s="203" t="s">
        <v>0</v>
      </c>
      <c r="N432" s="202"/>
      <c r="O432" s="203" t="s">
        <v>0</v>
      </c>
      <c r="P432" s="200"/>
      <c r="Q432" s="321"/>
      <c r="R432" s="325"/>
      <c r="S432" s="582"/>
      <c r="T432" s="583"/>
      <c r="U432" s="822"/>
      <c r="V432" s="823"/>
      <c r="W432" s="889"/>
    </row>
    <row r="433" spans="1:23" ht="15" customHeight="1" x14ac:dyDescent="0.25">
      <c r="A433" s="287" t="s">
        <v>212</v>
      </c>
      <c r="B433" s="288"/>
      <c r="C433" s="1001">
        <v>74.3</v>
      </c>
      <c r="D433" s="998">
        <v>23.5</v>
      </c>
      <c r="E433" s="975">
        <f t="shared" si="24"/>
        <v>2.2000000000000028</v>
      </c>
      <c r="F433" s="200"/>
      <c r="G433" s="201"/>
      <c r="H433" s="202" t="s">
        <v>1</v>
      </c>
      <c r="I433" s="203"/>
      <c r="J433" s="202" t="s">
        <v>1</v>
      </c>
      <c r="K433" s="203"/>
      <c r="L433" s="202" t="s">
        <v>1</v>
      </c>
      <c r="M433" s="203"/>
      <c r="N433" s="202" t="s">
        <v>1</v>
      </c>
      <c r="O433" s="203"/>
      <c r="P433" s="200"/>
      <c r="Q433" s="321"/>
      <c r="R433" s="325"/>
      <c r="S433" s="582"/>
      <c r="T433" s="583"/>
      <c r="U433" s="822"/>
      <c r="V433" s="823"/>
      <c r="W433" s="889"/>
    </row>
    <row r="434" spans="1:23" ht="15" customHeight="1" x14ac:dyDescent="0.25">
      <c r="A434" s="287" t="s">
        <v>213</v>
      </c>
      <c r="B434" s="288"/>
      <c r="C434" s="1001">
        <v>50.7</v>
      </c>
      <c r="D434" s="998">
        <v>46.7</v>
      </c>
      <c r="E434" s="975">
        <f t="shared" si="24"/>
        <v>2.5999999999999943</v>
      </c>
      <c r="F434" s="200"/>
      <c r="G434" s="201"/>
      <c r="H434" s="202" t="s">
        <v>1</v>
      </c>
      <c r="I434" s="203"/>
      <c r="J434" s="202" t="s">
        <v>1</v>
      </c>
      <c r="K434" s="203"/>
      <c r="L434" s="202" t="s">
        <v>1</v>
      </c>
      <c r="M434" s="203"/>
      <c r="N434" s="202" t="s">
        <v>1</v>
      </c>
      <c r="O434" s="203"/>
      <c r="P434" s="207"/>
      <c r="Q434" s="327"/>
      <c r="R434" s="325"/>
      <c r="S434" s="584"/>
      <c r="T434" s="585"/>
      <c r="U434" s="824"/>
      <c r="V434" s="825"/>
      <c r="W434" s="889"/>
    </row>
    <row r="435" spans="1:23" ht="15" customHeight="1" x14ac:dyDescent="0.25">
      <c r="A435" s="287" t="s">
        <v>214</v>
      </c>
      <c r="B435" s="290"/>
      <c r="C435" s="1001">
        <v>53.6</v>
      </c>
      <c r="D435" s="998">
        <v>43.9</v>
      </c>
      <c r="E435" s="975">
        <f t="shared" ref="E435:E498" si="27">SUM(100-C435-D435)</f>
        <v>2.5</v>
      </c>
      <c r="F435" s="200"/>
      <c r="G435" s="201"/>
      <c r="H435" s="202" t="s">
        <v>1</v>
      </c>
      <c r="I435" s="203"/>
      <c r="J435" s="202" t="s">
        <v>1</v>
      </c>
      <c r="K435" s="203"/>
      <c r="L435" s="202" t="s">
        <v>1</v>
      </c>
      <c r="M435" s="203"/>
      <c r="N435" s="202" t="s">
        <v>1</v>
      </c>
      <c r="O435" s="203"/>
      <c r="P435" s="200"/>
      <c r="Q435" s="321"/>
      <c r="R435" s="325"/>
      <c r="S435" s="582"/>
      <c r="T435" s="583"/>
      <c r="U435" s="822"/>
      <c r="V435" s="823"/>
      <c r="W435" s="889"/>
    </row>
    <row r="436" spans="1:23" ht="15" customHeight="1" x14ac:dyDescent="0.25">
      <c r="A436" s="287" t="s">
        <v>505</v>
      </c>
      <c r="B436" s="288"/>
      <c r="C436" s="1041">
        <v>56.9</v>
      </c>
      <c r="D436" s="1043">
        <v>40.700000000000003</v>
      </c>
      <c r="E436" s="1045">
        <f t="shared" si="27"/>
        <v>2.3999999999999986</v>
      </c>
      <c r="F436" s="200"/>
      <c r="G436" s="201"/>
      <c r="H436" s="202" t="s">
        <v>1</v>
      </c>
      <c r="I436" s="203"/>
      <c r="J436" s="202" t="s">
        <v>1</v>
      </c>
      <c r="K436" s="203"/>
      <c r="L436" s="202" t="s">
        <v>1</v>
      </c>
      <c r="M436" s="203"/>
      <c r="N436" s="202" t="s">
        <v>1</v>
      </c>
      <c r="O436" s="203"/>
      <c r="P436" s="200"/>
      <c r="Q436" s="321"/>
      <c r="R436" s="325"/>
      <c r="S436" s="582"/>
      <c r="T436" s="583"/>
      <c r="U436" s="822"/>
      <c r="V436" s="823"/>
      <c r="W436" s="889"/>
    </row>
    <row r="437" spans="1:23" s="291" customFormat="1" ht="15" customHeight="1" thickBot="1" x14ac:dyDescent="0.3">
      <c r="A437" s="289" t="s">
        <v>506</v>
      </c>
      <c r="B437" s="286"/>
      <c r="C437" s="1042"/>
      <c r="D437" s="1044"/>
      <c r="E437" s="1046">
        <f t="shared" si="27"/>
        <v>100</v>
      </c>
      <c r="F437" s="207"/>
      <c r="G437" s="208"/>
      <c r="H437" s="209" t="s">
        <v>1</v>
      </c>
      <c r="I437" s="210"/>
      <c r="J437" s="209" t="s">
        <v>1</v>
      </c>
      <c r="K437" s="210"/>
      <c r="L437" s="209"/>
      <c r="M437" s="210" t="s">
        <v>0</v>
      </c>
      <c r="N437" s="209"/>
      <c r="O437" s="210" t="s">
        <v>0</v>
      </c>
      <c r="P437" s="200"/>
      <c r="Q437" s="321"/>
      <c r="R437" s="331"/>
      <c r="S437" s="582"/>
      <c r="T437" s="583"/>
      <c r="U437" s="822"/>
      <c r="V437" s="823"/>
      <c r="W437" s="890"/>
    </row>
    <row r="438" spans="1:23" ht="15" customHeight="1" thickTop="1" thickBot="1" x14ac:dyDescent="0.3">
      <c r="A438" s="477" t="s">
        <v>576</v>
      </c>
      <c r="B438" s="566">
        <v>7</v>
      </c>
      <c r="C438" s="783"/>
      <c r="D438" s="784"/>
      <c r="E438" s="974"/>
      <c r="F438" s="480">
        <v>7</v>
      </c>
      <c r="G438" s="479"/>
      <c r="H438" s="478">
        <v>6</v>
      </c>
      <c r="I438" s="479">
        <v>1</v>
      </c>
      <c r="J438" s="478">
        <v>6</v>
      </c>
      <c r="K438" s="479">
        <v>1</v>
      </c>
      <c r="L438" s="478">
        <v>5</v>
      </c>
      <c r="M438" s="479">
        <v>2</v>
      </c>
      <c r="N438" s="478">
        <v>5</v>
      </c>
      <c r="O438" s="479">
        <v>2</v>
      </c>
      <c r="P438" s="481">
        <f>ROUND(U438,0)</f>
        <v>4</v>
      </c>
      <c r="Q438" s="560">
        <f>ROUND(V438,0)</f>
        <v>3</v>
      </c>
      <c r="R438" s="969">
        <f>SUM(B438-P438-Q438)</f>
        <v>0</v>
      </c>
      <c r="S438" s="556">
        <f t="shared" si="26"/>
        <v>7</v>
      </c>
      <c r="T438" s="557">
        <f>SUM(B438-S438)</f>
        <v>0</v>
      </c>
      <c r="U438" s="810">
        <f>PRODUCT(B438,C436%)</f>
        <v>3.9829999999999997</v>
      </c>
      <c r="V438" s="811">
        <f>PRODUCT(B438,D436%)</f>
        <v>2.8490000000000002</v>
      </c>
      <c r="W438" s="971">
        <f t="shared" si="25"/>
        <v>0.16800000000000015</v>
      </c>
    </row>
    <row r="439" spans="1:23" ht="15" customHeight="1" thickTop="1" x14ac:dyDescent="0.25">
      <c r="A439" s="285" t="s">
        <v>215</v>
      </c>
      <c r="B439" s="288"/>
      <c r="C439" s="999">
        <v>52.4</v>
      </c>
      <c r="D439" s="1000">
        <v>46.6</v>
      </c>
      <c r="E439" s="973">
        <f t="shared" si="27"/>
        <v>1</v>
      </c>
      <c r="F439" s="195"/>
      <c r="G439" s="196"/>
      <c r="H439" s="193" t="s">
        <v>1</v>
      </c>
      <c r="I439" s="194"/>
      <c r="J439" s="193" t="s">
        <v>1</v>
      </c>
      <c r="K439" s="194"/>
      <c r="L439" s="193" t="s">
        <v>1</v>
      </c>
      <c r="M439" s="194"/>
      <c r="N439" s="193" t="s">
        <v>1</v>
      </c>
      <c r="O439" s="194"/>
      <c r="P439" s="200"/>
      <c r="Q439" s="321"/>
      <c r="R439" s="339"/>
      <c r="S439" s="582"/>
      <c r="T439" s="583"/>
      <c r="U439" s="822"/>
      <c r="V439" s="823"/>
      <c r="W439" s="892"/>
    </row>
    <row r="440" spans="1:23" ht="15" customHeight="1" x14ac:dyDescent="0.25">
      <c r="A440" s="287" t="s">
        <v>216</v>
      </c>
      <c r="B440" s="288"/>
      <c r="C440" s="1001">
        <v>70.099999999999994</v>
      </c>
      <c r="D440" s="998">
        <v>29.1</v>
      </c>
      <c r="E440" s="975">
        <f t="shared" si="27"/>
        <v>0.80000000000000426</v>
      </c>
      <c r="F440" s="200"/>
      <c r="G440" s="201"/>
      <c r="H440" s="202" t="s">
        <v>1</v>
      </c>
      <c r="I440" s="203"/>
      <c r="J440" s="202" t="s">
        <v>1</v>
      </c>
      <c r="K440" s="203"/>
      <c r="L440" s="202" t="s">
        <v>1</v>
      </c>
      <c r="M440" s="203"/>
      <c r="N440" s="202" t="s">
        <v>1</v>
      </c>
      <c r="O440" s="203"/>
      <c r="P440" s="200"/>
      <c r="Q440" s="321"/>
      <c r="R440" s="325"/>
      <c r="S440" s="582"/>
      <c r="T440" s="583"/>
      <c r="U440" s="822"/>
      <c r="V440" s="823"/>
      <c r="W440" s="889"/>
    </row>
    <row r="441" spans="1:23" ht="15" customHeight="1" x14ac:dyDescent="0.25">
      <c r="A441" s="287" t="s">
        <v>217</v>
      </c>
      <c r="B441" s="288"/>
      <c r="C441" s="1001">
        <v>91.3</v>
      </c>
      <c r="D441" s="998">
        <v>8.1</v>
      </c>
      <c r="E441" s="975">
        <f t="shared" si="27"/>
        <v>0.6000000000000032</v>
      </c>
      <c r="F441" s="200"/>
      <c r="G441" s="201"/>
      <c r="H441" s="202" t="s">
        <v>1</v>
      </c>
      <c r="I441" s="203"/>
      <c r="J441" s="202" t="s">
        <v>1</v>
      </c>
      <c r="K441" s="203"/>
      <c r="L441" s="202" t="s">
        <v>1</v>
      </c>
      <c r="M441" s="203"/>
      <c r="N441" s="202" t="s">
        <v>1</v>
      </c>
      <c r="O441" s="203"/>
      <c r="P441" s="200"/>
      <c r="Q441" s="321"/>
      <c r="R441" s="325"/>
      <c r="S441" s="582"/>
      <c r="T441" s="583"/>
      <c r="U441" s="822"/>
      <c r="V441" s="823"/>
      <c r="W441" s="889"/>
    </row>
    <row r="442" spans="1:23" ht="15" customHeight="1" x14ac:dyDescent="0.25">
      <c r="A442" s="287" t="s">
        <v>218</v>
      </c>
      <c r="B442" s="288"/>
      <c r="C442" s="1001">
        <v>61.5</v>
      </c>
      <c r="D442" s="998">
        <v>37.4</v>
      </c>
      <c r="E442" s="975">
        <f t="shared" si="27"/>
        <v>1.1000000000000014</v>
      </c>
      <c r="F442" s="200"/>
      <c r="G442" s="201"/>
      <c r="H442" s="202" t="s">
        <v>1</v>
      </c>
      <c r="I442" s="203"/>
      <c r="J442" s="202" t="s">
        <v>1</v>
      </c>
      <c r="K442" s="203"/>
      <c r="L442" s="202" t="s">
        <v>1</v>
      </c>
      <c r="M442" s="203"/>
      <c r="N442" s="202" t="s">
        <v>1</v>
      </c>
      <c r="O442" s="203"/>
      <c r="P442" s="207"/>
      <c r="Q442" s="327"/>
      <c r="R442" s="325"/>
      <c r="S442" s="584"/>
      <c r="T442" s="585"/>
      <c r="U442" s="824"/>
      <c r="V442" s="825"/>
      <c r="W442" s="889"/>
    </row>
    <row r="443" spans="1:23" ht="15" customHeight="1" x14ac:dyDescent="0.25">
      <c r="A443" s="287" t="s">
        <v>219</v>
      </c>
      <c r="B443" s="290"/>
      <c r="C443" s="1001">
        <v>65.099999999999994</v>
      </c>
      <c r="D443" s="998">
        <v>34</v>
      </c>
      <c r="E443" s="975">
        <f t="shared" si="27"/>
        <v>0.90000000000000568</v>
      </c>
      <c r="F443" s="200"/>
      <c r="G443" s="201"/>
      <c r="H443" s="202" t="s">
        <v>1</v>
      </c>
      <c r="I443" s="203"/>
      <c r="J443" s="202" t="s">
        <v>1</v>
      </c>
      <c r="K443" s="203"/>
      <c r="L443" s="202" t="s">
        <v>1</v>
      </c>
      <c r="M443" s="203"/>
      <c r="N443" s="202" t="s">
        <v>1</v>
      </c>
      <c r="O443" s="203"/>
      <c r="P443" s="200"/>
      <c r="Q443" s="321"/>
      <c r="R443" s="325"/>
      <c r="S443" s="582"/>
      <c r="T443" s="583"/>
      <c r="U443" s="822"/>
      <c r="V443" s="823"/>
      <c r="W443" s="889"/>
    </row>
    <row r="444" spans="1:23" ht="15" customHeight="1" x14ac:dyDescent="0.25">
      <c r="A444" s="287" t="s">
        <v>220</v>
      </c>
      <c r="B444" s="288"/>
      <c r="C444" s="1001">
        <v>56.9</v>
      </c>
      <c r="D444" s="998">
        <v>41.9</v>
      </c>
      <c r="E444" s="975">
        <f t="shared" si="27"/>
        <v>1.2000000000000028</v>
      </c>
      <c r="F444" s="200"/>
      <c r="G444" s="201"/>
      <c r="H444" s="202" t="s">
        <v>1</v>
      </c>
      <c r="I444" s="203"/>
      <c r="J444" s="202" t="s">
        <v>1</v>
      </c>
      <c r="K444" s="203"/>
      <c r="L444" s="202" t="s">
        <v>1</v>
      </c>
      <c r="M444" s="203"/>
      <c r="N444" s="202" t="s">
        <v>1</v>
      </c>
      <c r="O444" s="203"/>
      <c r="P444" s="200"/>
      <c r="Q444" s="321"/>
      <c r="R444" s="325"/>
      <c r="S444" s="582"/>
      <c r="T444" s="583"/>
      <c r="U444" s="822"/>
      <c r="V444" s="823"/>
      <c r="W444" s="889"/>
    </row>
    <row r="445" spans="1:23" ht="15" customHeight="1" x14ac:dyDescent="0.25">
      <c r="A445" s="287" t="s">
        <v>221</v>
      </c>
      <c r="B445" s="286"/>
      <c r="C445" s="1001">
        <v>51.8</v>
      </c>
      <c r="D445" s="998">
        <v>47</v>
      </c>
      <c r="E445" s="975">
        <f t="shared" si="27"/>
        <v>1.2000000000000028</v>
      </c>
      <c r="F445" s="200"/>
      <c r="G445" s="201"/>
      <c r="H445" s="202" t="s">
        <v>1</v>
      </c>
      <c r="I445" s="203"/>
      <c r="J445" s="202" t="s">
        <v>1</v>
      </c>
      <c r="K445" s="203"/>
      <c r="L445" s="202" t="s">
        <v>1</v>
      </c>
      <c r="M445" s="203"/>
      <c r="N445" s="202" t="s">
        <v>1</v>
      </c>
      <c r="O445" s="203"/>
      <c r="P445" s="200"/>
      <c r="Q445" s="321"/>
      <c r="R445" s="325"/>
      <c r="S445" s="582"/>
      <c r="T445" s="583"/>
      <c r="U445" s="822"/>
      <c r="V445" s="823"/>
      <c r="W445" s="889"/>
    </row>
    <row r="446" spans="1:23" ht="15" customHeight="1" x14ac:dyDescent="0.25">
      <c r="A446" s="287" t="s">
        <v>222</v>
      </c>
      <c r="B446" s="288"/>
      <c r="C446" s="1001">
        <v>47.3</v>
      </c>
      <c r="D446" s="998">
        <v>51.7</v>
      </c>
      <c r="E446" s="975">
        <f t="shared" si="27"/>
        <v>1</v>
      </c>
      <c r="F446" s="200"/>
      <c r="G446" s="201"/>
      <c r="H446" s="202"/>
      <c r="I446" s="203" t="s">
        <v>0</v>
      </c>
      <c r="J446" s="202"/>
      <c r="K446" s="203" t="s">
        <v>0</v>
      </c>
      <c r="L446" s="202"/>
      <c r="M446" s="203" t="s">
        <v>0</v>
      </c>
      <c r="N446" s="202"/>
      <c r="O446" s="203" t="s">
        <v>0</v>
      </c>
      <c r="P446" s="200"/>
      <c r="Q446" s="321"/>
      <c r="R446" s="325"/>
      <c r="S446" s="582"/>
      <c r="T446" s="583"/>
      <c r="U446" s="822"/>
      <c r="V446" s="823"/>
      <c r="W446" s="889"/>
    </row>
    <row r="447" spans="1:23" ht="15" customHeight="1" x14ac:dyDescent="0.25">
      <c r="A447" s="287" t="s">
        <v>223</v>
      </c>
      <c r="B447" s="288"/>
      <c r="C447" s="1001">
        <v>34.1</v>
      </c>
      <c r="D447" s="998">
        <v>64.5</v>
      </c>
      <c r="E447" s="975">
        <f t="shared" si="27"/>
        <v>1.4000000000000057</v>
      </c>
      <c r="F447" s="200"/>
      <c r="G447" s="201"/>
      <c r="H447" s="202"/>
      <c r="I447" s="203" t="s">
        <v>0</v>
      </c>
      <c r="J447" s="202"/>
      <c r="K447" s="203" t="s">
        <v>0</v>
      </c>
      <c r="L447" s="202"/>
      <c r="M447" s="203" t="s">
        <v>0</v>
      </c>
      <c r="N447" s="202"/>
      <c r="O447" s="203" t="s">
        <v>0</v>
      </c>
      <c r="P447" s="200"/>
      <c r="Q447" s="321"/>
      <c r="R447" s="325"/>
      <c r="S447" s="582"/>
      <c r="T447" s="583"/>
      <c r="U447" s="822"/>
      <c r="V447" s="823"/>
      <c r="W447" s="889"/>
    </row>
    <row r="448" spans="1:23" ht="15" customHeight="1" x14ac:dyDescent="0.25">
      <c r="A448" s="287" t="s">
        <v>349</v>
      </c>
      <c r="B448" s="288"/>
      <c r="C448" s="1001">
        <v>47.8</v>
      </c>
      <c r="D448" s="998">
        <v>50.7</v>
      </c>
      <c r="E448" s="975">
        <f t="shared" si="27"/>
        <v>1.5</v>
      </c>
      <c r="F448" s="200"/>
      <c r="G448" s="201"/>
      <c r="H448" s="202"/>
      <c r="I448" s="203" t="s">
        <v>0</v>
      </c>
      <c r="J448" s="202"/>
      <c r="K448" s="203" t="s">
        <v>0</v>
      </c>
      <c r="L448" s="202"/>
      <c r="M448" s="203" t="s">
        <v>0</v>
      </c>
      <c r="N448" s="202"/>
      <c r="O448" s="203" t="s">
        <v>0</v>
      </c>
      <c r="P448" s="200"/>
      <c r="Q448" s="321"/>
      <c r="R448" s="325"/>
      <c r="S448" s="582"/>
      <c r="T448" s="583"/>
      <c r="U448" s="822"/>
      <c r="V448" s="823"/>
      <c r="W448" s="889"/>
    </row>
    <row r="449" spans="1:23" ht="15" customHeight="1" x14ac:dyDescent="0.25">
      <c r="A449" s="287" t="s">
        <v>350</v>
      </c>
      <c r="B449" s="288"/>
      <c r="C449" s="1001">
        <v>38.299999999999997</v>
      </c>
      <c r="D449" s="998">
        <v>60.2</v>
      </c>
      <c r="E449" s="975">
        <f t="shared" si="27"/>
        <v>1.5</v>
      </c>
      <c r="F449" s="200"/>
      <c r="G449" s="201"/>
      <c r="H449" s="202"/>
      <c r="I449" s="203" t="s">
        <v>0</v>
      </c>
      <c r="J449" s="202"/>
      <c r="K449" s="203" t="s">
        <v>0</v>
      </c>
      <c r="L449" s="202"/>
      <c r="M449" s="203" t="s">
        <v>0</v>
      </c>
      <c r="N449" s="202"/>
      <c r="O449" s="203" t="s">
        <v>0</v>
      </c>
      <c r="P449" s="200"/>
      <c r="Q449" s="321"/>
      <c r="R449" s="325"/>
      <c r="S449" s="582"/>
      <c r="T449" s="583"/>
      <c r="U449" s="822"/>
      <c r="V449" s="823"/>
      <c r="W449" s="889"/>
    </row>
    <row r="450" spans="1:23" ht="15" customHeight="1" x14ac:dyDescent="0.25">
      <c r="A450" s="287" t="s">
        <v>351</v>
      </c>
      <c r="B450" s="288"/>
      <c r="C450" s="1001">
        <v>31.2</v>
      </c>
      <c r="D450" s="998">
        <v>67.3</v>
      </c>
      <c r="E450" s="975">
        <f t="shared" si="27"/>
        <v>1.5</v>
      </c>
      <c r="F450" s="200"/>
      <c r="G450" s="201"/>
      <c r="H450" s="202"/>
      <c r="I450" s="203" t="s">
        <v>0</v>
      </c>
      <c r="J450" s="202"/>
      <c r="K450" s="203" t="s">
        <v>0</v>
      </c>
      <c r="L450" s="202"/>
      <c r="M450" s="203" t="s">
        <v>0</v>
      </c>
      <c r="N450" s="202"/>
      <c r="O450" s="203" t="s">
        <v>0</v>
      </c>
      <c r="P450" s="200"/>
      <c r="Q450" s="321"/>
      <c r="R450" s="325"/>
      <c r="S450" s="582"/>
      <c r="T450" s="583"/>
      <c r="U450" s="822"/>
      <c r="V450" s="823"/>
      <c r="W450" s="889"/>
    </row>
    <row r="451" spans="1:23" ht="15" customHeight="1" x14ac:dyDescent="0.25">
      <c r="A451" s="287" t="s">
        <v>352</v>
      </c>
      <c r="B451" s="288"/>
      <c r="C451" s="1001">
        <v>27.2</v>
      </c>
      <c r="D451" s="998">
        <v>71.599999999999994</v>
      </c>
      <c r="E451" s="975">
        <f t="shared" si="27"/>
        <v>1.2000000000000028</v>
      </c>
      <c r="F451" s="200"/>
      <c r="G451" s="201"/>
      <c r="H451" s="202"/>
      <c r="I451" s="203" t="s">
        <v>0</v>
      </c>
      <c r="J451" s="202"/>
      <c r="K451" s="203" t="s">
        <v>0</v>
      </c>
      <c r="L451" s="202"/>
      <c r="M451" s="203" t="s">
        <v>0</v>
      </c>
      <c r="N451" s="202"/>
      <c r="O451" s="203" t="s">
        <v>0</v>
      </c>
      <c r="P451" s="200"/>
      <c r="Q451" s="321"/>
      <c r="R451" s="325"/>
      <c r="S451" s="582"/>
      <c r="T451" s="583"/>
      <c r="U451" s="822"/>
      <c r="V451" s="823"/>
      <c r="W451" s="889"/>
    </row>
    <row r="452" spans="1:23" ht="15" customHeight="1" x14ac:dyDescent="0.25">
      <c r="A452" s="287" t="s">
        <v>353</v>
      </c>
      <c r="B452" s="288"/>
      <c r="C452" s="1001">
        <v>35.700000000000003</v>
      </c>
      <c r="D452" s="998">
        <v>63.2</v>
      </c>
      <c r="E452" s="975">
        <f t="shared" si="27"/>
        <v>1.0999999999999943</v>
      </c>
      <c r="F452" s="200"/>
      <c r="G452" s="201"/>
      <c r="H452" s="202"/>
      <c r="I452" s="203" t="s">
        <v>0</v>
      </c>
      <c r="J452" s="202"/>
      <c r="K452" s="203" t="s">
        <v>0</v>
      </c>
      <c r="L452" s="202"/>
      <c r="M452" s="203" t="s">
        <v>0</v>
      </c>
      <c r="N452" s="202"/>
      <c r="O452" s="203" t="s">
        <v>0</v>
      </c>
      <c r="P452" s="200"/>
      <c r="Q452" s="321"/>
      <c r="R452" s="325"/>
      <c r="S452" s="582"/>
      <c r="T452" s="583"/>
      <c r="U452" s="822"/>
      <c r="V452" s="823"/>
      <c r="W452" s="889"/>
    </row>
    <row r="453" spans="1:23" ht="15" customHeight="1" x14ac:dyDescent="0.25">
      <c r="A453" s="287" t="s">
        <v>354</v>
      </c>
      <c r="B453" s="288"/>
      <c r="C453" s="1001">
        <v>27.5</v>
      </c>
      <c r="D453" s="998">
        <v>71.2</v>
      </c>
      <c r="E453" s="975">
        <f t="shared" si="27"/>
        <v>1.2999999999999972</v>
      </c>
      <c r="F453" s="200"/>
      <c r="G453" s="201"/>
      <c r="H453" s="202"/>
      <c r="I453" s="203" t="s">
        <v>0</v>
      </c>
      <c r="J453" s="202"/>
      <c r="K453" s="203" t="s">
        <v>0</v>
      </c>
      <c r="L453" s="202"/>
      <c r="M453" s="203" t="s">
        <v>0</v>
      </c>
      <c r="N453" s="202"/>
      <c r="O453" s="203" t="s">
        <v>0</v>
      </c>
      <c r="P453" s="200"/>
      <c r="Q453" s="321"/>
      <c r="R453" s="325"/>
      <c r="S453" s="582"/>
      <c r="T453" s="583"/>
      <c r="U453" s="822"/>
      <c r="V453" s="823"/>
      <c r="W453" s="889"/>
    </row>
    <row r="454" spans="1:23" ht="15" customHeight="1" x14ac:dyDescent="0.25">
      <c r="A454" s="287" t="s">
        <v>355</v>
      </c>
      <c r="B454" s="288"/>
      <c r="C454" s="1001">
        <v>40</v>
      </c>
      <c r="D454" s="998">
        <v>58.7</v>
      </c>
      <c r="E454" s="975">
        <f t="shared" si="27"/>
        <v>1.2999999999999972</v>
      </c>
      <c r="F454" s="200"/>
      <c r="G454" s="201"/>
      <c r="H454" s="202"/>
      <c r="I454" s="203" t="s">
        <v>0</v>
      </c>
      <c r="J454" s="202"/>
      <c r="K454" s="203" t="s">
        <v>0</v>
      </c>
      <c r="L454" s="202"/>
      <c r="M454" s="203" t="s">
        <v>0</v>
      </c>
      <c r="N454" s="202"/>
      <c r="O454" s="203" t="s">
        <v>0</v>
      </c>
      <c r="P454" s="200"/>
      <c r="Q454" s="321"/>
      <c r="R454" s="325"/>
      <c r="S454" s="582"/>
      <c r="T454" s="583"/>
      <c r="U454" s="822"/>
      <c r="V454" s="823"/>
      <c r="W454" s="889"/>
    </row>
    <row r="455" spans="1:23" ht="15" customHeight="1" x14ac:dyDescent="0.25">
      <c r="A455" s="287" t="s">
        <v>356</v>
      </c>
      <c r="B455" s="288"/>
      <c r="C455" s="1001">
        <v>50.7</v>
      </c>
      <c r="D455" s="998">
        <v>48</v>
      </c>
      <c r="E455" s="975">
        <f t="shared" si="27"/>
        <v>1.2999999999999972</v>
      </c>
      <c r="F455" s="200"/>
      <c r="G455" s="201"/>
      <c r="H455" s="202" t="s">
        <v>1</v>
      </c>
      <c r="I455" s="203"/>
      <c r="J455" s="202" t="s">
        <v>1</v>
      </c>
      <c r="K455" s="203"/>
      <c r="L455" s="202" t="s">
        <v>1</v>
      </c>
      <c r="M455" s="203"/>
      <c r="N455" s="202" t="s">
        <v>1</v>
      </c>
      <c r="O455" s="203"/>
      <c r="P455" s="200"/>
      <c r="Q455" s="321"/>
      <c r="R455" s="325"/>
      <c r="S455" s="582"/>
      <c r="T455" s="583"/>
      <c r="U455" s="822"/>
      <c r="V455" s="823"/>
      <c r="W455" s="889"/>
    </row>
    <row r="456" spans="1:23" ht="15" customHeight="1" x14ac:dyDescent="0.25">
      <c r="A456" s="287" t="s">
        <v>357</v>
      </c>
      <c r="B456" s="288"/>
      <c r="C456" s="1001">
        <v>64.5</v>
      </c>
      <c r="D456" s="998">
        <v>34.4</v>
      </c>
      <c r="E456" s="975">
        <f t="shared" si="27"/>
        <v>1.1000000000000014</v>
      </c>
      <c r="F456" s="200"/>
      <c r="G456" s="201"/>
      <c r="H456" s="202" t="s">
        <v>1</v>
      </c>
      <c r="I456" s="203"/>
      <c r="J456" s="202" t="s">
        <v>1</v>
      </c>
      <c r="K456" s="203"/>
      <c r="L456" s="202" t="s">
        <v>1</v>
      </c>
      <c r="M456" s="203"/>
      <c r="N456" s="202" t="s">
        <v>1</v>
      </c>
      <c r="O456" s="203"/>
      <c r="P456" s="200"/>
      <c r="Q456" s="321"/>
      <c r="R456" s="325"/>
      <c r="S456" s="582"/>
      <c r="T456" s="583"/>
      <c r="U456" s="822"/>
      <c r="V456" s="823"/>
      <c r="W456" s="889"/>
    </row>
    <row r="457" spans="1:23" ht="15" customHeight="1" x14ac:dyDescent="0.25">
      <c r="A457" s="287" t="s">
        <v>507</v>
      </c>
      <c r="B457" s="288"/>
      <c r="C457" s="1041">
        <v>50</v>
      </c>
      <c r="D457" s="1043">
        <v>48.8</v>
      </c>
      <c r="E457" s="1045">
        <f t="shared" si="27"/>
        <v>1.2000000000000028</v>
      </c>
      <c r="F457" s="200"/>
      <c r="G457" s="201"/>
      <c r="H457" s="202" t="s">
        <v>1</v>
      </c>
      <c r="I457" s="203"/>
      <c r="J457" s="202" t="s">
        <v>1</v>
      </c>
      <c r="K457" s="203"/>
      <c r="L457" s="202" t="s">
        <v>1</v>
      </c>
      <c r="M457" s="203"/>
      <c r="N457" s="202" t="s">
        <v>1</v>
      </c>
      <c r="O457" s="203"/>
      <c r="P457" s="200"/>
      <c r="Q457" s="321"/>
      <c r="R457" s="325"/>
      <c r="S457" s="582"/>
      <c r="T457" s="583"/>
      <c r="U457" s="822"/>
      <c r="V457" s="823"/>
      <c r="W457" s="889"/>
    </row>
    <row r="458" spans="1:23" s="291" customFormat="1" ht="15" customHeight="1" thickBot="1" x14ac:dyDescent="0.3">
      <c r="A458" s="289" t="s">
        <v>508</v>
      </c>
      <c r="B458" s="288"/>
      <c r="C458" s="1042"/>
      <c r="D458" s="1044"/>
      <c r="E458" s="1046">
        <f t="shared" si="27"/>
        <v>100</v>
      </c>
      <c r="F458" s="207"/>
      <c r="G458" s="208"/>
      <c r="H458" s="209" t="s">
        <v>1</v>
      </c>
      <c r="I458" s="210"/>
      <c r="J458" s="209" t="s">
        <v>1</v>
      </c>
      <c r="K458" s="210"/>
      <c r="L458" s="209"/>
      <c r="M458" s="210" t="s">
        <v>0</v>
      </c>
      <c r="N458" s="209"/>
      <c r="O458" s="210" t="s">
        <v>0</v>
      </c>
      <c r="P458" s="200"/>
      <c r="Q458" s="321"/>
      <c r="R458" s="331"/>
      <c r="S458" s="582"/>
      <c r="T458" s="583"/>
      <c r="U458" s="822"/>
      <c r="V458" s="823"/>
      <c r="W458" s="890"/>
    </row>
    <row r="459" spans="1:23" ht="15" customHeight="1" thickTop="1" thickBot="1" x14ac:dyDescent="0.3">
      <c r="A459" s="477" t="s">
        <v>577</v>
      </c>
      <c r="B459" s="566">
        <v>20</v>
      </c>
      <c r="C459" s="783"/>
      <c r="D459" s="784"/>
      <c r="E459" s="974"/>
      <c r="F459" s="480">
        <v>20</v>
      </c>
      <c r="G459" s="479"/>
      <c r="H459" s="478">
        <v>11</v>
      </c>
      <c r="I459" s="479">
        <v>9</v>
      </c>
      <c r="J459" s="478">
        <v>11</v>
      </c>
      <c r="K459" s="479">
        <v>9</v>
      </c>
      <c r="L459" s="478">
        <v>10</v>
      </c>
      <c r="M459" s="479">
        <v>10</v>
      </c>
      <c r="N459" s="478">
        <v>10</v>
      </c>
      <c r="O459" s="479">
        <v>10</v>
      </c>
      <c r="P459" s="481">
        <f>ROUND(U459,0)</f>
        <v>10</v>
      </c>
      <c r="Q459" s="560">
        <f>ROUND(V459,0)</f>
        <v>10</v>
      </c>
      <c r="R459" s="969">
        <f>SUM(B459-P459-Q459)</f>
        <v>0</v>
      </c>
      <c r="S459" s="556">
        <f t="shared" ref="S459:S490" si="28">SUM(P459:Q459)</f>
        <v>20</v>
      </c>
      <c r="T459" s="557">
        <f>SUM(B459-S459)</f>
        <v>0</v>
      </c>
      <c r="U459" s="810">
        <f>PRODUCT(B459,C457%)</f>
        <v>10</v>
      </c>
      <c r="V459" s="811">
        <f>PRODUCT(B459,D457%)</f>
        <v>9.76</v>
      </c>
      <c r="W459" s="971">
        <f t="shared" si="25"/>
        <v>0.24000000000000021</v>
      </c>
    </row>
    <row r="460" spans="1:23" ht="15" customHeight="1" thickTop="1" x14ac:dyDescent="0.25">
      <c r="A460" s="285" t="s">
        <v>224</v>
      </c>
      <c r="B460" s="288"/>
      <c r="C460" s="999">
        <v>63.9</v>
      </c>
      <c r="D460" s="782">
        <v>34.6</v>
      </c>
      <c r="E460" s="973">
        <f t="shared" si="27"/>
        <v>1.5</v>
      </c>
      <c r="F460" s="195"/>
      <c r="G460" s="196"/>
      <c r="H460" s="193" t="s">
        <v>1</v>
      </c>
      <c r="I460" s="194"/>
      <c r="J460" s="193" t="s">
        <v>1</v>
      </c>
      <c r="K460" s="194"/>
      <c r="L460" s="193" t="s">
        <v>1</v>
      </c>
      <c r="M460" s="194"/>
      <c r="N460" s="193" t="s">
        <v>1</v>
      </c>
      <c r="O460" s="194"/>
      <c r="P460" s="200"/>
      <c r="Q460" s="321"/>
      <c r="R460" s="339"/>
      <c r="S460" s="582"/>
      <c r="T460" s="583"/>
      <c r="U460" s="822"/>
      <c r="V460" s="823"/>
      <c r="W460" s="892"/>
    </row>
    <row r="461" spans="1:23" ht="15" customHeight="1" x14ac:dyDescent="0.25">
      <c r="A461" s="287" t="s">
        <v>225</v>
      </c>
      <c r="B461" s="288"/>
      <c r="C461" s="1001">
        <v>56</v>
      </c>
      <c r="D461" s="786">
        <v>42.5</v>
      </c>
      <c r="E461" s="975">
        <f t="shared" si="27"/>
        <v>1.5</v>
      </c>
      <c r="F461" s="200"/>
      <c r="G461" s="201"/>
      <c r="H461" s="202" t="s">
        <v>1</v>
      </c>
      <c r="I461" s="203"/>
      <c r="J461" s="202" t="s">
        <v>1</v>
      </c>
      <c r="K461" s="203"/>
      <c r="L461" s="202" t="s">
        <v>1</v>
      </c>
      <c r="M461" s="203"/>
      <c r="N461" s="202" t="s">
        <v>1</v>
      </c>
      <c r="O461" s="203"/>
      <c r="P461" s="200"/>
      <c r="Q461" s="321"/>
      <c r="R461" s="325"/>
      <c r="S461" s="582"/>
      <c r="T461" s="583"/>
      <c r="U461" s="822"/>
      <c r="V461" s="823"/>
      <c r="W461" s="889"/>
    </row>
    <row r="462" spans="1:23" ht="15" customHeight="1" x14ac:dyDescent="0.25">
      <c r="A462" s="287" t="s">
        <v>509</v>
      </c>
      <c r="B462" s="288"/>
      <c r="C462" s="1041">
        <v>59.7</v>
      </c>
      <c r="D462" s="1043">
        <v>38.799999999999997</v>
      </c>
      <c r="E462" s="1045">
        <f t="shared" si="27"/>
        <v>1.5</v>
      </c>
      <c r="F462" s="200"/>
      <c r="G462" s="201"/>
      <c r="H462" s="202" t="s">
        <v>1</v>
      </c>
      <c r="I462" s="203"/>
      <c r="J462" s="202" t="s">
        <v>1</v>
      </c>
      <c r="K462" s="203"/>
      <c r="L462" s="202" t="s">
        <v>1</v>
      </c>
      <c r="M462" s="203"/>
      <c r="N462" s="202" t="s">
        <v>1</v>
      </c>
      <c r="O462" s="203"/>
      <c r="P462" s="200"/>
      <c r="Q462" s="321"/>
      <c r="R462" s="325"/>
      <c r="S462" s="582"/>
      <c r="T462" s="583"/>
      <c r="U462" s="822"/>
      <c r="V462" s="823"/>
      <c r="W462" s="889"/>
    </row>
    <row r="463" spans="1:23" s="291" customFormat="1" ht="15" customHeight="1" thickBot="1" x14ac:dyDescent="0.3">
      <c r="A463" s="289" t="s">
        <v>510</v>
      </c>
      <c r="B463" s="288"/>
      <c r="C463" s="1042"/>
      <c r="D463" s="1044"/>
      <c r="E463" s="1046">
        <f t="shared" si="27"/>
        <v>100</v>
      </c>
      <c r="F463" s="207"/>
      <c r="G463" s="208"/>
      <c r="H463" s="209" t="s">
        <v>1</v>
      </c>
      <c r="I463" s="210"/>
      <c r="J463" s="209"/>
      <c r="K463" s="210" t="s">
        <v>0</v>
      </c>
      <c r="L463" s="209"/>
      <c r="M463" s="210" t="s">
        <v>0</v>
      </c>
      <c r="N463" s="209"/>
      <c r="O463" s="210" t="s">
        <v>0</v>
      </c>
      <c r="P463" s="200"/>
      <c r="Q463" s="321"/>
      <c r="R463" s="331"/>
      <c r="S463" s="582"/>
      <c r="T463" s="583"/>
      <c r="U463" s="822"/>
      <c r="V463" s="823"/>
      <c r="W463" s="890"/>
    </row>
    <row r="464" spans="1:23" ht="15" customHeight="1" thickTop="1" thickBot="1" x14ac:dyDescent="0.3">
      <c r="A464" s="477" t="s">
        <v>578</v>
      </c>
      <c r="B464" s="566">
        <v>4</v>
      </c>
      <c r="C464" s="783"/>
      <c r="D464" s="784"/>
      <c r="E464" s="974"/>
      <c r="F464" s="480">
        <v>4</v>
      </c>
      <c r="G464" s="479"/>
      <c r="H464" s="478">
        <v>4</v>
      </c>
      <c r="I464" s="479">
        <v>0</v>
      </c>
      <c r="J464" s="478">
        <v>3</v>
      </c>
      <c r="K464" s="479">
        <v>1</v>
      </c>
      <c r="L464" s="478">
        <v>3</v>
      </c>
      <c r="M464" s="479">
        <v>1</v>
      </c>
      <c r="N464" s="478">
        <v>3</v>
      </c>
      <c r="O464" s="479">
        <v>1</v>
      </c>
      <c r="P464" s="481">
        <f>ROUND(U464,0)</f>
        <v>2</v>
      </c>
      <c r="Q464" s="560">
        <f>ROUND(V464,0)</f>
        <v>2</v>
      </c>
      <c r="R464" s="969">
        <f>SUM(B464-P464-Q464)</f>
        <v>0</v>
      </c>
      <c r="S464" s="556">
        <f t="shared" si="28"/>
        <v>4</v>
      </c>
      <c r="T464" s="557">
        <f>SUM(B464-S464)</f>
        <v>0</v>
      </c>
      <c r="U464" s="810">
        <f>PRODUCT(B464,C462%)</f>
        <v>2.3879999999999999</v>
      </c>
      <c r="V464" s="811">
        <f>PRODUCT(B464,D462%)</f>
        <v>1.5519999999999998</v>
      </c>
      <c r="W464" s="971">
        <f t="shared" si="25"/>
        <v>6.0000000000000275E-2</v>
      </c>
    </row>
    <row r="465" spans="1:23" ht="15" customHeight="1" thickTop="1" x14ac:dyDescent="0.25">
      <c r="A465" s="285" t="s">
        <v>226</v>
      </c>
      <c r="B465" s="290"/>
      <c r="C465" s="999">
        <v>46.1</v>
      </c>
      <c r="D465" s="1000">
        <v>52.1</v>
      </c>
      <c r="E465" s="973">
        <f t="shared" si="27"/>
        <v>1.7999999999999972</v>
      </c>
      <c r="F465" s="195"/>
      <c r="G465" s="196"/>
      <c r="H465" s="193"/>
      <c r="I465" s="194" t="s">
        <v>0</v>
      </c>
      <c r="J465" s="193"/>
      <c r="K465" s="194" t="s">
        <v>0</v>
      </c>
      <c r="L465" s="193"/>
      <c r="M465" s="194" t="s">
        <v>0</v>
      </c>
      <c r="N465" s="193"/>
      <c r="O465" s="194" t="s">
        <v>0</v>
      </c>
      <c r="P465" s="200"/>
      <c r="Q465" s="321"/>
      <c r="R465" s="339"/>
      <c r="S465" s="582"/>
      <c r="T465" s="583"/>
      <c r="U465" s="822"/>
      <c r="V465" s="823"/>
      <c r="W465" s="892"/>
    </row>
    <row r="466" spans="1:23" ht="15" customHeight="1" x14ac:dyDescent="0.25">
      <c r="A466" s="287" t="s">
        <v>227</v>
      </c>
      <c r="B466" s="288"/>
      <c r="C466" s="1001">
        <v>43.6</v>
      </c>
      <c r="D466" s="998">
        <v>54.9</v>
      </c>
      <c r="E466" s="975">
        <f t="shared" si="27"/>
        <v>1.5</v>
      </c>
      <c r="F466" s="200"/>
      <c r="G466" s="201"/>
      <c r="H466" s="202"/>
      <c r="I466" s="203" t="s">
        <v>0</v>
      </c>
      <c r="J466" s="202"/>
      <c r="K466" s="203" t="s">
        <v>0</v>
      </c>
      <c r="L466" s="202"/>
      <c r="M466" s="203" t="s">
        <v>0</v>
      </c>
      <c r="N466" s="202"/>
      <c r="O466" s="203" t="s">
        <v>0</v>
      </c>
      <c r="P466" s="200"/>
      <c r="Q466" s="321"/>
      <c r="R466" s="325"/>
      <c r="S466" s="582"/>
      <c r="T466" s="583"/>
      <c r="U466" s="822"/>
      <c r="V466" s="823"/>
      <c r="W466" s="889"/>
    </row>
    <row r="467" spans="1:23" ht="15" customHeight="1" x14ac:dyDescent="0.25">
      <c r="A467" s="287" t="s">
        <v>228</v>
      </c>
      <c r="B467" s="288"/>
      <c r="C467" s="1001">
        <v>30.5</v>
      </c>
      <c r="D467" s="998">
        <v>68.099999999999994</v>
      </c>
      <c r="E467" s="975">
        <f t="shared" si="27"/>
        <v>1.4000000000000057</v>
      </c>
      <c r="F467" s="200"/>
      <c r="G467" s="201"/>
      <c r="H467" s="202"/>
      <c r="I467" s="203" t="s">
        <v>0</v>
      </c>
      <c r="J467" s="202"/>
      <c r="K467" s="203" t="s">
        <v>0</v>
      </c>
      <c r="L467" s="202"/>
      <c r="M467" s="203" t="s">
        <v>0</v>
      </c>
      <c r="N467" s="202"/>
      <c r="O467" s="203" t="s">
        <v>0</v>
      </c>
      <c r="P467" s="200"/>
      <c r="Q467" s="321"/>
      <c r="R467" s="325"/>
      <c r="S467" s="582"/>
      <c r="T467" s="583"/>
      <c r="U467" s="822"/>
      <c r="V467" s="823"/>
      <c r="W467" s="889"/>
    </row>
    <row r="468" spans="1:23" ht="15" customHeight="1" x14ac:dyDescent="0.25">
      <c r="A468" s="287" t="s">
        <v>229</v>
      </c>
      <c r="B468" s="288"/>
      <c r="C468" s="1001">
        <v>38.9</v>
      </c>
      <c r="D468" s="998">
        <v>59.3</v>
      </c>
      <c r="E468" s="975">
        <f t="shared" si="27"/>
        <v>1.8000000000000043</v>
      </c>
      <c r="F468" s="200"/>
      <c r="G468" s="201"/>
      <c r="H468" s="202"/>
      <c r="I468" s="203" t="s">
        <v>0</v>
      </c>
      <c r="J468" s="202"/>
      <c r="K468" s="203" t="s">
        <v>0</v>
      </c>
      <c r="L468" s="202"/>
      <c r="M468" s="203" t="s">
        <v>0</v>
      </c>
      <c r="N468" s="202"/>
      <c r="O468" s="203" t="s">
        <v>0</v>
      </c>
      <c r="P468" s="200"/>
      <c r="Q468" s="321"/>
      <c r="R468" s="325"/>
      <c r="S468" s="582"/>
      <c r="T468" s="583"/>
      <c r="U468" s="822"/>
      <c r="V468" s="823"/>
      <c r="W468" s="889"/>
    </row>
    <row r="469" spans="1:23" ht="15" customHeight="1" x14ac:dyDescent="0.25">
      <c r="A469" s="287" t="s">
        <v>230</v>
      </c>
      <c r="B469" s="288"/>
      <c r="C469" s="1001">
        <v>41</v>
      </c>
      <c r="D469" s="998">
        <v>57.6</v>
      </c>
      <c r="E469" s="975">
        <f t="shared" si="27"/>
        <v>1.3999999999999986</v>
      </c>
      <c r="F469" s="200"/>
      <c r="G469" s="201"/>
      <c r="H469" s="202"/>
      <c r="I469" s="203" t="s">
        <v>0</v>
      </c>
      <c r="J469" s="202"/>
      <c r="K469" s="203" t="s">
        <v>0</v>
      </c>
      <c r="L469" s="202"/>
      <c r="M469" s="203" t="s">
        <v>0</v>
      </c>
      <c r="N469" s="202"/>
      <c r="O469" s="203" t="s">
        <v>0</v>
      </c>
      <c r="P469" s="200"/>
      <c r="Q469" s="321"/>
      <c r="R469" s="325"/>
      <c r="S469" s="582"/>
      <c r="T469" s="583"/>
      <c r="U469" s="822"/>
      <c r="V469" s="823"/>
      <c r="W469" s="889"/>
    </row>
    <row r="470" spans="1:23" ht="15" customHeight="1" x14ac:dyDescent="0.25">
      <c r="A470" s="287" t="s">
        <v>231</v>
      </c>
      <c r="B470" s="288"/>
      <c r="C470" s="1001">
        <v>67</v>
      </c>
      <c r="D470" s="998">
        <v>31.8</v>
      </c>
      <c r="E470" s="975">
        <f t="shared" si="27"/>
        <v>1.1999999999999993</v>
      </c>
      <c r="F470" s="200"/>
      <c r="G470" s="201"/>
      <c r="H470" s="202" t="s">
        <v>1</v>
      </c>
      <c r="I470" s="203"/>
      <c r="J470" s="202" t="s">
        <v>1</v>
      </c>
      <c r="K470" s="203"/>
      <c r="L470" s="202" t="s">
        <v>1</v>
      </c>
      <c r="M470" s="203"/>
      <c r="N470" s="202" t="s">
        <v>1</v>
      </c>
      <c r="O470" s="203"/>
      <c r="P470" s="200"/>
      <c r="Q470" s="321"/>
      <c r="R470" s="325"/>
      <c r="S470" s="582"/>
      <c r="T470" s="583"/>
      <c r="U470" s="822"/>
      <c r="V470" s="823"/>
      <c r="W470" s="889"/>
    </row>
    <row r="471" spans="1:23" ht="15" customHeight="1" x14ac:dyDescent="0.25">
      <c r="A471" s="287" t="s">
        <v>232</v>
      </c>
      <c r="B471" s="288"/>
      <c r="C471" s="1001">
        <v>40.200000000000003</v>
      </c>
      <c r="D471" s="998">
        <v>58.8</v>
      </c>
      <c r="E471" s="975">
        <f t="shared" si="27"/>
        <v>1</v>
      </c>
      <c r="F471" s="200"/>
      <c r="G471" s="201"/>
      <c r="H471" s="202"/>
      <c r="I471" s="203" t="s">
        <v>0</v>
      </c>
      <c r="J471" s="202"/>
      <c r="K471" s="203" t="s">
        <v>0</v>
      </c>
      <c r="L471" s="202"/>
      <c r="M471" s="203" t="s">
        <v>0</v>
      </c>
      <c r="N471" s="202"/>
      <c r="O471" s="203" t="s">
        <v>0</v>
      </c>
      <c r="P471" s="200"/>
      <c r="Q471" s="321"/>
      <c r="R471" s="325"/>
      <c r="S471" s="582"/>
      <c r="T471" s="583"/>
      <c r="U471" s="822"/>
      <c r="V471" s="823"/>
      <c r="W471" s="889"/>
    </row>
    <row r="472" spans="1:23" ht="15" customHeight="1" x14ac:dyDescent="0.25">
      <c r="A472" s="287" t="s">
        <v>511</v>
      </c>
      <c r="B472" s="286"/>
      <c r="C472" s="1041">
        <v>43.4</v>
      </c>
      <c r="D472" s="1043">
        <v>55.1</v>
      </c>
      <c r="E472" s="1045">
        <f t="shared" si="27"/>
        <v>1.5</v>
      </c>
      <c r="F472" s="200"/>
      <c r="G472" s="201"/>
      <c r="H472" s="202"/>
      <c r="I472" s="203" t="s">
        <v>0</v>
      </c>
      <c r="J472" s="202"/>
      <c r="K472" s="203" t="s">
        <v>0</v>
      </c>
      <c r="L472" s="202"/>
      <c r="M472" s="203" t="s">
        <v>0</v>
      </c>
      <c r="N472" s="202"/>
      <c r="O472" s="203" t="s">
        <v>0</v>
      </c>
      <c r="P472" s="200"/>
      <c r="Q472" s="321"/>
      <c r="R472" s="325"/>
      <c r="S472" s="582"/>
      <c r="T472" s="583"/>
      <c r="U472" s="822"/>
      <c r="V472" s="823"/>
      <c r="W472" s="889"/>
    </row>
    <row r="473" spans="1:23" s="291" customFormat="1" ht="15" customHeight="1" thickBot="1" x14ac:dyDescent="0.3">
      <c r="A473" s="289" t="s">
        <v>512</v>
      </c>
      <c r="B473" s="288"/>
      <c r="C473" s="1042"/>
      <c r="D473" s="1044"/>
      <c r="E473" s="1046">
        <f t="shared" si="27"/>
        <v>100</v>
      </c>
      <c r="F473" s="207"/>
      <c r="G473" s="208"/>
      <c r="H473" s="209"/>
      <c r="I473" s="210" t="s">
        <v>0</v>
      </c>
      <c r="J473" s="209"/>
      <c r="K473" s="210" t="s">
        <v>0</v>
      </c>
      <c r="L473" s="209" t="s">
        <v>1</v>
      </c>
      <c r="M473" s="210"/>
      <c r="N473" s="209" t="s">
        <v>1</v>
      </c>
      <c r="O473" s="210"/>
      <c r="P473" s="195"/>
      <c r="Q473" s="316"/>
      <c r="R473" s="331"/>
      <c r="S473" s="588"/>
      <c r="T473" s="589"/>
      <c r="U473" s="820"/>
      <c r="V473" s="821"/>
      <c r="W473" s="890"/>
    </row>
    <row r="474" spans="1:23" ht="15" customHeight="1" thickTop="1" thickBot="1" x14ac:dyDescent="0.3">
      <c r="A474" s="477" t="s">
        <v>579</v>
      </c>
      <c r="B474" s="566">
        <v>9</v>
      </c>
      <c r="C474" s="783"/>
      <c r="D474" s="784"/>
      <c r="E474" s="974"/>
      <c r="F474" s="480"/>
      <c r="G474" s="479">
        <v>9</v>
      </c>
      <c r="H474" s="478">
        <v>1</v>
      </c>
      <c r="I474" s="479">
        <v>8</v>
      </c>
      <c r="J474" s="478">
        <v>1</v>
      </c>
      <c r="K474" s="479">
        <v>8</v>
      </c>
      <c r="L474" s="478">
        <v>2</v>
      </c>
      <c r="M474" s="479">
        <v>7</v>
      </c>
      <c r="N474" s="478">
        <v>2</v>
      </c>
      <c r="O474" s="479">
        <v>7</v>
      </c>
      <c r="P474" s="481">
        <f>ROUND(U474,0)</f>
        <v>4</v>
      </c>
      <c r="Q474" s="560">
        <f>ROUND(V474,0)</f>
        <v>5</v>
      </c>
      <c r="R474" s="969">
        <f>SUM(B474-P474-Q474)</f>
        <v>0</v>
      </c>
      <c r="S474" s="556">
        <f t="shared" si="28"/>
        <v>9</v>
      </c>
      <c r="T474" s="557">
        <f>SUM(B474-S474)</f>
        <v>0</v>
      </c>
      <c r="U474" s="810">
        <f>PRODUCT(B474,C472%)</f>
        <v>3.9060000000000001</v>
      </c>
      <c r="V474" s="811">
        <f>PRODUCT(B474,D472%)</f>
        <v>4.9590000000000005</v>
      </c>
      <c r="W474" s="971">
        <f t="shared" ref="W474:W490" si="29">SUM(B474-U474-V474)</f>
        <v>0.1349999999999989</v>
      </c>
    </row>
    <row r="475" spans="1:23" ht="15" customHeight="1" thickTop="1" x14ac:dyDescent="0.25">
      <c r="A475" s="285" t="s">
        <v>513</v>
      </c>
      <c r="B475" s="288"/>
      <c r="C475" s="781">
        <v>35.6</v>
      </c>
      <c r="D475" s="1000">
        <v>61.8</v>
      </c>
      <c r="E475" s="973">
        <f t="shared" si="27"/>
        <v>2.6000000000000085</v>
      </c>
      <c r="F475" s="195"/>
      <c r="G475" s="196"/>
      <c r="H475" s="193"/>
      <c r="I475" s="194" t="s">
        <v>0</v>
      </c>
      <c r="J475" s="193"/>
      <c r="K475" s="194" t="s">
        <v>0</v>
      </c>
      <c r="L475" s="193"/>
      <c r="M475" s="194" t="s">
        <v>0</v>
      </c>
      <c r="N475" s="193"/>
      <c r="O475" s="194" t="s">
        <v>0</v>
      </c>
      <c r="P475" s="200"/>
      <c r="Q475" s="321"/>
      <c r="R475" s="339"/>
      <c r="S475" s="590"/>
      <c r="T475" s="591"/>
      <c r="U475" s="822"/>
      <c r="V475" s="823"/>
      <c r="W475" s="892"/>
    </row>
    <row r="476" spans="1:23" ht="15" customHeight="1" x14ac:dyDescent="0.25">
      <c r="A476" s="287" t="s">
        <v>515</v>
      </c>
      <c r="B476" s="288"/>
      <c r="C476" s="1041">
        <v>35.6</v>
      </c>
      <c r="D476" s="1043">
        <v>61.8</v>
      </c>
      <c r="E476" s="1045">
        <f t="shared" si="27"/>
        <v>2.6000000000000085</v>
      </c>
      <c r="F476" s="200"/>
      <c r="G476" s="201"/>
      <c r="H476" s="202"/>
      <c r="I476" s="203" t="s">
        <v>0</v>
      </c>
      <c r="J476" s="202"/>
      <c r="K476" s="203" t="s">
        <v>0</v>
      </c>
      <c r="L476" s="202"/>
      <c r="M476" s="203" t="s">
        <v>0</v>
      </c>
      <c r="N476" s="202"/>
      <c r="O476" s="203" t="s">
        <v>0</v>
      </c>
      <c r="P476" s="200"/>
      <c r="Q476" s="321"/>
      <c r="R476" s="325"/>
      <c r="S476" s="590"/>
      <c r="T476" s="591"/>
      <c r="U476" s="822"/>
      <c r="V476" s="823"/>
      <c r="W476" s="889"/>
    </row>
    <row r="477" spans="1:23" s="291" customFormat="1" ht="15" customHeight="1" thickBot="1" x14ac:dyDescent="0.3">
      <c r="A477" s="289" t="s">
        <v>514</v>
      </c>
      <c r="B477" s="288"/>
      <c r="C477" s="1042"/>
      <c r="D477" s="1044"/>
      <c r="E477" s="1046">
        <f t="shared" si="27"/>
        <v>100</v>
      </c>
      <c r="F477" s="207"/>
      <c r="G477" s="208"/>
      <c r="H477" s="209"/>
      <c r="I477" s="210" t="s">
        <v>0</v>
      </c>
      <c r="J477" s="209"/>
      <c r="K477" s="210" t="s">
        <v>0</v>
      </c>
      <c r="L477" s="209" t="s">
        <v>1</v>
      </c>
      <c r="M477" s="210"/>
      <c r="N477" s="209" t="s">
        <v>1</v>
      </c>
      <c r="O477" s="210"/>
      <c r="P477" s="200"/>
      <c r="Q477" s="321"/>
      <c r="R477" s="331"/>
      <c r="S477" s="590"/>
      <c r="T477" s="591"/>
      <c r="U477" s="822"/>
      <c r="V477" s="823"/>
      <c r="W477" s="890"/>
    </row>
    <row r="478" spans="1:23" ht="15" customHeight="1" thickTop="1" thickBot="1" x14ac:dyDescent="0.3">
      <c r="A478" s="477" t="s">
        <v>580</v>
      </c>
      <c r="B478" s="566">
        <v>3</v>
      </c>
      <c r="C478" s="783"/>
      <c r="D478" s="784"/>
      <c r="E478" s="974"/>
      <c r="F478" s="480"/>
      <c r="G478" s="479">
        <v>3</v>
      </c>
      <c r="H478" s="478">
        <v>0</v>
      </c>
      <c r="I478" s="479">
        <v>3</v>
      </c>
      <c r="J478" s="478">
        <v>0</v>
      </c>
      <c r="K478" s="479">
        <v>3</v>
      </c>
      <c r="L478" s="478">
        <v>1</v>
      </c>
      <c r="M478" s="479">
        <v>2</v>
      </c>
      <c r="N478" s="478">
        <v>1</v>
      </c>
      <c r="O478" s="479">
        <v>2</v>
      </c>
      <c r="P478" s="481">
        <f>ROUND(U478,0)</f>
        <v>1</v>
      </c>
      <c r="Q478" s="560">
        <f>ROUND(V478,0)</f>
        <v>2</v>
      </c>
      <c r="R478" s="969">
        <f>SUM(B478-P478-Q478)</f>
        <v>0</v>
      </c>
      <c r="S478" s="556">
        <f t="shared" si="28"/>
        <v>3</v>
      </c>
      <c r="T478" s="557">
        <f>SUM(B478-S478)</f>
        <v>0</v>
      </c>
      <c r="U478" s="810">
        <f>PRODUCT(B478,C476%)</f>
        <v>1.0680000000000001</v>
      </c>
      <c r="V478" s="811">
        <f>PRODUCT(B478,D476%)</f>
        <v>1.8540000000000001</v>
      </c>
      <c r="W478" s="971">
        <f t="shared" si="29"/>
        <v>7.7999999999999847E-2</v>
      </c>
    </row>
    <row r="479" spans="1:23" ht="15" customHeight="1" thickTop="1" x14ac:dyDescent="0.25">
      <c r="A479" s="285" t="s">
        <v>233</v>
      </c>
      <c r="B479" s="290"/>
      <c r="C479" s="999">
        <v>22.1</v>
      </c>
      <c r="D479" s="1000">
        <v>76.2</v>
      </c>
      <c r="E479" s="973">
        <f t="shared" si="27"/>
        <v>1.7000000000000028</v>
      </c>
      <c r="F479" s="195"/>
      <c r="G479" s="196"/>
      <c r="H479" s="193"/>
      <c r="I479" s="194" t="s">
        <v>0</v>
      </c>
      <c r="J479" s="193"/>
      <c r="K479" s="194" t="s">
        <v>0</v>
      </c>
      <c r="L479" s="193"/>
      <c r="M479" s="194" t="s">
        <v>0</v>
      </c>
      <c r="N479" s="193"/>
      <c r="O479" s="194" t="s">
        <v>0</v>
      </c>
      <c r="P479" s="200"/>
      <c r="Q479" s="321"/>
      <c r="R479" s="339"/>
      <c r="S479" s="590"/>
      <c r="T479" s="591"/>
      <c r="U479" s="822"/>
      <c r="V479" s="823"/>
      <c r="W479" s="892"/>
    </row>
    <row r="480" spans="1:23" ht="15" customHeight="1" x14ac:dyDescent="0.25">
      <c r="A480" s="287" t="s">
        <v>234</v>
      </c>
      <c r="B480" s="288"/>
      <c r="C480" s="1001">
        <v>34.5</v>
      </c>
      <c r="D480" s="998">
        <v>63.6</v>
      </c>
      <c r="E480" s="975">
        <f t="shared" si="27"/>
        <v>1.8999999999999986</v>
      </c>
      <c r="F480" s="200"/>
      <c r="G480" s="201"/>
      <c r="H480" s="202"/>
      <c r="I480" s="203" t="s">
        <v>0</v>
      </c>
      <c r="J480" s="202"/>
      <c r="K480" s="203" t="s">
        <v>0</v>
      </c>
      <c r="L480" s="202"/>
      <c r="M480" s="203" t="s">
        <v>0</v>
      </c>
      <c r="N480" s="202"/>
      <c r="O480" s="203" t="s">
        <v>0</v>
      </c>
      <c r="P480" s="200"/>
      <c r="Q480" s="321"/>
      <c r="R480" s="325"/>
      <c r="S480" s="582"/>
      <c r="T480" s="583"/>
      <c r="U480" s="822"/>
      <c r="V480" s="823"/>
      <c r="W480" s="889"/>
    </row>
    <row r="481" spans="1:23" ht="15" customHeight="1" x14ac:dyDescent="0.25">
      <c r="A481" s="287" t="s">
        <v>235</v>
      </c>
      <c r="B481" s="288"/>
      <c r="C481" s="1001">
        <v>32.9</v>
      </c>
      <c r="D481" s="998">
        <v>65.3</v>
      </c>
      <c r="E481" s="975">
        <f t="shared" si="27"/>
        <v>1.7999999999999972</v>
      </c>
      <c r="F481" s="200"/>
      <c r="G481" s="201"/>
      <c r="H481" s="202"/>
      <c r="I481" s="203" t="s">
        <v>0</v>
      </c>
      <c r="J481" s="202"/>
      <c r="K481" s="203" t="s">
        <v>0</v>
      </c>
      <c r="L481" s="202"/>
      <c r="M481" s="203" t="s">
        <v>0</v>
      </c>
      <c r="N481" s="202"/>
      <c r="O481" s="203" t="s">
        <v>0</v>
      </c>
      <c r="P481" s="200"/>
      <c r="Q481" s="321"/>
      <c r="R481" s="325"/>
      <c r="S481" s="582"/>
      <c r="T481" s="583"/>
      <c r="U481" s="822"/>
      <c r="V481" s="823"/>
      <c r="W481" s="889"/>
    </row>
    <row r="482" spans="1:23" ht="15" customHeight="1" x14ac:dyDescent="0.25">
      <c r="A482" s="287" t="s">
        <v>236</v>
      </c>
      <c r="B482" s="288"/>
      <c r="C482" s="1001">
        <v>30.7</v>
      </c>
      <c r="D482" s="998">
        <v>67.5</v>
      </c>
      <c r="E482" s="975">
        <f t="shared" si="27"/>
        <v>1.7999999999999972</v>
      </c>
      <c r="F482" s="200"/>
      <c r="G482" s="201"/>
      <c r="H482" s="202"/>
      <c r="I482" s="203" t="s">
        <v>0</v>
      </c>
      <c r="J482" s="202"/>
      <c r="K482" s="203" t="s">
        <v>0</v>
      </c>
      <c r="L482" s="202"/>
      <c r="M482" s="203" t="s">
        <v>0</v>
      </c>
      <c r="N482" s="202"/>
      <c r="O482" s="203" t="s">
        <v>0</v>
      </c>
      <c r="P482" s="200"/>
      <c r="Q482" s="321"/>
      <c r="R482" s="325"/>
      <c r="S482" s="582"/>
      <c r="T482" s="583"/>
      <c r="U482" s="822"/>
      <c r="V482" s="823"/>
      <c r="W482" s="889"/>
    </row>
    <row r="483" spans="1:23" ht="15" customHeight="1" x14ac:dyDescent="0.25">
      <c r="A483" s="287" t="s">
        <v>237</v>
      </c>
      <c r="B483" s="288"/>
      <c r="C483" s="1001">
        <v>60.3</v>
      </c>
      <c r="D483" s="998">
        <v>36.700000000000003</v>
      </c>
      <c r="E483" s="975">
        <f t="shared" si="27"/>
        <v>3</v>
      </c>
      <c r="F483" s="200"/>
      <c r="G483" s="201"/>
      <c r="H483" s="202" t="s">
        <v>1</v>
      </c>
      <c r="I483" s="203"/>
      <c r="J483" s="202" t="s">
        <v>1</v>
      </c>
      <c r="K483" s="203"/>
      <c r="L483" s="202" t="s">
        <v>1</v>
      </c>
      <c r="M483" s="203"/>
      <c r="N483" s="202" t="s">
        <v>1</v>
      </c>
      <c r="O483" s="203"/>
      <c r="P483" s="200"/>
      <c r="Q483" s="321"/>
      <c r="R483" s="325"/>
      <c r="S483" s="582"/>
      <c r="T483" s="583"/>
      <c r="U483" s="822"/>
      <c r="V483" s="823"/>
      <c r="W483" s="889"/>
    </row>
    <row r="484" spans="1:23" ht="15" customHeight="1" x14ac:dyDescent="0.25">
      <c r="A484" s="287" t="s">
        <v>238</v>
      </c>
      <c r="B484" s="288"/>
      <c r="C484" s="1001">
        <v>25.6</v>
      </c>
      <c r="D484" s="998">
        <v>72.7</v>
      </c>
      <c r="E484" s="975">
        <f t="shared" si="27"/>
        <v>1.7000000000000028</v>
      </c>
      <c r="F484" s="200"/>
      <c r="G484" s="201"/>
      <c r="H484" s="202"/>
      <c r="I484" s="203" t="s">
        <v>0</v>
      </c>
      <c r="J484" s="202"/>
      <c r="K484" s="203" t="s">
        <v>0</v>
      </c>
      <c r="L484" s="202"/>
      <c r="M484" s="203" t="s">
        <v>0</v>
      </c>
      <c r="N484" s="202"/>
      <c r="O484" s="203" t="s">
        <v>0</v>
      </c>
      <c r="P484" s="200"/>
      <c r="Q484" s="321"/>
      <c r="R484" s="325"/>
      <c r="S484" s="582"/>
      <c r="T484" s="583"/>
      <c r="U484" s="822"/>
      <c r="V484" s="823"/>
      <c r="W484" s="889"/>
    </row>
    <row r="485" spans="1:23" ht="15" customHeight="1" x14ac:dyDescent="0.25">
      <c r="A485" s="287" t="s">
        <v>239</v>
      </c>
      <c r="B485" s="286"/>
      <c r="C485" s="1001">
        <v>31.3</v>
      </c>
      <c r="D485" s="998">
        <v>66.900000000000006</v>
      </c>
      <c r="E485" s="975">
        <f t="shared" si="27"/>
        <v>1.7999999999999972</v>
      </c>
      <c r="F485" s="200"/>
      <c r="G485" s="201"/>
      <c r="H485" s="202"/>
      <c r="I485" s="203" t="s">
        <v>0</v>
      </c>
      <c r="J485" s="202"/>
      <c r="K485" s="203" t="s">
        <v>0</v>
      </c>
      <c r="L485" s="202"/>
      <c r="M485" s="203" t="s">
        <v>0</v>
      </c>
      <c r="N485" s="202"/>
      <c r="O485" s="203" t="s">
        <v>0</v>
      </c>
      <c r="P485" s="200"/>
      <c r="Q485" s="321"/>
      <c r="R485" s="325"/>
      <c r="S485" s="582"/>
      <c r="T485" s="583"/>
      <c r="U485" s="822"/>
      <c r="V485" s="823"/>
      <c r="W485" s="889"/>
    </row>
    <row r="486" spans="1:23" ht="15" customHeight="1" x14ac:dyDescent="0.25">
      <c r="A486" s="287" t="s">
        <v>240</v>
      </c>
      <c r="B486" s="288"/>
      <c r="C486" s="1001">
        <v>33.200000000000003</v>
      </c>
      <c r="D486" s="998">
        <v>65.400000000000006</v>
      </c>
      <c r="E486" s="975">
        <f t="shared" si="27"/>
        <v>1.3999999999999915</v>
      </c>
      <c r="F486" s="200"/>
      <c r="G486" s="201"/>
      <c r="H486" s="202"/>
      <c r="I486" s="203" t="s">
        <v>0</v>
      </c>
      <c r="J486" s="202"/>
      <c r="K486" s="203" t="s">
        <v>0</v>
      </c>
      <c r="L486" s="202"/>
      <c r="M486" s="203" t="s">
        <v>0</v>
      </c>
      <c r="N486" s="202"/>
      <c r="O486" s="203" t="s">
        <v>0</v>
      </c>
      <c r="P486" s="195"/>
      <c r="Q486" s="316"/>
      <c r="R486" s="325"/>
      <c r="S486" s="586"/>
      <c r="T486" s="587"/>
      <c r="U486" s="820"/>
      <c r="V486" s="821"/>
      <c r="W486" s="889"/>
    </row>
    <row r="487" spans="1:23" ht="15" customHeight="1" x14ac:dyDescent="0.25">
      <c r="A487" s="287" t="s">
        <v>241</v>
      </c>
      <c r="B487" s="288"/>
      <c r="C487" s="1001">
        <v>78.5</v>
      </c>
      <c r="D487" s="998">
        <v>19.899999999999999</v>
      </c>
      <c r="E487" s="975">
        <f t="shared" si="27"/>
        <v>1.6000000000000014</v>
      </c>
      <c r="F487" s="200"/>
      <c r="G487" s="201"/>
      <c r="H487" s="202" t="s">
        <v>1</v>
      </c>
      <c r="I487" s="203"/>
      <c r="J487" s="202" t="s">
        <v>1</v>
      </c>
      <c r="K487" s="203"/>
      <c r="L487" s="202" t="s">
        <v>1</v>
      </c>
      <c r="M487" s="203"/>
      <c r="N487" s="202" t="s">
        <v>1</v>
      </c>
      <c r="O487" s="203"/>
      <c r="P487" s="200"/>
      <c r="Q487" s="321"/>
      <c r="R487" s="325"/>
      <c r="S487" s="582"/>
      <c r="T487" s="583"/>
      <c r="U487" s="822"/>
      <c r="V487" s="823"/>
      <c r="W487" s="889"/>
    </row>
    <row r="488" spans="1:23" ht="15" customHeight="1" x14ac:dyDescent="0.25">
      <c r="A488" s="287" t="s">
        <v>516</v>
      </c>
      <c r="B488" s="288"/>
      <c r="C488" s="1041">
        <v>37.5</v>
      </c>
      <c r="D488" s="1043">
        <v>60.7</v>
      </c>
      <c r="E488" s="1045">
        <f t="shared" si="27"/>
        <v>1.7999999999999972</v>
      </c>
      <c r="F488" s="200"/>
      <c r="G488" s="201"/>
      <c r="H488" s="202"/>
      <c r="I488" s="203" t="s">
        <v>0</v>
      </c>
      <c r="J488" s="202"/>
      <c r="K488" s="203" t="s">
        <v>0</v>
      </c>
      <c r="L488" s="202"/>
      <c r="M488" s="203" t="s">
        <v>0</v>
      </c>
      <c r="N488" s="202"/>
      <c r="O488" s="203" t="s">
        <v>0</v>
      </c>
      <c r="P488" s="200"/>
      <c r="Q488" s="321"/>
      <c r="R488" s="325"/>
      <c r="S488" s="582"/>
      <c r="T488" s="583"/>
      <c r="U488" s="822"/>
      <c r="V488" s="823"/>
      <c r="W488" s="889"/>
    </row>
    <row r="489" spans="1:23" s="291" customFormat="1" ht="15" customHeight="1" thickBot="1" x14ac:dyDescent="0.3">
      <c r="A489" s="289" t="s">
        <v>517</v>
      </c>
      <c r="B489" s="288"/>
      <c r="C489" s="1042"/>
      <c r="D489" s="1044"/>
      <c r="E489" s="1046">
        <f t="shared" si="27"/>
        <v>100</v>
      </c>
      <c r="F489" s="207"/>
      <c r="G489" s="208"/>
      <c r="H489" s="209"/>
      <c r="I489" s="210" t="s">
        <v>0</v>
      </c>
      <c r="J489" s="209"/>
      <c r="K489" s="210" t="s">
        <v>0</v>
      </c>
      <c r="L489" s="209" t="s">
        <v>1</v>
      </c>
      <c r="M489" s="210"/>
      <c r="N489" s="209" t="s">
        <v>1</v>
      </c>
      <c r="O489" s="210"/>
      <c r="P489" s="200"/>
      <c r="Q489" s="321"/>
      <c r="R489" s="331"/>
      <c r="S489" s="582"/>
      <c r="T489" s="583"/>
      <c r="U489" s="822"/>
      <c r="V489" s="823"/>
      <c r="W489" s="890"/>
    </row>
    <row r="490" spans="1:23" ht="15" customHeight="1" thickTop="1" thickBot="1" x14ac:dyDescent="0.3">
      <c r="A490" s="477" t="s">
        <v>581</v>
      </c>
      <c r="B490" s="566">
        <v>11</v>
      </c>
      <c r="C490" s="783"/>
      <c r="D490" s="784"/>
      <c r="E490" s="974"/>
      <c r="F490" s="480"/>
      <c r="G490" s="479">
        <v>11</v>
      </c>
      <c r="H490" s="478">
        <v>2</v>
      </c>
      <c r="I490" s="479">
        <v>9</v>
      </c>
      <c r="J490" s="478">
        <v>2</v>
      </c>
      <c r="K490" s="479">
        <v>9</v>
      </c>
      <c r="L490" s="478">
        <v>3</v>
      </c>
      <c r="M490" s="479">
        <v>8</v>
      </c>
      <c r="N490" s="478">
        <v>3</v>
      </c>
      <c r="O490" s="479">
        <v>8</v>
      </c>
      <c r="P490" s="481">
        <f>ROUND(U490,0)</f>
        <v>4</v>
      </c>
      <c r="Q490" s="560">
        <f>ROUND(V490,0)</f>
        <v>7</v>
      </c>
      <c r="R490" s="969">
        <f>SUM(B490-P490-Q490)</f>
        <v>0</v>
      </c>
      <c r="S490" s="556">
        <f t="shared" si="28"/>
        <v>11</v>
      </c>
      <c r="T490" s="557">
        <f>SUM(B490-S490)</f>
        <v>0</v>
      </c>
      <c r="U490" s="810">
        <f>PRODUCT(B490,C488%)</f>
        <v>4.125</v>
      </c>
      <c r="V490" s="811">
        <f>PRODUCT(B490,D488%)</f>
        <v>6.6769999999999996</v>
      </c>
      <c r="W490" s="971">
        <f t="shared" si="29"/>
        <v>0.1980000000000004</v>
      </c>
    </row>
    <row r="491" spans="1:23" ht="15" customHeight="1" thickTop="1" x14ac:dyDescent="0.25">
      <c r="A491" s="285" t="s">
        <v>242</v>
      </c>
      <c r="B491" s="288"/>
      <c r="C491" s="999">
        <v>27.2</v>
      </c>
      <c r="D491" s="1000">
        <v>71.599999999999994</v>
      </c>
      <c r="E491" s="973">
        <f t="shared" si="27"/>
        <v>1.2000000000000028</v>
      </c>
      <c r="F491" s="195"/>
      <c r="G491" s="196"/>
      <c r="H491" s="193"/>
      <c r="I491" s="194" t="s">
        <v>0</v>
      </c>
      <c r="J491" s="193"/>
      <c r="K491" s="194" t="s">
        <v>0</v>
      </c>
      <c r="L491" s="193"/>
      <c r="M491" s="194" t="s">
        <v>0</v>
      </c>
      <c r="N491" s="193"/>
      <c r="O491" s="194" t="s">
        <v>0</v>
      </c>
      <c r="P491" s="200"/>
      <c r="Q491" s="321"/>
      <c r="R491" s="339"/>
      <c r="S491" s="582"/>
      <c r="T491" s="583"/>
      <c r="U491" s="822"/>
      <c r="V491" s="823"/>
      <c r="W491" s="892"/>
    </row>
    <row r="492" spans="1:23" ht="15" customHeight="1" x14ac:dyDescent="0.25">
      <c r="A492" s="287" t="s">
        <v>243</v>
      </c>
      <c r="B492" s="288"/>
      <c r="C492" s="1001">
        <v>48.6</v>
      </c>
      <c r="D492" s="998">
        <v>49.9</v>
      </c>
      <c r="E492" s="975">
        <f t="shared" si="27"/>
        <v>1.5</v>
      </c>
      <c r="F492" s="200"/>
      <c r="G492" s="201"/>
      <c r="H492" s="202"/>
      <c r="I492" s="203" t="s">
        <v>0</v>
      </c>
      <c r="J492" s="202"/>
      <c r="K492" s="203" t="s">
        <v>0</v>
      </c>
      <c r="L492" s="202"/>
      <c r="M492" s="203" t="s">
        <v>0</v>
      </c>
      <c r="N492" s="202"/>
      <c r="O492" s="203" t="s">
        <v>0</v>
      </c>
      <c r="P492" s="200"/>
      <c r="Q492" s="321"/>
      <c r="R492" s="325"/>
      <c r="S492" s="582"/>
      <c r="T492" s="583"/>
      <c r="U492" s="822"/>
      <c r="V492" s="823"/>
      <c r="W492" s="889"/>
    </row>
    <row r="493" spans="1:23" ht="15" customHeight="1" x14ac:dyDescent="0.25">
      <c r="A493" s="287" t="s">
        <v>244</v>
      </c>
      <c r="B493" s="288"/>
      <c r="C493" s="1001">
        <v>48.7</v>
      </c>
      <c r="D493" s="998">
        <v>49.8</v>
      </c>
      <c r="E493" s="975">
        <f t="shared" si="27"/>
        <v>1.5</v>
      </c>
      <c r="F493" s="200"/>
      <c r="G493" s="201"/>
      <c r="H493" s="202"/>
      <c r="I493" s="203" t="s">
        <v>0</v>
      </c>
      <c r="J493" s="202"/>
      <c r="K493" s="203" t="s">
        <v>0</v>
      </c>
      <c r="L493" s="202"/>
      <c r="M493" s="203" t="s">
        <v>0</v>
      </c>
      <c r="N493" s="202"/>
      <c r="O493" s="203" t="s">
        <v>0</v>
      </c>
      <c r="P493" s="200"/>
      <c r="Q493" s="321"/>
      <c r="R493" s="325"/>
      <c r="S493" s="582"/>
      <c r="T493" s="583"/>
      <c r="U493" s="822"/>
      <c r="V493" s="823"/>
      <c r="W493" s="889"/>
    </row>
    <row r="494" spans="1:23" ht="15" customHeight="1" x14ac:dyDescent="0.25">
      <c r="A494" s="287" t="s">
        <v>245</v>
      </c>
      <c r="B494" s="288"/>
      <c r="C494" s="1001">
        <v>24.4</v>
      </c>
      <c r="D494" s="998">
        <v>74.400000000000006</v>
      </c>
      <c r="E494" s="975">
        <f t="shared" si="27"/>
        <v>1.1999999999999886</v>
      </c>
      <c r="F494" s="200"/>
      <c r="G494" s="201"/>
      <c r="H494" s="202"/>
      <c r="I494" s="203" t="s">
        <v>0</v>
      </c>
      <c r="J494" s="202"/>
      <c r="K494" s="203" t="s">
        <v>0</v>
      </c>
      <c r="L494" s="202"/>
      <c r="M494" s="203" t="s">
        <v>0</v>
      </c>
      <c r="N494" s="202"/>
      <c r="O494" s="203" t="s">
        <v>0</v>
      </c>
      <c r="P494" s="200"/>
      <c r="Q494" s="321"/>
      <c r="R494" s="325"/>
      <c r="S494" s="582"/>
      <c r="T494" s="583"/>
      <c r="U494" s="822"/>
      <c r="V494" s="823"/>
      <c r="W494" s="889"/>
    </row>
    <row r="495" spans="1:23" ht="15" customHeight="1" x14ac:dyDescent="0.25">
      <c r="A495" s="287" t="s">
        <v>246</v>
      </c>
      <c r="B495" s="290"/>
      <c r="C495" s="1001">
        <v>37.9</v>
      </c>
      <c r="D495" s="998">
        <v>60.9</v>
      </c>
      <c r="E495" s="975">
        <f t="shared" si="27"/>
        <v>1.2000000000000028</v>
      </c>
      <c r="F495" s="200"/>
      <c r="G495" s="201"/>
      <c r="H495" s="202"/>
      <c r="I495" s="203" t="s">
        <v>0</v>
      </c>
      <c r="J495" s="202"/>
      <c r="K495" s="203" t="s">
        <v>0</v>
      </c>
      <c r="L495" s="202"/>
      <c r="M495" s="203" t="s">
        <v>0</v>
      </c>
      <c r="N495" s="202"/>
      <c r="O495" s="203" t="s">
        <v>0</v>
      </c>
      <c r="P495" s="200"/>
      <c r="Q495" s="321"/>
      <c r="R495" s="325"/>
      <c r="S495" s="582"/>
      <c r="T495" s="583"/>
      <c r="U495" s="822"/>
      <c r="V495" s="823"/>
      <c r="W495" s="889"/>
    </row>
    <row r="496" spans="1:23" ht="15" customHeight="1" x14ac:dyDescent="0.25">
      <c r="A496" s="287" t="s">
        <v>247</v>
      </c>
      <c r="B496" s="288"/>
      <c r="C496" s="1001">
        <v>47.8</v>
      </c>
      <c r="D496" s="998">
        <v>50.8</v>
      </c>
      <c r="E496" s="975">
        <f t="shared" si="27"/>
        <v>1.4000000000000057</v>
      </c>
      <c r="F496" s="200"/>
      <c r="G496" s="201"/>
      <c r="H496" s="202"/>
      <c r="I496" s="203" t="s">
        <v>0</v>
      </c>
      <c r="J496" s="202"/>
      <c r="K496" s="203" t="s">
        <v>0</v>
      </c>
      <c r="L496" s="202"/>
      <c r="M496" s="203" t="s">
        <v>0</v>
      </c>
      <c r="N496" s="202"/>
      <c r="O496" s="203" t="s">
        <v>0</v>
      </c>
      <c r="P496" s="200"/>
      <c r="Q496" s="321"/>
      <c r="R496" s="325"/>
      <c r="S496" s="582"/>
      <c r="T496" s="583"/>
      <c r="U496" s="822"/>
      <c r="V496" s="823"/>
      <c r="W496" s="889"/>
    </row>
    <row r="497" spans="1:23" ht="15" customHeight="1" x14ac:dyDescent="0.25">
      <c r="A497" s="287" t="s">
        <v>248</v>
      </c>
      <c r="B497" s="286"/>
      <c r="C497" s="1001">
        <v>53.6</v>
      </c>
      <c r="D497" s="998">
        <v>45.1</v>
      </c>
      <c r="E497" s="975">
        <f t="shared" si="27"/>
        <v>1.2999999999999972</v>
      </c>
      <c r="F497" s="200"/>
      <c r="G497" s="201"/>
      <c r="H497" s="202" t="s">
        <v>1</v>
      </c>
      <c r="I497" s="203"/>
      <c r="J497" s="202" t="s">
        <v>1</v>
      </c>
      <c r="K497" s="203"/>
      <c r="L497" s="202" t="s">
        <v>1</v>
      </c>
      <c r="M497" s="203"/>
      <c r="N497" s="202" t="s">
        <v>1</v>
      </c>
      <c r="O497" s="203"/>
      <c r="P497" s="200"/>
      <c r="Q497" s="321"/>
      <c r="R497" s="325"/>
      <c r="S497" s="582"/>
      <c r="T497" s="583"/>
      <c r="U497" s="822"/>
      <c r="V497" s="823"/>
      <c r="W497" s="889"/>
    </row>
    <row r="498" spans="1:23" ht="15" customHeight="1" x14ac:dyDescent="0.25">
      <c r="A498" s="287" t="s">
        <v>249</v>
      </c>
      <c r="B498" s="288"/>
      <c r="C498" s="1001">
        <v>28.1</v>
      </c>
      <c r="D498" s="998">
        <v>70.599999999999994</v>
      </c>
      <c r="E498" s="975">
        <f t="shared" si="27"/>
        <v>1.3000000000000114</v>
      </c>
      <c r="F498" s="200"/>
      <c r="G498" s="201"/>
      <c r="H498" s="202"/>
      <c r="I498" s="203" t="s">
        <v>0</v>
      </c>
      <c r="J498" s="202"/>
      <c r="K498" s="203" t="s">
        <v>0</v>
      </c>
      <c r="L498" s="202"/>
      <c r="M498" s="203" t="s">
        <v>0</v>
      </c>
      <c r="N498" s="202"/>
      <c r="O498" s="203" t="s">
        <v>0</v>
      </c>
      <c r="P498" s="195"/>
      <c r="Q498" s="316"/>
      <c r="R498" s="325"/>
      <c r="S498" s="586"/>
      <c r="T498" s="587"/>
      <c r="U498" s="820"/>
      <c r="V498" s="821"/>
      <c r="W498" s="889"/>
    </row>
    <row r="499" spans="1:23" ht="15" customHeight="1" x14ac:dyDescent="0.25">
      <c r="A499" s="287" t="s">
        <v>250</v>
      </c>
      <c r="B499" s="288"/>
      <c r="C499" s="1001">
        <v>75.7</v>
      </c>
      <c r="D499" s="998">
        <v>23.3</v>
      </c>
      <c r="E499" s="975">
        <f t="shared" ref="E499:E562" si="30">SUM(100-C499-D499)</f>
        <v>0.99999999999999645</v>
      </c>
      <c r="F499" s="200"/>
      <c r="G499" s="201"/>
      <c r="H499" s="202" t="s">
        <v>1</v>
      </c>
      <c r="I499" s="203"/>
      <c r="J499" s="202" t="s">
        <v>1</v>
      </c>
      <c r="K499" s="203"/>
      <c r="L499" s="202" t="s">
        <v>1</v>
      </c>
      <c r="M499" s="203"/>
      <c r="N499" s="202" t="s">
        <v>1</v>
      </c>
      <c r="O499" s="203"/>
      <c r="P499" s="200"/>
      <c r="Q499" s="321"/>
      <c r="R499" s="325"/>
      <c r="S499" s="582"/>
      <c r="T499" s="583"/>
      <c r="U499" s="822"/>
      <c r="V499" s="823"/>
      <c r="W499" s="889"/>
    </row>
    <row r="500" spans="1:23" ht="15" customHeight="1" x14ac:dyDescent="0.25">
      <c r="A500" s="287" t="s">
        <v>358</v>
      </c>
      <c r="B500" s="288"/>
      <c r="C500" s="1001">
        <v>48.4</v>
      </c>
      <c r="D500" s="998">
        <v>50</v>
      </c>
      <c r="E500" s="975">
        <f t="shared" si="30"/>
        <v>1.6000000000000014</v>
      </c>
      <c r="F500" s="200"/>
      <c r="G500" s="201"/>
      <c r="H500" s="202"/>
      <c r="I500" s="203" t="s">
        <v>0</v>
      </c>
      <c r="J500" s="202"/>
      <c r="K500" s="203" t="s">
        <v>0</v>
      </c>
      <c r="L500" s="202"/>
      <c r="M500" s="203" t="s">
        <v>0</v>
      </c>
      <c r="N500" s="202"/>
      <c r="O500" s="203" t="s">
        <v>0</v>
      </c>
      <c r="P500" s="200"/>
      <c r="Q500" s="321"/>
      <c r="R500" s="325"/>
      <c r="S500" s="582"/>
      <c r="T500" s="583"/>
      <c r="U500" s="822"/>
      <c r="V500" s="823"/>
      <c r="W500" s="889"/>
    </row>
    <row r="501" spans="1:23" ht="15" customHeight="1" x14ac:dyDescent="0.25">
      <c r="A501" s="287" t="s">
        <v>359</v>
      </c>
      <c r="B501" s="288"/>
      <c r="C501" s="1001">
        <v>19.7</v>
      </c>
      <c r="D501" s="998">
        <v>79.099999999999994</v>
      </c>
      <c r="E501" s="975">
        <f t="shared" si="30"/>
        <v>1.2000000000000028</v>
      </c>
      <c r="F501" s="200"/>
      <c r="G501" s="201"/>
      <c r="H501" s="202"/>
      <c r="I501" s="203" t="s">
        <v>0</v>
      </c>
      <c r="J501" s="202"/>
      <c r="K501" s="203" t="s">
        <v>0</v>
      </c>
      <c r="L501" s="202"/>
      <c r="M501" s="203" t="s">
        <v>0</v>
      </c>
      <c r="N501" s="202"/>
      <c r="O501" s="203" t="s">
        <v>0</v>
      </c>
      <c r="P501" s="200"/>
      <c r="Q501" s="321"/>
      <c r="R501" s="325"/>
      <c r="S501" s="582"/>
      <c r="T501" s="583"/>
      <c r="U501" s="822"/>
      <c r="V501" s="823"/>
      <c r="W501" s="889"/>
    </row>
    <row r="502" spans="1:23" ht="15" customHeight="1" x14ac:dyDescent="0.25">
      <c r="A502" s="287" t="s">
        <v>360</v>
      </c>
      <c r="B502" s="288"/>
      <c r="C502" s="1001">
        <v>37.9</v>
      </c>
      <c r="D502" s="998">
        <v>60.5</v>
      </c>
      <c r="E502" s="975">
        <f t="shared" si="30"/>
        <v>1.6000000000000014</v>
      </c>
      <c r="F502" s="200"/>
      <c r="G502" s="201"/>
      <c r="H502" s="202"/>
      <c r="I502" s="203" t="s">
        <v>0</v>
      </c>
      <c r="J502" s="202"/>
      <c r="K502" s="203" t="s">
        <v>0</v>
      </c>
      <c r="L502" s="202"/>
      <c r="M502" s="203" t="s">
        <v>0</v>
      </c>
      <c r="N502" s="202"/>
      <c r="O502" s="203" t="s">
        <v>0</v>
      </c>
      <c r="P502" s="200"/>
      <c r="Q502" s="321"/>
      <c r="R502" s="325"/>
      <c r="S502" s="582"/>
      <c r="T502" s="583"/>
      <c r="U502" s="822"/>
      <c r="V502" s="823"/>
      <c r="W502" s="889"/>
    </row>
    <row r="503" spans="1:23" ht="15" customHeight="1" x14ac:dyDescent="0.25">
      <c r="A503" s="287" t="s">
        <v>361</v>
      </c>
      <c r="B503" s="288"/>
      <c r="C503" s="1001">
        <v>19.399999999999999</v>
      </c>
      <c r="D503" s="998">
        <v>79.2</v>
      </c>
      <c r="E503" s="975">
        <f t="shared" si="30"/>
        <v>1.3999999999999915</v>
      </c>
      <c r="F503" s="200"/>
      <c r="G503" s="201"/>
      <c r="H503" s="202"/>
      <c r="I503" s="203" t="s">
        <v>0</v>
      </c>
      <c r="J503" s="202"/>
      <c r="K503" s="203" t="s">
        <v>0</v>
      </c>
      <c r="L503" s="202"/>
      <c r="M503" s="203" t="s">
        <v>0</v>
      </c>
      <c r="N503" s="202"/>
      <c r="O503" s="203" t="s">
        <v>0</v>
      </c>
      <c r="P503" s="200"/>
      <c r="Q503" s="321"/>
      <c r="R503" s="325"/>
      <c r="S503" s="582"/>
      <c r="T503" s="583"/>
      <c r="U503" s="822"/>
      <c r="V503" s="823"/>
      <c r="W503" s="889"/>
    </row>
    <row r="504" spans="1:23" ht="15" customHeight="1" x14ac:dyDescent="0.25">
      <c r="A504" s="287" t="s">
        <v>362</v>
      </c>
      <c r="B504" s="288"/>
      <c r="C504" s="1001">
        <v>39.6</v>
      </c>
      <c r="D504" s="998">
        <v>59</v>
      </c>
      <c r="E504" s="975">
        <f t="shared" si="30"/>
        <v>1.3999999999999986</v>
      </c>
      <c r="F504" s="200"/>
      <c r="G504" s="201"/>
      <c r="H504" s="202"/>
      <c r="I504" s="203" t="s">
        <v>0</v>
      </c>
      <c r="J504" s="202"/>
      <c r="K504" s="203" t="s">
        <v>0</v>
      </c>
      <c r="L504" s="202"/>
      <c r="M504" s="203" t="s">
        <v>0</v>
      </c>
      <c r="N504" s="202"/>
      <c r="O504" s="203" t="s">
        <v>0</v>
      </c>
      <c r="P504" s="200"/>
      <c r="Q504" s="321"/>
      <c r="R504" s="325"/>
      <c r="S504" s="582"/>
      <c r="T504" s="583"/>
      <c r="U504" s="822"/>
      <c r="V504" s="823"/>
      <c r="W504" s="889"/>
    </row>
    <row r="505" spans="1:23" ht="15" customHeight="1" x14ac:dyDescent="0.25">
      <c r="A505" s="287" t="s">
        <v>363</v>
      </c>
      <c r="B505" s="288"/>
      <c r="C505" s="1001">
        <v>50.4</v>
      </c>
      <c r="D505" s="998">
        <v>48.5</v>
      </c>
      <c r="E505" s="975">
        <f t="shared" si="30"/>
        <v>1.1000000000000014</v>
      </c>
      <c r="F505" s="200"/>
      <c r="G505" s="201"/>
      <c r="H505" s="202" t="s">
        <v>1</v>
      </c>
      <c r="I505" s="203"/>
      <c r="J505" s="202" t="s">
        <v>1</v>
      </c>
      <c r="K505" s="203"/>
      <c r="L505" s="202" t="s">
        <v>1</v>
      </c>
      <c r="M505" s="203"/>
      <c r="N505" s="202" t="s">
        <v>1</v>
      </c>
      <c r="O505" s="203"/>
      <c r="P505" s="200"/>
      <c r="Q505" s="321"/>
      <c r="R505" s="325"/>
      <c r="S505" s="582"/>
      <c r="T505" s="583"/>
      <c r="U505" s="822"/>
      <c r="V505" s="823"/>
      <c r="W505" s="889"/>
    </row>
    <row r="506" spans="1:23" ht="15" customHeight="1" x14ac:dyDescent="0.25">
      <c r="A506" s="287" t="s">
        <v>364</v>
      </c>
      <c r="B506" s="288"/>
      <c r="C506" s="1001">
        <v>66.400000000000006</v>
      </c>
      <c r="D506" s="998">
        <v>32</v>
      </c>
      <c r="E506" s="975">
        <f t="shared" si="30"/>
        <v>1.5999999999999943</v>
      </c>
      <c r="F506" s="200"/>
      <c r="G506" s="201"/>
      <c r="H506" s="202" t="s">
        <v>1</v>
      </c>
      <c r="I506" s="203"/>
      <c r="J506" s="202" t="s">
        <v>1</v>
      </c>
      <c r="K506" s="203"/>
      <c r="L506" s="202" t="s">
        <v>1</v>
      </c>
      <c r="M506" s="203"/>
      <c r="N506" s="202" t="s">
        <v>1</v>
      </c>
      <c r="O506" s="203"/>
      <c r="P506" s="200"/>
      <c r="Q506" s="321"/>
      <c r="R506" s="325"/>
      <c r="S506" s="582"/>
      <c r="T506" s="583"/>
      <c r="U506" s="822"/>
      <c r="V506" s="823"/>
      <c r="W506" s="889"/>
    </row>
    <row r="507" spans="1:23" ht="15" customHeight="1" x14ac:dyDescent="0.25">
      <c r="A507" s="287" t="s">
        <v>365</v>
      </c>
      <c r="B507" s="288"/>
      <c r="C507" s="1001">
        <v>43.6</v>
      </c>
      <c r="D507" s="998">
        <v>54.6</v>
      </c>
      <c r="E507" s="975">
        <f t="shared" si="30"/>
        <v>1.7999999999999972</v>
      </c>
      <c r="F507" s="200"/>
      <c r="G507" s="201"/>
      <c r="H507" s="202"/>
      <c r="I507" s="203" t="s">
        <v>0</v>
      </c>
      <c r="J507" s="202"/>
      <c r="K507" s="203" t="s">
        <v>0</v>
      </c>
      <c r="L507" s="202"/>
      <c r="M507" s="203" t="s">
        <v>0</v>
      </c>
      <c r="N507" s="202"/>
      <c r="O507" s="203" t="s">
        <v>0</v>
      </c>
      <c r="P507" s="200"/>
      <c r="Q507" s="321"/>
      <c r="R507" s="325"/>
      <c r="S507" s="582"/>
      <c r="T507" s="583"/>
      <c r="U507" s="822"/>
      <c r="V507" s="823"/>
      <c r="W507" s="889"/>
    </row>
    <row r="508" spans="1:23" ht="15" customHeight="1" x14ac:dyDescent="0.25">
      <c r="A508" s="287" t="s">
        <v>366</v>
      </c>
      <c r="B508" s="288"/>
      <c r="C508" s="1001">
        <v>75.7</v>
      </c>
      <c r="D508" s="998">
        <v>23</v>
      </c>
      <c r="E508" s="975">
        <f t="shared" si="30"/>
        <v>1.2999999999999972</v>
      </c>
      <c r="F508" s="200"/>
      <c r="G508" s="201"/>
      <c r="H508" s="202" t="s">
        <v>1</v>
      </c>
      <c r="I508" s="203"/>
      <c r="J508" s="202" t="s">
        <v>1</v>
      </c>
      <c r="K508" s="203"/>
      <c r="L508" s="202" t="s">
        <v>1</v>
      </c>
      <c r="M508" s="203"/>
      <c r="N508" s="202" t="s">
        <v>1</v>
      </c>
      <c r="O508" s="203"/>
      <c r="P508" s="200"/>
      <c r="Q508" s="321"/>
      <c r="R508" s="325"/>
      <c r="S508" s="582"/>
      <c r="T508" s="583"/>
      <c r="U508" s="822"/>
      <c r="V508" s="823"/>
      <c r="W508" s="889"/>
    </row>
    <row r="509" spans="1:23" ht="15" customHeight="1" x14ac:dyDescent="0.25">
      <c r="A509" s="287" t="s">
        <v>367</v>
      </c>
      <c r="B509" s="288"/>
      <c r="C509" s="1001">
        <v>26.3</v>
      </c>
      <c r="D509" s="998">
        <v>72.2</v>
      </c>
      <c r="E509" s="975">
        <f t="shared" si="30"/>
        <v>1.5</v>
      </c>
      <c r="F509" s="200"/>
      <c r="G509" s="201"/>
      <c r="H509" s="202"/>
      <c r="I509" s="203" t="s">
        <v>0</v>
      </c>
      <c r="J509" s="202"/>
      <c r="K509" s="203" t="s">
        <v>0</v>
      </c>
      <c r="L509" s="202"/>
      <c r="M509" s="203" t="s">
        <v>0</v>
      </c>
      <c r="N509" s="202"/>
      <c r="O509" s="203" t="s">
        <v>0</v>
      </c>
      <c r="P509" s="200"/>
      <c r="Q509" s="321"/>
      <c r="R509" s="325"/>
      <c r="S509" s="582"/>
      <c r="T509" s="583"/>
      <c r="U509" s="822"/>
      <c r="V509" s="823"/>
      <c r="W509" s="889"/>
    </row>
    <row r="510" spans="1:23" ht="15" customHeight="1" x14ac:dyDescent="0.25">
      <c r="A510" s="287" t="s">
        <v>397</v>
      </c>
      <c r="B510" s="288"/>
      <c r="C510" s="1001">
        <v>63.7</v>
      </c>
      <c r="D510" s="998">
        <v>34.700000000000003</v>
      </c>
      <c r="E510" s="975">
        <f t="shared" si="30"/>
        <v>1.5999999999999943</v>
      </c>
      <c r="F510" s="200"/>
      <c r="G510" s="201"/>
      <c r="H510" s="202" t="s">
        <v>1</v>
      </c>
      <c r="I510" s="203"/>
      <c r="J510" s="202" t="s">
        <v>1</v>
      </c>
      <c r="K510" s="203"/>
      <c r="L510" s="202" t="s">
        <v>1</v>
      </c>
      <c r="M510" s="203"/>
      <c r="N510" s="202" t="s">
        <v>1</v>
      </c>
      <c r="O510" s="203"/>
      <c r="P510" s="200"/>
      <c r="Q510" s="321"/>
      <c r="R510" s="325"/>
      <c r="S510" s="582"/>
      <c r="T510" s="583"/>
      <c r="U510" s="822"/>
      <c r="V510" s="823"/>
      <c r="W510" s="889"/>
    </row>
    <row r="511" spans="1:23" ht="15" customHeight="1" x14ac:dyDescent="0.25">
      <c r="A511" s="287" t="s">
        <v>398</v>
      </c>
      <c r="B511" s="288"/>
      <c r="C511" s="1001">
        <v>47.9</v>
      </c>
      <c r="D511" s="998">
        <v>50.6</v>
      </c>
      <c r="E511" s="975">
        <f t="shared" si="30"/>
        <v>1.5</v>
      </c>
      <c r="F511" s="200"/>
      <c r="G511" s="201"/>
      <c r="H511" s="202"/>
      <c r="I511" s="203" t="s">
        <v>0</v>
      </c>
      <c r="J511" s="202"/>
      <c r="K511" s="203" t="s">
        <v>0</v>
      </c>
      <c r="L511" s="202"/>
      <c r="M511" s="203" t="s">
        <v>0</v>
      </c>
      <c r="N511" s="202"/>
      <c r="O511" s="203" t="s">
        <v>0</v>
      </c>
      <c r="P511" s="200"/>
      <c r="Q511" s="321"/>
      <c r="R511" s="325"/>
      <c r="S511" s="582"/>
      <c r="T511" s="583"/>
      <c r="U511" s="822"/>
      <c r="V511" s="823"/>
      <c r="W511" s="889"/>
    </row>
    <row r="512" spans="1:23" ht="15" customHeight="1" x14ac:dyDescent="0.25">
      <c r="A512" s="287" t="s">
        <v>399</v>
      </c>
      <c r="B512" s="288"/>
      <c r="C512" s="1001">
        <v>48.9</v>
      </c>
      <c r="D512" s="998">
        <v>49.8</v>
      </c>
      <c r="E512" s="975">
        <f t="shared" si="30"/>
        <v>1.3000000000000043</v>
      </c>
      <c r="F512" s="200"/>
      <c r="G512" s="201"/>
      <c r="H512" s="202"/>
      <c r="I512" s="203" t="s">
        <v>0</v>
      </c>
      <c r="J512" s="202"/>
      <c r="K512" s="203" t="s">
        <v>0</v>
      </c>
      <c r="L512" s="202"/>
      <c r="M512" s="203" t="s">
        <v>0</v>
      </c>
      <c r="N512" s="202"/>
      <c r="O512" s="203" t="s">
        <v>0</v>
      </c>
      <c r="P512" s="200"/>
      <c r="Q512" s="321"/>
      <c r="R512" s="325"/>
      <c r="S512" s="582"/>
      <c r="T512" s="583"/>
      <c r="U512" s="822"/>
      <c r="V512" s="823"/>
      <c r="W512" s="889"/>
    </row>
    <row r="513" spans="1:23" ht="15" customHeight="1" x14ac:dyDescent="0.25">
      <c r="A513" s="287" t="s">
        <v>400</v>
      </c>
      <c r="B513" s="288"/>
      <c r="C513" s="1001">
        <v>48.5</v>
      </c>
      <c r="D513" s="998">
        <v>50.3</v>
      </c>
      <c r="E513" s="975">
        <f t="shared" si="30"/>
        <v>1.2000000000000028</v>
      </c>
      <c r="F513" s="200"/>
      <c r="G513" s="201"/>
      <c r="H513" s="202"/>
      <c r="I513" s="203" t="s">
        <v>0</v>
      </c>
      <c r="J513" s="202"/>
      <c r="K513" s="203" t="s">
        <v>0</v>
      </c>
      <c r="L513" s="202"/>
      <c r="M513" s="203" t="s">
        <v>0</v>
      </c>
      <c r="N513" s="202"/>
      <c r="O513" s="203" t="s">
        <v>0</v>
      </c>
      <c r="P513" s="200"/>
      <c r="Q513" s="321"/>
      <c r="R513" s="325"/>
      <c r="S513" s="582"/>
      <c r="T513" s="583"/>
      <c r="U513" s="822"/>
      <c r="V513" s="823"/>
      <c r="W513" s="889"/>
    </row>
    <row r="514" spans="1:23" ht="15" customHeight="1" x14ac:dyDescent="0.25">
      <c r="A514" s="287" t="s">
        <v>401</v>
      </c>
      <c r="B514" s="288"/>
      <c r="C514" s="1001">
        <v>51.9</v>
      </c>
      <c r="D514" s="998">
        <v>46.5</v>
      </c>
      <c r="E514" s="975">
        <f t="shared" si="30"/>
        <v>1.6000000000000014</v>
      </c>
      <c r="F514" s="200"/>
      <c r="G514" s="201"/>
      <c r="H514" s="202" t="s">
        <v>1</v>
      </c>
      <c r="I514" s="203"/>
      <c r="J514" s="202" t="s">
        <v>1</v>
      </c>
      <c r="K514" s="203"/>
      <c r="L514" s="202" t="s">
        <v>1</v>
      </c>
      <c r="M514" s="203"/>
      <c r="N514" s="202" t="s">
        <v>1</v>
      </c>
      <c r="O514" s="203"/>
      <c r="P514" s="200"/>
      <c r="Q514" s="321"/>
      <c r="R514" s="325"/>
      <c r="S514" s="582"/>
      <c r="T514" s="583"/>
      <c r="U514" s="822"/>
      <c r="V514" s="823"/>
      <c r="W514" s="889"/>
    </row>
    <row r="515" spans="1:23" ht="15" customHeight="1" x14ac:dyDescent="0.25">
      <c r="A515" s="287" t="s">
        <v>402</v>
      </c>
      <c r="B515" s="288"/>
      <c r="C515" s="1001">
        <v>44.4</v>
      </c>
      <c r="D515" s="998">
        <v>54</v>
      </c>
      <c r="E515" s="975">
        <f t="shared" si="30"/>
        <v>1.6000000000000014</v>
      </c>
      <c r="F515" s="200"/>
      <c r="G515" s="201"/>
      <c r="H515" s="202"/>
      <c r="I515" s="203" t="s">
        <v>0</v>
      </c>
      <c r="J515" s="202"/>
      <c r="K515" s="203" t="s">
        <v>0</v>
      </c>
      <c r="L515" s="202"/>
      <c r="M515" s="203" t="s">
        <v>0</v>
      </c>
      <c r="N515" s="202"/>
      <c r="O515" s="203" t="s">
        <v>0</v>
      </c>
      <c r="P515" s="200"/>
      <c r="Q515" s="321"/>
      <c r="R515" s="325"/>
      <c r="S515" s="582"/>
      <c r="T515" s="583"/>
      <c r="U515" s="822"/>
      <c r="V515" s="823"/>
      <c r="W515" s="889"/>
    </row>
    <row r="516" spans="1:23" ht="15" customHeight="1" x14ac:dyDescent="0.25">
      <c r="A516" s="287" t="s">
        <v>403</v>
      </c>
      <c r="B516" s="288"/>
      <c r="C516" s="1001">
        <v>42.1</v>
      </c>
      <c r="D516" s="998">
        <v>56.3</v>
      </c>
      <c r="E516" s="975">
        <f t="shared" si="30"/>
        <v>1.6000000000000014</v>
      </c>
      <c r="F516" s="200"/>
      <c r="G516" s="201"/>
      <c r="H516" s="202"/>
      <c r="I516" s="203" t="s">
        <v>0</v>
      </c>
      <c r="J516" s="202"/>
      <c r="K516" s="203" t="s">
        <v>0</v>
      </c>
      <c r="L516" s="202"/>
      <c r="M516" s="203" t="s">
        <v>0</v>
      </c>
      <c r="N516" s="202"/>
      <c r="O516" s="203" t="s">
        <v>0</v>
      </c>
      <c r="P516" s="200"/>
      <c r="Q516" s="321"/>
      <c r="R516" s="325"/>
      <c r="S516" s="582"/>
      <c r="T516" s="583"/>
      <c r="U516" s="822"/>
      <c r="V516" s="823"/>
      <c r="W516" s="889"/>
    </row>
    <row r="517" spans="1:23" ht="15" customHeight="1" x14ac:dyDescent="0.25">
      <c r="A517" s="287" t="s">
        <v>404</v>
      </c>
      <c r="B517" s="288"/>
      <c r="C517" s="1001">
        <v>37.5</v>
      </c>
      <c r="D517" s="998">
        <v>61.2</v>
      </c>
      <c r="E517" s="975">
        <f t="shared" si="30"/>
        <v>1.2999999999999972</v>
      </c>
      <c r="F517" s="200"/>
      <c r="G517" s="201"/>
      <c r="H517" s="202"/>
      <c r="I517" s="203" t="s">
        <v>0</v>
      </c>
      <c r="J517" s="202"/>
      <c r="K517" s="203" t="s">
        <v>0</v>
      </c>
      <c r="L517" s="202"/>
      <c r="M517" s="203" t="s">
        <v>0</v>
      </c>
      <c r="N517" s="202"/>
      <c r="O517" s="203" t="s">
        <v>0</v>
      </c>
      <c r="P517" s="200"/>
      <c r="Q517" s="321"/>
      <c r="R517" s="325"/>
      <c r="S517" s="582"/>
      <c r="T517" s="583"/>
      <c r="U517" s="822"/>
      <c r="V517" s="823"/>
      <c r="W517" s="889"/>
    </row>
    <row r="518" spans="1:23" ht="15" customHeight="1" x14ac:dyDescent="0.25">
      <c r="A518" s="287" t="s">
        <v>405</v>
      </c>
      <c r="B518" s="288"/>
      <c r="C518" s="1001">
        <v>51.6</v>
      </c>
      <c r="D518" s="998">
        <v>47.2</v>
      </c>
      <c r="E518" s="975">
        <f t="shared" si="30"/>
        <v>1.1999999999999957</v>
      </c>
      <c r="F518" s="200"/>
      <c r="G518" s="201"/>
      <c r="H518" s="202" t="s">
        <v>1</v>
      </c>
      <c r="I518" s="203"/>
      <c r="J518" s="202" t="s">
        <v>1</v>
      </c>
      <c r="K518" s="203"/>
      <c r="L518" s="202" t="s">
        <v>1</v>
      </c>
      <c r="M518" s="203"/>
      <c r="N518" s="202" t="s">
        <v>1</v>
      </c>
      <c r="O518" s="203"/>
      <c r="P518" s="200"/>
      <c r="Q518" s="321"/>
      <c r="R518" s="325"/>
      <c r="S518" s="582"/>
      <c r="T518" s="583"/>
      <c r="U518" s="822"/>
      <c r="V518" s="823"/>
      <c r="W518" s="889"/>
    </row>
    <row r="519" spans="1:23" ht="15" customHeight="1" x14ac:dyDescent="0.25">
      <c r="A519" s="287" t="s">
        <v>406</v>
      </c>
      <c r="B519" s="288"/>
      <c r="C519" s="1001">
        <v>65.900000000000006</v>
      </c>
      <c r="D519" s="998">
        <v>32.9</v>
      </c>
      <c r="E519" s="975">
        <f t="shared" si="30"/>
        <v>1.1999999999999957</v>
      </c>
      <c r="F519" s="200"/>
      <c r="G519" s="201"/>
      <c r="H519" s="202" t="s">
        <v>1</v>
      </c>
      <c r="I519" s="203"/>
      <c r="J519" s="202" t="s">
        <v>1</v>
      </c>
      <c r="K519" s="203"/>
      <c r="L519" s="202" t="s">
        <v>1</v>
      </c>
      <c r="M519" s="203"/>
      <c r="N519" s="202" t="s">
        <v>1</v>
      </c>
      <c r="O519" s="203"/>
      <c r="P519" s="200"/>
      <c r="Q519" s="321"/>
      <c r="R519" s="325"/>
      <c r="S519" s="582"/>
      <c r="T519" s="583"/>
      <c r="U519" s="822"/>
      <c r="V519" s="823"/>
      <c r="W519" s="889"/>
    </row>
    <row r="520" spans="1:23" ht="15" customHeight="1" x14ac:dyDescent="0.25">
      <c r="A520" s="287" t="s">
        <v>417</v>
      </c>
      <c r="B520" s="288"/>
      <c r="C520" s="1001">
        <v>79.8</v>
      </c>
      <c r="D520" s="998">
        <v>18.899999999999999</v>
      </c>
      <c r="E520" s="975">
        <f t="shared" si="30"/>
        <v>1.3000000000000043</v>
      </c>
      <c r="F520" s="200"/>
      <c r="G520" s="201"/>
      <c r="H520" s="202" t="s">
        <v>1</v>
      </c>
      <c r="I520" s="203"/>
      <c r="J520" s="202" t="s">
        <v>1</v>
      </c>
      <c r="K520" s="203"/>
      <c r="L520" s="202" t="s">
        <v>1</v>
      </c>
      <c r="M520" s="203"/>
      <c r="N520" s="202" t="s">
        <v>1</v>
      </c>
      <c r="O520" s="203"/>
      <c r="P520" s="200"/>
      <c r="Q520" s="321"/>
      <c r="R520" s="325"/>
      <c r="S520" s="582"/>
      <c r="T520" s="583"/>
      <c r="U520" s="822"/>
      <c r="V520" s="823"/>
      <c r="W520" s="889"/>
    </row>
    <row r="521" spans="1:23" ht="15" customHeight="1" x14ac:dyDescent="0.25">
      <c r="A521" s="287" t="s">
        <v>418</v>
      </c>
      <c r="B521" s="288"/>
      <c r="C521" s="1001">
        <v>47.6</v>
      </c>
      <c r="D521" s="998">
        <v>50.4</v>
      </c>
      <c r="E521" s="975">
        <f t="shared" si="30"/>
        <v>2</v>
      </c>
      <c r="F521" s="200"/>
      <c r="G521" s="201"/>
      <c r="H521" s="202"/>
      <c r="I521" s="203" t="s">
        <v>0</v>
      </c>
      <c r="J521" s="202"/>
      <c r="K521" s="203" t="s">
        <v>0</v>
      </c>
      <c r="L521" s="202"/>
      <c r="M521" s="203" t="s">
        <v>0</v>
      </c>
      <c r="N521" s="202"/>
      <c r="O521" s="203" t="s">
        <v>0</v>
      </c>
      <c r="P521" s="200"/>
      <c r="Q521" s="321"/>
      <c r="R521" s="325"/>
      <c r="S521" s="582"/>
      <c r="T521" s="583"/>
      <c r="U521" s="822"/>
      <c r="V521" s="823"/>
      <c r="W521" s="889"/>
    </row>
    <row r="522" spans="1:23" ht="15" customHeight="1" x14ac:dyDescent="0.25">
      <c r="A522" s="287" t="s">
        <v>419</v>
      </c>
      <c r="B522" s="288"/>
      <c r="C522" s="1001">
        <v>54.4</v>
      </c>
      <c r="D522" s="998">
        <v>44</v>
      </c>
      <c r="E522" s="975">
        <f t="shared" si="30"/>
        <v>1.6000000000000014</v>
      </c>
      <c r="F522" s="200"/>
      <c r="G522" s="201"/>
      <c r="H522" s="202" t="s">
        <v>1</v>
      </c>
      <c r="I522" s="203"/>
      <c r="J522" s="202" t="s">
        <v>1</v>
      </c>
      <c r="K522" s="203"/>
      <c r="L522" s="202" t="s">
        <v>1</v>
      </c>
      <c r="M522" s="203"/>
      <c r="N522" s="202" t="s">
        <v>1</v>
      </c>
      <c r="O522" s="203"/>
      <c r="P522" s="200"/>
      <c r="Q522" s="321"/>
      <c r="R522" s="325"/>
      <c r="S522" s="582"/>
      <c r="T522" s="583"/>
      <c r="U522" s="822"/>
      <c r="V522" s="823"/>
      <c r="W522" s="889"/>
    </row>
    <row r="523" spans="1:23" ht="15" customHeight="1" x14ac:dyDescent="0.25">
      <c r="A523" s="287" t="s">
        <v>420</v>
      </c>
      <c r="B523" s="288"/>
      <c r="C523" s="1001">
        <v>73</v>
      </c>
      <c r="D523" s="998">
        <v>25.6</v>
      </c>
      <c r="E523" s="975">
        <f t="shared" si="30"/>
        <v>1.3999999999999986</v>
      </c>
      <c r="F523" s="200"/>
      <c r="G523" s="201"/>
      <c r="H523" s="202" t="s">
        <v>1</v>
      </c>
      <c r="I523" s="203"/>
      <c r="J523" s="202" t="s">
        <v>1</v>
      </c>
      <c r="K523" s="203"/>
      <c r="L523" s="202" t="s">
        <v>1</v>
      </c>
      <c r="M523" s="203"/>
      <c r="N523" s="202" t="s">
        <v>1</v>
      </c>
      <c r="O523" s="203"/>
      <c r="P523" s="200"/>
      <c r="Q523" s="321"/>
      <c r="R523" s="325"/>
      <c r="S523" s="582"/>
      <c r="T523" s="583"/>
      <c r="U523" s="822"/>
      <c r="V523" s="823"/>
      <c r="W523" s="889"/>
    </row>
    <row r="524" spans="1:23" ht="15" customHeight="1" x14ac:dyDescent="0.25">
      <c r="A524" s="287" t="s">
        <v>421</v>
      </c>
      <c r="B524" s="288"/>
      <c r="C524" s="1001">
        <v>51.5</v>
      </c>
      <c r="D524" s="998">
        <v>47.5</v>
      </c>
      <c r="E524" s="975">
        <f t="shared" si="30"/>
        <v>1</v>
      </c>
      <c r="F524" s="200"/>
      <c r="G524" s="201"/>
      <c r="H524" s="202" t="s">
        <v>1</v>
      </c>
      <c r="I524" s="203"/>
      <c r="J524" s="202" t="s">
        <v>1</v>
      </c>
      <c r="K524" s="203"/>
      <c r="L524" s="202" t="s">
        <v>1</v>
      </c>
      <c r="M524" s="203"/>
      <c r="N524" s="202" t="s">
        <v>1</v>
      </c>
      <c r="O524" s="203"/>
      <c r="P524" s="200"/>
      <c r="Q524" s="321"/>
      <c r="R524" s="325"/>
      <c r="S524" s="582"/>
      <c r="T524" s="583"/>
      <c r="U524" s="822"/>
      <c r="V524" s="823"/>
      <c r="W524" s="889"/>
    </row>
    <row r="525" spans="1:23" ht="15" customHeight="1" x14ac:dyDescent="0.25">
      <c r="A525" s="287" t="s">
        <v>422</v>
      </c>
      <c r="B525" s="288"/>
      <c r="C525" s="1001">
        <v>67.7</v>
      </c>
      <c r="D525" s="998">
        <v>30.5</v>
      </c>
      <c r="E525" s="975">
        <f t="shared" si="30"/>
        <v>1.7999999999999972</v>
      </c>
      <c r="F525" s="200"/>
      <c r="G525" s="201"/>
      <c r="H525" s="202" t="s">
        <v>1</v>
      </c>
      <c r="I525" s="203"/>
      <c r="J525" s="202" t="s">
        <v>1</v>
      </c>
      <c r="K525" s="203"/>
      <c r="L525" s="202" t="s">
        <v>1</v>
      </c>
      <c r="M525" s="203"/>
      <c r="N525" s="202" t="s">
        <v>1</v>
      </c>
      <c r="O525" s="203"/>
      <c r="P525" s="200"/>
      <c r="Q525" s="321"/>
      <c r="R525" s="325"/>
      <c r="S525" s="582"/>
      <c r="T525" s="583"/>
      <c r="U525" s="822"/>
      <c r="V525" s="823"/>
      <c r="W525" s="889"/>
    </row>
    <row r="526" spans="1:23" ht="15" customHeight="1" x14ac:dyDescent="0.25">
      <c r="A526" s="287" t="s">
        <v>423</v>
      </c>
      <c r="B526" s="288"/>
      <c r="C526" s="1001">
        <v>26.9</v>
      </c>
      <c r="D526" s="998">
        <v>71.900000000000006</v>
      </c>
      <c r="E526" s="975">
        <f t="shared" si="30"/>
        <v>1.1999999999999886</v>
      </c>
      <c r="F526" s="200"/>
      <c r="G526" s="201"/>
      <c r="H526" s="202"/>
      <c r="I526" s="203" t="s">
        <v>0</v>
      </c>
      <c r="J526" s="202"/>
      <c r="K526" s="203" t="s">
        <v>0</v>
      </c>
      <c r="L526" s="202"/>
      <c r="M526" s="203" t="s">
        <v>0</v>
      </c>
      <c r="N526" s="202"/>
      <c r="O526" s="203" t="s">
        <v>0</v>
      </c>
      <c r="P526" s="200"/>
      <c r="Q526" s="321"/>
      <c r="R526" s="325"/>
      <c r="S526" s="582"/>
      <c r="T526" s="583"/>
      <c r="U526" s="822"/>
      <c r="V526" s="823"/>
      <c r="W526" s="889"/>
    </row>
    <row r="527" spans="1:23" ht="15" customHeight="1" x14ac:dyDescent="0.25">
      <c r="A527" s="287" t="s">
        <v>518</v>
      </c>
      <c r="B527" s="288"/>
      <c r="C527" s="1041">
        <v>46.5</v>
      </c>
      <c r="D527" s="1043">
        <v>52.1</v>
      </c>
      <c r="E527" s="1045">
        <f t="shared" si="30"/>
        <v>1.3999999999999986</v>
      </c>
      <c r="F527" s="200"/>
      <c r="G527" s="201"/>
      <c r="H527" s="202"/>
      <c r="I527" s="203" t="s">
        <v>0</v>
      </c>
      <c r="J527" s="202"/>
      <c r="K527" s="203" t="s">
        <v>0</v>
      </c>
      <c r="L527" s="202"/>
      <c r="M527" s="203" t="s">
        <v>0</v>
      </c>
      <c r="N527" s="202"/>
      <c r="O527" s="203" t="s">
        <v>0</v>
      </c>
      <c r="P527" s="200"/>
      <c r="Q527" s="321"/>
      <c r="R527" s="325"/>
      <c r="S527" s="582"/>
      <c r="T527" s="583"/>
      <c r="U527" s="822"/>
      <c r="V527" s="823"/>
      <c r="W527" s="889"/>
    </row>
    <row r="528" spans="1:23" s="291" customFormat="1" ht="15" customHeight="1" thickBot="1" x14ac:dyDescent="0.3">
      <c r="A528" s="289" t="s">
        <v>519</v>
      </c>
      <c r="B528" s="288"/>
      <c r="C528" s="1042"/>
      <c r="D528" s="1044"/>
      <c r="E528" s="1046">
        <f t="shared" si="30"/>
        <v>100</v>
      </c>
      <c r="F528" s="207"/>
      <c r="G528" s="208"/>
      <c r="H528" s="209"/>
      <c r="I528" s="210" t="s">
        <v>0</v>
      </c>
      <c r="J528" s="209"/>
      <c r="K528" s="210" t="s">
        <v>0</v>
      </c>
      <c r="L528" s="209" t="s">
        <v>1</v>
      </c>
      <c r="M528" s="210"/>
      <c r="N528" s="209" t="s">
        <v>1</v>
      </c>
      <c r="O528" s="210"/>
      <c r="P528" s="200"/>
      <c r="Q528" s="321"/>
      <c r="R528" s="331"/>
      <c r="S528" s="582"/>
      <c r="T528" s="583"/>
      <c r="U528" s="822"/>
      <c r="V528" s="823"/>
      <c r="W528" s="890"/>
    </row>
    <row r="529" spans="1:23" ht="15" customHeight="1" thickTop="1" thickBot="1" x14ac:dyDescent="0.3">
      <c r="A529" s="477" t="s">
        <v>582</v>
      </c>
      <c r="B529" s="566">
        <v>38</v>
      </c>
      <c r="C529" s="783"/>
      <c r="D529" s="784"/>
      <c r="E529" s="974"/>
      <c r="F529" s="480"/>
      <c r="G529" s="479">
        <v>38</v>
      </c>
      <c r="H529" s="478">
        <v>14</v>
      </c>
      <c r="I529" s="479">
        <v>24</v>
      </c>
      <c r="J529" s="478">
        <v>14</v>
      </c>
      <c r="K529" s="479">
        <v>24</v>
      </c>
      <c r="L529" s="478">
        <v>15</v>
      </c>
      <c r="M529" s="479">
        <v>23</v>
      </c>
      <c r="N529" s="478">
        <v>15</v>
      </c>
      <c r="O529" s="479">
        <v>23</v>
      </c>
      <c r="P529" s="481">
        <f>ROUND(U529,0)</f>
        <v>18</v>
      </c>
      <c r="Q529" s="560">
        <f>ROUND(V529,0)</f>
        <v>20</v>
      </c>
      <c r="R529" s="969">
        <f>SUM(B529-P529-Q529)</f>
        <v>0</v>
      </c>
      <c r="S529" s="556">
        <f t="shared" ref="S529:S578" si="31">SUM(P529:Q529)</f>
        <v>38</v>
      </c>
      <c r="T529" s="557">
        <f>SUM(B529-S529)</f>
        <v>0</v>
      </c>
      <c r="U529" s="810">
        <f>PRODUCT(B529,C527%)</f>
        <v>17.670000000000002</v>
      </c>
      <c r="V529" s="811">
        <f>PRODUCT(B529,D527%)</f>
        <v>19.798000000000002</v>
      </c>
      <c r="W529" s="971">
        <f t="shared" ref="W529:W592" si="32">SUM(B529-U529-V529)</f>
        <v>0.53199999999999648</v>
      </c>
    </row>
    <row r="530" spans="1:23" ht="15" customHeight="1" thickTop="1" x14ac:dyDescent="0.25">
      <c r="A530" s="285" t="s">
        <v>251</v>
      </c>
      <c r="B530" s="290"/>
      <c r="C530" s="781">
        <v>31.6</v>
      </c>
      <c r="D530" s="1000">
        <v>64.2</v>
      </c>
      <c r="E530" s="973">
        <f t="shared" si="30"/>
        <v>4.2000000000000028</v>
      </c>
      <c r="F530" s="195"/>
      <c r="G530" s="196"/>
      <c r="H530" s="193"/>
      <c r="I530" s="194" t="s">
        <v>0</v>
      </c>
      <c r="J530" s="193"/>
      <c r="K530" s="194" t="s">
        <v>0</v>
      </c>
      <c r="L530" s="193"/>
      <c r="M530" s="194" t="s">
        <v>0</v>
      </c>
      <c r="N530" s="193"/>
      <c r="O530" s="194" t="s">
        <v>0</v>
      </c>
      <c r="P530" s="200"/>
      <c r="Q530" s="321"/>
      <c r="R530" s="339"/>
      <c r="S530" s="582"/>
      <c r="T530" s="583"/>
      <c r="U530" s="822"/>
      <c r="V530" s="823"/>
      <c r="W530" s="892"/>
    </row>
    <row r="531" spans="1:23" ht="15" customHeight="1" x14ac:dyDescent="0.25">
      <c r="A531" s="287" t="s">
        <v>252</v>
      </c>
      <c r="B531" s="288"/>
      <c r="C531" s="785">
        <v>40.200000000000003</v>
      </c>
      <c r="D531" s="998">
        <v>56.1</v>
      </c>
      <c r="E531" s="975">
        <f t="shared" si="30"/>
        <v>3.6999999999999957</v>
      </c>
      <c r="F531" s="200"/>
      <c r="G531" s="201"/>
      <c r="H531" s="202"/>
      <c r="I531" s="203" t="s">
        <v>0</v>
      </c>
      <c r="J531" s="202"/>
      <c r="K531" s="203" t="s">
        <v>0</v>
      </c>
      <c r="L531" s="202"/>
      <c r="M531" s="203" t="s">
        <v>0</v>
      </c>
      <c r="N531" s="202"/>
      <c r="O531" s="203" t="s">
        <v>0</v>
      </c>
      <c r="P531" s="200"/>
      <c r="Q531" s="321"/>
      <c r="R531" s="325"/>
      <c r="S531" s="582"/>
      <c r="T531" s="583"/>
      <c r="U531" s="822"/>
      <c r="V531" s="823"/>
      <c r="W531" s="889"/>
    </row>
    <row r="532" spans="1:23" ht="15" customHeight="1" x14ac:dyDescent="0.25">
      <c r="A532" s="287" t="s">
        <v>253</v>
      </c>
      <c r="B532" s="286"/>
      <c r="C532" s="785">
        <v>35.200000000000003</v>
      </c>
      <c r="D532" s="998">
        <v>60.3</v>
      </c>
      <c r="E532" s="975">
        <f t="shared" si="30"/>
        <v>4.5</v>
      </c>
      <c r="F532" s="200"/>
      <c r="G532" s="201"/>
      <c r="H532" s="202"/>
      <c r="I532" s="203" t="s">
        <v>0</v>
      </c>
      <c r="J532" s="202"/>
      <c r="K532" s="203" t="s">
        <v>0</v>
      </c>
      <c r="L532" s="202"/>
      <c r="M532" s="203" t="s">
        <v>0</v>
      </c>
      <c r="N532" s="202"/>
      <c r="O532" s="203" t="s">
        <v>0</v>
      </c>
      <c r="P532" s="200"/>
      <c r="Q532" s="321"/>
      <c r="R532" s="325"/>
      <c r="S532" s="582"/>
      <c r="T532" s="583"/>
      <c r="U532" s="822"/>
      <c r="V532" s="823"/>
      <c r="W532" s="889"/>
    </row>
    <row r="533" spans="1:23" ht="15" customHeight="1" x14ac:dyDescent="0.25">
      <c r="A533" s="287" t="s">
        <v>254</v>
      </c>
      <c r="B533" s="288"/>
      <c r="C533" s="785">
        <v>43.3</v>
      </c>
      <c r="D533" s="998">
        <v>52.4</v>
      </c>
      <c r="E533" s="975">
        <f t="shared" si="30"/>
        <v>4.3000000000000043</v>
      </c>
      <c r="F533" s="200"/>
      <c r="G533" s="201"/>
      <c r="H533" s="202"/>
      <c r="I533" s="203" t="s">
        <v>0</v>
      </c>
      <c r="J533" s="202"/>
      <c r="K533" s="203" t="s">
        <v>0</v>
      </c>
      <c r="L533" s="202"/>
      <c r="M533" s="203" t="s">
        <v>0</v>
      </c>
      <c r="N533" s="202"/>
      <c r="O533" s="203" t="s">
        <v>0</v>
      </c>
      <c r="P533" s="200"/>
      <c r="Q533" s="321"/>
      <c r="R533" s="325"/>
      <c r="S533" s="582"/>
      <c r="T533" s="583"/>
      <c r="U533" s="822"/>
      <c r="V533" s="823"/>
      <c r="W533" s="889"/>
    </row>
    <row r="534" spans="1:23" ht="15" customHeight="1" x14ac:dyDescent="0.25">
      <c r="A534" s="287" t="s">
        <v>520</v>
      </c>
      <c r="B534" s="288"/>
      <c r="C534" s="1041">
        <v>37.700000000000003</v>
      </c>
      <c r="D534" s="1043">
        <v>58.2</v>
      </c>
      <c r="E534" s="1047">
        <f t="shared" si="30"/>
        <v>4.0999999999999943</v>
      </c>
      <c r="F534" s="200"/>
      <c r="G534" s="201"/>
      <c r="H534" s="202"/>
      <c r="I534" s="203" t="s">
        <v>0</v>
      </c>
      <c r="J534" s="202"/>
      <c r="K534" s="203" t="s">
        <v>0</v>
      </c>
      <c r="L534" s="202"/>
      <c r="M534" s="203" t="s">
        <v>0</v>
      </c>
      <c r="N534" s="202"/>
      <c r="O534" s="203" t="s">
        <v>0</v>
      </c>
      <c r="P534" s="200"/>
      <c r="Q534" s="321"/>
      <c r="R534" s="325"/>
      <c r="S534" s="582"/>
      <c r="T534" s="583"/>
      <c r="U534" s="822"/>
      <c r="V534" s="823"/>
      <c r="W534" s="889"/>
    </row>
    <row r="535" spans="1:23" s="291" customFormat="1" ht="15" customHeight="1" thickBot="1" x14ac:dyDescent="0.3">
      <c r="A535" s="289" t="s">
        <v>521</v>
      </c>
      <c r="B535" s="288"/>
      <c r="C535" s="1042"/>
      <c r="D535" s="1044"/>
      <c r="E535" s="1048">
        <f t="shared" si="30"/>
        <v>100</v>
      </c>
      <c r="F535" s="207"/>
      <c r="G535" s="208"/>
      <c r="H535" s="209"/>
      <c r="I535" s="210" t="s">
        <v>0</v>
      </c>
      <c r="J535" s="209"/>
      <c r="K535" s="210" t="s">
        <v>0</v>
      </c>
      <c r="L535" s="209" t="s">
        <v>1</v>
      </c>
      <c r="M535" s="210"/>
      <c r="N535" s="209" t="s">
        <v>1</v>
      </c>
      <c r="O535" s="210"/>
      <c r="P535" s="207"/>
      <c r="Q535" s="327"/>
      <c r="R535" s="331"/>
      <c r="S535" s="584"/>
      <c r="T535" s="585"/>
      <c r="U535" s="824"/>
      <c r="V535" s="825"/>
      <c r="W535" s="890"/>
    </row>
    <row r="536" spans="1:23" ht="15" customHeight="1" thickTop="1" thickBot="1" x14ac:dyDescent="0.3">
      <c r="A536" s="477" t="s">
        <v>583</v>
      </c>
      <c r="B536" s="566">
        <v>6</v>
      </c>
      <c r="C536" s="783"/>
      <c r="D536" s="784"/>
      <c r="E536" s="974"/>
      <c r="F536" s="480"/>
      <c r="G536" s="479">
        <v>6</v>
      </c>
      <c r="H536" s="478">
        <v>0</v>
      </c>
      <c r="I536" s="479">
        <v>6</v>
      </c>
      <c r="J536" s="478">
        <v>0</v>
      </c>
      <c r="K536" s="479">
        <v>6</v>
      </c>
      <c r="L536" s="478">
        <v>1</v>
      </c>
      <c r="M536" s="479">
        <v>5</v>
      </c>
      <c r="N536" s="478">
        <v>1</v>
      </c>
      <c r="O536" s="479">
        <v>5</v>
      </c>
      <c r="P536" s="481">
        <f>ROUND(U536,0)</f>
        <v>2</v>
      </c>
      <c r="Q536" s="560">
        <v>4</v>
      </c>
      <c r="R536" s="969">
        <f>SUM(B536-P536-Q536)</f>
        <v>0</v>
      </c>
      <c r="S536" s="556">
        <f t="shared" si="31"/>
        <v>6</v>
      </c>
      <c r="T536" s="557">
        <f>SUM(B536-S536)</f>
        <v>0</v>
      </c>
      <c r="U536" s="810">
        <f>PRODUCT(B536,C534%)</f>
        <v>2.262</v>
      </c>
      <c r="V536" s="811">
        <f>PRODUCT(B536,D534%)</f>
        <v>3.4920000000000004</v>
      </c>
      <c r="W536" s="971">
        <f t="shared" si="32"/>
        <v>0.24599999999999955</v>
      </c>
    </row>
    <row r="537" spans="1:23" ht="15" customHeight="1" thickTop="1" x14ac:dyDescent="0.25">
      <c r="A537" s="285" t="s">
        <v>255</v>
      </c>
      <c r="B537" s="288"/>
      <c r="C537" s="999">
        <v>47</v>
      </c>
      <c r="D537" s="1000">
        <v>51.4</v>
      </c>
      <c r="E537" s="973">
        <f t="shared" si="30"/>
        <v>1.6000000000000014</v>
      </c>
      <c r="F537" s="195"/>
      <c r="G537" s="196"/>
      <c r="H537" s="193"/>
      <c r="I537" s="194" t="s">
        <v>0</v>
      </c>
      <c r="J537" s="193"/>
      <c r="K537" s="194" t="s">
        <v>0</v>
      </c>
      <c r="L537" s="193"/>
      <c r="M537" s="194" t="s">
        <v>0</v>
      </c>
      <c r="N537" s="193"/>
      <c r="O537" s="194" t="s">
        <v>0</v>
      </c>
      <c r="P537" s="200"/>
      <c r="Q537" s="321"/>
      <c r="R537" s="339"/>
      <c r="S537" s="582"/>
      <c r="T537" s="583"/>
      <c r="U537" s="822"/>
      <c r="V537" s="823"/>
      <c r="W537" s="892"/>
    </row>
    <row r="538" spans="1:23" ht="15" customHeight="1" x14ac:dyDescent="0.25">
      <c r="A538" s="287" t="s">
        <v>256</v>
      </c>
      <c r="B538" s="286"/>
      <c r="C538" s="1001">
        <v>51.4</v>
      </c>
      <c r="D538" s="998">
        <v>46.7</v>
      </c>
      <c r="E538" s="975">
        <f t="shared" si="30"/>
        <v>1.8999999999999986</v>
      </c>
      <c r="F538" s="200"/>
      <c r="G538" s="201"/>
      <c r="H538" s="202" t="s">
        <v>1</v>
      </c>
      <c r="I538" s="203"/>
      <c r="J538" s="202" t="s">
        <v>1</v>
      </c>
      <c r="K538" s="203"/>
      <c r="L538" s="202" t="s">
        <v>1</v>
      </c>
      <c r="M538" s="203"/>
      <c r="N538" s="202" t="s">
        <v>1</v>
      </c>
      <c r="O538" s="203"/>
      <c r="P538" s="200"/>
      <c r="Q538" s="321"/>
      <c r="R538" s="325"/>
      <c r="S538" s="582"/>
      <c r="T538" s="583"/>
      <c r="U538" s="822"/>
      <c r="V538" s="823"/>
      <c r="W538" s="889"/>
    </row>
    <row r="539" spans="1:23" ht="15" customHeight="1" x14ac:dyDescent="0.25">
      <c r="A539" s="287" t="s">
        <v>257</v>
      </c>
      <c r="B539" s="288"/>
      <c r="C539" s="1001">
        <v>67.2</v>
      </c>
      <c r="D539" s="998">
        <v>31.2</v>
      </c>
      <c r="E539" s="975">
        <f t="shared" si="30"/>
        <v>1.5999999999999979</v>
      </c>
      <c r="F539" s="200"/>
      <c r="G539" s="201"/>
      <c r="H539" s="202" t="s">
        <v>1</v>
      </c>
      <c r="I539" s="203"/>
      <c r="J539" s="202" t="s">
        <v>1</v>
      </c>
      <c r="K539" s="203"/>
      <c r="L539" s="202" t="s">
        <v>1</v>
      </c>
      <c r="M539" s="203"/>
      <c r="N539" s="202" t="s">
        <v>1</v>
      </c>
      <c r="O539" s="203"/>
      <c r="P539" s="200"/>
      <c r="Q539" s="321"/>
      <c r="R539" s="325"/>
      <c r="S539" s="582"/>
      <c r="T539" s="583"/>
      <c r="U539" s="822"/>
      <c r="V539" s="823"/>
      <c r="W539" s="889"/>
    </row>
    <row r="540" spans="1:23" ht="15" customHeight="1" x14ac:dyDescent="0.25">
      <c r="A540" s="287" t="s">
        <v>258</v>
      </c>
      <c r="B540" s="288"/>
      <c r="C540" s="1001">
        <v>61.8</v>
      </c>
      <c r="D540" s="998">
        <v>36.799999999999997</v>
      </c>
      <c r="E540" s="975">
        <f t="shared" si="30"/>
        <v>1.4000000000000057</v>
      </c>
      <c r="F540" s="200"/>
      <c r="G540" s="201"/>
      <c r="H540" s="202" t="s">
        <v>1</v>
      </c>
      <c r="I540" s="203"/>
      <c r="J540" s="202" t="s">
        <v>1</v>
      </c>
      <c r="K540" s="203"/>
      <c r="L540" s="202" t="s">
        <v>1</v>
      </c>
      <c r="M540" s="203"/>
      <c r="N540" s="202" t="s">
        <v>1</v>
      </c>
      <c r="O540" s="203"/>
      <c r="P540" s="200"/>
      <c r="Q540" s="321"/>
      <c r="R540" s="325"/>
      <c r="S540" s="582"/>
      <c r="T540" s="583"/>
      <c r="U540" s="822"/>
      <c r="V540" s="823"/>
      <c r="W540" s="889"/>
    </row>
    <row r="541" spans="1:23" ht="15" customHeight="1" x14ac:dyDescent="0.25">
      <c r="A541" s="287" t="s">
        <v>259</v>
      </c>
      <c r="B541" s="288"/>
      <c r="C541" s="1001">
        <v>45.1</v>
      </c>
      <c r="D541" s="998">
        <v>53.6</v>
      </c>
      <c r="E541" s="975">
        <f t="shared" si="30"/>
        <v>1.2999999999999972</v>
      </c>
      <c r="F541" s="200"/>
      <c r="G541" s="201"/>
      <c r="H541" s="202"/>
      <c r="I541" s="203" t="s">
        <v>0</v>
      </c>
      <c r="J541" s="202"/>
      <c r="K541" s="203" t="s">
        <v>0</v>
      </c>
      <c r="L541" s="202"/>
      <c r="M541" s="203" t="s">
        <v>0</v>
      </c>
      <c r="N541" s="202"/>
      <c r="O541" s="203" t="s">
        <v>0</v>
      </c>
      <c r="P541" s="200"/>
      <c r="Q541" s="321"/>
      <c r="R541" s="325"/>
      <c r="S541" s="582"/>
      <c r="T541" s="583"/>
      <c r="U541" s="822"/>
      <c r="V541" s="823"/>
      <c r="W541" s="889"/>
    </row>
    <row r="542" spans="1:23" ht="15" customHeight="1" x14ac:dyDescent="0.25">
      <c r="A542" s="287" t="s">
        <v>260</v>
      </c>
      <c r="B542" s="288"/>
      <c r="C542" s="1001">
        <v>38.6</v>
      </c>
      <c r="D542" s="998">
        <v>59.8</v>
      </c>
      <c r="E542" s="975">
        <f t="shared" si="30"/>
        <v>1.6000000000000014</v>
      </c>
      <c r="F542" s="200"/>
      <c r="G542" s="201"/>
      <c r="H542" s="202"/>
      <c r="I542" s="203" t="s">
        <v>0</v>
      </c>
      <c r="J542" s="202"/>
      <c r="K542" s="203" t="s">
        <v>0</v>
      </c>
      <c r="L542" s="202"/>
      <c r="M542" s="203" t="s">
        <v>0</v>
      </c>
      <c r="N542" s="202"/>
      <c r="O542" s="203" t="s">
        <v>0</v>
      </c>
      <c r="P542" s="200"/>
      <c r="Q542" s="321"/>
      <c r="R542" s="325"/>
      <c r="S542" s="582"/>
      <c r="T542" s="583"/>
      <c r="U542" s="822"/>
      <c r="V542" s="823"/>
      <c r="W542" s="889"/>
    </row>
    <row r="543" spans="1:23" ht="15" customHeight="1" x14ac:dyDescent="0.25">
      <c r="A543" s="287" t="s">
        <v>261</v>
      </c>
      <c r="B543" s="288"/>
      <c r="C543" s="1001">
        <v>49.8</v>
      </c>
      <c r="D543" s="998">
        <v>48.7</v>
      </c>
      <c r="E543" s="975">
        <f t="shared" si="30"/>
        <v>1.5</v>
      </c>
      <c r="F543" s="200"/>
      <c r="G543" s="201"/>
      <c r="H543" s="202" t="s">
        <v>1</v>
      </c>
      <c r="I543" s="203"/>
      <c r="J543" s="202" t="s">
        <v>1</v>
      </c>
      <c r="K543" s="203"/>
      <c r="L543" s="202" t="s">
        <v>1</v>
      </c>
      <c r="M543" s="203"/>
      <c r="N543" s="202" t="s">
        <v>1</v>
      </c>
      <c r="O543" s="203"/>
      <c r="P543" s="200"/>
      <c r="Q543" s="321"/>
      <c r="R543" s="325"/>
      <c r="S543" s="582"/>
      <c r="T543" s="583"/>
      <c r="U543" s="822"/>
      <c r="V543" s="823"/>
      <c r="W543" s="889"/>
    </row>
    <row r="544" spans="1:23" ht="15" customHeight="1" x14ac:dyDescent="0.25">
      <c r="A544" s="287" t="s">
        <v>262</v>
      </c>
      <c r="B544" s="288"/>
      <c r="C544" s="1001">
        <v>77.599999999999994</v>
      </c>
      <c r="D544" s="998">
        <v>21.1</v>
      </c>
      <c r="E544" s="975">
        <f t="shared" si="30"/>
        <v>1.3000000000000043</v>
      </c>
      <c r="F544" s="200"/>
      <c r="G544" s="201"/>
      <c r="H544" s="202" t="s">
        <v>1</v>
      </c>
      <c r="I544" s="203"/>
      <c r="J544" s="202" t="s">
        <v>1</v>
      </c>
      <c r="K544" s="203"/>
      <c r="L544" s="202" t="s">
        <v>1</v>
      </c>
      <c r="M544" s="203"/>
      <c r="N544" s="202" t="s">
        <v>1</v>
      </c>
      <c r="O544" s="203"/>
      <c r="P544" s="200"/>
      <c r="Q544" s="321"/>
      <c r="R544" s="325"/>
      <c r="S544" s="582"/>
      <c r="T544" s="583"/>
      <c r="U544" s="822"/>
      <c r="V544" s="823"/>
      <c r="W544" s="889"/>
    </row>
    <row r="545" spans="1:23" ht="15" customHeight="1" x14ac:dyDescent="0.25">
      <c r="A545" s="287" t="s">
        <v>263</v>
      </c>
      <c r="B545" s="288"/>
      <c r="C545" s="1001">
        <v>28.4</v>
      </c>
      <c r="D545" s="998">
        <v>70.400000000000006</v>
      </c>
      <c r="E545" s="975">
        <f t="shared" si="30"/>
        <v>1.1999999999999886</v>
      </c>
      <c r="F545" s="200"/>
      <c r="G545" s="201"/>
      <c r="H545" s="202"/>
      <c r="I545" s="203" t="s">
        <v>0</v>
      </c>
      <c r="J545" s="202"/>
      <c r="K545" s="203" t="s">
        <v>0</v>
      </c>
      <c r="L545" s="202"/>
      <c r="M545" s="203" t="s">
        <v>0</v>
      </c>
      <c r="N545" s="202"/>
      <c r="O545" s="203" t="s">
        <v>0</v>
      </c>
      <c r="P545" s="200"/>
      <c r="Q545" s="321"/>
      <c r="R545" s="325"/>
      <c r="S545" s="582"/>
      <c r="T545" s="583"/>
      <c r="U545" s="822"/>
      <c r="V545" s="823"/>
      <c r="W545" s="889"/>
    </row>
    <row r="546" spans="1:23" ht="15" customHeight="1" x14ac:dyDescent="0.25">
      <c r="A546" s="287" t="s">
        <v>368</v>
      </c>
      <c r="B546" s="288"/>
      <c r="C546" s="1001">
        <v>58.9</v>
      </c>
      <c r="D546" s="998">
        <v>39.6</v>
      </c>
      <c r="E546" s="975">
        <f t="shared" si="30"/>
        <v>1.5</v>
      </c>
      <c r="F546" s="200"/>
      <c r="G546" s="201"/>
      <c r="H546" s="202" t="s">
        <v>1</v>
      </c>
      <c r="I546" s="203"/>
      <c r="J546" s="202" t="s">
        <v>1</v>
      </c>
      <c r="K546" s="203"/>
      <c r="L546" s="202" t="s">
        <v>1</v>
      </c>
      <c r="M546" s="203"/>
      <c r="N546" s="202" t="s">
        <v>1</v>
      </c>
      <c r="O546" s="203"/>
      <c r="P546" s="200"/>
      <c r="Q546" s="321"/>
      <c r="R546" s="325"/>
      <c r="S546" s="582"/>
      <c r="T546" s="583"/>
      <c r="U546" s="822"/>
      <c r="V546" s="823"/>
      <c r="W546" s="889"/>
    </row>
    <row r="547" spans="1:23" ht="15" customHeight="1" x14ac:dyDescent="0.25">
      <c r="A547" s="287" t="s">
        <v>369</v>
      </c>
      <c r="B547" s="288"/>
      <c r="C547" s="1001">
        <v>70.3</v>
      </c>
      <c r="D547" s="998">
        <v>28.3</v>
      </c>
      <c r="E547" s="975">
        <f t="shared" si="30"/>
        <v>1.4000000000000021</v>
      </c>
      <c r="F547" s="200"/>
      <c r="G547" s="201"/>
      <c r="H547" s="202" t="s">
        <v>1</v>
      </c>
      <c r="I547" s="203"/>
      <c r="J547" s="202" t="s">
        <v>1</v>
      </c>
      <c r="K547" s="203"/>
      <c r="L547" s="202" t="s">
        <v>1</v>
      </c>
      <c r="M547" s="203"/>
      <c r="N547" s="202" t="s">
        <v>1</v>
      </c>
      <c r="O547" s="203"/>
      <c r="P547" s="200"/>
      <c r="Q547" s="321"/>
      <c r="R547" s="325"/>
      <c r="S547" s="582"/>
      <c r="T547" s="583"/>
      <c r="U547" s="822"/>
      <c r="V547" s="823"/>
      <c r="W547" s="889"/>
    </row>
    <row r="548" spans="1:23" ht="15" customHeight="1" x14ac:dyDescent="0.25">
      <c r="A548" s="287" t="s">
        <v>522</v>
      </c>
      <c r="B548" s="288"/>
      <c r="C548" s="1041">
        <v>54.4</v>
      </c>
      <c r="D548" s="1043">
        <v>44.2</v>
      </c>
      <c r="E548" s="1045">
        <f t="shared" si="30"/>
        <v>1.3999999999999986</v>
      </c>
      <c r="F548" s="200"/>
      <c r="G548" s="201"/>
      <c r="H548" s="202" t="s">
        <v>1</v>
      </c>
      <c r="I548" s="203"/>
      <c r="J548" s="202" t="s">
        <v>1</v>
      </c>
      <c r="K548" s="203"/>
      <c r="L548" s="202" t="s">
        <v>1</v>
      </c>
      <c r="M548" s="203"/>
      <c r="N548" s="202" t="s">
        <v>1</v>
      </c>
      <c r="O548" s="203"/>
      <c r="P548" s="200"/>
      <c r="Q548" s="321"/>
      <c r="R548" s="325"/>
      <c r="S548" s="582"/>
      <c r="T548" s="583"/>
      <c r="U548" s="822"/>
      <c r="V548" s="823"/>
      <c r="W548" s="889"/>
    </row>
    <row r="549" spans="1:23" s="291" customFormat="1" ht="15" customHeight="1" thickBot="1" x14ac:dyDescent="0.3">
      <c r="A549" s="289" t="s">
        <v>523</v>
      </c>
      <c r="B549" s="288"/>
      <c r="C549" s="1042"/>
      <c r="D549" s="1044"/>
      <c r="E549" s="1046">
        <f t="shared" si="30"/>
        <v>100</v>
      </c>
      <c r="F549" s="207"/>
      <c r="G549" s="208"/>
      <c r="H549" s="209" t="s">
        <v>1</v>
      </c>
      <c r="I549" s="210"/>
      <c r="J549" s="209" t="s">
        <v>1</v>
      </c>
      <c r="K549" s="210"/>
      <c r="L549" s="209"/>
      <c r="M549" s="210" t="s">
        <v>0</v>
      </c>
      <c r="N549" s="209"/>
      <c r="O549" s="210" t="s">
        <v>0</v>
      </c>
      <c r="P549" s="207"/>
      <c r="Q549" s="327"/>
      <c r="R549" s="331"/>
      <c r="S549" s="584"/>
      <c r="T549" s="585"/>
      <c r="U549" s="824"/>
      <c r="V549" s="825"/>
      <c r="W549" s="890"/>
    </row>
    <row r="550" spans="1:23" ht="15" customHeight="1" thickTop="1" thickBot="1" x14ac:dyDescent="0.3">
      <c r="A550" s="477" t="s">
        <v>584</v>
      </c>
      <c r="B550" s="566">
        <v>13</v>
      </c>
      <c r="C550" s="783"/>
      <c r="D550" s="784"/>
      <c r="E550" s="974"/>
      <c r="F550" s="480">
        <v>13</v>
      </c>
      <c r="G550" s="479"/>
      <c r="H550" s="478">
        <v>9</v>
      </c>
      <c r="I550" s="479">
        <v>4</v>
      </c>
      <c r="J550" s="478">
        <v>9</v>
      </c>
      <c r="K550" s="479">
        <v>4</v>
      </c>
      <c r="L550" s="478">
        <v>8</v>
      </c>
      <c r="M550" s="479">
        <v>5</v>
      </c>
      <c r="N550" s="478">
        <v>8</v>
      </c>
      <c r="O550" s="479">
        <v>5</v>
      </c>
      <c r="P550" s="481">
        <f>ROUND(U550,0)</f>
        <v>7</v>
      </c>
      <c r="Q550" s="560">
        <f>ROUND(V550,0)</f>
        <v>6</v>
      </c>
      <c r="R550" s="969">
        <f>SUM(B550-P550-Q550)</f>
        <v>0</v>
      </c>
      <c r="S550" s="556">
        <f t="shared" si="31"/>
        <v>13</v>
      </c>
      <c r="T550" s="557">
        <f>SUM(B550-S550)</f>
        <v>0</v>
      </c>
      <c r="U550" s="810">
        <f>PRODUCT(B550,C548%)</f>
        <v>7.072000000000001</v>
      </c>
      <c r="V550" s="811">
        <f>PRODUCT(B550,D548%)</f>
        <v>5.7460000000000004</v>
      </c>
      <c r="W550" s="971">
        <f t="shared" si="32"/>
        <v>0.18199999999999861</v>
      </c>
    </row>
    <row r="551" spans="1:23" ht="15" customHeight="1" thickTop="1" x14ac:dyDescent="0.25">
      <c r="A551" s="285" t="s">
        <v>524</v>
      </c>
      <c r="B551" s="288"/>
      <c r="C551" s="999">
        <v>66.400000000000006</v>
      </c>
      <c r="D551" s="782">
        <v>30.8</v>
      </c>
      <c r="E551" s="973">
        <f t="shared" si="30"/>
        <v>2.7999999999999936</v>
      </c>
      <c r="F551" s="195"/>
      <c r="G551" s="196"/>
      <c r="H551" s="193" t="s">
        <v>1</v>
      </c>
      <c r="I551" s="194"/>
      <c r="J551" s="193" t="s">
        <v>1</v>
      </c>
      <c r="K551" s="194"/>
      <c r="L551" s="193" t="s">
        <v>1</v>
      </c>
      <c r="M551" s="194"/>
      <c r="N551" s="193" t="s">
        <v>1</v>
      </c>
      <c r="O551" s="194"/>
      <c r="P551" s="200"/>
      <c r="Q551" s="321"/>
      <c r="R551" s="339"/>
      <c r="S551" s="582"/>
      <c r="T551" s="583"/>
      <c r="U551" s="822"/>
      <c r="V551" s="823"/>
      <c r="W551" s="892"/>
    </row>
    <row r="552" spans="1:23" ht="15" customHeight="1" x14ac:dyDescent="0.25">
      <c r="A552" s="287" t="s">
        <v>525</v>
      </c>
      <c r="B552" s="286"/>
      <c r="C552" s="1041">
        <v>66.400000000000006</v>
      </c>
      <c r="D552" s="1043">
        <v>30.8</v>
      </c>
      <c r="E552" s="1045">
        <f t="shared" si="30"/>
        <v>2.7999999999999936</v>
      </c>
      <c r="F552" s="200"/>
      <c r="G552" s="201"/>
      <c r="H552" s="202" t="s">
        <v>1</v>
      </c>
      <c r="I552" s="203"/>
      <c r="J552" s="202" t="s">
        <v>1</v>
      </c>
      <c r="K552" s="203"/>
      <c r="L552" s="202" t="s">
        <v>1</v>
      </c>
      <c r="M552" s="203"/>
      <c r="N552" s="202" t="s">
        <v>1</v>
      </c>
      <c r="O552" s="203"/>
      <c r="P552" s="200"/>
      <c r="Q552" s="321"/>
      <c r="R552" s="325"/>
      <c r="S552" s="582"/>
      <c r="T552" s="583"/>
      <c r="U552" s="822"/>
      <c r="V552" s="823"/>
      <c r="W552" s="889"/>
    </row>
    <row r="553" spans="1:23" s="291" customFormat="1" ht="15" customHeight="1" thickBot="1" x14ac:dyDescent="0.3">
      <c r="A553" s="289" t="s">
        <v>526</v>
      </c>
      <c r="B553" s="288"/>
      <c r="C553" s="1042"/>
      <c r="D553" s="1044"/>
      <c r="E553" s="1046">
        <f t="shared" si="30"/>
        <v>100</v>
      </c>
      <c r="F553" s="207"/>
      <c r="G553" s="208"/>
      <c r="H553" s="209" t="s">
        <v>1</v>
      </c>
      <c r="I553" s="210"/>
      <c r="J553" s="209" t="s">
        <v>1</v>
      </c>
      <c r="K553" s="210"/>
      <c r="L553" s="209"/>
      <c r="M553" s="210" t="s">
        <v>0</v>
      </c>
      <c r="N553" s="209"/>
      <c r="O553" s="210" t="s">
        <v>0</v>
      </c>
      <c r="P553" s="207"/>
      <c r="Q553" s="327"/>
      <c r="R553" s="331"/>
      <c r="S553" s="584"/>
      <c r="T553" s="585"/>
      <c r="U553" s="824"/>
      <c r="V553" s="825"/>
      <c r="W553" s="890"/>
    </row>
    <row r="554" spans="1:23" ht="15" customHeight="1" thickTop="1" thickBot="1" x14ac:dyDescent="0.3">
      <c r="A554" s="477" t="s">
        <v>543</v>
      </c>
      <c r="B554" s="566">
        <v>3</v>
      </c>
      <c r="C554" s="783"/>
      <c r="D554" s="784"/>
      <c r="E554" s="974"/>
      <c r="F554" s="480">
        <v>3</v>
      </c>
      <c r="G554" s="479"/>
      <c r="H554" s="478">
        <v>3</v>
      </c>
      <c r="I554" s="479">
        <v>0</v>
      </c>
      <c r="J554" s="478">
        <v>3</v>
      </c>
      <c r="K554" s="479">
        <v>0</v>
      </c>
      <c r="L554" s="478">
        <v>2</v>
      </c>
      <c r="M554" s="479">
        <v>1</v>
      </c>
      <c r="N554" s="478">
        <v>2</v>
      </c>
      <c r="O554" s="479">
        <v>1</v>
      </c>
      <c r="P554" s="481">
        <f>ROUND(U554,0)</f>
        <v>2</v>
      </c>
      <c r="Q554" s="560">
        <f>ROUND(V554,0)</f>
        <v>1</v>
      </c>
      <c r="R554" s="969">
        <f>SUM(B554-P554-Q554)</f>
        <v>0</v>
      </c>
      <c r="S554" s="556">
        <f t="shared" si="31"/>
        <v>3</v>
      </c>
      <c r="T554" s="557">
        <f>SUM(B554-S554)</f>
        <v>0</v>
      </c>
      <c r="U554" s="810">
        <f>PRODUCT(B554,C552%)</f>
        <v>1.992</v>
      </c>
      <c r="V554" s="811">
        <f>PRODUCT(B554,D552%)</f>
        <v>0.92399999999999993</v>
      </c>
      <c r="W554" s="971">
        <f t="shared" si="32"/>
        <v>8.4000000000000075E-2</v>
      </c>
    </row>
    <row r="555" spans="1:23" ht="15" customHeight="1" thickTop="1" x14ac:dyDescent="0.25">
      <c r="A555" s="285" t="s">
        <v>264</v>
      </c>
      <c r="B555" s="288"/>
      <c r="C555" s="999">
        <v>59.1</v>
      </c>
      <c r="D555" s="1000">
        <v>38.200000000000003</v>
      </c>
      <c r="E555" s="973">
        <f t="shared" si="30"/>
        <v>2.6999999999999957</v>
      </c>
      <c r="F555" s="195"/>
      <c r="G555" s="196"/>
      <c r="H555" s="193" t="s">
        <v>1</v>
      </c>
      <c r="I555" s="194"/>
      <c r="J555" s="193" t="s">
        <v>1</v>
      </c>
      <c r="K555" s="194"/>
      <c r="L555" s="193" t="s">
        <v>1</v>
      </c>
      <c r="M555" s="194"/>
      <c r="N555" s="193" t="s">
        <v>1</v>
      </c>
      <c r="O555" s="194"/>
      <c r="P555" s="200"/>
      <c r="Q555" s="321"/>
      <c r="R555" s="339"/>
      <c r="S555" s="582"/>
      <c r="T555" s="583"/>
      <c r="U555" s="822"/>
      <c r="V555" s="823"/>
      <c r="W555" s="892"/>
    </row>
    <row r="556" spans="1:23" ht="15" customHeight="1" x14ac:dyDescent="0.25">
      <c r="A556" s="287" t="s">
        <v>265</v>
      </c>
      <c r="B556" s="286"/>
      <c r="C556" s="1001">
        <v>62.1</v>
      </c>
      <c r="D556" s="998">
        <v>35.1</v>
      </c>
      <c r="E556" s="975">
        <f t="shared" si="30"/>
        <v>2.7999999999999972</v>
      </c>
      <c r="F556" s="200"/>
      <c r="G556" s="201"/>
      <c r="H556" s="202" t="s">
        <v>1</v>
      </c>
      <c r="I556" s="203"/>
      <c r="J556" s="202" t="s">
        <v>1</v>
      </c>
      <c r="K556" s="203"/>
      <c r="L556" s="202" t="s">
        <v>1</v>
      </c>
      <c r="M556" s="203"/>
      <c r="N556" s="202" t="s">
        <v>1</v>
      </c>
      <c r="O556" s="203"/>
      <c r="P556" s="200"/>
      <c r="Q556" s="321"/>
      <c r="R556" s="325"/>
      <c r="S556" s="582"/>
      <c r="T556" s="583"/>
      <c r="U556" s="822"/>
      <c r="V556" s="823"/>
      <c r="W556" s="889"/>
    </row>
    <row r="557" spans="1:23" ht="15" customHeight="1" x14ac:dyDescent="0.25">
      <c r="A557" s="287" t="s">
        <v>266</v>
      </c>
      <c r="B557" s="288"/>
      <c r="C557" s="1001">
        <v>46.9</v>
      </c>
      <c r="D557" s="998">
        <v>50.6</v>
      </c>
      <c r="E557" s="975">
        <f t="shared" si="30"/>
        <v>2.5</v>
      </c>
      <c r="F557" s="200"/>
      <c r="G557" s="201"/>
      <c r="H557" s="202"/>
      <c r="I557" s="203" t="s">
        <v>0</v>
      </c>
      <c r="J557" s="202"/>
      <c r="K557" s="203" t="s">
        <v>0</v>
      </c>
      <c r="L557" s="202"/>
      <c r="M557" s="203" t="s">
        <v>0</v>
      </c>
      <c r="N557" s="202"/>
      <c r="O557" s="203" t="s">
        <v>0</v>
      </c>
      <c r="P557" s="200"/>
      <c r="Q557" s="321"/>
      <c r="R557" s="325"/>
      <c r="S557" s="582"/>
      <c r="T557" s="583"/>
      <c r="U557" s="822"/>
      <c r="V557" s="823"/>
      <c r="W557" s="889"/>
    </row>
    <row r="558" spans="1:23" ht="15" customHeight="1" x14ac:dyDescent="0.25">
      <c r="A558" s="287" t="s">
        <v>267</v>
      </c>
      <c r="B558" s="288"/>
      <c r="C558" s="1001">
        <v>39.6</v>
      </c>
      <c r="D558" s="998">
        <v>57.8</v>
      </c>
      <c r="E558" s="975">
        <f t="shared" si="30"/>
        <v>2.6000000000000014</v>
      </c>
      <c r="F558" s="200"/>
      <c r="G558" s="201"/>
      <c r="H558" s="202"/>
      <c r="I558" s="203" t="s">
        <v>0</v>
      </c>
      <c r="J558" s="202"/>
      <c r="K558" s="203" t="s">
        <v>0</v>
      </c>
      <c r="L558" s="202"/>
      <c r="M558" s="203" t="s">
        <v>0</v>
      </c>
      <c r="N558" s="202"/>
      <c r="O558" s="203" t="s">
        <v>0</v>
      </c>
      <c r="P558" s="200"/>
      <c r="Q558" s="321"/>
      <c r="R558" s="325"/>
      <c r="S558" s="582"/>
      <c r="T558" s="583"/>
      <c r="U558" s="822"/>
      <c r="V558" s="823"/>
      <c r="W558" s="889"/>
    </row>
    <row r="559" spans="1:23" ht="15" customHeight="1" x14ac:dyDescent="0.25">
      <c r="A559" s="287" t="s">
        <v>268</v>
      </c>
      <c r="B559" s="288"/>
      <c r="C559" s="1001">
        <v>44</v>
      </c>
      <c r="D559" s="998">
        <v>53</v>
      </c>
      <c r="E559" s="975">
        <f t="shared" si="30"/>
        <v>3</v>
      </c>
      <c r="F559" s="200"/>
      <c r="G559" s="201"/>
      <c r="H559" s="202"/>
      <c r="I559" s="203" t="s">
        <v>0</v>
      </c>
      <c r="J559" s="202"/>
      <c r="K559" s="203" t="s">
        <v>0</v>
      </c>
      <c r="L559" s="202"/>
      <c r="M559" s="203" t="s">
        <v>0</v>
      </c>
      <c r="N559" s="202"/>
      <c r="O559" s="203" t="s">
        <v>0</v>
      </c>
      <c r="P559" s="200"/>
      <c r="Q559" s="321"/>
      <c r="R559" s="325"/>
      <c r="S559" s="582"/>
      <c r="T559" s="583"/>
      <c r="U559" s="822"/>
      <c r="V559" s="823"/>
      <c r="W559" s="889"/>
    </row>
    <row r="560" spans="1:23" ht="15" customHeight="1" x14ac:dyDescent="0.25">
      <c r="A560" s="287" t="s">
        <v>269</v>
      </c>
      <c r="B560" s="288"/>
      <c r="C560" s="1001">
        <v>57.4</v>
      </c>
      <c r="D560" s="998">
        <v>39.6</v>
      </c>
      <c r="E560" s="975">
        <f t="shared" si="30"/>
        <v>3</v>
      </c>
      <c r="F560" s="200"/>
      <c r="G560" s="201"/>
      <c r="H560" s="202" t="s">
        <v>1</v>
      </c>
      <c r="I560" s="203"/>
      <c r="J560" s="202" t="s">
        <v>1</v>
      </c>
      <c r="K560" s="203"/>
      <c r="L560" s="202" t="s">
        <v>1</v>
      </c>
      <c r="M560" s="203"/>
      <c r="N560" s="202" t="s">
        <v>1</v>
      </c>
      <c r="O560" s="203"/>
      <c r="P560" s="200"/>
      <c r="Q560" s="321"/>
      <c r="R560" s="325"/>
      <c r="S560" s="582"/>
      <c r="T560" s="583"/>
      <c r="U560" s="822"/>
      <c r="V560" s="823"/>
      <c r="W560" s="889"/>
    </row>
    <row r="561" spans="1:23" ht="15" customHeight="1" x14ac:dyDescent="0.25">
      <c r="A561" s="287" t="s">
        <v>270</v>
      </c>
      <c r="B561" s="288"/>
      <c r="C561" s="1001">
        <v>85.7</v>
      </c>
      <c r="D561" s="998">
        <v>12.3</v>
      </c>
      <c r="E561" s="975">
        <f t="shared" si="30"/>
        <v>1.9999999999999964</v>
      </c>
      <c r="F561" s="200"/>
      <c r="G561" s="201"/>
      <c r="H561" s="202" t="s">
        <v>1</v>
      </c>
      <c r="I561" s="203"/>
      <c r="J561" s="202" t="s">
        <v>1</v>
      </c>
      <c r="K561" s="203"/>
      <c r="L561" s="202" t="s">
        <v>1</v>
      </c>
      <c r="M561" s="203"/>
      <c r="N561" s="202" t="s">
        <v>1</v>
      </c>
      <c r="O561" s="203"/>
      <c r="P561" s="200"/>
      <c r="Q561" s="321"/>
      <c r="R561" s="325"/>
      <c r="S561" s="582"/>
      <c r="T561" s="583"/>
      <c r="U561" s="822"/>
      <c r="V561" s="823"/>
      <c r="W561" s="889"/>
    </row>
    <row r="562" spans="1:23" ht="15" customHeight="1" x14ac:dyDescent="0.25">
      <c r="A562" s="287" t="s">
        <v>271</v>
      </c>
      <c r="B562" s="288"/>
      <c r="C562" s="1001">
        <v>52</v>
      </c>
      <c r="D562" s="998">
        <v>45.5</v>
      </c>
      <c r="E562" s="975">
        <f t="shared" si="30"/>
        <v>2.5</v>
      </c>
      <c r="F562" s="200"/>
      <c r="G562" s="201"/>
      <c r="H562" s="202" t="s">
        <v>1</v>
      </c>
      <c r="I562" s="203"/>
      <c r="J562" s="202" t="s">
        <v>1</v>
      </c>
      <c r="K562" s="203"/>
      <c r="L562" s="202" t="s">
        <v>1</v>
      </c>
      <c r="M562" s="203"/>
      <c r="N562" s="202" t="s">
        <v>1</v>
      </c>
      <c r="O562" s="203"/>
      <c r="P562" s="200"/>
      <c r="Q562" s="321"/>
      <c r="R562" s="325"/>
      <c r="S562" s="582"/>
      <c r="T562" s="583"/>
      <c r="U562" s="822"/>
      <c r="V562" s="823"/>
      <c r="W562" s="889"/>
    </row>
    <row r="563" spans="1:23" ht="15" customHeight="1" x14ac:dyDescent="0.25">
      <c r="A563" s="287" t="s">
        <v>272</v>
      </c>
      <c r="B563" s="288"/>
      <c r="C563" s="1001">
        <v>73.3</v>
      </c>
      <c r="D563" s="998">
        <v>24.6</v>
      </c>
      <c r="E563" s="975">
        <f t="shared" ref="E563:E591" si="33">SUM(100-C563-D563)</f>
        <v>2.1000000000000014</v>
      </c>
      <c r="F563" s="200"/>
      <c r="G563" s="201"/>
      <c r="H563" s="202" t="s">
        <v>1</v>
      </c>
      <c r="I563" s="203"/>
      <c r="J563" s="202" t="s">
        <v>1</v>
      </c>
      <c r="K563" s="203"/>
      <c r="L563" s="202" t="s">
        <v>1</v>
      </c>
      <c r="M563" s="203"/>
      <c r="N563" s="202" t="s">
        <v>1</v>
      </c>
      <c r="O563" s="203"/>
      <c r="P563" s="200"/>
      <c r="Q563" s="321"/>
      <c r="R563" s="325"/>
      <c r="S563" s="582"/>
      <c r="T563" s="583"/>
      <c r="U563" s="822"/>
      <c r="V563" s="823"/>
      <c r="W563" s="889"/>
    </row>
    <row r="564" spans="1:23" ht="15" customHeight="1" x14ac:dyDescent="0.25">
      <c r="A564" s="287" t="s">
        <v>370</v>
      </c>
      <c r="B564" s="288"/>
      <c r="C564" s="1001">
        <v>56.2</v>
      </c>
      <c r="D564" s="998">
        <v>40.700000000000003</v>
      </c>
      <c r="E564" s="975">
        <f t="shared" si="33"/>
        <v>3.0999999999999943</v>
      </c>
      <c r="F564" s="200"/>
      <c r="G564" s="201"/>
      <c r="H564" s="202" t="s">
        <v>1</v>
      </c>
      <c r="I564" s="203"/>
      <c r="J564" s="202" t="s">
        <v>1</v>
      </c>
      <c r="K564" s="203"/>
      <c r="L564" s="202" t="s">
        <v>1</v>
      </c>
      <c r="M564" s="203"/>
      <c r="N564" s="202" t="s">
        <v>1</v>
      </c>
      <c r="O564" s="203"/>
      <c r="P564" s="200"/>
      <c r="Q564" s="321"/>
      <c r="R564" s="325"/>
      <c r="S564" s="582"/>
      <c r="T564" s="583"/>
      <c r="U564" s="822"/>
      <c r="V564" s="823"/>
      <c r="W564" s="889"/>
    </row>
    <row r="565" spans="1:23" ht="15" customHeight="1" x14ac:dyDescent="0.25">
      <c r="A565" s="287" t="s">
        <v>527</v>
      </c>
      <c r="B565" s="288"/>
      <c r="C565" s="1041">
        <v>58.4</v>
      </c>
      <c r="D565" s="1043">
        <v>39</v>
      </c>
      <c r="E565" s="1045">
        <f t="shared" si="33"/>
        <v>2.6000000000000014</v>
      </c>
      <c r="F565" s="200"/>
      <c r="G565" s="201"/>
      <c r="H565" s="202" t="s">
        <v>1</v>
      </c>
      <c r="I565" s="203"/>
      <c r="J565" s="202" t="s">
        <v>1</v>
      </c>
      <c r="K565" s="203"/>
      <c r="L565" s="202" t="s">
        <v>1</v>
      </c>
      <c r="M565" s="203"/>
      <c r="N565" s="202" t="s">
        <v>1</v>
      </c>
      <c r="O565" s="203"/>
      <c r="P565" s="207"/>
      <c r="Q565" s="327"/>
      <c r="R565" s="325"/>
      <c r="S565" s="584"/>
      <c r="T565" s="585"/>
      <c r="U565" s="824"/>
      <c r="V565" s="825"/>
      <c r="W565" s="889"/>
    </row>
    <row r="566" spans="1:23" s="291" customFormat="1" ht="15" customHeight="1" thickBot="1" x14ac:dyDescent="0.3">
      <c r="A566" s="289" t="s">
        <v>528</v>
      </c>
      <c r="B566" s="290"/>
      <c r="C566" s="1042"/>
      <c r="D566" s="1044"/>
      <c r="E566" s="1046">
        <f t="shared" si="33"/>
        <v>100</v>
      </c>
      <c r="F566" s="207"/>
      <c r="G566" s="208"/>
      <c r="H566" s="209" t="s">
        <v>1</v>
      </c>
      <c r="I566" s="210"/>
      <c r="J566" s="209" t="s">
        <v>1</v>
      </c>
      <c r="K566" s="210"/>
      <c r="L566" s="209"/>
      <c r="M566" s="210" t="s">
        <v>0</v>
      </c>
      <c r="N566" s="209"/>
      <c r="O566" s="210" t="s">
        <v>0</v>
      </c>
      <c r="P566" s="200"/>
      <c r="Q566" s="321"/>
      <c r="R566" s="331"/>
      <c r="S566" s="582"/>
      <c r="T566" s="583"/>
      <c r="U566" s="822"/>
      <c r="V566" s="823"/>
      <c r="W566" s="890"/>
    </row>
    <row r="567" spans="1:23" ht="15" customHeight="1" thickTop="1" thickBot="1" x14ac:dyDescent="0.3">
      <c r="A567" s="477" t="s">
        <v>585</v>
      </c>
      <c r="B567" s="566">
        <v>12</v>
      </c>
      <c r="C567" s="783"/>
      <c r="D567" s="784"/>
      <c r="E567" s="974"/>
      <c r="F567" s="480">
        <v>12</v>
      </c>
      <c r="G567" s="479"/>
      <c r="H567" s="478">
        <v>9</v>
      </c>
      <c r="I567" s="479">
        <v>3</v>
      </c>
      <c r="J567" s="478">
        <v>9</v>
      </c>
      <c r="K567" s="479">
        <v>3</v>
      </c>
      <c r="L567" s="478">
        <v>8</v>
      </c>
      <c r="M567" s="479">
        <v>4</v>
      </c>
      <c r="N567" s="478">
        <v>8</v>
      </c>
      <c r="O567" s="479">
        <v>4</v>
      </c>
      <c r="P567" s="480">
        <f>ROUND(U567,0)</f>
        <v>7</v>
      </c>
      <c r="Q567" s="561">
        <f>ROUND(V567,0)</f>
        <v>5</v>
      </c>
      <c r="R567" s="969">
        <f>SUM(B567-P567-Q567)</f>
        <v>0</v>
      </c>
      <c r="S567" s="556">
        <f t="shared" si="31"/>
        <v>12</v>
      </c>
      <c r="T567" s="557">
        <f>SUM(B567-S567)</f>
        <v>0</v>
      </c>
      <c r="U567" s="812">
        <f>PRODUCT(B567,C565%)</f>
        <v>7.0079999999999991</v>
      </c>
      <c r="V567" s="813">
        <f>PRODUCT(B567,D565%)</f>
        <v>4.68</v>
      </c>
      <c r="W567" s="971">
        <f t="shared" si="32"/>
        <v>0.31200000000000117</v>
      </c>
    </row>
    <row r="568" spans="1:23" ht="15" customHeight="1" thickTop="1" x14ac:dyDescent="0.25">
      <c r="A568" s="285" t="s">
        <v>273</v>
      </c>
      <c r="B568" s="286"/>
      <c r="C568" s="999">
        <v>44.7</v>
      </c>
      <c r="D568" s="1000">
        <v>53.9</v>
      </c>
      <c r="E568" s="973">
        <f t="shared" si="33"/>
        <v>1.3999999999999986</v>
      </c>
      <c r="F568" s="195"/>
      <c r="G568" s="196"/>
      <c r="H568" s="193"/>
      <c r="I568" s="194" t="s">
        <v>0</v>
      </c>
      <c r="J568" s="193"/>
      <c r="K568" s="194" t="s">
        <v>0</v>
      </c>
      <c r="L568" s="193"/>
      <c r="M568" s="194" t="s">
        <v>0</v>
      </c>
      <c r="N568" s="193"/>
      <c r="O568" s="194" t="s">
        <v>0</v>
      </c>
      <c r="P568" s="200"/>
      <c r="Q568" s="321"/>
      <c r="R568" s="339"/>
      <c r="S568" s="582"/>
      <c r="T568" s="583"/>
      <c r="U568" s="822"/>
      <c r="V568" s="823"/>
      <c r="W568" s="892"/>
    </row>
    <row r="569" spans="1:23" ht="15" customHeight="1" x14ac:dyDescent="0.25">
      <c r="A569" s="287" t="s">
        <v>274</v>
      </c>
      <c r="B569" s="288"/>
      <c r="C569" s="1001">
        <v>69.400000000000006</v>
      </c>
      <c r="D569" s="998">
        <v>29.2</v>
      </c>
      <c r="E569" s="975">
        <f t="shared" si="33"/>
        <v>1.399999999999995</v>
      </c>
      <c r="F569" s="200"/>
      <c r="G569" s="201"/>
      <c r="H569" s="202" t="s">
        <v>1</v>
      </c>
      <c r="I569" s="203"/>
      <c r="J569" s="202" t="s">
        <v>1</v>
      </c>
      <c r="K569" s="203"/>
      <c r="L569" s="202" t="s">
        <v>1</v>
      </c>
      <c r="M569" s="203"/>
      <c r="N569" s="202" t="s">
        <v>1</v>
      </c>
      <c r="O569" s="203"/>
      <c r="P569" s="200"/>
      <c r="Q569" s="321"/>
      <c r="R569" s="325"/>
      <c r="S569" s="582"/>
      <c r="T569" s="583"/>
      <c r="U569" s="822"/>
      <c r="V569" s="823"/>
      <c r="W569" s="889"/>
    </row>
    <row r="570" spans="1:23" ht="15" customHeight="1" x14ac:dyDescent="0.25">
      <c r="A570" s="287" t="s">
        <v>275</v>
      </c>
      <c r="B570" s="288"/>
      <c r="C570" s="1001">
        <v>46.8</v>
      </c>
      <c r="D570" s="998">
        <v>51.5</v>
      </c>
      <c r="E570" s="975">
        <f t="shared" si="33"/>
        <v>1.7000000000000028</v>
      </c>
      <c r="F570" s="200"/>
      <c r="G570" s="201"/>
      <c r="H570" s="202"/>
      <c r="I570" s="203" t="s">
        <v>0</v>
      </c>
      <c r="J570" s="202"/>
      <c r="K570" s="203" t="s">
        <v>0</v>
      </c>
      <c r="L570" s="202"/>
      <c r="M570" s="203" t="s">
        <v>0</v>
      </c>
      <c r="N570" s="202"/>
      <c r="O570" s="203" t="s">
        <v>0</v>
      </c>
      <c r="P570" s="200"/>
      <c r="Q570" s="321"/>
      <c r="R570" s="325"/>
      <c r="S570" s="582"/>
      <c r="T570" s="583"/>
      <c r="U570" s="822"/>
      <c r="V570" s="823"/>
      <c r="W570" s="889"/>
    </row>
    <row r="571" spans="1:23" ht="15" customHeight="1" x14ac:dyDescent="0.25">
      <c r="A571" s="287" t="s">
        <v>276</v>
      </c>
      <c r="B571" s="288"/>
      <c r="C571" s="1001">
        <v>76.2</v>
      </c>
      <c r="D571" s="998">
        <v>22.6</v>
      </c>
      <c r="E571" s="975">
        <f t="shared" si="33"/>
        <v>1.1999999999999957</v>
      </c>
      <c r="F571" s="200"/>
      <c r="G571" s="201"/>
      <c r="H571" s="202" t="s">
        <v>1</v>
      </c>
      <c r="I571" s="203"/>
      <c r="J571" s="202" t="s">
        <v>1</v>
      </c>
      <c r="K571" s="203"/>
      <c r="L571" s="202" t="s">
        <v>1</v>
      </c>
      <c r="M571" s="203"/>
      <c r="N571" s="202" t="s">
        <v>1</v>
      </c>
      <c r="O571" s="203"/>
      <c r="P571" s="200"/>
      <c r="Q571" s="321"/>
      <c r="R571" s="325"/>
      <c r="S571" s="582"/>
      <c r="T571" s="583"/>
      <c r="U571" s="822"/>
      <c r="V571" s="823"/>
      <c r="W571" s="889"/>
    </row>
    <row r="572" spans="1:23" ht="15" customHeight="1" x14ac:dyDescent="0.25">
      <c r="A572" s="287" t="s">
        <v>277</v>
      </c>
      <c r="B572" s="288"/>
      <c r="C572" s="1001">
        <v>41.7</v>
      </c>
      <c r="D572" s="998">
        <v>56.8</v>
      </c>
      <c r="E572" s="975">
        <f t="shared" si="33"/>
        <v>1.5</v>
      </c>
      <c r="F572" s="200"/>
      <c r="G572" s="201"/>
      <c r="H572" s="202"/>
      <c r="I572" s="203" t="s">
        <v>0</v>
      </c>
      <c r="J572" s="202"/>
      <c r="K572" s="203" t="s">
        <v>0</v>
      </c>
      <c r="L572" s="202"/>
      <c r="M572" s="203" t="s">
        <v>0</v>
      </c>
      <c r="N572" s="202"/>
      <c r="O572" s="203" t="s">
        <v>0</v>
      </c>
      <c r="P572" s="200"/>
      <c r="Q572" s="321"/>
      <c r="R572" s="325"/>
      <c r="S572" s="582"/>
      <c r="T572" s="583"/>
      <c r="U572" s="822"/>
      <c r="V572" s="823"/>
      <c r="W572" s="889"/>
    </row>
    <row r="573" spans="1:23" ht="15" customHeight="1" x14ac:dyDescent="0.25">
      <c r="A573" s="287" t="s">
        <v>278</v>
      </c>
      <c r="B573" s="288"/>
      <c r="C573" s="1001">
        <v>41.6</v>
      </c>
      <c r="D573" s="998">
        <v>56.8</v>
      </c>
      <c r="E573" s="975">
        <f t="shared" si="33"/>
        <v>1.6000000000000014</v>
      </c>
      <c r="F573" s="200"/>
      <c r="G573" s="201"/>
      <c r="H573" s="202"/>
      <c r="I573" s="203" t="s">
        <v>0</v>
      </c>
      <c r="J573" s="202"/>
      <c r="K573" s="203" t="s">
        <v>0</v>
      </c>
      <c r="L573" s="202"/>
      <c r="M573" s="203" t="s">
        <v>0</v>
      </c>
      <c r="N573" s="202"/>
      <c r="O573" s="203" t="s">
        <v>0</v>
      </c>
      <c r="P573" s="200"/>
      <c r="Q573" s="321"/>
      <c r="R573" s="325"/>
      <c r="S573" s="582"/>
      <c r="T573" s="583"/>
      <c r="U573" s="822"/>
      <c r="V573" s="823"/>
      <c r="W573" s="889"/>
    </row>
    <row r="574" spans="1:23" ht="15" customHeight="1" x14ac:dyDescent="0.25">
      <c r="A574" s="287" t="s">
        <v>279</v>
      </c>
      <c r="B574" s="288"/>
      <c r="C574" s="1001">
        <v>39.299999999999997</v>
      </c>
      <c r="D574" s="998">
        <v>59.2</v>
      </c>
      <c r="E574" s="975">
        <f t="shared" si="33"/>
        <v>1.5</v>
      </c>
      <c r="F574" s="200"/>
      <c r="G574" s="201"/>
      <c r="H574" s="202"/>
      <c r="I574" s="203" t="s">
        <v>0</v>
      </c>
      <c r="J574" s="202"/>
      <c r="K574" s="203" t="s">
        <v>0</v>
      </c>
      <c r="L574" s="202"/>
      <c r="M574" s="203" t="s">
        <v>0</v>
      </c>
      <c r="N574" s="202"/>
      <c r="O574" s="203" t="s">
        <v>0</v>
      </c>
      <c r="P574" s="200"/>
      <c r="Q574" s="321"/>
      <c r="R574" s="325"/>
      <c r="S574" s="582"/>
      <c r="T574" s="583"/>
      <c r="U574" s="822"/>
      <c r="V574" s="823"/>
      <c r="W574" s="889"/>
    </row>
    <row r="575" spans="1:23" ht="15" customHeight="1" x14ac:dyDescent="0.25">
      <c r="A575" s="287" t="s">
        <v>280</v>
      </c>
      <c r="B575" s="288"/>
      <c r="C575" s="1001">
        <v>41.3</v>
      </c>
      <c r="D575" s="998">
        <v>57.2</v>
      </c>
      <c r="E575" s="975">
        <f t="shared" si="33"/>
        <v>1.5</v>
      </c>
      <c r="F575" s="200"/>
      <c r="G575" s="201"/>
      <c r="H575" s="202"/>
      <c r="I575" s="203" t="s">
        <v>0</v>
      </c>
      <c r="J575" s="202"/>
      <c r="K575" s="203" t="s">
        <v>0</v>
      </c>
      <c r="L575" s="202"/>
      <c r="M575" s="203" t="s">
        <v>0</v>
      </c>
      <c r="N575" s="202"/>
      <c r="O575" s="203" t="s">
        <v>0</v>
      </c>
      <c r="P575" s="200"/>
      <c r="Q575" s="321"/>
      <c r="R575" s="325"/>
      <c r="S575" s="582"/>
      <c r="T575" s="583"/>
      <c r="U575" s="822"/>
      <c r="V575" s="823"/>
      <c r="W575" s="889"/>
    </row>
    <row r="576" spans="1:23" ht="15" customHeight="1" x14ac:dyDescent="0.25">
      <c r="A576" s="287" t="s">
        <v>529</v>
      </c>
      <c r="B576" s="288"/>
      <c r="C576" s="1041">
        <v>49.6</v>
      </c>
      <c r="D576" s="1043">
        <v>48.9</v>
      </c>
      <c r="E576" s="1045">
        <f t="shared" si="33"/>
        <v>1.5</v>
      </c>
      <c r="F576" s="200"/>
      <c r="G576" s="201"/>
      <c r="H576" s="202" t="s">
        <v>1</v>
      </c>
      <c r="I576" s="203"/>
      <c r="J576" s="202" t="s">
        <v>1</v>
      </c>
      <c r="K576" s="203"/>
      <c r="L576" s="202" t="s">
        <v>1</v>
      </c>
      <c r="M576" s="203"/>
      <c r="N576" s="202" t="s">
        <v>1</v>
      </c>
      <c r="O576" s="203"/>
      <c r="P576" s="200"/>
      <c r="Q576" s="321"/>
      <c r="R576" s="325"/>
      <c r="S576" s="582"/>
      <c r="T576" s="583"/>
      <c r="U576" s="822"/>
      <c r="V576" s="823"/>
      <c r="W576" s="889"/>
    </row>
    <row r="577" spans="1:23" s="291" customFormat="1" ht="15" customHeight="1" thickBot="1" x14ac:dyDescent="0.3">
      <c r="A577" s="289" t="s">
        <v>530</v>
      </c>
      <c r="B577" s="290"/>
      <c r="C577" s="1042"/>
      <c r="D577" s="1044"/>
      <c r="E577" s="1046">
        <f t="shared" si="33"/>
        <v>100</v>
      </c>
      <c r="F577" s="207"/>
      <c r="G577" s="208"/>
      <c r="H577" s="209" t="s">
        <v>1</v>
      </c>
      <c r="I577" s="210"/>
      <c r="J577" s="209" t="s">
        <v>1</v>
      </c>
      <c r="K577" s="210"/>
      <c r="L577" s="209"/>
      <c r="M577" s="210" t="s">
        <v>0</v>
      </c>
      <c r="N577" s="209"/>
      <c r="O577" s="210" t="s">
        <v>0</v>
      </c>
      <c r="P577" s="207"/>
      <c r="Q577" s="327"/>
      <c r="R577" s="331"/>
      <c r="S577" s="584"/>
      <c r="T577" s="585"/>
      <c r="U577" s="824"/>
      <c r="V577" s="825"/>
      <c r="W577" s="890"/>
    </row>
    <row r="578" spans="1:23" ht="15" customHeight="1" thickTop="1" thickBot="1" x14ac:dyDescent="0.3">
      <c r="A578" s="477" t="s">
        <v>586</v>
      </c>
      <c r="B578" s="566">
        <v>10</v>
      </c>
      <c r="C578" s="783"/>
      <c r="D578" s="784"/>
      <c r="E578" s="974"/>
      <c r="F578" s="480">
        <v>10</v>
      </c>
      <c r="G578" s="479"/>
      <c r="H578" s="478">
        <v>4</v>
      </c>
      <c r="I578" s="479">
        <v>6</v>
      </c>
      <c r="J578" s="478">
        <v>4</v>
      </c>
      <c r="K578" s="479">
        <v>6</v>
      </c>
      <c r="L578" s="478">
        <v>3</v>
      </c>
      <c r="M578" s="479">
        <v>7</v>
      </c>
      <c r="N578" s="478">
        <v>3</v>
      </c>
      <c r="O578" s="479">
        <v>7</v>
      </c>
      <c r="P578" s="480">
        <f>ROUND(U578,0)</f>
        <v>5</v>
      </c>
      <c r="Q578" s="561">
        <f>ROUND(V578,0)</f>
        <v>5</v>
      </c>
      <c r="R578" s="969">
        <f>SUM(B578-P578-Q578)</f>
        <v>0</v>
      </c>
      <c r="S578" s="556">
        <f t="shared" si="31"/>
        <v>10</v>
      </c>
      <c r="T578" s="557">
        <f>SUM(B578-S578)</f>
        <v>0</v>
      </c>
      <c r="U578" s="812">
        <f>PRODUCT(B578,C576%)</f>
        <v>4.96</v>
      </c>
      <c r="V578" s="813">
        <f>PRODUCT(B578,D576%)</f>
        <v>4.8899999999999997</v>
      </c>
      <c r="W578" s="971">
        <f t="shared" si="32"/>
        <v>0.15000000000000036</v>
      </c>
    </row>
    <row r="579" spans="1:23" ht="15" customHeight="1" thickTop="1" x14ac:dyDescent="0.25">
      <c r="A579" s="285" t="s">
        <v>281</v>
      </c>
      <c r="B579" s="286"/>
      <c r="C579" s="781">
        <v>30.3</v>
      </c>
      <c r="D579" s="1000">
        <v>68</v>
      </c>
      <c r="E579" s="973">
        <f t="shared" si="33"/>
        <v>1.7000000000000028</v>
      </c>
      <c r="F579" s="195"/>
      <c r="G579" s="196"/>
      <c r="H579" s="193"/>
      <c r="I579" s="194" t="s">
        <v>0</v>
      </c>
      <c r="J579" s="193"/>
      <c r="K579" s="194" t="s">
        <v>0</v>
      </c>
      <c r="L579" s="193"/>
      <c r="M579" s="194" t="s">
        <v>0</v>
      </c>
      <c r="N579" s="193"/>
      <c r="O579" s="194" t="s">
        <v>0</v>
      </c>
      <c r="P579" s="195"/>
      <c r="Q579" s="316"/>
      <c r="R579" s="339"/>
      <c r="S579" s="586"/>
      <c r="T579" s="587"/>
      <c r="U579" s="820"/>
      <c r="V579" s="821"/>
      <c r="W579" s="892"/>
    </row>
    <row r="580" spans="1:23" ht="15" customHeight="1" x14ac:dyDescent="0.25">
      <c r="A580" s="287" t="s">
        <v>282</v>
      </c>
      <c r="B580" s="288"/>
      <c r="C580" s="785">
        <v>32.799999999999997</v>
      </c>
      <c r="D580" s="998">
        <v>65.400000000000006</v>
      </c>
      <c r="E580" s="975">
        <f t="shared" si="33"/>
        <v>1.7999999999999972</v>
      </c>
      <c r="F580" s="200"/>
      <c r="G580" s="201"/>
      <c r="H580" s="202"/>
      <c r="I580" s="203" t="s">
        <v>0</v>
      </c>
      <c r="J580" s="202"/>
      <c r="K580" s="203" t="s">
        <v>0</v>
      </c>
      <c r="L580" s="202"/>
      <c r="M580" s="203" t="s">
        <v>0</v>
      </c>
      <c r="N580" s="202"/>
      <c r="O580" s="203" t="s">
        <v>0</v>
      </c>
      <c r="P580" s="200"/>
      <c r="Q580" s="321"/>
      <c r="R580" s="325"/>
      <c r="S580" s="582"/>
      <c r="T580" s="583"/>
      <c r="U580" s="822"/>
      <c r="V580" s="823"/>
      <c r="W580" s="889"/>
    </row>
    <row r="581" spans="1:23" ht="15" customHeight="1" x14ac:dyDescent="0.25">
      <c r="A581" s="287" t="s">
        <v>283</v>
      </c>
      <c r="B581" s="288"/>
      <c r="C581" s="785">
        <v>25.5</v>
      </c>
      <c r="D581" s="998">
        <v>73.099999999999994</v>
      </c>
      <c r="E581" s="975">
        <f t="shared" si="33"/>
        <v>1.4000000000000057</v>
      </c>
      <c r="F581" s="200"/>
      <c r="G581" s="201"/>
      <c r="H581" s="202"/>
      <c r="I581" s="203" t="s">
        <v>0</v>
      </c>
      <c r="J581" s="202"/>
      <c r="K581" s="203" t="s">
        <v>0</v>
      </c>
      <c r="L581" s="202"/>
      <c r="M581" s="203" t="s">
        <v>0</v>
      </c>
      <c r="N581" s="202"/>
      <c r="O581" s="203" t="s">
        <v>0</v>
      </c>
      <c r="P581" s="200"/>
      <c r="Q581" s="321"/>
      <c r="R581" s="325"/>
      <c r="S581" s="582"/>
      <c r="T581" s="583"/>
      <c r="U581" s="822"/>
      <c r="V581" s="823"/>
      <c r="W581" s="889"/>
    </row>
    <row r="582" spans="1:23" ht="15" customHeight="1" x14ac:dyDescent="0.25">
      <c r="A582" s="287" t="s">
        <v>531</v>
      </c>
      <c r="B582" s="288"/>
      <c r="C582" s="1041">
        <v>29.7</v>
      </c>
      <c r="D582" s="1043">
        <v>68.599999999999994</v>
      </c>
      <c r="E582" s="1045">
        <f t="shared" si="33"/>
        <v>1.7000000000000028</v>
      </c>
      <c r="F582" s="200"/>
      <c r="G582" s="201"/>
      <c r="H582" s="202"/>
      <c r="I582" s="203" t="s">
        <v>0</v>
      </c>
      <c r="J582" s="202"/>
      <c r="K582" s="203" t="s">
        <v>0</v>
      </c>
      <c r="L582" s="202"/>
      <c r="M582" s="203" t="s">
        <v>0</v>
      </c>
      <c r="N582" s="202"/>
      <c r="O582" s="203" t="s">
        <v>0</v>
      </c>
      <c r="P582" s="200"/>
      <c r="Q582" s="321"/>
      <c r="R582" s="325"/>
      <c r="S582" s="582"/>
      <c r="T582" s="583"/>
      <c r="U582" s="822"/>
      <c r="V582" s="823"/>
      <c r="W582" s="889"/>
    </row>
    <row r="583" spans="1:23" s="291" customFormat="1" ht="15" customHeight="1" thickBot="1" x14ac:dyDescent="0.3">
      <c r="A583" s="289" t="s">
        <v>532</v>
      </c>
      <c r="B583" s="290"/>
      <c r="C583" s="1042"/>
      <c r="D583" s="1044"/>
      <c r="E583" s="1046">
        <f t="shared" si="33"/>
        <v>100</v>
      </c>
      <c r="F583" s="207"/>
      <c r="G583" s="208"/>
      <c r="H583" s="209"/>
      <c r="I583" s="210" t="s">
        <v>0</v>
      </c>
      <c r="J583" s="209"/>
      <c r="K583" s="210" t="s">
        <v>0</v>
      </c>
      <c r="L583" s="209"/>
      <c r="M583" s="210" t="s">
        <v>0</v>
      </c>
      <c r="N583" s="209" t="s">
        <v>1</v>
      </c>
      <c r="O583" s="210"/>
      <c r="P583" s="207"/>
      <c r="Q583" s="327"/>
      <c r="R583" s="331"/>
      <c r="S583" s="584"/>
      <c r="T583" s="585"/>
      <c r="U583" s="824"/>
      <c r="V583" s="825"/>
      <c r="W583" s="890"/>
    </row>
    <row r="584" spans="1:23" ht="15" customHeight="1" thickTop="1" thickBot="1" x14ac:dyDescent="0.3">
      <c r="A584" s="477" t="s">
        <v>587</v>
      </c>
      <c r="B584" s="566">
        <v>5</v>
      </c>
      <c r="C584" s="783"/>
      <c r="D584" s="784"/>
      <c r="E584" s="974"/>
      <c r="F584" s="480"/>
      <c r="G584" s="479">
        <v>5</v>
      </c>
      <c r="H584" s="478">
        <v>0</v>
      </c>
      <c r="I584" s="479">
        <v>5</v>
      </c>
      <c r="J584" s="478">
        <v>0</v>
      </c>
      <c r="K584" s="479">
        <v>5</v>
      </c>
      <c r="L584" s="478">
        <v>0</v>
      </c>
      <c r="M584" s="479">
        <v>5</v>
      </c>
      <c r="N584" s="478">
        <v>1</v>
      </c>
      <c r="O584" s="479">
        <v>4</v>
      </c>
      <c r="P584" s="480">
        <v>2</v>
      </c>
      <c r="Q584" s="561">
        <f>ROUND(V584,0)</f>
        <v>3</v>
      </c>
      <c r="R584" s="969">
        <f>SUM(B584-P584-Q584)</f>
        <v>0</v>
      </c>
      <c r="S584" s="556">
        <f t="shared" ref="S584:S592" si="34">SUM(P584:Q584)</f>
        <v>5</v>
      </c>
      <c r="T584" s="557">
        <f>SUM(B584-S584)</f>
        <v>0</v>
      </c>
      <c r="U584" s="812">
        <f>PRODUCT(5,C582%)</f>
        <v>1.4849999999999999</v>
      </c>
      <c r="V584" s="813">
        <f>PRODUCT(5,D582%)</f>
        <v>3.4299999999999997</v>
      </c>
      <c r="W584" s="971">
        <f t="shared" si="32"/>
        <v>8.5000000000000409E-2</v>
      </c>
    </row>
    <row r="585" spans="1:23" ht="15" customHeight="1" thickTop="1" x14ac:dyDescent="0.25">
      <c r="A585" s="285" t="s">
        <v>535</v>
      </c>
      <c r="B585" s="286"/>
      <c r="C585" s="781">
        <v>26.7</v>
      </c>
      <c r="D585" s="1000">
        <v>70.400000000000006</v>
      </c>
      <c r="E585" s="973">
        <f t="shared" si="33"/>
        <v>2.8999999999999915</v>
      </c>
      <c r="F585" s="195"/>
      <c r="G585" s="196"/>
      <c r="H585" s="193"/>
      <c r="I585" s="194" t="s">
        <v>0</v>
      </c>
      <c r="J585" s="193"/>
      <c r="K585" s="194" t="s">
        <v>0</v>
      </c>
      <c r="L585" s="193"/>
      <c r="M585" s="194" t="s">
        <v>0</v>
      </c>
      <c r="N585" s="193"/>
      <c r="O585" s="194" t="s">
        <v>0</v>
      </c>
      <c r="P585" s="195"/>
      <c r="Q585" s="316"/>
      <c r="R585" s="339"/>
      <c r="S585" s="586"/>
      <c r="T585" s="587"/>
      <c r="U585" s="799"/>
      <c r="V585" s="800"/>
      <c r="W585" s="981"/>
    </row>
    <row r="586" spans="1:23" ht="15" customHeight="1" x14ac:dyDescent="0.25">
      <c r="A586" s="296" t="s">
        <v>533</v>
      </c>
      <c r="B586" s="297"/>
      <c r="C586" s="1025">
        <v>26.7</v>
      </c>
      <c r="D586" s="1027">
        <v>70.400000000000006</v>
      </c>
      <c r="E586" s="1029">
        <f t="shared" si="33"/>
        <v>2.8999999999999915</v>
      </c>
      <c r="F586" s="254"/>
      <c r="G586" s="255"/>
      <c r="H586" s="256"/>
      <c r="I586" s="257" t="s">
        <v>0</v>
      </c>
      <c r="J586" s="256"/>
      <c r="K586" s="257" t="s">
        <v>0</v>
      </c>
      <c r="L586" s="256"/>
      <c r="M586" s="257" t="s">
        <v>0</v>
      </c>
      <c r="N586" s="256"/>
      <c r="O586" s="257" t="s">
        <v>0</v>
      </c>
      <c r="P586" s="254"/>
      <c r="Q586" s="358"/>
      <c r="R586" s="362"/>
      <c r="S586" s="592"/>
      <c r="T586" s="593"/>
      <c r="U586" s="801"/>
      <c r="V586" s="802"/>
      <c r="W586" s="982"/>
    </row>
    <row r="587" spans="1:23" s="291" customFormat="1" ht="15" customHeight="1" thickBot="1" x14ac:dyDescent="0.3">
      <c r="A587" s="298" t="s">
        <v>534</v>
      </c>
      <c r="B587" s="299"/>
      <c r="C587" s="1026"/>
      <c r="D587" s="1028"/>
      <c r="E587" s="1030">
        <f t="shared" si="33"/>
        <v>100</v>
      </c>
      <c r="F587" s="261"/>
      <c r="G587" s="262"/>
      <c r="H587" s="263"/>
      <c r="I587" s="264" t="s">
        <v>0</v>
      </c>
      <c r="J587" s="263"/>
      <c r="K587" s="264" t="s">
        <v>0</v>
      </c>
      <c r="L587" s="263"/>
      <c r="M587" s="264" t="s">
        <v>0</v>
      </c>
      <c r="N587" s="263" t="s">
        <v>1</v>
      </c>
      <c r="O587" s="264"/>
      <c r="P587" s="261"/>
      <c r="Q587" s="364"/>
      <c r="R587" s="369"/>
      <c r="S587" s="594"/>
      <c r="T587" s="595"/>
      <c r="U587" s="803"/>
      <c r="V587" s="804"/>
      <c r="W587" s="983"/>
    </row>
    <row r="588" spans="1:23" ht="15" customHeight="1" thickTop="1" thickBot="1" x14ac:dyDescent="0.3">
      <c r="A588" s="477" t="s">
        <v>542</v>
      </c>
      <c r="B588" s="571">
        <v>3</v>
      </c>
      <c r="C588" s="789"/>
      <c r="D588" s="790"/>
      <c r="E588" s="977"/>
      <c r="F588" s="574"/>
      <c r="G588" s="573">
        <v>3</v>
      </c>
      <c r="H588" s="572">
        <v>0</v>
      </c>
      <c r="I588" s="573">
        <v>3</v>
      </c>
      <c r="J588" s="572">
        <v>0</v>
      </c>
      <c r="K588" s="573">
        <v>3</v>
      </c>
      <c r="L588" s="572">
        <v>0</v>
      </c>
      <c r="M588" s="573">
        <v>3</v>
      </c>
      <c r="N588" s="572">
        <v>1</v>
      </c>
      <c r="O588" s="573">
        <v>2</v>
      </c>
      <c r="P588" s="574">
        <f>ROUND(U588,0)</f>
        <v>1</v>
      </c>
      <c r="Q588" s="575">
        <f>ROUND(V588,0)</f>
        <v>2</v>
      </c>
      <c r="R588" s="970">
        <f>SUM(B588-P588-Q588)</f>
        <v>0</v>
      </c>
      <c r="S588" s="596">
        <f t="shared" si="34"/>
        <v>3</v>
      </c>
      <c r="T588" s="597">
        <f>SUM(B588-S588)</f>
        <v>0</v>
      </c>
      <c r="U588" s="805">
        <f>PRODUCT(3,C586%)</f>
        <v>0.80100000000000005</v>
      </c>
      <c r="V588" s="806">
        <f>PRODUCT(3,D586%)</f>
        <v>2.1120000000000001</v>
      </c>
      <c r="W588" s="984">
        <f t="shared" si="32"/>
        <v>8.6999999999999744E-2</v>
      </c>
    </row>
    <row r="589" spans="1:23" ht="15" customHeight="1" thickTop="1" x14ac:dyDescent="0.25">
      <c r="A589" s="301" t="s">
        <v>588</v>
      </c>
      <c r="B589" s="302"/>
      <c r="C589" s="1004">
        <v>93</v>
      </c>
      <c r="D589" s="792">
        <v>5.4</v>
      </c>
      <c r="E589" s="978">
        <f t="shared" si="33"/>
        <v>1.5999999999999996</v>
      </c>
      <c r="F589" s="275"/>
      <c r="G589" s="276"/>
      <c r="H589" s="273" t="s">
        <v>1</v>
      </c>
      <c r="I589" s="274"/>
      <c r="J589" s="273" t="s">
        <v>1</v>
      </c>
      <c r="K589" s="274"/>
      <c r="L589" s="273" t="s">
        <v>1</v>
      </c>
      <c r="M589" s="274"/>
      <c r="N589" s="273" t="s">
        <v>1</v>
      </c>
      <c r="O589" s="274"/>
      <c r="P589" s="275"/>
      <c r="Q589" s="374"/>
      <c r="R589" s="378"/>
      <c r="S589" s="598"/>
      <c r="T589" s="599"/>
      <c r="U589" s="807"/>
      <c r="V589" s="808"/>
      <c r="W589" s="985"/>
    </row>
    <row r="590" spans="1:23" ht="15" customHeight="1" x14ac:dyDescent="0.25">
      <c r="A590" s="296" t="s">
        <v>589</v>
      </c>
      <c r="B590" s="297"/>
      <c r="C590" s="1025">
        <v>93</v>
      </c>
      <c r="D590" s="1027">
        <v>5.4</v>
      </c>
      <c r="E590" s="1029">
        <f t="shared" si="33"/>
        <v>1.5999999999999996</v>
      </c>
      <c r="F590" s="254"/>
      <c r="G590" s="255"/>
      <c r="H590" s="256" t="s">
        <v>1</v>
      </c>
      <c r="I590" s="257"/>
      <c r="J590" s="256" t="s">
        <v>1</v>
      </c>
      <c r="K590" s="257"/>
      <c r="L590" s="256" t="s">
        <v>1</v>
      </c>
      <c r="M590" s="257"/>
      <c r="N590" s="256" t="s">
        <v>1</v>
      </c>
      <c r="O590" s="257"/>
      <c r="P590" s="254"/>
      <c r="Q590" s="358"/>
      <c r="R590" s="362"/>
      <c r="S590" s="592"/>
      <c r="T590" s="593"/>
      <c r="U590" s="801"/>
      <c r="V590" s="802"/>
      <c r="W590" s="982"/>
    </row>
    <row r="591" spans="1:23" s="291" customFormat="1" ht="15" customHeight="1" thickBot="1" x14ac:dyDescent="0.3">
      <c r="A591" s="298" t="s">
        <v>590</v>
      </c>
      <c r="B591" s="299"/>
      <c r="C591" s="1026"/>
      <c r="D591" s="1028"/>
      <c r="E591" s="1030">
        <f t="shared" si="33"/>
        <v>100</v>
      </c>
      <c r="F591" s="261"/>
      <c r="G591" s="262"/>
      <c r="H591" s="263" t="s">
        <v>1</v>
      </c>
      <c r="I591" s="264"/>
      <c r="J591" s="263" t="s">
        <v>1</v>
      </c>
      <c r="K591" s="264"/>
      <c r="L591" s="263" t="s">
        <v>1</v>
      </c>
      <c r="M591" s="264"/>
      <c r="N591" s="263"/>
      <c r="O591" s="264" t="s">
        <v>0</v>
      </c>
      <c r="P591" s="279"/>
      <c r="Q591" s="364"/>
      <c r="R591" s="369"/>
      <c r="S591" s="594"/>
      <c r="T591" s="595"/>
      <c r="U591" s="809"/>
      <c r="V591" s="804"/>
      <c r="W591" s="983"/>
    </row>
    <row r="592" spans="1:23" ht="15" customHeight="1" thickTop="1" thickBot="1" x14ac:dyDescent="0.3">
      <c r="A592" s="477" t="s">
        <v>591</v>
      </c>
      <c r="B592" s="571">
        <v>3</v>
      </c>
      <c r="C592" s="789"/>
      <c r="D592" s="790"/>
      <c r="E592" s="977"/>
      <c r="F592" s="574">
        <v>3</v>
      </c>
      <c r="G592" s="573"/>
      <c r="H592" s="572">
        <v>3</v>
      </c>
      <c r="I592" s="573">
        <v>0</v>
      </c>
      <c r="J592" s="572">
        <v>3</v>
      </c>
      <c r="K592" s="573">
        <v>0</v>
      </c>
      <c r="L592" s="572">
        <v>3</v>
      </c>
      <c r="M592" s="573">
        <v>0</v>
      </c>
      <c r="N592" s="572">
        <v>2</v>
      </c>
      <c r="O592" s="573">
        <v>1</v>
      </c>
      <c r="P592" s="574">
        <f>ROUND(U592,0)</f>
        <v>3</v>
      </c>
      <c r="Q592" s="575">
        <f>ROUND(V592,0)</f>
        <v>0</v>
      </c>
      <c r="R592" s="970">
        <f>SUM(B592-P592-Q592)</f>
        <v>0</v>
      </c>
      <c r="S592" s="596">
        <f t="shared" si="34"/>
        <v>3</v>
      </c>
      <c r="T592" s="597">
        <f>SUM(B592-S592)</f>
        <v>0</v>
      </c>
      <c r="U592" s="805">
        <f>PRODUCT(3,C590%)</f>
        <v>2.79</v>
      </c>
      <c r="V592" s="806">
        <f>PRODUCT(3,D590%)+ROUND(,0)</f>
        <v>0.16200000000000003</v>
      </c>
      <c r="W592" s="984">
        <f t="shared" si="32"/>
        <v>4.7999999999999932E-2</v>
      </c>
    </row>
    <row r="593" spans="1:23" s="291" customFormat="1" ht="15" customHeight="1" thickTop="1" x14ac:dyDescent="0.25">
      <c r="A593" s="1031" t="s">
        <v>606</v>
      </c>
      <c r="B593" s="1033">
        <f>SUM(B4:B592)</f>
        <v>538</v>
      </c>
      <c r="C593" s="1035">
        <v>51.3</v>
      </c>
      <c r="D593" s="1037">
        <v>46.8</v>
      </c>
      <c r="E593" s="1039">
        <f t="shared" ref="E593:E594" si="35">SUM(100-C593-D593)</f>
        <v>1.9000000000000057</v>
      </c>
      <c r="F593" s="1005">
        <f t="shared" ref="F593:O593" si="36">SUM(F7+F17+F24+F36+F92+F102+F110+F114+F144+F161+F166+F173+F178+F199+F211+F218+F227+F236+F248+F259+F264+F281+F292+F303+F310+F314+F330+F334+F340+F345+F360+F366+F373+F403+F422+F430+F438+F459+F464+F474+F478+F490+F529+F536+F550+F554+F567+F578+F584+F588+F592)</f>
        <v>306</v>
      </c>
      <c r="G593" s="1007">
        <f t="shared" si="36"/>
        <v>232</v>
      </c>
      <c r="H593" s="1009">
        <f t="shared" si="36"/>
        <v>277</v>
      </c>
      <c r="I593" s="1007">
        <f t="shared" si="36"/>
        <v>261</v>
      </c>
      <c r="J593" s="1005">
        <f t="shared" si="36"/>
        <v>274</v>
      </c>
      <c r="K593" s="1007">
        <f t="shared" si="36"/>
        <v>264</v>
      </c>
      <c r="L593" s="1005">
        <f t="shared" si="36"/>
        <v>275</v>
      </c>
      <c r="M593" s="1007">
        <f>SUM(M7+M17+M24+M36+M92+M102+M110+M114+M144+M161+M166+M173+M178+M199+M211+M218+M227+M236+M248+M259+M264+M281+M292+M303+M310+M314+M330+M334+M340+M345+M360+M366+M373+M403+M422+M430+M438+M459+M464+M474+M478+M490+M529+M536+M550+M554+M567+M578+M584+M588+M592)</f>
        <v>263</v>
      </c>
      <c r="N593" s="1005">
        <f t="shared" si="36"/>
        <v>276</v>
      </c>
      <c r="O593" s="1007">
        <f t="shared" si="36"/>
        <v>262</v>
      </c>
      <c r="P593" s="1005">
        <f t="shared" ref="P593:Q593" si="37">SUM(P4:P592)</f>
        <v>276</v>
      </c>
      <c r="Q593" s="1023">
        <f t="shared" si="37"/>
        <v>261</v>
      </c>
      <c r="R593" s="1011">
        <f t="shared" ref="R593:R594" si="38">SUM(B593-P593-Q593)</f>
        <v>1</v>
      </c>
      <c r="S593" s="1013">
        <f t="shared" ref="S593:V593" si="39">SUM(S4:S592)</f>
        <v>537</v>
      </c>
      <c r="T593" s="1015">
        <f t="shared" si="39"/>
        <v>1</v>
      </c>
      <c r="U593" s="1017">
        <f t="shared" si="39"/>
        <v>273.72800000000001</v>
      </c>
      <c r="V593" s="1019">
        <f t="shared" si="39"/>
        <v>254.85199999999995</v>
      </c>
      <c r="W593" s="1021">
        <f t="shared" ref="W593" si="40">SUM(W4:W592)</f>
        <v>9.4200000000000053</v>
      </c>
    </row>
    <row r="594" spans="1:23" ht="15" customHeight="1" thickBot="1" x14ac:dyDescent="0.3">
      <c r="A594" s="1032"/>
      <c r="B594" s="1034"/>
      <c r="C594" s="1036"/>
      <c r="D594" s="1038"/>
      <c r="E594" s="1040">
        <f t="shared" si="35"/>
        <v>100</v>
      </c>
      <c r="F594" s="1006"/>
      <c r="G594" s="1008"/>
      <c r="H594" s="1010"/>
      <c r="I594" s="1008"/>
      <c r="J594" s="1006"/>
      <c r="K594" s="1008"/>
      <c r="L594" s="1006"/>
      <c r="M594" s="1008"/>
      <c r="N594" s="1006"/>
      <c r="O594" s="1008"/>
      <c r="P594" s="1006"/>
      <c r="Q594" s="1024"/>
      <c r="R594" s="1012">
        <f t="shared" si="38"/>
        <v>0</v>
      </c>
      <c r="S594" s="1014"/>
      <c r="T594" s="1016"/>
      <c r="U594" s="1018"/>
      <c r="V594" s="1020"/>
      <c r="W594" s="1022"/>
    </row>
    <row r="595" spans="1:23" ht="15" customHeight="1" thickTop="1" thickBot="1" x14ac:dyDescent="0.3">
      <c r="F595" s="493">
        <f t="shared" ref="F595:W595" si="41">F593/538</f>
        <v>0.56877323420074355</v>
      </c>
      <c r="G595" s="494">
        <f>G593/538</f>
        <v>0.43122676579925651</v>
      </c>
      <c r="H595" s="645">
        <f t="shared" si="41"/>
        <v>0.51486988847583648</v>
      </c>
      <c r="I595" s="494">
        <f t="shared" si="41"/>
        <v>0.48513011152416358</v>
      </c>
      <c r="J595" s="493">
        <f t="shared" si="41"/>
        <v>0.50929368029739774</v>
      </c>
      <c r="K595" s="494">
        <f t="shared" si="41"/>
        <v>0.49070631970260226</v>
      </c>
      <c r="L595" s="493">
        <f t="shared" si="41"/>
        <v>0.51115241635687736</v>
      </c>
      <c r="M595" s="494">
        <f t="shared" si="41"/>
        <v>0.4888475836431227</v>
      </c>
      <c r="N595" s="493">
        <f t="shared" si="41"/>
        <v>0.51301115241635686</v>
      </c>
      <c r="O595" s="494">
        <f t="shared" si="41"/>
        <v>0.48698884758364314</v>
      </c>
      <c r="P595" s="495">
        <f t="shared" si="41"/>
        <v>0.51301115241635686</v>
      </c>
      <c r="Q595" s="562">
        <f t="shared" si="41"/>
        <v>0.48513011152416358</v>
      </c>
      <c r="R595" s="928">
        <f t="shared" si="41"/>
        <v>1.8587360594795538E-3</v>
      </c>
      <c r="S595" s="646">
        <f t="shared" si="41"/>
        <v>0.9981412639405205</v>
      </c>
      <c r="T595" s="647">
        <f t="shared" si="41"/>
        <v>1.8587360594795538E-3</v>
      </c>
      <c r="U595" s="495">
        <f t="shared" si="41"/>
        <v>0.50878810408921937</v>
      </c>
      <c r="V595" s="562">
        <f t="shared" si="41"/>
        <v>0.47370260223048316</v>
      </c>
      <c r="W595" s="928">
        <f t="shared" si="41"/>
        <v>1.7509293680297407E-2</v>
      </c>
    </row>
    <row r="596" spans="1:23" ht="15" customHeight="1" thickTop="1" thickBot="1" x14ac:dyDescent="0.3">
      <c r="F596" s="1076" t="s">
        <v>808</v>
      </c>
      <c r="G596" s="1077"/>
      <c r="H596" s="1077"/>
      <c r="I596" s="1077"/>
      <c r="J596" s="1077"/>
      <c r="K596" s="1077"/>
      <c r="L596" s="1077"/>
      <c r="M596" s="1077"/>
      <c r="N596" s="1077"/>
      <c r="O596" s="1077"/>
      <c r="P596" s="1077"/>
      <c r="Q596" s="1077"/>
      <c r="R596" s="1077"/>
      <c r="S596" s="1077"/>
      <c r="T596" s="1077"/>
      <c r="U596" s="1077"/>
      <c r="V596" s="1077"/>
      <c r="W596" s="1078"/>
    </row>
    <row r="597" spans="1:23" ht="15" customHeight="1" thickTop="1" x14ac:dyDescent="0.25">
      <c r="U597" s="281"/>
      <c r="V597" s="281"/>
      <c r="W597" s="281"/>
    </row>
    <row r="598" spans="1:23" ht="15" customHeight="1" x14ac:dyDescent="0.25">
      <c r="U598" s="281"/>
      <c r="V598" s="281"/>
      <c r="W598" s="281"/>
    </row>
    <row r="599" spans="1:23" ht="15" customHeight="1" x14ac:dyDescent="0.25">
      <c r="U599" s="281"/>
      <c r="V599" s="281"/>
      <c r="W599" s="281"/>
    </row>
    <row r="600" spans="1:23" ht="15" customHeight="1" x14ac:dyDescent="0.25">
      <c r="U600" s="281"/>
      <c r="V600" s="281"/>
      <c r="W600" s="281"/>
    </row>
    <row r="601" spans="1:23" ht="15" customHeight="1" x14ac:dyDescent="0.25">
      <c r="U601" s="281"/>
      <c r="V601" s="281"/>
      <c r="W601" s="281"/>
    </row>
    <row r="602" spans="1:23" ht="15" customHeight="1" x14ac:dyDescent="0.25">
      <c r="U602" s="281"/>
      <c r="V602" s="281"/>
      <c r="W602" s="281"/>
    </row>
    <row r="603" spans="1:23" ht="15" customHeight="1" x14ac:dyDescent="0.25">
      <c r="U603" s="281"/>
      <c r="V603" s="281"/>
      <c r="W603" s="281"/>
    </row>
    <row r="604" spans="1:23" ht="15" customHeight="1" x14ac:dyDescent="0.25">
      <c r="U604" s="281"/>
      <c r="V604" s="281"/>
      <c r="W604" s="281"/>
    </row>
    <row r="605" spans="1:23" ht="15" customHeight="1" x14ac:dyDescent="0.25">
      <c r="U605" s="281"/>
      <c r="V605" s="281"/>
      <c r="W605" s="281"/>
    </row>
    <row r="606" spans="1:23" ht="15" customHeight="1" x14ac:dyDescent="0.25">
      <c r="U606" s="281"/>
      <c r="V606" s="281"/>
      <c r="W606" s="281"/>
    </row>
    <row r="607" spans="1:23" ht="15" customHeight="1" x14ac:dyDescent="0.25">
      <c r="U607" s="281"/>
      <c r="V607" s="281"/>
      <c r="W607" s="281"/>
    </row>
    <row r="608" spans="1:23" ht="15" customHeight="1" x14ac:dyDescent="0.25">
      <c r="U608" s="281"/>
      <c r="V608" s="281"/>
      <c r="W608" s="281"/>
    </row>
    <row r="609" spans="21:23" ht="15" customHeight="1" x14ac:dyDescent="0.25">
      <c r="U609" s="281"/>
      <c r="V609" s="281"/>
      <c r="W609" s="281"/>
    </row>
    <row r="610" spans="21:23" ht="15" customHeight="1" x14ac:dyDescent="0.25">
      <c r="U610" s="281"/>
      <c r="V610" s="281"/>
      <c r="W610" s="281"/>
    </row>
    <row r="611" spans="21:23" ht="15" customHeight="1" x14ac:dyDescent="0.25">
      <c r="U611" s="281"/>
      <c r="V611" s="281"/>
      <c r="W611" s="281"/>
    </row>
    <row r="612" spans="21:23" ht="15" customHeight="1" x14ac:dyDescent="0.25">
      <c r="U612" s="281"/>
      <c r="V612" s="281"/>
      <c r="W612" s="281"/>
    </row>
    <row r="613" spans="21:23" ht="15" customHeight="1" x14ac:dyDescent="0.25">
      <c r="U613" s="281"/>
      <c r="V613" s="281"/>
      <c r="W613" s="281"/>
    </row>
    <row r="614" spans="21:23" ht="15" customHeight="1" x14ac:dyDescent="0.25">
      <c r="U614" s="281"/>
      <c r="V614" s="281"/>
      <c r="W614" s="281"/>
    </row>
    <row r="615" spans="21:23" ht="15" customHeight="1" x14ac:dyDescent="0.25">
      <c r="U615" s="281"/>
      <c r="V615" s="281"/>
      <c r="W615" s="281"/>
    </row>
    <row r="616" spans="21:23" ht="15" customHeight="1" x14ac:dyDescent="0.25">
      <c r="U616" s="281"/>
      <c r="V616" s="281"/>
      <c r="W616" s="281"/>
    </row>
    <row r="617" spans="21:23" ht="15" customHeight="1" x14ac:dyDescent="0.25">
      <c r="U617" s="281"/>
      <c r="V617" s="281"/>
      <c r="W617" s="281"/>
    </row>
    <row r="618" spans="21:23" ht="15" customHeight="1" x14ac:dyDescent="0.25">
      <c r="U618" s="281"/>
      <c r="V618" s="281"/>
      <c r="W618" s="281"/>
    </row>
    <row r="619" spans="21:23" ht="15" customHeight="1" x14ac:dyDescent="0.25">
      <c r="U619" s="281"/>
      <c r="V619" s="281"/>
      <c r="W619" s="281"/>
    </row>
    <row r="620" spans="21:23" ht="15" customHeight="1" x14ac:dyDescent="0.25">
      <c r="U620" s="281"/>
      <c r="V620" s="281"/>
      <c r="W620" s="281"/>
    </row>
    <row r="621" spans="21:23" ht="15" customHeight="1" x14ac:dyDescent="0.25">
      <c r="U621" s="281"/>
      <c r="V621" s="281"/>
      <c r="W621" s="281"/>
    </row>
    <row r="622" spans="21:23" ht="15" customHeight="1" x14ac:dyDescent="0.25">
      <c r="U622" s="281"/>
      <c r="V622" s="281"/>
      <c r="W622" s="281"/>
    </row>
    <row r="623" spans="21:23" ht="15" customHeight="1" x14ac:dyDescent="0.25">
      <c r="U623" s="281"/>
      <c r="V623" s="281"/>
      <c r="W623" s="281"/>
    </row>
    <row r="624" spans="21:23" ht="15" customHeight="1" x14ac:dyDescent="0.25">
      <c r="U624" s="281"/>
      <c r="V624" s="281"/>
      <c r="W624" s="281"/>
    </row>
    <row r="625" spans="21:23" ht="15" customHeight="1" x14ac:dyDescent="0.25">
      <c r="U625" s="281"/>
      <c r="V625" s="281"/>
      <c r="W625" s="281"/>
    </row>
    <row r="626" spans="21:23" ht="15" customHeight="1" x14ac:dyDescent="0.25">
      <c r="U626" s="281"/>
      <c r="V626" s="281"/>
      <c r="W626" s="281"/>
    </row>
    <row r="627" spans="21:23" ht="15" customHeight="1" x14ac:dyDescent="0.25">
      <c r="U627" s="281"/>
      <c r="V627" s="281"/>
      <c r="W627" s="281"/>
    </row>
    <row r="628" spans="21:23" ht="15" customHeight="1" x14ac:dyDescent="0.25">
      <c r="U628" s="281"/>
      <c r="V628" s="281"/>
      <c r="W628" s="281"/>
    </row>
    <row r="629" spans="21:23" ht="15" customHeight="1" x14ac:dyDescent="0.25">
      <c r="U629" s="281"/>
      <c r="V629" s="281"/>
      <c r="W629" s="281"/>
    </row>
    <row r="630" spans="21:23" ht="15" customHeight="1" x14ac:dyDescent="0.25">
      <c r="U630" s="281"/>
      <c r="V630" s="281"/>
      <c r="W630" s="281"/>
    </row>
    <row r="631" spans="21:23" ht="15" customHeight="1" x14ac:dyDescent="0.25">
      <c r="U631" s="281"/>
      <c r="V631" s="281"/>
      <c r="W631" s="281"/>
    </row>
    <row r="632" spans="21:23" ht="15" customHeight="1" x14ac:dyDescent="0.25">
      <c r="U632" s="281"/>
      <c r="V632" s="281"/>
      <c r="W632" s="281"/>
    </row>
    <row r="633" spans="21:23" ht="15" customHeight="1" x14ac:dyDescent="0.25">
      <c r="U633" s="281"/>
      <c r="V633" s="281"/>
      <c r="W633" s="281"/>
    </row>
    <row r="634" spans="21:23" ht="15" customHeight="1" x14ac:dyDescent="0.25">
      <c r="U634" s="281"/>
      <c r="V634" s="281"/>
      <c r="W634" s="281"/>
    </row>
    <row r="635" spans="21:23" ht="15" customHeight="1" x14ac:dyDescent="0.25">
      <c r="U635" s="281"/>
      <c r="V635" s="281"/>
      <c r="W635" s="281"/>
    </row>
    <row r="636" spans="21:23" ht="15" customHeight="1" x14ac:dyDescent="0.25">
      <c r="U636" s="281"/>
      <c r="V636" s="281"/>
      <c r="W636" s="281"/>
    </row>
    <row r="637" spans="21:23" ht="15" customHeight="1" x14ac:dyDescent="0.25">
      <c r="U637" s="281"/>
      <c r="V637" s="281"/>
      <c r="W637" s="281"/>
    </row>
    <row r="638" spans="21:23" ht="15" customHeight="1" x14ac:dyDescent="0.25">
      <c r="U638" s="281"/>
      <c r="V638" s="281"/>
      <c r="W638" s="281"/>
    </row>
    <row r="639" spans="21:23" ht="15" customHeight="1" x14ac:dyDescent="0.25">
      <c r="U639" s="281"/>
      <c r="V639" s="281"/>
      <c r="W639" s="281"/>
    </row>
    <row r="640" spans="21:23" ht="15" customHeight="1" x14ac:dyDescent="0.25">
      <c r="U640" s="281"/>
      <c r="V640" s="281"/>
      <c r="W640" s="281"/>
    </row>
    <row r="641" spans="21:23" ht="15" customHeight="1" x14ac:dyDescent="0.25">
      <c r="U641" s="281"/>
      <c r="V641" s="281"/>
      <c r="W641" s="281"/>
    </row>
    <row r="642" spans="21:23" ht="15" customHeight="1" x14ac:dyDescent="0.25">
      <c r="U642" s="281"/>
      <c r="V642" s="281"/>
      <c r="W642" s="281"/>
    </row>
    <row r="643" spans="21:23" ht="15" customHeight="1" x14ac:dyDescent="0.25">
      <c r="U643" s="281"/>
      <c r="V643" s="281"/>
      <c r="W643" s="281"/>
    </row>
    <row r="644" spans="21:23" ht="15" customHeight="1" x14ac:dyDescent="0.25">
      <c r="U644" s="281"/>
      <c r="V644" s="281"/>
      <c r="W644" s="281"/>
    </row>
    <row r="645" spans="21:23" ht="15" customHeight="1" x14ac:dyDescent="0.25">
      <c r="U645" s="281"/>
      <c r="V645" s="281"/>
      <c r="W645" s="281"/>
    </row>
    <row r="646" spans="21:23" ht="15" customHeight="1" x14ac:dyDescent="0.25">
      <c r="U646" s="281"/>
      <c r="V646" s="281"/>
      <c r="W646" s="281"/>
    </row>
    <row r="647" spans="21:23" ht="15" customHeight="1" x14ac:dyDescent="0.25">
      <c r="U647" s="281"/>
      <c r="V647" s="281"/>
      <c r="W647" s="281"/>
    </row>
    <row r="648" spans="21:23" ht="15" customHeight="1" x14ac:dyDescent="0.25">
      <c r="U648" s="281"/>
      <c r="V648" s="281"/>
      <c r="W648" s="281"/>
    </row>
    <row r="649" spans="21:23" ht="15" customHeight="1" x14ac:dyDescent="0.25">
      <c r="U649" s="281"/>
      <c r="V649" s="281"/>
      <c r="W649" s="281"/>
    </row>
    <row r="650" spans="21:23" ht="15" customHeight="1" x14ac:dyDescent="0.25">
      <c r="U650" s="281"/>
      <c r="V650" s="281"/>
      <c r="W650" s="281"/>
    </row>
    <row r="651" spans="21:23" ht="15" customHeight="1" x14ac:dyDescent="0.25">
      <c r="U651" s="281"/>
      <c r="V651" s="281"/>
      <c r="W651" s="281"/>
    </row>
    <row r="652" spans="21:23" ht="15" customHeight="1" x14ac:dyDescent="0.25">
      <c r="U652" s="281"/>
      <c r="V652" s="281"/>
      <c r="W652" s="281"/>
    </row>
    <row r="653" spans="21:23" ht="15" customHeight="1" x14ac:dyDescent="0.25">
      <c r="U653" s="281"/>
      <c r="V653" s="281"/>
      <c r="W653" s="281"/>
    </row>
    <row r="654" spans="21:23" ht="15" customHeight="1" x14ac:dyDescent="0.25">
      <c r="U654" s="281"/>
      <c r="V654" s="281"/>
      <c r="W654" s="281"/>
    </row>
    <row r="655" spans="21:23" ht="15" customHeight="1" x14ac:dyDescent="0.25">
      <c r="U655" s="281"/>
      <c r="V655" s="281"/>
      <c r="W655" s="281"/>
    </row>
    <row r="656" spans="21:23" ht="15" customHeight="1" x14ac:dyDescent="0.25">
      <c r="U656" s="281"/>
      <c r="V656" s="281"/>
      <c r="W656" s="281"/>
    </row>
    <row r="657" spans="21:23" ht="15" customHeight="1" x14ac:dyDescent="0.25">
      <c r="U657" s="281"/>
      <c r="V657" s="281"/>
      <c r="W657" s="281"/>
    </row>
    <row r="658" spans="21:23" ht="15" customHeight="1" x14ac:dyDescent="0.25">
      <c r="U658" s="281"/>
      <c r="V658" s="281"/>
      <c r="W658" s="281"/>
    </row>
    <row r="659" spans="21:23" ht="15" customHeight="1" x14ac:dyDescent="0.25">
      <c r="U659" s="281"/>
      <c r="V659" s="281"/>
      <c r="W659" s="281"/>
    </row>
    <row r="660" spans="21:23" ht="15" customHeight="1" x14ac:dyDescent="0.25">
      <c r="U660" s="281"/>
      <c r="V660" s="281"/>
      <c r="W660" s="281"/>
    </row>
    <row r="661" spans="21:23" ht="15" customHeight="1" x14ac:dyDescent="0.25">
      <c r="U661" s="281"/>
      <c r="V661" s="281"/>
      <c r="W661" s="281"/>
    </row>
    <row r="662" spans="21:23" ht="15" customHeight="1" x14ac:dyDescent="0.25">
      <c r="U662" s="281"/>
      <c r="V662" s="281"/>
      <c r="W662" s="281"/>
    </row>
    <row r="663" spans="21:23" ht="15" customHeight="1" x14ac:dyDescent="0.25">
      <c r="U663" s="281"/>
      <c r="V663" s="281"/>
      <c r="W663" s="281"/>
    </row>
    <row r="664" spans="21:23" ht="15" customHeight="1" x14ac:dyDescent="0.25">
      <c r="U664" s="281"/>
      <c r="V664" s="281"/>
      <c r="W664" s="281"/>
    </row>
    <row r="665" spans="21:23" ht="15" customHeight="1" x14ac:dyDescent="0.25">
      <c r="U665" s="281"/>
      <c r="V665" s="281"/>
      <c r="W665" s="281"/>
    </row>
    <row r="666" spans="21:23" ht="15" customHeight="1" x14ac:dyDescent="0.25">
      <c r="U666" s="281"/>
      <c r="V666" s="281"/>
      <c r="W666" s="281"/>
    </row>
    <row r="667" spans="21:23" ht="15" customHeight="1" x14ac:dyDescent="0.25">
      <c r="U667" s="281"/>
      <c r="V667" s="281"/>
      <c r="W667" s="281"/>
    </row>
    <row r="668" spans="21:23" ht="15" customHeight="1" x14ac:dyDescent="0.25">
      <c r="U668" s="281"/>
      <c r="V668" s="281"/>
      <c r="W668" s="281"/>
    </row>
    <row r="669" spans="21:23" ht="15" customHeight="1" x14ac:dyDescent="0.25">
      <c r="U669" s="281"/>
      <c r="V669" s="281"/>
      <c r="W669" s="281"/>
    </row>
    <row r="670" spans="21:23" ht="15" customHeight="1" x14ac:dyDescent="0.25">
      <c r="U670" s="281"/>
      <c r="V670" s="281"/>
      <c r="W670" s="281"/>
    </row>
    <row r="671" spans="21:23" ht="15" customHeight="1" x14ac:dyDescent="0.25">
      <c r="U671" s="281"/>
      <c r="V671" s="281"/>
      <c r="W671" s="281"/>
    </row>
    <row r="672" spans="21:23" ht="15" customHeight="1" x14ac:dyDescent="0.25">
      <c r="U672" s="281"/>
      <c r="V672" s="281"/>
      <c r="W672" s="281"/>
    </row>
    <row r="673" spans="21:23" ht="15" customHeight="1" x14ac:dyDescent="0.25">
      <c r="U673" s="281"/>
      <c r="V673" s="281"/>
      <c r="W673" s="281"/>
    </row>
    <row r="674" spans="21:23" ht="15" customHeight="1" x14ac:dyDescent="0.25">
      <c r="U674" s="281"/>
      <c r="V674" s="281"/>
      <c r="W674" s="281"/>
    </row>
    <row r="675" spans="21:23" ht="15" customHeight="1" x14ac:dyDescent="0.25">
      <c r="U675" s="281"/>
      <c r="V675" s="281"/>
      <c r="W675" s="281"/>
    </row>
    <row r="676" spans="21:23" ht="15" customHeight="1" x14ac:dyDescent="0.25">
      <c r="U676" s="281"/>
      <c r="V676" s="281"/>
      <c r="W676" s="281"/>
    </row>
    <row r="677" spans="21:23" ht="15" customHeight="1" x14ac:dyDescent="0.25">
      <c r="U677" s="281"/>
      <c r="V677" s="281"/>
      <c r="W677" s="281"/>
    </row>
    <row r="678" spans="21:23" ht="15" customHeight="1" x14ac:dyDescent="0.25">
      <c r="U678" s="281"/>
      <c r="V678" s="281"/>
      <c r="W678" s="281"/>
    </row>
    <row r="679" spans="21:23" ht="15" customHeight="1" x14ac:dyDescent="0.25">
      <c r="U679" s="281"/>
      <c r="V679" s="281"/>
      <c r="W679" s="281"/>
    </row>
    <row r="680" spans="21:23" ht="15" customHeight="1" x14ac:dyDescent="0.25">
      <c r="U680" s="281"/>
      <c r="V680" s="281"/>
      <c r="W680" s="281"/>
    </row>
    <row r="681" spans="21:23" ht="15" customHeight="1" x14ac:dyDescent="0.25">
      <c r="U681" s="281"/>
      <c r="V681" s="281"/>
      <c r="W681" s="281"/>
    </row>
    <row r="682" spans="21:23" ht="15" customHeight="1" x14ac:dyDescent="0.25">
      <c r="U682" s="281"/>
      <c r="V682" s="281"/>
      <c r="W682" s="281"/>
    </row>
    <row r="683" spans="21:23" ht="15" customHeight="1" x14ac:dyDescent="0.25">
      <c r="U683" s="281"/>
      <c r="V683" s="281"/>
      <c r="W683" s="281"/>
    </row>
    <row r="684" spans="21:23" ht="15" customHeight="1" x14ac:dyDescent="0.25">
      <c r="U684" s="281"/>
      <c r="V684" s="281"/>
      <c r="W684" s="281"/>
    </row>
    <row r="685" spans="21:23" ht="15" customHeight="1" x14ac:dyDescent="0.25">
      <c r="U685" s="281"/>
      <c r="V685" s="281"/>
      <c r="W685" s="281"/>
    </row>
    <row r="686" spans="21:23" ht="15" customHeight="1" x14ac:dyDescent="0.25">
      <c r="U686" s="281"/>
      <c r="V686" s="281"/>
      <c r="W686" s="281"/>
    </row>
    <row r="687" spans="21:23" ht="15" customHeight="1" x14ac:dyDescent="0.25">
      <c r="U687" s="281"/>
      <c r="V687" s="281"/>
      <c r="W687" s="281"/>
    </row>
    <row r="688" spans="21:23" ht="15" customHeight="1" x14ac:dyDescent="0.25">
      <c r="U688" s="281"/>
      <c r="V688" s="281"/>
      <c r="W688" s="281"/>
    </row>
    <row r="689" spans="21:23" ht="15" customHeight="1" x14ac:dyDescent="0.25">
      <c r="U689" s="281"/>
      <c r="V689" s="281"/>
      <c r="W689" s="281"/>
    </row>
    <row r="690" spans="21:23" ht="15" customHeight="1" x14ac:dyDescent="0.25">
      <c r="U690" s="281"/>
      <c r="V690" s="281"/>
      <c r="W690" s="281"/>
    </row>
    <row r="691" spans="21:23" ht="15" customHeight="1" x14ac:dyDescent="0.25">
      <c r="U691" s="281"/>
      <c r="V691" s="281"/>
      <c r="W691" s="281"/>
    </row>
    <row r="692" spans="21:23" ht="15" customHeight="1" x14ac:dyDescent="0.25">
      <c r="U692" s="281"/>
      <c r="V692" s="281"/>
      <c r="W692" s="281"/>
    </row>
    <row r="693" spans="21:23" ht="15" customHeight="1" x14ac:dyDescent="0.25">
      <c r="U693" s="281"/>
      <c r="V693" s="281"/>
      <c r="W693" s="281"/>
    </row>
    <row r="694" spans="21:23" ht="15" customHeight="1" x14ac:dyDescent="0.25">
      <c r="U694" s="281"/>
      <c r="V694" s="281"/>
      <c r="W694" s="281"/>
    </row>
    <row r="695" spans="21:23" ht="15" customHeight="1" x14ac:dyDescent="0.25">
      <c r="U695" s="281"/>
      <c r="V695" s="281"/>
      <c r="W695" s="281"/>
    </row>
    <row r="696" spans="21:23" ht="15" customHeight="1" x14ac:dyDescent="0.25">
      <c r="U696" s="281"/>
      <c r="V696" s="281"/>
      <c r="W696" s="281"/>
    </row>
    <row r="697" spans="21:23" ht="15" customHeight="1" x14ac:dyDescent="0.25">
      <c r="U697" s="281"/>
      <c r="V697" s="281"/>
      <c r="W697" s="281"/>
    </row>
    <row r="698" spans="21:23" ht="15" customHeight="1" x14ac:dyDescent="0.25">
      <c r="U698" s="281"/>
      <c r="V698" s="281"/>
      <c r="W698" s="281"/>
    </row>
    <row r="699" spans="21:23" ht="15" customHeight="1" x14ac:dyDescent="0.25">
      <c r="U699" s="281"/>
      <c r="V699" s="281"/>
      <c r="W699" s="281"/>
    </row>
    <row r="700" spans="21:23" ht="15" customHeight="1" x14ac:dyDescent="0.25">
      <c r="U700" s="281"/>
      <c r="V700" s="281"/>
      <c r="W700" s="281"/>
    </row>
    <row r="701" spans="21:23" ht="15" customHeight="1" x14ac:dyDescent="0.25">
      <c r="U701" s="281"/>
      <c r="V701" s="281"/>
      <c r="W701" s="281"/>
    </row>
    <row r="702" spans="21:23" ht="15" customHeight="1" x14ac:dyDescent="0.25">
      <c r="U702" s="281"/>
      <c r="V702" s="281"/>
      <c r="W702" s="281"/>
    </row>
    <row r="703" spans="21:23" ht="15" customHeight="1" x14ac:dyDescent="0.25">
      <c r="U703" s="281"/>
      <c r="V703" s="281"/>
      <c r="W703" s="281"/>
    </row>
    <row r="704" spans="21:23" ht="15" customHeight="1" x14ac:dyDescent="0.25">
      <c r="U704" s="281"/>
      <c r="V704" s="281"/>
      <c r="W704" s="281"/>
    </row>
    <row r="705" spans="21:23" ht="15" customHeight="1" x14ac:dyDescent="0.25">
      <c r="U705" s="281"/>
      <c r="V705" s="281"/>
      <c r="W705" s="281"/>
    </row>
    <row r="706" spans="21:23" ht="15" customHeight="1" x14ac:dyDescent="0.25">
      <c r="U706" s="281"/>
      <c r="V706" s="281"/>
      <c r="W706" s="281"/>
    </row>
    <row r="707" spans="21:23" ht="15" customHeight="1" x14ac:dyDescent="0.25">
      <c r="U707" s="281"/>
      <c r="V707" s="281"/>
      <c r="W707" s="281"/>
    </row>
    <row r="708" spans="21:23" ht="15" customHeight="1" x14ac:dyDescent="0.25">
      <c r="U708" s="281"/>
      <c r="V708" s="281"/>
      <c r="W708" s="281"/>
    </row>
    <row r="709" spans="21:23" ht="15" customHeight="1" x14ac:dyDescent="0.25">
      <c r="U709" s="281"/>
      <c r="V709" s="281"/>
      <c r="W709" s="281"/>
    </row>
    <row r="710" spans="21:23" ht="15" customHeight="1" x14ac:dyDescent="0.25">
      <c r="U710" s="281"/>
      <c r="V710" s="281"/>
      <c r="W710" s="281"/>
    </row>
    <row r="711" spans="21:23" ht="15" customHeight="1" x14ac:dyDescent="0.25">
      <c r="U711" s="281"/>
      <c r="V711" s="281"/>
      <c r="W711" s="281"/>
    </row>
    <row r="712" spans="21:23" ht="15" customHeight="1" x14ac:dyDescent="0.25">
      <c r="U712" s="281"/>
      <c r="V712" s="281"/>
      <c r="W712" s="281"/>
    </row>
    <row r="713" spans="21:23" ht="15" customHeight="1" x14ac:dyDescent="0.25">
      <c r="U713" s="281"/>
      <c r="V713" s="281"/>
      <c r="W713" s="281"/>
    </row>
    <row r="714" spans="21:23" ht="15" customHeight="1" x14ac:dyDescent="0.25">
      <c r="U714" s="281"/>
      <c r="V714" s="281"/>
      <c r="W714" s="281"/>
    </row>
    <row r="715" spans="21:23" ht="15" customHeight="1" x14ac:dyDescent="0.25">
      <c r="U715" s="281"/>
      <c r="V715" s="281"/>
      <c r="W715" s="281"/>
    </row>
    <row r="716" spans="21:23" ht="15" customHeight="1" x14ac:dyDescent="0.25">
      <c r="U716" s="281"/>
      <c r="V716" s="281"/>
      <c r="W716" s="281"/>
    </row>
    <row r="717" spans="21:23" ht="15" customHeight="1" x14ac:dyDescent="0.25">
      <c r="U717" s="281"/>
      <c r="V717" s="281"/>
      <c r="W717" s="281"/>
    </row>
    <row r="718" spans="21:23" ht="15" customHeight="1" x14ac:dyDescent="0.25">
      <c r="U718" s="281"/>
      <c r="V718" s="281"/>
      <c r="W718" s="281"/>
    </row>
    <row r="719" spans="21:23" ht="15" customHeight="1" x14ac:dyDescent="0.25">
      <c r="U719" s="281"/>
      <c r="V719" s="281"/>
      <c r="W719" s="281"/>
    </row>
    <row r="720" spans="21:23" ht="15" customHeight="1" x14ac:dyDescent="0.25">
      <c r="U720" s="281"/>
      <c r="V720" s="281"/>
      <c r="W720" s="281"/>
    </row>
    <row r="721" spans="21:23" ht="15" customHeight="1" x14ac:dyDescent="0.25">
      <c r="U721" s="281"/>
      <c r="V721" s="281"/>
      <c r="W721" s="281"/>
    </row>
    <row r="722" spans="21:23" ht="15" customHeight="1" x14ac:dyDescent="0.25">
      <c r="U722" s="281"/>
      <c r="V722" s="281"/>
      <c r="W722" s="281"/>
    </row>
    <row r="723" spans="21:23" ht="15" customHeight="1" x14ac:dyDescent="0.25">
      <c r="U723" s="281"/>
      <c r="V723" s="281"/>
      <c r="W723" s="281"/>
    </row>
    <row r="724" spans="21:23" ht="15" customHeight="1" x14ac:dyDescent="0.25">
      <c r="U724" s="281"/>
      <c r="V724" s="281"/>
      <c r="W724" s="281"/>
    </row>
    <row r="725" spans="21:23" ht="15" customHeight="1" x14ac:dyDescent="0.25">
      <c r="U725" s="281"/>
      <c r="V725" s="281"/>
      <c r="W725" s="281"/>
    </row>
    <row r="726" spans="21:23" ht="15" customHeight="1" x14ac:dyDescent="0.25">
      <c r="U726" s="281"/>
      <c r="V726" s="281"/>
      <c r="W726" s="281"/>
    </row>
    <row r="727" spans="21:23" ht="15" customHeight="1" x14ac:dyDescent="0.25">
      <c r="U727" s="281"/>
      <c r="V727" s="281"/>
      <c r="W727" s="281"/>
    </row>
    <row r="728" spans="21:23" ht="15" customHeight="1" x14ac:dyDescent="0.25">
      <c r="U728" s="281"/>
      <c r="V728" s="281"/>
      <c r="W728" s="281"/>
    </row>
    <row r="729" spans="21:23" ht="15" customHeight="1" x14ac:dyDescent="0.25">
      <c r="U729" s="281"/>
      <c r="V729" s="281"/>
      <c r="W729" s="281"/>
    </row>
    <row r="730" spans="21:23" ht="15" customHeight="1" x14ac:dyDescent="0.25">
      <c r="U730" s="281"/>
      <c r="V730" s="281"/>
      <c r="W730" s="281"/>
    </row>
    <row r="731" spans="21:23" ht="15" customHeight="1" x14ac:dyDescent="0.25">
      <c r="U731" s="281"/>
      <c r="V731" s="281"/>
      <c r="W731" s="281"/>
    </row>
    <row r="732" spans="21:23" ht="15" customHeight="1" x14ac:dyDescent="0.25">
      <c r="U732" s="281"/>
      <c r="V732" s="281"/>
      <c r="W732" s="281"/>
    </row>
    <row r="733" spans="21:23" ht="15" customHeight="1" x14ac:dyDescent="0.25">
      <c r="U733" s="281"/>
      <c r="V733" s="281"/>
      <c r="W733" s="281"/>
    </row>
    <row r="734" spans="21:23" ht="15" customHeight="1" x14ac:dyDescent="0.25">
      <c r="U734" s="281"/>
      <c r="V734" s="281"/>
      <c r="W734" s="281"/>
    </row>
    <row r="735" spans="21:23" ht="15" customHeight="1" x14ac:dyDescent="0.25">
      <c r="U735" s="281"/>
      <c r="V735" s="281"/>
      <c r="W735" s="281"/>
    </row>
    <row r="736" spans="21:23" ht="15" customHeight="1" x14ac:dyDescent="0.25">
      <c r="U736" s="281"/>
      <c r="V736" s="281"/>
      <c r="W736" s="281"/>
    </row>
    <row r="737" spans="21:23" ht="15" customHeight="1" x14ac:dyDescent="0.25">
      <c r="U737" s="281"/>
      <c r="V737" s="281"/>
      <c r="W737" s="281"/>
    </row>
    <row r="738" spans="21:23" ht="15" customHeight="1" x14ac:dyDescent="0.25">
      <c r="U738" s="281"/>
      <c r="V738" s="281"/>
      <c r="W738" s="281"/>
    </row>
    <row r="739" spans="21:23" ht="15" customHeight="1" x14ac:dyDescent="0.25">
      <c r="U739" s="281"/>
      <c r="V739" s="281"/>
      <c r="W739" s="281"/>
    </row>
    <row r="740" spans="21:23" ht="15" customHeight="1" x14ac:dyDescent="0.25">
      <c r="U740" s="281"/>
      <c r="V740" s="281"/>
      <c r="W740" s="281"/>
    </row>
    <row r="741" spans="21:23" ht="15" customHeight="1" x14ac:dyDescent="0.25">
      <c r="U741" s="281"/>
      <c r="V741" s="281"/>
      <c r="W741" s="281"/>
    </row>
    <row r="742" spans="21:23" ht="15" customHeight="1" x14ac:dyDescent="0.25">
      <c r="U742" s="281"/>
      <c r="V742" s="281"/>
      <c r="W742" s="281"/>
    </row>
    <row r="743" spans="21:23" ht="15" customHeight="1" x14ac:dyDescent="0.25">
      <c r="U743" s="281"/>
      <c r="V743" s="281"/>
      <c r="W743" s="281"/>
    </row>
    <row r="744" spans="21:23" ht="15" customHeight="1" x14ac:dyDescent="0.25">
      <c r="U744" s="281"/>
      <c r="V744" s="281"/>
      <c r="W744" s="281"/>
    </row>
    <row r="745" spans="21:23" ht="15" customHeight="1" x14ac:dyDescent="0.25">
      <c r="U745" s="281"/>
      <c r="V745" s="281"/>
      <c r="W745" s="281"/>
    </row>
    <row r="746" spans="21:23" ht="15" customHeight="1" x14ac:dyDescent="0.25">
      <c r="U746" s="281"/>
      <c r="V746" s="281"/>
      <c r="W746" s="281"/>
    </row>
  </sheetData>
  <mergeCells count="194">
    <mergeCell ref="F262:F263"/>
    <mergeCell ref="G262:G263"/>
    <mergeCell ref="F338:F339"/>
    <mergeCell ref="G338:G339"/>
    <mergeCell ref="F596:W596"/>
    <mergeCell ref="A1:A3"/>
    <mergeCell ref="B1:B3"/>
    <mergeCell ref="C1:C2"/>
    <mergeCell ref="D1:D2"/>
    <mergeCell ref="E1:E2"/>
    <mergeCell ref="F1:G2"/>
    <mergeCell ref="C22:C23"/>
    <mergeCell ref="D22:D23"/>
    <mergeCell ref="E22:E23"/>
    <mergeCell ref="C34:C35"/>
    <mergeCell ref="D34:D35"/>
    <mergeCell ref="E34:E35"/>
    <mergeCell ref="U1:W2"/>
    <mergeCell ref="C5:C6"/>
    <mergeCell ref="D5:D6"/>
    <mergeCell ref="E5:E6"/>
    <mergeCell ref="C15:C16"/>
    <mergeCell ref="D15:D16"/>
    <mergeCell ref="E15:E16"/>
    <mergeCell ref="H1:I2"/>
    <mergeCell ref="J1:K2"/>
    <mergeCell ref="L1:M2"/>
    <mergeCell ref="N1:O2"/>
    <mergeCell ref="P1:R2"/>
    <mergeCell ref="S1:T3"/>
    <mergeCell ref="C108:C109"/>
    <mergeCell ref="D108:D109"/>
    <mergeCell ref="E108:E109"/>
    <mergeCell ref="C112:C113"/>
    <mergeCell ref="D112:D113"/>
    <mergeCell ref="E112:E113"/>
    <mergeCell ref="C90:C91"/>
    <mergeCell ref="D90:D91"/>
    <mergeCell ref="E90:E91"/>
    <mergeCell ref="C100:C101"/>
    <mergeCell ref="D100:D101"/>
    <mergeCell ref="E100:E101"/>
    <mergeCell ref="C164:C165"/>
    <mergeCell ref="D164:D165"/>
    <mergeCell ref="E164:E165"/>
    <mergeCell ref="C171:C172"/>
    <mergeCell ref="D171:D172"/>
    <mergeCell ref="E171:E172"/>
    <mergeCell ref="C142:C143"/>
    <mergeCell ref="D142:D143"/>
    <mergeCell ref="E142:E143"/>
    <mergeCell ref="C159:C160"/>
    <mergeCell ref="D159:D160"/>
    <mergeCell ref="E159:E160"/>
    <mergeCell ref="C209:C210"/>
    <mergeCell ref="D209:D210"/>
    <mergeCell ref="E209:E210"/>
    <mergeCell ref="C216:C217"/>
    <mergeCell ref="D216:D217"/>
    <mergeCell ref="E216:E217"/>
    <mergeCell ref="C176:C177"/>
    <mergeCell ref="D176:D177"/>
    <mergeCell ref="E176:E177"/>
    <mergeCell ref="C197:C198"/>
    <mergeCell ref="D197:D198"/>
    <mergeCell ref="E197:E198"/>
    <mergeCell ref="C246:C247"/>
    <mergeCell ref="D246:D247"/>
    <mergeCell ref="E246:E247"/>
    <mergeCell ref="C257:C258"/>
    <mergeCell ref="D257:D258"/>
    <mergeCell ref="E257:E258"/>
    <mergeCell ref="C225:C226"/>
    <mergeCell ref="D225:D226"/>
    <mergeCell ref="E225:E226"/>
    <mergeCell ref="C234:C235"/>
    <mergeCell ref="D234:D235"/>
    <mergeCell ref="E234:E235"/>
    <mergeCell ref="C290:C291"/>
    <mergeCell ref="D290:D291"/>
    <mergeCell ref="E290:E291"/>
    <mergeCell ref="C301:C302"/>
    <mergeCell ref="D301:D302"/>
    <mergeCell ref="E301:E302"/>
    <mergeCell ref="C262:C263"/>
    <mergeCell ref="D262:D263"/>
    <mergeCell ref="E262:E263"/>
    <mergeCell ref="C279:C280"/>
    <mergeCell ref="D279:D280"/>
    <mergeCell ref="E279:E280"/>
    <mergeCell ref="C328:C329"/>
    <mergeCell ref="D328:D329"/>
    <mergeCell ref="E328:E329"/>
    <mergeCell ref="C332:C333"/>
    <mergeCell ref="D332:D333"/>
    <mergeCell ref="E332:E333"/>
    <mergeCell ref="C308:C309"/>
    <mergeCell ref="D308:D309"/>
    <mergeCell ref="E308:E309"/>
    <mergeCell ref="C312:C313"/>
    <mergeCell ref="D312:D313"/>
    <mergeCell ref="E312:E313"/>
    <mergeCell ref="C358:C359"/>
    <mergeCell ref="D358:D359"/>
    <mergeCell ref="E358:E359"/>
    <mergeCell ref="C364:C365"/>
    <mergeCell ref="D364:D365"/>
    <mergeCell ref="E364:E365"/>
    <mergeCell ref="C338:C339"/>
    <mergeCell ref="D338:D339"/>
    <mergeCell ref="E338:E339"/>
    <mergeCell ref="C343:C344"/>
    <mergeCell ref="D343:D344"/>
    <mergeCell ref="E343:E344"/>
    <mergeCell ref="C420:C421"/>
    <mergeCell ref="D420:D421"/>
    <mergeCell ref="E420:E421"/>
    <mergeCell ref="C428:C429"/>
    <mergeCell ref="D428:D429"/>
    <mergeCell ref="E428:E429"/>
    <mergeCell ref="C371:C372"/>
    <mergeCell ref="D371:D372"/>
    <mergeCell ref="E371:E372"/>
    <mergeCell ref="C401:C402"/>
    <mergeCell ref="D401:D402"/>
    <mergeCell ref="E401:E402"/>
    <mergeCell ref="C462:C463"/>
    <mergeCell ref="D462:D463"/>
    <mergeCell ref="E462:E463"/>
    <mergeCell ref="C472:C473"/>
    <mergeCell ref="D472:D473"/>
    <mergeCell ref="E472:E473"/>
    <mergeCell ref="C436:C437"/>
    <mergeCell ref="D436:D437"/>
    <mergeCell ref="E436:E437"/>
    <mergeCell ref="C457:C458"/>
    <mergeCell ref="D457:D458"/>
    <mergeCell ref="E457:E458"/>
    <mergeCell ref="C527:C528"/>
    <mergeCell ref="D527:D528"/>
    <mergeCell ref="E527:E528"/>
    <mergeCell ref="C534:C535"/>
    <mergeCell ref="D534:D535"/>
    <mergeCell ref="E534:E535"/>
    <mergeCell ref="C476:C477"/>
    <mergeCell ref="D476:D477"/>
    <mergeCell ref="E476:E477"/>
    <mergeCell ref="C488:C489"/>
    <mergeCell ref="D488:D489"/>
    <mergeCell ref="E488:E489"/>
    <mergeCell ref="C565:C566"/>
    <mergeCell ref="D565:D566"/>
    <mergeCell ref="E565:E566"/>
    <mergeCell ref="C576:C577"/>
    <mergeCell ref="D576:D577"/>
    <mergeCell ref="E576:E577"/>
    <mergeCell ref="C548:C549"/>
    <mergeCell ref="D548:D549"/>
    <mergeCell ref="E548:E549"/>
    <mergeCell ref="C552:C553"/>
    <mergeCell ref="D552:D553"/>
    <mergeCell ref="E552:E553"/>
    <mergeCell ref="C590:C591"/>
    <mergeCell ref="D590:D591"/>
    <mergeCell ref="E590:E591"/>
    <mergeCell ref="A593:A594"/>
    <mergeCell ref="B593:B594"/>
    <mergeCell ref="C593:C594"/>
    <mergeCell ref="D593:D594"/>
    <mergeCell ref="E593:E594"/>
    <mergeCell ref="C582:C583"/>
    <mergeCell ref="D582:D583"/>
    <mergeCell ref="E582:E583"/>
    <mergeCell ref="C586:C587"/>
    <mergeCell ref="D586:D587"/>
    <mergeCell ref="E586:E587"/>
    <mergeCell ref="U593:U594"/>
    <mergeCell ref="V593:V594"/>
    <mergeCell ref="W593:W594"/>
    <mergeCell ref="L593:L594"/>
    <mergeCell ref="M593:M594"/>
    <mergeCell ref="N593:N594"/>
    <mergeCell ref="O593:O594"/>
    <mergeCell ref="P593:P594"/>
    <mergeCell ref="Q593:Q594"/>
    <mergeCell ref="F593:F594"/>
    <mergeCell ref="G593:G594"/>
    <mergeCell ref="H593:H594"/>
    <mergeCell ref="I593:I594"/>
    <mergeCell ref="J593:J594"/>
    <mergeCell ref="K593:K594"/>
    <mergeCell ref="R593:R594"/>
    <mergeCell ref="S593:S594"/>
    <mergeCell ref="T593:T594"/>
  </mergeCells>
  <pageMargins left="0.7" right="0.7" top="0.75" bottom="0.75" header="0.3" footer="0.3"/>
  <pageSetup orientation="portrait" horizontalDpi="0"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W746"/>
  <sheetViews>
    <sheetView workbookViewId="0">
      <selection sqref="A1:A3"/>
    </sheetView>
  </sheetViews>
  <sheetFormatPr defaultColWidth="12.42578125" defaultRowHeight="15" customHeight="1" x14ac:dyDescent="0.25"/>
  <cols>
    <col min="1" max="1" width="15.7109375" style="191" customWidth="1"/>
    <col min="2" max="2" width="5.7109375" style="191" customWidth="1"/>
    <col min="3" max="4" width="11.28515625" style="191" customWidth="1"/>
    <col min="5" max="5" width="11.28515625" style="382" customWidth="1"/>
    <col min="6" max="18" width="11.28515625" style="191" customWidth="1"/>
    <col min="19" max="20" width="8.28515625" style="191" customWidth="1"/>
    <col min="21" max="23" width="11.28515625" style="191" customWidth="1"/>
    <col min="24" max="16384" width="12.42578125" style="191"/>
  </cols>
  <sheetData>
    <row r="1" spans="1:23" s="563" customFormat="1" ht="15" customHeight="1" thickTop="1" x14ac:dyDescent="0.25">
      <c r="A1" s="1079">
        <v>2016</v>
      </c>
      <c r="B1" s="1082"/>
      <c r="C1" s="1085" t="s">
        <v>783</v>
      </c>
      <c r="D1" s="1087" t="s">
        <v>784</v>
      </c>
      <c r="E1" s="1089" t="s">
        <v>751</v>
      </c>
      <c r="F1" s="1060" t="s">
        <v>781</v>
      </c>
      <c r="G1" s="1057"/>
      <c r="H1" s="1056" t="s">
        <v>775</v>
      </c>
      <c r="I1" s="1057"/>
      <c r="J1" s="1060" t="s">
        <v>776</v>
      </c>
      <c r="K1" s="1057"/>
      <c r="L1" s="1060" t="s">
        <v>782</v>
      </c>
      <c r="M1" s="1057"/>
      <c r="N1" s="1060" t="s">
        <v>785</v>
      </c>
      <c r="O1" s="1057"/>
      <c r="P1" s="1060" t="s">
        <v>779</v>
      </c>
      <c r="Q1" s="1056"/>
      <c r="R1" s="1057"/>
      <c r="S1" s="1062"/>
      <c r="T1" s="1063"/>
      <c r="U1" s="1060" t="s">
        <v>780</v>
      </c>
      <c r="V1" s="1056"/>
      <c r="W1" s="1057"/>
    </row>
    <row r="2" spans="1:23" ht="15" customHeight="1" x14ac:dyDescent="0.25">
      <c r="A2" s="1080"/>
      <c r="B2" s="1083"/>
      <c r="C2" s="1086"/>
      <c r="D2" s="1088"/>
      <c r="E2" s="1090"/>
      <c r="F2" s="1061"/>
      <c r="G2" s="1059"/>
      <c r="H2" s="1058"/>
      <c r="I2" s="1059"/>
      <c r="J2" s="1061"/>
      <c r="K2" s="1059"/>
      <c r="L2" s="1061"/>
      <c r="M2" s="1059"/>
      <c r="N2" s="1061"/>
      <c r="O2" s="1059"/>
      <c r="P2" s="1061"/>
      <c r="Q2" s="1058"/>
      <c r="R2" s="1059"/>
      <c r="S2" s="1064"/>
      <c r="T2" s="1065"/>
      <c r="U2" s="1061"/>
      <c r="V2" s="1058"/>
      <c r="W2" s="1059"/>
    </row>
    <row r="3" spans="1:23" ht="15" customHeight="1" thickBot="1" x14ac:dyDescent="0.3">
      <c r="A3" s="1081"/>
      <c r="B3" s="1084"/>
      <c r="C3" s="188" t="s">
        <v>593</v>
      </c>
      <c r="D3" s="312" t="s">
        <v>593</v>
      </c>
      <c r="E3" s="313" t="s">
        <v>593</v>
      </c>
      <c r="F3" s="190" t="s">
        <v>2</v>
      </c>
      <c r="G3" s="189" t="s">
        <v>3</v>
      </c>
      <c r="H3" s="188" t="s">
        <v>2</v>
      </c>
      <c r="I3" s="189" t="s">
        <v>3</v>
      </c>
      <c r="J3" s="188" t="s">
        <v>2</v>
      </c>
      <c r="K3" s="189" t="s">
        <v>3</v>
      </c>
      <c r="L3" s="188" t="s">
        <v>2</v>
      </c>
      <c r="M3" s="189" t="s">
        <v>3</v>
      </c>
      <c r="N3" s="188" t="s">
        <v>2</v>
      </c>
      <c r="O3" s="189" t="s">
        <v>3</v>
      </c>
      <c r="P3" s="190" t="s">
        <v>2</v>
      </c>
      <c r="Q3" s="312" t="s">
        <v>3</v>
      </c>
      <c r="R3" s="313" t="s">
        <v>751</v>
      </c>
      <c r="S3" s="1066"/>
      <c r="T3" s="1067"/>
      <c r="U3" s="188" t="s">
        <v>2</v>
      </c>
      <c r="V3" s="312" t="s">
        <v>3</v>
      </c>
      <c r="W3" s="313" t="s">
        <v>751</v>
      </c>
    </row>
    <row r="4" spans="1:23" ht="15" customHeight="1" thickTop="1" x14ac:dyDescent="0.25">
      <c r="A4" s="285" t="s">
        <v>7</v>
      </c>
      <c r="B4" s="286"/>
      <c r="C4" s="781">
        <v>37.6</v>
      </c>
      <c r="D4" s="782">
        <v>52.8</v>
      </c>
      <c r="E4" s="973">
        <f>SUM(100-C4-D4)</f>
        <v>9.6000000000000014</v>
      </c>
      <c r="F4" s="195"/>
      <c r="G4" s="196"/>
      <c r="H4" s="193"/>
      <c r="I4" s="194" t="s">
        <v>0</v>
      </c>
      <c r="J4" s="193"/>
      <c r="K4" s="194" t="s">
        <v>0</v>
      </c>
      <c r="L4" s="193"/>
      <c r="M4" s="194" t="s">
        <v>0</v>
      </c>
      <c r="N4" s="193"/>
      <c r="O4" s="194" t="s">
        <v>0</v>
      </c>
      <c r="P4" s="195"/>
      <c r="Q4" s="316"/>
      <c r="R4" s="339"/>
      <c r="S4" s="580"/>
      <c r="T4" s="581"/>
      <c r="U4" s="820"/>
      <c r="V4" s="821"/>
      <c r="W4" s="892"/>
    </row>
    <row r="5" spans="1:23" ht="15" customHeight="1" x14ac:dyDescent="0.25">
      <c r="A5" s="287" t="s">
        <v>5</v>
      </c>
      <c r="B5" s="288"/>
      <c r="C5" s="1041">
        <v>37.6</v>
      </c>
      <c r="D5" s="1043">
        <v>52.8</v>
      </c>
      <c r="E5" s="1045">
        <f>SUM(100-C5-D5)</f>
        <v>9.6000000000000014</v>
      </c>
      <c r="F5" s="200"/>
      <c r="G5" s="201"/>
      <c r="H5" s="202"/>
      <c r="I5" s="203" t="s">
        <v>0</v>
      </c>
      <c r="J5" s="202"/>
      <c r="K5" s="203" t="s">
        <v>0</v>
      </c>
      <c r="L5" s="202"/>
      <c r="M5" s="203" t="s">
        <v>0</v>
      </c>
      <c r="N5" s="202"/>
      <c r="O5" s="203" t="s">
        <v>0</v>
      </c>
      <c r="P5" s="200"/>
      <c r="Q5" s="321"/>
      <c r="R5" s="325"/>
      <c r="S5" s="582"/>
      <c r="T5" s="583"/>
      <c r="U5" s="822"/>
      <c r="V5" s="823"/>
      <c r="W5" s="889"/>
    </row>
    <row r="6" spans="1:23" s="291" customFormat="1" ht="15" customHeight="1" thickBot="1" x14ac:dyDescent="0.3">
      <c r="A6" s="289" t="s">
        <v>6</v>
      </c>
      <c r="B6" s="290"/>
      <c r="C6" s="1042"/>
      <c r="D6" s="1044"/>
      <c r="E6" s="1046"/>
      <c r="F6" s="207"/>
      <c r="G6" s="208"/>
      <c r="H6" s="209"/>
      <c r="I6" s="210" t="s">
        <v>0</v>
      </c>
      <c r="J6" s="209"/>
      <c r="K6" s="210" t="s">
        <v>0</v>
      </c>
      <c r="L6" s="209" t="s">
        <v>1</v>
      </c>
      <c r="M6" s="210"/>
      <c r="N6" s="209" t="s">
        <v>1</v>
      </c>
      <c r="O6" s="210"/>
      <c r="P6" s="207"/>
      <c r="Q6" s="327"/>
      <c r="R6" s="331"/>
      <c r="S6" s="584"/>
      <c r="T6" s="585"/>
      <c r="U6" s="824"/>
      <c r="V6" s="825"/>
      <c r="W6" s="890"/>
    </row>
    <row r="7" spans="1:23" s="487" customFormat="1" ht="15" customHeight="1" thickTop="1" thickBot="1" x14ac:dyDescent="0.3">
      <c r="A7" s="477" t="s">
        <v>4</v>
      </c>
      <c r="B7" s="546">
        <v>3</v>
      </c>
      <c r="C7" s="783"/>
      <c r="D7" s="784"/>
      <c r="E7" s="974"/>
      <c r="F7" s="481"/>
      <c r="G7" s="482">
        <v>3</v>
      </c>
      <c r="H7" s="565"/>
      <c r="I7" s="482">
        <v>3</v>
      </c>
      <c r="J7" s="565"/>
      <c r="K7" s="482">
        <v>3</v>
      </c>
      <c r="L7" s="565">
        <v>1</v>
      </c>
      <c r="M7" s="482">
        <v>2</v>
      </c>
      <c r="N7" s="565">
        <v>1</v>
      </c>
      <c r="O7" s="482">
        <v>2</v>
      </c>
      <c r="P7" s="481">
        <f>ROUND(U7,0)</f>
        <v>1</v>
      </c>
      <c r="Q7" s="560">
        <f>ROUND(V7,0)</f>
        <v>2</v>
      </c>
      <c r="R7" s="962">
        <f>ROUND(W7,0)</f>
        <v>0</v>
      </c>
      <c r="S7" s="556">
        <f>SUM(P7:Q7)</f>
        <v>3</v>
      </c>
      <c r="T7" s="557">
        <f>SUM(B7-S7)</f>
        <v>0</v>
      </c>
      <c r="U7" s="810">
        <f>PRODUCT(B7,C5%)</f>
        <v>1.1280000000000001</v>
      </c>
      <c r="V7" s="811">
        <f>PRODUCT(B7,D5%)</f>
        <v>1.5840000000000001</v>
      </c>
      <c r="W7" s="964">
        <f>SUM(B7-U7-V7)</f>
        <v>0.28799999999999981</v>
      </c>
    </row>
    <row r="8" spans="1:23" ht="15" customHeight="1" thickTop="1" x14ac:dyDescent="0.25">
      <c r="A8" s="285" t="s">
        <v>8</v>
      </c>
      <c r="B8" s="286"/>
      <c r="C8" s="781">
        <v>34.1</v>
      </c>
      <c r="D8" s="782">
        <v>63.5</v>
      </c>
      <c r="E8" s="973">
        <f t="shared" ref="E8:E71" si="0">SUM(100-C8-D8)</f>
        <v>2.4000000000000057</v>
      </c>
      <c r="F8" s="195"/>
      <c r="G8" s="196"/>
      <c r="H8" s="193"/>
      <c r="I8" s="194" t="s">
        <v>0</v>
      </c>
      <c r="J8" s="193"/>
      <c r="K8" s="194" t="s">
        <v>0</v>
      </c>
      <c r="L8" s="193"/>
      <c r="M8" s="194" t="s">
        <v>0</v>
      </c>
      <c r="N8" s="193"/>
      <c r="O8" s="194" t="s">
        <v>0</v>
      </c>
      <c r="P8" s="195"/>
      <c r="Q8" s="316"/>
      <c r="R8" s="339"/>
      <c r="S8" s="586"/>
      <c r="T8" s="587"/>
      <c r="U8" s="820"/>
      <c r="V8" s="821"/>
      <c r="W8" s="892"/>
    </row>
    <row r="9" spans="1:23" ht="15" customHeight="1" x14ac:dyDescent="0.25">
      <c r="A9" s="287" t="s">
        <v>9</v>
      </c>
      <c r="B9" s="288"/>
      <c r="C9" s="781">
        <v>33</v>
      </c>
      <c r="D9" s="782">
        <v>64.900000000000006</v>
      </c>
      <c r="E9" s="973">
        <f t="shared" si="0"/>
        <v>2.0999999999999943</v>
      </c>
      <c r="F9" s="200"/>
      <c r="G9" s="201"/>
      <c r="H9" s="202"/>
      <c r="I9" s="203" t="s">
        <v>0</v>
      </c>
      <c r="J9" s="202"/>
      <c r="K9" s="203" t="s">
        <v>0</v>
      </c>
      <c r="L9" s="202"/>
      <c r="M9" s="203" t="s">
        <v>0</v>
      </c>
      <c r="N9" s="202"/>
      <c r="O9" s="203" t="s">
        <v>0</v>
      </c>
      <c r="P9" s="200"/>
      <c r="Q9" s="321"/>
      <c r="R9" s="325"/>
      <c r="S9" s="582"/>
      <c r="T9" s="583"/>
      <c r="U9" s="822"/>
      <c r="V9" s="823"/>
      <c r="W9" s="889"/>
    </row>
    <row r="10" spans="1:23" ht="15" customHeight="1" x14ac:dyDescent="0.25">
      <c r="A10" s="287" t="s">
        <v>10</v>
      </c>
      <c r="B10" s="288"/>
      <c r="C10" s="781">
        <v>32.299999999999997</v>
      </c>
      <c r="D10" s="782">
        <v>65.3</v>
      </c>
      <c r="E10" s="973">
        <f t="shared" si="0"/>
        <v>2.4000000000000057</v>
      </c>
      <c r="F10" s="200"/>
      <c r="G10" s="201"/>
      <c r="H10" s="202"/>
      <c r="I10" s="203" t="s">
        <v>0</v>
      </c>
      <c r="J10" s="202"/>
      <c r="K10" s="203" t="s">
        <v>0</v>
      </c>
      <c r="L10" s="202"/>
      <c r="M10" s="203" t="s">
        <v>0</v>
      </c>
      <c r="N10" s="202"/>
      <c r="O10" s="203" t="s">
        <v>0</v>
      </c>
      <c r="P10" s="200"/>
      <c r="Q10" s="321"/>
      <c r="R10" s="325"/>
      <c r="S10" s="582"/>
      <c r="T10" s="583"/>
      <c r="U10" s="822"/>
      <c r="V10" s="823"/>
      <c r="W10" s="889"/>
    </row>
    <row r="11" spans="1:23" ht="15" customHeight="1" x14ac:dyDescent="0.25">
      <c r="A11" s="287" t="s">
        <v>11</v>
      </c>
      <c r="B11" s="288"/>
      <c r="C11" s="781">
        <v>17.399999999999999</v>
      </c>
      <c r="D11" s="782">
        <v>80.400000000000006</v>
      </c>
      <c r="E11" s="973">
        <f t="shared" si="0"/>
        <v>2.1999999999999886</v>
      </c>
      <c r="F11" s="200"/>
      <c r="G11" s="201"/>
      <c r="H11" s="202"/>
      <c r="I11" s="203" t="s">
        <v>0</v>
      </c>
      <c r="J11" s="202"/>
      <c r="K11" s="203" t="s">
        <v>0</v>
      </c>
      <c r="L11" s="202"/>
      <c r="M11" s="203" t="s">
        <v>0</v>
      </c>
      <c r="N11" s="202"/>
      <c r="O11" s="203" t="s">
        <v>0</v>
      </c>
      <c r="P11" s="200"/>
      <c r="Q11" s="321"/>
      <c r="R11" s="325"/>
      <c r="S11" s="582"/>
      <c r="T11" s="583"/>
      <c r="U11" s="822"/>
      <c r="V11" s="823"/>
      <c r="W11" s="889"/>
    </row>
    <row r="12" spans="1:23" ht="15" customHeight="1" x14ac:dyDescent="0.25">
      <c r="A12" s="287" t="s">
        <v>12</v>
      </c>
      <c r="B12" s="288"/>
      <c r="C12" s="781">
        <v>31.3</v>
      </c>
      <c r="D12" s="782">
        <v>64.7</v>
      </c>
      <c r="E12" s="973">
        <f t="shared" si="0"/>
        <v>4</v>
      </c>
      <c r="F12" s="200"/>
      <c r="G12" s="201"/>
      <c r="H12" s="202"/>
      <c r="I12" s="203" t="s">
        <v>0</v>
      </c>
      <c r="J12" s="202"/>
      <c r="K12" s="203" t="s">
        <v>0</v>
      </c>
      <c r="L12" s="202"/>
      <c r="M12" s="203" t="s">
        <v>0</v>
      </c>
      <c r="N12" s="202"/>
      <c r="O12" s="203" t="s">
        <v>0</v>
      </c>
      <c r="P12" s="200"/>
      <c r="Q12" s="321"/>
      <c r="R12" s="325"/>
      <c r="S12" s="582"/>
      <c r="T12" s="583"/>
      <c r="U12" s="822"/>
      <c r="V12" s="823"/>
      <c r="W12" s="889"/>
    </row>
    <row r="13" spans="1:23" ht="15" customHeight="1" x14ac:dyDescent="0.25">
      <c r="A13" s="287" t="s">
        <v>13</v>
      </c>
      <c r="B13" s="288"/>
      <c r="C13" s="781">
        <v>26.1</v>
      </c>
      <c r="D13" s="782">
        <v>70.8</v>
      </c>
      <c r="E13" s="973">
        <f t="shared" si="0"/>
        <v>3.1000000000000085</v>
      </c>
      <c r="F13" s="200"/>
      <c r="G13" s="201"/>
      <c r="H13" s="202"/>
      <c r="I13" s="203" t="s">
        <v>0</v>
      </c>
      <c r="J13" s="202"/>
      <c r="K13" s="203" t="s">
        <v>0</v>
      </c>
      <c r="L13" s="202"/>
      <c r="M13" s="203" t="s">
        <v>0</v>
      </c>
      <c r="N13" s="202"/>
      <c r="O13" s="203" t="s">
        <v>0</v>
      </c>
      <c r="P13" s="200"/>
      <c r="Q13" s="321"/>
      <c r="R13" s="325"/>
      <c r="S13" s="582"/>
      <c r="T13" s="583"/>
      <c r="U13" s="822"/>
      <c r="V13" s="823"/>
      <c r="W13" s="889"/>
    </row>
    <row r="14" spans="1:23" ht="15" customHeight="1" x14ac:dyDescent="0.25">
      <c r="A14" s="287" t="s">
        <v>14</v>
      </c>
      <c r="B14" s="288"/>
      <c r="C14" s="781">
        <v>69.8</v>
      </c>
      <c r="D14" s="782">
        <v>28.6</v>
      </c>
      <c r="E14" s="973">
        <f t="shared" si="0"/>
        <v>1.6000000000000014</v>
      </c>
      <c r="F14" s="200"/>
      <c r="G14" s="201"/>
      <c r="H14" s="202" t="s">
        <v>1</v>
      </c>
      <c r="I14" s="203"/>
      <c r="J14" s="202" t="s">
        <v>1</v>
      </c>
      <c r="K14" s="203"/>
      <c r="L14" s="202" t="s">
        <v>1</v>
      </c>
      <c r="M14" s="203"/>
      <c r="N14" s="202" t="s">
        <v>1</v>
      </c>
      <c r="O14" s="203"/>
      <c r="P14" s="200"/>
      <c r="Q14" s="321"/>
      <c r="R14" s="325"/>
      <c r="S14" s="582"/>
      <c r="T14" s="583"/>
      <c r="U14" s="822"/>
      <c r="V14" s="823"/>
      <c r="W14" s="889"/>
    </row>
    <row r="15" spans="1:23" ht="15" customHeight="1" x14ac:dyDescent="0.25">
      <c r="A15" s="287" t="s">
        <v>536</v>
      </c>
      <c r="B15" s="288"/>
      <c r="C15" s="1041">
        <v>34.6</v>
      </c>
      <c r="D15" s="1043">
        <v>62.9</v>
      </c>
      <c r="E15" s="1045">
        <f t="shared" si="0"/>
        <v>2.5000000000000071</v>
      </c>
      <c r="F15" s="200"/>
      <c r="G15" s="201"/>
      <c r="H15" s="202"/>
      <c r="I15" s="203" t="s">
        <v>0</v>
      </c>
      <c r="J15" s="202"/>
      <c r="K15" s="203" t="s">
        <v>0</v>
      </c>
      <c r="L15" s="202"/>
      <c r="M15" s="203" t="s">
        <v>0</v>
      </c>
      <c r="N15" s="202"/>
      <c r="O15" s="203" t="s">
        <v>0</v>
      </c>
      <c r="P15" s="200"/>
      <c r="Q15" s="321"/>
      <c r="R15" s="325"/>
      <c r="S15" s="582"/>
      <c r="T15" s="583"/>
      <c r="U15" s="822"/>
      <c r="V15" s="823"/>
      <c r="W15" s="889"/>
    </row>
    <row r="16" spans="1:23" s="291" customFormat="1" ht="15" customHeight="1" thickBot="1" x14ac:dyDescent="0.3">
      <c r="A16" s="289" t="s">
        <v>537</v>
      </c>
      <c r="B16" s="290"/>
      <c r="C16" s="1042"/>
      <c r="D16" s="1044"/>
      <c r="E16" s="1046">
        <f t="shared" si="0"/>
        <v>100</v>
      </c>
      <c r="F16" s="207"/>
      <c r="G16" s="208"/>
      <c r="H16" s="209"/>
      <c r="I16" s="210" t="s">
        <v>0</v>
      </c>
      <c r="J16" s="209"/>
      <c r="K16" s="210" t="s">
        <v>0</v>
      </c>
      <c r="L16" s="209" t="s">
        <v>1</v>
      </c>
      <c r="M16" s="210"/>
      <c r="N16" s="209" t="s">
        <v>1</v>
      </c>
      <c r="O16" s="210"/>
      <c r="P16" s="207"/>
      <c r="Q16" s="327"/>
      <c r="R16" s="331"/>
      <c r="S16" s="582"/>
      <c r="T16" s="583"/>
      <c r="U16" s="824"/>
      <c r="V16" s="825"/>
      <c r="W16" s="890"/>
    </row>
    <row r="17" spans="1:23" ht="15" customHeight="1" thickTop="1" thickBot="1" x14ac:dyDescent="0.3">
      <c r="A17" s="477" t="s">
        <v>538</v>
      </c>
      <c r="B17" s="546">
        <v>9</v>
      </c>
      <c r="C17" s="783"/>
      <c r="D17" s="784"/>
      <c r="E17" s="974"/>
      <c r="F17" s="481"/>
      <c r="G17" s="482">
        <v>9</v>
      </c>
      <c r="H17" s="565">
        <v>1</v>
      </c>
      <c r="I17" s="482">
        <v>8</v>
      </c>
      <c r="J17" s="565">
        <v>1</v>
      </c>
      <c r="K17" s="482">
        <v>8</v>
      </c>
      <c r="L17" s="565">
        <v>2</v>
      </c>
      <c r="M17" s="482">
        <v>7</v>
      </c>
      <c r="N17" s="565">
        <v>2</v>
      </c>
      <c r="O17" s="482">
        <v>7</v>
      </c>
      <c r="P17" s="481">
        <f>ROUND(U17,0)</f>
        <v>3</v>
      </c>
      <c r="Q17" s="560">
        <f>ROUNDUP(V17,0)</f>
        <v>6</v>
      </c>
      <c r="R17" s="962">
        <v>0</v>
      </c>
      <c r="S17" s="556">
        <f t="shared" ref="S17:S36" si="1">SUM(P17:Q17)</f>
        <v>9</v>
      </c>
      <c r="T17" s="557">
        <f>SUM(B17-S17)</f>
        <v>0</v>
      </c>
      <c r="U17" s="810">
        <f>PRODUCT(B17,C15%)</f>
        <v>3.1140000000000003</v>
      </c>
      <c r="V17" s="811">
        <f>PRODUCT(B17,D15%)</f>
        <v>5.6609999999999996</v>
      </c>
      <c r="W17" s="964">
        <f>SUM(B17-U17-V17)</f>
        <v>0.22499999999999964</v>
      </c>
    </row>
    <row r="18" spans="1:23" ht="15" customHeight="1" thickTop="1" x14ac:dyDescent="0.25">
      <c r="A18" s="285" t="s">
        <v>15</v>
      </c>
      <c r="B18" s="286"/>
      <c r="C18" s="781">
        <v>30.2</v>
      </c>
      <c r="D18" s="782">
        <v>65</v>
      </c>
      <c r="E18" s="973">
        <f t="shared" si="0"/>
        <v>4.7999999999999972</v>
      </c>
      <c r="F18" s="195"/>
      <c r="G18" s="196"/>
      <c r="H18" s="193"/>
      <c r="I18" s="194" t="s">
        <v>0</v>
      </c>
      <c r="J18" s="193"/>
      <c r="K18" s="194" t="s">
        <v>0</v>
      </c>
      <c r="L18" s="193"/>
      <c r="M18" s="194" t="s">
        <v>0</v>
      </c>
      <c r="N18" s="193"/>
      <c r="O18" s="194" t="s">
        <v>0</v>
      </c>
      <c r="P18" s="195"/>
      <c r="Q18" s="316"/>
      <c r="R18" s="339"/>
      <c r="S18" s="586"/>
      <c r="T18" s="587"/>
      <c r="U18" s="820"/>
      <c r="V18" s="821"/>
      <c r="W18" s="892"/>
    </row>
    <row r="19" spans="1:23" ht="15" customHeight="1" x14ac:dyDescent="0.25">
      <c r="A19" s="287" t="s">
        <v>16</v>
      </c>
      <c r="B19" s="288"/>
      <c r="C19" s="781">
        <v>41.7</v>
      </c>
      <c r="D19" s="782">
        <v>52.4</v>
      </c>
      <c r="E19" s="973">
        <f t="shared" si="0"/>
        <v>5.8999999999999986</v>
      </c>
      <c r="F19" s="200"/>
      <c r="G19" s="201"/>
      <c r="H19" s="202"/>
      <c r="I19" s="203" t="s">
        <v>0</v>
      </c>
      <c r="J19" s="202"/>
      <c r="K19" s="203" t="s">
        <v>0</v>
      </c>
      <c r="L19" s="202"/>
      <c r="M19" s="203" t="s">
        <v>0</v>
      </c>
      <c r="N19" s="202"/>
      <c r="O19" s="203" t="s">
        <v>0</v>
      </c>
      <c r="P19" s="200"/>
      <c r="Q19" s="321"/>
      <c r="R19" s="325"/>
      <c r="S19" s="582"/>
      <c r="T19" s="583"/>
      <c r="U19" s="822"/>
      <c r="V19" s="823"/>
      <c r="W19" s="889"/>
    </row>
    <row r="20" spans="1:23" ht="15" customHeight="1" x14ac:dyDescent="0.25">
      <c r="A20" s="287" t="s">
        <v>17</v>
      </c>
      <c r="B20" s="288"/>
      <c r="C20" s="781">
        <v>30.5</v>
      </c>
      <c r="D20" s="782">
        <v>61.9</v>
      </c>
      <c r="E20" s="973">
        <f t="shared" si="0"/>
        <v>7.6000000000000014</v>
      </c>
      <c r="F20" s="200"/>
      <c r="G20" s="201"/>
      <c r="H20" s="202"/>
      <c r="I20" s="203" t="s">
        <v>0</v>
      </c>
      <c r="J20" s="202"/>
      <c r="K20" s="203" t="s">
        <v>0</v>
      </c>
      <c r="L20" s="202"/>
      <c r="M20" s="203" t="s">
        <v>0</v>
      </c>
      <c r="N20" s="202"/>
      <c r="O20" s="203" t="s">
        <v>0</v>
      </c>
      <c r="P20" s="200"/>
      <c r="Q20" s="321"/>
      <c r="R20" s="325"/>
      <c r="S20" s="582"/>
      <c r="T20" s="583"/>
      <c r="U20" s="822"/>
      <c r="V20" s="823"/>
      <c r="W20" s="889"/>
    </row>
    <row r="21" spans="1:23" ht="15" customHeight="1" x14ac:dyDescent="0.25">
      <c r="A21" s="287" t="s">
        <v>18</v>
      </c>
      <c r="B21" s="288"/>
      <c r="C21" s="781">
        <v>31.3</v>
      </c>
      <c r="D21" s="782">
        <v>64.2</v>
      </c>
      <c r="E21" s="973">
        <f t="shared" si="0"/>
        <v>4.5</v>
      </c>
      <c r="F21" s="200"/>
      <c r="G21" s="201"/>
      <c r="H21" s="202"/>
      <c r="I21" s="203" t="s">
        <v>0</v>
      </c>
      <c r="J21" s="202"/>
      <c r="K21" s="203" t="s">
        <v>0</v>
      </c>
      <c r="L21" s="202"/>
      <c r="M21" s="203" t="s">
        <v>0</v>
      </c>
      <c r="N21" s="202"/>
      <c r="O21" s="203" t="s">
        <v>0</v>
      </c>
      <c r="P21" s="200"/>
      <c r="Q21" s="321"/>
      <c r="R21" s="325"/>
      <c r="S21" s="582"/>
      <c r="T21" s="583"/>
      <c r="U21" s="822"/>
      <c r="V21" s="823"/>
      <c r="W21" s="889"/>
    </row>
    <row r="22" spans="1:23" ht="15" customHeight="1" x14ac:dyDescent="0.25">
      <c r="A22" s="287" t="s">
        <v>284</v>
      </c>
      <c r="B22" s="288"/>
      <c r="C22" s="1041">
        <v>33.799999999999997</v>
      </c>
      <c r="D22" s="1043">
        <v>60.4</v>
      </c>
      <c r="E22" s="1045">
        <f t="shared" si="0"/>
        <v>5.8000000000000043</v>
      </c>
      <c r="F22" s="200"/>
      <c r="G22" s="201"/>
      <c r="H22" s="202"/>
      <c r="I22" s="203" t="s">
        <v>0</v>
      </c>
      <c r="J22" s="202"/>
      <c r="K22" s="203" t="s">
        <v>0</v>
      </c>
      <c r="L22" s="202"/>
      <c r="M22" s="203" t="s">
        <v>0</v>
      </c>
      <c r="N22" s="202"/>
      <c r="O22" s="203" t="s">
        <v>0</v>
      </c>
      <c r="P22" s="200"/>
      <c r="Q22" s="321"/>
      <c r="R22" s="325"/>
      <c r="S22" s="582"/>
      <c r="T22" s="583"/>
      <c r="U22" s="822"/>
      <c r="V22" s="823"/>
      <c r="W22" s="889"/>
    </row>
    <row r="23" spans="1:23" s="291" customFormat="1" ht="15" customHeight="1" thickBot="1" x14ac:dyDescent="0.3">
      <c r="A23" s="289" t="s">
        <v>285</v>
      </c>
      <c r="B23" s="290"/>
      <c r="C23" s="1042"/>
      <c r="D23" s="1044"/>
      <c r="E23" s="1046">
        <f t="shared" si="0"/>
        <v>100</v>
      </c>
      <c r="F23" s="207"/>
      <c r="G23" s="208"/>
      <c r="H23" s="209"/>
      <c r="I23" s="210" t="s">
        <v>0</v>
      </c>
      <c r="J23" s="209"/>
      <c r="K23" s="210" t="s">
        <v>0</v>
      </c>
      <c r="L23" s="209" t="s">
        <v>1</v>
      </c>
      <c r="M23" s="210"/>
      <c r="N23" s="209" t="s">
        <v>1</v>
      </c>
      <c r="O23" s="210"/>
      <c r="P23" s="207"/>
      <c r="Q23" s="327"/>
      <c r="R23" s="331"/>
      <c r="S23" s="584"/>
      <c r="T23" s="585"/>
      <c r="U23" s="824"/>
      <c r="V23" s="825"/>
      <c r="W23" s="890"/>
    </row>
    <row r="24" spans="1:23" ht="15" customHeight="1" thickTop="1" thickBot="1" x14ac:dyDescent="0.3">
      <c r="A24" s="477" t="s">
        <v>544</v>
      </c>
      <c r="B24" s="546">
        <v>6</v>
      </c>
      <c r="C24" s="783"/>
      <c r="D24" s="784"/>
      <c r="E24" s="974"/>
      <c r="F24" s="481"/>
      <c r="G24" s="482">
        <v>6</v>
      </c>
      <c r="H24" s="565"/>
      <c r="I24" s="482">
        <v>6</v>
      </c>
      <c r="J24" s="565"/>
      <c r="K24" s="482">
        <v>6</v>
      </c>
      <c r="L24" s="565">
        <v>1</v>
      </c>
      <c r="M24" s="482">
        <v>5</v>
      </c>
      <c r="N24" s="565">
        <v>1</v>
      </c>
      <c r="O24" s="482">
        <v>5</v>
      </c>
      <c r="P24" s="481">
        <f>ROUND(U24,0)</f>
        <v>2</v>
      </c>
      <c r="Q24" s="560">
        <f>ROUND(V24,0)</f>
        <v>4</v>
      </c>
      <c r="R24" s="962">
        <v>0</v>
      </c>
      <c r="S24" s="556">
        <f t="shared" si="1"/>
        <v>6</v>
      </c>
      <c r="T24" s="557">
        <f>SUM(B24-S24)</f>
        <v>0</v>
      </c>
      <c r="U24" s="810">
        <f>PRODUCT(B24,C22%)</f>
        <v>2.0279999999999996</v>
      </c>
      <c r="V24" s="811">
        <f>PRODUCT(B24,D22%)</f>
        <v>3.6239999999999997</v>
      </c>
      <c r="W24" s="964">
        <f>SUM(B24-U24-V24)</f>
        <v>0.34800000000000075</v>
      </c>
    </row>
    <row r="25" spans="1:23" ht="15" customHeight="1" thickTop="1" x14ac:dyDescent="0.25">
      <c r="A25" s="285" t="s">
        <v>19</v>
      </c>
      <c r="B25" s="286"/>
      <c r="C25" s="781">
        <v>46.6</v>
      </c>
      <c r="D25" s="782">
        <v>47.7</v>
      </c>
      <c r="E25" s="973">
        <f t="shared" si="0"/>
        <v>5.6999999999999957</v>
      </c>
      <c r="F25" s="195"/>
      <c r="G25" s="196"/>
      <c r="H25" s="193"/>
      <c r="I25" s="194" t="s">
        <v>0</v>
      </c>
      <c r="J25" s="193"/>
      <c r="K25" s="194" t="s">
        <v>0</v>
      </c>
      <c r="L25" s="193"/>
      <c r="M25" s="194" t="s">
        <v>0</v>
      </c>
      <c r="N25" s="193"/>
      <c r="O25" s="194" t="s">
        <v>0</v>
      </c>
      <c r="P25" s="195"/>
      <c r="Q25" s="316"/>
      <c r="R25" s="339"/>
      <c r="S25" s="586"/>
      <c r="T25" s="587"/>
      <c r="U25" s="820"/>
      <c r="V25" s="821"/>
      <c r="W25" s="892"/>
    </row>
    <row r="26" spans="1:23" ht="15" customHeight="1" x14ac:dyDescent="0.25">
      <c r="A26" s="287" t="s">
        <v>20</v>
      </c>
      <c r="B26" s="288"/>
      <c r="C26" s="781">
        <v>49.6</v>
      </c>
      <c r="D26" s="782">
        <v>44.7</v>
      </c>
      <c r="E26" s="973">
        <f t="shared" si="0"/>
        <v>5.6999999999999957</v>
      </c>
      <c r="F26" s="200"/>
      <c r="G26" s="201"/>
      <c r="H26" s="202" t="s">
        <v>1</v>
      </c>
      <c r="I26" s="203"/>
      <c r="J26" s="202" t="s">
        <v>1</v>
      </c>
      <c r="K26" s="203"/>
      <c r="L26" s="202" t="s">
        <v>1</v>
      </c>
      <c r="M26" s="203"/>
      <c r="N26" s="202" t="s">
        <v>1</v>
      </c>
      <c r="O26" s="203"/>
      <c r="P26" s="200"/>
      <c r="Q26" s="321"/>
      <c r="R26" s="325"/>
      <c r="S26" s="582"/>
      <c r="T26" s="583"/>
      <c r="U26" s="822"/>
      <c r="V26" s="823"/>
      <c r="W26" s="889"/>
    </row>
    <row r="27" spans="1:23" ht="15" customHeight="1" x14ac:dyDescent="0.25">
      <c r="A27" s="287" t="s">
        <v>21</v>
      </c>
      <c r="B27" s="288"/>
      <c r="C27" s="781">
        <v>62.4</v>
      </c>
      <c r="D27" s="782">
        <v>32.5</v>
      </c>
      <c r="E27" s="973">
        <f t="shared" si="0"/>
        <v>5.1000000000000014</v>
      </c>
      <c r="F27" s="200"/>
      <c r="G27" s="201"/>
      <c r="H27" s="202" t="s">
        <v>1</v>
      </c>
      <c r="I27" s="203"/>
      <c r="J27" s="202" t="s">
        <v>1</v>
      </c>
      <c r="K27" s="203"/>
      <c r="L27" s="202" t="s">
        <v>1</v>
      </c>
      <c r="M27" s="203"/>
      <c r="N27" s="202" t="s">
        <v>1</v>
      </c>
      <c r="O27" s="203"/>
      <c r="P27" s="200"/>
      <c r="Q27" s="321"/>
      <c r="R27" s="325"/>
      <c r="S27" s="582"/>
      <c r="T27" s="583"/>
      <c r="U27" s="822"/>
      <c r="V27" s="823"/>
      <c r="W27" s="889"/>
    </row>
    <row r="28" spans="1:23" ht="15" customHeight="1" x14ac:dyDescent="0.25">
      <c r="A28" s="287" t="s">
        <v>22</v>
      </c>
      <c r="B28" s="288"/>
      <c r="C28" s="781">
        <v>27.5</v>
      </c>
      <c r="D28" s="782">
        <v>67.7</v>
      </c>
      <c r="E28" s="973">
        <f t="shared" si="0"/>
        <v>4.7999999999999972</v>
      </c>
      <c r="F28" s="200"/>
      <c r="G28" s="201"/>
      <c r="H28" s="202"/>
      <c r="I28" s="203" t="s">
        <v>0</v>
      </c>
      <c r="J28" s="202"/>
      <c r="K28" s="203" t="s">
        <v>0</v>
      </c>
      <c r="L28" s="202"/>
      <c r="M28" s="203" t="s">
        <v>0</v>
      </c>
      <c r="N28" s="202"/>
      <c r="O28" s="203" t="s">
        <v>0</v>
      </c>
      <c r="P28" s="200"/>
      <c r="Q28" s="321"/>
      <c r="R28" s="325"/>
      <c r="S28" s="582"/>
      <c r="T28" s="583"/>
      <c r="U28" s="822"/>
      <c r="V28" s="823"/>
      <c r="W28" s="889"/>
    </row>
    <row r="29" spans="1:23" ht="15" customHeight="1" x14ac:dyDescent="0.25">
      <c r="A29" s="287" t="s">
        <v>23</v>
      </c>
      <c r="B29" s="288"/>
      <c r="C29" s="781">
        <v>36.5</v>
      </c>
      <c r="D29" s="782">
        <v>57.6</v>
      </c>
      <c r="E29" s="973">
        <f t="shared" si="0"/>
        <v>5.8999999999999986</v>
      </c>
      <c r="F29" s="200"/>
      <c r="G29" s="201"/>
      <c r="H29" s="202"/>
      <c r="I29" s="203" t="s">
        <v>0</v>
      </c>
      <c r="J29" s="202"/>
      <c r="K29" s="203" t="s">
        <v>0</v>
      </c>
      <c r="L29" s="202"/>
      <c r="M29" s="203" t="s">
        <v>0</v>
      </c>
      <c r="N29" s="202"/>
      <c r="O29" s="203" t="s">
        <v>0</v>
      </c>
      <c r="P29" s="200"/>
      <c r="Q29" s="321"/>
      <c r="R29" s="325"/>
      <c r="S29" s="582"/>
      <c r="T29" s="583"/>
      <c r="U29" s="822"/>
      <c r="V29" s="823"/>
      <c r="W29" s="889"/>
    </row>
    <row r="30" spans="1:23" ht="15" customHeight="1" x14ac:dyDescent="0.25">
      <c r="A30" s="287" t="s">
        <v>24</v>
      </c>
      <c r="B30" s="288"/>
      <c r="C30" s="781">
        <v>42.4</v>
      </c>
      <c r="D30" s="782">
        <v>52.4</v>
      </c>
      <c r="E30" s="973">
        <f t="shared" si="0"/>
        <v>5.2000000000000028</v>
      </c>
      <c r="F30" s="200"/>
      <c r="G30" s="201"/>
      <c r="H30" s="202"/>
      <c r="I30" s="203" t="s">
        <v>0</v>
      </c>
      <c r="J30" s="202"/>
      <c r="K30" s="203" t="s">
        <v>0</v>
      </c>
      <c r="L30" s="202"/>
      <c r="M30" s="203" t="s">
        <v>0</v>
      </c>
      <c r="N30" s="202"/>
      <c r="O30" s="203" t="s">
        <v>0</v>
      </c>
      <c r="P30" s="200"/>
      <c r="Q30" s="321"/>
      <c r="R30" s="325"/>
      <c r="S30" s="582"/>
      <c r="T30" s="583"/>
      <c r="U30" s="822"/>
      <c r="V30" s="823"/>
      <c r="W30" s="889"/>
    </row>
    <row r="31" spans="1:23" ht="15" customHeight="1" x14ac:dyDescent="0.25">
      <c r="A31" s="287" t="s">
        <v>25</v>
      </c>
      <c r="B31" s="288"/>
      <c r="C31" s="781">
        <v>71.8</v>
      </c>
      <c r="D31" s="782">
        <v>22.6</v>
      </c>
      <c r="E31" s="973">
        <f t="shared" si="0"/>
        <v>5.6000000000000014</v>
      </c>
      <c r="F31" s="200"/>
      <c r="G31" s="201"/>
      <c r="H31" s="202" t="s">
        <v>1</v>
      </c>
      <c r="I31" s="203"/>
      <c r="J31" s="202" t="s">
        <v>1</v>
      </c>
      <c r="K31" s="203"/>
      <c r="L31" s="202" t="s">
        <v>1</v>
      </c>
      <c r="M31" s="203"/>
      <c r="N31" s="202" t="s">
        <v>1</v>
      </c>
      <c r="O31" s="203"/>
      <c r="P31" s="200"/>
      <c r="Q31" s="321"/>
      <c r="R31" s="325"/>
      <c r="S31" s="582"/>
      <c r="T31" s="583"/>
      <c r="U31" s="822"/>
      <c r="V31" s="823"/>
      <c r="W31" s="889"/>
    </row>
    <row r="32" spans="1:23" ht="15" customHeight="1" x14ac:dyDescent="0.25">
      <c r="A32" s="287" t="s">
        <v>26</v>
      </c>
      <c r="B32" s="288"/>
      <c r="C32" s="781">
        <v>37</v>
      </c>
      <c r="D32" s="782">
        <v>58.1</v>
      </c>
      <c r="E32" s="973">
        <f t="shared" si="0"/>
        <v>4.8999999999999986</v>
      </c>
      <c r="F32" s="200"/>
      <c r="G32" s="201"/>
      <c r="H32" s="202"/>
      <c r="I32" s="203" t="s">
        <v>0</v>
      </c>
      <c r="J32" s="202"/>
      <c r="K32" s="203" t="s">
        <v>0</v>
      </c>
      <c r="L32" s="202"/>
      <c r="M32" s="203" t="s">
        <v>0</v>
      </c>
      <c r="N32" s="202"/>
      <c r="O32" s="203" t="s">
        <v>0</v>
      </c>
      <c r="P32" s="207"/>
      <c r="Q32" s="327"/>
      <c r="R32" s="325"/>
      <c r="S32" s="584"/>
      <c r="T32" s="585"/>
      <c r="U32" s="824"/>
      <c r="V32" s="825"/>
      <c r="W32" s="889"/>
    </row>
    <row r="33" spans="1:23" ht="15" customHeight="1" x14ac:dyDescent="0.25">
      <c r="A33" s="287" t="s">
        <v>27</v>
      </c>
      <c r="B33" s="288"/>
      <c r="C33" s="781">
        <v>54.7</v>
      </c>
      <c r="D33" s="782">
        <v>38.4</v>
      </c>
      <c r="E33" s="973">
        <f t="shared" si="0"/>
        <v>6.8999999999999986</v>
      </c>
      <c r="F33" s="200"/>
      <c r="G33" s="201"/>
      <c r="H33" s="202" t="s">
        <v>1</v>
      </c>
      <c r="I33" s="203"/>
      <c r="J33" s="202" t="s">
        <v>1</v>
      </c>
      <c r="K33" s="203"/>
      <c r="L33" s="202" t="s">
        <v>1</v>
      </c>
      <c r="M33" s="203"/>
      <c r="N33" s="202" t="s">
        <v>1</v>
      </c>
      <c r="O33" s="203"/>
      <c r="P33" s="200"/>
      <c r="Q33" s="321"/>
      <c r="R33" s="325"/>
      <c r="S33" s="582"/>
      <c r="T33" s="583"/>
      <c r="U33" s="822"/>
      <c r="V33" s="823"/>
      <c r="W33" s="889"/>
    </row>
    <row r="34" spans="1:23" ht="15" customHeight="1" x14ac:dyDescent="0.25">
      <c r="A34" s="287" t="s">
        <v>438</v>
      </c>
      <c r="B34" s="290"/>
      <c r="C34" s="1041">
        <v>45.4</v>
      </c>
      <c r="D34" s="1043">
        <v>49.5</v>
      </c>
      <c r="E34" s="1045">
        <f t="shared" si="0"/>
        <v>5.1000000000000014</v>
      </c>
      <c r="F34" s="200"/>
      <c r="G34" s="201"/>
      <c r="H34" s="202"/>
      <c r="I34" s="203" t="s">
        <v>0</v>
      </c>
      <c r="J34" s="202"/>
      <c r="K34" s="203" t="s">
        <v>0</v>
      </c>
      <c r="L34" s="202"/>
      <c r="M34" s="203" t="s">
        <v>0</v>
      </c>
      <c r="N34" s="202"/>
      <c r="O34" s="203" t="s">
        <v>0</v>
      </c>
      <c r="P34" s="195"/>
      <c r="Q34" s="316"/>
      <c r="R34" s="325"/>
      <c r="S34" s="586"/>
      <c r="T34" s="587"/>
      <c r="U34" s="820"/>
      <c r="V34" s="821"/>
      <c r="W34" s="889"/>
    </row>
    <row r="35" spans="1:23" s="291" customFormat="1" ht="15" customHeight="1" thickBot="1" x14ac:dyDescent="0.3">
      <c r="A35" s="289" t="s">
        <v>439</v>
      </c>
      <c r="B35" s="288"/>
      <c r="C35" s="1042"/>
      <c r="D35" s="1044"/>
      <c r="E35" s="1046">
        <f t="shared" si="0"/>
        <v>100</v>
      </c>
      <c r="F35" s="207"/>
      <c r="G35" s="208"/>
      <c r="H35" s="209"/>
      <c r="I35" s="210" t="s">
        <v>0</v>
      </c>
      <c r="J35" s="209" t="s">
        <v>1</v>
      </c>
      <c r="K35" s="210"/>
      <c r="L35" s="209" t="s">
        <v>1</v>
      </c>
      <c r="M35" s="210"/>
      <c r="N35" s="209" t="s">
        <v>1</v>
      </c>
      <c r="O35" s="210"/>
      <c r="P35" s="195"/>
      <c r="Q35" s="316"/>
      <c r="R35" s="331"/>
      <c r="S35" s="586"/>
      <c r="T35" s="587"/>
      <c r="U35" s="820"/>
      <c r="V35" s="821"/>
      <c r="W35" s="890"/>
    </row>
    <row r="36" spans="1:23" ht="15" customHeight="1" thickTop="1" thickBot="1" x14ac:dyDescent="0.3">
      <c r="A36" s="477" t="s">
        <v>545</v>
      </c>
      <c r="B36" s="566">
        <v>11</v>
      </c>
      <c r="C36" s="783"/>
      <c r="D36" s="784"/>
      <c r="E36" s="974"/>
      <c r="F36" s="480"/>
      <c r="G36" s="479">
        <v>11</v>
      </c>
      <c r="H36" s="478">
        <v>4</v>
      </c>
      <c r="I36" s="479">
        <v>7</v>
      </c>
      <c r="J36" s="478">
        <v>5</v>
      </c>
      <c r="K36" s="479">
        <v>6</v>
      </c>
      <c r="L36" s="478">
        <v>5</v>
      </c>
      <c r="M36" s="479">
        <v>6</v>
      </c>
      <c r="N36" s="478">
        <v>5</v>
      </c>
      <c r="O36" s="479">
        <v>6</v>
      </c>
      <c r="P36" s="481">
        <f>ROUND(U36,0)</f>
        <v>5</v>
      </c>
      <c r="Q36" s="560">
        <f t="shared" ref="Q36:R36" si="2">ROUND(V36,0)</f>
        <v>5</v>
      </c>
      <c r="R36" s="969">
        <f t="shared" si="2"/>
        <v>1</v>
      </c>
      <c r="S36" s="556">
        <f t="shared" si="1"/>
        <v>10</v>
      </c>
      <c r="T36" s="683">
        <f>SUM(B36-S36)</f>
        <v>1</v>
      </c>
      <c r="U36" s="810">
        <f>PRODUCT(B36,C34%)</f>
        <v>4.9939999999999998</v>
      </c>
      <c r="V36" s="811">
        <f>PRODUCT(B36,D34%)</f>
        <v>5.4450000000000003</v>
      </c>
      <c r="W36" s="971">
        <f>SUM(B36-U36-V36)</f>
        <v>0.56099999999999994</v>
      </c>
    </row>
    <row r="37" spans="1:23" ht="15" customHeight="1" thickTop="1" x14ac:dyDescent="0.25">
      <c r="A37" s="285" t="s">
        <v>28</v>
      </c>
      <c r="B37" s="288"/>
      <c r="C37" s="781">
        <v>46.6</v>
      </c>
      <c r="D37" s="782">
        <v>47.7</v>
      </c>
      <c r="E37" s="973">
        <f t="shared" si="0"/>
        <v>5.6999999999999957</v>
      </c>
      <c r="F37" s="195"/>
      <c r="G37" s="196"/>
      <c r="H37" s="193"/>
      <c r="I37" s="194" t="s">
        <v>0</v>
      </c>
      <c r="J37" s="193"/>
      <c r="K37" s="194" t="s">
        <v>0</v>
      </c>
      <c r="L37" s="193"/>
      <c r="M37" s="194" t="s">
        <v>0</v>
      </c>
      <c r="N37" s="193"/>
      <c r="O37" s="194" t="s">
        <v>0</v>
      </c>
      <c r="P37" s="200"/>
      <c r="Q37" s="321"/>
      <c r="R37" s="339"/>
      <c r="S37" s="582"/>
      <c r="T37" s="583"/>
      <c r="U37" s="822"/>
      <c r="V37" s="823"/>
      <c r="W37" s="892"/>
    </row>
    <row r="38" spans="1:23" ht="15" customHeight="1" x14ac:dyDescent="0.25">
      <c r="A38" s="287" t="s">
        <v>29</v>
      </c>
      <c r="B38" s="288"/>
      <c r="C38" s="785">
        <v>49.6</v>
      </c>
      <c r="D38" s="786">
        <v>44.7</v>
      </c>
      <c r="E38" s="975">
        <f t="shared" si="0"/>
        <v>5.6999999999999957</v>
      </c>
      <c r="F38" s="200"/>
      <c r="G38" s="201"/>
      <c r="H38" s="202" t="s">
        <v>1</v>
      </c>
      <c r="I38" s="203"/>
      <c r="J38" s="202" t="s">
        <v>1</v>
      </c>
      <c r="K38" s="203"/>
      <c r="L38" s="202" t="s">
        <v>1</v>
      </c>
      <c r="M38" s="203"/>
      <c r="N38" s="202" t="s">
        <v>1</v>
      </c>
      <c r="O38" s="203"/>
      <c r="P38" s="200"/>
      <c r="Q38" s="321"/>
      <c r="R38" s="325"/>
      <c r="S38" s="582"/>
      <c r="T38" s="583"/>
      <c r="U38" s="822"/>
      <c r="V38" s="823"/>
      <c r="W38" s="889"/>
    </row>
    <row r="39" spans="1:23" ht="15" customHeight="1" x14ac:dyDescent="0.25">
      <c r="A39" s="287" t="s">
        <v>30</v>
      </c>
      <c r="B39" s="288"/>
      <c r="C39" s="785">
        <v>62.4</v>
      </c>
      <c r="D39" s="786">
        <v>32.5</v>
      </c>
      <c r="E39" s="975">
        <f t="shared" si="0"/>
        <v>5.1000000000000014</v>
      </c>
      <c r="F39" s="200"/>
      <c r="G39" s="201"/>
      <c r="H39" s="202" t="s">
        <v>1</v>
      </c>
      <c r="I39" s="203"/>
      <c r="J39" s="202" t="s">
        <v>1</v>
      </c>
      <c r="K39" s="203"/>
      <c r="L39" s="202" t="s">
        <v>1</v>
      </c>
      <c r="M39" s="203"/>
      <c r="N39" s="202" t="s">
        <v>1</v>
      </c>
      <c r="O39" s="203"/>
      <c r="P39" s="200"/>
      <c r="Q39" s="321"/>
      <c r="R39" s="325"/>
      <c r="S39" s="582"/>
      <c r="T39" s="583"/>
      <c r="U39" s="822"/>
      <c r="V39" s="823"/>
      <c r="W39" s="889"/>
    </row>
    <row r="40" spans="1:23" ht="15" customHeight="1" x14ac:dyDescent="0.25">
      <c r="A40" s="287" t="s">
        <v>31</v>
      </c>
      <c r="B40" s="288"/>
      <c r="C40" s="785">
        <v>27.5</v>
      </c>
      <c r="D40" s="786">
        <v>67.7</v>
      </c>
      <c r="E40" s="975">
        <f t="shared" si="0"/>
        <v>4.7999999999999972</v>
      </c>
      <c r="F40" s="200"/>
      <c r="G40" s="201"/>
      <c r="H40" s="202"/>
      <c r="I40" s="203" t="s">
        <v>0</v>
      </c>
      <c r="J40" s="202"/>
      <c r="K40" s="203" t="s">
        <v>0</v>
      </c>
      <c r="L40" s="202"/>
      <c r="M40" s="203" t="s">
        <v>0</v>
      </c>
      <c r="N40" s="202"/>
      <c r="O40" s="203" t="s">
        <v>0</v>
      </c>
      <c r="P40" s="200"/>
      <c r="Q40" s="321"/>
      <c r="R40" s="325"/>
      <c r="S40" s="582"/>
      <c r="T40" s="583"/>
      <c r="U40" s="822"/>
      <c r="V40" s="823"/>
      <c r="W40" s="889"/>
    </row>
    <row r="41" spans="1:23" ht="15" customHeight="1" x14ac:dyDescent="0.25">
      <c r="A41" s="287" t="s">
        <v>32</v>
      </c>
      <c r="B41" s="288"/>
      <c r="C41" s="785">
        <v>36.5</v>
      </c>
      <c r="D41" s="786">
        <v>57.6</v>
      </c>
      <c r="E41" s="975">
        <f t="shared" si="0"/>
        <v>5.8999999999999986</v>
      </c>
      <c r="F41" s="200"/>
      <c r="G41" s="201"/>
      <c r="H41" s="202"/>
      <c r="I41" s="203" t="s">
        <v>0</v>
      </c>
      <c r="J41" s="202"/>
      <c r="K41" s="203" t="s">
        <v>0</v>
      </c>
      <c r="L41" s="202"/>
      <c r="M41" s="203" t="s">
        <v>0</v>
      </c>
      <c r="N41" s="202"/>
      <c r="O41" s="203" t="s">
        <v>0</v>
      </c>
      <c r="P41" s="200"/>
      <c r="Q41" s="321"/>
      <c r="R41" s="325"/>
      <c r="S41" s="582"/>
      <c r="T41" s="583"/>
      <c r="U41" s="822"/>
      <c r="V41" s="823"/>
      <c r="W41" s="889"/>
    </row>
    <row r="42" spans="1:23" ht="15" customHeight="1" x14ac:dyDescent="0.25">
      <c r="A42" s="287" t="s">
        <v>33</v>
      </c>
      <c r="B42" s="288"/>
      <c r="C42" s="785">
        <v>42.4</v>
      </c>
      <c r="D42" s="786">
        <v>52.4</v>
      </c>
      <c r="E42" s="975">
        <f t="shared" si="0"/>
        <v>5.2000000000000028</v>
      </c>
      <c r="F42" s="200"/>
      <c r="G42" s="201"/>
      <c r="H42" s="202"/>
      <c r="I42" s="203" t="s">
        <v>0</v>
      </c>
      <c r="J42" s="202"/>
      <c r="K42" s="203" t="s">
        <v>0</v>
      </c>
      <c r="L42" s="202"/>
      <c r="M42" s="203" t="s">
        <v>0</v>
      </c>
      <c r="N42" s="202"/>
      <c r="O42" s="203" t="s">
        <v>0</v>
      </c>
      <c r="P42" s="200"/>
      <c r="Q42" s="321"/>
      <c r="R42" s="325"/>
      <c r="S42" s="582"/>
      <c r="T42" s="583"/>
      <c r="U42" s="822"/>
      <c r="V42" s="823"/>
      <c r="W42" s="889"/>
    </row>
    <row r="43" spans="1:23" ht="15" customHeight="1" x14ac:dyDescent="0.25">
      <c r="A43" s="287" t="s">
        <v>34</v>
      </c>
      <c r="B43" s="288"/>
      <c r="C43" s="785">
        <v>71.8</v>
      </c>
      <c r="D43" s="786">
        <v>22.6</v>
      </c>
      <c r="E43" s="975">
        <f t="shared" si="0"/>
        <v>5.6000000000000014</v>
      </c>
      <c r="F43" s="200"/>
      <c r="G43" s="201"/>
      <c r="H43" s="202" t="s">
        <v>1</v>
      </c>
      <c r="I43" s="203"/>
      <c r="J43" s="202" t="s">
        <v>1</v>
      </c>
      <c r="K43" s="203"/>
      <c r="L43" s="202" t="s">
        <v>1</v>
      </c>
      <c r="M43" s="203"/>
      <c r="N43" s="202" t="s">
        <v>1</v>
      </c>
      <c r="O43" s="203"/>
      <c r="P43" s="200"/>
      <c r="Q43" s="321"/>
      <c r="R43" s="325"/>
      <c r="S43" s="582"/>
      <c r="T43" s="583"/>
      <c r="U43" s="822"/>
      <c r="V43" s="823"/>
      <c r="W43" s="889"/>
    </row>
    <row r="44" spans="1:23" ht="15" customHeight="1" x14ac:dyDescent="0.25">
      <c r="A44" s="287" t="s">
        <v>35</v>
      </c>
      <c r="B44" s="288"/>
      <c r="C44" s="785">
        <v>37</v>
      </c>
      <c r="D44" s="786">
        <v>58.1</v>
      </c>
      <c r="E44" s="975">
        <f t="shared" si="0"/>
        <v>4.8999999999999986</v>
      </c>
      <c r="F44" s="200"/>
      <c r="G44" s="201"/>
      <c r="H44" s="202"/>
      <c r="I44" s="203" t="s">
        <v>0</v>
      </c>
      <c r="J44" s="202"/>
      <c r="K44" s="203" t="s">
        <v>0</v>
      </c>
      <c r="L44" s="202"/>
      <c r="M44" s="203" t="s">
        <v>0</v>
      </c>
      <c r="N44" s="202"/>
      <c r="O44" s="203" t="s">
        <v>0</v>
      </c>
      <c r="P44" s="200"/>
      <c r="Q44" s="321"/>
      <c r="R44" s="325"/>
      <c r="S44" s="582"/>
      <c r="T44" s="583"/>
      <c r="U44" s="822"/>
      <c r="V44" s="823"/>
      <c r="W44" s="889"/>
    </row>
    <row r="45" spans="1:23" ht="15" customHeight="1" x14ac:dyDescent="0.25">
      <c r="A45" s="287" t="s">
        <v>36</v>
      </c>
      <c r="B45" s="288"/>
      <c r="C45" s="785">
        <v>54.7</v>
      </c>
      <c r="D45" s="786">
        <v>38.4</v>
      </c>
      <c r="E45" s="975">
        <f t="shared" si="0"/>
        <v>6.8999999999999986</v>
      </c>
      <c r="F45" s="200"/>
      <c r="G45" s="201"/>
      <c r="H45" s="202" t="s">
        <v>1</v>
      </c>
      <c r="I45" s="203"/>
      <c r="J45" s="202" t="s">
        <v>1</v>
      </c>
      <c r="K45" s="203"/>
      <c r="L45" s="202" t="s">
        <v>1</v>
      </c>
      <c r="M45" s="203"/>
      <c r="N45" s="202" t="s">
        <v>1</v>
      </c>
      <c r="O45" s="203"/>
      <c r="P45" s="200"/>
      <c r="Q45" s="321"/>
      <c r="R45" s="325"/>
      <c r="S45" s="582"/>
      <c r="T45" s="583"/>
      <c r="U45" s="822"/>
      <c r="V45" s="823"/>
      <c r="W45" s="889"/>
    </row>
    <row r="46" spans="1:23" ht="15" customHeight="1" x14ac:dyDescent="0.25">
      <c r="A46" s="287" t="s">
        <v>286</v>
      </c>
      <c r="B46" s="288"/>
      <c r="C46" s="785">
        <v>48.5</v>
      </c>
      <c r="D46" s="786">
        <v>45.5</v>
      </c>
      <c r="E46" s="975">
        <f t="shared" si="0"/>
        <v>6</v>
      </c>
      <c r="F46" s="200"/>
      <c r="G46" s="201"/>
      <c r="H46" s="202" t="s">
        <v>1</v>
      </c>
      <c r="I46" s="203"/>
      <c r="J46" s="202" t="s">
        <v>1</v>
      </c>
      <c r="K46" s="203"/>
      <c r="L46" s="202" t="s">
        <v>1</v>
      </c>
      <c r="M46" s="203"/>
      <c r="N46" s="202" t="s">
        <v>1</v>
      </c>
      <c r="O46" s="203"/>
      <c r="P46" s="200"/>
      <c r="Q46" s="321"/>
      <c r="R46" s="325"/>
      <c r="S46" s="582"/>
      <c r="T46" s="583"/>
      <c r="U46" s="822"/>
      <c r="V46" s="823"/>
      <c r="W46" s="889"/>
    </row>
    <row r="47" spans="1:23" ht="15" customHeight="1" x14ac:dyDescent="0.25">
      <c r="A47" s="287" t="s">
        <v>287</v>
      </c>
      <c r="B47" s="288"/>
      <c r="C47" s="785">
        <v>71.5</v>
      </c>
      <c r="D47" s="786">
        <v>22.7</v>
      </c>
      <c r="E47" s="975">
        <f t="shared" si="0"/>
        <v>5.8000000000000007</v>
      </c>
      <c r="F47" s="200"/>
      <c r="G47" s="201"/>
      <c r="H47" s="202" t="s">
        <v>1</v>
      </c>
      <c r="I47" s="203"/>
      <c r="J47" s="202" t="s">
        <v>1</v>
      </c>
      <c r="K47" s="203"/>
      <c r="L47" s="202" t="s">
        <v>1</v>
      </c>
      <c r="M47" s="203"/>
      <c r="N47" s="202" t="s">
        <v>1</v>
      </c>
      <c r="O47" s="203"/>
      <c r="P47" s="200"/>
      <c r="Q47" s="321"/>
      <c r="R47" s="325"/>
      <c r="S47" s="582"/>
      <c r="T47" s="583"/>
      <c r="U47" s="822"/>
      <c r="V47" s="823"/>
      <c r="W47" s="889"/>
    </row>
    <row r="48" spans="1:23" ht="15" customHeight="1" x14ac:dyDescent="0.25">
      <c r="A48" s="287" t="s">
        <v>288</v>
      </c>
      <c r="B48" s="288"/>
      <c r="C48" s="785">
        <v>86.2</v>
      </c>
      <c r="D48" s="786">
        <v>8.6999999999999993</v>
      </c>
      <c r="E48" s="975">
        <f t="shared" si="0"/>
        <v>5.0999999999999979</v>
      </c>
      <c r="F48" s="200"/>
      <c r="G48" s="201"/>
      <c r="H48" s="202" t="s">
        <v>1</v>
      </c>
      <c r="I48" s="203"/>
      <c r="J48" s="202" t="s">
        <v>1</v>
      </c>
      <c r="K48" s="203"/>
      <c r="L48" s="202" t="s">
        <v>1</v>
      </c>
      <c r="M48" s="203"/>
      <c r="N48" s="202" t="s">
        <v>1</v>
      </c>
      <c r="O48" s="203"/>
      <c r="P48" s="200"/>
      <c r="Q48" s="321"/>
      <c r="R48" s="325"/>
      <c r="S48" s="582"/>
      <c r="T48" s="583"/>
      <c r="U48" s="822"/>
      <c r="V48" s="823"/>
      <c r="W48" s="889"/>
    </row>
    <row r="49" spans="1:23" ht="15" customHeight="1" x14ac:dyDescent="0.25">
      <c r="A49" s="287" t="s">
        <v>289</v>
      </c>
      <c r="B49" s="288"/>
      <c r="C49" s="785">
        <v>87.4</v>
      </c>
      <c r="D49" s="786">
        <v>6.8</v>
      </c>
      <c r="E49" s="975">
        <f t="shared" si="0"/>
        <v>5.7999999999999945</v>
      </c>
      <c r="F49" s="200"/>
      <c r="G49" s="201"/>
      <c r="H49" s="202" t="s">
        <v>1</v>
      </c>
      <c r="I49" s="203"/>
      <c r="J49" s="202" t="s">
        <v>1</v>
      </c>
      <c r="K49" s="203"/>
      <c r="L49" s="202" t="s">
        <v>1</v>
      </c>
      <c r="M49" s="203"/>
      <c r="N49" s="202" t="s">
        <v>1</v>
      </c>
      <c r="O49" s="203"/>
      <c r="P49" s="200"/>
      <c r="Q49" s="321"/>
      <c r="R49" s="325"/>
      <c r="S49" s="582"/>
      <c r="T49" s="583"/>
      <c r="U49" s="822"/>
      <c r="V49" s="823"/>
      <c r="W49" s="889"/>
    </row>
    <row r="50" spans="1:23" ht="15" customHeight="1" x14ac:dyDescent="0.25">
      <c r="A50" s="287" t="s">
        <v>290</v>
      </c>
      <c r="B50" s="288"/>
      <c r="C50" s="785">
        <v>76.900000000000006</v>
      </c>
      <c r="D50" s="786">
        <v>18.2</v>
      </c>
      <c r="E50" s="975">
        <f t="shared" si="0"/>
        <v>4.899999999999995</v>
      </c>
      <c r="F50" s="200"/>
      <c r="G50" s="201"/>
      <c r="H50" s="202" t="s">
        <v>1</v>
      </c>
      <c r="I50" s="203"/>
      <c r="J50" s="202" t="s">
        <v>1</v>
      </c>
      <c r="K50" s="203"/>
      <c r="L50" s="202" t="s">
        <v>1</v>
      </c>
      <c r="M50" s="203"/>
      <c r="N50" s="202" t="s">
        <v>1</v>
      </c>
      <c r="O50" s="203"/>
      <c r="P50" s="200"/>
      <c r="Q50" s="321"/>
      <c r="R50" s="325"/>
      <c r="S50" s="582"/>
      <c r="T50" s="583"/>
      <c r="U50" s="822"/>
      <c r="V50" s="823"/>
      <c r="W50" s="889"/>
    </row>
    <row r="51" spans="1:23" ht="15" customHeight="1" x14ac:dyDescent="0.25">
      <c r="A51" s="287" t="s">
        <v>291</v>
      </c>
      <c r="B51" s="288"/>
      <c r="C51" s="785">
        <v>69.900000000000006</v>
      </c>
      <c r="D51" s="786">
        <v>24.2</v>
      </c>
      <c r="E51" s="975">
        <f t="shared" si="0"/>
        <v>5.899999999999995</v>
      </c>
      <c r="F51" s="200"/>
      <c r="G51" s="201"/>
      <c r="H51" s="202" t="s">
        <v>1</v>
      </c>
      <c r="I51" s="203"/>
      <c r="J51" s="202" t="s">
        <v>1</v>
      </c>
      <c r="K51" s="203"/>
      <c r="L51" s="202" t="s">
        <v>1</v>
      </c>
      <c r="M51" s="203"/>
      <c r="N51" s="202" t="s">
        <v>1</v>
      </c>
      <c r="O51" s="203"/>
      <c r="P51" s="200"/>
      <c r="Q51" s="321"/>
      <c r="R51" s="325"/>
      <c r="S51" s="582"/>
      <c r="T51" s="583"/>
      <c r="U51" s="822"/>
      <c r="V51" s="823"/>
      <c r="W51" s="889"/>
    </row>
    <row r="52" spans="1:23" ht="15" customHeight="1" x14ac:dyDescent="0.25">
      <c r="A52" s="287" t="s">
        <v>292</v>
      </c>
      <c r="B52" s="288"/>
      <c r="C52" s="785">
        <v>58</v>
      </c>
      <c r="D52" s="786">
        <v>36.4</v>
      </c>
      <c r="E52" s="975">
        <f t="shared" si="0"/>
        <v>5.6000000000000014</v>
      </c>
      <c r="F52" s="200"/>
      <c r="G52" s="201"/>
      <c r="H52" s="202" t="s">
        <v>1</v>
      </c>
      <c r="I52" s="203"/>
      <c r="J52" s="202" t="s">
        <v>1</v>
      </c>
      <c r="K52" s="203"/>
      <c r="L52" s="202" t="s">
        <v>1</v>
      </c>
      <c r="M52" s="203"/>
      <c r="N52" s="202" t="s">
        <v>1</v>
      </c>
      <c r="O52" s="203"/>
      <c r="P52" s="200"/>
      <c r="Q52" s="321"/>
      <c r="R52" s="325"/>
      <c r="S52" s="582"/>
      <c r="T52" s="583"/>
      <c r="U52" s="822"/>
      <c r="V52" s="823"/>
      <c r="W52" s="889"/>
    </row>
    <row r="53" spans="1:23" ht="15" customHeight="1" x14ac:dyDescent="0.25">
      <c r="A53" s="287" t="s">
        <v>293</v>
      </c>
      <c r="B53" s="288"/>
      <c r="C53" s="785">
        <v>73.900000000000006</v>
      </c>
      <c r="D53" s="786">
        <v>20.5</v>
      </c>
      <c r="E53" s="975">
        <f t="shared" si="0"/>
        <v>5.5999999999999943</v>
      </c>
      <c r="F53" s="200"/>
      <c r="G53" s="201"/>
      <c r="H53" s="202" t="s">
        <v>1</v>
      </c>
      <c r="I53" s="203"/>
      <c r="J53" s="202" t="s">
        <v>1</v>
      </c>
      <c r="K53" s="203"/>
      <c r="L53" s="202" t="s">
        <v>1</v>
      </c>
      <c r="M53" s="203"/>
      <c r="N53" s="202" t="s">
        <v>1</v>
      </c>
      <c r="O53" s="203"/>
      <c r="P53" s="200"/>
      <c r="Q53" s="321"/>
      <c r="R53" s="325"/>
      <c r="S53" s="582"/>
      <c r="T53" s="583"/>
      <c r="U53" s="822"/>
      <c r="V53" s="823"/>
      <c r="W53" s="889"/>
    </row>
    <row r="54" spans="1:23" ht="15" customHeight="1" x14ac:dyDescent="0.25">
      <c r="A54" s="287" t="s">
        <v>294</v>
      </c>
      <c r="B54" s="288"/>
      <c r="C54" s="785">
        <v>73.400000000000006</v>
      </c>
      <c r="D54" s="786">
        <v>20.2</v>
      </c>
      <c r="E54" s="975">
        <f t="shared" si="0"/>
        <v>6.399999999999995</v>
      </c>
      <c r="F54" s="200"/>
      <c r="G54" s="201"/>
      <c r="H54" s="202" t="s">
        <v>1</v>
      </c>
      <c r="I54" s="203"/>
      <c r="J54" s="202" t="s">
        <v>1</v>
      </c>
      <c r="K54" s="203"/>
      <c r="L54" s="202" t="s">
        <v>1</v>
      </c>
      <c r="M54" s="203"/>
      <c r="N54" s="202" t="s">
        <v>1</v>
      </c>
      <c r="O54" s="203"/>
      <c r="P54" s="200"/>
      <c r="Q54" s="321"/>
      <c r="R54" s="325"/>
      <c r="S54" s="582"/>
      <c r="T54" s="583"/>
      <c r="U54" s="822"/>
      <c r="V54" s="823"/>
      <c r="W54" s="889"/>
    </row>
    <row r="55" spans="1:23" ht="15" customHeight="1" x14ac:dyDescent="0.25">
      <c r="A55" s="287" t="s">
        <v>295</v>
      </c>
      <c r="B55" s="288"/>
      <c r="C55" s="785">
        <v>72.900000000000006</v>
      </c>
      <c r="D55" s="786">
        <v>21.5</v>
      </c>
      <c r="E55" s="975">
        <f t="shared" si="0"/>
        <v>5.5999999999999943</v>
      </c>
      <c r="F55" s="200"/>
      <c r="G55" s="201"/>
      <c r="H55" s="202" t="s">
        <v>1</v>
      </c>
      <c r="I55" s="203"/>
      <c r="J55" s="202" t="s">
        <v>1</v>
      </c>
      <c r="K55" s="203"/>
      <c r="L55" s="202" t="s">
        <v>1</v>
      </c>
      <c r="M55" s="203"/>
      <c r="N55" s="202" t="s">
        <v>1</v>
      </c>
      <c r="O55" s="203"/>
      <c r="P55" s="200"/>
      <c r="Q55" s="321"/>
      <c r="R55" s="325"/>
      <c r="S55" s="582"/>
      <c r="T55" s="583"/>
      <c r="U55" s="822"/>
      <c r="V55" s="823"/>
      <c r="W55" s="889"/>
    </row>
    <row r="56" spans="1:23" ht="15" customHeight="1" x14ac:dyDescent="0.25">
      <c r="A56" s="287" t="s">
        <v>371</v>
      </c>
      <c r="B56" s="288"/>
      <c r="C56" s="785">
        <v>70.400000000000006</v>
      </c>
      <c r="D56" s="786">
        <v>23.2</v>
      </c>
      <c r="E56" s="975">
        <f t="shared" si="0"/>
        <v>6.399999999999995</v>
      </c>
      <c r="F56" s="200"/>
      <c r="G56" s="201"/>
      <c r="H56" s="202" t="s">
        <v>1</v>
      </c>
      <c r="I56" s="203"/>
      <c r="J56" s="202" t="s">
        <v>1</v>
      </c>
      <c r="K56" s="203"/>
      <c r="L56" s="202" t="s">
        <v>1</v>
      </c>
      <c r="M56" s="203"/>
      <c r="N56" s="202" t="s">
        <v>1</v>
      </c>
      <c r="O56" s="203"/>
      <c r="P56" s="200"/>
      <c r="Q56" s="321"/>
      <c r="R56" s="325"/>
      <c r="S56" s="582"/>
      <c r="T56" s="583"/>
      <c r="U56" s="822"/>
      <c r="V56" s="823"/>
      <c r="W56" s="889"/>
    </row>
    <row r="57" spans="1:23" ht="15" customHeight="1" x14ac:dyDescent="0.25">
      <c r="A57" s="287" t="s">
        <v>372</v>
      </c>
      <c r="B57" s="288"/>
      <c r="C57" s="785">
        <v>55.2</v>
      </c>
      <c r="D57" s="786">
        <v>39.700000000000003</v>
      </c>
      <c r="E57" s="975">
        <f t="shared" si="0"/>
        <v>5.0999999999999943</v>
      </c>
      <c r="F57" s="200"/>
      <c r="G57" s="201"/>
      <c r="H57" s="202"/>
      <c r="I57" s="203" t="s">
        <v>0</v>
      </c>
      <c r="J57" s="202"/>
      <c r="K57" s="203" t="s">
        <v>0</v>
      </c>
      <c r="L57" s="202"/>
      <c r="M57" s="203" t="s">
        <v>0</v>
      </c>
      <c r="N57" s="202"/>
      <c r="O57" s="203" t="s">
        <v>0</v>
      </c>
      <c r="P57" s="200"/>
      <c r="Q57" s="321"/>
      <c r="R57" s="325"/>
      <c r="S57" s="582"/>
      <c r="T57" s="583"/>
      <c r="U57" s="822"/>
      <c r="V57" s="823"/>
      <c r="W57" s="889"/>
    </row>
    <row r="58" spans="1:23" ht="15" customHeight="1" x14ac:dyDescent="0.25">
      <c r="A58" s="287" t="s">
        <v>373</v>
      </c>
      <c r="B58" s="288"/>
      <c r="C58" s="785">
        <v>42.6</v>
      </c>
      <c r="D58" s="786">
        <v>52.1</v>
      </c>
      <c r="E58" s="975">
        <f t="shared" si="0"/>
        <v>5.2999999999999972</v>
      </c>
      <c r="F58" s="200"/>
      <c r="G58" s="201"/>
      <c r="H58" s="202"/>
      <c r="I58" s="203" t="s">
        <v>0</v>
      </c>
      <c r="J58" s="202"/>
      <c r="K58" s="203" t="s">
        <v>0</v>
      </c>
      <c r="L58" s="202"/>
      <c r="M58" s="203" t="s">
        <v>0</v>
      </c>
      <c r="N58" s="202"/>
      <c r="O58" s="203" t="s">
        <v>0</v>
      </c>
      <c r="P58" s="200"/>
      <c r="Q58" s="321"/>
      <c r="R58" s="325"/>
      <c r="S58" s="582"/>
      <c r="T58" s="583"/>
      <c r="U58" s="822"/>
      <c r="V58" s="823"/>
      <c r="W58" s="889"/>
    </row>
    <row r="59" spans="1:23" ht="15" customHeight="1" x14ac:dyDescent="0.25">
      <c r="A59" s="287" t="s">
        <v>374</v>
      </c>
      <c r="B59" s="288"/>
      <c r="C59" s="785">
        <v>36.1</v>
      </c>
      <c r="D59" s="786">
        <v>58.1</v>
      </c>
      <c r="E59" s="975">
        <f t="shared" si="0"/>
        <v>5.7999999999999972</v>
      </c>
      <c r="F59" s="200"/>
      <c r="G59" s="201"/>
      <c r="H59" s="202" t="s">
        <v>1</v>
      </c>
      <c r="I59" s="203"/>
      <c r="J59" s="202" t="s">
        <v>1</v>
      </c>
      <c r="K59" s="203"/>
      <c r="L59" s="202" t="s">
        <v>1</v>
      </c>
      <c r="M59" s="203"/>
      <c r="N59" s="202" t="s">
        <v>1</v>
      </c>
      <c r="O59" s="203"/>
      <c r="P59" s="200"/>
      <c r="Q59" s="321"/>
      <c r="R59" s="325"/>
      <c r="S59" s="582"/>
      <c r="T59" s="583"/>
      <c r="U59" s="822"/>
      <c r="V59" s="823"/>
      <c r="W59" s="889"/>
    </row>
    <row r="60" spans="1:23" ht="15" customHeight="1" x14ac:dyDescent="0.25">
      <c r="A60" s="287" t="s">
        <v>375</v>
      </c>
      <c r="B60" s="288"/>
      <c r="C60" s="785">
        <v>56.7</v>
      </c>
      <c r="D60" s="786">
        <v>36.5</v>
      </c>
      <c r="E60" s="975">
        <f t="shared" si="0"/>
        <v>6.7999999999999972</v>
      </c>
      <c r="F60" s="200"/>
      <c r="G60" s="201"/>
      <c r="H60" s="202" t="s">
        <v>1</v>
      </c>
      <c r="I60" s="203"/>
      <c r="J60" s="202" t="s">
        <v>1</v>
      </c>
      <c r="K60" s="203"/>
      <c r="L60" s="202" t="s">
        <v>1</v>
      </c>
      <c r="M60" s="203"/>
      <c r="N60" s="202" t="s">
        <v>1</v>
      </c>
      <c r="O60" s="203"/>
      <c r="P60" s="200"/>
      <c r="Q60" s="321"/>
      <c r="R60" s="325"/>
      <c r="S60" s="582"/>
      <c r="T60" s="583"/>
      <c r="U60" s="822"/>
      <c r="V60" s="823"/>
      <c r="W60" s="889"/>
    </row>
    <row r="61" spans="1:23" ht="15" customHeight="1" x14ac:dyDescent="0.25">
      <c r="A61" s="287" t="s">
        <v>376</v>
      </c>
      <c r="B61" s="288"/>
      <c r="C61" s="785">
        <v>50.3</v>
      </c>
      <c r="D61" s="786">
        <v>43.6</v>
      </c>
      <c r="E61" s="975">
        <f t="shared" si="0"/>
        <v>6.1000000000000014</v>
      </c>
      <c r="F61" s="200"/>
      <c r="G61" s="201"/>
      <c r="H61" s="202" t="s">
        <v>1</v>
      </c>
      <c r="I61" s="203"/>
      <c r="J61" s="202" t="s">
        <v>1</v>
      </c>
      <c r="K61" s="203"/>
      <c r="L61" s="202" t="s">
        <v>1</v>
      </c>
      <c r="M61" s="203"/>
      <c r="N61" s="202" t="s">
        <v>1</v>
      </c>
      <c r="O61" s="203"/>
      <c r="P61" s="200"/>
      <c r="Q61" s="321"/>
      <c r="R61" s="325"/>
      <c r="S61" s="582"/>
      <c r="T61" s="583"/>
      <c r="U61" s="822"/>
      <c r="V61" s="823"/>
      <c r="W61" s="889"/>
    </row>
    <row r="62" spans="1:23" ht="15" customHeight="1" x14ac:dyDescent="0.25">
      <c r="A62" s="287" t="s">
        <v>377</v>
      </c>
      <c r="B62" s="288"/>
      <c r="C62" s="785">
        <v>57.9</v>
      </c>
      <c r="D62" s="786">
        <v>36</v>
      </c>
      <c r="E62" s="975">
        <f t="shared" si="0"/>
        <v>6.1000000000000014</v>
      </c>
      <c r="F62" s="200"/>
      <c r="G62" s="201"/>
      <c r="H62" s="202" t="s">
        <v>1</v>
      </c>
      <c r="I62" s="203"/>
      <c r="J62" s="202" t="s">
        <v>1</v>
      </c>
      <c r="K62" s="203"/>
      <c r="L62" s="202" t="s">
        <v>1</v>
      </c>
      <c r="M62" s="203"/>
      <c r="N62" s="202" t="s">
        <v>1</v>
      </c>
      <c r="O62" s="203"/>
      <c r="P62" s="200"/>
      <c r="Q62" s="321"/>
      <c r="R62" s="325"/>
      <c r="S62" s="582"/>
      <c r="T62" s="583"/>
      <c r="U62" s="822"/>
      <c r="V62" s="823"/>
      <c r="W62" s="889"/>
    </row>
    <row r="63" spans="1:23" ht="15" customHeight="1" x14ac:dyDescent="0.25">
      <c r="A63" s="287" t="s">
        <v>378</v>
      </c>
      <c r="B63" s="288"/>
      <c r="C63" s="785">
        <v>66</v>
      </c>
      <c r="D63" s="786">
        <v>28.4</v>
      </c>
      <c r="E63" s="975">
        <f t="shared" si="0"/>
        <v>5.6000000000000014</v>
      </c>
      <c r="F63" s="200"/>
      <c r="G63" s="201"/>
      <c r="H63" s="202" t="s">
        <v>1</v>
      </c>
      <c r="I63" s="203"/>
      <c r="J63" s="202" t="s">
        <v>1</v>
      </c>
      <c r="K63" s="203"/>
      <c r="L63" s="202" t="s">
        <v>1</v>
      </c>
      <c r="M63" s="203"/>
      <c r="N63" s="202" t="s">
        <v>1</v>
      </c>
      <c r="O63" s="203"/>
      <c r="P63" s="200"/>
      <c r="Q63" s="321"/>
      <c r="R63" s="325"/>
      <c r="S63" s="582"/>
      <c r="T63" s="583"/>
      <c r="U63" s="822"/>
      <c r="V63" s="823"/>
      <c r="W63" s="889"/>
    </row>
    <row r="64" spans="1:23" ht="15" customHeight="1" x14ac:dyDescent="0.25">
      <c r="A64" s="287" t="s">
        <v>379</v>
      </c>
      <c r="B64" s="288"/>
      <c r="C64" s="785">
        <v>72.099999999999994</v>
      </c>
      <c r="D64" s="786">
        <v>22.3</v>
      </c>
      <c r="E64" s="975">
        <f t="shared" si="0"/>
        <v>5.600000000000005</v>
      </c>
      <c r="F64" s="200"/>
      <c r="G64" s="201"/>
      <c r="H64" s="202" t="s">
        <v>1</v>
      </c>
      <c r="I64" s="203"/>
      <c r="J64" s="202" t="s">
        <v>1</v>
      </c>
      <c r="K64" s="203"/>
      <c r="L64" s="202" t="s">
        <v>1</v>
      </c>
      <c r="M64" s="203"/>
      <c r="N64" s="202" t="s">
        <v>1</v>
      </c>
      <c r="O64" s="203"/>
      <c r="P64" s="200"/>
      <c r="Q64" s="321"/>
      <c r="R64" s="325"/>
      <c r="S64" s="582"/>
      <c r="T64" s="583"/>
      <c r="U64" s="822"/>
      <c r="V64" s="823"/>
      <c r="W64" s="889"/>
    </row>
    <row r="65" spans="1:23" ht="15" customHeight="1" x14ac:dyDescent="0.25">
      <c r="A65" s="287" t="s">
        <v>380</v>
      </c>
      <c r="B65" s="288"/>
      <c r="C65" s="785">
        <v>77.7</v>
      </c>
      <c r="D65" s="786">
        <v>16.8</v>
      </c>
      <c r="E65" s="975">
        <f t="shared" si="0"/>
        <v>5.4999999999999964</v>
      </c>
      <c r="F65" s="200"/>
      <c r="G65" s="201"/>
      <c r="H65" s="202" t="s">
        <v>1</v>
      </c>
      <c r="I65" s="203"/>
      <c r="J65" s="202" t="s">
        <v>1</v>
      </c>
      <c r="K65" s="203"/>
      <c r="L65" s="202" t="s">
        <v>1</v>
      </c>
      <c r="M65" s="203"/>
      <c r="N65" s="202" t="s">
        <v>1</v>
      </c>
      <c r="O65" s="203"/>
      <c r="P65" s="200"/>
      <c r="Q65" s="321"/>
      <c r="R65" s="325"/>
      <c r="S65" s="582"/>
      <c r="T65" s="583"/>
      <c r="U65" s="822"/>
      <c r="V65" s="823"/>
      <c r="W65" s="889"/>
    </row>
    <row r="66" spans="1:23" ht="15" customHeight="1" x14ac:dyDescent="0.25">
      <c r="A66" s="287" t="s">
        <v>407</v>
      </c>
      <c r="B66" s="288"/>
      <c r="C66" s="785">
        <v>69.099999999999994</v>
      </c>
      <c r="D66" s="786">
        <v>25.7</v>
      </c>
      <c r="E66" s="975">
        <f t="shared" si="0"/>
        <v>5.2000000000000064</v>
      </c>
      <c r="F66" s="200"/>
      <c r="G66" s="201"/>
      <c r="H66" s="202" t="s">
        <v>1</v>
      </c>
      <c r="I66" s="203"/>
      <c r="J66" s="202" t="s">
        <v>1</v>
      </c>
      <c r="K66" s="203"/>
      <c r="L66" s="202" t="s">
        <v>1</v>
      </c>
      <c r="M66" s="203"/>
      <c r="N66" s="202" t="s">
        <v>1</v>
      </c>
      <c r="O66" s="203"/>
      <c r="P66" s="200"/>
      <c r="Q66" s="321"/>
      <c r="R66" s="325"/>
      <c r="S66" s="582"/>
      <c r="T66" s="583"/>
      <c r="U66" s="822"/>
      <c r="V66" s="823"/>
      <c r="W66" s="889"/>
    </row>
    <row r="67" spans="1:23" ht="15" customHeight="1" x14ac:dyDescent="0.25">
      <c r="A67" s="287" t="s">
        <v>408</v>
      </c>
      <c r="B67" s="288"/>
      <c r="C67" s="785">
        <v>57.7</v>
      </c>
      <c r="D67" s="786">
        <v>36.6</v>
      </c>
      <c r="E67" s="975">
        <f t="shared" si="0"/>
        <v>5.6999999999999957</v>
      </c>
      <c r="F67" s="200"/>
      <c r="G67" s="201"/>
      <c r="H67" s="202" t="s">
        <v>1</v>
      </c>
      <c r="I67" s="203"/>
      <c r="J67" s="202" t="s">
        <v>1</v>
      </c>
      <c r="K67" s="203"/>
      <c r="L67" s="202" t="s">
        <v>1</v>
      </c>
      <c r="M67" s="203"/>
      <c r="N67" s="202" t="s">
        <v>1</v>
      </c>
      <c r="O67" s="203"/>
      <c r="P67" s="200"/>
      <c r="Q67" s="321"/>
      <c r="R67" s="325"/>
      <c r="S67" s="582"/>
      <c r="T67" s="583"/>
      <c r="U67" s="822"/>
      <c r="V67" s="823"/>
      <c r="W67" s="889"/>
    </row>
    <row r="68" spans="1:23" ht="15" customHeight="1" x14ac:dyDescent="0.25">
      <c r="A68" s="287" t="s">
        <v>409</v>
      </c>
      <c r="B68" s="288"/>
      <c r="C68" s="785">
        <v>66.599999999999994</v>
      </c>
      <c r="D68" s="786">
        <v>27.7</v>
      </c>
      <c r="E68" s="975">
        <f t="shared" si="0"/>
        <v>5.7000000000000064</v>
      </c>
      <c r="F68" s="200"/>
      <c r="G68" s="201"/>
      <c r="H68" s="202" t="s">
        <v>1</v>
      </c>
      <c r="I68" s="203"/>
      <c r="J68" s="202" t="s">
        <v>1</v>
      </c>
      <c r="K68" s="203"/>
      <c r="L68" s="202" t="s">
        <v>1</v>
      </c>
      <c r="M68" s="203"/>
      <c r="N68" s="202" t="s">
        <v>1</v>
      </c>
      <c r="O68" s="203"/>
      <c r="P68" s="200"/>
      <c r="Q68" s="321"/>
      <c r="R68" s="325"/>
      <c r="S68" s="582"/>
      <c r="T68" s="583"/>
      <c r="U68" s="822"/>
      <c r="V68" s="823"/>
      <c r="W68" s="889"/>
    </row>
    <row r="69" spans="1:23" ht="15" customHeight="1" x14ac:dyDescent="0.25">
      <c r="A69" s="287" t="s">
        <v>410</v>
      </c>
      <c r="B69" s="288"/>
      <c r="C69" s="785">
        <v>67.8</v>
      </c>
      <c r="D69" s="786">
        <v>26.5</v>
      </c>
      <c r="E69" s="975">
        <f t="shared" si="0"/>
        <v>5.7000000000000028</v>
      </c>
      <c r="F69" s="200"/>
      <c r="G69" s="201"/>
      <c r="H69" s="202" t="s">
        <v>1</v>
      </c>
      <c r="I69" s="203"/>
      <c r="J69" s="202" t="s">
        <v>1</v>
      </c>
      <c r="K69" s="203"/>
      <c r="L69" s="202" t="s">
        <v>1</v>
      </c>
      <c r="M69" s="203"/>
      <c r="N69" s="202" t="s">
        <v>1</v>
      </c>
      <c r="O69" s="203"/>
      <c r="P69" s="200"/>
      <c r="Q69" s="321"/>
      <c r="R69" s="325"/>
      <c r="S69" s="582"/>
      <c r="T69" s="583"/>
      <c r="U69" s="822"/>
      <c r="V69" s="823"/>
      <c r="W69" s="889"/>
    </row>
    <row r="70" spans="1:23" ht="15" customHeight="1" x14ac:dyDescent="0.25">
      <c r="A70" s="287" t="s">
        <v>411</v>
      </c>
      <c r="B70" s="288"/>
      <c r="C70" s="785">
        <v>83.6</v>
      </c>
      <c r="D70" s="786">
        <v>10.7</v>
      </c>
      <c r="E70" s="975">
        <f t="shared" si="0"/>
        <v>5.7000000000000064</v>
      </c>
      <c r="F70" s="200"/>
      <c r="G70" s="201"/>
      <c r="H70" s="202" t="s">
        <v>1</v>
      </c>
      <c r="I70" s="203"/>
      <c r="J70" s="202" t="s">
        <v>1</v>
      </c>
      <c r="K70" s="203"/>
      <c r="L70" s="202" t="s">
        <v>1</v>
      </c>
      <c r="M70" s="203"/>
      <c r="N70" s="202" t="s">
        <v>1</v>
      </c>
      <c r="O70" s="203"/>
      <c r="P70" s="200"/>
      <c r="Q70" s="321"/>
      <c r="R70" s="325"/>
      <c r="S70" s="582"/>
      <c r="T70" s="583"/>
      <c r="U70" s="822"/>
      <c r="V70" s="823"/>
      <c r="W70" s="889"/>
    </row>
    <row r="71" spans="1:23" ht="15" customHeight="1" x14ac:dyDescent="0.25">
      <c r="A71" s="287" t="s">
        <v>412</v>
      </c>
      <c r="B71" s="288"/>
      <c r="C71" s="785">
        <v>67.7</v>
      </c>
      <c r="D71" s="786">
        <v>26.9</v>
      </c>
      <c r="E71" s="975">
        <f t="shared" si="0"/>
        <v>5.3999999999999986</v>
      </c>
      <c r="F71" s="200"/>
      <c r="G71" s="201"/>
      <c r="H71" s="202" t="s">
        <v>1</v>
      </c>
      <c r="I71" s="203"/>
      <c r="J71" s="202" t="s">
        <v>1</v>
      </c>
      <c r="K71" s="203"/>
      <c r="L71" s="202" t="s">
        <v>1</v>
      </c>
      <c r="M71" s="203"/>
      <c r="N71" s="202" t="s">
        <v>1</v>
      </c>
      <c r="O71" s="203"/>
      <c r="P71" s="200"/>
      <c r="Q71" s="321"/>
      <c r="R71" s="325"/>
      <c r="S71" s="582"/>
      <c r="T71" s="583"/>
      <c r="U71" s="822"/>
      <c r="V71" s="823"/>
      <c r="W71" s="889"/>
    </row>
    <row r="72" spans="1:23" ht="15" customHeight="1" x14ac:dyDescent="0.25">
      <c r="A72" s="287" t="s">
        <v>413</v>
      </c>
      <c r="B72" s="288"/>
      <c r="C72" s="785">
        <v>52.2</v>
      </c>
      <c r="D72" s="786">
        <v>43.4</v>
      </c>
      <c r="E72" s="975">
        <f t="shared" ref="E72:E135" si="3">SUM(100-C72-D72)</f>
        <v>4.3999999999999986</v>
      </c>
      <c r="F72" s="200"/>
      <c r="G72" s="201"/>
      <c r="H72" s="202" t="s">
        <v>1</v>
      </c>
      <c r="I72" s="203"/>
      <c r="J72" s="202" t="s">
        <v>1</v>
      </c>
      <c r="K72" s="203"/>
      <c r="L72" s="202" t="s">
        <v>1</v>
      </c>
      <c r="M72" s="203"/>
      <c r="N72" s="202" t="s">
        <v>1</v>
      </c>
      <c r="O72" s="203"/>
      <c r="P72" s="200"/>
      <c r="Q72" s="321"/>
      <c r="R72" s="325"/>
      <c r="S72" s="582"/>
      <c r="T72" s="583"/>
      <c r="U72" s="822"/>
      <c r="V72" s="823"/>
      <c r="W72" s="889"/>
    </row>
    <row r="73" spans="1:23" ht="15" customHeight="1" x14ac:dyDescent="0.25">
      <c r="A73" s="287" t="s">
        <v>414</v>
      </c>
      <c r="B73" s="288"/>
      <c r="C73" s="785">
        <v>85.7</v>
      </c>
      <c r="D73" s="786">
        <v>9.6</v>
      </c>
      <c r="E73" s="975">
        <f t="shared" si="3"/>
        <v>4.6999999999999975</v>
      </c>
      <c r="F73" s="200"/>
      <c r="G73" s="201"/>
      <c r="H73" s="202" t="s">
        <v>1</v>
      </c>
      <c r="I73" s="203"/>
      <c r="J73" s="202" t="s">
        <v>1</v>
      </c>
      <c r="K73" s="203"/>
      <c r="L73" s="202" t="s">
        <v>1</v>
      </c>
      <c r="M73" s="203"/>
      <c r="N73" s="202" t="s">
        <v>1</v>
      </c>
      <c r="O73" s="203"/>
      <c r="P73" s="200"/>
      <c r="Q73" s="321"/>
      <c r="R73" s="325"/>
      <c r="S73" s="582"/>
      <c r="T73" s="583"/>
      <c r="U73" s="822"/>
      <c r="V73" s="823"/>
      <c r="W73" s="889"/>
    </row>
    <row r="74" spans="1:23" ht="15" customHeight="1" x14ac:dyDescent="0.25">
      <c r="A74" s="287" t="s">
        <v>415</v>
      </c>
      <c r="B74" s="288"/>
      <c r="C74" s="785">
        <v>67</v>
      </c>
      <c r="D74" s="786">
        <v>27.4</v>
      </c>
      <c r="E74" s="975">
        <f t="shared" si="3"/>
        <v>5.6000000000000014</v>
      </c>
      <c r="F74" s="200"/>
      <c r="G74" s="201"/>
      <c r="H74" s="202" t="s">
        <v>1</v>
      </c>
      <c r="I74" s="203"/>
      <c r="J74" s="202" t="s">
        <v>1</v>
      </c>
      <c r="K74" s="203"/>
      <c r="L74" s="202" t="s">
        <v>1</v>
      </c>
      <c r="M74" s="203"/>
      <c r="N74" s="202" t="s">
        <v>1</v>
      </c>
      <c r="O74" s="203"/>
      <c r="P74" s="200"/>
      <c r="Q74" s="321"/>
      <c r="R74" s="325"/>
      <c r="S74" s="582"/>
      <c r="T74" s="583"/>
      <c r="U74" s="822"/>
      <c r="V74" s="823"/>
      <c r="W74" s="889"/>
    </row>
    <row r="75" spans="1:23" ht="15" customHeight="1" x14ac:dyDescent="0.25">
      <c r="A75" s="287" t="s">
        <v>416</v>
      </c>
      <c r="B75" s="288"/>
      <c r="C75" s="785">
        <v>51.5</v>
      </c>
      <c r="D75" s="786">
        <v>42.9</v>
      </c>
      <c r="E75" s="975">
        <f t="shared" si="3"/>
        <v>5.6000000000000014</v>
      </c>
      <c r="F75" s="200"/>
      <c r="G75" s="201"/>
      <c r="H75" s="202" t="s">
        <v>1</v>
      </c>
      <c r="I75" s="203"/>
      <c r="J75" s="202" t="s">
        <v>1</v>
      </c>
      <c r="K75" s="203"/>
      <c r="L75" s="202" t="s">
        <v>1</v>
      </c>
      <c r="M75" s="203"/>
      <c r="N75" s="202" t="s">
        <v>1</v>
      </c>
      <c r="O75" s="203"/>
      <c r="P75" s="200"/>
      <c r="Q75" s="321"/>
      <c r="R75" s="325"/>
      <c r="S75" s="582"/>
      <c r="T75" s="583"/>
      <c r="U75" s="822"/>
      <c r="V75" s="823"/>
      <c r="W75" s="889"/>
    </row>
    <row r="76" spans="1:23" ht="15" customHeight="1" x14ac:dyDescent="0.25">
      <c r="A76" s="287" t="s">
        <v>424</v>
      </c>
      <c r="B76" s="288"/>
      <c r="C76" s="785">
        <v>82.2</v>
      </c>
      <c r="D76" s="786">
        <v>12.8</v>
      </c>
      <c r="E76" s="975">
        <f t="shared" si="3"/>
        <v>4.9999999999999964</v>
      </c>
      <c r="F76" s="200"/>
      <c r="G76" s="201"/>
      <c r="H76" s="202" t="s">
        <v>1</v>
      </c>
      <c r="I76" s="203"/>
      <c r="J76" s="202" t="s">
        <v>1</v>
      </c>
      <c r="K76" s="203"/>
      <c r="L76" s="202" t="s">
        <v>1</v>
      </c>
      <c r="M76" s="203"/>
      <c r="N76" s="202" t="s">
        <v>1</v>
      </c>
      <c r="O76" s="203"/>
      <c r="P76" s="200"/>
      <c r="Q76" s="321"/>
      <c r="R76" s="325"/>
      <c r="S76" s="582"/>
      <c r="T76" s="583"/>
      <c r="U76" s="822"/>
      <c r="V76" s="823"/>
      <c r="W76" s="889"/>
    </row>
    <row r="77" spans="1:23" ht="15" customHeight="1" x14ac:dyDescent="0.25">
      <c r="A77" s="287" t="s">
        <v>425</v>
      </c>
      <c r="B77" s="288"/>
      <c r="C77" s="785">
        <v>61</v>
      </c>
      <c r="D77" s="786">
        <v>33.1</v>
      </c>
      <c r="E77" s="975">
        <f t="shared" si="3"/>
        <v>5.8999999999999986</v>
      </c>
      <c r="F77" s="200"/>
      <c r="G77" s="201"/>
      <c r="H77" s="202" t="s">
        <v>1</v>
      </c>
      <c r="I77" s="203"/>
      <c r="J77" s="202" t="s">
        <v>1</v>
      </c>
      <c r="K77" s="203"/>
      <c r="L77" s="202" t="s">
        <v>1</v>
      </c>
      <c r="M77" s="203"/>
      <c r="N77" s="202" t="s">
        <v>1</v>
      </c>
      <c r="O77" s="203"/>
      <c r="P77" s="200"/>
      <c r="Q77" s="321"/>
      <c r="R77" s="325"/>
      <c r="S77" s="582"/>
      <c r="T77" s="583"/>
      <c r="U77" s="822"/>
      <c r="V77" s="823"/>
      <c r="W77" s="889"/>
    </row>
    <row r="78" spans="1:23" ht="15" customHeight="1" x14ac:dyDescent="0.25">
      <c r="A78" s="287" t="s">
        <v>426</v>
      </c>
      <c r="B78" s="288"/>
      <c r="C78" s="785">
        <v>41.4</v>
      </c>
      <c r="D78" s="786">
        <v>53.4</v>
      </c>
      <c r="E78" s="975">
        <f t="shared" si="3"/>
        <v>5.2000000000000028</v>
      </c>
      <c r="F78" s="200"/>
      <c r="G78" s="201"/>
      <c r="H78" s="202"/>
      <c r="I78" s="203" t="s">
        <v>0</v>
      </c>
      <c r="J78" s="202"/>
      <c r="K78" s="203" t="s">
        <v>0</v>
      </c>
      <c r="L78" s="202"/>
      <c r="M78" s="203" t="s">
        <v>0</v>
      </c>
      <c r="N78" s="202"/>
      <c r="O78" s="203" t="s">
        <v>0</v>
      </c>
      <c r="P78" s="200"/>
      <c r="Q78" s="321"/>
      <c r="R78" s="325"/>
      <c r="S78" s="582"/>
      <c r="T78" s="583"/>
      <c r="U78" s="822"/>
      <c r="V78" s="823"/>
      <c r="W78" s="889"/>
    </row>
    <row r="79" spans="1:23" ht="15" customHeight="1" x14ac:dyDescent="0.25">
      <c r="A79" s="287" t="s">
        <v>427</v>
      </c>
      <c r="B79" s="288"/>
      <c r="C79" s="785">
        <v>78.400000000000006</v>
      </c>
      <c r="D79" s="786">
        <v>16.7</v>
      </c>
      <c r="E79" s="975">
        <f t="shared" si="3"/>
        <v>4.899999999999995</v>
      </c>
      <c r="F79" s="200"/>
      <c r="G79" s="201"/>
      <c r="H79" s="202" t="s">
        <v>1</v>
      </c>
      <c r="I79" s="203"/>
      <c r="J79" s="202" t="s">
        <v>1</v>
      </c>
      <c r="K79" s="203"/>
      <c r="L79" s="202" t="s">
        <v>1</v>
      </c>
      <c r="M79" s="203"/>
      <c r="N79" s="202" t="s">
        <v>1</v>
      </c>
      <c r="O79" s="203"/>
      <c r="P79" s="200"/>
      <c r="Q79" s="321"/>
      <c r="R79" s="325"/>
      <c r="S79" s="582"/>
      <c r="T79" s="583"/>
      <c r="U79" s="822"/>
      <c r="V79" s="823"/>
      <c r="W79" s="889"/>
    </row>
    <row r="80" spans="1:23" ht="15" customHeight="1" x14ac:dyDescent="0.25">
      <c r="A80" s="287" t="s">
        <v>428</v>
      </c>
      <c r="B80" s="288"/>
      <c r="C80" s="785">
        <v>83</v>
      </c>
      <c r="D80" s="786">
        <v>12.3</v>
      </c>
      <c r="E80" s="975">
        <f t="shared" si="3"/>
        <v>4.6999999999999993</v>
      </c>
      <c r="F80" s="200"/>
      <c r="G80" s="201"/>
      <c r="H80" s="202" t="s">
        <v>1</v>
      </c>
      <c r="I80" s="203"/>
      <c r="J80" s="202" t="s">
        <v>1</v>
      </c>
      <c r="K80" s="203"/>
      <c r="L80" s="202" t="s">
        <v>1</v>
      </c>
      <c r="M80" s="203"/>
      <c r="N80" s="202" t="s">
        <v>1</v>
      </c>
      <c r="O80" s="203"/>
      <c r="P80" s="200"/>
      <c r="Q80" s="321"/>
      <c r="R80" s="325"/>
      <c r="S80" s="582"/>
      <c r="T80" s="583"/>
      <c r="U80" s="822"/>
      <c r="V80" s="823"/>
      <c r="W80" s="889"/>
    </row>
    <row r="81" spans="1:23" ht="15" customHeight="1" x14ac:dyDescent="0.25">
      <c r="A81" s="287" t="s">
        <v>429</v>
      </c>
      <c r="B81" s="288"/>
      <c r="C81" s="785">
        <v>49.8</v>
      </c>
      <c r="D81" s="786">
        <v>44.4</v>
      </c>
      <c r="E81" s="975">
        <f t="shared" si="3"/>
        <v>5.8000000000000043</v>
      </c>
      <c r="F81" s="200"/>
      <c r="G81" s="201"/>
      <c r="H81" s="202" t="s">
        <v>1</v>
      </c>
      <c r="I81" s="203"/>
      <c r="J81" s="202" t="s">
        <v>1</v>
      </c>
      <c r="K81" s="203"/>
      <c r="L81" s="202" t="s">
        <v>1</v>
      </c>
      <c r="M81" s="203"/>
      <c r="N81" s="202" t="s">
        <v>1</v>
      </c>
      <c r="O81" s="203"/>
      <c r="P81" s="200"/>
      <c r="Q81" s="321"/>
      <c r="R81" s="325"/>
      <c r="S81" s="582"/>
      <c r="T81" s="583"/>
      <c r="U81" s="822"/>
      <c r="V81" s="823"/>
      <c r="W81" s="889"/>
    </row>
    <row r="82" spans="1:23" ht="15" customHeight="1" x14ac:dyDescent="0.25">
      <c r="A82" s="287" t="s">
        <v>430</v>
      </c>
      <c r="B82" s="288"/>
      <c r="C82" s="785">
        <v>66.3</v>
      </c>
      <c r="D82" s="786">
        <v>27.9</v>
      </c>
      <c r="E82" s="975">
        <f t="shared" si="3"/>
        <v>5.8000000000000043</v>
      </c>
      <c r="F82" s="200"/>
      <c r="G82" s="201"/>
      <c r="H82" s="202" t="s">
        <v>1</v>
      </c>
      <c r="I82" s="203"/>
      <c r="J82" s="202" t="s">
        <v>1</v>
      </c>
      <c r="K82" s="203"/>
      <c r="L82" s="202" t="s">
        <v>1</v>
      </c>
      <c r="M82" s="203"/>
      <c r="N82" s="202" t="s">
        <v>1</v>
      </c>
      <c r="O82" s="203"/>
      <c r="P82" s="200"/>
      <c r="Q82" s="321"/>
      <c r="R82" s="325"/>
      <c r="S82" s="582"/>
      <c r="T82" s="583"/>
      <c r="U82" s="822"/>
      <c r="V82" s="823"/>
      <c r="W82" s="889"/>
    </row>
    <row r="83" spans="1:23" ht="15" customHeight="1" x14ac:dyDescent="0.25">
      <c r="A83" s="287" t="s">
        <v>431</v>
      </c>
      <c r="B83" s="288"/>
      <c r="C83" s="785">
        <v>62.6</v>
      </c>
      <c r="D83" s="786">
        <v>31</v>
      </c>
      <c r="E83" s="975">
        <f t="shared" si="3"/>
        <v>6.3999999999999986</v>
      </c>
      <c r="F83" s="200"/>
      <c r="G83" s="201"/>
      <c r="H83" s="202" t="s">
        <v>1</v>
      </c>
      <c r="I83" s="203"/>
      <c r="J83" s="202" t="s">
        <v>1</v>
      </c>
      <c r="K83" s="203"/>
      <c r="L83" s="202" t="s">
        <v>1</v>
      </c>
      <c r="M83" s="203"/>
      <c r="N83" s="202" t="s">
        <v>1</v>
      </c>
      <c r="O83" s="203"/>
      <c r="P83" s="200"/>
      <c r="Q83" s="321"/>
      <c r="R83" s="325"/>
      <c r="S83" s="582"/>
      <c r="T83" s="583"/>
      <c r="U83" s="822"/>
      <c r="V83" s="823"/>
      <c r="W83" s="889"/>
    </row>
    <row r="84" spans="1:23" ht="15" customHeight="1" x14ac:dyDescent="0.25">
      <c r="A84" s="287" t="s">
        <v>432</v>
      </c>
      <c r="B84" s="288"/>
      <c r="C84" s="785">
        <v>47.9</v>
      </c>
      <c r="D84" s="786">
        <v>46.2</v>
      </c>
      <c r="E84" s="975">
        <f t="shared" si="3"/>
        <v>5.8999999999999986</v>
      </c>
      <c r="F84" s="200"/>
      <c r="G84" s="201"/>
      <c r="H84" s="202" t="s">
        <v>1</v>
      </c>
      <c r="I84" s="203"/>
      <c r="J84" s="202" t="s">
        <v>1</v>
      </c>
      <c r="K84" s="203"/>
      <c r="L84" s="202" t="s">
        <v>1</v>
      </c>
      <c r="M84" s="203"/>
      <c r="N84" s="202" t="s">
        <v>1</v>
      </c>
      <c r="O84" s="203"/>
      <c r="P84" s="200"/>
      <c r="Q84" s="321"/>
      <c r="R84" s="325"/>
      <c r="S84" s="582"/>
      <c r="T84" s="583"/>
      <c r="U84" s="822"/>
      <c r="V84" s="823"/>
      <c r="W84" s="889"/>
    </row>
    <row r="85" spans="1:23" ht="15" customHeight="1" x14ac:dyDescent="0.25">
      <c r="A85" s="287" t="s">
        <v>433</v>
      </c>
      <c r="B85" s="288"/>
      <c r="C85" s="785">
        <v>50.7</v>
      </c>
      <c r="D85" s="786">
        <v>43.2</v>
      </c>
      <c r="E85" s="975">
        <f t="shared" si="3"/>
        <v>6.0999999999999943</v>
      </c>
      <c r="F85" s="200"/>
      <c r="G85" s="201"/>
      <c r="H85" s="202" t="s">
        <v>1</v>
      </c>
      <c r="I85" s="203"/>
      <c r="J85" s="202" t="s">
        <v>1</v>
      </c>
      <c r="K85" s="203"/>
      <c r="L85" s="202" t="s">
        <v>1</v>
      </c>
      <c r="M85" s="203"/>
      <c r="N85" s="202" t="s">
        <v>1</v>
      </c>
      <c r="O85" s="203"/>
      <c r="P85" s="200"/>
      <c r="Q85" s="321"/>
      <c r="R85" s="325"/>
      <c r="S85" s="582"/>
      <c r="T85" s="583"/>
      <c r="U85" s="822"/>
      <c r="V85" s="823"/>
      <c r="W85" s="889"/>
    </row>
    <row r="86" spans="1:23" ht="15" customHeight="1" x14ac:dyDescent="0.25">
      <c r="A86" s="287" t="s">
        <v>434</v>
      </c>
      <c r="B86" s="288"/>
      <c r="C86" s="785">
        <v>39.6</v>
      </c>
      <c r="D86" s="786">
        <v>54.6</v>
      </c>
      <c r="E86" s="975">
        <f t="shared" si="3"/>
        <v>5.7999999999999972</v>
      </c>
      <c r="F86" s="200"/>
      <c r="G86" s="201"/>
      <c r="H86" s="202"/>
      <c r="I86" s="203" t="s">
        <v>0</v>
      </c>
      <c r="J86" s="202"/>
      <c r="K86" s="203" t="s">
        <v>0</v>
      </c>
      <c r="L86" s="202"/>
      <c r="M86" s="203" t="s">
        <v>0</v>
      </c>
      <c r="N86" s="202"/>
      <c r="O86" s="203" t="s">
        <v>0</v>
      </c>
      <c r="P86" s="200"/>
      <c r="Q86" s="321"/>
      <c r="R86" s="325"/>
      <c r="S86" s="582"/>
      <c r="T86" s="583"/>
      <c r="U86" s="822"/>
      <c r="V86" s="823"/>
      <c r="W86" s="889"/>
    </row>
    <row r="87" spans="1:23" ht="15" customHeight="1" x14ac:dyDescent="0.25">
      <c r="A87" s="287" t="s">
        <v>435</v>
      </c>
      <c r="B87" s="288"/>
      <c r="C87" s="785">
        <v>71.8</v>
      </c>
      <c r="D87" s="786">
        <v>22.8</v>
      </c>
      <c r="E87" s="975">
        <f t="shared" si="3"/>
        <v>5.4000000000000021</v>
      </c>
      <c r="F87" s="200"/>
      <c r="G87" s="201"/>
      <c r="H87" s="202" t="s">
        <v>1</v>
      </c>
      <c r="I87" s="203"/>
      <c r="J87" s="202" t="s">
        <v>1</v>
      </c>
      <c r="K87" s="203"/>
      <c r="L87" s="202" t="s">
        <v>1</v>
      </c>
      <c r="M87" s="203"/>
      <c r="N87" s="202" t="s">
        <v>1</v>
      </c>
      <c r="O87" s="203"/>
      <c r="P87" s="207"/>
      <c r="Q87" s="327"/>
      <c r="R87" s="325"/>
      <c r="S87" s="584"/>
      <c r="T87" s="585"/>
      <c r="U87" s="824"/>
      <c r="V87" s="825"/>
      <c r="W87" s="889"/>
    </row>
    <row r="88" spans="1:23" ht="15" customHeight="1" x14ac:dyDescent="0.25">
      <c r="A88" s="287" t="s">
        <v>436</v>
      </c>
      <c r="B88" s="288"/>
      <c r="C88" s="785">
        <v>58.1</v>
      </c>
      <c r="D88" s="786">
        <v>35.6</v>
      </c>
      <c r="E88" s="975">
        <f t="shared" si="3"/>
        <v>6.2999999999999972</v>
      </c>
      <c r="F88" s="200"/>
      <c r="G88" s="201"/>
      <c r="H88" s="202" t="s">
        <v>1</v>
      </c>
      <c r="I88" s="203"/>
      <c r="J88" s="202" t="s">
        <v>1</v>
      </c>
      <c r="K88" s="203"/>
      <c r="L88" s="202" t="s">
        <v>1</v>
      </c>
      <c r="M88" s="203"/>
      <c r="N88" s="202" t="s">
        <v>1</v>
      </c>
      <c r="O88" s="203"/>
      <c r="P88" s="200"/>
      <c r="Q88" s="321"/>
      <c r="R88" s="325"/>
      <c r="S88" s="582"/>
      <c r="T88" s="583"/>
      <c r="U88" s="822"/>
      <c r="V88" s="823"/>
      <c r="W88" s="889"/>
    </row>
    <row r="89" spans="1:23" ht="15" customHeight="1" x14ac:dyDescent="0.25">
      <c r="A89" s="287" t="s">
        <v>437</v>
      </c>
      <c r="B89" s="288"/>
      <c r="C89" s="785">
        <v>64.5</v>
      </c>
      <c r="D89" s="786">
        <v>29.6</v>
      </c>
      <c r="E89" s="975">
        <f t="shared" si="3"/>
        <v>5.8999999999999986</v>
      </c>
      <c r="F89" s="200"/>
      <c r="G89" s="201"/>
      <c r="H89" s="202" t="s">
        <v>1</v>
      </c>
      <c r="I89" s="203"/>
      <c r="J89" s="202" t="s">
        <v>1</v>
      </c>
      <c r="K89" s="203"/>
      <c r="L89" s="202" t="s">
        <v>1</v>
      </c>
      <c r="M89" s="203"/>
      <c r="N89" s="202" t="s">
        <v>750</v>
      </c>
      <c r="O89" s="203"/>
      <c r="P89" s="195"/>
      <c r="Q89" s="316"/>
      <c r="R89" s="325"/>
      <c r="S89" s="586"/>
      <c r="T89" s="587"/>
      <c r="U89" s="820"/>
      <c r="V89" s="821"/>
      <c r="W89" s="889"/>
    </row>
    <row r="90" spans="1:23" ht="15" customHeight="1" x14ac:dyDescent="0.25">
      <c r="A90" s="287" t="s">
        <v>440</v>
      </c>
      <c r="B90" s="290"/>
      <c r="C90" s="1041">
        <v>61.6</v>
      </c>
      <c r="D90" s="1043">
        <v>32.799999999999997</v>
      </c>
      <c r="E90" s="1045">
        <f t="shared" si="3"/>
        <v>5.6000000000000014</v>
      </c>
      <c r="F90" s="200"/>
      <c r="G90" s="201"/>
      <c r="H90" s="202" t="s">
        <v>1</v>
      </c>
      <c r="I90" s="203"/>
      <c r="J90" s="202" t="s">
        <v>1</v>
      </c>
      <c r="K90" s="203"/>
      <c r="L90" s="202" t="s">
        <v>1</v>
      </c>
      <c r="M90" s="203"/>
      <c r="N90" s="202" t="s">
        <v>1</v>
      </c>
      <c r="O90" s="203"/>
      <c r="P90" s="200"/>
      <c r="Q90" s="321"/>
      <c r="R90" s="325"/>
      <c r="S90" s="582"/>
      <c r="T90" s="583"/>
      <c r="U90" s="822"/>
      <c r="V90" s="823"/>
      <c r="W90" s="889"/>
    </row>
    <row r="91" spans="1:23" s="291" customFormat="1" ht="15" customHeight="1" thickBot="1" x14ac:dyDescent="0.3">
      <c r="A91" s="289" t="s">
        <v>441</v>
      </c>
      <c r="B91" s="288"/>
      <c r="C91" s="1042"/>
      <c r="D91" s="1044"/>
      <c r="E91" s="1046">
        <f t="shared" si="3"/>
        <v>100</v>
      </c>
      <c r="F91" s="207"/>
      <c r="G91" s="208"/>
      <c r="H91" s="209" t="s">
        <v>1</v>
      </c>
      <c r="I91" s="210"/>
      <c r="J91" s="209" t="s">
        <v>1</v>
      </c>
      <c r="K91" s="210"/>
      <c r="L91" s="209"/>
      <c r="M91" s="210" t="s">
        <v>0</v>
      </c>
      <c r="N91" s="209"/>
      <c r="O91" s="210" t="s">
        <v>0</v>
      </c>
      <c r="P91" s="195"/>
      <c r="Q91" s="316"/>
      <c r="R91" s="331"/>
      <c r="S91" s="586"/>
      <c r="T91" s="587"/>
      <c r="U91" s="820"/>
      <c r="V91" s="821"/>
      <c r="W91" s="890"/>
    </row>
    <row r="92" spans="1:23" ht="15" customHeight="1" thickTop="1" thickBot="1" x14ac:dyDescent="0.3">
      <c r="A92" s="477" t="s">
        <v>546</v>
      </c>
      <c r="B92" s="566">
        <v>55</v>
      </c>
      <c r="C92" s="783"/>
      <c r="D92" s="784"/>
      <c r="E92" s="974"/>
      <c r="F92" s="480">
        <v>55</v>
      </c>
      <c r="G92" s="479"/>
      <c r="H92" s="478">
        <v>46</v>
      </c>
      <c r="I92" s="479">
        <v>9</v>
      </c>
      <c r="J92" s="478">
        <v>46</v>
      </c>
      <c r="K92" s="479">
        <v>9</v>
      </c>
      <c r="L92" s="478">
        <v>45</v>
      </c>
      <c r="M92" s="479">
        <v>10</v>
      </c>
      <c r="N92" s="478">
        <v>45</v>
      </c>
      <c r="O92" s="479">
        <v>10</v>
      </c>
      <c r="P92" s="481">
        <f>ROUND(U92,0)</f>
        <v>34</v>
      </c>
      <c r="Q92" s="560">
        <f>ROUND(V92,0)</f>
        <v>18</v>
      </c>
      <c r="R92" s="969">
        <v>3</v>
      </c>
      <c r="S92" s="556">
        <f t="shared" ref="S92:S114" si="4">SUM(P92:Q92)</f>
        <v>52</v>
      </c>
      <c r="T92" s="683">
        <f>SUM(B92-S92)</f>
        <v>3</v>
      </c>
      <c r="U92" s="810">
        <f>PRODUCT(B92,C90%)</f>
        <v>33.880000000000003</v>
      </c>
      <c r="V92" s="811">
        <f>PRODUCT(B92,D90%)</f>
        <v>18.04</v>
      </c>
      <c r="W92" s="971">
        <f>SUM(B92-U92-V92)</f>
        <v>3.0799999999999983</v>
      </c>
    </row>
    <row r="93" spans="1:23" ht="15" customHeight="1" thickTop="1" x14ac:dyDescent="0.25">
      <c r="A93" s="285" t="s">
        <v>37</v>
      </c>
      <c r="B93" s="288"/>
      <c r="C93" s="781">
        <v>69</v>
      </c>
      <c r="D93" s="782">
        <v>23.2</v>
      </c>
      <c r="E93" s="973">
        <f t="shared" si="3"/>
        <v>7.8000000000000007</v>
      </c>
      <c r="F93" s="195"/>
      <c r="G93" s="196"/>
      <c r="H93" s="193" t="s">
        <v>1</v>
      </c>
      <c r="I93" s="194"/>
      <c r="J93" s="193" t="s">
        <v>1</v>
      </c>
      <c r="K93" s="194"/>
      <c r="L93" s="193" t="s">
        <v>1</v>
      </c>
      <c r="M93" s="194"/>
      <c r="N93" s="193" t="s">
        <v>1</v>
      </c>
      <c r="O93" s="194"/>
      <c r="P93" s="200"/>
      <c r="Q93" s="321"/>
      <c r="R93" s="339"/>
      <c r="S93" s="582"/>
      <c r="T93" s="583"/>
      <c r="U93" s="822"/>
      <c r="V93" s="823"/>
      <c r="W93" s="892"/>
    </row>
    <row r="94" spans="1:23" ht="15" customHeight="1" x14ac:dyDescent="0.25">
      <c r="A94" s="287" t="s">
        <v>38</v>
      </c>
      <c r="B94" s="288"/>
      <c r="C94" s="785">
        <v>56.2</v>
      </c>
      <c r="D94" s="786">
        <v>34.9</v>
      </c>
      <c r="E94" s="975">
        <f t="shared" si="3"/>
        <v>8.8999999999999986</v>
      </c>
      <c r="F94" s="200"/>
      <c r="G94" s="201"/>
      <c r="H94" s="202" t="s">
        <v>1</v>
      </c>
      <c r="I94" s="203"/>
      <c r="J94" s="202" t="s">
        <v>1</v>
      </c>
      <c r="K94" s="203"/>
      <c r="L94" s="202" t="s">
        <v>1</v>
      </c>
      <c r="M94" s="203"/>
      <c r="N94" s="202" t="s">
        <v>1</v>
      </c>
      <c r="O94" s="203"/>
      <c r="P94" s="200"/>
      <c r="Q94" s="321"/>
      <c r="R94" s="325"/>
      <c r="S94" s="582"/>
      <c r="T94" s="583"/>
      <c r="U94" s="822"/>
      <c r="V94" s="823"/>
      <c r="W94" s="889"/>
    </row>
    <row r="95" spans="1:23" ht="15" customHeight="1" x14ac:dyDescent="0.25">
      <c r="A95" s="287" t="s">
        <v>39</v>
      </c>
      <c r="B95" s="288"/>
      <c r="C95" s="785">
        <v>40</v>
      </c>
      <c r="D95" s="786">
        <v>52</v>
      </c>
      <c r="E95" s="975">
        <f t="shared" si="3"/>
        <v>8</v>
      </c>
      <c r="F95" s="200"/>
      <c r="G95" s="201"/>
      <c r="H95" s="202"/>
      <c r="I95" s="203" t="s">
        <v>0</v>
      </c>
      <c r="J95" s="202"/>
      <c r="K95" s="203" t="s">
        <v>0</v>
      </c>
      <c r="L95" s="202"/>
      <c r="M95" s="203" t="s">
        <v>0</v>
      </c>
      <c r="N95" s="202"/>
      <c r="O95" s="203" t="s">
        <v>0</v>
      </c>
      <c r="P95" s="200"/>
      <c r="Q95" s="321"/>
      <c r="R95" s="325"/>
      <c r="S95" s="582"/>
      <c r="T95" s="583"/>
      <c r="U95" s="822"/>
      <c r="V95" s="823"/>
      <c r="W95" s="889"/>
    </row>
    <row r="96" spans="1:23" ht="15" customHeight="1" x14ac:dyDescent="0.25">
      <c r="A96" s="287" t="s">
        <v>40</v>
      </c>
      <c r="B96" s="288"/>
      <c r="C96" s="785">
        <v>34.299999999999997</v>
      </c>
      <c r="D96" s="786">
        <v>57.4</v>
      </c>
      <c r="E96" s="975">
        <f t="shared" si="3"/>
        <v>8.3000000000000043</v>
      </c>
      <c r="F96" s="200"/>
      <c r="G96" s="201"/>
      <c r="H96" s="202"/>
      <c r="I96" s="203" t="s">
        <v>0</v>
      </c>
      <c r="J96" s="202"/>
      <c r="K96" s="203" t="s">
        <v>0</v>
      </c>
      <c r="L96" s="202"/>
      <c r="M96" s="203" t="s">
        <v>0</v>
      </c>
      <c r="N96" s="202"/>
      <c r="O96" s="203" t="s">
        <v>0</v>
      </c>
      <c r="P96" s="207"/>
      <c r="Q96" s="327"/>
      <c r="R96" s="325"/>
      <c r="S96" s="584"/>
      <c r="T96" s="585"/>
      <c r="U96" s="824"/>
      <c r="V96" s="825"/>
      <c r="W96" s="889"/>
    </row>
    <row r="97" spans="1:23" ht="15" customHeight="1" x14ac:dyDescent="0.25">
      <c r="A97" s="287" t="s">
        <v>41</v>
      </c>
      <c r="B97" s="288"/>
      <c r="C97" s="785">
        <v>33.200000000000003</v>
      </c>
      <c r="D97" s="786">
        <v>57.2</v>
      </c>
      <c r="E97" s="975">
        <f t="shared" si="3"/>
        <v>9.5999999999999943</v>
      </c>
      <c r="F97" s="200"/>
      <c r="G97" s="201"/>
      <c r="H97" s="202"/>
      <c r="I97" s="203" t="s">
        <v>0</v>
      </c>
      <c r="J97" s="202"/>
      <c r="K97" s="203" t="s">
        <v>0</v>
      </c>
      <c r="L97" s="202"/>
      <c r="M97" s="203" t="s">
        <v>0</v>
      </c>
      <c r="N97" s="202"/>
      <c r="O97" s="203" t="s">
        <v>0</v>
      </c>
      <c r="P97" s="200"/>
      <c r="Q97" s="321"/>
      <c r="R97" s="325"/>
      <c r="S97" s="582"/>
      <c r="T97" s="583"/>
      <c r="U97" s="822"/>
      <c r="V97" s="823"/>
      <c r="W97" s="889"/>
    </row>
    <row r="98" spans="1:23" ht="15" customHeight="1" x14ac:dyDescent="0.25">
      <c r="A98" s="287" t="s">
        <v>42</v>
      </c>
      <c r="B98" s="288"/>
      <c r="C98" s="785">
        <v>50.2</v>
      </c>
      <c r="D98" s="786">
        <v>41.3</v>
      </c>
      <c r="E98" s="975">
        <f t="shared" si="3"/>
        <v>8.5</v>
      </c>
      <c r="F98" s="200"/>
      <c r="G98" s="201"/>
      <c r="H98" s="202" t="s">
        <v>1</v>
      </c>
      <c r="I98" s="203"/>
      <c r="J98" s="202" t="s">
        <v>1</v>
      </c>
      <c r="K98" s="203"/>
      <c r="L98" s="202" t="s">
        <v>1</v>
      </c>
      <c r="M98" s="203"/>
      <c r="N98" s="202" t="s">
        <v>1</v>
      </c>
      <c r="O98" s="203"/>
      <c r="P98" s="195"/>
      <c r="Q98" s="316"/>
      <c r="R98" s="325"/>
      <c r="S98" s="586"/>
      <c r="T98" s="587"/>
      <c r="U98" s="820"/>
      <c r="V98" s="821"/>
      <c r="W98" s="889"/>
    </row>
    <row r="99" spans="1:23" ht="15" customHeight="1" x14ac:dyDescent="0.25">
      <c r="A99" s="287" t="s">
        <v>43</v>
      </c>
      <c r="B99" s="288"/>
      <c r="C99" s="785">
        <v>51.4</v>
      </c>
      <c r="D99" s="786">
        <v>39.4</v>
      </c>
      <c r="E99" s="975">
        <f t="shared" si="3"/>
        <v>9.2000000000000028</v>
      </c>
      <c r="F99" s="200"/>
      <c r="G99" s="201"/>
      <c r="H99" s="202" t="s">
        <v>1</v>
      </c>
      <c r="I99" s="203"/>
      <c r="J99" s="202" t="s">
        <v>1</v>
      </c>
      <c r="K99" s="203"/>
      <c r="L99" s="202" t="s">
        <v>1</v>
      </c>
      <c r="M99" s="203"/>
      <c r="N99" s="202" t="s">
        <v>1</v>
      </c>
      <c r="O99" s="203"/>
      <c r="P99" s="200"/>
      <c r="Q99" s="321"/>
      <c r="R99" s="325"/>
      <c r="S99" s="582"/>
      <c r="T99" s="583"/>
      <c r="U99" s="822"/>
      <c r="V99" s="823"/>
      <c r="W99" s="889"/>
    </row>
    <row r="100" spans="1:23" ht="15" customHeight="1" x14ac:dyDescent="0.25">
      <c r="A100" s="287" t="s">
        <v>442</v>
      </c>
      <c r="B100" s="290"/>
      <c r="C100" s="1041">
        <v>47.2</v>
      </c>
      <c r="D100" s="1043">
        <v>44.4</v>
      </c>
      <c r="E100" s="1045">
        <f t="shared" si="3"/>
        <v>8.3999999999999986</v>
      </c>
      <c r="F100" s="200"/>
      <c r="G100" s="201"/>
      <c r="H100" s="202" t="s">
        <v>1</v>
      </c>
      <c r="I100" s="203"/>
      <c r="J100" s="202" t="s">
        <v>1</v>
      </c>
      <c r="K100" s="203"/>
      <c r="L100" s="202" t="s">
        <v>1</v>
      </c>
      <c r="M100" s="203"/>
      <c r="N100" s="202" t="s">
        <v>1</v>
      </c>
      <c r="O100" s="203"/>
      <c r="P100" s="200"/>
      <c r="Q100" s="321"/>
      <c r="R100" s="325"/>
      <c r="S100" s="582"/>
      <c r="T100" s="583"/>
      <c r="U100" s="822"/>
      <c r="V100" s="823"/>
      <c r="W100" s="889"/>
    </row>
    <row r="101" spans="1:23" s="291" customFormat="1" ht="15" customHeight="1" thickBot="1" x14ac:dyDescent="0.3">
      <c r="A101" s="289" t="s">
        <v>443</v>
      </c>
      <c r="B101" s="288"/>
      <c r="C101" s="1042"/>
      <c r="D101" s="1044"/>
      <c r="E101" s="1046">
        <f t="shared" si="3"/>
        <v>100</v>
      </c>
      <c r="F101" s="207"/>
      <c r="G101" s="208"/>
      <c r="H101" s="209" t="s">
        <v>1</v>
      </c>
      <c r="I101" s="210"/>
      <c r="J101" s="209"/>
      <c r="K101" s="210" t="s">
        <v>0</v>
      </c>
      <c r="L101" s="209"/>
      <c r="M101" s="210" t="s">
        <v>0</v>
      </c>
      <c r="N101" s="209"/>
      <c r="O101" s="210" t="s">
        <v>0</v>
      </c>
      <c r="P101" s="195"/>
      <c r="Q101" s="316"/>
      <c r="R101" s="331"/>
      <c r="S101" s="586"/>
      <c r="T101" s="587"/>
      <c r="U101" s="820"/>
      <c r="V101" s="821"/>
      <c r="W101" s="890"/>
    </row>
    <row r="102" spans="1:23" ht="15" customHeight="1" thickTop="1" thickBot="1" x14ac:dyDescent="0.3">
      <c r="A102" s="477" t="s">
        <v>547</v>
      </c>
      <c r="B102" s="566">
        <v>9</v>
      </c>
      <c r="C102" s="783"/>
      <c r="D102" s="784"/>
      <c r="E102" s="974"/>
      <c r="F102" s="480">
        <v>9</v>
      </c>
      <c r="G102" s="479"/>
      <c r="H102" s="478">
        <v>6</v>
      </c>
      <c r="I102" s="479">
        <v>3</v>
      </c>
      <c r="J102" s="478">
        <v>5</v>
      </c>
      <c r="K102" s="479">
        <v>4</v>
      </c>
      <c r="L102" s="478">
        <v>5</v>
      </c>
      <c r="M102" s="479">
        <v>4</v>
      </c>
      <c r="N102" s="478">
        <v>5</v>
      </c>
      <c r="O102" s="479">
        <v>4</v>
      </c>
      <c r="P102" s="481">
        <v>4</v>
      </c>
      <c r="Q102" s="560">
        <f>ROUND(V102,0)</f>
        <v>4</v>
      </c>
      <c r="R102" s="969">
        <v>1</v>
      </c>
      <c r="S102" s="556">
        <f t="shared" si="4"/>
        <v>8</v>
      </c>
      <c r="T102" s="683">
        <f>SUM(B102-S102)</f>
        <v>1</v>
      </c>
      <c r="U102" s="810">
        <f>PRODUCT(B102,C100%)</f>
        <v>4.2480000000000002</v>
      </c>
      <c r="V102" s="811">
        <f>PRODUCT(B102,D100%)</f>
        <v>3.996</v>
      </c>
      <c r="W102" s="971">
        <f>SUM(B102-U102-V102)</f>
        <v>0.75599999999999978</v>
      </c>
    </row>
    <row r="103" spans="1:23" ht="15" customHeight="1" thickTop="1" x14ac:dyDescent="0.25">
      <c r="A103" s="285" t="s">
        <v>44</v>
      </c>
      <c r="B103" s="288"/>
      <c r="C103" s="781">
        <v>59.4</v>
      </c>
      <c r="D103" s="782">
        <v>36.299999999999997</v>
      </c>
      <c r="E103" s="973">
        <f t="shared" si="3"/>
        <v>4.3000000000000043</v>
      </c>
      <c r="F103" s="195"/>
      <c r="G103" s="196"/>
      <c r="H103" s="193" t="s">
        <v>1</v>
      </c>
      <c r="I103" s="194"/>
      <c r="J103" s="193" t="s">
        <v>1</v>
      </c>
      <c r="K103" s="194"/>
      <c r="L103" s="193" t="s">
        <v>1</v>
      </c>
      <c r="M103" s="194"/>
      <c r="N103" s="193" t="s">
        <v>1</v>
      </c>
      <c r="O103" s="194"/>
      <c r="P103" s="200"/>
      <c r="Q103" s="321"/>
      <c r="R103" s="339"/>
      <c r="S103" s="582"/>
      <c r="T103" s="583"/>
      <c r="U103" s="822"/>
      <c r="V103" s="823"/>
      <c r="W103" s="892"/>
    </row>
    <row r="104" spans="1:23" ht="15" customHeight="1" x14ac:dyDescent="0.25">
      <c r="A104" s="287" t="s">
        <v>45</v>
      </c>
      <c r="B104" s="288"/>
      <c r="C104" s="785">
        <v>48.7</v>
      </c>
      <c r="D104" s="786">
        <v>45.8</v>
      </c>
      <c r="E104" s="975">
        <f t="shared" si="3"/>
        <v>5.5</v>
      </c>
      <c r="F104" s="200"/>
      <c r="G104" s="201"/>
      <c r="H104" s="202" t="s">
        <v>1</v>
      </c>
      <c r="I104" s="203"/>
      <c r="J104" s="202" t="s">
        <v>1</v>
      </c>
      <c r="K104" s="203"/>
      <c r="L104" s="202" t="s">
        <v>1</v>
      </c>
      <c r="M104" s="203"/>
      <c r="N104" s="202" t="s">
        <v>1</v>
      </c>
      <c r="O104" s="203"/>
      <c r="P104" s="200"/>
      <c r="Q104" s="321"/>
      <c r="R104" s="325"/>
      <c r="S104" s="582"/>
      <c r="T104" s="583"/>
      <c r="U104" s="822"/>
      <c r="V104" s="823"/>
      <c r="W104" s="889"/>
    </row>
    <row r="105" spans="1:23" ht="15" customHeight="1" x14ac:dyDescent="0.25">
      <c r="A105" s="287" t="s">
        <v>46</v>
      </c>
      <c r="B105" s="288"/>
      <c r="C105" s="785">
        <v>55.9</v>
      </c>
      <c r="D105" s="786">
        <v>40.4</v>
      </c>
      <c r="E105" s="975">
        <f t="shared" si="3"/>
        <v>3.7000000000000028</v>
      </c>
      <c r="F105" s="200"/>
      <c r="G105" s="201"/>
      <c r="H105" s="202" t="s">
        <v>1</v>
      </c>
      <c r="I105" s="203"/>
      <c r="J105" s="202" t="s">
        <v>1</v>
      </c>
      <c r="K105" s="203"/>
      <c r="L105" s="202" t="s">
        <v>1</v>
      </c>
      <c r="M105" s="203"/>
      <c r="N105" s="202" t="s">
        <v>1</v>
      </c>
      <c r="O105" s="203"/>
      <c r="P105" s="207"/>
      <c r="Q105" s="327"/>
      <c r="R105" s="325"/>
      <c r="S105" s="584"/>
      <c r="T105" s="585"/>
      <c r="U105" s="824"/>
      <c r="V105" s="825"/>
      <c r="W105" s="889"/>
    </row>
    <row r="106" spans="1:23" ht="15" customHeight="1" x14ac:dyDescent="0.25">
      <c r="A106" s="287" t="s">
        <v>47</v>
      </c>
      <c r="B106" s="288"/>
      <c r="C106" s="785">
        <v>59.6</v>
      </c>
      <c r="D106" s="786">
        <v>36.6</v>
      </c>
      <c r="E106" s="975">
        <f t="shared" si="3"/>
        <v>3.7999999999999972</v>
      </c>
      <c r="F106" s="200"/>
      <c r="G106" s="201"/>
      <c r="H106" s="202" t="s">
        <v>1</v>
      </c>
      <c r="I106" s="203"/>
      <c r="J106" s="202" t="s">
        <v>1</v>
      </c>
      <c r="K106" s="203"/>
      <c r="L106" s="202" t="s">
        <v>1</v>
      </c>
      <c r="M106" s="203"/>
      <c r="N106" s="202" t="s">
        <v>1</v>
      </c>
      <c r="O106" s="203"/>
      <c r="P106" s="200"/>
      <c r="Q106" s="321"/>
      <c r="R106" s="325"/>
      <c r="S106" s="582"/>
      <c r="T106" s="583"/>
      <c r="U106" s="822"/>
      <c r="V106" s="823"/>
      <c r="W106" s="889"/>
    </row>
    <row r="107" spans="1:23" ht="15" customHeight="1" x14ac:dyDescent="0.25">
      <c r="A107" s="287" t="s">
        <v>48</v>
      </c>
      <c r="B107" s="288"/>
      <c r="C107" s="785">
        <v>49.9</v>
      </c>
      <c r="D107" s="786">
        <v>45.8</v>
      </c>
      <c r="E107" s="975">
        <f t="shared" si="3"/>
        <v>4.3000000000000043</v>
      </c>
      <c r="F107" s="200"/>
      <c r="G107" s="201"/>
      <c r="H107" s="202" t="s">
        <v>1</v>
      </c>
      <c r="I107" s="203"/>
      <c r="J107" s="202" t="s">
        <v>1</v>
      </c>
      <c r="K107" s="203"/>
      <c r="L107" s="202" t="s">
        <v>1</v>
      </c>
      <c r="M107" s="203"/>
      <c r="N107" s="202" t="s">
        <v>1</v>
      </c>
      <c r="O107" s="203"/>
      <c r="P107" s="195"/>
      <c r="Q107" s="316"/>
      <c r="R107" s="325"/>
      <c r="S107" s="586"/>
      <c r="T107" s="587"/>
      <c r="U107" s="820"/>
      <c r="V107" s="821"/>
      <c r="W107" s="889"/>
    </row>
    <row r="108" spans="1:23" ht="15" customHeight="1" x14ac:dyDescent="0.25">
      <c r="A108" s="287" t="s">
        <v>444</v>
      </c>
      <c r="B108" s="290"/>
      <c r="C108" s="1041">
        <v>54.5</v>
      </c>
      <c r="D108" s="1043">
        <v>41.2</v>
      </c>
      <c r="E108" s="1045">
        <f t="shared" si="3"/>
        <v>4.2999999999999972</v>
      </c>
      <c r="F108" s="200"/>
      <c r="G108" s="201"/>
      <c r="H108" s="202" t="s">
        <v>1</v>
      </c>
      <c r="I108" s="203"/>
      <c r="J108" s="202" t="s">
        <v>1</v>
      </c>
      <c r="K108" s="203"/>
      <c r="L108" s="202" t="s">
        <v>1</v>
      </c>
      <c r="M108" s="203"/>
      <c r="N108" s="202" t="s">
        <v>1</v>
      </c>
      <c r="O108" s="203"/>
      <c r="P108" s="200"/>
      <c r="Q108" s="321"/>
      <c r="R108" s="325"/>
      <c r="S108" s="582"/>
      <c r="T108" s="583"/>
      <c r="U108" s="822"/>
      <c r="V108" s="823"/>
      <c r="W108" s="889"/>
    </row>
    <row r="109" spans="1:23" s="291" customFormat="1" ht="15" customHeight="1" thickBot="1" x14ac:dyDescent="0.3">
      <c r="A109" s="289" t="s">
        <v>445</v>
      </c>
      <c r="B109" s="288"/>
      <c r="C109" s="1042"/>
      <c r="D109" s="1044"/>
      <c r="E109" s="1046">
        <f t="shared" si="3"/>
        <v>100</v>
      </c>
      <c r="F109" s="207"/>
      <c r="G109" s="208"/>
      <c r="H109" s="209" t="s">
        <v>1</v>
      </c>
      <c r="I109" s="210"/>
      <c r="J109" s="209" t="s">
        <v>1</v>
      </c>
      <c r="K109" s="210"/>
      <c r="L109" s="209"/>
      <c r="M109" s="210" t="s">
        <v>0</v>
      </c>
      <c r="N109" s="209"/>
      <c r="O109" s="210" t="s">
        <v>0</v>
      </c>
      <c r="P109" s="195"/>
      <c r="Q109" s="316"/>
      <c r="R109" s="331"/>
      <c r="S109" s="586"/>
      <c r="T109" s="587"/>
      <c r="U109" s="820"/>
      <c r="V109" s="821"/>
      <c r="W109" s="890"/>
    </row>
    <row r="110" spans="1:23" ht="15" customHeight="1" thickTop="1" thickBot="1" x14ac:dyDescent="0.3">
      <c r="A110" s="477" t="s">
        <v>548</v>
      </c>
      <c r="B110" s="566">
        <v>7</v>
      </c>
      <c r="C110" s="783"/>
      <c r="D110" s="784"/>
      <c r="E110" s="974"/>
      <c r="F110" s="480">
        <v>7</v>
      </c>
      <c r="G110" s="479"/>
      <c r="H110" s="478">
        <v>7</v>
      </c>
      <c r="I110" s="479"/>
      <c r="J110" s="478">
        <v>7</v>
      </c>
      <c r="K110" s="479"/>
      <c r="L110" s="478">
        <v>6</v>
      </c>
      <c r="M110" s="479">
        <v>1</v>
      </c>
      <c r="N110" s="478">
        <v>6</v>
      </c>
      <c r="O110" s="479">
        <v>1</v>
      </c>
      <c r="P110" s="481">
        <f>ROUND(U110,0)</f>
        <v>4</v>
      </c>
      <c r="Q110" s="560">
        <f>ROUND(V110,0)</f>
        <v>3</v>
      </c>
      <c r="R110" s="969">
        <v>0</v>
      </c>
      <c r="S110" s="556">
        <f t="shared" si="4"/>
        <v>7</v>
      </c>
      <c r="T110" s="557">
        <f>SUM(B110-S110)</f>
        <v>0</v>
      </c>
      <c r="U110" s="810">
        <f>PRODUCT(B110,C108%)</f>
        <v>3.8150000000000004</v>
      </c>
      <c r="V110" s="811">
        <f>PRODUCT(B110,D108%)</f>
        <v>2.8840000000000003</v>
      </c>
      <c r="W110" s="971">
        <f>SUM(B110-U110-V110)</f>
        <v>0.30099999999999927</v>
      </c>
    </row>
    <row r="111" spans="1:23" ht="15" customHeight="1" thickTop="1" x14ac:dyDescent="0.25">
      <c r="A111" s="285" t="s">
        <v>446</v>
      </c>
      <c r="B111" s="288"/>
      <c r="C111" s="781">
        <v>53.4</v>
      </c>
      <c r="D111" s="782">
        <v>41.9</v>
      </c>
      <c r="E111" s="973">
        <f t="shared" si="3"/>
        <v>4.7000000000000028</v>
      </c>
      <c r="F111" s="195"/>
      <c r="G111" s="196"/>
      <c r="H111" s="193" t="s">
        <v>1</v>
      </c>
      <c r="I111" s="194"/>
      <c r="J111" s="193" t="s">
        <v>1</v>
      </c>
      <c r="K111" s="194"/>
      <c r="L111" s="193" t="s">
        <v>1</v>
      </c>
      <c r="M111" s="194"/>
      <c r="N111" s="193" t="s">
        <v>1</v>
      </c>
      <c r="O111" s="194"/>
      <c r="P111" s="195"/>
      <c r="Q111" s="316"/>
      <c r="R111" s="339"/>
      <c r="S111" s="586"/>
      <c r="T111" s="587"/>
      <c r="U111" s="820"/>
      <c r="V111" s="821"/>
      <c r="W111" s="892"/>
    </row>
    <row r="112" spans="1:23" ht="15" customHeight="1" x14ac:dyDescent="0.25">
      <c r="A112" s="287" t="s">
        <v>447</v>
      </c>
      <c r="B112" s="290"/>
      <c r="C112" s="1041">
        <v>53.4</v>
      </c>
      <c r="D112" s="1043">
        <v>41.9</v>
      </c>
      <c r="E112" s="1045">
        <f t="shared" si="3"/>
        <v>4.7000000000000028</v>
      </c>
      <c r="F112" s="200"/>
      <c r="G112" s="201"/>
      <c r="H112" s="202" t="s">
        <v>1</v>
      </c>
      <c r="I112" s="203"/>
      <c r="J112" s="202" t="s">
        <v>1</v>
      </c>
      <c r="K112" s="203"/>
      <c r="L112" s="202" t="s">
        <v>1</v>
      </c>
      <c r="M112" s="203"/>
      <c r="N112" s="202" t="s">
        <v>1</v>
      </c>
      <c r="O112" s="203"/>
      <c r="P112" s="200"/>
      <c r="Q112" s="321"/>
      <c r="R112" s="325"/>
      <c r="S112" s="582"/>
      <c r="T112" s="583"/>
      <c r="U112" s="822"/>
      <c r="V112" s="823"/>
      <c r="W112" s="889"/>
    </row>
    <row r="113" spans="1:23" s="291" customFormat="1" ht="15" customHeight="1" thickBot="1" x14ac:dyDescent="0.3">
      <c r="A113" s="289" t="s">
        <v>448</v>
      </c>
      <c r="B113" s="288"/>
      <c r="C113" s="1042"/>
      <c r="D113" s="1044"/>
      <c r="E113" s="1046">
        <f t="shared" si="3"/>
        <v>100</v>
      </c>
      <c r="F113" s="207"/>
      <c r="G113" s="208"/>
      <c r="H113" s="209" t="s">
        <v>1</v>
      </c>
      <c r="I113" s="210"/>
      <c r="J113" s="209" t="s">
        <v>1</v>
      </c>
      <c r="K113" s="210"/>
      <c r="L113" s="209"/>
      <c r="M113" s="210" t="s">
        <v>0</v>
      </c>
      <c r="N113" s="209"/>
      <c r="O113" s="210" t="s">
        <v>0</v>
      </c>
      <c r="P113" s="195"/>
      <c r="Q113" s="316"/>
      <c r="R113" s="331"/>
      <c r="S113" s="586"/>
      <c r="T113" s="587"/>
      <c r="U113" s="820"/>
      <c r="V113" s="821"/>
      <c r="W113" s="890"/>
    </row>
    <row r="114" spans="1:23" ht="15" customHeight="1" thickTop="1" thickBot="1" x14ac:dyDescent="0.3">
      <c r="A114" s="477" t="s">
        <v>539</v>
      </c>
      <c r="B114" s="566">
        <v>3</v>
      </c>
      <c r="C114" s="783"/>
      <c r="D114" s="784"/>
      <c r="E114" s="974"/>
      <c r="F114" s="480">
        <v>3</v>
      </c>
      <c r="G114" s="479"/>
      <c r="H114" s="478">
        <v>3</v>
      </c>
      <c r="I114" s="479"/>
      <c r="J114" s="478">
        <v>3</v>
      </c>
      <c r="K114" s="479"/>
      <c r="L114" s="478">
        <v>2</v>
      </c>
      <c r="M114" s="479">
        <v>1</v>
      </c>
      <c r="N114" s="478">
        <v>2</v>
      </c>
      <c r="O114" s="479">
        <v>1</v>
      </c>
      <c r="P114" s="481">
        <f>ROUND(U114,0)</f>
        <v>2</v>
      </c>
      <c r="Q114" s="560">
        <f>ROUND(V114,0)</f>
        <v>1</v>
      </c>
      <c r="R114" s="969">
        <v>0</v>
      </c>
      <c r="S114" s="556">
        <f t="shared" si="4"/>
        <v>3</v>
      </c>
      <c r="T114" s="557">
        <f>SUM(B114-S114)</f>
        <v>0</v>
      </c>
      <c r="U114" s="810">
        <f>PRODUCT(B114,C112%)</f>
        <v>1.6020000000000001</v>
      </c>
      <c r="V114" s="811">
        <f>PRODUCT(B114,D112%)</f>
        <v>1.2569999999999999</v>
      </c>
      <c r="W114" s="971">
        <f>SUM(B114-U114-V114)</f>
        <v>0.14100000000000001</v>
      </c>
    </row>
    <row r="115" spans="1:23" ht="15" customHeight="1" thickTop="1" x14ac:dyDescent="0.25">
      <c r="A115" s="285" t="s">
        <v>49</v>
      </c>
      <c r="B115" s="288"/>
      <c r="C115" s="781">
        <v>28.2</v>
      </c>
      <c r="D115" s="782">
        <v>67.5</v>
      </c>
      <c r="E115" s="973">
        <f t="shared" si="3"/>
        <v>4.2999999999999972</v>
      </c>
      <c r="F115" s="195"/>
      <c r="G115" s="196"/>
      <c r="H115" s="193"/>
      <c r="I115" s="194" t="s">
        <v>0</v>
      </c>
      <c r="J115" s="193"/>
      <c r="K115" s="194" t="s">
        <v>0</v>
      </c>
      <c r="L115" s="193"/>
      <c r="M115" s="194" t="s">
        <v>0</v>
      </c>
      <c r="N115" s="193"/>
      <c r="O115" s="194" t="s">
        <v>0</v>
      </c>
      <c r="P115" s="200"/>
      <c r="Q115" s="321"/>
      <c r="R115" s="339"/>
      <c r="S115" s="582"/>
      <c r="T115" s="583"/>
      <c r="U115" s="822"/>
      <c r="V115" s="823"/>
      <c r="W115" s="892"/>
    </row>
    <row r="116" spans="1:23" ht="15" customHeight="1" x14ac:dyDescent="0.25">
      <c r="A116" s="287" t="s">
        <v>50</v>
      </c>
      <c r="B116" s="288"/>
      <c r="C116" s="785">
        <v>30.6</v>
      </c>
      <c r="D116" s="786">
        <v>66.2</v>
      </c>
      <c r="E116" s="975">
        <f t="shared" si="3"/>
        <v>3.2000000000000028</v>
      </c>
      <c r="F116" s="200"/>
      <c r="G116" s="201"/>
      <c r="H116" s="202"/>
      <c r="I116" s="203" t="s">
        <v>0</v>
      </c>
      <c r="J116" s="202"/>
      <c r="K116" s="203" t="s">
        <v>0</v>
      </c>
      <c r="L116" s="202"/>
      <c r="M116" s="203" t="s">
        <v>0</v>
      </c>
      <c r="N116" s="202"/>
      <c r="O116" s="203" t="s">
        <v>0</v>
      </c>
      <c r="P116" s="200"/>
      <c r="Q116" s="321"/>
      <c r="R116" s="325"/>
      <c r="S116" s="582"/>
      <c r="T116" s="583"/>
      <c r="U116" s="822"/>
      <c r="V116" s="823"/>
      <c r="W116" s="889"/>
    </row>
    <row r="117" spans="1:23" ht="15" customHeight="1" x14ac:dyDescent="0.25">
      <c r="A117" s="287" t="s">
        <v>51</v>
      </c>
      <c r="B117" s="288"/>
      <c r="C117" s="785">
        <v>40.200000000000003</v>
      </c>
      <c r="D117" s="786">
        <v>56.2</v>
      </c>
      <c r="E117" s="975">
        <f t="shared" si="3"/>
        <v>3.5999999999999943</v>
      </c>
      <c r="F117" s="200"/>
      <c r="G117" s="201"/>
      <c r="H117" s="202"/>
      <c r="I117" s="203" t="s">
        <v>0</v>
      </c>
      <c r="J117" s="202"/>
      <c r="K117" s="203" t="s">
        <v>0</v>
      </c>
      <c r="L117" s="202"/>
      <c r="M117" s="203" t="s">
        <v>0</v>
      </c>
      <c r="N117" s="202"/>
      <c r="O117" s="203" t="s">
        <v>0</v>
      </c>
      <c r="P117" s="200"/>
      <c r="Q117" s="321"/>
      <c r="R117" s="325"/>
      <c r="S117" s="582"/>
      <c r="T117" s="583"/>
      <c r="U117" s="822"/>
      <c r="V117" s="823"/>
      <c r="W117" s="889"/>
    </row>
    <row r="118" spans="1:23" ht="15" customHeight="1" x14ac:dyDescent="0.25">
      <c r="A118" s="287" t="s">
        <v>52</v>
      </c>
      <c r="B118" s="288"/>
      <c r="C118" s="785">
        <v>34.1</v>
      </c>
      <c r="D118" s="786">
        <v>62.1</v>
      </c>
      <c r="E118" s="975">
        <f t="shared" si="3"/>
        <v>3.8000000000000043</v>
      </c>
      <c r="F118" s="200"/>
      <c r="G118" s="201"/>
      <c r="H118" s="202"/>
      <c r="I118" s="203" t="s">
        <v>0</v>
      </c>
      <c r="J118" s="202"/>
      <c r="K118" s="203" t="s">
        <v>0</v>
      </c>
      <c r="L118" s="202"/>
      <c r="M118" s="203" t="s">
        <v>0</v>
      </c>
      <c r="N118" s="202"/>
      <c r="O118" s="203" t="s">
        <v>0</v>
      </c>
      <c r="P118" s="200"/>
      <c r="Q118" s="321"/>
      <c r="R118" s="325"/>
      <c r="S118" s="582"/>
      <c r="T118" s="583"/>
      <c r="U118" s="822"/>
      <c r="V118" s="823"/>
      <c r="W118" s="889"/>
    </row>
    <row r="119" spans="1:23" ht="15" customHeight="1" x14ac:dyDescent="0.25">
      <c r="A119" s="287" t="s">
        <v>53</v>
      </c>
      <c r="B119" s="288"/>
      <c r="C119" s="785">
        <v>61.3</v>
      </c>
      <c r="D119" s="786">
        <v>35.9</v>
      </c>
      <c r="E119" s="975">
        <f t="shared" si="3"/>
        <v>2.8000000000000043</v>
      </c>
      <c r="F119" s="200"/>
      <c r="G119" s="201"/>
      <c r="H119" s="202" t="s">
        <v>1</v>
      </c>
      <c r="I119" s="203"/>
      <c r="J119" s="202" t="s">
        <v>1</v>
      </c>
      <c r="K119" s="203"/>
      <c r="L119" s="202" t="s">
        <v>1</v>
      </c>
      <c r="M119" s="203"/>
      <c r="N119" s="202" t="s">
        <v>1</v>
      </c>
      <c r="O119" s="203"/>
      <c r="P119" s="200"/>
      <c r="Q119" s="321"/>
      <c r="R119" s="325"/>
      <c r="S119" s="582"/>
      <c r="T119" s="583"/>
      <c r="U119" s="822"/>
      <c r="V119" s="823"/>
      <c r="W119" s="889"/>
    </row>
    <row r="120" spans="1:23" ht="15" customHeight="1" x14ac:dyDescent="0.25">
      <c r="A120" s="287" t="s">
        <v>54</v>
      </c>
      <c r="B120" s="288"/>
      <c r="C120" s="785">
        <v>39.9</v>
      </c>
      <c r="D120" s="786">
        <v>56.9</v>
      </c>
      <c r="E120" s="975">
        <f t="shared" si="3"/>
        <v>3.2000000000000028</v>
      </c>
      <c r="F120" s="200"/>
      <c r="G120" s="201"/>
      <c r="H120" s="202"/>
      <c r="I120" s="203" t="s">
        <v>0</v>
      </c>
      <c r="J120" s="202"/>
      <c r="K120" s="203" t="s">
        <v>0</v>
      </c>
      <c r="L120" s="202"/>
      <c r="M120" s="203" t="s">
        <v>0</v>
      </c>
      <c r="N120" s="202"/>
      <c r="O120" s="203" t="s">
        <v>0</v>
      </c>
      <c r="P120" s="200"/>
      <c r="Q120" s="321"/>
      <c r="R120" s="325"/>
      <c r="S120" s="582"/>
      <c r="T120" s="583"/>
      <c r="U120" s="822"/>
      <c r="V120" s="823"/>
      <c r="W120" s="889"/>
    </row>
    <row r="121" spans="1:23" ht="15" customHeight="1" x14ac:dyDescent="0.25">
      <c r="A121" s="287" t="s">
        <v>55</v>
      </c>
      <c r="B121" s="288"/>
      <c r="C121" s="785">
        <v>51.4</v>
      </c>
      <c r="D121" s="786">
        <v>44.1</v>
      </c>
      <c r="E121" s="975">
        <f t="shared" si="3"/>
        <v>4.5</v>
      </c>
      <c r="F121" s="200"/>
      <c r="G121" s="201"/>
      <c r="H121" s="202" t="s">
        <v>1</v>
      </c>
      <c r="I121" s="203"/>
      <c r="J121" s="202" t="s">
        <v>1</v>
      </c>
      <c r="K121" s="203"/>
      <c r="L121" s="202" t="s">
        <v>1</v>
      </c>
      <c r="M121" s="203"/>
      <c r="N121" s="202" t="s">
        <v>1</v>
      </c>
      <c r="O121" s="203"/>
      <c r="P121" s="200"/>
      <c r="Q121" s="321"/>
      <c r="R121" s="325"/>
      <c r="S121" s="582"/>
      <c r="T121" s="583"/>
      <c r="U121" s="822"/>
      <c r="V121" s="823"/>
      <c r="W121" s="889"/>
    </row>
    <row r="122" spans="1:23" ht="15" customHeight="1" x14ac:dyDescent="0.25">
      <c r="A122" s="287" t="s">
        <v>56</v>
      </c>
      <c r="B122" s="288"/>
      <c r="C122" s="785">
        <v>37.700000000000003</v>
      </c>
      <c r="D122" s="786">
        <v>58.4</v>
      </c>
      <c r="E122" s="975">
        <f t="shared" si="3"/>
        <v>3.8999999999999986</v>
      </c>
      <c r="F122" s="200"/>
      <c r="G122" s="201"/>
      <c r="H122" s="202"/>
      <c r="I122" s="203" t="s">
        <v>0</v>
      </c>
      <c r="J122" s="202"/>
      <c r="K122" s="203" t="s">
        <v>0</v>
      </c>
      <c r="L122" s="202"/>
      <c r="M122" s="203" t="s">
        <v>0</v>
      </c>
      <c r="N122" s="202"/>
      <c r="O122" s="203" t="s">
        <v>0</v>
      </c>
      <c r="P122" s="200"/>
      <c r="Q122" s="321"/>
      <c r="R122" s="325"/>
      <c r="S122" s="582"/>
      <c r="T122" s="583"/>
      <c r="U122" s="822"/>
      <c r="V122" s="823"/>
      <c r="W122" s="889"/>
    </row>
    <row r="123" spans="1:23" ht="15" customHeight="1" x14ac:dyDescent="0.25">
      <c r="A123" s="287" t="s">
        <v>57</v>
      </c>
      <c r="B123" s="288"/>
      <c r="C123" s="785">
        <v>54.8</v>
      </c>
      <c r="D123" s="786">
        <v>41.9</v>
      </c>
      <c r="E123" s="975">
        <f t="shared" si="3"/>
        <v>3.3000000000000043</v>
      </c>
      <c r="F123" s="200"/>
      <c r="G123" s="201"/>
      <c r="H123" s="202" t="s">
        <v>1</v>
      </c>
      <c r="I123" s="203"/>
      <c r="J123" s="202" t="s">
        <v>1</v>
      </c>
      <c r="K123" s="203"/>
      <c r="L123" s="202" t="s">
        <v>1</v>
      </c>
      <c r="M123" s="203"/>
      <c r="N123" s="202" t="s">
        <v>1</v>
      </c>
      <c r="O123" s="203"/>
      <c r="P123" s="200"/>
      <c r="Q123" s="321"/>
      <c r="R123" s="325"/>
      <c r="S123" s="582"/>
      <c r="T123" s="583"/>
      <c r="U123" s="822"/>
      <c r="V123" s="823"/>
      <c r="W123" s="889"/>
    </row>
    <row r="124" spans="1:23" ht="15" customHeight="1" x14ac:dyDescent="0.25">
      <c r="A124" s="287" t="s">
        <v>296</v>
      </c>
      <c r="B124" s="288"/>
      <c r="C124" s="785">
        <v>61.8</v>
      </c>
      <c r="D124" s="786">
        <v>34.9</v>
      </c>
      <c r="E124" s="975">
        <f t="shared" si="3"/>
        <v>3.3000000000000043</v>
      </c>
      <c r="F124" s="200"/>
      <c r="G124" s="201"/>
      <c r="H124" s="202" t="s">
        <v>1</v>
      </c>
      <c r="I124" s="203"/>
      <c r="J124" s="202" t="s">
        <v>1</v>
      </c>
      <c r="K124" s="203"/>
      <c r="L124" s="202" t="s">
        <v>1</v>
      </c>
      <c r="M124" s="203"/>
      <c r="N124" s="202" t="s">
        <v>1</v>
      </c>
      <c r="O124" s="203"/>
      <c r="P124" s="200"/>
      <c r="Q124" s="321"/>
      <c r="R124" s="325"/>
      <c r="S124" s="582"/>
      <c r="T124" s="583"/>
      <c r="U124" s="822"/>
      <c r="V124" s="823"/>
      <c r="W124" s="889"/>
    </row>
    <row r="125" spans="1:23" ht="15" customHeight="1" x14ac:dyDescent="0.25">
      <c r="A125" s="287" t="s">
        <v>297</v>
      </c>
      <c r="B125" s="288"/>
      <c r="C125" s="785">
        <v>32.5</v>
      </c>
      <c r="D125" s="786">
        <v>64.8</v>
      </c>
      <c r="E125" s="975">
        <f t="shared" si="3"/>
        <v>2.7000000000000028</v>
      </c>
      <c r="F125" s="200"/>
      <c r="G125" s="201"/>
      <c r="H125" s="202"/>
      <c r="I125" s="203" t="s">
        <v>0</v>
      </c>
      <c r="J125" s="202"/>
      <c r="K125" s="203" t="s">
        <v>0</v>
      </c>
      <c r="L125" s="202"/>
      <c r="M125" s="203" t="s">
        <v>0</v>
      </c>
      <c r="N125" s="202"/>
      <c r="O125" s="203" t="s">
        <v>0</v>
      </c>
      <c r="P125" s="200"/>
      <c r="Q125" s="321"/>
      <c r="R125" s="325"/>
      <c r="S125" s="582"/>
      <c r="T125" s="583"/>
      <c r="U125" s="822"/>
      <c r="V125" s="823"/>
      <c r="W125" s="889"/>
    </row>
    <row r="126" spans="1:23" ht="15" customHeight="1" x14ac:dyDescent="0.25">
      <c r="A126" s="287" t="s">
        <v>298</v>
      </c>
      <c r="B126" s="288"/>
      <c r="C126" s="785">
        <v>38.799999999999997</v>
      </c>
      <c r="D126" s="786">
        <v>57.4</v>
      </c>
      <c r="E126" s="975">
        <f t="shared" si="3"/>
        <v>3.8000000000000043</v>
      </c>
      <c r="F126" s="200"/>
      <c r="G126" s="201"/>
      <c r="H126" s="202"/>
      <c r="I126" s="203" t="s">
        <v>0</v>
      </c>
      <c r="J126" s="202"/>
      <c r="K126" s="203" t="s">
        <v>0</v>
      </c>
      <c r="L126" s="202"/>
      <c r="M126" s="203" t="s">
        <v>0</v>
      </c>
      <c r="N126" s="202"/>
      <c r="O126" s="203" t="s">
        <v>0</v>
      </c>
      <c r="P126" s="200"/>
      <c r="Q126" s="321"/>
      <c r="R126" s="325"/>
      <c r="S126" s="582"/>
      <c r="T126" s="583"/>
      <c r="U126" s="822"/>
      <c r="V126" s="823"/>
      <c r="W126" s="889"/>
    </row>
    <row r="127" spans="1:23" ht="15" customHeight="1" x14ac:dyDescent="0.25">
      <c r="A127" s="287" t="s">
        <v>299</v>
      </c>
      <c r="B127" s="288"/>
      <c r="C127" s="785">
        <v>49.6</v>
      </c>
      <c r="D127" s="786">
        <v>46.4</v>
      </c>
      <c r="E127" s="975">
        <f t="shared" si="3"/>
        <v>4</v>
      </c>
      <c r="F127" s="200"/>
      <c r="G127" s="201"/>
      <c r="H127" s="202" t="s">
        <v>1</v>
      </c>
      <c r="I127" s="203"/>
      <c r="J127" s="202" t="s">
        <v>1</v>
      </c>
      <c r="K127" s="203"/>
      <c r="L127" s="202" t="s">
        <v>1</v>
      </c>
      <c r="M127" s="203"/>
      <c r="N127" s="202" t="s">
        <v>1</v>
      </c>
      <c r="O127" s="203"/>
      <c r="P127" s="200"/>
      <c r="Q127" s="321"/>
      <c r="R127" s="325"/>
      <c r="S127" s="582"/>
      <c r="T127" s="583"/>
      <c r="U127" s="822"/>
      <c r="V127" s="823"/>
      <c r="W127" s="889"/>
    </row>
    <row r="128" spans="1:23" ht="15" customHeight="1" x14ac:dyDescent="0.25">
      <c r="A128" s="287" t="s">
        <v>300</v>
      </c>
      <c r="B128" s="288"/>
      <c r="C128" s="785">
        <v>57.2</v>
      </c>
      <c r="D128" s="786">
        <v>39</v>
      </c>
      <c r="E128" s="975">
        <f t="shared" si="3"/>
        <v>3.7999999999999972</v>
      </c>
      <c r="F128" s="200"/>
      <c r="G128" s="201"/>
      <c r="H128" s="202" t="s">
        <v>1</v>
      </c>
      <c r="I128" s="203"/>
      <c r="J128" s="202" t="s">
        <v>1</v>
      </c>
      <c r="K128" s="203"/>
      <c r="L128" s="202" t="s">
        <v>1</v>
      </c>
      <c r="M128" s="203"/>
      <c r="N128" s="202" t="s">
        <v>1</v>
      </c>
      <c r="O128" s="203"/>
      <c r="P128" s="200"/>
      <c r="Q128" s="321"/>
      <c r="R128" s="325"/>
      <c r="S128" s="582"/>
      <c r="T128" s="583"/>
      <c r="U128" s="822"/>
      <c r="V128" s="823"/>
      <c r="W128" s="889"/>
    </row>
    <row r="129" spans="1:23" ht="15" customHeight="1" x14ac:dyDescent="0.25">
      <c r="A129" s="287" t="s">
        <v>301</v>
      </c>
      <c r="B129" s="288"/>
      <c r="C129" s="785">
        <v>43.1</v>
      </c>
      <c r="D129" s="786">
        <v>53.1</v>
      </c>
      <c r="E129" s="975">
        <f t="shared" si="3"/>
        <v>3.7999999999999972</v>
      </c>
      <c r="F129" s="200"/>
      <c r="G129" s="201"/>
      <c r="H129" s="202"/>
      <c r="I129" s="203" t="s">
        <v>0</v>
      </c>
      <c r="J129" s="202"/>
      <c r="K129" s="203" t="s">
        <v>0</v>
      </c>
      <c r="L129" s="202"/>
      <c r="M129" s="203" t="s">
        <v>0</v>
      </c>
      <c r="N129" s="202"/>
      <c r="O129" s="203" t="s">
        <v>0</v>
      </c>
      <c r="P129" s="200"/>
      <c r="Q129" s="321"/>
      <c r="R129" s="325"/>
      <c r="S129" s="582"/>
      <c r="T129" s="583"/>
      <c r="U129" s="822"/>
      <c r="V129" s="823"/>
      <c r="W129" s="889"/>
    </row>
    <row r="130" spans="1:23" ht="15" customHeight="1" x14ac:dyDescent="0.25">
      <c r="A130" s="287" t="s">
        <v>302</v>
      </c>
      <c r="B130" s="288"/>
      <c r="C130" s="785">
        <v>43</v>
      </c>
      <c r="D130" s="786">
        <v>53.7</v>
      </c>
      <c r="E130" s="975">
        <f t="shared" si="3"/>
        <v>3.2999999999999972</v>
      </c>
      <c r="F130" s="200"/>
      <c r="G130" s="201"/>
      <c r="H130" s="202"/>
      <c r="I130" s="203" t="s">
        <v>0</v>
      </c>
      <c r="J130" s="202"/>
      <c r="K130" s="203" t="s">
        <v>0</v>
      </c>
      <c r="L130" s="202"/>
      <c r="M130" s="203" t="s">
        <v>0</v>
      </c>
      <c r="N130" s="202"/>
      <c r="O130" s="203" t="s">
        <v>0</v>
      </c>
      <c r="P130" s="200"/>
      <c r="Q130" s="321"/>
      <c r="R130" s="325"/>
      <c r="S130" s="582"/>
      <c r="T130" s="583"/>
      <c r="U130" s="822"/>
      <c r="V130" s="823"/>
      <c r="W130" s="889"/>
    </row>
    <row r="131" spans="1:23" ht="15" customHeight="1" x14ac:dyDescent="0.25">
      <c r="A131" s="287" t="s">
        <v>303</v>
      </c>
      <c r="B131" s="288"/>
      <c r="C131" s="785">
        <v>35</v>
      </c>
      <c r="D131" s="786">
        <v>62.2</v>
      </c>
      <c r="E131" s="975">
        <f t="shared" si="3"/>
        <v>2.7999999999999972</v>
      </c>
      <c r="F131" s="200"/>
      <c r="G131" s="201"/>
      <c r="H131" s="202"/>
      <c r="I131" s="203" t="s">
        <v>0</v>
      </c>
      <c r="J131" s="202"/>
      <c r="K131" s="203" t="s">
        <v>0</v>
      </c>
      <c r="L131" s="202"/>
      <c r="M131" s="203" t="s">
        <v>0</v>
      </c>
      <c r="N131" s="202"/>
      <c r="O131" s="203" t="s">
        <v>0</v>
      </c>
      <c r="P131" s="200"/>
      <c r="Q131" s="321"/>
      <c r="R131" s="325"/>
      <c r="S131" s="582"/>
      <c r="T131" s="583"/>
      <c r="U131" s="822"/>
      <c r="V131" s="823"/>
      <c r="W131" s="889"/>
    </row>
    <row r="132" spans="1:23" ht="15" customHeight="1" x14ac:dyDescent="0.25">
      <c r="A132" s="287" t="s">
        <v>304</v>
      </c>
      <c r="B132" s="288"/>
      <c r="C132" s="785">
        <v>44.1</v>
      </c>
      <c r="D132" s="786">
        <v>53.3</v>
      </c>
      <c r="E132" s="975">
        <f t="shared" si="3"/>
        <v>2.6000000000000014</v>
      </c>
      <c r="F132" s="200"/>
      <c r="G132" s="201"/>
      <c r="H132" s="202"/>
      <c r="I132" s="203" t="s">
        <v>0</v>
      </c>
      <c r="J132" s="202"/>
      <c r="K132" s="203" t="s">
        <v>0</v>
      </c>
      <c r="L132" s="202"/>
      <c r="M132" s="203" t="s">
        <v>0</v>
      </c>
      <c r="N132" s="202"/>
      <c r="O132" s="203" t="s">
        <v>0</v>
      </c>
      <c r="P132" s="200"/>
      <c r="Q132" s="321"/>
      <c r="R132" s="325"/>
      <c r="S132" s="582"/>
      <c r="T132" s="583"/>
      <c r="U132" s="822"/>
      <c r="V132" s="823"/>
      <c r="W132" s="889"/>
    </row>
    <row r="133" spans="1:23" ht="15" customHeight="1" x14ac:dyDescent="0.25">
      <c r="A133" s="287" t="s">
        <v>305</v>
      </c>
      <c r="B133" s="288"/>
      <c r="C133" s="785">
        <v>37.5</v>
      </c>
      <c r="D133" s="786">
        <v>59.6</v>
      </c>
      <c r="E133" s="975">
        <f t="shared" si="3"/>
        <v>2.8999999999999986</v>
      </c>
      <c r="F133" s="200"/>
      <c r="G133" s="201"/>
      <c r="H133" s="202"/>
      <c r="I133" s="203" t="s">
        <v>0</v>
      </c>
      <c r="J133" s="202"/>
      <c r="K133" s="203" t="s">
        <v>0</v>
      </c>
      <c r="L133" s="202"/>
      <c r="M133" s="203" t="s">
        <v>0</v>
      </c>
      <c r="N133" s="202"/>
      <c r="O133" s="203" t="s">
        <v>0</v>
      </c>
      <c r="P133" s="200"/>
      <c r="Q133" s="321"/>
      <c r="R133" s="325"/>
      <c r="S133" s="582"/>
      <c r="T133" s="583"/>
      <c r="U133" s="822"/>
      <c r="V133" s="823"/>
      <c r="W133" s="889"/>
    </row>
    <row r="134" spans="1:23" ht="15" customHeight="1" x14ac:dyDescent="0.25">
      <c r="A134" s="287" t="s">
        <v>381</v>
      </c>
      <c r="B134" s="288"/>
      <c r="C134" s="785">
        <v>80.2</v>
      </c>
      <c r="D134" s="786">
        <v>18.100000000000001</v>
      </c>
      <c r="E134" s="975">
        <f t="shared" si="3"/>
        <v>1.6999999999999957</v>
      </c>
      <c r="F134" s="200"/>
      <c r="G134" s="201"/>
      <c r="H134" s="202" t="s">
        <v>1</v>
      </c>
      <c r="I134" s="203"/>
      <c r="J134" s="202" t="s">
        <v>1</v>
      </c>
      <c r="K134" s="203"/>
      <c r="L134" s="202" t="s">
        <v>1</v>
      </c>
      <c r="M134" s="203"/>
      <c r="N134" s="202" t="s">
        <v>1</v>
      </c>
      <c r="O134" s="203"/>
      <c r="P134" s="200"/>
      <c r="Q134" s="321"/>
      <c r="R134" s="325"/>
      <c r="S134" s="582"/>
      <c r="T134" s="583"/>
      <c r="U134" s="822"/>
      <c r="V134" s="823"/>
      <c r="W134" s="889"/>
    </row>
    <row r="135" spans="1:23" ht="15" customHeight="1" x14ac:dyDescent="0.25">
      <c r="A135" s="287" t="s">
        <v>382</v>
      </c>
      <c r="B135" s="288"/>
      <c r="C135" s="785">
        <v>58.6</v>
      </c>
      <c r="D135" s="786">
        <v>39.1</v>
      </c>
      <c r="E135" s="975">
        <f t="shared" si="3"/>
        <v>2.2999999999999972</v>
      </c>
      <c r="F135" s="200"/>
      <c r="G135" s="201"/>
      <c r="H135" s="202" t="s">
        <v>1</v>
      </c>
      <c r="I135" s="203"/>
      <c r="J135" s="202" t="s">
        <v>1</v>
      </c>
      <c r="K135" s="203"/>
      <c r="L135" s="202" t="s">
        <v>1</v>
      </c>
      <c r="M135" s="203"/>
      <c r="N135" s="202" t="s">
        <v>1</v>
      </c>
      <c r="O135" s="203"/>
      <c r="P135" s="207"/>
      <c r="Q135" s="327"/>
      <c r="R135" s="325"/>
      <c r="S135" s="584"/>
      <c r="T135" s="585"/>
      <c r="U135" s="824"/>
      <c r="V135" s="825"/>
      <c r="W135" s="889"/>
    </row>
    <row r="136" spans="1:23" ht="15" customHeight="1" x14ac:dyDescent="0.25">
      <c r="A136" s="287" t="s">
        <v>383</v>
      </c>
      <c r="B136" s="288"/>
      <c r="C136" s="785">
        <v>56.8</v>
      </c>
      <c r="D136" s="786">
        <v>41</v>
      </c>
      <c r="E136" s="975">
        <f t="shared" ref="E136:E198" si="5">SUM(100-C136-D136)</f>
        <v>2.2000000000000028</v>
      </c>
      <c r="F136" s="200"/>
      <c r="G136" s="201"/>
      <c r="H136" s="202" t="s">
        <v>1</v>
      </c>
      <c r="I136" s="203"/>
      <c r="J136" s="202" t="s">
        <v>1</v>
      </c>
      <c r="K136" s="203"/>
      <c r="L136" s="202" t="s">
        <v>1</v>
      </c>
      <c r="M136" s="203"/>
      <c r="N136" s="202" t="s">
        <v>1</v>
      </c>
      <c r="O136" s="203"/>
      <c r="P136" s="200"/>
      <c r="Q136" s="321"/>
      <c r="R136" s="325"/>
      <c r="S136" s="582"/>
      <c r="T136" s="583"/>
      <c r="U136" s="822"/>
      <c r="V136" s="823"/>
      <c r="W136" s="889"/>
    </row>
    <row r="137" spans="1:23" ht="15" customHeight="1" x14ac:dyDescent="0.25">
      <c r="A137" s="287" t="s">
        <v>384</v>
      </c>
      <c r="B137" s="288"/>
      <c r="C137" s="785">
        <v>61.9</v>
      </c>
      <c r="D137" s="786">
        <v>35.799999999999997</v>
      </c>
      <c r="E137" s="975">
        <f t="shared" si="5"/>
        <v>2.3000000000000043</v>
      </c>
      <c r="F137" s="200"/>
      <c r="G137" s="201"/>
      <c r="H137" s="202" t="s">
        <v>1</v>
      </c>
      <c r="I137" s="203"/>
      <c r="J137" s="202" t="s">
        <v>1</v>
      </c>
      <c r="K137" s="203"/>
      <c r="L137" s="202" t="s">
        <v>1</v>
      </c>
      <c r="M137" s="203"/>
      <c r="N137" s="202" t="s">
        <v>1</v>
      </c>
      <c r="O137" s="203"/>
      <c r="P137" s="195"/>
      <c r="Q137" s="316"/>
      <c r="R137" s="325"/>
      <c r="S137" s="586"/>
      <c r="T137" s="587"/>
      <c r="U137" s="820"/>
      <c r="V137" s="821"/>
      <c r="W137" s="889"/>
    </row>
    <row r="138" spans="1:23" ht="15" customHeight="1" x14ac:dyDescent="0.25">
      <c r="A138" s="287" t="s">
        <v>385</v>
      </c>
      <c r="B138" s="288"/>
      <c r="C138" s="785">
        <v>82.9</v>
      </c>
      <c r="D138" s="786">
        <v>15.4</v>
      </c>
      <c r="E138" s="975">
        <f t="shared" si="5"/>
        <v>1.699999999999994</v>
      </c>
      <c r="F138" s="200"/>
      <c r="G138" s="201"/>
      <c r="H138" s="202" t="s">
        <v>1</v>
      </c>
      <c r="I138" s="203"/>
      <c r="J138" s="202" t="s">
        <v>1</v>
      </c>
      <c r="K138" s="203"/>
      <c r="L138" s="202" t="s">
        <v>1</v>
      </c>
      <c r="M138" s="203"/>
      <c r="N138" s="202" t="s">
        <v>1</v>
      </c>
      <c r="O138" s="203"/>
      <c r="P138" s="200"/>
      <c r="Q138" s="321"/>
      <c r="R138" s="325"/>
      <c r="S138" s="582"/>
      <c r="T138" s="583"/>
      <c r="U138" s="822"/>
      <c r="V138" s="823"/>
      <c r="W138" s="889"/>
    </row>
    <row r="139" spans="1:23" ht="15" customHeight="1" x14ac:dyDescent="0.25">
      <c r="A139" s="287" t="s">
        <v>386</v>
      </c>
      <c r="B139" s="288"/>
      <c r="C139" s="785">
        <v>47.9</v>
      </c>
      <c r="D139" s="786">
        <v>49.7</v>
      </c>
      <c r="E139" s="975">
        <f t="shared" si="5"/>
        <v>2.3999999999999986</v>
      </c>
      <c r="F139" s="200"/>
      <c r="G139" s="201"/>
      <c r="H139" s="202"/>
      <c r="I139" s="203" t="s">
        <v>0</v>
      </c>
      <c r="J139" s="202"/>
      <c r="K139" s="203" t="s">
        <v>0</v>
      </c>
      <c r="L139" s="202"/>
      <c r="M139" s="203" t="s">
        <v>0</v>
      </c>
      <c r="N139" s="202"/>
      <c r="O139" s="203" t="s">
        <v>0</v>
      </c>
      <c r="P139" s="200"/>
      <c r="Q139" s="321"/>
      <c r="R139" s="325"/>
      <c r="S139" s="582"/>
      <c r="T139" s="583"/>
      <c r="U139" s="822"/>
      <c r="V139" s="823"/>
      <c r="W139" s="889"/>
    </row>
    <row r="140" spans="1:23" ht="15" customHeight="1" x14ac:dyDescent="0.25">
      <c r="A140" s="287" t="s">
        <v>387</v>
      </c>
      <c r="B140" s="290"/>
      <c r="C140" s="785">
        <v>56.8</v>
      </c>
      <c r="D140" s="786">
        <v>40.5</v>
      </c>
      <c r="E140" s="975">
        <f t="shared" si="5"/>
        <v>2.7000000000000028</v>
      </c>
      <c r="F140" s="200"/>
      <c r="G140" s="201"/>
      <c r="H140" s="202" t="s">
        <v>1</v>
      </c>
      <c r="I140" s="203"/>
      <c r="J140" s="202" t="s">
        <v>1</v>
      </c>
      <c r="K140" s="203"/>
      <c r="L140" s="202" t="s">
        <v>1</v>
      </c>
      <c r="M140" s="203"/>
      <c r="N140" s="202" t="s">
        <v>1</v>
      </c>
      <c r="O140" s="203"/>
      <c r="P140" s="200"/>
      <c r="Q140" s="321"/>
      <c r="R140" s="325"/>
      <c r="S140" s="582"/>
      <c r="T140" s="583"/>
      <c r="U140" s="822"/>
      <c r="V140" s="823"/>
      <c r="W140" s="889"/>
    </row>
    <row r="141" spans="1:23" ht="15" customHeight="1" x14ac:dyDescent="0.25">
      <c r="A141" s="287" t="s">
        <v>388</v>
      </c>
      <c r="B141" s="288"/>
      <c r="C141" s="785">
        <v>58.5</v>
      </c>
      <c r="D141" s="786">
        <v>38.9</v>
      </c>
      <c r="E141" s="975">
        <f t="shared" si="5"/>
        <v>2.6000000000000014</v>
      </c>
      <c r="F141" s="200"/>
      <c r="G141" s="201"/>
      <c r="H141" s="202" t="s">
        <v>1</v>
      </c>
      <c r="I141" s="203"/>
      <c r="J141" s="202" t="s">
        <v>1</v>
      </c>
      <c r="K141" s="203"/>
      <c r="L141" s="202" t="s">
        <v>1</v>
      </c>
      <c r="M141" s="203"/>
      <c r="N141" s="202" t="s">
        <v>1</v>
      </c>
      <c r="O141" s="203"/>
      <c r="P141" s="195"/>
      <c r="Q141" s="316"/>
      <c r="R141" s="325"/>
      <c r="S141" s="586"/>
      <c r="T141" s="587"/>
      <c r="U141" s="820"/>
      <c r="V141" s="821"/>
      <c r="W141" s="889"/>
    </row>
    <row r="142" spans="1:23" ht="15" customHeight="1" x14ac:dyDescent="0.25">
      <c r="A142" s="287" t="s">
        <v>449</v>
      </c>
      <c r="B142" s="286"/>
      <c r="C142" s="1041">
        <v>47.8</v>
      </c>
      <c r="D142" s="1043">
        <v>49.1</v>
      </c>
      <c r="E142" s="1045">
        <f t="shared" si="5"/>
        <v>3.1000000000000014</v>
      </c>
      <c r="F142" s="200"/>
      <c r="G142" s="201"/>
      <c r="H142" s="202"/>
      <c r="I142" s="203" t="s">
        <v>0</v>
      </c>
      <c r="J142" s="202"/>
      <c r="K142" s="203" t="s">
        <v>0</v>
      </c>
      <c r="L142" s="202"/>
      <c r="M142" s="203" t="s">
        <v>0</v>
      </c>
      <c r="N142" s="202"/>
      <c r="O142" s="203" t="s">
        <v>0</v>
      </c>
      <c r="P142" s="200"/>
      <c r="Q142" s="321"/>
      <c r="R142" s="325"/>
      <c r="S142" s="582"/>
      <c r="T142" s="583"/>
      <c r="U142" s="822"/>
      <c r="V142" s="823"/>
      <c r="W142" s="889"/>
    </row>
    <row r="143" spans="1:23" s="291" customFormat="1" ht="15" customHeight="1" thickBot="1" x14ac:dyDescent="0.3">
      <c r="A143" s="289" t="s">
        <v>450</v>
      </c>
      <c r="B143" s="288"/>
      <c r="C143" s="1042"/>
      <c r="D143" s="1044"/>
      <c r="E143" s="1046">
        <f t="shared" si="5"/>
        <v>100</v>
      </c>
      <c r="F143" s="207"/>
      <c r="G143" s="208"/>
      <c r="H143" s="209"/>
      <c r="I143" s="210" t="s">
        <v>0</v>
      </c>
      <c r="J143" s="209" t="s">
        <v>1</v>
      </c>
      <c r="K143" s="210"/>
      <c r="L143" s="209" t="s">
        <v>1</v>
      </c>
      <c r="M143" s="210"/>
      <c r="N143" s="209" t="s">
        <v>1</v>
      </c>
      <c r="O143" s="210"/>
      <c r="P143" s="200"/>
      <c r="Q143" s="321"/>
      <c r="R143" s="331"/>
      <c r="S143" s="582"/>
      <c r="T143" s="583"/>
      <c r="U143" s="822"/>
      <c r="V143" s="823"/>
      <c r="W143" s="890"/>
    </row>
    <row r="144" spans="1:23" ht="15" customHeight="1" thickTop="1" thickBot="1" x14ac:dyDescent="0.3">
      <c r="A144" s="477" t="s">
        <v>549</v>
      </c>
      <c r="B144" s="566">
        <v>29</v>
      </c>
      <c r="C144" s="783"/>
      <c r="D144" s="784"/>
      <c r="E144" s="974"/>
      <c r="F144" s="480"/>
      <c r="G144" s="479">
        <v>29</v>
      </c>
      <c r="H144" s="478">
        <v>13</v>
      </c>
      <c r="I144" s="479">
        <v>16</v>
      </c>
      <c r="J144" s="478">
        <v>14</v>
      </c>
      <c r="K144" s="479">
        <v>15</v>
      </c>
      <c r="L144" s="478">
        <v>14</v>
      </c>
      <c r="M144" s="479">
        <v>15</v>
      </c>
      <c r="N144" s="478">
        <v>14</v>
      </c>
      <c r="O144" s="479">
        <v>15</v>
      </c>
      <c r="P144" s="481">
        <f>ROUNDUP(U144,0)</f>
        <v>14</v>
      </c>
      <c r="Q144" s="560">
        <f>ROUND(V144,0)</f>
        <v>14</v>
      </c>
      <c r="R144" s="969">
        <v>1</v>
      </c>
      <c r="S144" s="556">
        <f t="shared" ref="S144:S199" si="6">SUM(P144:Q144)</f>
        <v>28</v>
      </c>
      <c r="T144" s="683">
        <f>SUM(B144-S144)</f>
        <v>1</v>
      </c>
      <c r="U144" s="810">
        <f>PRODUCT(B144,C142%)</f>
        <v>13.862</v>
      </c>
      <c r="V144" s="811">
        <f>PRODUCT(B144,D142%)</f>
        <v>14.238999999999999</v>
      </c>
      <c r="W144" s="971">
        <f>SUM(B144-U144-V144)</f>
        <v>0.89900000000000091</v>
      </c>
    </row>
    <row r="145" spans="1:23" ht="15" customHeight="1" thickTop="1" x14ac:dyDescent="0.25">
      <c r="A145" s="285" t="s">
        <v>58</v>
      </c>
      <c r="B145" s="288"/>
      <c r="C145" s="781">
        <v>40.9</v>
      </c>
      <c r="D145" s="782">
        <v>56.4</v>
      </c>
      <c r="E145" s="973">
        <f t="shared" si="5"/>
        <v>2.7000000000000028</v>
      </c>
      <c r="F145" s="195"/>
      <c r="G145" s="196"/>
      <c r="H145" s="193"/>
      <c r="I145" s="194" t="s">
        <v>0</v>
      </c>
      <c r="J145" s="193"/>
      <c r="K145" s="194" t="s">
        <v>0</v>
      </c>
      <c r="L145" s="193"/>
      <c r="M145" s="194" t="s">
        <v>0</v>
      </c>
      <c r="N145" s="193"/>
      <c r="O145" s="194" t="s">
        <v>0</v>
      </c>
      <c r="P145" s="200"/>
      <c r="Q145" s="321"/>
      <c r="R145" s="339"/>
      <c r="S145" s="582"/>
      <c r="T145" s="583"/>
      <c r="U145" s="822"/>
      <c r="V145" s="823"/>
      <c r="W145" s="892"/>
    </row>
    <row r="146" spans="1:23" ht="15" customHeight="1" x14ac:dyDescent="0.25">
      <c r="A146" s="287" t="s">
        <v>59</v>
      </c>
      <c r="B146" s="288"/>
      <c r="C146" s="785">
        <v>55</v>
      </c>
      <c r="D146" s="786">
        <v>43.3</v>
      </c>
      <c r="E146" s="975">
        <f t="shared" si="5"/>
        <v>1.7000000000000028</v>
      </c>
      <c r="F146" s="200"/>
      <c r="G146" s="201"/>
      <c r="H146" s="202" t="s">
        <v>1</v>
      </c>
      <c r="I146" s="203"/>
      <c r="J146" s="202" t="s">
        <v>1</v>
      </c>
      <c r="K146" s="203"/>
      <c r="L146" s="202" t="s">
        <v>1</v>
      </c>
      <c r="M146" s="203"/>
      <c r="N146" s="202" t="s">
        <v>1</v>
      </c>
      <c r="O146" s="203"/>
      <c r="P146" s="200"/>
      <c r="Q146" s="321"/>
      <c r="R146" s="325"/>
      <c r="S146" s="582"/>
      <c r="T146" s="583"/>
      <c r="U146" s="822"/>
      <c r="V146" s="823"/>
      <c r="W146" s="889"/>
    </row>
    <row r="147" spans="1:23" ht="15" customHeight="1" x14ac:dyDescent="0.25">
      <c r="A147" s="287" t="s">
        <v>60</v>
      </c>
      <c r="B147" s="288"/>
      <c r="C147" s="785">
        <v>32.799999999999997</v>
      </c>
      <c r="D147" s="786">
        <v>64.3</v>
      </c>
      <c r="E147" s="975">
        <f t="shared" si="5"/>
        <v>2.9000000000000057</v>
      </c>
      <c r="F147" s="200"/>
      <c r="G147" s="201"/>
      <c r="H147" s="202"/>
      <c r="I147" s="203" t="s">
        <v>0</v>
      </c>
      <c r="J147" s="202"/>
      <c r="K147" s="203" t="s">
        <v>0</v>
      </c>
      <c r="L147" s="202"/>
      <c r="M147" s="203" t="s">
        <v>0</v>
      </c>
      <c r="N147" s="202"/>
      <c r="O147" s="203" t="s">
        <v>0</v>
      </c>
      <c r="P147" s="200"/>
      <c r="Q147" s="321"/>
      <c r="R147" s="325"/>
      <c r="S147" s="582"/>
      <c r="T147" s="583"/>
      <c r="U147" s="822"/>
      <c r="V147" s="823"/>
      <c r="W147" s="889"/>
    </row>
    <row r="148" spans="1:23" ht="15" customHeight="1" x14ac:dyDescent="0.25">
      <c r="A148" s="287" t="s">
        <v>61</v>
      </c>
      <c r="B148" s="288"/>
      <c r="C148" s="785">
        <v>75.3</v>
      </c>
      <c r="D148" s="786">
        <v>22.2</v>
      </c>
      <c r="E148" s="975">
        <f t="shared" si="5"/>
        <v>2.5000000000000036</v>
      </c>
      <c r="F148" s="200"/>
      <c r="G148" s="201"/>
      <c r="H148" s="202" t="s">
        <v>1</v>
      </c>
      <c r="I148" s="203"/>
      <c r="J148" s="202" t="s">
        <v>1</v>
      </c>
      <c r="K148" s="203"/>
      <c r="L148" s="202" t="s">
        <v>1</v>
      </c>
      <c r="M148" s="203"/>
      <c r="N148" s="202" t="s">
        <v>1</v>
      </c>
      <c r="O148" s="203"/>
      <c r="P148" s="200"/>
      <c r="Q148" s="321"/>
      <c r="R148" s="325"/>
      <c r="S148" s="582"/>
      <c r="T148" s="583"/>
      <c r="U148" s="822"/>
      <c r="V148" s="823"/>
      <c r="W148" s="889"/>
    </row>
    <row r="149" spans="1:23" ht="15" customHeight="1" x14ac:dyDescent="0.25">
      <c r="A149" s="287" t="s">
        <v>62</v>
      </c>
      <c r="B149" s="288"/>
      <c r="C149" s="785">
        <v>85</v>
      </c>
      <c r="D149" s="786">
        <v>11.9</v>
      </c>
      <c r="E149" s="975">
        <f t="shared" si="5"/>
        <v>3.0999999999999996</v>
      </c>
      <c r="F149" s="200"/>
      <c r="G149" s="201"/>
      <c r="H149" s="202" t="s">
        <v>1</v>
      </c>
      <c r="I149" s="203"/>
      <c r="J149" s="202" t="s">
        <v>1</v>
      </c>
      <c r="K149" s="203"/>
      <c r="L149" s="202" t="s">
        <v>1</v>
      </c>
      <c r="M149" s="203"/>
      <c r="N149" s="202" t="s">
        <v>1</v>
      </c>
      <c r="O149" s="203"/>
      <c r="P149" s="207"/>
      <c r="Q149" s="327"/>
      <c r="R149" s="325"/>
      <c r="S149" s="584"/>
      <c r="T149" s="585"/>
      <c r="U149" s="824"/>
      <c r="V149" s="825"/>
      <c r="W149" s="889"/>
    </row>
    <row r="150" spans="1:23" ht="15" customHeight="1" x14ac:dyDescent="0.25">
      <c r="A150" s="287" t="s">
        <v>63</v>
      </c>
      <c r="B150" s="288"/>
      <c r="C150" s="785">
        <v>46.8</v>
      </c>
      <c r="D150" s="786">
        <v>48.3</v>
      </c>
      <c r="E150" s="975">
        <f t="shared" si="5"/>
        <v>4.9000000000000057</v>
      </c>
      <c r="F150" s="200"/>
      <c r="G150" s="201"/>
      <c r="H150" s="202"/>
      <c r="I150" s="203" t="s">
        <v>0</v>
      </c>
      <c r="J150" s="202"/>
      <c r="K150" s="203" t="s">
        <v>0</v>
      </c>
      <c r="L150" s="202"/>
      <c r="M150" s="203" t="s">
        <v>0</v>
      </c>
      <c r="N150" s="202"/>
      <c r="O150" s="203" t="s">
        <v>0</v>
      </c>
      <c r="P150" s="200"/>
      <c r="Q150" s="321"/>
      <c r="R150" s="325"/>
      <c r="S150" s="582"/>
      <c r="T150" s="583"/>
      <c r="U150" s="822"/>
      <c r="V150" s="823"/>
      <c r="W150" s="889"/>
    </row>
    <row r="151" spans="1:23" ht="15" customHeight="1" x14ac:dyDescent="0.25">
      <c r="A151" s="287" t="s">
        <v>64</v>
      </c>
      <c r="B151" s="288"/>
      <c r="C151" s="785">
        <v>44.8</v>
      </c>
      <c r="D151" s="786">
        <v>51.1</v>
      </c>
      <c r="E151" s="975">
        <f t="shared" si="5"/>
        <v>4.1000000000000014</v>
      </c>
      <c r="F151" s="200"/>
      <c r="G151" s="201"/>
      <c r="H151" s="202"/>
      <c r="I151" s="203" t="s">
        <v>0</v>
      </c>
      <c r="J151" s="202"/>
      <c r="K151" s="203" t="s">
        <v>0</v>
      </c>
      <c r="L151" s="202"/>
      <c r="M151" s="203" t="s">
        <v>0</v>
      </c>
      <c r="N151" s="202"/>
      <c r="O151" s="203" t="s">
        <v>0</v>
      </c>
      <c r="P151" s="195"/>
      <c r="Q151" s="316"/>
      <c r="R151" s="325"/>
      <c r="S151" s="586"/>
      <c r="T151" s="587"/>
      <c r="U151" s="820"/>
      <c r="V151" s="821"/>
      <c r="W151" s="889"/>
    </row>
    <row r="152" spans="1:23" ht="15" customHeight="1" x14ac:dyDescent="0.25">
      <c r="A152" s="287" t="s">
        <v>65</v>
      </c>
      <c r="B152" s="288"/>
      <c r="C152" s="785">
        <v>34.4</v>
      </c>
      <c r="D152" s="786">
        <v>63.3</v>
      </c>
      <c r="E152" s="975">
        <f t="shared" si="5"/>
        <v>2.2999999999999972</v>
      </c>
      <c r="F152" s="200"/>
      <c r="G152" s="201"/>
      <c r="H152" s="202"/>
      <c r="I152" s="203" t="s">
        <v>0</v>
      </c>
      <c r="J152" s="202"/>
      <c r="K152" s="203" t="s">
        <v>0</v>
      </c>
      <c r="L152" s="202"/>
      <c r="M152" s="203" t="s">
        <v>0</v>
      </c>
      <c r="N152" s="202"/>
      <c r="O152" s="203" t="s">
        <v>0</v>
      </c>
      <c r="P152" s="200"/>
      <c r="Q152" s="321"/>
      <c r="R152" s="325"/>
      <c r="S152" s="582"/>
      <c r="T152" s="583"/>
      <c r="U152" s="822"/>
      <c r="V152" s="823"/>
      <c r="W152" s="889"/>
    </row>
    <row r="153" spans="1:23" ht="15" customHeight="1" x14ac:dyDescent="0.25">
      <c r="A153" s="287" t="s">
        <v>66</v>
      </c>
      <c r="B153" s="288"/>
      <c r="C153" s="785">
        <v>19.3</v>
      </c>
      <c r="D153" s="786">
        <v>77.8</v>
      </c>
      <c r="E153" s="975">
        <f t="shared" si="5"/>
        <v>2.9000000000000057</v>
      </c>
      <c r="F153" s="200"/>
      <c r="G153" s="201"/>
      <c r="H153" s="202"/>
      <c r="I153" s="203" t="s">
        <v>0</v>
      </c>
      <c r="J153" s="202"/>
      <c r="K153" s="203" t="s">
        <v>0</v>
      </c>
      <c r="L153" s="202"/>
      <c r="M153" s="203" t="s">
        <v>0</v>
      </c>
      <c r="N153" s="202"/>
      <c r="O153" s="203" t="s">
        <v>0</v>
      </c>
      <c r="P153" s="200"/>
      <c r="Q153" s="321"/>
      <c r="R153" s="325"/>
      <c r="S153" s="582"/>
      <c r="T153" s="583"/>
      <c r="U153" s="822"/>
      <c r="V153" s="823"/>
      <c r="W153" s="889"/>
    </row>
    <row r="154" spans="1:23" ht="15" customHeight="1" x14ac:dyDescent="0.25">
      <c r="A154" s="287" t="s">
        <v>306</v>
      </c>
      <c r="B154" s="288"/>
      <c r="C154" s="785">
        <v>35.799999999999997</v>
      </c>
      <c r="D154" s="786">
        <v>61.3</v>
      </c>
      <c r="E154" s="975">
        <f t="shared" si="5"/>
        <v>2.9000000000000057</v>
      </c>
      <c r="F154" s="200"/>
      <c r="G154" s="201"/>
      <c r="H154" s="202"/>
      <c r="I154" s="203" t="s">
        <v>0</v>
      </c>
      <c r="J154" s="202"/>
      <c r="K154" s="203" t="s">
        <v>0</v>
      </c>
      <c r="L154" s="202"/>
      <c r="M154" s="203" t="s">
        <v>0</v>
      </c>
      <c r="N154" s="202"/>
      <c r="O154" s="203" t="s">
        <v>0</v>
      </c>
      <c r="P154" s="207"/>
      <c r="Q154" s="327"/>
      <c r="R154" s="325"/>
      <c r="S154" s="584"/>
      <c r="T154" s="585"/>
      <c r="U154" s="824"/>
      <c r="V154" s="825"/>
      <c r="W154" s="889"/>
    </row>
    <row r="155" spans="1:23" ht="15" customHeight="1" x14ac:dyDescent="0.25">
      <c r="A155" s="287" t="s">
        <v>307</v>
      </c>
      <c r="B155" s="288"/>
      <c r="C155" s="785">
        <v>35.299999999999997</v>
      </c>
      <c r="D155" s="786">
        <v>60.3</v>
      </c>
      <c r="E155" s="975">
        <f t="shared" si="5"/>
        <v>4.4000000000000057</v>
      </c>
      <c r="F155" s="200"/>
      <c r="G155" s="201"/>
      <c r="H155" s="202"/>
      <c r="I155" s="203" t="s">
        <v>0</v>
      </c>
      <c r="J155" s="202"/>
      <c r="K155" s="203" t="s">
        <v>0</v>
      </c>
      <c r="L155" s="202"/>
      <c r="M155" s="203" t="s">
        <v>0</v>
      </c>
      <c r="N155" s="202"/>
      <c r="O155" s="203" t="s">
        <v>0</v>
      </c>
      <c r="P155" s="200"/>
      <c r="Q155" s="321"/>
      <c r="R155" s="325"/>
      <c r="S155" s="582"/>
      <c r="T155" s="583"/>
      <c r="U155" s="822"/>
      <c r="V155" s="823"/>
      <c r="W155" s="889"/>
    </row>
    <row r="156" spans="1:23" ht="15" customHeight="1" x14ac:dyDescent="0.25">
      <c r="A156" s="287" t="s">
        <v>308</v>
      </c>
      <c r="B156" s="290"/>
      <c r="C156" s="785">
        <v>40.700000000000003</v>
      </c>
      <c r="D156" s="786">
        <v>56.9</v>
      </c>
      <c r="E156" s="975">
        <f t="shared" si="5"/>
        <v>2.3999999999999986</v>
      </c>
      <c r="F156" s="200"/>
      <c r="G156" s="201"/>
      <c r="H156" s="202"/>
      <c r="I156" s="203" t="s">
        <v>0</v>
      </c>
      <c r="J156" s="202"/>
      <c r="K156" s="203" t="s">
        <v>0</v>
      </c>
      <c r="L156" s="202"/>
      <c r="M156" s="203" t="s">
        <v>0</v>
      </c>
      <c r="N156" s="202"/>
      <c r="O156" s="203" t="s">
        <v>0</v>
      </c>
      <c r="P156" s="195"/>
      <c r="Q156" s="316"/>
      <c r="R156" s="325"/>
      <c r="S156" s="586"/>
      <c r="T156" s="587"/>
      <c r="U156" s="820"/>
      <c r="V156" s="821"/>
      <c r="W156" s="889"/>
    </row>
    <row r="157" spans="1:23" ht="15" customHeight="1" x14ac:dyDescent="0.25">
      <c r="A157" s="287" t="s">
        <v>309</v>
      </c>
      <c r="B157" s="288"/>
      <c r="C157" s="785">
        <v>71</v>
      </c>
      <c r="D157" s="786">
        <v>26.6</v>
      </c>
      <c r="E157" s="975">
        <f t="shared" si="5"/>
        <v>2.3999999999999986</v>
      </c>
      <c r="F157" s="200"/>
      <c r="G157" s="201"/>
      <c r="H157" s="202" t="s">
        <v>1</v>
      </c>
      <c r="I157" s="203"/>
      <c r="J157" s="202" t="s">
        <v>1</v>
      </c>
      <c r="K157" s="203"/>
      <c r="L157" s="202" t="s">
        <v>1</v>
      </c>
      <c r="M157" s="203"/>
      <c r="N157" s="202" t="s">
        <v>1</v>
      </c>
      <c r="O157" s="203"/>
      <c r="P157" s="195"/>
      <c r="Q157" s="316"/>
      <c r="R157" s="325"/>
      <c r="S157" s="586"/>
      <c r="T157" s="587"/>
      <c r="U157" s="820"/>
      <c r="V157" s="821"/>
      <c r="W157" s="889"/>
    </row>
    <row r="158" spans="1:23" ht="15" customHeight="1" x14ac:dyDescent="0.25">
      <c r="A158" s="287" t="s">
        <v>310</v>
      </c>
      <c r="B158" s="286"/>
      <c r="C158" s="785">
        <v>22.1</v>
      </c>
      <c r="D158" s="786">
        <v>75</v>
      </c>
      <c r="E158" s="975">
        <f t="shared" si="5"/>
        <v>2.9000000000000057</v>
      </c>
      <c r="F158" s="200"/>
      <c r="G158" s="201"/>
      <c r="H158" s="202"/>
      <c r="I158" s="203" t="s">
        <v>0</v>
      </c>
      <c r="J158" s="202"/>
      <c r="K158" s="203" t="s">
        <v>0</v>
      </c>
      <c r="L158" s="202"/>
      <c r="M158" s="203" t="s">
        <v>0</v>
      </c>
      <c r="N158" s="202"/>
      <c r="O158" s="203" t="s">
        <v>0</v>
      </c>
      <c r="P158" s="200"/>
      <c r="Q158" s="321"/>
      <c r="R158" s="325"/>
      <c r="S158" s="582"/>
      <c r="T158" s="583"/>
      <c r="U158" s="822"/>
      <c r="V158" s="823"/>
      <c r="W158" s="889"/>
    </row>
    <row r="159" spans="1:23" ht="15" customHeight="1" x14ac:dyDescent="0.25">
      <c r="A159" s="287" t="s">
        <v>451</v>
      </c>
      <c r="B159" s="288"/>
      <c r="C159" s="1041">
        <v>45.6</v>
      </c>
      <c r="D159" s="1043">
        <v>51.3</v>
      </c>
      <c r="E159" s="1045">
        <f t="shared" si="5"/>
        <v>3.1000000000000014</v>
      </c>
      <c r="F159" s="200"/>
      <c r="G159" s="201"/>
      <c r="H159" s="202"/>
      <c r="I159" s="203" t="s">
        <v>0</v>
      </c>
      <c r="J159" s="202"/>
      <c r="K159" s="203" t="s">
        <v>0</v>
      </c>
      <c r="L159" s="202"/>
      <c r="M159" s="203" t="s">
        <v>0</v>
      </c>
      <c r="N159" s="202"/>
      <c r="O159" s="203" t="s">
        <v>0</v>
      </c>
      <c r="P159" s="200"/>
      <c r="Q159" s="321"/>
      <c r="R159" s="325"/>
      <c r="S159" s="582"/>
      <c r="T159" s="583"/>
      <c r="U159" s="822"/>
      <c r="V159" s="823"/>
      <c r="W159" s="889"/>
    </row>
    <row r="160" spans="1:23" s="291" customFormat="1" ht="15" customHeight="1" thickBot="1" x14ac:dyDescent="0.3">
      <c r="A160" s="289" t="s">
        <v>452</v>
      </c>
      <c r="B160" s="288"/>
      <c r="C160" s="1042"/>
      <c r="D160" s="1044"/>
      <c r="E160" s="1046">
        <f t="shared" si="5"/>
        <v>100</v>
      </c>
      <c r="F160" s="207"/>
      <c r="G160" s="208"/>
      <c r="H160" s="209"/>
      <c r="I160" s="210" t="s">
        <v>0</v>
      </c>
      <c r="J160" s="209"/>
      <c r="K160" s="210" t="s">
        <v>0</v>
      </c>
      <c r="L160" s="209" t="s">
        <v>1</v>
      </c>
      <c r="M160" s="210"/>
      <c r="N160" s="209" t="s">
        <v>1</v>
      </c>
      <c r="O160" s="210"/>
      <c r="P160" s="200"/>
      <c r="Q160" s="321"/>
      <c r="R160" s="331"/>
      <c r="S160" s="582"/>
      <c r="T160" s="583"/>
      <c r="U160" s="822"/>
      <c r="V160" s="823"/>
      <c r="W160" s="890"/>
    </row>
    <row r="161" spans="1:23" ht="15" customHeight="1" thickTop="1" thickBot="1" x14ac:dyDescent="0.3">
      <c r="A161" s="477" t="s">
        <v>550</v>
      </c>
      <c r="B161" s="566">
        <v>16</v>
      </c>
      <c r="C161" s="783"/>
      <c r="D161" s="784"/>
      <c r="E161" s="974"/>
      <c r="F161" s="480"/>
      <c r="G161" s="479">
        <v>16</v>
      </c>
      <c r="H161" s="478">
        <v>4</v>
      </c>
      <c r="I161" s="479">
        <v>12</v>
      </c>
      <c r="J161" s="478">
        <v>4</v>
      </c>
      <c r="K161" s="479">
        <v>12</v>
      </c>
      <c r="L161" s="478">
        <v>5</v>
      </c>
      <c r="M161" s="479">
        <v>11</v>
      </c>
      <c r="N161" s="478">
        <v>6</v>
      </c>
      <c r="O161" s="479">
        <v>10</v>
      </c>
      <c r="P161" s="481">
        <f>ROUND(U161,0)</f>
        <v>7</v>
      </c>
      <c r="Q161" s="560">
        <f>ROUND(V161,0)</f>
        <v>8</v>
      </c>
      <c r="R161" s="969">
        <v>1</v>
      </c>
      <c r="S161" s="556">
        <f t="shared" si="6"/>
        <v>15</v>
      </c>
      <c r="T161" s="683">
        <f>SUM(B161-S161)</f>
        <v>1</v>
      </c>
      <c r="U161" s="810">
        <f>PRODUCT(B161,C159%)</f>
        <v>7.2960000000000003</v>
      </c>
      <c r="V161" s="811">
        <f>PRODUCT(B161,D159%)</f>
        <v>8.2080000000000002</v>
      </c>
      <c r="W161" s="971">
        <f>SUM(B161-U161-V161)</f>
        <v>0.49600000000000044</v>
      </c>
    </row>
    <row r="162" spans="1:23" ht="15" customHeight="1" thickTop="1" x14ac:dyDescent="0.25">
      <c r="A162" s="285" t="s">
        <v>67</v>
      </c>
      <c r="B162" s="288"/>
      <c r="C162" s="781">
        <v>63.1</v>
      </c>
      <c r="D162" s="782">
        <v>30.5</v>
      </c>
      <c r="E162" s="973">
        <f t="shared" si="5"/>
        <v>6.3999999999999986</v>
      </c>
      <c r="F162" s="195"/>
      <c r="G162" s="196"/>
      <c r="H162" s="193" t="s">
        <v>1</v>
      </c>
      <c r="I162" s="194"/>
      <c r="J162" s="193" t="s">
        <v>1</v>
      </c>
      <c r="K162" s="194"/>
      <c r="L162" s="193" t="s">
        <v>1</v>
      </c>
      <c r="M162" s="194"/>
      <c r="N162" s="193" t="s">
        <v>1</v>
      </c>
      <c r="O162" s="194"/>
      <c r="P162" s="195"/>
      <c r="Q162" s="316"/>
      <c r="R162" s="339"/>
      <c r="S162" s="586"/>
      <c r="T162" s="587"/>
      <c r="U162" s="820"/>
      <c r="V162" s="821"/>
      <c r="W162" s="892"/>
    </row>
    <row r="163" spans="1:23" ht="15" customHeight="1" x14ac:dyDescent="0.25">
      <c r="A163" s="287" t="s">
        <v>68</v>
      </c>
      <c r="B163" s="286"/>
      <c r="C163" s="785">
        <v>61.4</v>
      </c>
      <c r="D163" s="786">
        <v>29.6</v>
      </c>
      <c r="E163" s="975">
        <f t="shared" si="5"/>
        <v>9</v>
      </c>
      <c r="F163" s="200"/>
      <c r="G163" s="201"/>
      <c r="H163" s="202" t="s">
        <v>1</v>
      </c>
      <c r="I163" s="203"/>
      <c r="J163" s="202" t="s">
        <v>1</v>
      </c>
      <c r="K163" s="203"/>
      <c r="L163" s="202" t="s">
        <v>1</v>
      </c>
      <c r="M163" s="203"/>
      <c r="N163" s="202" t="s">
        <v>1</v>
      </c>
      <c r="O163" s="203"/>
      <c r="P163" s="200"/>
      <c r="Q163" s="321"/>
      <c r="R163" s="325"/>
      <c r="S163" s="582"/>
      <c r="T163" s="583"/>
      <c r="U163" s="822"/>
      <c r="V163" s="823"/>
      <c r="W163" s="889"/>
    </row>
    <row r="164" spans="1:23" ht="15" customHeight="1" x14ac:dyDescent="0.25">
      <c r="A164" s="287" t="s">
        <v>453</v>
      </c>
      <c r="B164" s="288"/>
      <c r="C164" s="1041">
        <v>62.3</v>
      </c>
      <c r="D164" s="1043">
        <v>30.1</v>
      </c>
      <c r="E164" s="1045">
        <f t="shared" si="5"/>
        <v>7.6000000000000014</v>
      </c>
      <c r="F164" s="200"/>
      <c r="G164" s="201"/>
      <c r="H164" s="202" t="s">
        <v>1</v>
      </c>
      <c r="I164" s="203"/>
      <c r="J164" s="202" t="s">
        <v>1</v>
      </c>
      <c r="K164" s="203"/>
      <c r="L164" s="202" t="s">
        <v>1</v>
      </c>
      <c r="M164" s="203"/>
      <c r="N164" s="202" t="s">
        <v>1</v>
      </c>
      <c r="O164" s="203"/>
      <c r="P164" s="195"/>
      <c r="Q164" s="316"/>
      <c r="R164" s="325"/>
      <c r="S164" s="586"/>
      <c r="T164" s="587"/>
      <c r="U164" s="820"/>
      <c r="V164" s="821"/>
      <c r="W164" s="889"/>
    </row>
    <row r="165" spans="1:23" s="291" customFormat="1" ht="15" customHeight="1" thickBot="1" x14ac:dyDescent="0.3">
      <c r="A165" s="289" t="s">
        <v>454</v>
      </c>
      <c r="B165" s="288"/>
      <c r="C165" s="1042"/>
      <c r="D165" s="1044"/>
      <c r="E165" s="1046">
        <f t="shared" si="5"/>
        <v>100</v>
      </c>
      <c r="F165" s="207"/>
      <c r="G165" s="208"/>
      <c r="H165" s="209" t="s">
        <v>1</v>
      </c>
      <c r="I165" s="210"/>
      <c r="J165" s="209" t="s">
        <v>1</v>
      </c>
      <c r="K165" s="210"/>
      <c r="L165" s="209"/>
      <c r="M165" s="210" t="s">
        <v>0</v>
      </c>
      <c r="N165" s="209"/>
      <c r="O165" s="210" t="s">
        <v>0</v>
      </c>
      <c r="P165" s="200"/>
      <c r="Q165" s="321"/>
      <c r="R165" s="331"/>
      <c r="S165" s="582"/>
      <c r="T165" s="583"/>
      <c r="U165" s="822"/>
      <c r="V165" s="823"/>
      <c r="W165" s="890"/>
    </row>
    <row r="166" spans="1:23" ht="15" customHeight="1" thickTop="1" thickBot="1" x14ac:dyDescent="0.3">
      <c r="A166" s="477" t="s">
        <v>551</v>
      </c>
      <c r="B166" s="566">
        <v>4</v>
      </c>
      <c r="C166" s="783"/>
      <c r="D166" s="784"/>
      <c r="E166" s="974"/>
      <c r="F166" s="480">
        <v>3</v>
      </c>
      <c r="G166" s="479"/>
      <c r="H166" s="478">
        <v>4</v>
      </c>
      <c r="I166" s="479"/>
      <c r="J166" s="478">
        <v>4</v>
      </c>
      <c r="K166" s="479"/>
      <c r="L166" s="478">
        <v>3</v>
      </c>
      <c r="M166" s="479">
        <v>1</v>
      </c>
      <c r="N166" s="478">
        <v>3</v>
      </c>
      <c r="O166" s="479">
        <v>1</v>
      </c>
      <c r="P166" s="481">
        <v>3</v>
      </c>
      <c r="Q166" s="560">
        <f>ROUND(V166,0)</f>
        <v>1</v>
      </c>
      <c r="R166" s="969">
        <v>0</v>
      </c>
      <c r="S166" s="556">
        <f t="shared" si="6"/>
        <v>4</v>
      </c>
      <c r="T166" s="557">
        <f>SUM(B166-S166)</f>
        <v>0</v>
      </c>
      <c r="U166" s="810">
        <f>PRODUCT(B166,C164%)</f>
        <v>2.492</v>
      </c>
      <c r="V166" s="811">
        <f>PRODUCT(B166,D164%)</f>
        <v>1.204</v>
      </c>
      <c r="W166" s="971">
        <f>SUM(B166-U166-V166)</f>
        <v>0.30400000000000005</v>
      </c>
    </row>
    <row r="167" spans="1:23" ht="15" customHeight="1" thickTop="1" x14ac:dyDescent="0.25">
      <c r="A167" s="285" t="s">
        <v>69</v>
      </c>
      <c r="B167" s="288"/>
      <c r="C167" s="781">
        <v>45.2</v>
      </c>
      <c r="D167" s="782">
        <v>48.7</v>
      </c>
      <c r="E167" s="973">
        <f t="shared" si="5"/>
        <v>6.0999999999999943</v>
      </c>
      <c r="F167" s="195"/>
      <c r="G167" s="196"/>
      <c r="H167" s="193"/>
      <c r="I167" s="194" t="s">
        <v>0</v>
      </c>
      <c r="J167" s="193"/>
      <c r="K167" s="194" t="s">
        <v>0</v>
      </c>
      <c r="L167" s="193"/>
      <c r="M167" s="194" t="s">
        <v>0</v>
      </c>
      <c r="N167" s="193"/>
      <c r="O167" s="194" t="s">
        <v>0</v>
      </c>
      <c r="P167" s="207"/>
      <c r="Q167" s="327"/>
      <c r="R167" s="339"/>
      <c r="S167" s="584"/>
      <c r="T167" s="585"/>
      <c r="U167" s="824"/>
      <c r="V167" s="825"/>
      <c r="W167" s="892"/>
    </row>
    <row r="168" spans="1:23" ht="15" customHeight="1" x14ac:dyDescent="0.25">
      <c r="A168" s="287" t="s">
        <v>70</v>
      </c>
      <c r="B168" s="288"/>
      <c r="C168" s="785">
        <v>45</v>
      </c>
      <c r="D168" s="786">
        <v>49.1</v>
      </c>
      <c r="E168" s="975">
        <f t="shared" si="5"/>
        <v>5.8999999999999986</v>
      </c>
      <c r="F168" s="200"/>
      <c r="G168" s="201"/>
      <c r="H168" s="202"/>
      <c r="I168" s="203" t="s">
        <v>0</v>
      </c>
      <c r="J168" s="202"/>
      <c r="K168" s="203" t="s">
        <v>0</v>
      </c>
      <c r="L168" s="202"/>
      <c r="M168" s="203" t="s">
        <v>0</v>
      </c>
      <c r="N168" s="202"/>
      <c r="O168" s="203" t="s">
        <v>0</v>
      </c>
      <c r="P168" s="200"/>
      <c r="Q168" s="321"/>
      <c r="R168" s="325"/>
      <c r="S168" s="582"/>
      <c r="T168" s="583"/>
      <c r="U168" s="822"/>
      <c r="V168" s="823"/>
      <c r="W168" s="889"/>
    </row>
    <row r="169" spans="1:23" ht="15" customHeight="1" x14ac:dyDescent="0.25">
      <c r="A169" s="287" t="s">
        <v>71</v>
      </c>
      <c r="B169" s="290"/>
      <c r="C169" s="785">
        <v>45</v>
      </c>
      <c r="D169" s="786">
        <v>48.5</v>
      </c>
      <c r="E169" s="975">
        <f t="shared" si="5"/>
        <v>6.5</v>
      </c>
      <c r="F169" s="200"/>
      <c r="G169" s="201"/>
      <c r="H169" s="202"/>
      <c r="I169" s="203" t="s">
        <v>0</v>
      </c>
      <c r="J169" s="202"/>
      <c r="K169" s="203" t="s">
        <v>0</v>
      </c>
      <c r="L169" s="202"/>
      <c r="M169" s="203" t="s">
        <v>0</v>
      </c>
      <c r="N169" s="202"/>
      <c r="O169" s="203" t="s">
        <v>0</v>
      </c>
      <c r="P169" s="195"/>
      <c r="Q169" s="316"/>
      <c r="R169" s="325"/>
      <c r="S169" s="586"/>
      <c r="T169" s="587"/>
      <c r="U169" s="820"/>
      <c r="V169" s="821"/>
      <c r="W169" s="889"/>
    </row>
    <row r="170" spans="1:23" ht="15" customHeight="1" x14ac:dyDescent="0.25">
      <c r="A170" s="287" t="s">
        <v>72</v>
      </c>
      <c r="B170" s="288"/>
      <c r="C170" s="785">
        <v>33.5</v>
      </c>
      <c r="D170" s="786">
        <v>60.9</v>
      </c>
      <c r="E170" s="975">
        <f t="shared" si="5"/>
        <v>5.6000000000000014</v>
      </c>
      <c r="F170" s="200"/>
      <c r="G170" s="201"/>
      <c r="H170" s="202"/>
      <c r="I170" s="203" t="s">
        <v>0</v>
      </c>
      <c r="J170" s="202"/>
      <c r="K170" s="203" t="s">
        <v>0</v>
      </c>
      <c r="L170" s="202"/>
      <c r="M170" s="203" t="s">
        <v>0</v>
      </c>
      <c r="N170" s="202"/>
      <c r="O170" s="203" t="s">
        <v>0</v>
      </c>
      <c r="P170" s="200"/>
      <c r="Q170" s="321"/>
      <c r="R170" s="325"/>
      <c r="S170" s="582"/>
      <c r="T170" s="583"/>
      <c r="U170" s="822"/>
      <c r="V170" s="823"/>
      <c r="W170" s="889"/>
    </row>
    <row r="171" spans="1:23" ht="15" customHeight="1" x14ac:dyDescent="0.25">
      <c r="A171" s="287" t="s">
        <v>455</v>
      </c>
      <c r="B171" s="286"/>
      <c r="C171" s="1041">
        <v>42.2</v>
      </c>
      <c r="D171" s="1043">
        <v>51.8</v>
      </c>
      <c r="E171" s="1045">
        <f t="shared" si="5"/>
        <v>6</v>
      </c>
      <c r="F171" s="200"/>
      <c r="G171" s="201"/>
      <c r="H171" s="202"/>
      <c r="I171" s="203" t="s">
        <v>0</v>
      </c>
      <c r="J171" s="202"/>
      <c r="K171" s="203" t="s">
        <v>0</v>
      </c>
      <c r="L171" s="202"/>
      <c r="M171" s="203" t="s">
        <v>0</v>
      </c>
      <c r="N171" s="202"/>
      <c r="O171" s="203" t="s">
        <v>0</v>
      </c>
      <c r="P171" s="200"/>
      <c r="Q171" s="321"/>
      <c r="R171" s="325"/>
      <c r="S171" s="582"/>
      <c r="T171" s="583"/>
      <c r="U171" s="822"/>
      <c r="V171" s="823"/>
      <c r="W171" s="889"/>
    </row>
    <row r="172" spans="1:23" s="291" customFormat="1" ht="15" customHeight="1" thickBot="1" x14ac:dyDescent="0.3">
      <c r="A172" s="289" t="s">
        <v>456</v>
      </c>
      <c r="B172" s="288"/>
      <c r="C172" s="1042"/>
      <c r="D172" s="1044"/>
      <c r="E172" s="1046">
        <f t="shared" si="5"/>
        <v>100</v>
      </c>
      <c r="F172" s="207"/>
      <c r="G172" s="208"/>
      <c r="H172" s="209"/>
      <c r="I172" s="210" t="s">
        <v>0</v>
      </c>
      <c r="J172" s="209"/>
      <c r="K172" s="210" t="s">
        <v>0</v>
      </c>
      <c r="L172" s="209" t="s">
        <v>1</v>
      </c>
      <c r="M172" s="210"/>
      <c r="N172" s="209" t="s">
        <v>1</v>
      </c>
      <c r="O172" s="210"/>
      <c r="P172" s="200"/>
      <c r="Q172" s="321"/>
      <c r="R172" s="331"/>
      <c r="S172" s="582"/>
      <c r="T172" s="583"/>
      <c r="U172" s="822"/>
      <c r="V172" s="823"/>
      <c r="W172" s="890"/>
    </row>
    <row r="173" spans="1:23" ht="15" customHeight="1" thickTop="1" thickBot="1" x14ac:dyDescent="0.3">
      <c r="A173" s="477" t="s">
        <v>552</v>
      </c>
      <c r="B173" s="566">
        <v>6</v>
      </c>
      <c r="C173" s="783"/>
      <c r="D173" s="784"/>
      <c r="E173" s="974"/>
      <c r="F173" s="480"/>
      <c r="G173" s="479">
        <v>6</v>
      </c>
      <c r="H173" s="478"/>
      <c r="I173" s="479">
        <v>6</v>
      </c>
      <c r="J173" s="478"/>
      <c r="K173" s="479">
        <v>6</v>
      </c>
      <c r="L173" s="478">
        <v>1</v>
      </c>
      <c r="M173" s="479">
        <v>5</v>
      </c>
      <c r="N173" s="478">
        <v>1</v>
      </c>
      <c r="O173" s="479">
        <v>5</v>
      </c>
      <c r="P173" s="481">
        <f>ROUND(U173,0)</f>
        <v>3</v>
      </c>
      <c r="Q173" s="560">
        <f>ROUND(V173,0)</f>
        <v>3</v>
      </c>
      <c r="R173" s="969">
        <v>0</v>
      </c>
      <c r="S173" s="556">
        <f t="shared" si="6"/>
        <v>6</v>
      </c>
      <c r="T173" s="557">
        <f>SUM(B173-S173)</f>
        <v>0</v>
      </c>
      <c r="U173" s="810">
        <f>PRODUCT(B173,C171%)</f>
        <v>2.532</v>
      </c>
      <c r="V173" s="811">
        <f>PRODUCT(B173,D171%)</f>
        <v>3.1080000000000001</v>
      </c>
      <c r="W173" s="971">
        <f>SUM(B173-U173-V173)</f>
        <v>0.35999999999999988</v>
      </c>
    </row>
    <row r="174" spans="1:23" ht="15" customHeight="1" thickTop="1" x14ac:dyDescent="0.25">
      <c r="A174" s="285" t="s">
        <v>73</v>
      </c>
      <c r="B174" s="290"/>
      <c r="C174" s="781">
        <v>25.4</v>
      </c>
      <c r="D174" s="782">
        <v>63.7</v>
      </c>
      <c r="E174" s="973">
        <f t="shared" si="5"/>
        <v>10.899999999999991</v>
      </c>
      <c r="F174" s="195"/>
      <c r="G174" s="196"/>
      <c r="H174" s="193"/>
      <c r="I174" s="194" t="s">
        <v>0</v>
      </c>
      <c r="J174" s="193"/>
      <c r="K174" s="194" t="s">
        <v>0</v>
      </c>
      <c r="L174" s="193"/>
      <c r="M174" s="194" t="s">
        <v>0</v>
      </c>
      <c r="N174" s="193"/>
      <c r="O174" s="194" t="s">
        <v>0</v>
      </c>
      <c r="P174" s="200"/>
      <c r="Q174" s="321"/>
      <c r="R174" s="339"/>
      <c r="S174" s="582"/>
      <c r="T174" s="583"/>
      <c r="U174" s="822"/>
      <c r="V174" s="823"/>
      <c r="W174" s="892"/>
    </row>
    <row r="175" spans="1:23" ht="15" customHeight="1" x14ac:dyDescent="0.25">
      <c r="A175" s="287" t="s">
        <v>74</v>
      </c>
      <c r="B175" s="288"/>
      <c r="C175" s="785">
        <v>29.8</v>
      </c>
      <c r="D175" s="786">
        <v>54.5</v>
      </c>
      <c r="E175" s="975">
        <f t="shared" si="5"/>
        <v>15.700000000000003</v>
      </c>
      <c r="F175" s="200"/>
      <c r="G175" s="201"/>
      <c r="H175" s="202"/>
      <c r="I175" s="203" t="s">
        <v>0</v>
      </c>
      <c r="J175" s="202"/>
      <c r="K175" s="203" t="s">
        <v>0</v>
      </c>
      <c r="L175" s="202"/>
      <c r="M175" s="203" t="s">
        <v>0</v>
      </c>
      <c r="N175" s="202"/>
      <c r="O175" s="203" t="s">
        <v>0</v>
      </c>
      <c r="P175" s="200"/>
      <c r="Q175" s="321"/>
      <c r="R175" s="325"/>
      <c r="S175" s="582"/>
      <c r="T175" s="583"/>
      <c r="U175" s="822"/>
      <c r="V175" s="823"/>
      <c r="W175" s="889"/>
    </row>
    <row r="176" spans="1:23" ht="15" customHeight="1" x14ac:dyDescent="0.25">
      <c r="A176" s="287" t="s">
        <v>457</v>
      </c>
      <c r="B176" s="286"/>
      <c r="C176" s="1041">
        <v>27.6</v>
      </c>
      <c r="D176" s="1043">
        <v>59.2</v>
      </c>
      <c r="E176" s="1045">
        <f t="shared" si="5"/>
        <v>13.200000000000003</v>
      </c>
      <c r="F176" s="200"/>
      <c r="G176" s="201"/>
      <c r="H176" s="202"/>
      <c r="I176" s="203" t="s">
        <v>0</v>
      </c>
      <c r="J176" s="202"/>
      <c r="K176" s="203" t="s">
        <v>0</v>
      </c>
      <c r="L176" s="202"/>
      <c r="M176" s="203" t="s">
        <v>0</v>
      </c>
      <c r="N176" s="202"/>
      <c r="O176" s="203" t="s">
        <v>0</v>
      </c>
      <c r="P176" s="200"/>
      <c r="Q176" s="321"/>
      <c r="R176" s="325"/>
      <c r="S176" s="582"/>
      <c r="T176" s="583"/>
      <c r="U176" s="822"/>
      <c r="V176" s="823"/>
      <c r="W176" s="889"/>
    </row>
    <row r="177" spans="1:23" s="291" customFormat="1" ht="15" customHeight="1" thickBot="1" x14ac:dyDescent="0.3">
      <c r="A177" s="289" t="s">
        <v>458</v>
      </c>
      <c r="B177" s="288"/>
      <c r="C177" s="1042"/>
      <c r="D177" s="1044"/>
      <c r="E177" s="1046"/>
      <c r="F177" s="207"/>
      <c r="G177" s="208"/>
      <c r="H177" s="209"/>
      <c r="I177" s="210" t="s">
        <v>0</v>
      </c>
      <c r="J177" s="209"/>
      <c r="K177" s="210" t="s">
        <v>0</v>
      </c>
      <c r="L177" s="209" t="s">
        <v>1</v>
      </c>
      <c r="M177" s="210"/>
      <c r="N177" s="209" t="s">
        <v>1</v>
      </c>
      <c r="O177" s="210"/>
      <c r="P177" s="200"/>
      <c r="Q177" s="321"/>
      <c r="R177" s="331"/>
      <c r="S177" s="582"/>
      <c r="T177" s="583"/>
      <c r="U177" s="822"/>
      <c r="V177" s="823"/>
      <c r="W177" s="890"/>
    </row>
    <row r="178" spans="1:23" ht="15" customHeight="1" thickTop="1" thickBot="1" x14ac:dyDescent="0.3">
      <c r="A178" s="477" t="s">
        <v>553</v>
      </c>
      <c r="B178" s="566">
        <v>4</v>
      </c>
      <c r="C178" s="783"/>
      <c r="D178" s="784"/>
      <c r="E178" s="974"/>
      <c r="F178" s="480"/>
      <c r="G178" s="479">
        <v>4</v>
      </c>
      <c r="H178" s="478"/>
      <c r="I178" s="479">
        <v>4</v>
      </c>
      <c r="J178" s="478"/>
      <c r="K178" s="479">
        <v>4</v>
      </c>
      <c r="L178" s="478">
        <v>1</v>
      </c>
      <c r="M178" s="479">
        <v>3</v>
      </c>
      <c r="N178" s="478">
        <v>1</v>
      </c>
      <c r="O178" s="479">
        <v>3</v>
      </c>
      <c r="P178" s="481">
        <f>ROUND(U178,0)</f>
        <v>1</v>
      </c>
      <c r="Q178" s="560">
        <f>ROUND(V178,0)</f>
        <v>2</v>
      </c>
      <c r="R178" s="969">
        <v>1</v>
      </c>
      <c r="S178" s="558">
        <f t="shared" si="6"/>
        <v>3</v>
      </c>
      <c r="T178" s="684">
        <f>SUM(B178-S178)</f>
        <v>1</v>
      </c>
      <c r="U178" s="810">
        <f>PRODUCT(B178,C176%)</f>
        <v>1.1040000000000001</v>
      </c>
      <c r="V178" s="811">
        <f>PRODUCT(B178,D176%)</f>
        <v>2.3680000000000003</v>
      </c>
      <c r="W178" s="971">
        <f>SUM(B178-U178-V178)</f>
        <v>0.52799999999999958</v>
      </c>
    </row>
    <row r="179" spans="1:23" ht="15" customHeight="1" thickTop="1" x14ac:dyDescent="0.25">
      <c r="A179" s="285" t="s">
        <v>75</v>
      </c>
      <c r="B179" s="288"/>
      <c r="C179" s="781">
        <v>75.400000000000006</v>
      </c>
      <c r="D179" s="782">
        <v>21.4</v>
      </c>
      <c r="E179" s="973">
        <f t="shared" si="5"/>
        <v>3.1999999999999957</v>
      </c>
      <c r="F179" s="195"/>
      <c r="G179" s="196"/>
      <c r="H179" s="193" t="s">
        <v>1</v>
      </c>
      <c r="I179" s="194"/>
      <c r="J179" s="193" t="s">
        <v>1</v>
      </c>
      <c r="K179" s="194"/>
      <c r="L179" s="193" t="s">
        <v>1</v>
      </c>
      <c r="M179" s="194"/>
      <c r="N179" s="193" t="s">
        <v>1</v>
      </c>
      <c r="O179" s="194"/>
      <c r="P179" s="200"/>
      <c r="Q179" s="321"/>
      <c r="R179" s="339"/>
      <c r="S179" s="582"/>
      <c r="T179" s="583"/>
      <c r="U179" s="822"/>
      <c r="V179" s="823"/>
      <c r="W179" s="892"/>
    </row>
    <row r="180" spans="1:23" ht="15" customHeight="1" x14ac:dyDescent="0.25">
      <c r="A180" s="287" t="s">
        <v>76</v>
      </c>
      <c r="B180" s="288"/>
      <c r="C180" s="785">
        <v>78</v>
      </c>
      <c r="D180" s="786">
        <v>19.100000000000001</v>
      </c>
      <c r="E180" s="975">
        <f t="shared" si="5"/>
        <v>2.8999999999999986</v>
      </c>
      <c r="F180" s="200"/>
      <c r="G180" s="201"/>
      <c r="H180" s="202" t="s">
        <v>1</v>
      </c>
      <c r="I180" s="203"/>
      <c r="J180" s="202" t="s">
        <v>1</v>
      </c>
      <c r="K180" s="203"/>
      <c r="L180" s="202" t="s">
        <v>1</v>
      </c>
      <c r="M180" s="203"/>
      <c r="N180" s="202" t="s">
        <v>1</v>
      </c>
      <c r="O180" s="203"/>
      <c r="P180" s="200"/>
      <c r="Q180" s="321"/>
      <c r="R180" s="325"/>
      <c r="S180" s="582"/>
      <c r="T180" s="583"/>
      <c r="U180" s="822"/>
      <c r="V180" s="823"/>
      <c r="W180" s="889"/>
    </row>
    <row r="181" spans="1:23" ht="15" customHeight="1" x14ac:dyDescent="0.25">
      <c r="A181" s="287" t="s">
        <v>77</v>
      </c>
      <c r="B181" s="288"/>
      <c r="C181" s="785">
        <v>55.2</v>
      </c>
      <c r="D181" s="786">
        <v>39.9</v>
      </c>
      <c r="E181" s="975">
        <f t="shared" si="5"/>
        <v>4.8999999999999986</v>
      </c>
      <c r="F181" s="200"/>
      <c r="G181" s="201"/>
      <c r="H181" s="202" t="s">
        <v>1</v>
      </c>
      <c r="I181" s="203"/>
      <c r="J181" s="202" t="s">
        <v>1</v>
      </c>
      <c r="K181" s="203"/>
      <c r="L181" s="202" t="s">
        <v>1</v>
      </c>
      <c r="M181" s="203"/>
      <c r="N181" s="202" t="s">
        <v>1</v>
      </c>
      <c r="O181" s="203"/>
      <c r="P181" s="200"/>
      <c r="Q181" s="321"/>
      <c r="R181" s="325"/>
      <c r="S181" s="582"/>
      <c r="T181" s="583"/>
      <c r="U181" s="822"/>
      <c r="V181" s="823"/>
      <c r="W181" s="889"/>
    </row>
    <row r="182" spans="1:23" ht="15" customHeight="1" x14ac:dyDescent="0.25">
      <c r="A182" s="287" t="s">
        <v>78</v>
      </c>
      <c r="B182" s="288"/>
      <c r="C182" s="785">
        <v>82.1</v>
      </c>
      <c r="D182" s="786">
        <v>13.2</v>
      </c>
      <c r="E182" s="975">
        <f t="shared" si="5"/>
        <v>4.7000000000000064</v>
      </c>
      <c r="F182" s="200"/>
      <c r="G182" s="201"/>
      <c r="H182" s="202" t="s">
        <v>1</v>
      </c>
      <c r="I182" s="203"/>
      <c r="J182" s="202" t="s">
        <v>1</v>
      </c>
      <c r="K182" s="203"/>
      <c r="L182" s="202" t="s">
        <v>1</v>
      </c>
      <c r="M182" s="203"/>
      <c r="N182" s="202" t="s">
        <v>1</v>
      </c>
      <c r="O182" s="203"/>
      <c r="P182" s="200"/>
      <c r="Q182" s="321"/>
      <c r="R182" s="325"/>
      <c r="S182" s="582"/>
      <c r="T182" s="583"/>
      <c r="U182" s="822"/>
      <c r="V182" s="823"/>
      <c r="W182" s="889"/>
    </row>
    <row r="183" spans="1:23" ht="15" customHeight="1" x14ac:dyDescent="0.25">
      <c r="A183" s="287" t="s">
        <v>79</v>
      </c>
      <c r="B183" s="288"/>
      <c r="C183" s="785">
        <v>70.5</v>
      </c>
      <c r="D183" s="786">
        <v>23.9</v>
      </c>
      <c r="E183" s="975">
        <f t="shared" si="5"/>
        <v>5.6000000000000014</v>
      </c>
      <c r="F183" s="200"/>
      <c r="G183" s="201"/>
      <c r="H183" s="202" t="s">
        <v>1</v>
      </c>
      <c r="I183" s="203"/>
      <c r="J183" s="202" t="s">
        <v>1</v>
      </c>
      <c r="K183" s="203"/>
      <c r="L183" s="202" t="s">
        <v>1</v>
      </c>
      <c r="M183" s="203"/>
      <c r="N183" s="202" t="s">
        <v>1</v>
      </c>
      <c r="O183" s="203"/>
      <c r="P183" s="200"/>
      <c r="Q183" s="321"/>
      <c r="R183" s="325"/>
      <c r="S183" s="582"/>
      <c r="T183" s="583"/>
      <c r="U183" s="822"/>
      <c r="V183" s="823"/>
      <c r="W183" s="889"/>
    </row>
    <row r="184" spans="1:23" ht="15" customHeight="1" x14ac:dyDescent="0.25">
      <c r="A184" s="287" t="s">
        <v>80</v>
      </c>
      <c r="B184" s="288"/>
      <c r="C184" s="785">
        <v>50.2</v>
      </c>
      <c r="D184" s="786">
        <v>43.2</v>
      </c>
      <c r="E184" s="975">
        <f t="shared" si="5"/>
        <v>6.5999999999999943</v>
      </c>
      <c r="F184" s="200"/>
      <c r="G184" s="201"/>
      <c r="H184" s="202" t="s">
        <v>1</v>
      </c>
      <c r="I184" s="203"/>
      <c r="J184" s="202" t="s">
        <v>1</v>
      </c>
      <c r="K184" s="203"/>
      <c r="L184" s="202" t="s">
        <v>1</v>
      </c>
      <c r="M184" s="203"/>
      <c r="N184" s="202" t="s">
        <v>1</v>
      </c>
      <c r="O184" s="203"/>
      <c r="P184" s="200"/>
      <c r="Q184" s="321"/>
      <c r="R184" s="325"/>
      <c r="S184" s="582"/>
      <c r="T184" s="583"/>
      <c r="U184" s="822"/>
      <c r="V184" s="823"/>
      <c r="W184" s="889"/>
    </row>
    <row r="185" spans="1:23" ht="15" customHeight="1" x14ac:dyDescent="0.25">
      <c r="A185" s="287" t="s">
        <v>81</v>
      </c>
      <c r="B185" s="288"/>
      <c r="C185" s="785">
        <v>87.4</v>
      </c>
      <c r="D185" s="786">
        <v>9.1999999999999993</v>
      </c>
      <c r="E185" s="975">
        <f t="shared" si="5"/>
        <v>3.399999999999995</v>
      </c>
      <c r="F185" s="200"/>
      <c r="G185" s="201"/>
      <c r="H185" s="202" t="s">
        <v>1</v>
      </c>
      <c r="I185" s="203"/>
      <c r="J185" s="202" t="s">
        <v>1</v>
      </c>
      <c r="K185" s="203"/>
      <c r="L185" s="202" t="s">
        <v>1</v>
      </c>
      <c r="M185" s="203"/>
      <c r="N185" s="202" t="s">
        <v>1</v>
      </c>
      <c r="O185" s="203"/>
      <c r="P185" s="200"/>
      <c r="Q185" s="321"/>
      <c r="R185" s="325"/>
      <c r="S185" s="582"/>
      <c r="T185" s="583"/>
      <c r="U185" s="822"/>
      <c r="V185" s="823"/>
      <c r="W185" s="889"/>
    </row>
    <row r="186" spans="1:23" ht="15" customHeight="1" x14ac:dyDescent="0.25">
      <c r="A186" s="287" t="s">
        <v>82</v>
      </c>
      <c r="B186" s="288"/>
      <c r="C186" s="785">
        <v>58.1</v>
      </c>
      <c r="D186" s="786">
        <v>36.4</v>
      </c>
      <c r="E186" s="975">
        <f t="shared" si="5"/>
        <v>5.5</v>
      </c>
      <c r="F186" s="200"/>
      <c r="G186" s="201"/>
      <c r="H186" s="202" t="s">
        <v>1</v>
      </c>
      <c r="I186" s="203"/>
      <c r="J186" s="202" t="s">
        <v>1</v>
      </c>
      <c r="K186" s="203"/>
      <c r="L186" s="202" t="s">
        <v>1</v>
      </c>
      <c r="M186" s="203"/>
      <c r="N186" s="202" t="s">
        <v>1</v>
      </c>
      <c r="O186" s="203"/>
      <c r="P186" s="200"/>
      <c r="Q186" s="321"/>
      <c r="R186" s="325"/>
      <c r="S186" s="582"/>
      <c r="T186" s="583"/>
      <c r="U186" s="822"/>
      <c r="V186" s="823"/>
      <c r="W186" s="889"/>
    </row>
    <row r="187" spans="1:23" ht="15" customHeight="1" x14ac:dyDescent="0.25">
      <c r="A187" s="287" t="s">
        <v>83</v>
      </c>
      <c r="B187" s="288"/>
      <c r="C187" s="785">
        <v>70.099999999999994</v>
      </c>
      <c r="D187" s="786">
        <v>24.9</v>
      </c>
      <c r="E187" s="975">
        <f t="shared" si="5"/>
        <v>5.0000000000000071</v>
      </c>
      <c r="F187" s="200"/>
      <c r="G187" s="201"/>
      <c r="H187" s="202" t="s">
        <v>1</v>
      </c>
      <c r="I187" s="203"/>
      <c r="J187" s="202" t="s">
        <v>1</v>
      </c>
      <c r="K187" s="203"/>
      <c r="L187" s="202" t="s">
        <v>1</v>
      </c>
      <c r="M187" s="203"/>
      <c r="N187" s="202" t="s">
        <v>1</v>
      </c>
      <c r="O187" s="203"/>
      <c r="P187" s="200"/>
      <c r="Q187" s="321"/>
      <c r="R187" s="325"/>
      <c r="S187" s="582"/>
      <c r="T187" s="583"/>
      <c r="U187" s="822"/>
      <c r="V187" s="823"/>
      <c r="W187" s="889"/>
    </row>
    <row r="188" spans="1:23" ht="15" customHeight="1" x14ac:dyDescent="0.25">
      <c r="A188" s="287" t="s">
        <v>311</v>
      </c>
      <c r="B188" s="288"/>
      <c r="C188" s="785">
        <v>62</v>
      </c>
      <c r="D188" s="786">
        <v>32.6</v>
      </c>
      <c r="E188" s="975">
        <f t="shared" si="5"/>
        <v>5.3999999999999986</v>
      </c>
      <c r="F188" s="200"/>
      <c r="G188" s="201"/>
      <c r="H188" s="202" t="s">
        <v>1</v>
      </c>
      <c r="I188" s="203"/>
      <c r="J188" s="202" t="s">
        <v>1</v>
      </c>
      <c r="K188" s="203"/>
      <c r="L188" s="202" t="s">
        <v>1</v>
      </c>
      <c r="M188" s="203"/>
      <c r="N188" s="202" t="s">
        <v>1</v>
      </c>
      <c r="O188" s="203"/>
      <c r="P188" s="200"/>
      <c r="Q188" s="321"/>
      <c r="R188" s="325"/>
      <c r="S188" s="582"/>
      <c r="T188" s="583"/>
      <c r="U188" s="822"/>
      <c r="V188" s="823"/>
      <c r="W188" s="889"/>
    </row>
    <row r="189" spans="1:23" ht="15" customHeight="1" x14ac:dyDescent="0.25">
      <c r="A189" s="287" t="s">
        <v>312</v>
      </c>
      <c r="B189" s="288"/>
      <c r="C189" s="785">
        <v>58.9</v>
      </c>
      <c r="D189" s="786">
        <v>35.4</v>
      </c>
      <c r="E189" s="975">
        <f t="shared" si="5"/>
        <v>5.7000000000000028</v>
      </c>
      <c r="F189" s="200"/>
      <c r="G189" s="201"/>
      <c r="H189" s="202" t="s">
        <v>1</v>
      </c>
      <c r="I189" s="203"/>
      <c r="J189" s="202" t="s">
        <v>1</v>
      </c>
      <c r="K189" s="203"/>
      <c r="L189" s="202" t="s">
        <v>1</v>
      </c>
      <c r="M189" s="203"/>
      <c r="N189" s="202" t="s">
        <v>1</v>
      </c>
      <c r="O189" s="203"/>
      <c r="P189" s="200"/>
      <c r="Q189" s="321"/>
      <c r="R189" s="325"/>
      <c r="S189" s="582"/>
      <c r="T189" s="583"/>
      <c r="U189" s="822"/>
      <c r="V189" s="823"/>
      <c r="W189" s="889"/>
    </row>
    <row r="190" spans="1:23" ht="15" customHeight="1" x14ac:dyDescent="0.25">
      <c r="A190" s="287" t="s">
        <v>313</v>
      </c>
      <c r="B190" s="288"/>
      <c r="C190" s="785">
        <v>40.200000000000003</v>
      </c>
      <c r="D190" s="786">
        <v>55</v>
      </c>
      <c r="E190" s="975">
        <f t="shared" si="5"/>
        <v>4.7999999999999972</v>
      </c>
      <c r="F190" s="200"/>
      <c r="G190" s="201"/>
      <c r="H190" s="202"/>
      <c r="I190" s="203" t="s">
        <v>0</v>
      </c>
      <c r="J190" s="202"/>
      <c r="K190" s="203" t="s">
        <v>0</v>
      </c>
      <c r="L190" s="202"/>
      <c r="M190" s="203" t="s">
        <v>0</v>
      </c>
      <c r="N190" s="202"/>
      <c r="O190" s="203" t="s">
        <v>0</v>
      </c>
      <c r="P190" s="207"/>
      <c r="Q190" s="327"/>
      <c r="R190" s="325"/>
      <c r="S190" s="584"/>
      <c r="T190" s="585"/>
      <c r="U190" s="824"/>
      <c r="V190" s="825"/>
      <c r="W190" s="889"/>
    </row>
    <row r="191" spans="1:23" ht="15" customHeight="1" x14ac:dyDescent="0.25">
      <c r="A191" s="287" t="s">
        <v>314</v>
      </c>
      <c r="B191" s="288"/>
      <c r="C191" s="785">
        <v>44.2</v>
      </c>
      <c r="D191" s="786">
        <v>49.7</v>
      </c>
      <c r="E191" s="975">
        <f t="shared" si="5"/>
        <v>6.0999999999999943</v>
      </c>
      <c r="F191" s="200"/>
      <c r="G191" s="201"/>
      <c r="H191" s="202"/>
      <c r="I191" s="203" t="s">
        <v>0</v>
      </c>
      <c r="J191" s="202"/>
      <c r="K191" s="203" t="s">
        <v>0</v>
      </c>
      <c r="L191" s="202"/>
      <c r="M191" s="203" t="s">
        <v>0</v>
      </c>
      <c r="N191" s="202"/>
      <c r="O191" s="203" t="s">
        <v>0</v>
      </c>
      <c r="P191" s="200"/>
      <c r="Q191" s="321"/>
      <c r="R191" s="325"/>
      <c r="S191" s="582"/>
      <c r="T191" s="583"/>
      <c r="U191" s="822"/>
      <c r="V191" s="823"/>
      <c r="W191" s="889"/>
    </row>
    <row r="192" spans="1:23" ht="15" customHeight="1" x14ac:dyDescent="0.25">
      <c r="A192" s="287" t="s">
        <v>315</v>
      </c>
      <c r="B192" s="288"/>
      <c r="C192" s="785">
        <v>44.8</v>
      </c>
      <c r="D192" s="786">
        <v>48.7</v>
      </c>
      <c r="E192" s="975">
        <f t="shared" si="5"/>
        <v>6.5</v>
      </c>
      <c r="F192" s="200"/>
      <c r="G192" s="201"/>
      <c r="H192" s="202"/>
      <c r="I192" s="203" t="s">
        <v>0</v>
      </c>
      <c r="J192" s="202"/>
      <c r="K192" s="203" t="s">
        <v>0</v>
      </c>
      <c r="L192" s="202"/>
      <c r="M192" s="203" t="s">
        <v>0</v>
      </c>
      <c r="N192" s="202"/>
      <c r="O192" s="203" t="s">
        <v>0</v>
      </c>
      <c r="P192" s="195"/>
      <c r="Q192" s="316"/>
      <c r="R192" s="325"/>
      <c r="S192" s="586"/>
      <c r="T192" s="587"/>
      <c r="U192" s="820"/>
      <c r="V192" s="821"/>
      <c r="W192" s="889"/>
    </row>
    <row r="193" spans="1:23" ht="15" customHeight="1" x14ac:dyDescent="0.25">
      <c r="A193" s="287" t="s">
        <v>316</v>
      </c>
      <c r="B193" s="288"/>
      <c r="C193" s="785">
        <v>24.5</v>
      </c>
      <c r="D193" s="786">
        <v>70.7</v>
      </c>
      <c r="E193" s="975">
        <f t="shared" si="5"/>
        <v>4.7999999999999972</v>
      </c>
      <c r="F193" s="200"/>
      <c r="G193" s="201"/>
      <c r="H193" s="202"/>
      <c r="I193" s="203" t="s">
        <v>0</v>
      </c>
      <c r="J193" s="202"/>
      <c r="K193" s="203" t="s">
        <v>0</v>
      </c>
      <c r="L193" s="202"/>
      <c r="M193" s="203" t="s">
        <v>0</v>
      </c>
      <c r="N193" s="202"/>
      <c r="O193" s="203" t="s">
        <v>0</v>
      </c>
      <c r="P193" s="200"/>
      <c r="Q193" s="321"/>
      <c r="R193" s="325"/>
      <c r="S193" s="582"/>
      <c r="T193" s="583"/>
      <c r="U193" s="822"/>
      <c r="V193" s="823"/>
      <c r="W193" s="889"/>
    </row>
    <row r="194" spans="1:23" ht="15" customHeight="1" x14ac:dyDescent="0.25">
      <c r="A194" s="287" t="s">
        <v>317</v>
      </c>
      <c r="B194" s="288"/>
      <c r="C194" s="785">
        <v>38.299999999999997</v>
      </c>
      <c r="D194" s="786">
        <v>55.5</v>
      </c>
      <c r="E194" s="975">
        <f t="shared" si="5"/>
        <v>6.2000000000000028</v>
      </c>
      <c r="F194" s="200"/>
      <c r="G194" s="201"/>
      <c r="H194" s="202"/>
      <c r="I194" s="203" t="s">
        <v>0</v>
      </c>
      <c r="J194" s="202"/>
      <c r="K194" s="203" t="s">
        <v>0</v>
      </c>
      <c r="L194" s="202"/>
      <c r="M194" s="203" t="s">
        <v>0</v>
      </c>
      <c r="N194" s="202"/>
      <c r="O194" s="203" t="s">
        <v>0</v>
      </c>
      <c r="P194" s="200"/>
      <c r="Q194" s="321"/>
      <c r="R194" s="325"/>
      <c r="S194" s="582"/>
      <c r="T194" s="583"/>
      <c r="U194" s="822"/>
      <c r="V194" s="823"/>
      <c r="W194" s="889"/>
    </row>
    <row r="195" spans="1:23" ht="15" customHeight="1" x14ac:dyDescent="0.25">
      <c r="A195" s="287" t="s">
        <v>318</v>
      </c>
      <c r="B195" s="288"/>
      <c r="C195" s="785">
        <v>46.7</v>
      </c>
      <c r="D195" s="786">
        <v>47.4</v>
      </c>
      <c r="E195" s="975">
        <f t="shared" si="5"/>
        <v>5.8999999999999986</v>
      </c>
      <c r="F195" s="200"/>
      <c r="G195" s="201"/>
      <c r="H195" s="202"/>
      <c r="I195" s="203" t="s">
        <v>0</v>
      </c>
      <c r="J195" s="202"/>
      <c r="K195" s="203" t="s">
        <v>0</v>
      </c>
      <c r="L195" s="202"/>
      <c r="M195" s="203" t="s">
        <v>0</v>
      </c>
      <c r="N195" s="202"/>
      <c r="O195" s="203" t="s">
        <v>0</v>
      </c>
      <c r="P195" s="200"/>
      <c r="Q195" s="321"/>
      <c r="R195" s="325"/>
      <c r="S195" s="582"/>
      <c r="T195" s="583"/>
      <c r="U195" s="822"/>
      <c r="V195" s="823"/>
      <c r="W195" s="889"/>
    </row>
    <row r="196" spans="1:23" ht="15" customHeight="1" x14ac:dyDescent="0.25">
      <c r="A196" s="287" t="s">
        <v>319</v>
      </c>
      <c r="B196" s="290"/>
      <c r="C196" s="785">
        <v>33.299999999999997</v>
      </c>
      <c r="D196" s="786">
        <v>60.6</v>
      </c>
      <c r="E196" s="975">
        <f t="shared" si="5"/>
        <v>6.1000000000000014</v>
      </c>
      <c r="F196" s="200"/>
      <c r="G196" s="201"/>
      <c r="H196" s="202"/>
      <c r="I196" s="203" t="s">
        <v>0</v>
      </c>
      <c r="J196" s="202"/>
      <c r="K196" s="203" t="s">
        <v>0</v>
      </c>
      <c r="L196" s="202"/>
      <c r="M196" s="203" t="s">
        <v>0</v>
      </c>
      <c r="N196" s="202"/>
      <c r="O196" s="203" t="s">
        <v>0</v>
      </c>
      <c r="P196" s="200"/>
      <c r="Q196" s="321"/>
      <c r="R196" s="325"/>
      <c r="S196" s="582"/>
      <c r="T196" s="583"/>
      <c r="U196" s="822"/>
      <c r="V196" s="823"/>
      <c r="W196" s="889"/>
    </row>
    <row r="197" spans="1:23" ht="15" customHeight="1" x14ac:dyDescent="0.25">
      <c r="A197" s="287" t="s">
        <v>459</v>
      </c>
      <c r="B197" s="288"/>
      <c r="C197" s="1041">
        <v>55.4</v>
      </c>
      <c r="D197" s="1043">
        <v>39.4</v>
      </c>
      <c r="E197" s="1045">
        <f t="shared" si="5"/>
        <v>5.2000000000000028</v>
      </c>
      <c r="F197" s="200"/>
      <c r="G197" s="201"/>
      <c r="H197" s="202" t="s">
        <v>1</v>
      </c>
      <c r="I197" s="203"/>
      <c r="J197" s="202" t="s">
        <v>1</v>
      </c>
      <c r="K197" s="203"/>
      <c r="L197" s="202" t="s">
        <v>1</v>
      </c>
      <c r="M197" s="203"/>
      <c r="N197" s="202" t="s">
        <v>1</v>
      </c>
      <c r="O197" s="203"/>
      <c r="P197" s="200"/>
      <c r="Q197" s="321"/>
      <c r="R197" s="325"/>
      <c r="S197" s="582"/>
      <c r="T197" s="583"/>
      <c r="U197" s="822"/>
      <c r="V197" s="823"/>
      <c r="W197" s="889"/>
    </row>
    <row r="198" spans="1:23" s="291" customFormat="1" ht="15" customHeight="1" thickBot="1" x14ac:dyDescent="0.3">
      <c r="A198" s="289" t="s">
        <v>460</v>
      </c>
      <c r="B198" s="286"/>
      <c r="C198" s="1042"/>
      <c r="D198" s="1044"/>
      <c r="E198" s="1046">
        <f t="shared" si="5"/>
        <v>100</v>
      </c>
      <c r="F198" s="207"/>
      <c r="G198" s="208"/>
      <c r="H198" s="209" t="s">
        <v>1</v>
      </c>
      <c r="I198" s="210"/>
      <c r="J198" s="209" t="s">
        <v>1</v>
      </c>
      <c r="K198" s="210"/>
      <c r="L198" s="209"/>
      <c r="M198" s="210" t="s">
        <v>0</v>
      </c>
      <c r="N198" s="209"/>
      <c r="O198" s="210" t="s">
        <v>0</v>
      </c>
      <c r="P198" s="200"/>
      <c r="Q198" s="321"/>
      <c r="R198" s="331"/>
      <c r="S198" s="582"/>
      <c r="T198" s="583"/>
      <c r="U198" s="822"/>
      <c r="V198" s="823"/>
      <c r="W198" s="890"/>
    </row>
    <row r="199" spans="1:23" ht="15" customHeight="1" thickTop="1" thickBot="1" x14ac:dyDescent="0.3">
      <c r="A199" s="477" t="s">
        <v>554</v>
      </c>
      <c r="B199" s="566">
        <v>20</v>
      </c>
      <c r="C199" s="783"/>
      <c r="D199" s="784"/>
      <c r="E199" s="974"/>
      <c r="F199" s="480">
        <v>20</v>
      </c>
      <c r="G199" s="479"/>
      <c r="H199" s="478">
        <v>13</v>
      </c>
      <c r="I199" s="479">
        <v>7</v>
      </c>
      <c r="J199" s="478">
        <v>12</v>
      </c>
      <c r="K199" s="479">
        <v>8</v>
      </c>
      <c r="L199" s="478">
        <v>12</v>
      </c>
      <c r="M199" s="479">
        <v>8</v>
      </c>
      <c r="N199" s="478">
        <v>12</v>
      </c>
      <c r="O199" s="479">
        <v>8</v>
      </c>
      <c r="P199" s="481">
        <f>ROUND(U199,0)</f>
        <v>11</v>
      </c>
      <c r="Q199" s="560">
        <f>ROUND(V199,0)</f>
        <v>8</v>
      </c>
      <c r="R199" s="969">
        <v>1</v>
      </c>
      <c r="S199" s="556">
        <f t="shared" si="6"/>
        <v>19</v>
      </c>
      <c r="T199" s="683">
        <f>SUM(B199-S199)</f>
        <v>1</v>
      </c>
      <c r="U199" s="810">
        <f>PRODUCT(B199,C197%)</f>
        <v>11.079999999999998</v>
      </c>
      <c r="V199" s="811">
        <f>PRODUCT(B199,D197%)</f>
        <v>7.879999999999999</v>
      </c>
      <c r="W199" s="971">
        <f>SUM(B199-U199-V199)</f>
        <v>1.0400000000000027</v>
      </c>
    </row>
    <row r="200" spans="1:23" ht="15" customHeight="1" thickTop="1" x14ac:dyDescent="0.25">
      <c r="A200" s="285" t="s">
        <v>84</v>
      </c>
      <c r="B200" s="288"/>
      <c r="C200" s="781">
        <v>54.1</v>
      </c>
      <c r="D200" s="782">
        <v>41.5</v>
      </c>
      <c r="E200" s="973">
        <f t="shared" ref="E200:E263" si="7">SUM(100-C200-D200)</f>
        <v>4.3999999999999986</v>
      </c>
      <c r="F200" s="195"/>
      <c r="G200" s="196"/>
      <c r="H200" s="193" t="s">
        <v>1</v>
      </c>
      <c r="I200" s="194"/>
      <c r="J200" s="193" t="s">
        <v>1</v>
      </c>
      <c r="K200" s="194"/>
      <c r="L200" s="193" t="s">
        <v>1</v>
      </c>
      <c r="M200" s="194"/>
      <c r="N200" s="193" t="s">
        <v>1</v>
      </c>
      <c r="O200" s="194"/>
      <c r="P200" s="200"/>
      <c r="Q200" s="321"/>
      <c r="R200" s="339"/>
      <c r="S200" s="582"/>
      <c r="T200" s="583"/>
      <c r="U200" s="822"/>
      <c r="V200" s="823"/>
      <c r="W200" s="892"/>
    </row>
    <row r="201" spans="1:23" ht="15" customHeight="1" x14ac:dyDescent="0.25">
      <c r="A201" s="287" t="s">
        <v>85</v>
      </c>
      <c r="B201" s="288"/>
      <c r="C201" s="785">
        <v>36.1</v>
      </c>
      <c r="D201" s="786">
        <v>59.3</v>
      </c>
      <c r="E201" s="975">
        <f t="shared" si="7"/>
        <v>4.6000000000000014</v>
      </c>
      <c r="F201" s="200"/>
      <c r="G201" s="201"/>
      <c r="H201" s="202"/>
      <c r="I201" s="203" t="s">
        <v>0</v>
      </c>
      <c r="J201" s="202"/>
      <c r="K201" s="203" t="s">
        <v>0</v>
      </c>
      <c r="L201" s="202"/>
      <c r="M201" s="203" t="s">
        <v>0</v>
      </c>
      <c r="N201" s="202"/>
      <c r="O201" s="203" t="s">
        <v>0</v>
      </c>
      <c r="P201" s="200"/>
      <c r="Q201" s="321"/>
      <c r="R201" s="325"/>
      <c r="S201" s="582"/>
      <c r="T201" s="583"/>
      <c r="U201" s="822"/>
      <c r="V201" s="823"/>
      <c r="W201" s="889"/>
    </row>
    <row r="202" spans="1:23" ht="15" customHeight="1" x14ac:dyDescent="0.25">
      <c r="A202" s="287" t="s">
        <v>86</v>
      </c>
      <c r="B202" s="288"/>
      <c r="C202" s="785">
        <v>30.1</v>
      </c>
      <c r="D202" s="786">
        <v>65.099999999999994</v>
      </c>
      <c r="E202" s="975">
        <f t="shared" si="7"/>
        <v>4.8000000000000114</v>
      </c>
      <c r="F202" s="200"/>
      <c r="G202" s="201"/>
      <c r="H202" s="202"/>
      <c r="I202" s="203" t="s">
        <v>0</v>
      </c>
      <c r="J202" s="202"/>
      <c r="K202" s="203" t="s">
        <v>0</v>
      </c>
      <c r="L202" s="202"/>
      <c r="M202" s="203" t="s">
        <v>0</v>
      </c>
      <c r="N202" s="202"/>
      <c r="O202" s="203" t="s">
        <v>0</v>
      </c>
      <c r="P202" s="200"/>
      <c r="Q202" s="321"/>
      <c r="R202" s="325"/>
      <c r="S202" s="582"/>
      <c r="T202" s="583"/>
      <c r="U202" s="822"/>
      <c r="V202" s="823"/>
      <c r="W202" s="889"/>
    </row>
    <row r="203" spans="1:23" ht="15" customHeight="1" x14ac:dyDescent="0.25">
      <c r="A203" s="287" t="s">
        <v>87</v>
      </c>
      <c r="B203" s="288"/>
      <c r="C203" s="785">
        <v>30.2</v>
      </c>
      <c r="D203" s="786">
        <v>64.3</v>
      </c>
      <c r="E203" s="975">
        <f t="shared" si="7"/>
        <v>5.5</v>
      </c>
      <c r="F203" s="200"/>
      <c r="G203" s="201"/>
      <c r="H203" s="202"/>
      <c r="I203" s="203" t="s">
        <v>0</v>
      </c>
      <c r="J203" s="202"/>
      <c r="K203" s="203" t="s">
        <v>0</v>
      </c>
      <c r="L203" s="202"/>
      <c r="M203" s="203" t="s">
        <v>0</v>
      </c>
      <c r="N203" s="202"/>
      <c r="O203" s="203" t="s">
        <v>0</v>
      </c>
      <c r="P203" s="207"/>
      <c r="Q203" s="327"/>
      <c r="R203" s="325"/>
      <c r="S203" s="584"/>
      <c r="T203" s="585"/>
      <c r="U203" s="824"/>
      <c r="V203" s="825"/>
      <c r="W203" s="889"/>
    </row>
    <row r="204" spans="1:23" ht="15" customHeight="1" x14ac:dyDescent="0.25">
      <c r="A204" s="287" t="s">
        <v>88</v>
      </c>
      <c r="B204" s="288"/>
      <c r="C204" s="785">
        <v>41.3</v>
      </c>
      <c r="D204" s="786">
        <v>53.1</v>
      </c>
      <c r="E204" s="975">
        <f t="shared" si="7"/>
        <v>5.6000000000000014</v>
      </c>
      <c r="F204" s="200"/>
      <c r="G204" s="201"/>
      <c r="H204" s="202"/>
      <c r="I204" s="203" t="s">
        <v>0</v>
      </c>
      <c r="J204" s="202"/>
      <c r="K204" s="203" t="s">
        <v>0</v>
      </c>
      <c r="L204" s="202"/>
      <c r="M204" s="203" t="s">
        <v>0</v>
      </c>
      <c r="N204" s="202"/>
      <c r="O204" s="203" t="s">
        <v>0</v>
      </c>
      <c r="P204" s="200"/>
      <c r="Q204" s="321"/>
      <c r="R204" s="325"/>
      <c r="S204" s="582"/>
      <c r="T204" s="583"/>
      <c r="U204" s="822"/>
      <c r="V204" s="823"/>
      <c r="W204" s="889"/>
    </row>
    <row r="205" spans="1:23" ht="15" customHeight="1" x14ac:dyDescent="0.25">
      <c r="A205" s="287" t="s">
        <v>89</v>
      </c>
      <c r="B205" s="288"/>
      <c r="C205" s="785">
        <v>27.4</v>
      </c>
      <c r="D205" s="786">
        <v>67.7</v>
      </c>
      <c r="E205" s="975">
        <f t="shared" si="7"/>
        <v>4.8999999999999915</v>
      </c>
      <c r="F205" s="200"/>
      <c r="G205" s="201"/>
      <c r="H205" s="202"/>
      <c r="I205" s="203" t="s">
        <v>0</v>
      </c>
      <c r="J205" s="202"/>
      <c r="K205" s="203" t="s">
        <v>0</v>
      </c>
      <c r="L205" s="202"/>
      <c r="M205" s="203" t="s">
        <v>0</v>
      </c>
      <c r="N205" s="202"/>
      <c r="O205" s="203" t="s">
        <v>0</v>
      </c>
      <c r="P205" s="195"/>
      <c r="Q205" s="316"/>
      <c r="R205" s="325"/>
      <c r="S205" s="586"/>
      <c r="T205" s="587"/>
      <c r="U205" s="820"/>
      <c r="V205" s="821"/>
      <c r="W205" s="889"/>
    </row>
    <row r="206" spans="1:23" ht="15" customHeight="1" x14ac:dyDescent="0.25">
      <c r="A206" s="287" t="s">
        <v>90</v>
      </c>
      <c r="B206" s="288"/>
      <c r="C206" s="785">
        <v>59</v>
      </c>
      <c r="D206" s="786">
        <v>36.200000000000003</v>
      </c>
      <c r="E206" s="975">
        <f t="shared" si="7"/>
        <v>4.7999999999999972</v>
      </c>
      <c r="F206" s="200"/>
      <c r="G206" s="201"/>
      <c r="H206" s="202" t="s">
        <v>1</v>
      </c>
      <c r="I206" s="203"/>
      <c r="J206" s="202" t="s">
        <v>1</v>
      </c>
      <c r="K206" s="203"/>
      <c r="L206" s="202" t="s">
        <v>1</v>
      </c>
      <c r="M206" s="203"/>
      <c r="N206" s="202" t="s">
        <v>1</v>
      </c>
      <c r="O206" s="203"/>
      <c r="P206" s="200"/>
      <c r="Q206" s="321"/>
      <c r="R206" s="325"/>
      <c r="S206" s="582"/>
      <c r="T206" s="583"/>
      <c r="U206" s="822"/>
      <c r="V206" s="823"/>
      <c r="W206" s="889"/>
    </row>
    <row r="207" spans="1:23" ht="15" customHeight="1" x14ac:dyDescent="0.25">
      <c r="A207" s="287" t="s">
        <v>91</v>
      </c>
      <c r="B207" s="288"/>
      <c r="C207" s="785">
        <v>30.9</v>
      </c>
      <c r="D207" s="786">
        <v>64.599999999999994</v>
      </c>
      <c r="E207" s="975">
        <f t="shared" si="7"/>
        <v>4.5</v>
      </c>
      <c r="F207" s="200"/>
      <c r="G207" s="201"/>
      <c r="H207" s="202"/>
      <c r="I207" s="203" t="s">
        <v>0</v>
      </c>
      <c r="J207" s="202"/>
      <c r="K207" s="203" t="s">
        <v>0</v>
      </c>
      <c r="L207" s="202"/>
      <c r="M207" s="203" t="s">
        <v>0</v>
      </c>
      <c r="N207" s="202"/>
      <c r="O207" s="203" t="s">
        <v>0</v>
      </c>
      <c r="P207" s="200"/>
      <c r="Q207" s="321"/>
      <c r="R207" s="325"/>
      <c r="S207" s="582"/>
      <c r="T207" s="583"/>
      <c r="U207" s="822"/>
      <c r="V207" s="823"/>
      <c r="W207" s="889"/>
    </row>
    <row r="208" spans="1:23" ht="15" customHeight="1" x14ac:dyDescent="0.25">
      <c r="A208" s="287" t="s">
        <v>92</v>
      </c>
      <c r="B208" s="290"/>
      <c r="C208" s="785">
        <v>34.200000000000003</v>
      </c>
      <c r="D208" s="786">
        <v>61.1</v>
      </c>
      <c r="E208" s="975">
        <f t="shared" si="7"/>
        <v>4.6999999999999957</v>
      </c>
      <c r="F208" s="200"/>
      <c r="G208" s="201"/>
      <c r="H208" s="202"/>
      <c r="I208" s="203" t="s">
        <v>0</v>
      </c>
      <c r="J208" s="202"/>
      <c r="K208" s="203" t="s">
        <v>0</v>
      </c>
      <c r="L208" s="202"/>
      <c r="M208" s="203" t="s">
        <v>0</v>
      </c>
      <c r="N208" s="202"/>
      <c r="O208" s="203" t="s">
        <v>0</v>
      </c>
      <c r="P208" s="200"/>
      <c r="Q208" s="321"/>
      <c r="R208" s="325"/>
      <c r="S208" s="582"/>
      <c r="T208" s="583"/>
      <c r="U208" s="822"/>
      <c r="V208" s="823"/>
      <c r="W208" s="889"/>
    </row>
    <row r="209" spans="1:23" ht="15" customHeight="1" x14ac:dyDescent="0.25">
      <c r="A209" s="287" t="s">
        <v>461</v>
      </c>
      <c r="B209" s="288"/>
      <c r="C209" s="1041">
        <v>37.9</v>
      </c>
      <c r="D209" s="1043">
        <v>57.2</v>
      </c>
      <c r="E209" s="1045">
        <f t="shared" si="7"/>
        <v>4.8999999999999986</v>
      </c>
      <c r="F209" s="200"/>
      <c r="G209" s="201"/>
      <c r="H209" s="202"/>
      <c r="I209" s="203" t="s">
        <v>0</v>
      </c>
      <c r="J209" s="202"/>
      <c r="K209" s="203" t="s">
        <v>0</v>
      </c>
      <c r="L209" s="202"/>
      <c r="M209" s="203" t="s">
        <v>0</v>
      </c>
      <c r="N209" s="202"/>
      <c r="O209" s="203" t="s">
        <v>0</v>
      </c>
      <c r="P209" s="200"/>
      <c r="Q209" s="321"/>
      <c r="R209" s="325"/>
      <c r="S209" s="582"/>
      <c r="T209" s="583"/>
      <c r="U209" s="822"/>
      <c r="V209" s="823"/>
      <c r="W209" s="889"/>
    </row>
    <row r="210" spans="1:23" s="291" customFormat="1" ht="15" customHeight="1" thickBot="1" x14ac:dyDescent="0.3">
      <c r="A210" s="289" t="s">
        <v>462</v>
      </c>
      <c r="B210" s="286"/>
      <c r="C210" s="1042"/>
      <c r="D210" s="1044"/>
      <c r="E210" s="1046">
        <f t="shared" si="7"/>
        <v>100</v>
      </c>
      <c r="F210" s="207"/>
      <c r="G210" s="208"/>
      <c r="H210" s="209"/>
      <c r="I210" s="210" t="s">
        <v>0</v>
      </c>
      <c r="J210" s="209" t="s">
        <v>1</v>
      </c>
      <c r="K210" s="210"/>
      <c r="L210" s="209" t="s">
        <v>1</v>
      </c>
      <c r="M210" s="210"/>
      <c r="N210" s="209" t="s">
        <v>1</v>
      </c>
      <c r="O210" s="210"/>
      <c r="P210" s="207"/>
      <c r="Q210" s="327"/>
      <c r="R210" s="331"/>
      <c r="S210" s="584"/>
      <c r="T210" s="585"/>
      <c r="U210" s="824"/>
      <c r="V210" s="825"/>
      <c r="W210" s="890"/>
    </row>
    <row r="211" spans="1:23" ht="15" customHeight="1" thickTop="1" thickBot="1" x14ac:dyDescent="0.3">
      <c r="A211" s="477" t="s">
        <v>555</v>
      </c>
      <c r="B211" s="566">
        <v>11</v>
      </c>
      <c r="C211" s="783"/>
      <c r="D211" s="784"/>
      <c r="E211" s="974"/>
      <c r="F211" s="480"/>
      <c r="G211" s="479">
        <v>11</v>
      </c>
      <c r="H211" s="478">
        <v>2</v>
      </c>
      <c r="I211" s="479">
        <v>9</v>
      </c>
      <c r="J211" s="478">
        <v>3</v>
      </c>
      <c r="K211" s="479">
        <v>8</v>
      </c>
      <c r="L211" s="478">
        <v>3</v>
      </c>
      <c r="M211" s="479">
        <v>8</v>
      </c>
      <c r="N211" s="478">
        <v>3</v>
      </c>
      <c r="O211" s="479">
        <v>8</v>
      </c>
      <c r="P211" s="481">
        <f>ROUND(U211,0)</f>
        <v>4</v>
      </c>
      <c r="Q211" s="560">
        <f>ROUND(V211,0)</f>
        <v>6</v>
      </c>
      <c r="R211" s="969">
        <v>1</v>
      </c>
      <c r="S211" s="556">
        <f t="shared" ref="S211:S259" si="8">SUM(P211:Q211)</f>
        <v>10</v>
      </c>
      <c r="T211" s="683">
        <f>SUM(B211-S211)</f>
        <v>1</v>
      </c>
      <c r="U211" s="810">
        <f>PRODUCT(B211,C209%)</f>
        <v>4.1690000000000005</v>
      </c>
      <c r="V211" s="811">
        <f>PRODUCT(B211,D209%)</f>
        <v>6.2920000000000007</v>
      </c>
      <c r="W211" s="971">
        <f>SUM(B211-U211-V211)</f>
        <v>0.53899999999999881</v>
      </c>
    </row>
    <row r="212" spans="1:23" ht="15" customHeight="1" thickTop="1" x14ac:dyDescent="0.25">
      <c r="A212" s="285" t="s">
        <v>93</v>
      </c>
      <c r="B212" s="288"/>
      <c r="C212" s="781">
        <v>24.3</v>
      </c>
      <c r="D212" s="782">
        <v>69.3</v>
      </c>
      <c r="E212" s="973">
        <f t="shared" si="7"/>
        <v>6.4000000000000057</v>
      </c>
      <c r="F212" s="195"/>
      <c r="G212" s="196"/>
      <c r="H212" s="193"/>
      <c r="I212" s="194" t="s">
        <v>0</v>
      </c>
      <c r="J212" s="193"/>
      <c r="K212" s="194" t="s">
        <v>0</v>
      </c>
      <c r="L212" s="193"/>
      <c r="M212" s="194" t="s">
        <v>0</v>
      </c>
      <c r="N212" s="193"/>
      <c r="O212" s="194" t="s">
        <v>0</v>
      </c>
      <c r="P212" s="195"/>
      <c r="Q212" s="316"/>
      <c r="R212" s="339"/>
      <c r="S212" s="586"/>
      <c r="T212" s="587"/>
      <c r="U212" s="820"/>
      <c r="V212" s="821"/>
      <c r="W212" s="892"/>
    </row>
    <row r="213" spans="1:23" ht="15" customHeight="1" x14ac:dyDescent="0.25">
      <c r="A213" s="287" t="s">
        <v>94</v>
      </c>
      <c r="B213" s="288"/>
      <c r="C213" s="785">
        <v>37.4</v>
      </c>
      <c r="D213" s="786">
        <v>55.8</v>
      </c>
      <c r="E213" s="975">
        <f t="shared" si="7"/>
        <v>6.8000000000000043</v>
      </c>
      <c r="F213" s="200"/>
      <c r="G213" s="201"/>
      <c r="H213" s="202"/>
      <c r="I213" s="203" t="s">
        <v>0</v>
      </c>
      <c r="J213" s="202"/>
      <c r="K213" s="203" t="s">
        <v>0</v>
      </c>
      <c r="L213" s="202"/>
      <c r="M213" s="203" t="s">
        <v>0</v>
      </c>
      <c r="N213" s="202"/>
      <c r="O213" s="203" t="s">
        <v>0</v>
      </c>
      <c r="P213" s="200"/>
      <c r="Q213" s="321"/>
      <c r="R213" s="325"/>
      <c r="S213" s="582"/>
      <c r="T213" s="583"/>
      <c r="U213" s="822"/>
      <c r="V213" s="823"/>
      <c r="W213" s="889"/>
    </row>
    <row r="214" spans="1:23" ht="15" customHeight="1" x14ac:dyDescent="0.25">
      <c r="A214" s="287" t="s">
        <v>95</v>
      </c>
      <c r="B214" s="288"/>
      <c r="C214" s="785">
        <v>47.2</v>
      </c>
      <c r="D214" s="786">
        <v>46</v>
      </c>
      <c r="E214" s="975">
        <f t="shared" si="7"/>
        <v>6.7999999999999972</v>
      </c>
      <c r="F214" s="200"/>
      <c r="G214" s="201"/>
      <c r="H214" s="202" t="s">
        <v>1</v>
      </c>
      <c r="I214" s="203"/>
      <c r="J214" s="202" t="s">
        <v>1</v>
      </c>
      <c r="K214" s="203"/>
      <c r="L214" s="202" t="s">
        <v>1</v>
      </c>
      <c r="M214" s="203"/>
      <c r="N214" s="202" t="s">
        <v>1</v>
      </c>
      <c r="O214" s="203"/>
      <c r="P214" s="200"/>
      <c r="Q214" s="321"/>
      <c r="R214" s="325"/>
      <c r="S214" s="582"/>
      <c r="T214" s="583"/>
      <c r="U214" s="822"/>
      <c r="V214" s="823"/>
      <c r="W214" s="889"/>
    </row>
    <row r="215" spans="1:23" ht="15" customHeight="1" x14ac:dyDescent="0.25">
      <c r="A215" s="287" t="s">
        <v>96</v>
      </c>
      <c r="B215" s="290"/>
      <c r="C215" s="785">
        <v>33</v>
      </c>
      <c r="D215" s="786">
        <v>60.2</v>
      </c>
      <c r="E215" s="975">
        <f t="shared" si="7"/>
        <v>6.7999999999999972</v>
      </c>
      <c r="F215" s="200"/>
      <c r="G215" s="201"/>
      <c r="H215" s="202"/>
      <c r="I215" s="203" t="s">
        <v>0</v>
      </c>
      <c r="J215" s="202"/>
      <c r="K215" s="203" t="s">
        <v>0</v>
      </c>
      <c r="L215" s="202"/>
      <c r="M215" s="203" t="s">
        <v>0</v>
      </c>
      <c r="N215" s="202"/>
      <c r="O215" s="203" t="s">
        <v>0</v>
      </c>
      <c r="P215" s="200"/>
      <c r="Q215" s="321"/>
      <c r="R215" s="325"/>
      <c r="S215" s="582"/>
      <c r="T215" s="583"/>
      <c r="U215" s="822"/>
      <c r="V215" s="823"/>
      <c r="W215" s="889"/>
    </row>
    <row r="216" spans="1:23" ht="15" customHeight="1" x14ac:dyDescent="0.25">
      <c r="A216" s="287" t="s">
        <v>463</v>
      </c>
      <c r="B216" s="288"/>
      <c r="C216" s="1041">
        <v>36.200000000000003</v>
      </c>
      <c r="D216" s="1043">
        <v>57.2</v>
      </c>
      <c r="E216" s="1045">
        <f t="shared" si="7"/>
        <v>6.5999999999999943</v>
      </c>
      <c r="F216" s="200"/>
      <c r="G216" s="201"/>
      <c r="H216" s="202"/>
      <c r="I216" s="203" t="s">
        <v>0</v>
      </c>
      <c r="J216" s="202"/>
      <c r="K216" s="203" t="s">
        <v>0</v>
      </c>
      <c r="L216" s="202"/>
      <c r="M216" s="203" t="s">
        <v>0</v>
      </c>
      <c r="N216" s="202"/>
      <c r="O216" s="203" t="s">
        <v>0</v>
      </c>
      <c r="P216" s="200"/>
      <c r="Q216" s="321"/>
      <c r="R216" s="325"/>
      <c r="S216" s="582"/>
      <c r="T216" s="583"/>
      <c r="U216" s="822"/>
      <c r="V216" s="823"/>
      <c r="W216" s="889"/>
    </row>
    <row r="217" spans="1:23" s="291" customFormat="1" ht="15" customHeight="1" thickBot="1" x14ac:dyDescent="0.3">
      <c r="A217" s="289" t="s">
        <v>464</v>
      </c>
      <c r="B217" s="286"/>
      <c r="C217" s="1042"/>
      <c r="D217" s="1044"/>
      <c r="E217" s="1046">
        <f t="shared" si="7"/>
        <v>100</v>
      </c>
      <c r="F217" s="207"/>
      <c r="G217" s="208"/>
      <c r="H217" s="209"/>
      <c r="I217" s="210" t="s">
        <v>0</v>
      </c>
      <c r="J217" s="209"/>
      <c r="K217" s="210" t="s">
        <v>0</v>
      </c>
      <c r="L217" s="209" t="s">
        <v>1</v>
      </c>
      <c r="M217" s="210" t="s">
        <v>0</v>
      </c>
      <c r="N217" s="209" t="s">
        <v>1</v>
      </c>
      <c r="O217" s="210"/>
      <c r="P217" s="200"/>
      <c r="Q217" s="321"/>
      <c r="R217" s="331"/>
      <c r="S217" s="582"/>
      <c r="T217" s="583"/>
      <c r="U217" s="822"/>
      <c r="V217" s="823"/>
      <c r="W217" s="890"/>
    </row>
    <row r="218" spans="1:23" ht="15" customHeight="1" thickTop="1" thickBot="1" x14ac:dyDescent="0.3">
      <c r="A218" s="567" t="s">
        <v>556</v>
      </c>
      <c r="B218" s="566">
        <v>6</v>
      </c>
      <c r="C218" s="787"/>
      <c r="D218" s="788"/>
      <c r="E218" s="976"/>
      <c r="F218" s="570"/>
      <c r="G218" s="569">
        <v>6</v>
      </c>
      <c r="H218" s="568">
        <v>1</v>
      </c>
      <c r="I218" s="569">
        <v>5</v>
      </c>
      <c r="J218" s="568">
        <v>1</v>
      </c>
      <c r="K218" s="569">
        <v>5</v>
      </c>
      <c r="L218" s="568">
        <v>2</v>
      </c>
      <c r="M218" s="569">
        <v>4</v>
      </c>
      <c r="N218" s="568">
        <v>2</v>
      </c>
      <c r="O218" s="569">
        <v>4</v>
      </c>
      <c r="P218" s="481">
        <f>ROUND(U218,0)</f>
        <v>2</v>
      </c>
      <c r="Q218" s="560">
        <f>ROUND(V218,0)</f>
        <v>3</v>
      </c>
      <c r="R218" s="979">
        <v>1</v>
      </c>
      <c r="S218" s="556">
        <f t="shared" si="8"/>
        <v>5</v>
      </c>
      <c r="T218" s="683">
        <f>SUM(B218-S218)</f>
        <v>1</v>
      </c>
      <c r="U218" s="810">
        <f>PRODUCT(B218,C216%)</f>
        <v>2.1720000000000002</v>
      </c>
      <c r="V218" s="811">
        <f>PRODUCT(B218,D216%)</f>
        <v>3.4320000000000004</v>
      </c>
      <c r="W218" s="980">
        <f>SUM(B218-U218-V218)</f>
        <v>0.39599999999999946</v>
      </c>
    </row>
    <row r="219" spans="1:23" ht="15" customHeight="1" x14ac:dyDescent="0.25">
      <c r="A219" s="285" t="s">
        <v>97</v>
      </c>
      <c r="B219" s="288"/>
      <c r="C219" s="781">
        <v>23.9</v>
      </c>
      <c r="D219" s="782">
        <v>72.400000000000006</v>
      </c>
      <c r="E219" s="973">
        <f t="shared" si="7"/>
        <v>3.6999999999999886</v>
      </c>
      <c r="F219" s="195"/>
      <c r="G219" s="196"/>
      <c r="H219" s="193"/>
      <c r="I219" s="194" t="s">
        <v>0</v>
      </c>
      <c r="J219" s="193"/>
      <c r="K219" s="194" t="s">
        <v>0</v>
      </c>
      <c r="L219" s="193"/>
      <c r="M219" s="194" t="s">
        <v>0</v>
      </c>
      <c r="N219" s="193"/>
      <c r="O219" s="194" t="s">
        <v>0</v>
      </c>
      <c r="P219" s="207"/>
      <c r="Q219" s="327"/>
      <c r="R219" s="339"/>
      <c r="S219" s="584"/>
      <c r="T219" s="585"/>
      <c r="U219" s="824"/>
      <c r="V219" s="825"/>
      <c r="W219" s="892"/>
    </row>
    <row r="220" spans="1:23" ht="15" customHeight="1" x14ac:dyDescent="0.25">
      <c r="A220" s="287" t="s">
        <v>98</v>
      </c>
      <c r="B220" s="288"/>
      <c r="C220" s="785">
        <v>27.6</v>
      </c>
      <c r="D220" s="786">
        <v>67.5</v>
      </c>
      <c r="E220" s="975">
        <f t="shared" si="7"/>
        <v>4.9000000000000057</v>
      </c>
      <c r="F220" s="200"/>
      <c r="G220" s="201"/>
      <c r="H220" s="202"/>
      <c r="I220" s="203" t="s">
        <v>0</v>
      </c>
      <c r="J220" s="202"/>
      <c r="K220" s="203" t="s">
        <v>0</v>
      </c>
      <c r="L220" s="202"/>
      <c r="M220" s="203" t="s">
        <v>0</v>
      </c>
      <c r="N220" s="202"/>
      <c r="O220" s="203" t="s">
        <v>0</v>
      </c>
      <c r="P220" s="200"/>
      <c r="Q220" s="321"/>
      <c r="R220" s="325"/>
      <c r="S220" s="582"/>
      <c r="T220" s="583"/>
      <c r="U220" s="822"/>
      <c r="V220" s="823"/>
      <c r="W220" s="889"/>
    </row>
    <row r="221" spans="1:23" ht="15" customHeight="1" x14ac:dyDescent="0.25">
      <c r="A221" s="287" t="s">
        <v>99</v>
      </c>
      <c r="B221" s="288"/>
      <c r="C221" s="785">
        <v>54.9</v>
      </c>
      <c r="D221" s="786">
        <v>39.9</v>
      </c>
      <c r="E221" s="975">
        <f t="shared" si="7"/>
        <v>5.2000000000000028</v>
      </c>
      <c r="F221" s="200"/>
      <c r="G221" s="201"/>
      <c r="H221" s="202" t="s">
        <v>1</v>
      </c>
      <c r="I221" s="203"/>
      <c r="J221" s="202" t="s">
        <v>1</v>
      </c>
      <c r="K221" s="203"/>
      <c r="L221" s="202" t="s">
        <v>1</v>
      </c>
      <c r="M221" s="203"/>
      <c r="N221" s="202" t="s">
        <v>1</v>
      </c>
      <c r="O221" s="203"/>
      <c r="P221" s="195"/>
      <c r="Q221" s="316"/>
      <c r="R221" s="325"/>
      <c r="S221" s="586"/>
      <c r="T221" s="587"/>
      <c r="U221" s="820"/>
      <c r="V221" s="821"/>
      <c r="W221" s="889"/>
    </row>
    <row r="222" spans="1:23" ht="15" customHeight="1" x14ac:dyDescent="0.25">
      <c r="A222" s="287" t="s">
        <v>100</v>
      </c>
      <c r="B222" s="288"/>
      <c r="C222" s="785">
        <v>29.3</v>
      </c>
      <c r="D222" s="786">
        <v>65.2</v>
      </c>
      <c r="E222" s="975">
        <f t="shared" si="7"/>
        <v>5.5</v>
      </c>
      <c r="F222" s="200"/>
      <c r="G222" s="201"/>
      <c r="H222" s="202"/>
      <c r="I222" s="203" t="s">
        <v>0</v>
      </c>
      <c r="J222" s="202"/>
      <c r="K222" s="203" t="s">
        <v>0</v>
      </c>
      <c r="L222" s="202"/>
      <c r="M222" s="203" t="s">
        <v>0</v>
      </c>
      <c r="N222" s="202"/>
      <c r="O222" s="203" t="s">
        <v>0</v>
      </c>
      <c r="P222" s="200"/>
      <c r="Q222" s="321"/>
      <c r="R222" s="325"/>
      <c r="S222" s="582"/>
      <c r="T222" s="583"/>
      <c r="U222" s="822"/>
      <c r="V222" s="823"/>
      <c r="W222" s="889"/>
    </row>
    <row r="223" spans="1:23" ht="15" customHeight="1" x14ac:dyDescent="0.25">
      <c r="A223" s="287" t="s">
        <v>101</v>
      </c>
      <c r="B223" s="288"/>
      <c r="C223" s="785">
        <v>17.5</v>
      </c>
      <c r="D223" s="786">
        <v>79.599999999999994</v>
      </c>
      <c r="E223" s="975">
        <f t="shared" si="7"/>
        <v>2.9000000000000057</v>
      </c>
      <c r="F223" s="200"/>
      <c r="G223" s="201"/>
      <c r="H223" s="202"/>
      <c r="I223" s="203" t="s">
        <v>0</v>
      </c>
      <c r="J223" s="202"/>
      <c r="K223" s="203" t="s">
        <v>0</v>
      </c>
      <c r="L223" s="202"/>
      <c r="M223" s="203" t="s">
        <v>0</v>
      </c>
      <c r="N223" s="202"/>
      <c r="O223" s="203" t="s">
        <v>0</v>
      </c>
      <c r="P223" s="200"/>
      <c r="Q223" s="321"/>
      <c r="R223" s="325"/>
      <c r="S223" s="582"/>
      <c r="T223" s="583"/>
      <c r="U223" s="822"/>
      <c r="V223" s="823"/>
      <c r="W223" s="889"/>
    </row>
    <row r="224" spans="1:23" ht="15" customHeight="1" x14ac:dyDescent="0.25">
      <c r="A224" s="287" t="s">
        <v>102</v>
      </c>
      <c r="B224" s="290"/>
      <c r="C224" s="785">
        <v>39.4</v>
      </c>
      <c r="D224" s="786">
        <v>54.7</v>
      </c>
      <c r="E224" s="975">
        <f t="shared" si="7"/>
        <v>5.8999999999999986</v>
      </c>
      <c r="F224" s="200"/>
      <c r="G224" s="201"/>
      <c r="H224" s="202"/>
      <c r="I224" s="203" t="s">
        <v>0</v>
      </c>
      <c r="J224" s="202"/>
      <c r="K224" s="203" t="s">
        <v>0</v>
      </c>
      <c r="L224" s="202"/>
      <c r="M224" s="203" t="s">
        <v>0</v>
      </c>
      <c r="N224" s="202"/>
      <c r="O224" s="203" t="s">
        <v>0</v>
      </c>
      <c r="P224" s="200"/>
      <c r="Q224" s="321"/>
      <c r="R224" s="325"/>
      <c r="S224" s="582"/>
      <c r="T224" s="583"/>
      <c r="U224" s="822"/>
      <c r="V224" s="823"/>
      <c r="W224" s="889"/>
    </row>
    <row r="225" spans="1:23" ht="15" customHeight="1" x14ac:dyDescent="0.25">
      <c r="A225" s="287" t="s">
        <v>465</v>
      </c>
      <c r="B225" s="288"/>
      <c r="C225" s="1041">
        <v>32.700000000000003</v>
      </c>
      <c r="D225" s="1043">
        <v>62.5</v>
      </c>
      <c r="E225" s="1045">
        <f t="shared" si="7"/>
        <v>4.7999999999999972</v>
      </c>
      <c r="F225" s="200"/>
      <c r="G225" s="201"/>
      <c r="H225" s="202"/>
      <c r="I225" s="203" t="s">
        <v>0</v>
      </c>
      <c r="J225" s="202"/>
      <c r="K225" s="203" t="s">
        <v>0</v>
      </c>
      <c r="L225" s="202"/>
      <c r="M225" s="203" t="s">
        <v>0</v>
      </c>
      <c r="N225" s="202"/>
      <c r="O225" s="203" t="s">
        <v>0</v>
      </c>
      <c r="P225" s="200"/>
      <c r="Q225" s="321"/>
      <c r="R225" s="325"/>
      <c r="S225" s="582"/>
      <c r="T225" s="583"/>
      <c r="U225" s="822"/>
      <c r="V225" s="823"/>
      <c r="W225" s="889"/>
    </row>
    <row r="226" spans="1:23" s="291" customFormat="1" ht="15" customHeight="1" thickBot="1" x14ac:dyDescent="0.3">
      <c r="A226" s="289" t="s">
        <v>466</v>
      </c>
      <c r="B226" s="286"/>
      <c r="C226" s="1042"/>
      <c r="D226" s="1044"/>
      <c r="E226" s="1046">
        <f t="shared" si="7"/>
        <v>100</v>
      </c>
      <c r="F226" s="207"/>
      <c r="G226" s="208"/>
      <c r="H226" s="209"/>
      <c r="I226" s="210" t="s">
        <v>0</v>
      </c>
      <c r="J226" s="209"/>
      <c r="K226" s="210" t="s">
        <v>0</v>
      </c>
      <c r="L226" s="209" t="s">
        <v>1</v>
      </c>
      <c r="M226" s="210"/>
      <c r="N226" s="209" t="s">
        <v>1</v>
      </c>
      <c r="O226" s="210"/>
      <c r="P226" s="200"/>
      <c r="Q226" s="321"/>
      <c r="R226" s="331"/>
      <c r="S226" s="582"/>
      <c r="T226" s="583"/>
      <c r="U226" s="822"/>
      <c r="V226" s="823"/>
      <c r="W226" s="890"/>
    </row>
    <row r="227" spans="1:23" ht="15" customHeight="1" thickTop="1" thickBot="1" x14ac:dyDescent="0.3">
      <c r="A227" s="477" t="s">
        <v>557</v>
      </c>
      <c r="B227" s="566">
        <v>8</v>
      </c>
      <c r="C227" s="783"/>
      <c r="D227" s="784"/>
      <c r="E227" s="974"/>
      <c r="F227" s="480"/>
      <c r="G227" s="479">
        <v>8</v>
      </c>
      <c r="H227" s="478">
        <v>1</v>
      </c>
      <c r="I227" s="479">
        <v>7</v>
      </c>
      <c r="J227" s="478">
        <v>1</v>
      </c>
      <c r="K227" s="479">
        <v>7</v>
      </c>
      <c r="L227" s="478">
        <v>2</v>
      </c>
      <c r="M227" s="479">
        <v>6</v>
      </c>
      <c r="N227" s="478">
        <v>2</v>
      </c>
      <c r="O227" s="479">
        <v>6</v>
      </c>
      <c r="P227" s="481">
        <f>ROUND(U227,0)</f>
        <v>3</v>
      </c>
      <c r="Q227" s="560">
        <f>ROUND(V227,0)</f>
        <v>5</v>
      </c>
      <c r="R227" s="969">
        <v>0</v>
      </c>
      <c r="S227" s="556">
        <f t="shared" si="8"/>
        <v>8</v>
      </c>
      <c r="T227" s="557">
        <f>SUM(B227-S227)</f>
        <v>0</v>
      </c>
      <c r="U227" s="810">
        <f>PRODUCT(B227,C225%)</f>
        <v>2.6160000000000001</v>
      </c>
      <c r="V227" s="811">
        <f>PRODUCT(B227,D225%)</f>
        <v>5</v>
      </c>
      <c r="W227" s="971">
        <f>SUM(B227-U227-V227)</f>
        <v>0.38400000000000034</v>
      </c>
    </row>
    <row r="228" spans="1:23" ht="15" customHeight="1" thickTop="1" x14ac:dyDescent="0.25">
      <c r="A228" s="285" t="s">
        <v>103</v>
      </c>
      <c r="B228" s="288"/>
      <c r="C228" s="781">
        <v>26.7</v>
      </c>
      <c r="D228" s="782">
        <v>68.7</v>
      </c>
      <c r="E228" s="973">
        <f t="shared" si="7"/>
        <v>4.5999999999999943</v>
      </c>
      <c r="F228" s="195"/>
      <c r="G228" s="196"/>
      <c r="H228" s="193"/>
      <c r="I228" s="194" t="s">
        <v>0</v>
      </c>
      <c r="J228" s="193"/>
      <c r="K228" s="194" t="s">
        <v>0</v>
      </c>
      <c r="L228" s="193"/>
      <c r="M228" s="194" t="s">
        <v>0</v>
      </c>
      <c r="N228" s="193"/>
      <c r="O228" s="194" t="s">
        <v>0</v>
      </c>
      <c r="P228" s="200"/>
      <c r="Q228" s="321"/>
      <c r="R228" s="339"/>
      <c r="S228" s="582"/>
      <c r="T228" s="583"/>
      <c r="U228" s="822"/>
      <c r="V228" s="823"/>
      <c r="W228" s="892"/>
    </row>
    <row r="229" spans="1:23" ht="15" customHeight="1" x14ac:dyDescent="0.25">
      <c r="A229" s="287" t="s">
        <v>104</v>
      </c>
      <c r="B229" s="288"/>
      <c r="C229" s="785">
        <v>74.599999999999994</v>
      </c>
      <c r="D229" s="786">
        <v>22.2</v>
      </c>
      <c r="E229" s="975">
        <f t="shared" si="7"/>
        <v>3.2000000000000064</v>
      </c>
      <c r="F229" s="200"/>
      <c r="G229" s="201"/>
      <c r="H229" s="202" t="s">
        <v>1</v>
      </c>
      <c r="I229" s="203"/>
      <c r="J229" s="202" t="s">
        <v>1</v>
      </c>
      <c r="K229" s="203"/>
      <c r="L229" s="202" t="s">
        <v>1</v>
      </c>
      <c r="M229" s="203"/>
      <c r="N229" s="202" t="s">
        <v>1</v>
      </c>
      <c r="O229" s="203"/>
      <c r="P229" s="207"/>
      <c r="Q229" s="327"/>
      <c r="R229" s="325"/>
      <c r="S229" s="584"/>
      <c r="T229" s="585"/>
      <c r="U229" s="824"/>
      <c r="V229" s="825"/>
      <c r="W229" s="889"/>
    </row>
    <row r="230" spans="1:23" ht="15" customHeight="1" x14ac:dyDescent="0.25">
      <c r="A230" s="287" t="s">
        <v>105</v>
      </c>
      <c r="B230" s="288"/>
      <c r="C230" s="785">
        <v>29.2</v>
      </c>
      <c r="D230" s="786">
        <v>67.3</v>
      </c>
      <c r="E230" s="975">
        <f t="shared" si="7"/>
        <v>3.5</v>
      </c>
      <c r="F230" s="200"/>
      <c r="G230" s="201"/>
      <c r="H230" s="202"/>
      <c r="I230" s="203" t="s">
        <v>0</v>
      </c>
      <c r="J230" s="202"/>
      <c r="K230" s="203" t="s">
        <v>0</v>
      </c>
      <c r="L230" s="202"/>
      <c r="M230" s="203" t="s">
        <v>0</v>
      </c>
      <c r="N230" s="202"/>
      <c r="O230" s="203" t="s">
        <v>0</v>
      </c>
      <c r="P230" s="200"/>
      <c r="Q230" s="321"/>
      <c r="R230" s="325"/>
      <c r="S230" s="582"/>
      <c r="T230" s="583"/>
      <c r="U230" s="822"/>
      <c r="V230" s="823"/>
      <c r="W230" s="889"/>
    </row>
    <row r="231" spans="1:23" ht="15" customHeight="1" x14ac:dyDescent="0.25">
      <c r="A231" s="287" t="s">
        <v>106</v>
      </c>
      <c r="B231" s="288"/>
      <c r="C231" s="785">
        <v>36.6</v>
      </c>
      <c r="D231" s="786">
        <v>60.6</v>
      </c>
      <c r="E231" s="975">
        <f t="shared" si="7"/>
        <v>2.7999999999999972</v>
      </c>
      <c r="F231" s="200"/>
      <c r="G231" s="201"/>
      <c r="H231" s="202"/>
      <c r="I231" s="203" t="s">
        <v>0</v>
      </c>
      <c r="J231" s="202"/>
      <c r="K231" s="203" t="s">
        <v>0</v>
      </c>
      <c r="L231" s="202"/>
      <c r="M231" s="203" t="s">
        <v>0</v>
      </c>
      <c r="N231" s="202"/>
      <c r="O231" s="203" t="s">
        <v>0</v>
      </c>
      <c r="P231" s="195"/>
      <c r="Q231" s="316"/>
      <c r="R231" s="325"/>
      <c r="S231" s="586"/>
      <c r="T231" s="587"/>
      <c r="U231" s="820"/>
      <c r="V231" s="821"/>
      <c r="W231" s="889"/>
    </row>
    <row r="232" spans="1:23" ht="15" customHeight="1" x14ac:dyDescent="0.25">
      <c r="A232" s="287" t="s">
        <v>107</v>
      </c>
      <c r="B232" s="288"/>
      <c r="C232" s="785">
        <v>34.1</v>
      </c>
      <c r="D232" s="786">
        <v>63.5</v>
      </c>
      <c r="E232" s="975">
        <f t="shared" si="7"/>
        <v>2.4000000000000057</v>
      </c>
      <c r="F232" s="200"/>
      <c r="G232" s="201"/>
      <c r="H232" s="202"/>
      <c r="I232" s="203" t="s">
        <v>0</v>
      </c>
      <c r="J232" s="202"/>
      <c r="K232" s="203" t="s">
        <v>0</v>
      </c>
      <c r="L232" s="202"/>
      <c r="M232" s="203" t="s">
        <v>0</v>
      </c>
      <c r="N232" s="202"/>
      <c r="O232" s="203" t="s">
        <v>0</v>
      </c>
      <c r="P232" s="200"/>
      <c r="Q232" s="321"/>
      <c r="R232" s="325"/>
      <c r="S232" s="582"/>
      <c r="T232" s="583"/>
      <c r="U232" s="822"/>
      <c r="V232" s="823"/>
      <c r="W232" s="889"/>
    </row>
    <row r="233" spans="1:23" ht="15" customHeight="1" x14ac:dyDescent="0.25">
      <c r="A233" s="287" t="s">
        <v>108</v>
      </c>
      <c r="B233" s="288"/>
      <c r="C233" s="785">
        <v>31</v>
      </c>
      <c r="D233" s="786">
        <v>64.8</v>
      </c>
      <c r="E233" s="975">
        <f t="shared" si="7"/>
        <v>4.2000000000000028</v>
      </c>
      <c r="F233" s="200"/>
      <c r="G233" s="201"/>
      <c r="H233" s="202"/>
      <c r="I233" s="203" t="s">
        <v>0</v>
      </c>
      <c r="J233" s="202"/>
      <c r="K233" s="203" t="s">
        <v>0</v>
      </c>
      <c r="L233" s="202"/>
      <c r="M233" s="203" t="s">
        <v>0</v>
      </c>
      <c r="N233" s="202"/>
      <c r="O233" s="203" t="s">
        <v>0</v>
      </c>
      <c r="P233" s="200"/>
      <c r="Q233" s="321"/>
      <c r="R233" s="325"/>
      <c r="S233" s="582"/>
      <c r="T233" s="583"/>
      <c r="U233" s="822"/>
      <c r="V233" s="823"/>
      <c r="W233" s="889"/>
    </row>
    <row r="234" spans="1:23" ht="15" customHeight="1" x14ac:dyDescent="0.25">
      <c r="A234" s="287" t="s">
        <v>467</v>
      </c>
      <c r="B234" s="290"/>
      <c r="C234" s="1041">
        <v>38.4</v>
      </c>
      <c r="D234" s="1043">
        <v>58.1</v>
      </c>
      <c r="E234" s="1045">
        <f t="shared" si="7"/>
        <v>3.5</v>
      </c>
      <c r="F234" s="200"/>
      <c r="G234" s="201"/>
      <c r="H234" s="202"/>
      <c r="I234" s="203" t="s">
        <v>0</v>
      </c>
      <c r="J234" s="202"/>
      <c r="K234" s="203" t="s">
        <v>0</v>
      </c>
      <c r="L234" s="202"/>
      <c r="M234" s="203" t="s">
        <v>0</v>
      </c>
      <c r="N234" s="202"/>
      <c r="O234" s="203" t="s">
        <v>0</v>
      </c>
      <c r="P234" s="200"/>
      <c r="Q234" s="321"/>
      <c r="R234" s="325"/>
      <c r="S234" s="582"/>
      <c r="T234" s="583"/>
      <c r="U234" s="822"/>
      <c r="V234" s="823"/>
      <c r="W234" s="889"/>
    </row>
    <row r="235" spans="1:23" s="291" customFormat="1" ht="15" customHeight="1" thickBot="1" x14ac:dyDescent="0.3">
      <c r="A235" s="289" t="s">
        <v>468</v>
      </c>
      <c r="B235" s="288"/>
      <c r="C235" s="1042"/>
      <c r="D235" s="1044"/>
      <c r="E235" s="1046">
        <f t="shared" si="7"/>
        <v>100</v>
      </c>
      <c r="F235" s="207"/>
      <c r="G235" s="208"/>
      <c r="H235" s="209"/>
      <c r="I235" s="210" t="s">
        <v>0</v>
      </c>
      <c r="J235" s="209"/>
      <c r="K235" s="210" t="s">
        <v>0</v>
      </c>
      <c r="L235" s="209" t="s">
        <v>1</v>
      </c>
      <c r="M235" s="210"/>
      <c r="N235" s="209" t="s">
        <v>1</v>
      </c>
      <c r="O235" s="210"/>
      <c r="P235" s="200"/>
      <c r="Q235" s="321"/>
      <c r="R235" s="331"/>
      <c r="S235" s="582"/>
      <c r="T235" s="583"/>
      <c r="U235" s="822"/>
      <c r="V235" s="823"/>
      <c r="W235" s="890"/>
    </row>
    <row r="236" spans="1:23" ht="15" customHeight="1" thickTop="1" thickBot="1" x14ac:dyDescent="0.3">
      <c r="A236" s="477" t="s">
        <v>558</v>
      </c>
      <c r="B236" s="566">
        <v>8</v>
      </c>
      <c r="C236" s="783"/>
      <c r="D236" s="784"/>
      <c r="E236" s="974"/>
      <c r="F236" s="480"/>
      <c r="G236" s="479">
        <v>8</v>
      </c>
      <c r="H236" s="478">
        <v>1</v>
      </c>
      <c r="I236" s="479">
        <v>7</v>
      </c>
      <c r="J236" s="478">
        <v>1</v>
      </c>
      <c r="K236" s="479">
        <v>7</v>
      </c>
      <c r="L236" s="478">
        <v>2</v>
      </c>
      <c r="M236" s="479">
        <v>6</v>
      </c>
      <c r="N236" s="478">
        <v>2</v>
      </c>
      <c r="O236" s="479">
        <v>6</v>
      </c>
      <c r="P236" s="481">
        <f>ROUND(U236,0)</f>
        <v>3</v>
      </c>
      <c r="Q236" s="560">
        <f>ROUND(V236,0)</f>
        <v>5</v>
      </c>
      <c r="R236" s="969">
        <v>0</v>
      </c>
      <c r="S236" s="556">
        <f t="shared" si="8"/>
        <v>8</v>
      </c>
      <c r="T236" s="557">
        <f>SUM(B236-S236)</f>
        <v>0</v>
      </c>
      <c r="U236" s="810">
        <f>PRODUCT(B236,C234%)</f>
        <v>3.0720000000000001</v>
      </c>
      <c r="V236" s="811">
        <f>PRODUCT(B236,D234%)</f>
        <v>4.6479999999999997</v>
      </c>
      <c r="W236" s="971">
        <f>SUM(B236-U236-V236)</f>
        <v>0.28000000000000025</v>
      </c>
    </row>
    <row r="237" spans="1:23" ht="15" customHeight="1" thickTop="1" x14ac:dyDescent="0.25">
      <c r="A237" s="285" t="s">
        <v>109</v>
      </c>
      <c r="B237" s="288"/>
      <c r="C237" s="781">
        <v>57.2</v>
      </c>
      <c r="D237" s="782">
        <v>36.5</v>
      </c>
      <c r="E237" s="973">
        <f t="shared" si="7"/>
        <v>6.2999999999999972</v>
      </c>
      <c r="F237" s="195"/>
      <c r="G237" s="196"/>
      <c r="H237" s="193" t="s">
        <v>1</v>
      </c>
      <c r="I237" s="194"/>
      <c r="J237" s="193" t="s">
        <v>1</v>
      </c>
      <c r="K237" s="194"/>
      <c r="L237" s="193" t="s">
        <v>1</v>
      </c>
      <c r="M237" s="194"/>
      <c r="N237" s="193" t="s">
        <v>1</v>
      </c>
      <c r="O237" s="194"/>
      <c r="P237" s="200"/>
      <c r="Q237" s="321"/>
      <c r="R237" s="339"/>
      <c r="S237" s="582"/>
      <c r="T237" s="583"/>
      <c r="U237" s="822"/>
      <c r="V237" s="823"/>
      <c r="W237" s="892"/>
    </row>
    <row r="238" spans="1:23" ht="15" customHeight="1" x14ac:dyDescent="0.25">
      <c r="A238" s="287" t="s">
        <v>110</v>
      </c>
      <c r="B238" s="288"/>
      <c r="C238" s="785">
        <v>56.2</v>
      </c>
      <c r="D238" s="786">
        <v>36.799999999999997</v>
      </c>
      <c r="E238" s="975">
        <f t="shared" si="7"/>
        <v>7</v>
      </c>
      <c r="F238" s="200"/>
      <c r="G238" s="201"/>
      <c r="H238" s="202" t="s">
        <v>1</v>
      </c>
      <c r="I238" s="203"/>
      <c r="J238" s="202" t="s">
        <v>1</v>
      </c>
      <c r="K238" s="203"/>
      <c r="L238" s="202" t="s">
        <v>1</v>
      </c>
      <c r="M238" s="203"/>
      <c r="N238" s="202" t="s">
        <v>1</v>
      </c>
      <c r="O238" s="203"/>
      <c r="P238" s="200"/>
      <c r="Q238" s="321"/>
      <c r="R238" s="325"/>
      <c r="S238" s="582"/>
      <c r="T238" s="583"/>
      <c r="U238" s="822"/>
      <c r="V238" s="823"/>
      <c r="W238" s="889"/>
    </row>
    <row r="239" spans="1:23" ht="15" customHeight="1" x14ac:dyDescent="0.25">
      <c r="A239" s="287" t="s">
        <v>111</v>
      </c>
      <c r="B239" s="288"/>
      <c r="C239" s="785">
        <v>58.2</v>
      </c>
      <c r="D239" s="786">
        <v>35.4</v>
      </c>
      <c r="E239" s="975">
        <f t="shared" si="7"/>
        <v>6.3999999999999986</v>
      </c>
      <c r="F239" s="200"/>
      <c r="G239" s="201"/>
      <c r="H239" s="202" t="s">
        <v>1</v>
      </c>
      <c r="I239" s="203"/>
      <c r="J239" s="202" t="s">
        <v>1</v>
      </c>
      <c r="K239" s="203"/>
      <c r="L239" s="202" t="s">
        <v>1</v>
      </c>
      <c r="M239" s="203"/>
      <c r="N239" s="202" t="s">
        <v>1</v>
      </c>
      <c r="O239" s="203"/>
      <c r="P239" s="200"/>
      <c r="Q239" s="321"/>
      <c r="R239" s="325"/>
      <c r="S239" s="582"/>
      <c r="T239" s="583"/>
      <c r="U239" s="822"/>
      <c r="V239" s="823"/>
      <c r="W239" s="889"/>
    </row>
    <row r="240" spans="1:23" ht="15" customHeight="1" x14ac:dyDescent="0.25">
      <c r="A240" s="287" t="s">
        <v>112</v>
      </c>
      <c r="B240" s="288"/>
      <c r="C240" s="785">
        <v>59.2</v>
      </c>
      <c r="D240" s="786">
        <v>35</v>
      </c>
      <c r="E240" s="975">
        <f t="shared" si="7"/>
        <v>5.7999999999999972</v>
      </c>
      <c r="F240" s="200"/>
      <c r="G240" s="201"/>
      <c r="H240" s="202" t="s">
        <v>1</v>
      </c>
      <c r="I240" s="203"/>
      <c r="J240" s="202" t="s">
        <v>1</v>
      </c>
      <c r="K240" s="203"/>
      <c r="L240" s="202" t="s">
        <v>1</v>
      </c>
      <c r="M240" s="203"/>
      <c r="N240" s="202" t="s">
        <v>1</v>
      </c>
      <c r="O240" s="203"/>
      <c r="P240" s="200"/>
      <c r="Q240" s="321"/>
      <c r="R240" s="325"/>
      <c r="S240" s="582"/>
      <c r="T240" s="583"/>
      <c r="U240" s="822"/>
      <c r="V240" s="823"/>
      <c r="W240" s="889"/>
    </row>
    <row r="241" spans="1:23" ht="15" customHeight="1" x14ac:dyDescent="0.25">
      <c r="A241" s="287" t="s">
        <v>113</v>
      </c>
      <c r="B241" s="288"/>
      <c r="C241" s="785">
        <v>69.3</v>
      </c>
      <c r="D241" s="786">
        <v>25.7</v>
      </c>
      <c r="E241" s="975">
        <f t="shared" si="7"/>
        <v>5.0000000000000036</v>
      </c>
      <c r="F241" s="200"/>
      <c r="G241" s="201"/>
      <c r="H241" s="202" t="s">
        <v>1</v>
      </c>
      <c r="I241" s="203"/>
      <c r="J241" s="202" t="s">
        <v>1</v>
      </c>
      <c r="K241" s="203"/>
      <c r="L241" s="202" t="s">
        <v>1</v>
      </c>
      <c r="M241" s="203"/>
      <c r="N241" s="202" t="s">
        <v>1</v>
      </c>
      <c r="O241" s="203"/>
      <c r="P241" s="200"/>
      <c r="Q241" s="321"/>
      <c r="R241" s="325"/>
      <c r="S241" s="582"/>
      <c r="T241" s="583"/>
      <c r="U241" s="822"/>
      <c r="V241" s="823"/>
      <c r="W241" s="889"/>
    </row>
    <row r="242" spans="1:23" ht="15" customHeight="1" x14ac:dyDescent="0.25">
      <c r="A242" s="287" t="s">
        <v>114</v>
      </c>
      <c r="B242" s="288"/>
      <c r="C242" s="785">
        <v>56.1</v>
      </c>
      <c r="D242" s="786">
        <v>38.200000000000003</v>
      </c>
      <c r="E242" s="975">
        <f t="shared" si="7"/>
        <v>5.6999999999999957</v>
      </c>
      <c r="F242" s="200"/>
      <c r="G242" s="201"/>
      <c r="H242" s="202" t="s">
        <v>1</v>
      </c>
      <c r="I242" s="203"/>
      <c r="J242" s="202" t="s">
        <v>1</v>
      </c>
      <c r="K242" s="203"/>
      <c r="L242" s="202" t="s">
        <v>1</v>
      </c>
      <c r="M242" s="203"/>
      <c r="N242" s="202" t="s">
        <v>1</v>
      </c>
      <c r="O242" s="203"/>
      <c r="P242" s="207"/>
      <c r="Q242" s="327"/>
      <c r="R242" s="325"/>
      <c r="S242" s="584"/>
      <c r="T242" s="585"/>
      <c r="U242" s="824"/>
      <c r="V242" s="825"/>
      <c r="W242" s="889"/>
    </row>
    <row r="243" spans="1:23" ht="15" customHeight="1" x14ac:dyDescent="0.25">
      <c r="A243" s="287" t="s">
        <v>115</v>
      </c>
      <c r="B243" s="288"/>
      <c r="C243" s="785">
        <v>84.1</v>
      </c>
      <c r="D243" s="786">
        <v>11.9</v>
      </c>
      <c r="E243" s="975">
        <f t="shared" si="7"/>
        <v>4.0000000000000053</v>
      </c>
      <c r="F243" s="200"/>
      <c r="G243" s="201"/>
      <c r="H243" s="202" t="s">
        <v>1</v>
      </c>
      <c r="I243" s="203"/>
      <c r="J243" s="202" t="s">
        <v>1</v>
      </c>
      <c r="K243" s="203"/>
      <c r="L243" s="202" t="s">
        <v>1</v>
      </c>
      <c r="M243" s="203"/>
      <c r="N243" s="202" t="s">
        <v>1</v>
      </c>
      <c r="O243" s="203"/>
      <c r="P243" s="200"/>
      <c r="Q243" s="321"/>
      <c r="R243" s="325"/>
      <c r="S243" s="582"/>
      <c r="T243" s="583"/>
      <c r="U243" s="822"/>
      <c r="V243" s="823"/>
      <c r="W243" s="889"/>
    </row>
    <row r="244" spans="1:23" ht="15" customHeight="1" x14ac:dyDescent="0.25">
      <c r="A244" s="287" t="s">
        <v>116</v>
      </c>
      <c r="B244" s="288"/>
      <c r="C244" s="785">
        <v>60.4</v>
      </c>
      <c r="D244" s="786">
        <v>34.4</v>
      </c>
      <c r="E244" s="975">
        <f t="shared" si="7"/>
        <v>5.2000000000000028</v>
      </c>
      <c r="F244" s="200"/>
      <c r="G244" s="201"/>
      <c r="H244" s="202" t="s">
        <v>1</v>
      </c>
      <c r="I244" s="203"/>
      <c r="J244" s="202" t="s">
        <v>1</v>
      </c>
      <c r="K244" s="203"/>
      <c r="L244" s="202" t="s">
        <v>1</v>
      </c>
      <c r="M244" s="203"/>
      <c r="N244" s="202" t="s">
        <v>1</v>
      </c>
      <c r="O244" s="203"/>
      <c r="P244" s="195"/>
      <c r="Q244" s="316"/>
      <c r="R244" s="325"/>
      <c r="S244" s="586"/>
      <c r="T244" s="587"/>
      <c r="U244" s="820"/>
      <c r="V244" s="821"/>
      <c r="W244" s="889"/>
    </row>
    <row r="245" spans="1:23" ht="15" customHeight="1" x14ac:dyDescent="0.25">
      <c r="A245" s="287" t="s">
        <v>117</v>
      </c>
      <c r="B245" s="288"/>
      <c r="C245" s="785">
        <v>52.5</v>
      </c>
      <c r="D245" s="786">
        <v>41.8</v>
      </c>
      <c r="E245" s="975">
        <f t="shared" si="7"/>
        <v>5.7000000000000028</v>
      </c>
      <c r="F245" s="200"/>
      <c r="G245" s="201"/>
      <c r="H245" s="202" t="s">
        <v>1</v>
      </c>
      <c r="I245" s="203"/>
      <c r="J245" s="202" t="s">
        <v>1</v>
      </c>
      <c r="K245" s="203"/>
      <c r="L245" s="202" t="s">
        <v>1</v>
      </c>
      <c r="M245" s="203"/>
      <c r="N245" s="202" t="s">
        <v>1</v>
      </c>
      <c r="O245" s="203"/>
      <c r="P245" s="200"/>
      <c r="Q245" s="321"/>
      <c r="R245" s="325"/>
      <c r="S245" s="582"/>
      <c r="T245" s="583"/>
      <c r="U245" s="822"/>
      <c r="V245" s="823"/>
      <c r="W245" s="889"/>
    </row>
    <row r="246" spans="1:23" ht="15" customHeight="1" x14ac:dyDescent="0.25">
      <c r="A246" s="287" t="s">
        <v>469</v>
      </c>
      <c r="B246" s="288"/>
      <c r="C246" s="1041">
        <v>60.8</v>
      </c>
      <c r="D246" s="1043">
        <v>33.5</v>
      </c>
      <c r="E246" s="1045">
        <f t="shared" si="7"/>
        <v>5.7000000000000028</v>
      </c>
      <c r="F246" s="200"/>
      <c r="G246" s="201"/>
      <c r="H246" s="202" t="s">
        <v>1</v>
      </c>
      <c r="I246" s="203"/>
      <c r="J246" s="202" t="s">
        <v>1</v>
      </c>
      <c r="K246" s="203"/>
      <c r="L246" s="202" t="s">
        <v>1</v>
      </c>
      <c r="M246" s="203"/>
      <c r="N246" s="202" t="s">
        <v>1</v>
      </c>
      <c r="O246" s="203"/>
      <c r="P246" s="200"/>
      <c r="Q246" s="321"/>
      <c r="R246" s="325"/>
      <c r="S246" s="582"/>
      <c r="T246" s="583"/>
      <c r="U246" s="822"/>
      <c r="V246" s="823"/>
      <c r="W246" s="889"/>
    </row>
    <row r="247" spans="1:23" s="291" customFormat="1" ht="15" customHeight="1" thickBot="1" x14ac:dyDescent="0.3">
      <c r="A247" s="289" t="s">
        <v>470</v>
      </c>
      <c r="B247" s="290"/>
      <c r="C247" s="1042"/>
      <c r="D247" s="1044"/>
      <c r="E247" s="1046">
        <f t="shared" si="7"/>
        <v>100</v>
      </c>
      <c r="F247" s="207"/>
      <c r="G247" s="208"/>
      <c r="H247" s="209" t="s">
        <v>1</v>
      </c>
      <c r="I247" s="210"/>
      <c r="J247" s="209" t="s">
        <v>1</v>
      </c>
      <c r="K247" s="210"/>
      <c r="L247" s="209"/>
      <c r="M247" s="210" t="s">
        <v>0</v>
      </c>
      <c r="N247" s="209"/>
      <c r="O247" s="210" t="s">
        <v>0</v>
      </c>
      <c r="P247" s="200"/>
      <c r="Q247" s="321"/>
      <c r="R247" s="331"/>
      <c r="S247" s="582"/>
      <c r="T247" s="583"/>
      <c r="U247" s="822"/>
      <c r="V247" s="823"/>
      <c r="W247" s="890"/>
    </row>
    <row r="248" spans="1:23" ht="15" customHeight="1" thickTop="1" thickBot="1" x14ac:dyDescent="0.3">
      <c r="A248" s="477" t="s">
        <v>559</v>
      </c>
      <c r="B248" s="566">
        <v>11</v>
      </c>
      <c r="C248" s="783"/>
      <c r="D248" s="784"/>
      <c r="E248" s="974"/>
      <c r="F248" s="480">
        <v>11</v>
      </c>
      <c r="G248" s="479"/>
      <c r="H248" s="478">
        <v>11</v>
      </c>
      <c r="I248" s="479"/>
      <c r="J248" s="478">
        <v>11</v>
      </c>
      <c r="K248" s="479"/>
      <c r="L248" s="478">
        <v>1</v>
      </c>
      <c r="M248" s="479">
        <v>10</v>
      </c>
      <c r="N248" s="478">
        <v>1</v>
      </c>
      <c r="O248" s="479">
        <v>10</v>
      </c>
      <c r="P248" s="480">
        <f>ROUND(U248,0)</f>
        <v>7</v>
      </c>
      <c r="Q248" s="561">
        <f>ROUND(V248,0)</f>
        <v>4</v>
      </c>
      <c r="R248" s="969">
        <v>0</v>
      </c>
      <c r="S248" s="556">
        <f t="shared" si="8"/>
        <v>11</v>
      </c>
      <c r="T248" s="557">
        <f>SUM(B248-S248)</f>
        <v>0</v>
      </c>
      <c r="U248" s="812">
        <f>PRODUCT(B248,C246%)</f>
        <v>6.6879999999999997</v>
      </c>
      <c r="V248" s="813">
        <f>PRODUCT(B248,D246%)</f>
        <v>3.6850000000000001</v>
      </c>
      <c r="W248" s="971">
        <f>SUM(B248-U248-V248)</f>
        <v>0.62700000000000022</v>
      </c>
    </row>
    <row r="249" spans="1:23" ht="15" customHeight="1" thickTop="1" x14ac:dyDescent="0.25">
      <c r="A249" s="285" t="s">
        <v>118</v>
      </c>
      <c r="B249" s="286"/>
      <c r="C249" s="781">
        <v>33.4</v>
      </c>
      <c r="D249" s="782">
        <v>62</v>
      </c>
      <c r="E249" s="973">
        <f t="shared" si="7"/>
        <v>4.5999999999999943</v>
      </c>
      <c r="F249" s="195"/>
      <c r="G249" s="196"/>
      <c r="H249" s="193"/>
      <c r="I249" s="194" t="s">
        <v>0</v>
      </c>
      <c r="J249" s="193"/>
      <c r="K249" s="194" t="s">
        <v>0</v>
      </c>
      <c r="L249" s="193"/>
      <c r="M249" s="194" t="s">
        <v>0</v>
      </c>
      <c r="N249" s="193"/>
      <c r="O249" s="194" t="s">
        <v>0</v>
      </c>
      <c r="P249" s="200"/>
      <c r="Q249" s="321"/>
      <c r="R249" s="339"/>
      <c r="S249" s="582"/>
      <c r="T249" s="583"/>
      <c r="U249" s="822"/>
      <c r="V249" s="823"/>
      <c r="W249" s="892"/>
    </row>
    <row r="250" spans="1:23" ht="15" customHeight="1" x14ac:dyDescent="0.25">
      <c r="A250" s="287" t="s">
        <v>119</v>
      </c>
      <c r="B250" s="288"/>
      <c r="C250" s="785">
        <v>60.1</v>
      </c>
      <c r="D250" s="786">
        <v>35.700000000000003</v>
      </c>
      <c r="E250" s="975">
        <f t="shared" si="7"/>
        <v>4.1999999999999957</v>
      </c>
      <c r="F250" s="200"/>
      <c r="G250" s="201"/>
      <c r="H250" s="202" t="s">
        <v>1</v>
      </c>
      <c r="I250" s="203"/>
      <c r="J250" s="202" t="s">
        <v>1</v>
      </c>
      <c r="K250" s="203"/>
      <c r="L250" s="202" t="s">
        <v>1</v>
      </c>
      <c r="M250" s="203"/>
      <c r="N250" s="202" t="s">
        <v>1</v>
      </c>
      <c r="O250" s="203"/>
      <c r="P250" s="200"/>
      <c r="Q250" s="321"/>
      <c r="R250" s="325"/>
      <c r="S250" s="582"/>
      <c r="T250" s="583"/>
      <c r="U250" s="822"/>
      <c r="V250" s="823"/>
      <c r="W250" s="889"/>
    </row>
    <row r="251" spans="1:23" ht="15" customHeight="1" x14ac:dyDescent="0.25">
      <c r="A251" s="287" t="s">
        <v>120</v>
      </c>
      <c r="B251" s="288"/>
      <c r="C251" s="785">
        <v>62.8</v>
      </c>
      <c r="D251" s="786">
        <v>32.299999999999997</v>
      </c>
      <c r="E251" s="975">
        <f t="shared" si="7"/>
        <v>4.9000000000000057</v>
      </c>
      <c r="F251" s="200"/>
      <c r="G251" s="201"/>
      <c r="H251" s="202" t="s">
        <v>1</v>
      </c>
      <c r="I251" s="203"/>
      <c r="J251" s="202" t="s">
        <v>1</v>
      </c>
      <c r="K251" s="203"/>
      <c r="L251" s="202" t="s">
        <v>1</v>
      </c>
      <c r="M251" s="203"/>
      <c r="N251" s="202" t="s">
        <v>1</v>
      </c>
      <c r="O251" s="203"/>
      <c r="P251" s="200"/>
      <c r="Q251" s="321"/>
      <c r="R251" s="325"/>
      <c r="S251" s="582"/>
      <c r="T251" s="583"/>
      <c r="U251" s="822"/>
      <c r="V251" s="823"/>
      <c r="W251" s="889"/>
    </row>
    <row r="252" spans="1:23" ht="15" customHeight="1" x14ac:dyDescent="0.25">
      <c r="A252" s="287" t="s">
        <v>121</v>
      </c>
      <c r="B252" s="288"/>
      <c r="C252" s="785">
        <v>77.2</v>
      </c>
      <c r="D252" s="786">
        <v>19.7</v>
      </c>
      <c r="E252" s="975">
        <f t="shared" si="7"/>
        <v>3.0999999999999979</v>
      </c>
      <c r="F252" s="200"/>
      <c r="G252" s="201"/>
      <c r="H252" s="202" t="s">
        <v>1</v>
      </c>
      <c r="I252" s="203"/>
      <c r="J252" s="202" t="s">
        <v>1</v>
      </c>
      <c r="K252" s="203"/>
      <c r="L252" s="202" t="s">
        <v>1</v>
      </c>
      <c r="M252" s="203"/>
      <c r="N252" s="202" t="s">
        <v>1</v>
      </c>
      <c r="O252" s="203"/>
      <c r="P252" s="200"/>
      <c r="Q252" s="321"/>
      <c r="R252" s="325"/>
      <c r="S252" s="582"/>
      <c r="T252" s="583"/>
      <c r="U252" s="822"/>
      <c r="V252" s="823"/>
      <c r="W252" s="889"/>
    </row>
    <row r="253" spans="1:23" ht="15" customHeight="1" x14ac:dyDescent="0.25">
      <c r="A253" s="287" t="s">
        <v>122</v>
      </c>
      <c r="B253" s="288"/>
      <c r="C253" s="785">
        <v>64.099999999999994</v>
      </c>
      <c r="D253" s="786">
        <v>32.1</v>
      </c>
      <c r="E253" s="975">
        <f t="shared" si="7"/>
        <v>3.8000000000000043</v>
      </c>
      <c r="F253" s="200"/>
      <c r="G253" s="201"/>
      <c r="H253" s="202" t="s">
        <v>1</v>
      </c>
      <c r="I253" s="203"/>
      <c r="J253" s="202" t="s">
        <v>1</v>
      </c>
      <c r="K253" s="203"/>
      <c r="L253" s="202" t="s">
        <v>1</v>
      </c>
      <c r="M253" s="203"/>
      <c r="N253" s="202" t="s">
        <v>1</v>
      </c>
      <c r="O253" s="203"/>
      <c r="P253" s="207"/>
      <c r="Q253" s="327"/>
      <c r="R253" s="325"/>
      <c r="S253" s="584"/>
      <c r="T253" s="585"/>
      <c r="U253" s="824"/>
      <c r="V253" s="825"/>
      <c r="W253" s="889"/>
    </row>
    <row r="254" spans="1:23" ht="15" customHeight="1" x14ac:dyDescent="0.25">
      <c r="A254" s="287" t="s">
        <v>123</v>
      </c>
      <c r="B254" s="288"/>
      <c r="C254" s="785">
        <v>55.3</v>
      </c>
      <c r="D254" s="786">
        <v>40.200000000000003</v>
      </c>
      <c r="E254" s="975">
        <f t="shared" si="7"/>
        <v>4.5</v>
      </c>
      <c r="F254" s="200"/>
      <c r="G254" s="201"/>
      <c r="H254" s="202" t="s">
        <v>1</v>
      </c>
      <c r="I254" s="203"/>
      <c r="J254" s="202" t="s">
        <v>1</v>
      </c>
      <c r="K254" s="203"/>
      <c r="L254" s="202" t="s">
        <v>1</v>
      </c>
      <c r="M254" s="203"/>
      <c r="N254" s="202" t="s">
        <v>1</v>
      </c>
      <c r="O254" s="203"/>
      <c r="P254" s="200"/>
      <c r="Q254" s="321"/>
      <c r="R254" s="325"/>
      <c r="S254" s="582"/>
      <c r="T254" s="583"/>
      <c r="U254" s="822"/>
      <c r="V254" s="823"/>
      <c r="W254" s="889"/>
    </row>
    <row r="255" spans="1:23" ht="15" customHeight="1" x14ac:dyDescent="0.25">
      <c r="A255" s="287" t="s">
        <v>124</v>
      </c>
      <c r="B255" s="288"/>
      <c r="C255" s="785">
        <v>75.8</v>
      </c>
      <c r="D255" s="786">
        <v>20.2</v>
      </c>
      <c r="E255" s="975">
        <f t="shared" si="7"/>
        <v>4.0000000000000036</v>
      </c>
      <c r="F255" s="200"/>
      <c r="G255" s="201"/>
      <c r="H255" s="202" t="s">
        <v>1</v>
      </c>
      <c r="I255" s="203"/>
      <c r="J255" s="202" t="s">
        <v>1</v>
      </c>
      <c r="K255" s="203"/>
      <c r="L255" s="202" t="s">
        <v>1</v>
      </c>
      <c r="M255" s="203"/>
      <c r="N255" s="202" t="s">
        <v>1</v>
      </c>
      <c r="O255" s="203"/>
      <c r="P255" s="195"/>
      <c r="Q255" s="316"/>
      <c r="R255" s="325"/>
      <c r="S255" s="586"/>
      <c r="T255" s="587"/>
      <c r="U255" s="820"/>
      <c r="V255" s="821"/>
      <c r="W255" s="889"/>
    </row>
    <row r="256" spans="1:23" ht="15" customHeight="1" x14ac:dyDescent="0.25">
      <c r="A256" s="287" t="s">
        <v>125</v>
      </c>
      <c r="B256" s="288"/>
      <c r="C256" s="785">
        <v>65</v>
      </c>
      <c r="D256" s="786">
        <v>30.6</v>
      </c>
      <c r="E256" s="975">
        <f t="shared" si="7"/>
        <v>4.3999999999999986</v>
      </c>
      <c r="F256" s="200"/>
      <c r="G256" s="201"/>
      <c r="H256" s="202" t="s">
        <v>1</v>
      </c>
      <c r="I256" s="203"/>
      <c r="J256" s="202" t="s">
        <v>1</v>
      </c>
      <c r="K256" s="203"/>
      <c r="L256" s="202" t="s">
        <v>1</v>
      </c>
      <c r="M256" s="203"/>
      <c r="N256" s="202" t="s">
        <v>1</v>
      </c>
      <c r="O256" s="203"/>
      <c r="P256" s="200"/>
      <c r="Q256" s="321"/>
      <c r="R256" s="325"/>
      <c r="S256" s="582"/>
      <c r="T256" s="583"/>
      <c r="U256" s="822"/>
      <c r="V256" s="823"/>
      <c r="W256" s="889"/>
    </row>
    <row r="257" spans="1:23" ht="15" customHeight="1" x14ac:dyDescent="0.25">
      <c r="A257" s="287" t="s">
        <v>471</v>
      </c>
      <c r="B257" s="288"/>
      <c r="C257" s="1041">
        <v>60.5</v>
      </c>
      <c r="D257" s="1043">
        <v>35.299999999999997</v>
      </c>
      <c r="E257" s="1045">
        <f t="shared" si="7"/>
        <v>4.2000000000000028</v>
      </c>
      <c r="F257" s="200"/>
      <c r="G257" s="201"/>
      <c r="H257" s="202" t="s">
        <v>1</v>
      </c>
      <c r="I257" s="203"/>
      <c r="J257" s="202" t="s">
        <v>1</v>
      </c>
      <c r="K257" s="203"/>
      <c r="L257" s="202" t="s">
        <v>1</v>
      </c>
      <c r="M257" s="203"/>
      <c r="N257" s="202" t="s">
        <v>1</v>
      </c>
      <c r="O257" s="203"/>
      <c r="P257" s="200"/>
      <c r="Q257" s="321"/>
      <c r="R257" s="325"/>
      <c r="S257" s="582"/>
      <c r="T257" s="583"/>
      <c r="U257" s="822"/>
      <c r="V257" s="823"/>
      <c r="W257" s="889"/>
    </row>
    <row r="258" spans="1:23" s="291" customFormat="1" ht="15" customHeight="1" thickBot="1" x14ac:dyDescent="0.3">
      <c r="A258" s="289" t="s">
        <v>472</v>
      </c>
      <c r="B258" s="290"/>
      <c r="C258" s="1042"/>
      <c r="D258" s="1044"/>
      <c r="E258" s="1046">
        <f t="shared" si="7"/>
        <v>100</v>
      </c>
      <c r="F258" s="207"/>
      <c r="G258" s="208"/>
      <c r="H258" s="209" t="s">
        <v>1</v>
      </c>
      <c r="I258" s="210"/>
      <c r="J258" s="209" t="s">
        <v>1</v>
      </c>
      <c r="K258" s="210"/>
      <c r="L258" s="209"/>
      <c r="M258" s="210" t="s">
        <v>0</v>
      </c>
      <c r="N258" s="209"/>
      <c r="O258" s="210" t="s">
        <v>0</v>
      </c>
      <c r="P258" s="207"/>
      <c r="Q258" s="327"/>
      <c r="R258" s="331"/>
      <c r="S258" s="584"/>
      <c r="T258" s="585"/>
      <c r="U258" s="824"/>
      <c r="V258" s="825"/>
      <c r="W258" s="890"/>
    </row>
    <row r="259" spans="1:23" ht="15" customHeight="1" thickTop="1" thickBot="1" x14ac:dyDescent="0.3">
      <c r="A259" s="477" t="s">
        <v>560</v>
      </c>
      <c r="B259" s="566">
        <v>10</v>
      </c>
      <c r="C259" s="783"/>
      <c r="D259" s="784"/>
      <c r="E259" s="974"/>
      <c r="F259" s="480">
        <v>10</v>
      </c>
      <c r="G259" s="479"/>
      <c r="H259" s="478">
        <v>9</v>
      </c>
      <c r="I259" s="479">
        <v>1</v>
      </c>
      <c r="J259" s="478">
        <v>9</v>
      </c>
      <c r="K259" s="479">
        <v>1</v>
      </c>
      <c r="L259" s="478">
        <v>8</v>
      </c>
      <c r="M259" s="479">
        <v>2</v>
      </c>
      <c r="N259" s="478">
        <v>8</v>
      </c>
      <c r="O259" s="479">
        <v>2</v>
      </c>
      <c r="P259" s="480">
        <f>ROUND(U259,0)</f>
        <v>6</v>
      </c>
      <c r="Q259" s="561">
        <f>ROUND(V259,0)</f>
        <v>4</v>
      </c>
      <c r="R259" s="969">
        <v>0</v>
      </c>
      <c r="S259" s="556">
        <f t="shared" si="8"/>
        <v>10</v>
      </c>
      <c r="T259" s="557">
        <f>SUM(B259-S259)</f>
        <v>0</v>
      </c>
      <c r="U259" s="812">
        <f>PRODUCT(B259,C257%)</f>
        <v>6.05</v>
      </c>
      <c r="V259" s="813">
        <f>PRODUCT(B259,D257%)</f>
        <v>3.53</v>
      </c>
      <c r="W259" s="971">
        <f>SUM(B259-U259-V259)</f>
        <v>0.42000000000000037</v>
      </c>
    </row>
    <row r="260" spans="1:23" ht="15" customHeight="1" thickTop="1" x14ac:dyDescent="0.25">
      <c r="A260" s="285" t="s">
        <v>126</v>
      </c>
      <c r="B260" s="286"/>
      <c r="C260" s="781">
        <v>54.1</v>
      </c>
      <c r="D260" s="782">
        <v>39.299999999999997</v>
      </c>
      <c r="E260" s="973">
        <f t="shared" si="7"/>
        <v>6.6000000000000014</v>
      </c>
      <c r="F260" s="195" t="s">
        <v>1</v>
      </c>
      <c r="G260" s="196"/>
      <c r="H260" s="193" t="s">
        <v>1</v>
      </c>
      <c r="I260" s="194"/>
      <c r="J260" s="193" t="s">
        <v>1</v>
      </c>
      <c r="K260" s="194"/>
      <c r="L260" s="193" t="s">
        <v>1</v>
      </c>
      <c r="M260" s="194"/>
      <c r="N260" s="193" t="s">
        <v>1</v>
      </c>
      <c r="O260" s="194"/>
      <c r="P260" s="195"/>
      <c r="Q260" s="316"/>
      <c r="R260" s="339"/>
      <c r="S260" s="586"/>
      <c r="T260" s="587"/>
      <c r="U260" s="820"/>
      <c r="V260" s="821"/>
      <c r="W260" s="892"/>
    </row>
    <row r="261" spans="1:23" ht="15" customHeight="1" x14ac:dyDescent="0.25">
      <c r="A261" s="287" t="s">
        <v>127</v>
      </c>
      <c r="B261" s="288"/>
      <c r="C261" s="785">
        <v>41.1</v>
      </c>
      <c r="D261" s="786">
        <v>51.4</v>
      </c>
      <c r="E261" s="975">
        <f t="shared" si="7"/>
        <v>7.5</v>
      </c>
      <c r="F261" s="200"/>
      <c r="G261" s="201" t="s">
        <v>0</v>
      </c>
      <c r="H261" s="202"/>
      <c r="I261" s="203" t="s">
        <v>0</v>
      </c>
      <c r="J261" s="202"/>
      <c r="K261" s="203" t="s">
        <v>0</v>
      </c>
      <c r="L261" s="202"/>
      <c r="M261" s="203" t="s">
        <v>0</v>
      </c>
      <c r="N261" s="202"/>
      <c r="O261" s="203" t="s">
        <v>0</v>
      </c>
      <c r="P261" s="200"/>
      <c r="Q261" s="321"/>
      <c r="R261" s="325"/>
      <c r="S261" s="582"/>
      <c r="T261" s="583"/>
      <c r="U261" s="822"/>
      <c r="V261" s="823"/>
      <c r="W261" s="889"/>
    </row>
    <row r="262" spans="1:23" ht="15" customHeight="1" x14ac:dyDescent="0.25">
      <c r="A262" s="287" t="s">
        <v>473</v>
      </c>
      <c r="B262" s="288"/>
      <c r="C262" s="1041">
        <v>47.9</v>
      </c>
      <c r="D262" s="1043">
        <v>45.2</v>
      </c>
      <c r="E262" s="1045">
        <f t="shared" si="7"/>
        <v>6.8999999999999986</v>
      </c>
      <c r="F262" s="200" t="s">
        <v>1</v>
      </c>
      <c r="G262" s="201"/>
      <c r="H262" s="202" t="s">
        <v>1</v>
      </c>
      <c r="I262" s="203"/>
      <c r="J262" s="202" t="s">
        <v>1</v>
      </c>
      <c r="K262" s="203"/>
      <c r="L262" s="202" t="s">
        <v>1</v>
      </c>
      <c r="M262" s="203"/>
      <c r="N262" s="202" t="s">
        <v>1</v>
      </c>
      <c r="O262" s="203"/>
      <c r="P262" s="200"/>
      <c r="Q262" s="321"/>
      <c r="R262" s="325"/>
      <c r="S262" s="582"/>
      <c r="T262" s="583"/>
      <c r="U262" s="822"/>
      <c r="V262" s="823"/>
      <c r="W262" s="889"/>
    </row>
    <row r="263" spans="1:23" s="291" customFormat="1" ht="15" customHeight="1" thickBot="1" x14ac:dyDescent="0.3">
      <c r="A263" s="289" t="s">
        <v>474</v>
      </c>
      <c r="B263" s="290"/>
      <c r="C263" s="1042"/>
      <c r="D263" s="1044"/>
      <c r="E263" s="1046">
        <f t="shared" si="7"/>
        <v>100</v>
      </c>
      <c r="F263" s="207" t="s">
        <v>1</v>
      </c>
      <c r="G263" s="208"/>
      <c r="H263" s="209" t="s">
        <v>1</v>
      </c>
      <c r="I263" s="210"/>
      <c r="J263" s="209"/>
      <c r="K263" s="210" t="s">
        <v>0</v>
      </c>
      <c r="L263" s="209"/>
      <c r="M263" s="210" t="s">
        <v>0</v>
      </c>
      <c r="N263" s="209"/>
      <c r="O263" s="210" t="s">
        <v>0</v>
      </c>
      <c r="P263" s="200"/>
      <c r="Q263" s="321"/>
      <c r="R263" s="331"/>
      <c r="S263" s="582"/>
      <c r="T263" s="583"/>
      <c r="U263" s="822"/>
      <c r="V263" s="823"/>
      <c r="W263" s="890"/>
    </row>
    <row r="264" spans="1:23" ht="15" customHeight="1" thickTop="1" thickBot="1" x14ac:dyDescent="0.3">
      <c r="A264" s="477" t="s">
        <v>561</v>
      </c>
      <c r="B264" s="566">
        <v>4</v>
      </c>
      <c r="C264" s="783"/>
      <c r="D264" s="784"/>
      <c r="E264" s="974"/>
      <c r="F264" s="480">
        <v>3</v>
      </c>
      <c r="G264" s="479">
        <v>1</v>
      </c>
      <c r="H264" s="478">
        <v>3</v>
      </c>
      <c r="I264" s="479">
        <v>1</v>
      </c>
      <c r="J264" s="478">
        <v>2</v>
      </c>
      <c r="K264" s="479">
        <v>2</v>
      </c>
      <c r="L264" s="478">
        <v>2</v>
      </c>
      <c r="M264" s="479">
        <v>2</v>
      </c>
      <c r="N264" s="478">
        <v>2</v>
      </c>
      <c r="O264" s="479">
        <v>2</v>
      </c>
      <c r="P264" s="480">
        <f>ROUND(U264,0)</f>
        <v>2</v>
      </c>
      <c r="Q264" s="561">
        <f>ROUND(V264,0)</f>
        <v>2</v>
      </c>
      <c r="R264" s="969">
        <v>0</v>
      </c>
      <c r="S264" s="556">
        <f t="shared" ref="S264:S314" si="9">SUM(P264:Q264)</f>
        <v>4</v>
      </c>
      <c r="T264" s="557">
        <f>SUM(B264-S264)</f>
        <v>0</v>
      </c>
      <c r="U264" s="812">
        <f>PRODUCT(B264,C262%)</f>
        <v>1.9159999999999999</v>
      </c>
      <c r="V264" s="813">
        <f>PRODUCT(B264,D262%)</f>
        <v>1.8080000000000001</v>
      </c>
      <c r="W264" s="971">
        <f>SUM(B264-U264-V264)</f>
        <v>0.27600000000000002</v>
      </c>
    </row>
    <row r="265" spans="1:23" ht="15" customHeight="1" thickTop="1" x14ac:dyDescent="0.25">
      <c r="A265" s="285" t="s">
        <v>128</v>
      </c>
      <c r="B265" s="286"/>
      <c r="C265" s="781">
        <v>36.6</v>
      </c>
      <c r="D265" s="782">
        <v>57.9</v>
      </c>
      <c r="E265" s="973">
        <f t="shared" ref="E265:E327" si="10">SUM(100-C265-D265)</f>
        <v>5.5</v>
      </c>
      <c r="F265" s="195"/>
      <c r="G265" s="196"/>
      <c r="H265" s="193"/>
      <c r="I265" s="194" t="s">
        <v>0</v>
      </c>
      <c r="J265" s="193"/>
      <c r="K265" s="194" t="s">
        <v>0</v>
      </c>
      <c r="L265" s="193"/>
      <c r="M265" s="194" t="s">
        <v>0</v>
      </c>
      <c r="N265" s="193"/>
      <c r="O265" s="194" t="s">
        <v>0</v>
      </c>
      <c r="P265" s="200"/>
      <c r="Q265" s="321"/>
      <c r="R265" s="339"/>
      <c r="S265" s="582"/>
      <c r="T265" s="583"/>
      <c r="U265" s="822"/>
      <c r="V265" s="823"/>
      <c r="W265" s="892"/>
    </row>
    <row r="266" spans="1:23" ht="15" customHeight="1" x14ac:dyDescent="0.25">
      <c r="A266" s="287" t="s">
        <v>129</v>
      </c>
      <c r="B266" s="288"/>
      <c r="C266" s="785">
        <v>38.200000000000003</v>
      </c>
      <c r="D266" s="786">
        <v>55.8</v>
      </c>
      <c r="E266" s="975">
        <f t="shared" si="10"/>
        <v>6</v>
      </c>
      <c r="F266" s="200"/>
      <c r="G266" s="201"/>
      <c r="H266" s="202"/>
      <c r="I266" s="203" t="s">
        <v>0</v>
      </c>
      <c r="J266" s="202"/>
      <c r="K266" s="203" t="s">
        <v>0</v>
      </c>
      <c r="L266" s="202"/>
      <c r="M266" s="203" t="s">
        <v>0</v>
      </c>
      <c r="N266" s="202"/>
      <c r="O266" s="203" t="s">
        <v>0</v>
      </c>
      <c r="P266" s="200"/>
      <c r="Q266" s="321"/>
      <c r="R266" s="325"/>
      <c r="S266" s="582"/>
      <c r="T266" s="583"/>
      <c r="U266" s="822"/>
      <c r="V266" s="823"/>
      <c r="W266" s="889"/>
    </row>
    <row r="267" spans="1:23" ht="15" customHeight="1" x14ac:dyDescent="0.25">
      <c r="A267" s="287" t="s">
        <v>130</v>
      </c>
      <c r="B267" s="288"/>
      <c r="C267" s="785">
        <v>42.2</v>
      </c>
      <c r="D267" s="786">
        <v>51.6</v>
      </c>
      <c r="E267" s="975">
        <f t="shared" si="10"/>
        <v>6.1999999999999957</v>
      </c>
      <c r="F267" s="200"/>
      <c r="G267" s="201"/>
      <c r="H267" s="202"/>
      <c r="I267" s="203" t="s">
        <v>0</v>
      </c>
      <c r="J267" s="202"/>
      <c r="K267" s="203" t="s">
        <v>0</v>
      </c>
      <c r="L267" s="202"/>
      <c r="M267" s="203" t="s">
        <v>0</v>
      </c>
      <c r="N267" s="202"/>
      <c r="O267" s="203" t="s">
        <v>0</v>
      </c>
      <c r="P267" s="200"/>
      <c r="Q267" s="321"/>
      <c r="R267" s="325"/>
      <c r="S267" s="582"/>
      <c r="T267" s="583"/>
      <c r="U267" s="822"/>
      <c r="V267" s="823"/>
      <c r="W267" s="889"/>
    </row>
    <row r="268" spans="1:23" ht="15" customHeight="1" x14ac:dyDescent="0.25">
      <c r="A268" s="287" t="s">
        <v>131</v>
      </c>
      <c r="B268" s="288"/>
      <c r="C268" s="785">
        <v>34.700000000000003</v>
      </c>
      <c r="D268" s="786">
        <v>59.5</v>
      </c>
      <c r="E268" s="975">
        <f t="shared" si="10"/>
        <v>5.7999999999999972</v>
      </c>
      <c r="F268" s="200"/>
      <c r="G268" s="201"/>
      <c r="H268" s="202"/>
      <c r="I268" s="203" t="s">
        <v>0</v>
      </c>
      <c r="J268" s="202"/>
      <c r="K268" s="203" t="s">
        <v>0</v>
      </c>
      <c r="L268" s="202"/>
      <c r="M268" s="203" t="s">
        <v>0</v>
      </c>
      <c r="N268" s="202"/>
      <c r="O268" s="203" t="s">
        <v>0</v>
      </c>
      <c r="P268" s="200"/>
      <c r="Q268" s="321"/>
      <c r="R268" s="325"/>
      <c r="S268" s="582"/>
      <c r="T268" s="583"/>
      <c r="U268" s="822"/>
      <c r="V268" s="823"/>
      <c r="W268" s="889"/>
    </row>
    <row r="269" spans="1:23" ht="15" customHeight="1" x14ac:dyDescent="0.25">
      <c r="A269" s="287" t="s">
        <v>132</v>
      </c>
      <c r="B269" s="288"/>
      <c r="C269" s="785">
        <v>49.7</v>
      </c>
      <c r="D269" s="786">
        <v>45.5</v>
      </c>
      <c r="E269" s="975">
        <f t="shared" si="10"/>
        <v>4.7999999999999972</v>
      </c>
      <c r="F269" s="200"/>
      <c r="G269" s="201"/>
      <c r="H269" s="202" t="s">
        <v>1</v>
      </c>
      <c r="I269" s="203"/>
      <c r="J269" s="202" t="s">
        <v>1</v>
      </c>
      <c r="K269" s="203"/>
      <c r="L269" s="202" t="s">
        <v>1</v>
      </c>
      <c r="M269" s="203"/>
      <c r="N269" s="202" t="s">
        <v>1</v>
      </c>
      <c r="O269" s="203"/>
      <c r="P269" s="200"/>
      <c r="Q269" s="321"/>
      <c r="R269" s="325"/>
      <c r="S269" s="582"/>
      <c r="T269" s="583"/>
      <c r="U269" s="822"/>
      <c r="V269" s="823"/>
      <c r="W269" s="889"/>
    </row>
    <row r="270" spans="1:23" ht="15" customHeight="1" x14ac:dyDescent="0.25">
      <c r="A270" s="287" t="s">
        <v>133</v>
      </c>
      <c r="B270" s="288"/>
      <c r="C270" s="785">
        <v>42.9</v>
      </c>
      <c r="D270" s="786">
        <v>51.3</v>
      </c>
      <c r="E270" s="975">
        <f t="shared" si="10"/>
        <v>5.8000000000000043</v>
      </c>
      <c r="F270" s="200"/>
      <c r="G270" s="201"/>
      <c r="H270" s="202"/>
      <c r="I270" s="203" t="s">
        <v>0</v>
      </c>
      <c r="J270" s="202"/>
      <c r="K270" s="203" t="s">
        <v>0</v>
      </c>
      <c r="L270" s="202"/>
      <c r="M270" s="203" t="s">
        <v>0</v>
      </c>
      <c r="N270" s="202"/>
      <c r="O270" s="203" t="s">
        <v>0</v>
      </c>
      <c r="P270" s="200"/>
      <c r="Q270" s="321"/>
      <c r="R270" s="325"/>
      <c r="S270" s="582"/>
      <c r="T270" s="583"/>
      <c r="U270" s="822"/>
      <c r="V270" s="823"/>
      <c r="W270" s="889"/>
    </row>
    <row r="271" spans="1:23" ht="15" customHeight="1" x14ac:dyDescent="0.25">
      <c r="A271" s="287" t="s">
        <v>134</v>
      </c>
      <c r="B271" s="288"/>
      <c r="C271" s="785">
        <v>38.700000000000003</v>
      </c>
      <c r="D271" s="786">
        <v>55.7</v>
      </c>
      <c r="E271" s="975">
        <f t="shared" si="10"/>
        <v>5.5999999999999943</v>
      </c>
      <c r="F271" s="200"/>
      <c r="G271" s="201"/>
      <c r="H271" s="202"/>
      <c r="I271" s="203" t="s">
        <v>0</v>
      </c>
      <c r="J271" s="202"/>
      <c r="K271" s="203" t="s">
        <v>0</v>
      </c>
      <c r="L271" s="202"/>
      <c r="M271" s="203" t="s">
        <v>0</v>
      </c>
      <c r="N271" s="202"/>
      <c r="O271" s="203" t="s">
        <v>0</v>
      </c>
      <c r="P271" s="200"/>
      <c r="Q271" s="321"/>
      <c r="R271" s="325"/>
      <c r="S271" s="582"/>
      <c r="T271" s="583"/>
      <c r="U271" s="822"/>
      <c r="V271" s="823"/>
      <c r="W271" s="889"/>
    </row>
    <row r="272" spans="1:23" ht="15" customHeight="1" x14ac:dyDescent="0.25">
      <c r="A272" s="287" t="s">
        <v>135</v>
      </c>
      <c r="B272" s="288"/>
      <c r="C272" s="785">
        <v>43.9</v>
      </c>
      <c r="D272" s="786">
        <v>50.6</v>
      </c>
      <c r="E272" s="975">
        <f t="shared" si="10"/>
        <v>5.5</v>
      </c>
      <c r="F272" s="200"/>
      <c r="G272" s="201"/>
      <c r="H272" s="202"/>
      <c r="I272" s="203" t="s">
        <v>0</v>
      </c>
      <c r="J272" s="202"/>
      <c r="K272" s="203" t="s">
        <v>0</v>
      </c>
      <c r="L272" s="202"/>
      <c r="M272" s="203" t="s">
        <v>0</v>
      </c>
      <c r="N272" s="202"/>
      <c r="O272" s="203" t="s">
        <v>0</v>
      </c>
      <c r="P272" s="200"/>
      <c r="Q272" s="321"/>
      <c r="R272" s="325"/>
      <c r="S272" s="582"/>
      <c r="T272" s="583"/>
      <c r="U272" s="822"/>
      <c r="V272" s="823"/>
      <c r="W272" s="889"/>
    </row>
    <row r="273" spans="1:23" ht="15" customHeight="1" x14ac:dyDescent="0.25">
      <c r="A273" s="287" t="s">
        <v>136</v>
      </c>
      <c r="B273" s="288"/>
      <c r="C273" s="785">
        <v>51.5</v>
      </c>
      <c r="D273" s="786">
        <v>43.7</v>
      </c>
      <c r="E273" s="975">
        <f t="shared" si="10"/>
        <v>4.7999999999999972</v>
      </c>
      <c r="F273" s="200"/>
      <c r="G273" s="201"/>
      <c r="H273" s="202" t="s">
        <v>1</v>
      </c>
      <c r="I273" s="203"/>
      <c r="J273" s="202" t="s">
        <v>1</v>
      </c>
      <c r="K273" s="203"/>
      <c r="L273" s="202" t="s">
        <v>1</v>
      </c>
      <c r="M273" s="203"/>
      <c r="N273" s="202" t="s">
        <v>1</v>
      </c>
      <c r="O273" s="203"/>
      <c r="P273" s="200"/>
      <c r="Q273" s="321"/>
      <c r="R273" s="325"/>
      <c r="S273" s="582"/>
      <c r="T273" s="583"/>
      <c r="U273" s="822"/>
      <c r="V273" s="823"/>
      <c r="W273" s="889"/>
    </row>
    <row r="274" spans="1:23" ht="15" customHeight="1" x14ac:dyDescent="0.25">
      <c r="A274" s="287" t="s">
        <v>320</v>
      </c>
      <c r="B274" s="288"/>
      <c r="C274" s="785">
        <v>31.6</v>
      </c>
      <c r="D274" s="786">
        <v>63.8</v>
      </c>
      <c r="E274" s="975">
        <f t="shared" si="10"/>
        <v>4.6000000000000085</v>
      </c>
      <c r="F274" s="200"/>
      <c r="G274" s="201"/>
      <c r="H274" s="202"/>
      <c r="I274" s="203" t="s">
        <v>0</v>
      </c>
      <c r="J274" s="202"/>
      <c r="K274" s="203" t="s">
        <v>0</v>
      </c>
      <c r="L274" s="202"/>
      <c r="M274" s="203" t="s">
        <v>0</v>
      </c>
      <c r="N274" s="202"/>
      <c r="O274" s="203" t="s">
        <v>0</v>
      </c>
      <c r="P274" s="200"/>
      <c r="Q274" s="321"/>
      <c r="R274" s="325"/>
      <c r="S274" s="582"/>
      <c r="T274" s="583"/>
      <c r="U274" s="822"/>
      <c r="V274" s="823"/>
      <c r="W274" s="889"/>
    </row>
    <row r="275" spans="1:23" ht="15" customHeight="1" x14ac:dyDescent="0.25">
      <c r="A275" s="287" t="s">
        <v>321</v>
      </c>
      <c r="B275" s="288"/>
      <c r="C275" s="785">
        <v>45.3</v>
      </c>
      <c r="D275" s="786">
        <v>49.7</v>
      </c>
      <c r="E275" s="975">
        <f t="shared" si="10"/>
        <v>5</v>
      </c>
      <c r="F275" s="200"/>
      <c r="G275" s="201"/>
      <c r="H275" s="202"/>
      <c r="I275" s="203" t="s">
        <v>0</v>
      </c>
      <c r="J275" s="202"/>
      <c r="K275" s="203" t="s">
        <v>0</v>
      </c>
      <c r="L275" s="202"/>
      <c r="M275" s="203" t="s">
        <v>0</v>
      </c>
      <c r="N275" s="202"/>
      <c r="O275" s="203" t="s">
        <v>0</v>
      </c>
      <c r="P275" s="200"/>
      <c r="Q275" s="321"/>
      <c r="R275" s="325"/>
      <c r="S275" s="582"/>
      <c r="T275" s="583"/>
      <c r="U275" s="822"/>
      <c r="V275" s="823"/>
      <c r="W275" s="889"/>
    </row>
    <row r="276" spans="1:23" ht="15" customHeight="1" x14ac:dyDescent="0.25">
      <c r="A276" s="287" t="s">
        <v>322</v>
      </c>
      <c r="B276" s="288"/>
      <c r="C276" s="785">
        <v>60.8</v>
      </c>
      <c r="D276" s="786">
        <v>34.5</v>
      </c>
      <c r="E276" s="975">
        <f t="shared" si="10"/>
        <v>4.7000000000000028</v>
      </c>
      <c r="F276" s="200"/>
      <c r="G276" s="201"/>
      <c r="H276" s="202" t="s">
        <v>1</v>
      </c>
      <c r="I276" s="203"/>
      <c r="J276" s="202" t="s">
        <v>1</v>
      </c>
      <c r="K276" s="203"/>
      <c r="L276" s="202" t="s">
        <v>1</v>
      </c>
      <c r="M276" s="203"/>
      <c r="N276" s="202" t="s">
        <v>1</v>
      </c>
      <c r="O276" s="203"/>
      <c r="P276" s="200"/>
      <c r="Q276" s="321"/>
      <c r="R276" s="325"/>
      <c r="S276" s="582"/>
      <c r="T276" s="583"/>
      <c r="U276" s="822"/>
      <c r="V276" s="823"/>
      <c r="W276" s="889"/>
    </row>
    <row r="277" spans="1:23" ht="15" customHeight="1" x14ac:dyDescent="0.25">
      <c r="A277" s="287" t="s">
        <v>323</v>
      </c>
      <c r="B277" s="288"/>
      <c r="C277" s="785">
        <v>78.8</v>
      </c>
      <c r="D277" s="786">
        <v>18.100000000000001</v>
      </c>
      <c r="E277" s="975">
        <f t="shared" si="10"/>
        <v>3.1000000000000014</v>
      </c>
      <c r="F277" s="200"/>
      <c r="G277" s="201"/>
      <c r="H277" s="202" t="s">
        <v>1</v>
      </c>
      <c r="I277" s="203"/>
      <c r="J277" s="202" t="s">
        <v>1</v>
      </c>
      <c r="K277" s="203"/>
      <c r="L277" s="202" t="s">
        <v>1</v>
      </c>
      <c r="M277" s="203"/>
      <c r="N277" s="202" t="s">
        <v>1</v>
      </c>
      <c r="O277" s="203"/>
      <c r="P277" s="207"/>
      <c r="Q277" s="327"/>
      <c r="R277" s="325"/>
      <c r="S277" s="584"/>
      <c r="T277" s="585"/>
      <c r="U277" s="824"/>
      <c r="V277" s="825"/>
      <c r="W277" s="889"/>
    </row>
    <row r="278" spans="1:23" ht="15" customHeight="1" x14ac:dyDescent="0.25">
      <c r="A278" s="287" t="s">
        <v>324</v>
      </c>
      <c r="B278" s="288"/>
      <c r="C278" s="785">
        <v>79.2</v>
      </c>
      <c r="D278" s="786">
        <v>18.3</v>
      </c>
      <c r="E278" s="975">
        <f t="shared" si="10"/>
        <v>2.4999999999999964</v>
      </c>
      <c r="F278" s="200"/>
      <c r="G278" s="201"/>
      <c r="H278" s="202" t="s">
        <v>1</v>
      </c>
      <c r="I278" s="203"/>
      <c r="J278" s="202" t="s">
        <v>1</v>
      </c>
      <c r="K278" s="203"/>
      <c r="L278" s="202" t="s">
        <v>1</v>
      </c>
      <c r="M278" s="203"/>
      <c r="N278" s="202" t="s">
        <v>1</v>
      </c>
      <c r="O278" s="203"/>
      <c r="P278" s="200"/>
      <c r="Q278" s="321"/>
      <c r="R278" s="325"/>
      <c r="S278" s="582"/>
      <c r="T278" s="583"/>
      <c r="U278" s="822"/>
      <c r="V278" s="823"/>
      <c r="W278" s="889"/>
    </row>
    <row r="279" spans="1:23" ht="15" customHeight="1" x14ac:dyDescent="0.25">
      <c r="A279" s="287" t="s">
        <v>475</v>
      </c>
      <c r="B279" s="288"/>
      <c r="C279" s="1041">
        <v>47.3</v>
      </c>
      <c r="D279" s="1043">
        <v>47.6</v>
      </c>
      <c r="E279" s="1045">
        <f t="shared" si="10"/>
        <v>5.1000000000000014</v>
      </c>
      <c r="F279" s="200"/>
      <c r="G279" s="201"/>
      <c r="H279" s="202"/>
      <c r="I279" s="203" t="s">
        <v>0</v>
      </c>
      <c r="J279" s="202"/>
      <c r="K279" s="203" t="s">
        <v>0</v>
      </c>
      <c r="L279" s="202"/>
      <c r="M279" s="203" t="s">
        <v>0</v>
      </c>
      <c r="N279" s="202"/>
      <c r="O279" s="203" t="s">
        <v>0</v>
      </c>
      <c r="P279" s="195"/>
      <c r="Q279" s="316"/>
      <c r="R279" s="325"/>
      <c r="S279" s="586"/>
      <c r="T279" s="587"/>
      <c r="U279" s="820"/>
      <c r="V279" s="821"/>
      <c r="W279" s="889"/>
    </row>
    <row r="280" spans="1:23" s="291" customFormat="1" ht="15" customHeight="1" thickBot="1" x14ac:dyDescent="0.3">
      <c r="A280" s="289" t="s">
        <v>476</v>
      </c>
      <c r="B280" s="288"/>
      <c r="C280" s="1042"/>
      <c r="D280" s="1044"/>
      <c r="E280" s="1046">
        <f t="shared" si="10"/>
        <v>100</v>
      </c>
      <c r="F280" s="207"/>
      <c r="G280" s="208"/>
      <c r="H280" s="209"/>
      <c r="I280" s="210" t="s">
        <v>0</v>
      </c>
      <c r="J280" s="209" t="s">
        <v>1</v>
      </c>
      <c r="K280" s="210"/>
      <c r="L280" s="209" t="s">
        <v>1</v>
      </c>
      <c r="M280" s="210"/>
      <c r="N280" s="209" t="s">
        <v>1</v>
      </c>
      <c r="O280" s="210"/>
      <c r="P280" s="200"/>
      <c r="Q280" s="321"/>
      <c r="R280" s="331"/>
      <c r="S280" s="582"/>
      <c r="T280" s="583"/>
      <c r="U280" s="822"/>
      <c r="V280" s="823"/>
      <c r="W280" s="890"/>
    </row>
    <row r="281" spans="1:23" ht="15" customHeight="1" thickTop="1" thickBot="1" x14ac:dyDescent="0.3">
      <c r="A281" s="477" t="s">
        <v>562</v>
      </c>
      <c r="B281" s="566">
        <v>16</v>
      </c>
      <c r="C281" s="783"/>
      <c r="D281" s="784"/>
      <c r="E281" s="974"/>
      <c r="F281" s="480"/>
      <c r="G281" s="479">
        <v>16</v>
      </c>
      <c r="H281" s="478">
        <v>5</v>
      </c>
      <c r="I281" s="479">
        <v>11</v>
      </c>
      <c r="J281" s="478">
        <v>6</v>
      </c>
      <c r="K281" s="479">
        <v>10</v>
      </c>
      <c r="L281" s="478">
        <v>6</v>
      </c>
      <c r="M281" s="479">
        <v>10</v>
      </c>
      <c r="N281" s="478">
        <v>6</v>
      </c>
      <c r="O281" s="479">
        <v>10</v>
      </c>
      <c r="P281" s="481">
        <f>ROUND(U281,0)</f>
        <v>8</v>
      </c>
      <c r="Q281" s="560">
        <f>ROUND(V281,0)</f>
        <v>8</v>
      </c>
      <c r="R281" s="969">
        <v>0</v>
      </c>
      <c r="S281" s="556">
        <f t="shared" si="9"/>
        <v>16</v>
      </c>
      <c r="T281" s="557">
        <f>SUM(B281-S281)</f>
        <v>0</v>
      </c>
      <c r="U281" s="810">
        <f>PRODUCT(B281,C279%)</f>
        <v>7.5679999999999996</v>
      </c>
      <c r="V281" s="811">
        <f>PRODUCT(B281,D279%)</f>
        <v>7.6160000000000005</v>
      </c>
      <c r="W281" s="971">
        <f>SUM(B281-U281-V281)</f>
        <v>0.81599999999999984</v>
      </c>
    </row>
    <row r="282" spans="1:23" ht="15" customHeight="1" thickTop="1" x14ac:dyDescent="0.25">
      <c r="A282" s="285" t="s">
        <v>137</v>
      </c>
      <c r="B282" s="288"/>
      <c r="C282" s="781">
        <v>38.4</v>
      </c>
      <c r="D282" s="782">
        <v>53.3</v>
      </c>
      <c r="E282" s="973">
        <f t="shared" si="10"/>
        <v>8.3000000000000043</v>
      </c>
      <c r="F282" s="195"/>
      <c r="G282" s="196"/>
      <c r="H282" s="193"/>
      <c r="I282" s="194" t="s">
        <v>0</v>
      </c>
      <c r="J282" s="193"/>
      <c r="K282" s="194" t="s">
        <v>0</v>
      </c>
      <c r="L282" s="193"/>
      <c r="M282" s="194" t="s">
        <v>0</v>
      </c>
      <c r="N282" s="193"/>
      <c r="O282" s="194" t="s">
        <v>0</v>
      </c>
      <c r="P282" s="200"/>
      <c r="Q282" s="321"/>
      <c r="R282" s="339"/>
      <c r="S282" s="582"/>
      <c r="T282" s="583"/>
      <c r="U282" s="822"/>
      <c r="V282" s="823"/>
      <c r="W282" s="892"/>
    </row>
    <row r="283" spans="1:23" ht="15" customHeight="1" x14ac:dyDescent="0.25">
      <c r="A283" s="287" t="s">
        <v>138</v>
      </c>
      <c r="B283" s="286"/>
      <c r="C283" s="785">
        <v>45.3</v>
      </c>
      <c r="D283" s="786">
        <v>46.5</v>
      </c>
      <c r="E283" s="975">
        <f t="shared" si="10"/>
        <v>8.2000000000000028</v>
      </c>
      <c r="F283" s="200"/>
      <c r="G283" s="201"/>
      <c r="H283" s="202"/>
      <c r="I283" s="203" t="s">
        <v>0</v>
      </c>
      <c r="J283" s="202"/>
      <c r="K283" s="203" t="s">
        <v>0</v>
      </c>
      <c r="L283" s="202"/>
      <c r="M283" s="203" t="s">
        <v>0</v>
      </c>
      <c r="N283" s="202"/>
      <c r="O283" s="203" t="s">
        <v>0</v>
      </c>
      <c r="P283" s="200"/>
      <c r="Q283" s="321"/>
      <c r="R283" s="325"/>
      <c r="S283" s="582"/>
      <c r="T283" s="583"/>
      <c r="U283" s="822"/>
      <c r="V283" s="823"/>
      <c r="W283" s="889"/>
    </row>
    <row r="284" spans="1:23" ht="15" customHeight="1" x14ac:dyDescent="0.25">
      <c r="A284" s="287" t="s">
        <v>139</v>
      </c>
      <c r="B284" s="288"/>
      <c r="C284" s="785">
        <v>50.8</v>
      </c>
      <c r="D284" s="786">
        <v>41.4</v>
      </c>
      <c r="E284" s="975">
        <f t="shared" si="10"/>
        <v>7.8000000000000043</v>
      </c>
      <c r="F284" s="200"/>
      <c r="G284" s="201"/>
      <c r="H284" s="202" t="s">
        <v>1</v>
      </c>
      <c r="I284" s="203"/>
      <c r="J284" s="202" t="s">
        <v>1</v>
      </c>
      <c r="K284" s="203"/>
      <c r="L284" s="202" t="s">
        <v>1</v>
      </c>
      <c r="M284" s="203"/>
      <c r="N284" s="202" t="s">
        <v>1</v>
      </c>
      <c r="O284" s="203"/>
      <c r="P284" s="200"/>
      <c r="Q284" s="321"/>
      <c r="R284" s="325"/>
      <c r="S284" s="582"/>
      <c r="T284" s="583"/>
      <c r="U284" s="822"/>
      <c r="V284" s="823"/>
      <c r="W284" s="889"/>
    </row>
    <row r="285" spans="1:23" ht="15" customHeight="1" x14ac:dyDescent="0.25">
      <c r="A285" s="287" t="s">
        <v>140</v>
      </c>
      <c r="B285" s="288"/>
      <c r="C285" s="785">
        <v>61.5</v>
      </c>
      <c r="D285" s="786">
        <v>30.6</v>
      </c>
      <c r="E285" s="975">
        <f t="shared" si="10"/>
        <v>7.8999999999999986</v>
      </c>
      <c r="F285" s="200"/>
      <c r="G285" s="201"/>
      <c r="H285" s="202" t="s">
        <v>1</v>
      </c>
      <c r="I285" s="203"/>
      <c r="J285" s="202" t="s">
        <v>1</v>
      </c>
      <c r="K285" s="203"/>
      <c r="L285" s="202" t="s">
        <v>1</v>
      </c>
      <c r="M285" s="203"/>
      <c r="N285" s="202" t="s">
        <v>1</v>
      </c>
      <c r="O285" s="203"/>
      <c r="P285" s="200"/>
      <c r="Q285" s="321"/>
      <c r="R285" s="325"/>
      <c r="S285" s="582"/>
      <c r="T285" s="583"/>
      <c r="U285" s="822"/>
      <c r="V285" s="823"/>
      <c r="W285" s="889"/>
    </row>
    <row r="286" spans="1:23" ht="15" customHeight="1" x14ac:dyDescent="0.25">
      <c r="A286" s="287" t="s">
        <v>141</v>
      </c>
      <c r="B286" s="288"/>
      <c r="C286" s="785">
        <v>73.7</v>
      </c>
      <c r="D286" s="786">
        <v>18.5</v>
      </c>
      <c r="E286" s="975">
        <f t="shared" si="10"/>
        <v>7.7999999999999972</v>
      </c>
      <c r="F286" s="200"/>
      <c r="G286" s="201"/>
      <c r="H286" s="202" t="s">
        <v>1</v>
      </c>
      <c r="I286" s="203"/>
      <c r="J286" s="202" t="s">
        <v>1</v>
      </c>
      <c r="K286" s="203"/>
      <c r="L286" s="202" t="s">
        <v>1</v>
      </c>
      <c r="M286" s="203"/>
      <c r="N286" s="202" t="s">
        <v>1</v>
      </c>
      <c r="O286" s="203"/>
      <c r="P286" s="200"/>
      <c r="Q286" s="321"/>
      <c r="R286" s="325"/>
      <c r="S286" s="582"/>
      <c r="T286" s="583"/>
      <c r="U286" s="822"/>
      <c r="V286" s="823"/>
      <c r="W286" s="889"/>
    </row>
    <row r="287" spans="1:23" ht="15" customHeight="1" x14ac:dyDescent="0.25">
      <c r="A287" s="287" t="s">
        <v>142</v>
      </c>
      <c r="B287" s="288"/>
      <c r="C287" s="785">
        <v>33.200000000000003</v>
      </c>
      <c r="D287" s="786">
        <v>58.9</v>
      </c>
      <c r="E287" s="975">
        <f t="shared" si="10"/>
        <v>7.8999999999999986</v>
      </c>
      <c r="F287" s="200"/>
      <c r="G287" s="201"/>
      <c r="H287" s="202"/>
      <c r="I287" s="203" t="s">
        <v>0</v>
      </c>
      <c r="J287" s="202"/>
      <c r="K287" s="203" t="s">
        <v>0</v>
      </c>
      <c r="L287" s="202"/>
      <c r="M287" s="203" t="s">
        <v>0</v>
      </c>
      <c r="N287" s="202"/>
      <c r="O287" s="203" t="s">
        <v>0</v>
      </c>
      <c r="P287" s="200"/>
      <c r="Q287" s="321"/>
      <c r="R287" s="325"/>
      <c r="S287" s="582"/>
      <c r="T287" s="583"/>
      <c r="U287" s="822"/>
      <c r="V287" s="823"/>
      <c r="W287" s="889"/>
    </row>
    <row r="288" spans="1:23" ht="15" customHeight="1" x14ac:dyDescent="0.25">
      <c r="A288" s="287" t="s">
        <v>143</v>
      </c>
      <c r="B288" s="288"/>
      <c r="C288" s="785">
        <v>31</v>
      </c>
      <c r="D288" s="786">
        <v>61.8</v>
      </c>
      <c r="E288" s="975">
        <f t="shared" si="10"/>
        <v>7.2000000000000028</v>
      </c>
      <c r="F288" s="200"/>
      <c r="G288" s="201"/>
      <c r="H288" s="202"/>
      <c r="I288" s="203" t="s">
        <v>0</v>
      </c>
      <c r="J288" s="202"/>
      <c r="K288" s="203" t="s">
        <v>0</v>
      </c>
      <c r="L288" s="202"/>
      <c r="M288" s="203" t="s">
        <v>0</v>
      </c>
      <c r="N288" s="202"/>
      <c r="O288" s="203" t="s">
        <v>0</v>
      </c>
      <c r="P288" s="207"/>
      <c r="Q288" s="327"/>
      <c r="R288" s="325"/>
      <c r="S288" s="584"/>
      <c r="T288" s="585"/>
      <c r="U288" s="824"/>
      <c r="V288" s="825"/>
      <c r="W288" s="889"/>
    </row>
    <row r="289" spans="1:23" ht="15" customHeight="1" x14ac:dyDescent="0.25">
      <c r="A289" s="287" t="s">
        <v>144</v>
      </c>
      <c r="B289" s="288"/>
      <c r="C289" s="785">
        <v>38.6</v>
      </c>
      <c r="D289" s="786">
        <v>54.2</v>
      </c>
      <c r="E289" s="975">
        <f t="shared" si="10"/>
        <v>7.1999999999999957</v>
      </c>
      <c r="F289" s="200"/>
      <c r="G289" s="201"/>
      <c r="H289" s="202"/>
      <c r="I289" s="203" t="s">
        <v>0</v>
      </c>
      <c r="J289" s="202"/>
      <c r="K289" s="203" t="s">
        <v>0</v>
      </c>
      <c r="L289" s="202"/>
      <c r="M289" s="203" t="s">
        <v>0</v>
      </c>
      <c r="N289" s="202"/>
      <c r="O289" s="203" t="s">
        <v>0</v>
      </c>
      <c r="P289" s="200"/>
      <c r="Q289" s="321"/>
      <c r="R289" s="325"/>
      <c r="S289" s="582"/>
      <c r="T289" s="583"/>
      <c r="U289" s="822"/>
      <c r="V289" s="823"/>
      <c r="W289" s="889"/>
    </row>
    <row r="290" spans="1:23" ht="15" customHeight="1" x14ac:dyDescent="0.25">
      <c r="A290" s="287" t="s">
        <v>477</v>
      </c>
      <c r="B290" s="288"/>
      <c r="C290" s="1041">
        <v>46.9</v>
      </c>
      <c r="D290" s="1043">
        <v>45.4</v>
      </c>
      <c r="E290" s="1045">
        <f t="shared" si="10"/>
        <v>7.7000000000000028</v>
      </c>
      <c r="F290" s="200"/>
      <c r="G290" s="201"/>
      <c r="H290" s="202" t="s">
        <v>1</v>
      </c>
      <c r="I290" s="203"/>
      <c r="J290" s="202" t="s">
        <v>1</v>
      </c>
      <c r="K290" s="203"/>
      <c r="L290" s="202" t="s">
        <v>1</v>
      </c>
      <c r="M290" s="203"/>
      <c r="N290" s="202" t="s">
        <v>1</v>
      </c>
      <c r="O290" s="203"/>
      <c r="P290" s="195"/>
      <c r="Q290" s="316"/>
      <c r="R290" s="325"/>
      <c r="S290" s="586"/>
      <c r="T290" s="587"/>
      <c r="U290" s="820"/>
      <c r="V290" s="821"/>
      <c r="W290" s="889"/>
    </row>
    <row r="291" spans="1:23" s="291" customFormat="1" ht="15" customHeight="1" thickBot="1" x14ac:dyDescent="0.3">
      <c r="A291" s="289" t="s">
        <v>478</v>
      </c>
      <c r="B291" s="288"/>
      <c r="C291" s="1042"/>
      <c r="D291" s="1044"/>
      <c r="E291" s="1046">
        <f t="shared" si="10"/>
        <v>100</v>
      </c>
      <c r="F291" s="207"/>
      <c r="G291" s="208"/>
      <c r="H291" s="209" t="s">
        <v>1</v>
      </c>
      <c r="I291" s="210"/>
      <c r="J291" s="209"/>
      <c r="K291" s="210" t="s">
        <v>0</v>
      </c>
      <c r="L291" s="209"/>
      <c r="M291" s="210" t="s">
        <v>0</v>
      </c>
      <c r="N291" s="209"/>
      <c r="O291" s="210" t="s">
        <v>0</v>
      </c>
      <c r="P291" s="200"/>
      <c r="Q291" s="321"/>
      <c r="R291" s="331"/>
      <c r="S291" s="582"/>
      <c r="T291" s="583"/>
      <c r="U291" s="822"/>
      <c r="V291" s="823"/>
      <c r="W291" s="890"/>
    </row>
    <row r="292" spans="1:23" ht="15" customHeight="1" thickTop="1" thickBot="1" x14ac:dyDescent="0.3">
      <c r="A292" s="477" t="s">
        <v>563</v>
      </c>
      <c r="B292" s="566">
        <v>10</v>
      </c>
      <c r="C292" s="783"/>
      <c r="D292" s="784"/>
      <c r="E292" s="974"/>
      <c r="F292" s="480">
        <v>10</v>
      </c>
      <c r="G292" s="479"/>
      <c r="H292" s="478">
        <v>5</v>
      </c>
      <c r="I292" s="479">
        <v>5</v>
      </c>
      <c r="J292" s="478">
        <v>4</v>
      </c>
      <c r="K292" s="479">
        <v>6</v>
      </c>
      <c r="L292" s="478">
        <v>4</v>
      </c>
      <c r="M292" s="479">
        <v>6</v>
      </c>
      <c r="N292" s="478">
        <v>4</v>
      </c>
      <c r="O292" s="479">
        <v>6</v>
      </c>
      <c r="P292" s="481">
        <f>ROUND(U292,0)</f>
        <v>5</v>
      </c>
      <c r="Q292" s="560">
        <f>ROUND(V292,0)</f>
        <v>5</v>
      </c>
      <c r="R292" s="969">
        <v>0</v>
      </c>
      <c r="S292" s="556">
        <f t="shared" si="9"/>
        <v>10</v>
      </c>
      <c r="T292" s="557">
        <f>SUM(B292-S292)</f>
        <v>0</v>
      </c>
      <c r="U292" s="810">
        <f>PRODUCT(B292,C290%)</f>
        <v>4.6899999999999995</v>
      </c>
      <c r="V292" s="811">
        <f>PRODUCT(B292,D290%)</f>
        <v>4.5399999999999991</v>
      </c>
      <c r="W292" s="971">
        <f>SUM(B292-U292-V292)</f>
        <v>0.77000000000000135</v>
      </c>
    </row>
    <row r="293" spans="1:23" ht="15" customHeight="1" thickTop="1" x14ac:dyDescent="0.25">
      <c r="A293" s="285" t="s">
        <v>145</v>
      </c>
      <c r="B293" s="288"/>
      <c r="C293" s="781">
        <v>77</v>
      </c>
      <c r="D293" s="782">
        <v>18.8</v>
      </c>
      <c r="E293" s="973">
        <f t="shared" si="10"/>
        <v>4.1999999999999993</v>
      </c>
      <c r="F293" s="195"/>
      <c r="G293" s="196"/>
      <c r="H293" s="193" t="s">
        <v>1</v>
      </c>
      <c r="I293" s="194"/>
      <c r="J293" s="193" t="s">
        <v>1</v>
      </c>
      <c r="K293" s="194"/>
      <c r="L293" s="193" t="s">
        <v>1</v>
      </c>
      <c r="M293" s="194"/>
      <c r="N293" s="193" t="s">
        <v>1</v>
      </c>
      <c r="O293" s="194"/>
      <c r="P293" s="200"/>
      <c r="Q293" s="321"/>
      <c r="R293" s="339"/>
      <c r="S293" s="582"/>
      <c r="T293" s="583"/>
      <c r="U293" s="822"/>
      <c r="V293" s="823"/>
      <c r="W293" s="892"/>
    </row>
    <row r="294" spans="1:23" ht="15" customHeight="1" x14ac:dyDescent="0.25">
      <c r="A294" s="287" t="s">
        <v>146</v>
      </c>
      <c r="B294" s="286"/>
      <c r="C294" s="785">
        <v>42.3</v>
      </c>
      <c r="D294" s="786">
        <v>52.6</v>
      </c>
      <c r="E294" s="975">
        <f t="shared" si="10"/>
        <v>5.1000000000000014</v>
      </c>
      <c r="F294" s="200"/>
      <c r="G294" s="201"/>
      <c r="H294" s="202"/>
      <c r="I294" s="203" t="s">
        <v>0</v>
      </c>
      <c r="J294" s="202"/>
      <c r="K294" s="203" t="s">
        <v>0</v>
      </c>
      <c r="L294" s="202"/>
      <c r="M294" s="203" t="s">
        <v>0</v>
      </c>
      <c r="N294" s="202"/>
      <c r="O294" s="203" t="s">
        <v>0</v>
      </c>
      <c r="P294" s="200"/>
      <c r="Q294" s="321"/>
      <c r="R294" s="325"/>
      <c r="S294" s="582"/>
      <c r="T294" s="583"/>
      <c r="U294" s="822"/>
      <c r="V294" s="823"/>
      <c r="W294" s="889"/>
    </row>
    <row r="295" spans="1:23" ht="15" customHeight="1" x14ac:dyDescent="0.25">
      <c r="A295" s="287" t="s">
        <v>147</v>
      </c>
      <c r="B295" s="288"/>
      <c r="C295" s="785">
        <v>28.1</v>
      </c>
      <c r="D295" s="786">
        <v>67.099999999999994</v>
      </c>
      <c r="E295" s="975">
        <f t="shared" si="10"/>
        <v>4.8000000000000114</v>
      </c>
      <c r="F295" s="200"/>
      <c r="G295" s="201"/>
      <c r="H295" s="202"/>
      <c r="I295" s="203" t="s">
        <v>0</v>
      </c>
      <c r="J295" s="202"/>
      <c r="K295" s="203" t="s">
        <v>0</v>
      </c>
      <c r="L295" s="202"/>
      <c r="M295" s="203" t="s">
        <v>0</v>
      </c>
      <c r="N295" s="202"/>
      <c r="O295" s="203" t="s">
        <v>0</v>
      </c>
      <c r="P295" s="200"/>
      <c r="Q295" s="321"/>
      <c r="R295" s="325"/>
      <c r="S295" s="582"/>
      <c r="T295" s="583"/>
      <c r="U295" s="822"/>
      <c r="V295" s="823"/>
      <c r="W295" s="889"/>
    </row>
    <row r="296" spans="1:23" ht="15" customHeight="1" x14ac:dyDescent="0.25">
      <c r="A296" s="287" t="s">
        <v>148</v>
      </c>
      <c r="B296" s="288"/>
      <c r="C296" s="785">
        <v>29.3</v>
      </c>
      <c r="D296" s="786">
        <v>65.3</v>
      </c>
      <c r="E296" s="975">
        <f t="shared" si="10"/>
        <v>5.4000000000000057</v>
      </c>
      <c r="F296" s="200"/>
      <c r="G296" s="201"/>
      <c r="H296" s="202"/>
      <c r="I296" s="203" t="s">
        <v>0</v>
      </c>
      <c r="J296" s="202"/>
      <c r="K296" s="203" t="s">
        <v>0</v>
      </c>
      <c r="L296" s="202"/>
      <c r="M296" s="203" t="s">
        <v>0</v>
      </c>
      <c r="N296" s="202"/>
      <c r="O296" s="203" t="s">
        <v>0</v>
      </c>
      <c r="P296" s="200"/>
      <c r="Q296" s="321"/>
      <c r="R296" s="325"/>
      <c r="S296" s="582"/>
      <c r="T296" s="583"/>
      <c r="U296" s="822"/>
      <c r="V296" s="823"/>
      <c r="W296" s="889"/>
    </row>
    <row r="297" spans="1:23" ht="15" customHeight="1" x14ac:dyDescent="0.25">
      <c r="A297" s="287" t="s">
        <v>149</v>
      </c>
      <c r="B297" s="288"/>
      <c r="C297" s="785">
        <v>54.1</v>
      </c>
      <c r="D297" s="786">
        <v>40.6</v>
      </c>
      <c r="E297" s="975">
        <f t="shared" si="10"/>
        <v>5.2999999999999972</v>
      </c>
      <c r="F297" s="200"/>
      <c r="G297" s="201"/>
      <c r="H297" s="202" t="s">
        <v>1</v>
      </c>
      <c r="I297" s="203"/>
      <c r="J297" s="202" t="s">
        <v>1</v>
      </c>
      <c r="K297" s="203"/>
      <c r="L297" s="202" t="s">
        <v>1</v>
      </c>
      <c r="M297" s="203"/>
      <c r="N297" s="202" t="s">
        <v>1</v>
      </c>
      <c r="O297" s="203"/>
      <c r="P297" s="200"/>
      <c r="Q297" s="321"/>
      <c r="R297" s="325"/>
      <c r="S297" s="582"/>
      <c r="T297" s="583"/>
      <c r="U297" s="822"/>
      <c r="V297" s="823"/>
      <c r="W297" s="889"/>
    </row>
    <row r="298" spans="1:23" ht="15" customHeight="1" x14ac:dyDescent="0.25">
      <c r="A298" s="287" t="s">
        <v>150</v>
      </c>
      <c r="B298" s="288"/>
      <c r="C298" s="785">
        <v>31.7</v>
      </c>
      <c r="D298" s="786">
        <v>63.1</v>
      </c>
      <c r="E298" s="975">
        <f t="shared" si="10"/>
        <v>5.1999999999999957</v>
      </c>
      <c r="F298" s="200"/>
      <c r="G298" s="201"/>
      <c r="H298" s="202"/>
      <c r="I298" s="203" t="s">
        <v>0</v>
      </c>
      <c r="J298" s="202"/>
      <c r="K298" s="203" t="s">
        <v>0</v>
      </c>
      <c r="L298" s="202"/>
      <c r="M298" s="203" t="s">
        <v>0</v>
      </c>
      <c r="N298" s="202"/>
      <c r="O298" s="203" t="s">
        <v>0</v>
      </c>
      <c r="P298" s="200"/>
      <c r="Q298" s="321"/>
      <c r="R298" s="325"/>
      <c r="S298" s="582"/>
      <c r="T298" s="583"/>
      <c r="U298" s="822"/>
      <c r="V298" s="823"/>
      <c r="W298" s="889"/>
    </row>
    <row r="299" spans="1:23" ht="15" customHeight="1" x14ac:dyDescent="0.25">
      <c r="A299" s="287" t="s">
        <v>151</v>
      </c>
      <c r="B299" s="288"/>
      <c r="C299" s="785">
        <v>24.7</v>
      </c>
      <c r="D299" s="786">
        <v>70.400000000000006</v>
      </c>
      <c r="E299" s="975">
        <f t="shared" si="10"/>
        <v>4.8999999999999915</v>
      </c>
      <c r="F299" s="200"/>
      <c r="G299" s="201"/>
      <c r="H299" s="202"/>
      <c r="I299" s="203" t="s">
        <v>0</v>
      </c>
      <c r="J299" s="202"/>
      <c r="K299" s="203" t="s">
        <v>0</v>
      </c>
      <c r="L299" s="202"/>
      <c r="M299" s="203" t="s">
        <v>0</v>
      </c>
      <c r="N299" s="202"/>
      <c r="O299" s="203" t="s">
        <v>0</v>
      </c>
      <c r="P299" s="200"/>
      <c r="Q299" s="321"/>
      <c r="R299" s="325"/>
      <c r="S299" s="582"/>
      <c r="T299" s="583"/>
      <c r="U299" s="822"/>
      <c r="V299" s="823"/>
      <c r="W299" s="889"/>
    </row>
    <row r="300" spans="1:23" ht="15" customHeight="1" x14ac:dyDescent="0.25">
      <c r="A300" s="287" t="s">
        <v>152</v>
      </c>
      <c r="B300" s="288"/>
      <c r="C300" s="785">
        <v>21</v>
      </c>
      <c r="D300" s="786">
        <v>75.400000000000006</v>
      </c>
      <c r="E300" s="975">
        <f t="shared" si="10"/>
        <v>3.5999999999999943</v>
      </c>
      <c r="F300" s="200"/>
      <c r="G300" s="201"/>
      <c r="H300" s="202"/>
      <c r="I300" s="203" t="s">
        <v>0</v>
      </c>
      <c r="J300" s="202"/>
      <c r="K300" s="203" t="s">
        <v>0</v>
      </c>
      <c r="L300" s="202"/>
      <c r="M300" s="203" t="s">
        <v>0</v>
      </c>
      <c r="N300" s="202"/>
      <c r="O300" s="203" t="s">
        <v>0</v>
      </c>
      <c r="P300" s="207"/>
      <c r="Q300" s="327"/>
      <c r="R300" s="325"/>
      <c r="S300" s="584"/>
      <c r="T300" s="585"/>
      <c r="U300" s="824"/>
      <c r="V300" s="825"/>
      <c r="W300" s="889"/>
    </row>
    <row r="301" spans="1:23" ht="15" customHeight="1" x14ac:dyDescent="0.25">
      <c r="A301" s="287" t="s">
        <v>479</v>
      </c>
      <c r="B301" s="288"/>
      <c r="C301" s="1041">
        <v>38</v>
      </c>
      <c r="D301" s="1043">
        <v>57.1</v>
      </c>
      <c r="E301" s="1045">
        <f t="shared" si="10"/>
        <v>4.8999999999999986</v>
      </c>
      <c r="F301" s="200"/>
      <c r="G301" s="201"/>
      <c r="H301" s="202"/>
      <c r="I301" s="203" t="s">
        <v>0</v>
      </c>
      <c r="J301" s="202"/>
      <c r="K301" s="203" t="s">
        <v>0</v>
      </c>
      <c r="L301" s="202"/>
      <c r="M301" s="203" t="s">
        <v>0</v>
      </c>
      <c r="N301" s="202"/>
      <c r="O301" s="203" t="s">
        <v>0</v>
      </c>
      <c r="P301" s="200"/>
      <c r="Q301" s="321"/>
      <c r="R301" s="325"/>
      <c r="S301" s="582"/>
      <c r="T301" s="583"/>
      <c r="U301" s="822"/>
      <c r="V301" s="823"/>
      <c r="W301" s="889"/>
    </row>
    <row r="302" spans="1:23" s="291" customFormat="1" ht="15" customHeight="1" thickBot="1" x14ac:dyDescent="0.3">
      <c r="A302" s="289" t="s">
        <v>480</v>
      </c>
      <c r="B302" s="288"/>
      <c r="C302" s="1042"/>
      <c r="D302" s="1044"/>
      <c r="E302" s="1046">
        <f t="shared" si="10"/>
        <v>100</v>
      </c>
      <c r="F302" s="207"/>
      <c r="G302" s="208"/>
      <c r="H302" s="209"/>
      <c r="I302" s="210" t="s">
        <v>0</v>
      </c>
      <c r="J302" s="209"/>
      <c r="K302" s="210" t="s">
        <v>0</v>
      </c>
      <c r="L302" s="209" t="s">
        <v>1</v>
      </c>
      <c r="M302" s="210"/>
      <c r="N302" s="209" t="s">
        <v>1</v>
      </c>
      <c r="O302" s="210"/>
      <c r="P302" s="195"/>
      <c r="Q302" s="316"/>
      <c r="R302" s="331"/>
      <c r="S302" s="586"/>
      <c r="T302" s="587"/>
      <c r="U302" s="820"/>
      <c r="V302" s="821"/>
      <c r="W302" s="890"/>
    </row>
    <row r="303" spans="1:23" ht="15" customHeight="1" thickTop="1" thickBot="1" x14ac:dyDescent="0.3">
      <c r="A303" s="477" t="s">
        <v>564</v>
      </c>
      <c r="B303" s="566">
        <v>10</v>
      </c>
      <c r="C303" s="783"/>
      <c r="D303" s="784"/>
      <c r="E303" s="974"/>
      <c r="F303" s="480"/>
      <c r="G303" s="479">
        <v>10</v>
      </c>
      <c r="H303" s="478">
        <v>2</v>
      </c>
      <c r="I303" s="479">
        <v>8</v>
      </c>
      <c r="J303" s="478">
        <v>2</v>
      </c>
      <c r="K303" s="479">
        <v>8</v>
      </c>
      <c r="L303" s="478">
        <v>3</v>
      </c>
      <c r="M303" s="479">
        <v>7</v>
      </c>
      <c r="N303" s="478">
        <v>3</v>
      </c>
      <c r="O303" s="479">
        <v>7</v>
      </c>
      <c r="P303" s="481">
        <f>ROUND(U303,0)</f>
        <v>4</v>
      </c>
      <c r="Q303" s="560">
        <f>ROUND(V303,0)</f>
        <v>6</v>
      </c>
      <c r="R303" s="969">
        <v>0</v>
      </c>
      <c r="S303" s="556">
        <f t="shared" si="9"/>
        <v>10</v>
      </c>
      <c r="T303" s="557">
        <f>SUM(B303-S303)</f>
        <v>0</v>
      </c>
      <c r="U303" s="810">
        <f>PRODUCT(B303,C301%)</f>
        <v>3.8</v>
      </c>
      <c r="V303" s="811">
        <f>PRODUCT(B303,D301%)</f>
        <v>5.7100000000000009</v>
      </c>
      <c r="W303" s="971">
        <f>SUM(B303-U303-V303)</f>
        <v>0.48999999999999932</v>
      </c>
    </row>
    <row r="304" spans="1:23" ht="15" customHeight="1" thickTop="1" x14ac:dyDescent="0.25">
      <c r="A304" s="285" t="s">
        <v>153</v>
      </c>
      <c r="B304" s="290"/>
      <c r="C304" s="781">
        <v>32.4</v>
      </c>
      <c r="D304" s="782">
        <v>65.400000000000006</v>
      </c>
      <c r="E304" s="973">
        <f t="shared" si="10"/>
        <v>2.1999999999999886</v>
      </c>
      <c r="F304" s="195"/>
      <c r="G304" s="196"/>
      <c r="H304" s="193"/>
      <c r="I304" s="194" t="s">
        <v>0</v>
      </c>
      <c r="J304" s="193"/>
      <c r="K304" s="194" t="s">
        <v>0</v>
      </c>
      <c r="L304" s="193"/>
      <c r="M304" s="194" t="s">
        <v>0</v>
      </c>
      <c r="N304" s="193"/>
      <c r="O304" s="194" t="s">
        <v>0</v>
      </c>
      <c r="P304" s="200"/>
      <c r="Q304" s="321"/>
      <c r="R304" s="339"/>
      <c r="S304" s="582"/>
      <c r="T304" s="583"/>
      <c r="U304" s="822"/>
      <c r="V304" s="823"/>
      <c r="W304" s="892"/>
    </row>
    <row r="305" spans="1:23" ht="15" customHeight="1" x14ac:dyDescent="0.25">
      <c r="A305" s="287" t="s">
        <v>154</v>
      </c>
      <c r="B305" s="288"/>
      <c r="C305" s="785">
        <v>63.6</v>
      </c>
      <c r="D305" s="786">
        <v>35.1</v>
      </c>
      <c r="E305" s="975">
        <f t="shared" si="10"/>
        <v>1.2999999999999972</v>
      </c>
      <c r="F305" s="200"/>
      <c r="G305" s="201"/>
      <c r="H305" s="202" t="s">
        <v>1</v>
      </c>
      <c r="I305" s="203"/>
      <c r="J305" s="202" t="s">
        <v>1</v>
      </c>
      <c r="K305" s="203"/>
      <c r="L305" s="202" t="s">
        <v>1</v>
      </c>
      <c r="M305" s="203"/>
      <c r="N305" s="202" t="s">
        <v>1</v>
      </c>
      <c r="O305" s="203"/>
      <c r="P305" s="200"/>
      <c r="Q305" s="321"/>
      <c r="R305" s="325"/>
      <c r="S305" s="582"/>
      <c r="T305" s="583"/>
      <c r="U305" s="822"/>
      <c r="V305" s="823"/>
      <c r="W305" s="889"/>
    </row>
    <row r="306" spans="1:23" ht="15" customHeight="1" x14ac:dyDescent="0.25">
      <c r="A306" s="287" t="s">
        <v>155</v>
      </c>
      <c r="B306" s="286"/>
      <c r="C306" s="785">
        <v>36.799999999999997</v>
      </c>
      <c r="D306" s="786">
        <v>61.3</v>
      </c>
      <c r="E306" s="975">
        <f t="shared" si="10"/>
        <v>1.9000000000000057</v>
      </c>
      <c r="F306" s="200"/>
      <c r="G306" s="201"/>
      <c r="H306" s="202"/>
      <c r="I306" s="203" t="s">
        <v>0</v>
      </c>
      <c r="J306" s="202"/>
      <c r="K306" s="203" t="s">
        <v>0</v>
      </c>
      <c r="L306" s="202"/>
      <c r="M306" s="203" t="s">
        <v>0</v>
      </c>
      <c r="N306" s="202"/>
      <c r="O306" s="203" t="s">
        <v>0</v>
      </c>
      <c r="P306" s="200"/>
      <c r="Q306" s="321"/>
      <c r="R306" s="325"/>
      <c r="S306" s="582"/>
      <c r="T306" s="583"/>
      <c r="U306" s="822"/>
      <c r="V306" s="823"/>
      <c r="W306" s="889"/>
    </row>
    <row r="307" spans="1:23" ht="15" customHeight="1" x14ac:dyDescent="0.25">
      <c r="A307" s="287" t="s">
        <v>156</v>
      </c>
      <c r="B307" s="288"/>
      <c r="C307" s="785">
        <v>28.2</v>
      </c>
      <c r="D307" s="786">
        <v>69.400000000000006</v>
      </c>
      <c r="E307" s="975">
        <f t="shared" si="10"/>
        <v>2.3999999999999915</v>
      </c>
      <c r="F307" s="200"/>
      <c r="G307" s="201"/>
      <c r="H307" s="202"/>
      <c r="I307" s="203" t="s">
        <v>0</v>
      </c>
      <c r="J307" s="202"/>
      <c r="K307" s="203" t="s">
        <v>0</v>
      </c>
      <c r="L307" s="202"/>
      <c r="M307" s="203" t="s">
        <v>0</v>
      </c>
      <c r="N307" s="202"/>
      <c r="O307" s="203" t="s">
        <v>0</v>
      </c>
      <c r="P307" s="200"/>
      <c r="Q307" s="321"/>
      <c r="R307" s="325"/>
      <c r="S307" s="582"/>
      <c r="T307" s="583"/>
      <c r="U307" s="822"/>
      <c r="V307" s="823"/>
      <c r="W307" s="889"/>
    </row>
    <row r="308" spans="1:23" ht="15" customHeight="1" x14ac:dyDescent="0.25">
      <c r="A308" s="287" t="s">
        <v>481</v>
      </c>
      <c r="B308" s="288"/>
      <c r="C308" s="1041">
        <v>39.700000000000003</v>
      </c>
      <c r="D308" s="1043">
        <v>58.3</v>
      </c>
      <c r="E308" s="1045">
        <f t="shared" si="10"/>
        <v>2</v>
      </c>
      <c r="F308" s="200"/>
      <c r="G308" s="201"/>
      <c r="H308" s="202"/>
      <c r="I308" s="203" t="s">
        <v>0</v>
      </c>
      <c r="J308" s="202"/>
      <c r="K308" s="203" t="s">
        <v>0</v>
      </c>
      <c r="L308" s="202"/>
      <c r="M308" s="203" t="s">
        <v>0</v>
      </c>
      <c r="N308" s="202"/>
      <c r="O308" s="203" t="s">
        <v>0</v>
      </c>
      <c r="P308" s="207"/>
      <c r="Q308" s="327"/>
      <c r="R308" s="325"/>
      <c r="S308" s="584"/>
      <c r="T308" s="585"/>
      <c r="U308" s="824"/>
      <c r="V308" s="825"/>
      <c r="W308" s="889"/>
    </row>
    <row r="309" spans="1:23" s="291" customFormat="1" ht="15" customHeight="1" thickBot="1" x14ac:dyDescent="0.3">
      <c r="A309" s="289" t="s">
        <v>482</v>
      </c>
      <c r="B309" s="288"/>
      <c r="C309" s="1042"/>
      <c r="D309" s="1044"/>
      <c r="E309" s="1046">
        <f t="shared" si="10"/>
        <v>100</v>
      </c>
      <c r="F309" s="207"/>
      <c r="G309" s="208"/>
      <c r="H309" s="209"/>
      <c r="I309" s="210" t="s">
        <v>0</v>
      </c>
      <c r="J309" s="209"/>
      <c r="K309" s="210" t="s">
        <v>0</v>
      </c>
      <c r="L309" s="209" t="s">
        <v>1</v>
      </c>
      <c r="M309" s="210"/>
      <c r="N309" s="209" t="s">
        <v>1</v>
      </c>
      <c r="O309" s="210"/>
      <c r="P309" s="200"/>
      <c r="Q309" s="321"/>
      <c r="R309" s="331"/>
      <c r="S309" s="582"/>
      <c r="T309" s="583"/>
      <c r="U309" s="822"/>
      <c r="V309" s="823"/>
      <c r="W309" s="890"/>
    </row>
    <row r="310" spans="1:23" ht="15" customHeight="1" thickTop="1" thickBot="1" x14ac:dyDescent="0.3">
      <c r="A310" s="477" t="s">
        <v>565</v>
      </c>
      <c r="B310" s="566">
        <v>6</v>
      </c>
      <c r="C310" s="783"/>
      <c r="D310" s="784"/>
      <c r="E310" s="974"/>
      <c r="F310" s="480"/>
      <c r="G310" s="479">
        <v>6</v>
      </c>
      <c r="H310" s="478">
        <v>1</v>
      </c>
      <c r="I310" s="479">
        <v>5</v>
      </c>
      <c r="J310" s="478">
        <v>1</v>
      </c>
      <c r="K310" s="479">
        <v>5</v>
      </c>
      <c r="L310" s="478">
        <v>2</v>
      </c>
      <c r="M310" s="479">
        <v>4</v>
      </c>
      <c r="N310" s="478">
        <v>2</v>
      </c>
      <c r="O310" s="479">
        <v>4</v>
      </c>
      <c r="P310" s="481">
        <f>ROUND(U310,0)</f>
        <v>2</v>
      </c>
      <c r="Q310" s="560">
        <v>4</v>
      </c>
      <c r="R310" s="969">
        <v>0</v>
      </c>
      <c r="S310" s="556">
        <f t="shared" si="9"/>
        <v>6</v>
      </c>
      <c r="T310" s="557">
        <f>SUM(B310-S310)</f>
        <v>0</v>
      </c>
      <c r="U310" s="810">
        <f>PRODUCT(B310,C308%)</f>
        <v>2.3820000000000001</v>
      </c>
      <c r="V310" s="811">
        <f>PRODUCT(B310,D308%)</f>
        <v>3.4979999999999998</v>
      </c>
      <c r="W310" s="971">
        <f>SUM(B310-U310-V310)</f>
        <v>0.12000000000000011</v>
      </c>
    </row>
    <row r="311" spans="1:23" ht="15" customHeight="1" thickTop="1" x14ac:dyDescent="0.25">
      <c r="A311" s="285" t="s">
        <v>488</v>
      </c>
      <c r="B311" s="290"/>
      <c r="C311" s="781">
        <v>36</v>
      </c>
      <c r="D311" s="782">
        <v>56.5</v>
      </c>
      <c r="E311" s="973">
        <f t="shared" si="10"/>
        <v>7.5</v>
      </c>
      <c r="F311" s="195"/>
      <c r="G311" s="196"/>
      <c r="H311" s="193"/>
      <c r="I311" s="194" t="s">
        <v>0</v>
      </c>
      <c r="J311" s="193"/>
      <c r="K311" s="194" t="s">
        <v>0</v>
      </c>
      <c r="L311" s="193"/>
      <c r="M311" s="194" t="s">
        <v>0</v>
      </c>
      <c r="N311" s="193"/>
      <c r="O311" s="194" t="s">
        <v>0</v>
      </c>
      <c r="P311" s="200"/>
      <c r="Q311" s="321"/>
      <c r="R311" s="339"/>
      <c r="S311" s="582"/>
      <c r="T311" s="583"/>
      <c r="U311" s="822"/>
      <c r="V311" s="823"/>
      <c r="W311" s="892"/>
    </row>
    <row r="312" spans="1:23" ht="15" customHeight="1" x14ac:dyDescent="0.25">
      <c r="A312" s="287" t="s">
        <v>483</v>
      </c>
      <c r="B312" s="288"/>
      <c r="C312" s="1041">
        <v>36</v>
      </c>
      <c r="D312" s="1043">
        <v>56.5</v>
      </c>
      <c r="E312" s="1045">
        <f t="shared" si="10"/>
        <v>7.5</v>
      </c>
      <c r="F312" s="200"/>
      <c r="G312" s="201"/>
      <c r="H312" s="202"/>
      <c r="I312" s="203" t="s">
        <v>0</v>
      </c>
      <c r="J312" s="202"/>
      <c r="K312" s="203" t="s">
        <v>0</v>
      </c>
      <c r="L312" s="202"/>
      <c r="M312" s="203" t="s">
        <v>0</v>
      </c>
      <c r="N312" s="202"/>
      <c r="O312" s="203" t="s">
        <v>0</v>
      </c>
      <c r="P312" s="200"/>
      <c r="Q312" s="321"/>
      <c r="R312" s="325"/>
      <c r="S312" s="582"/>
      <c r="T312" s="583"/>
      <c r="U312" s="822"/>
      <c r="V312" s="823"/>
      <c r="W312" s="889"/>
    </row>
    <row r="313" spans="1:23" s="291" customFormat="1" ht="15" customHeight="1" thickBot="1" x14ac:dyDescent="0.3">
      <c r="A313" s="289" t="s">
        <v>484</v>
      </c>
      <c r="B313" s="286"/>
      <c r="C313" s="1042"/>
      <c r="D313" s="1044"/>
      <c r="E313" s="1046">
        <f t="shared" si="10"/>
        <v>100</v>
      </c>
      <c r="F313" s="207"/>
      <c r="G313" s="208"/>
      <c r="H313" s="209"/>
      <c r="I313" s="210" t="s">
        <v>0</v>
      </c>
      <c r="J313" s="209"/>
      <c r="K313" s="210" t="s">
        <v>0</v>
      </c>
      <c r="L313" s="209" t="s">
        <v>1</v>
      </c>
      <c r="M313" s="210"/>
      <c r="N313" s="209" t="s">
        <v>1</v>
      </c>
      <c r="O313" s="210"/>
      <c r="P313" s="200"/>
      <c r="Q313" s="321"/>
      <c r="R313" s="331"/>
      <c r="S313" s="582"/>
      <c r="T313" s="583"/>
      <c r="U313" s="822"/>
      <c r="V313" s="823"/>
      <c r="W313" s="890"/>
    </row>
    <row r="314" spans="1:23" ht="15" customHeight="1" thickTop="1" thickBot="1" x14ac:dyDescent="0.3">
      <c r="A314" s="477" t="s">
        <v>540</v>
      </c>
      <c r="B314" s="566">
        <v>3</v>
      </c>
      <c r="C314" s="783"/>
      <c r="D314" s="784"/>
      <c r="E314" s="974"/>
      <c r="F314" s="480"/>
      <c r="G314" s="479">
        <v>3</v>
      </c>
      <c r="H314" s="478"/>
      <c r="I314" s="479">
        <v>3</v>
      </c>
      <c r="J314" s="478"/>
      <c r="K314" s="479">
        <v>3</v>
      </c>
      <c r="L314" s="478">
        <v>1</v>
      </c>
      <c r="M314" s="479">
        <v>2</v>
      </c>
      <c r="N314" s="478">
        <v>1</v>
      </c>
      <c r="O314" s="479">
        <v>2</v>
      </c>
      <c r="P314" s="481">
        <f>ROUND(U314,0)</f>
        <v>1</v>
      </c>
      <c r="Q314" s="560">
        <f>ROUND(V314,0)</f>
        <v>2</v>
      </c>
      <c r="R314" s="969">
        <v>0</v>
      </c>
      <c r="S314" s="556">
        <f t="shared" si="9"/>
        <v>3</v>
      </c>
      <c r="T314" s="557">
        <f>SUM(B314-S314)</f>
        <v>0</v>
      </c>
      <c r="U314" s="810">
        <f>PRODUCT(B314,C312%)</f>
        <v>1.08</v>
      </c>
      <c r="V314" s="811">
        <f>PRODUCT(B314,D312%)</f>
        <v>1.6949999999999998</v>
      </c>
      <c r="W314" s="971">
        <f>SUM(B314-U314-V314)</f>
        <v>0.22500000000000009</v>
      </c>
    </row>
    <row r="315" spans="1:23" ht="15" customHeight="1" thickTop="1" x14ac:dyDescent="0.25">
      <c r="A315" s="285" t="s">
        <v>157</v>
      </c>
      <c r="B315" s="290"/>
      <c r="C315" s="781">
        <v>67.5</v>
      </c>
      <c r="D315" s="782">
        <v>30.5</v>
      </c>
      <c r="E315" s="973">
        <f t="shared" si="10"/>
        <v>2</v>
      </c>
      <c r="F315" s="195"/>
      <c r="G315" s="196"/>
      <c r="H315" s="193" t="s">
        <v>1</v>
      </c>
      <c r="I315" s="194"/>
      <c r="J315" s="193" t="s">
        <v>1</v>
      </c>
      <c r="K315" s="194"/>
      <c r="L315" s="193" t="s">
        <v>1</v>
      </c>
      <c r="M315" s="194"/>
      <c r="N315" s="193" t="s">
        <v>1</v>
      </c>
      <c r="O315" s="194"/>
      <c r="P315" s="200"/>
      <c r="Q315" s="321"/>
      <c r="R315" s="339"/>
      <c r="S315" s="582"/>
      <c r="T315" s="583"/>
      <c r="U315" s="822"/>
      <c r="V315" s="823"/>
      <c r="W315" s="892"/>
    </row>
    <row r="316" spans="1:23" ht="15" customHeight="1" x14ac:dyDescent="0.25">
      <c r="A316" s="287" t="s">
        <v>158</v>
      </c>
      <c r="B316" s="288"/>
      <c r="C316" s="785">
        <v>43.6</v>
      </c>
      <c r="D316" s="786">
        <v>53.2</v>
      </c>
      <c r="E316" s="975">
        <f t="shared" si="10"/>
        <v>3.1999999999999957</v>
      </c>
      <c r="F316" s="200"/>
      <c r="G316" s="201"/>
      <c r="H316" s="202"/>
      <c r="I316" s="203" t="s">
        <v>0</v>
      </c>
      <c r="J316" s="202"/>
      <c r="K316" s="203" t="s">
        <v>0</v>
      </c>
      <c r="L316" s="202"/>
      <c r="M316" s="203" t="s">
        <v>0</v>
      </c>
      <c r="N316" s="202"/>
      <c r="O316" s="203" t="s">
        <v>0</v>
      </c>
      <c r="P316" s="200"/>
      <c r="Q316" s="321"/>
      <c r="R316" s="325"/>
      <c r="S316" s="582"/>
      <c r="T316" s="583"/>
      <c r="U316" s="822"/>
      <c r="V316" s="823"/>
      <c r="W316" s="889"/>
    </row>
    <row r="317" spans="1:23" ht="15" customHeight="1" x14ac:dyDescent="0.25">
      <c r="A317" s="287" t="s">
        <v>159</v>
      </c>
      <c r="B317" s="286"/>
      <c r="C317" s="785">
        <v>36.9</v>
      </c>
      <c r="D317" s="786">
        <v>60.5</v>
      </c>
      <c r="E317" s="975">
        <f t="shared" si="10"/>
        <v>2.6000000000000014</v>
      </c>
      <c r="F317" s="200"/>
      <c r="G317" s="201"/>
      <c r="H317" s="202"/>
      <c r="I317" s="203" t="s">
        <v>0</v>
      </c>
      <c r="J317" s="202"/>
      <c r="K317" s="203" t="s">
        <v>0</v>
      </c>
      <c r="L317" s="202"/>
      <c r="M317" s="203" t="s">
        <v>0</v>
      </c>
      <c r="N317" s="202"/>
      <c r="O317" s="203" t="s">
        <v>0</v>
      </c>
      <c r="P317" s="200"/>
      <c r="Q317" s="321"/>
      <c r="R317" s="325"/>
      <c r="S317" s="582"/>
      <c r="T317" s="583"/>
      <c r="U317" s="822"/>
      <c r="V317" s="823"/>
      <c r="W317" s="889"/>
    </row>
    <row r="318" spans="1:23" ht="15" customHeight="1" x14ac:dyDescent="0.25">
      <c r="A318" s="287" t="s">
        <v>160</v>
      </c>
      <c r="B318" s="288"/>
      <c r="C318" s="785">
        <v>68.2</v>
      </c>
      <c r="D318" s="786">
        <v>28.2</v>
      </c>
      <c r="E318" s="975">
        <f t="shared" si="10"/>
        <v>3.5999999999999979</v>
      </c>
      <c r="F318" s="200"/>
      <c r="G318" s="201"/>
      <c r="H318" s="202" t="s">
        <v>1</v>
      </c>
      <c r="I318" s="203"/>
      <c r="J318" s="202" t="s">
        <v>1</v>
      </c>
      <c r="K318" s="203"/>
      <c r="L318" s="202" t="s">
        <v>1</v>
      </c>
      <c r="M318" s="203"/>
      <c r="N318" s="202" t="s">
        <v>1</v>
      </c>
      <c r="O318" s="203"/>
      <c r="P318" s="200"/>
      <c r="Q318" s="321"/>
      <c r="R318" s="325"/>
      <c r="S318" s="582"/>
      <c r="T318" s="583"/>
      <c r="U318" s="822"/>
      <c r="V318" s="823"/>
      <c r="W318" s="889"/>
    </row>
    <row r="319" spans="1:23" ht="15" customHeight="1" x14ac:dyDescent="0.25">
      <c r="A319" s="287" t="s">
        <v>161</v>
      </c>
      <c r="B319" s="288"/>
      <c r="C319" s="785">
        <v>39.799999999999997</v>
      </c>
      <c r="D319" s="786">
        <v>57.4</v>
      </c>
      <c r="E319" s="975">
        <f t="shared" si="10"/>
        <v>2.8000000000000043</v>
      </c>
      <c r="F319" s="200"/>
      <c r="G319" s="201"/>
      <c r="H319" s="202"/>
      <c r="I319" s="203" t="s">
        <v>0</v>
      </c>
      <c r="J319" s="202"/>
      <c r="K319" s="203" t="s">
        <v>0</v>
      </c>
      <c r="L319" s="202"/>
      <c r="M319" s="203" t="s">
        <v>0</v>
      </c>
      <c r="N319" s="202"/>
      <c r="O319" s="203" t="s">
        <v>0</v>
      </c>
      <c r="P319" s="200"/>
      <c r="Q319" s="321"/>
      <c r="R319" s="325"/>
      <c r="S319" s="582"/>
      <c r="T319" s="583"/>
      <c r="U319" s="822"/>
      <c r="V319" s="823"/>
      <c r="W319" s="889"/>
    </row>
    <row r="320" spans="1:23" ht="15" customHeight="1" x14ac:dyDescent="0.25">
      <c r="A320" s="287" t="s">
        <v>162</v>
      </c>
      <c r="B320" s="288"/>
      <c r="C320" s="785">
        <v>41.4</v>
      </c>
      <c r="D320" s="786">
        <v>56.1</v>
      </c>
      <c r="E320" s="975">
        <f t="shared" si="10"/>
        <v>2.5</v>
      </c>
      <c r="F320" s="200"/>
      <c r="G320" s="201"/>
      <c r="H320" s="202"/>
      <c r="I320" s="203" t="s">
        <v>0</v>
      </c>
      <c r="J320" s="202"/>
      <c r="K320" s="203" t="s">
        <v>0</v>
      </c>
      <c r="L320" s="202"/>
      <c r="M320" s="203" t="s">
        <v>0</v>
      </c>
      <c r="N320" s="202"/>
      <c r="O320" s="203" t="s">
        <v>0</v>
      </c>
      <c r="P320" s="200"/>
      <c r="Q320" s="321"/>
      <c r="R320" s="325"/>
      <c r="S320" s="582"/>
      <c r="T320" s="583"/>
      <c r="U320" s="822"/>
      <c r="V320" s="823"/>
      <c r="W320" s="889"/>
    </row>
    <row r="321" spans="1:23" ht="15" customHeight="1" x14ac:dyDescent="0.25">
      <c r="A321" s="287" t="s">
        <v>163</v>
      </c>
      <c r="B321" s="288"/>
      <c r="C321" s="785">
        <v>39.9</v>
      </c>
      <c r="D321" s="786">
        <v>57.6</v>
      </c>
      <c r="E321" s="975">
        <f t="shared" si="10"/>
        <v>2.5</v>
      </c>
      <c r="F321" s="200"/>
      <c r="G321" s="201"/>
      <c r="H321" s="202"/>
      <c r="I321" s="203" t="s">
        <v>0</v>
      </c>
      <c r="J321" s="202"/>
      <c r="K321" s="203" t="s">
        <v>0</v>
      </c>
      <c r="L321" s="202"/>
      <c r="M321" s="203" t="s">
        <v>0</v>
      </c>
      <c r="N321" s="202"/>
      <c r="O321" s="203" t="s">
        <v>0</v>
      </c>
      <c r="P321" s="200"/>
      <c r="Q321" s="321"/>
      <c r="R321" s="325"/>
      <c r="S321" s="582"/>
      <c r="T321" s="583"/>
      <c r="U321" s="822"/>
      <c r="V321" s="823"/>
      <c r="W321" s="889"/>
    </row>
    <row r="322" spans="1:23" ht="15" customHeight="1" x14ac:dyDescent="0.25">
      <c r="A322" s="287" t="s">
        <v>164</v>
      </c>
      <c r="B322" s="288"/>
      <c r="C322" s="785">
        <v>41.1</v>
      </c>
      <c r="D322" s="786">
        <v>56.1</v>
      </c>
      <c r="E322" s="975">
        <f t="shared" si="10"/>
        <v>2.7999999999999972</v>
      </c>
      <c r="F322" s="200"/>
      <c r="G322" s="201"/>
      <c r="H322" s="202"/>
      <c r="I322" s="203" t="s">
        <v>0</v>
      </c>
      <c r="J322" s="202"/>
      <c r="K322" s="203" t="s">
        <v>0</v>
      </c>
      <c r="L322" s="202"/>
      <c r="M322" s="203" t="s">
        <v>0</v>
      </c>
      <c r="N322" s="202"/>
      <c r="O322" s="203" t="s">
        <v>0</v>
      </c>
      <c r="P322" s="200"/>
      <c r="Q322" s="321"/>
      <c r="R322" s="325"/>
      <c r="S322" s="582"/>
      <c r="T322" s="583"/>
      <c r="U322" s="822"/>
      <c r="V322" s="823"/>
      <c r="W322" s="889"/>
    </row>
    <row r="323" spans="1:23" ht="15" customHeight="1" x14ac:dyDescent="0.25">
      <c r="A323" s="287" t="s">
        <v>165</v>
      </c>
      <c r="B323" s="288"/>
      <c r="C323" s="785">
        <v>42.8</v>
      </c>
      <c r="D323" s="786">
        <v>54.4</v>
      </c>
      <c r="E323" s="975">
        <f t="shared" si="10"/>
        <v>2.8000000000000043</v>
      </c>
      <c r="F323" s="200"/>
      <c r="G323" s="201"/>
      <c r="H323" s="202"/>
      <c r="I323" s="203" t="s">
        <v>0</v>
      </c>
      <c r="J323" s="202"/>
      <c r="K323" s="203" t="s">
        <v>0</v>
      </c>
      <c r="L323" s="202"/>
      <c r="M323" s="203" t="s">
        <v>0</v>
      </c>
      <c r="N323" s="202"/>
      <c r="O323" s="203" t="s">
        <v>0</v>
      </c>
      <c r="P323" s="200"/>
      <c r="Q323" s="321"/>
      <c r="R323" s="325"/>
      <c r="S323" s="582"/>
      <c r="T323" s="583"/>
      <c r="U323" s="822"/>
      <c r="V323" s="823"/>
      <c r="W323" s="889"/>
    </row>
    <row r="324" spans="1:23" ht="15" customHeight="1" x14ac:dyDescent="0.25">
      <c r="A324" s="287" t="s">
        <v>325</v>
      </c>
      <c r="B324" s="288"/>
      <c r="C324" s="785">
        <v>36.4</v>
      </c>
      <c r="D324" s="786">
        <v>61</v>
      </c>
      <c r="E324" s="975">
        <f t="shared" si="10"/>
        <v>2.6000000000000014</v>
      </c>
      <c r="F324" s="200"/>
      <c r="G324" s="201"/>
      <c r="H324" s="202"/>
      <c r="I324" s="203" t="s">
        <v>0</v>
      </c>
      <c r="J324" s="202"/>
      <c r="K324" s="203" t="s">
        <v>0</v>
      </c>
      <c r="L324" s="202"/>
      <c r="M324" s="203" t="s">
        <v>0</v>
      </c>
      <c r="N324" s="202"/>
      <c r="O324" s="203" t="s">
        <v>0</v>
      </c>
      <c r="P324" s="200"/>
      <c r="Q324" s="321"/>
      <c r="R324" s="325"/>
      <c r="S324" s="582"/>
      <c r="T324" s="583"/>
      <c r="U324" s="822"/>
      <c r="V324" s="823"/>
      <c r="W324" s="889"/>
    </row>
    <row r="325" spans="1:23" ht="15" customHeight="1" x14ac:dyDescent="0.25">
      <c r="A325" s="287" t="s">
        <v>326</v>
      </c>
      <c r="B325" s="288"/>
      <c r="C325" s="785">
        <v>34</v>
      </c>
      <c r="D325" s="786">
        <v>63.2</v>
      </c>
      <c r="E325" s="975">
        <f t="shared" si="10"/>
        <v>2.7999999999999972</v>
      </c>
      <c r="F325" s="200"/>
      <c r="G325" s="201"/>
      <c r="H325" s="202"/>
      <c r="I325" s="203" t="s">
        <v>0</v>
      </c>
      <c r="J325" s="202"/>
      <c r="K325" s="203" t="s">
        <v>0</v>
      </c>
      <c r="L325" s="202"/>
      <c r="M325" s="203" t="s">
        <v>0</v>
      </c>
      <c r="N325" s="202"/>
      <c r="O325" s="203" t="s">
        <v>0</v>
      </c>
      <c r="P325" s="200"/>
      <c r="Q325" s="321"/>
      <c r="R325" s="325"/>
      <c r="S325" s="582"/>
      <c r="T325" s="583"/>
      <c r="U325" s="822"/>
      <c r="V325" s="823"/>
      <c r="W325" s="889"/>
    </row>
    <row r="326" spans="1:23" ht="15" customHeight="1" x14ac:dyDescent="0.25">
      <c r="A326" s="287" t="s">
        <v>327</v>
      </c>
      <c r="B326" s="288"/>
      <c r="C326" s="785">
        <v>68.400000000000006</v>
      </c>
      <c r="D326" s="786">
        <v>28.4</v>
      </c>
      <c r="E326" s="975">
        <f t="shared" si="10"/>
        <v>3.1999999999999957</v>
      </c>
      <c r="F326" s="200"/>
      <c r="G326" s="201"/>
      <c r="H326" s="202" t="s">
        <v>1</v>
      </c>
      <c r="I326" s="203"/>
      <c r="J326" s="202" t="s">
        <v>1</v>
      </c>
      <c r="K326" s="203"/>
      <c r="L326" s="202" t="s">
        <v>1</v>
      </c>
      <c r="M326" s="203"/>
      <c r="N326" s="202" t="s">
        <v>1</v>
      </c>
      <c r="O326" s="203"/>
      <c r="P326" s="200"/>
      <c r="Q326" s="321"/>
      <c r="R326" s="325"/>
      <c r="S326" s="582"/>
      <c r="T326" s="583"/>
      <c r="U326" s="822"/>
      <c r="V326" s="823"/>
      <c r="W326" s="889"/>
    </row>
    <row r="327" spans="1:23" ht="15" customHeight="1" x14ac:dyDescent="0.25">
      <c r="A327" s="287" t="s">
        <v>328</v>
      </c>
      <c r="B327" s="288"/>
      <c r="C327" s="785">
        <v>44</v>
      </c>
      <c r="D327" s="786">
        <v>53.4</v>
      </c>
      <c r="E327" s="975">
        <f t="shared" si="10"/>
        <v>2.6000000000000014</v>
      </c>
      <c r="F327" s="200"/>
      <c r="G327" s="201"/>
      <c r="H327" s="202"/>
      <c r="I327" s="203" t="s">
        <v>0</v>
      </c>
      <c r="J327" s="202"/>
      <c r="K327" s="203" t="s">
        <v>0</v>
      </c>
      <c r="L327" s="202"/>
      <c r="M327" s="203" t="s">
        <v>0</v>
      </c>
      <c r="N327" s="202"/>
      <c r="O327" s="203" t="s">
        <v>0</v>
      </c>
      <c r="P327" s="207"/>
      <c r="Q327" s="327"/>
      <c r="R327" s="325"/>
      <c r="S327" s="584"/>
      <c r="T327" s="585"/>
      <c r="U327" s="824"/>
      <c r="V327" s="825"/>
      <c r="W327" s="889"/>
    </row>
    <row r="328" spans="1:23" ht="15" customHeight="1" x14ac:dyDescent="0.25">
      <c r="A328" s="287" t="s">
        <v>485</v>
      </c>
      <c r="B328" s="288"/>
      <c r="C328" s="1041">
        <v>46.7</v>
      </c>
      <c r="D328" s="1043">
        <v>50.5</v>
      </c>
      <c r="E328" s="1045">
        <f t="shared" ref="E328:E391" si="11">SUM(100-C328-D328)</f>
        <v>2.7999999999999972</v>
      </c>
      <c r="F328" s="200"/>
      <c r="G328" s="201"/>
      <c r="H328" s="202"/>
      <c r="I328" s="203" t="s">
        <v>0</v>
      </c>
      <c r="J328" s="202"/>
      <c r="K328" s="203" t="s">
        <v>0</v>
      </c>
      <c r="L328" s="202"/>
      <c r="M328" s="203" t="s">
        <v>0</v>
      </c>
      <c r="N328" s="202"/>
      <c r="O328" s="203" t="s">
        <v>0</v>
      </c>
      <c r="P328" s="200"/>
      <c r="Q328" s="321"/>
      <c r="R328" s="325"/>
      <c r="S328" s="582"/>
      <c r="T328" s="583"/>
      <c r="U328" s="822"/>
      <c r="V328" s="823"/>
      <c r="W328" s="889"/>
    </row>
    <row r="329" spans="1:23" s="291" customFormat="1" ht="15" customHeight="1" thickBot="1" x14ac:dyDescent="0.3">
      <c r="A329" s="289" t="s">
        <v>486</v>
      </c>
      <c r="B329" s="288"/>
      <c r="C329" s="1042"/>
      <c r="D329" s="1044"/>
      <c r="E329" s="1046">
        <f t="shared" si="11"/>
        <v>100</v>
      </c>
      <c r="F329" s="207"/>
      <c r="G329" s="208"/>
      <c r="H329" s="209"/>
      <c r="I329" s="210" t="s">
        <v>0</v>
      </c>
      <c r="J329" s="209"/>
      <c r="K329" s="210" t="s">
        <v>0</v>
      </c>
      <c r="L329" s="209" t="s">
        <v>1</v>
      </c>
      <c r="M329" s="210"/>
      <c r="N329" s="209" t="s">
        <v>1</v>
      </c>
      <c r="O329" s="210"/>
      <c r="P329" s="195"/>
      <c r="Q329" s="316"/>
      <c r="R329" s="331"/>
      <c r="S329" s="586"/>
      <c r="T329" s="587"/>
      <c r="U329" s="820"/>
      <c r="V329" s="821"/>
      <c r="W329" s="890"/>
    </row>
    <row r="330" spans="1:23" ht="15" customHeight="1" thickTop="1" thickBot="1" x14ac:dyDescent="0.3">
      <c r="A330" s="477" t="s">
        <v>566</v>
      </c>
      <c r="B330" s="566">
        <v>15</v>
      </c>
      <c r="C330" s="783"/>
      <c r="D330" s="784"/>
      <c r="E330" s="974"/>
      <c r="F330" s="480"/>
      <c r="G330" s="479">
        <v>15</v>
      </c>
      <c r="H330" s="478">
        <v>3</v>
      </c>
      <c r="I330" s="479">
        <v>12</v>
      </c>
      <c r="J330" s="478">
        <v>3</v>
      </c>
      <c r="K330" s="479">
        <v>12</v>
      </c>
      <c r="L330" s="478">
        <v>4</v>
      </c>
      <c r="M330" s="479">
        <v>11</v>
      </c>
      <c r="N330" s="478">
        <v>4</v>
      </c>
      <c r="O330" s="479">
        <v>11</v>
      </c>
      <c r="P330" s="481">
        <f>ROUND(U330,0)</f>
        <v>7</v>
      </c>
      <c r="Q330" s="560">
        <f>ROUND(V330,0)</f>
        <v>8</v>
      </c>
      <c r="R330" s="969">
        <v>0</v>
      </c>
      <c r="S330" s="556">
        <f t="shared" ref="S330:S373" si="12">SUM(P330:Q330)</f>
        <v>15</v>
      </c>
      <c r="T330" s="557">
        <f>SUM(B330-S330)</f>
        <v>0</v>
      </c>
      <c r="U330" s="810">
        <f>PRODUCT(B330,C328%)</f>
        <v>7.0050000000000008</v>
      </c>
      <c r="V330" s="811">
        <f>PRODUCT(B330,D328%)</f>
        <v>7.5750000000000002</v>
      </c>
      <c r="W330" s="971">
        <f>SUM(B330-U330-V330)</f>
        <v>0.41999999999999904</v>
      </c>
    </row>
    <row r="331" spans="1:23" ht="15" customHeight="1" thickTop="1" x14ac:dyDescent="0.25">
      <c r="A331" s="285" t="s">
        <v>487</v>
      </c>
      <c r="B331" s="290"/>
      <c r="C331" s="781">
        <v>27.8</v>
      </c>
      <c r="D331" s="782">
        <v>64.099999999999994</v>
      </c>
      <c r="E331" s="973">
        <f t="shared" si="11"/>
        <v>8.1000000000000085</v>
      </c>
      <c r="F331" s="195"/>
      <c r="G331" s="196"/>
      <c r="H331" s="193"/>
      <c r="I331" s="194" t="s">
        <v>0</v>
      </c>
      <c r="J331" s="193"/>
      <c r="K331" s="194" t="s">
        <v>0</v>
      </c>
      <c r="L331" s="193"/>
      <c r="M331" s="194" t="s">
        <v>0</v>
      </c>
      <c r="N331" s="193"/>
      <c r="O331" s="194" t="s">
        <v>0</v>
      </c>
      <c r="P331" s="207"/>
      <c r="Q331" s="327"/>
      <c r="R331" s="339"/>
      <c r="S331" s="584"/>
      <c r="T331" s="585"/>
      <c r="U331" s="824"/>
      <c r="V331" s="825"/>
      <c r="W331" s="892"/>
    </row>
    <row r="332" spans="1:23" ht="15" customHeight="1" x14ac:dyDescent="0.25">
      <c r="A332" s="287" t="s">
        <v>489</v>
      </c>
      <c r="B332" s="288"/>
      <c r="C332" s="1041">
        <v>27.8</v>
      </c>
      <c r="D332" s="1043">
        <v>64.099999999999994</v>
      </c>
      <c r="E332" s="1045">
        <f t="shared" si="11"/>
        <v>8.1000000000000085</v>
      </c>
      <c r="F332" s="200"/>
      <c r="G332" s="201"/>
      <c r="H332" s="202"/>
      <c r="I332" s="203" t="s">
        <v>0</v>
      </c>
      <c r="J332" s="202"/>
      <c r="K332" s="203" t="s">
        <v>0</v>
      </c>
      <c r="L332" s="202"/>
      <c r="M332" s="203" t="s">
        <v>0</v>
      </c>
      <c r="N332" s="202"/>
      <c r="O332" s="203" t="s">
        <v>0</v>
      </c>
      <c r="P332" s="200"/>
      <c r="Q332" s="321"/>
      <c r="R332" s="325"/>
      <c r="S332" s="582"/>
      <c r="T332" s="583"/>
      <c r="U332" s="822"/>
      <c r="V332" s="823"/>
      <c r="W332" s="889"/>
    </row>
    <row r="333" spans="1:23" s="291" customFormat="1" ht="15" customHeight="1" thickBot="1" x14ac:dyDescent="0.3">
      <c r="A333" s="289" t="s">
        <v>490</v>
      </c>
      <c r="B333" s="286"/>
      <c r="C333" s="1042"/>
      <c r="D333" s="1044"/>
      <c r="E333" s="1046">
        <f t="shared" si="11"/>
        <v>100</v>
      </c>
      <c r="F333" s="207"/>
      <c r="G333" s="208"/>
      <c r="H333" s="209"/>
      <c r="I333" s="210" t="s">
        <v>0</v>
      </c>
      <c r="J333" s="209"/>
      <c r="K333" s="210" t="s">
        <v>0</v>
      </c>
      <c r="L333" s="209" t="s">
        <v>1</v>
      </c>
      <c r="M333" s="210"/>
      <c r="N333" s="209" t="s">
        <v>1</v>
      </c>
      <c r="O333" s="210"/>
      <c r="P333" s="195"/>
      <c r="Q333" s="316"/>
      <c r="R333" s="331"/>
      <c r="S333" s="586"/>
      <c r="T333" s="587"/>
      <c r="U333" s="820"/>
      <c r="V333" s="821"/>
      <c r="W333" s="890"/>
    </row>
    <row r="334" spans="1:23" ht="15" customHeight="1" thickTop="1" thickBot="1" x14ac:dyDescent="0.3">
      <c r="A334" s="477" t="s">
        <v>541</v>
      </c>
      <c r="B334" s="566">
        <v>3</v>
      </c>
      <c r="C334" s="783"/>
      <c r="D334" s="784"/>
      <c r="E334" s="974"/>
      <c r="F334" s="480"/>
      <c r="G334" s="479">
        <v>3</v>
      </c>
      <c r="H334" s="478"/>
      <c r="I334" s="479">
        <v>3</v>
      </c>
      <c r="J334" s="478"/>
      <c r="K334" s="479">
        <v>3</v>
      </c>
      <c r="L334" s="478">
        <v>1</v>
      </c>
      <c r="M334" s="479">
        <v>2</v>
      </c>
      <c r="N334" s="478">
        <v>1</v>
      </c>
      <c r="O334" s="479">
        <v>2</v>
      </c>
      <c r="P334" s="481">
        <f>ROUND(U334,0)</f>
        <v>1</v>
      </c>
      <c r="Q334" s="560">
        <f>ROUND(V334,0)</f>
        <v>2</v>
      </c>
      <c r="R334" s="969">
        <v>0</v>
      </c>
      <c r="S334" s="556">
        <f t="shared" si="12"/>
        <v>3</v>
      </c>
      <c r="T334" s="557">
        <f>SUM(B334-S334)</f>
        <v>0</v>
      </c>
      <c r="U334" s="810">
        <f>PRODUCT(B334,C332%)</f>
        <v>0.83400000000000007</v>
      </c>
      <c r="V334" s="811">
        <f>PRODUCT(B334,D332%)</f>
        <v>1.9229999999999996</v>
      </c>
      <c r="W334" s="971">
        <f>SUM(B334-U334-V334)</f>
        <v>0.24300000000000033</v>
      </c>
    </row>
    <row r="335" spans="1:23" ht="15" customHeight="1" thickTop="1" x14ac:dyDescent="0.25">
      <c r="A335" s="285" t="s">
        <v>166</v>
      </c>
      <c r="B335" s="286"/>
      <c r="C335" s="781">
        <v>36.200000000000003</v>
      </c>
      <c r="D335" s="782">
        <v>57.5</v>
      </c>
      <c r="E335" s="973">
        <f t="shared" si="11"/>
        <v>6.2999999999999972</v>
      </c>
      <c r="F335" s="348"/>
      <c r="G335" s="244" t="s">
        <v>0</v>
      </c>
      <c r="H335" s="193"/>
      <c r="I335" s="194" t="s">
        <v>0</v>
      </c>
      <c r="J335" s="193"/>
      <c r="K335" s="194" t="s">
        <v>0</v>
      </c>
      <c r="L335" s="193"/>
      <c r="M335" s="194" t="s">
        <v>0</v>
      </c>
      <c r="N335" s="193"/>
      <c r="O335" s="194" t="s">
        <v>0</v>
      </c>
      <c r="P335" s="200"/>
      <c r="Q335" s="321"/>
      <c r="R335" s="339"/>
      <c r="S335" s="582"/>
      <c r="T335" s="583"/>
      <c r="U335" s="822"/>
      <c r="V335" s="823"/>
      <c r="W335" s="892"/>
    </row>
    <row r="336" spans="1:23" ht="15" customHeight="1" x14ac:dyDescent="0.25">
      <c r="A336" s="287" t="s">
        <v>167</v>
      </c>
      <c r="B336" s="288"/>
      <c r="C336" s="785">
        <v>46</v>
      </c>
      <c r="D336" s="786">
        <v>48.2</v>
      </c>
      <c r="E336" s="975">
        <f t="shared" si="11"/>
        <v>5.7999999999999972</v>
      </c>
      <c r="F336" s="351"/>
      <c r="G336" s="246" t="s">
        <v>0</v>
      </c>
      <c r="H336" s="202"/>
      <c r="I336" s="203" t="s">
        <v>0</v>
      </c>
      <c r="J336" s="202"/>
      <c r="K336" s="203" t="s">
        <v>0</v>
      </c>
      <c r="L336" s="202"/>
      <c r="M336" s="203" t="s">
        <v>0</v>
      </c>
      <c r="N336" s="202"/>
      <c r="O336" s="203" t="s">
        <v>0</v>
      </c>
      <c r="P336" s="200"/>
      <c r="Q336" s="321"/>
      <c r="R336" s="325"/>
      <c r="S336" s="582"/>
      <c r="T336" s="583"/>
      <c r="U336" s="822"/>
      <c r="V336" s="823"/>
      <c r="W336" s="889"/>
    </row>
    <row r="337" spans="1:23" ht="15" customHeight="1" x14ac:dyDescent="0.25">
      <c r="A337" s="287" t="s">
        <v>168</v>
      </c>
      <c r="B337" s="286"/>
      <c r="C337" s="785">
        <v>20</v>
      </c>
      <c r="D337" s="786">
        <v>74.900000000000006</v>
      </c>
      <c r="E337" s="975">
        <f t="shared" si="11"/>
        <v>5.0999999999999943</v>
      </c>
      <c r="F337" s="351"/>
      <c r="G337" s="246" t="s">
        <v>0</v>
      </c>
      <c r="H337" s="202"/>
      <c r="I337" s="203" t="s">
        <v>0</v>
      </c>
      <c r="J337" s="202"/>
      <c r="K337" s="203" t="s">
        <v>0</v>
      </c>
      <c r="L337" s="202"/>
      <c r="M337" s="203" t="s">
        <v>0</v>
      </c>
      <c r="N337" s="202"/>
      <c r="O337" s="203" t="s">
        <v>0</v>
      </c>
      <c r="P337" s="207"/>
      <c r="Q337" s="327"/>
      <c r="R337" s="325"/>
      <c r="S337" s="584"/>
      <c r="T337" s="585"/>
      <c r="U337" s="824"/>
      <c r="V337" s="825"/>
      <c r="W337" s="889"/>
    </row>
    <row r="338" spans="1:23" ht="15" customHeight="1" x14ac:dyDescent="0.25">
      <c r="A338" s="287" t="s">
        <v>491</v>
      </c>
      <c r="B338" s="288"/>
      <c r="C338" s="1041">
        <v>34</v>
      </c>
      <c r="D338" s="1043">
        <v>60.3</v>
      </c>
      <c r="E338" s="1045">
        <f t="shared" si="11"/>
        <v>5.7000000000000028</v>
      </c>
      <c r="F338" s="351"/>
      <c r="G338" s="246" t="s">
        <v>0</v>
      </c>
      <c r="H338" s="202"/>
      <c r="I338" s="203" t="s">
        <v>0</v>
      </c>
      <c r="J338" s="202"/>
      <c r="K338" s="203" t="s">
        <v>0</v>
      </c>
      <c r="L338" s="202"/>
      <c r="M338" s="203" t="s">
        <v>0</v>
      </c>
      <c r="N338" s="202"/>
      <c r="O338" s="203" t="s">
        <v>0</v>
      </c>
      <c r="P338" s="200"/>
      <c r="Q338" s="321"/>
      <c r="R338" s="325"/>
      <c r="S338" s="582"/>
      <c r="T338" s="583"/>
      <c r="U338" s="822"/>
      <c r="V338" s="823"/>
      <c r="W338" s="889"/>
    </row>
    <row r="339" spans="1:23" s="291" customFormat="1" ht="15" customHeight="1" thickBot="1" x14ac:dyDescent="0.3">
      <c r="A339" s="289" t="s">
        <v>492</v>
      </c>
      <c r="B339" s="288"/>
      <c r="C339" s="1042"/>
      <c r="D339" s="1044"/>
      <c r="E339" s="1046">
        <f t="shared" si="11"/>
        <v>100</v>
      </c>
      <c r="F339" s="354"/>
      <c r="G339" s="252" t="s">
        <v>0</v>
      </c>
      <c r="H339" s="209"/>
      <c r="I339" s="210" t="s">
        <v>0</v>
      </c>
      <c r="J339" s="209"/>
      <c r="K339" s="210" t="s">
        <v>0</v>
      </c>
      <c r="L339" s="209" t="s">
        <v>1</v>
      </c>
      <c r="M339" s="210"/>
      <c r="N339" s="209" t="s">
        <v>1</v>
      </c>
      <c r="O339" s="210"/>
      <c r="P339" s="195"/>
      <c r="Q339" s="316"/>
      <c r="R339" s="331"/>
      <c r="S339" s="586"/>
      <c r="T339" s="587"/>
      <c r="U339" s="820"/>
      <c r="V339" s="821"/>
      <c r="W339" s="890"/>
    </row>
    <row r="340" spans="1:23" ht="15" customHeight="1" thickTop="1" thickBot="1" x14ac:dyDescent="0.3">
      <c r="A340" s="477" t="s">
        <v>567</v>
      </c>
      <c r="B340" s="566">
        <v>5</v>
      </c>
      <c r="C340" s="783"/>
      <c r="D340" s="784"/>
      <c r="E340" s="974"/>
      <c r="F340" s="480"/>
      <c r="G340" s="479">
        <v>5</v>
      </c>
      <c r="H340" s="478"/>
      <c r="I340" s="479">
        <v>5</v>
      </c>
      <c r="J340" s="478"/>
      <c r="K340" s="479">
        <v>5</v>
      </c>
      <c r="L340" s="478">
        <v>1</v>
      </c>
      <c r="M340" s="479">
        <v>4</v>
      </c>
      <c r="N340" s="478">
        <v>1</v>
      </c>
      <c r="O340" s="479">
        <v>4</v>
      </c>
      <c r="P340" s="481">
        <f>ROUND(U340,0)</f>
        <v>2</v>
      </c>
      <c r="Q340" s="560">
        <f>ROUND(V340,0)</f>
        <v>3</v>
      </c>
      <c r="R340" s="969">
        <v>0</v>
      </c>
      <c r="S340" s="556">
        <f t="shared" si="12"/>
        <v>5</v>
      </c>
      <c r="T340" s="557">
        <f>SUM(B340-S340)</f>
        <v>0</v>
      </c>
      <c r="U340" s="810">
        <f>PRODUCT(B340,C338%)</f>
        <v>1.7000000000000002</v>
      </c>
      <c r="V340" s="811">
        <f>PRODUCT(B340,D338%)</f>
        <v>3.0149999999999997</v>
      </c>
      <c r="W340" s="971">
        <f>SUM(B340-U340-V340)</f>
        <v>0.28500000000000014</v>
      </c>
    </row>
    <row r="341" spans="1:23" ht="15" customHeight="1" thickTop="1" x14ac:dyDescent="0.25">
      <c r="A341" s="285" t="s">
        <v>169</v>
      </c>
      <c r="B341" s="288"/>
      <c r="C341" s="781">
        <v>46.6</v>
      </c>
      <c r="D341" s="782">
        <v>48.2</v>
      </c>
      <c r="E341" s="973">
        <f t="shared" si="11"/>
        <v>5.1999999999999957</v>
      </c>
      <c r="F341" s="195"/>
      <c r="G341" s="196"/>
      <c r="H341" s="193"/>
      <c r="I341" s="194" t="s">
        <v>0</v>
      </c>
      <c r="J341" s="193"/>
      <c r="K341" s="194" t="s">
        <v>0</v>
      </c>
      <c r="L341" s="193"/>
      <c r="M341" s="194" t="s">
        <v>0</v>
      </c>
      <c r="N341" s="193"/>
      <c r="O341" s="194" t="s">
        <v>0</v>
      </c>
      <c r="P341" s="200"/>
      <c r="Q341" s="321"/>
      <c r="R341" s="339"/>
      <c r="S341" s="582"/>
      <c r="T341" s="583"/>
      <c r="U341" s="822"/>
      <c r="V341" s="823"/>
      <c r="W341" s="892"/>
    </row>
    <row r="342" spans="1:23" ht="15" customHeight="1" x14ac:dyDescent="0.25">
      <c r="A342" s="287" t="s">
        <v>170</v>
      </c>
      <c r="B342" s="288"/>
      <c r="C342" s="785">
        <v>48.6</v>
      </c>
      <c r="D342" s="786">
        <v>46.2</v>
      </c>
      <c r="E342" s="975">
        <f t="shared" si="11"/>
        <v>5.1999999999999957</v>
      </c>
      <c r="F342" s="200"/>
      <c r="G342" s="201"/>
      <c r="H342" s="202" t="s">
        <v>1</v>
      </c>
      <c r="I342" s="203"/>
      <c r="J342" s="202" t="s">
        <v>1</v>
      </c>
      <c r="K342" s="203"/>
      <c r="L342" s="202" t="s">
        <v>1</v>
      </c>
      <c r="M342" s="203"/>
      <c r="N342" s="202" t="s">
        <v>1</v>
      </c>
      <c r="O342" s="203"/>
      <c r="P342" s="200"/>
      <c r="Q342" s="321"/>
      <c r="R342" s="325"/>
      <c r="S342" s="582"/>
      <c r="T342" s="583"/>
      <c r="U342" s="822"/>
      <c r="V342" s="823"/>
      <c r="W342" s="889"/>
    </row>
    <row r="343" spans="1:23" ht="15" customHeight="1" x14ac:dyDescent="0.25">
      <c r="A343" s="287" t="s">
        <v>493</v>
      </c>
      <c r="B343" s="286"/>
      <c r="C343" s="1041">
        <v>47.6</v>
      </c>
      <c r="D343" s="1043">
        <v>47.2</v>
      </c>
      <c r="E343" s="1045">
        <f t="shared" si="11"/>
        <v>5.1999999999999957</v>
      </c>
      <c r="F343" s="200"/>
      <c r="G343" s="201"/>
      <c r="H343" s="202" t="s">
        <v>1</v>
      </c>
      <c r="I343" s="203"/>
      <c r="J343" s="202" t="s">
        <v>1</v>
      </c>
      <c r="K343" s="203"/>
      <c r="L343" s="202" t="s">
        <v>1</v>
      </c>
      <c r="M343" s="203"/>
      <c r="N343" s="202" t="s">
        <v>1</v>
      </c>
      <c r="O343" s="203"/>
      <c r="P343" s="200"/>
      <c r="Q343" s="321"/>
      <c r="R343" s="325"/>
      <c r="S343" s="582"/>
      <c r="T343" s="583"/>
      <c r="U343" s="822"/>
      <c r="V343" s="823"/>
      <c r="W343" s="889"/>
    </row>
    <row r="344" spans="1:23" s="291" customFormat="1" ht="15" customHeight="1" thickBot="1" x14ac:dyDescent="0.3">
      <c r="A344" s="289" t="s">
        <v>494</v>
      </c>
      <c r="B344" s="288"/>
      <c r="C344" s="1042"/>
      <c r="D344" s="1044"/>
      <c r="E344" s="1046">
        <f t="shared" si="11"/>
        <v>100</v>
      </c>
      <c r="F344" s="207"/>
      <c r="G344" s="208"/>
      <c r="H344" s="209" t="s">
        <v>1</v>
      </c>
      <c r="I344" s="210"/>
      <c r="J344" s="209"/>
      <c r="K344" s="210" t="s">
        <v>0</v>
      </c>
      <c r="L344" s="209"/>
      <c r="M344" s="210" t="s">
        <v>0</v>
      </c>
      <c r="N344" s="209"/>
      <c r="O344" s="210" t="s">
        <v>0</v>
      </c>
      <c r="P344" s="195"/>
      <c r="Q344" s="316"/>
      <c r="R344" s="331"/>
      <c r="S344" s="586"/>
      <c r="T344" s="587"/>
      <c r="U344" s="820"/>
      <c r="V344" s="821"/>
      <c r="W344" s="890"/>
    </row>
    <row r="345" spans="1:23" ht="15" customHeight="1" thickTop="1" thickBot="1" x14ac:dyDescent="0.3">
      <c r="A345" s="477" t="s">
        <v>568</v>
      </c>
      <c r="B345" s="566">
        <v>4</v>
      </c>
      <c r="C345" s="783"/>
      <c r="D345" s="784"/>
      <c r="E345" s="974"/>
      <c r="F345" s="480">
        <v>4</v>
      </c>
      <c r="G345" s="479"/>
      <c r="H345" s="478">
        <v>3</v>
      </c>
      <c r="I345" s="479">
        <v>1</v>
      </c>
      <c r="J345" s="478">
        <v>2</v>
      </c>
      <c r="K345" s="479">
        <v>2</v>
      </c>
      <c r="L345" s="478">
        <v>2</v>
      </c>
      <c r="M345" s="479">
        <v>2</v>
      </c>
      <c r="N345" s="478">
        <v>2</v>
      </c>
      <c r="O345" s="479">
        <v>2</v>
      </c>
      <c r="P345" s="481">
        <f>ROUND(U345,0)</f>
        <v>2</v>
      </c>
      <c r="Q345" s="560">
        <f>ROUND(V345,0)</f>
        <v>2</v>
      </c>
      <c r="R345" s="969">
        <v>0</v>
      </c>
      <c r="S345" s="556">
        <f t="shared" si="12"/>
        <v>4</v>
      </c>
      <c r="T345" s="557">
        <f>SUM(B345-S345)</f>
        <v>0</v>
      </c>
      <c r="U345" s="810">
        <f>PRODUCT(B345,C343%)</f>
        <v>1.9040000000000001</v>
      </c>
      <c r="V345" s="811">
        <f>PRODUCT(B345,D343%)</f>
        <v>1.8880000000000001</v>
      </c>
      <c r="W345" s="971">
        <f>SUM(B345-U345-V345)</f>
        <v>0.20799999999999996</v>
      </c>
    </row>
    <row r="346" spans="1:23" ht="15" customHeight="1" thickTop="1" x14ac:dyDescent="0.25">
      <c r="A346" s="285" t="s">
        <v>171</v>
      </c>
      <c r="B346" s="290"/>
      <c r="C346" s="781">
        <v>60.6</v>
      </c>
      <c r="D346" s="782">
        <v>36.1</v>
      </c>
      <c r="E346" s="973">
        <f t="shared" si="11"/>
        <v>3.2999999999999972</v>
      </c>
      <c r="F346" s="195"/>
      <c r="G346" s="196"/>
      <c r="H346" s="193" t="s">
        <v>1</v>
      </c>
      <c r="I346" s="194"/>
      <c r="J346" s="193" t="s">
        <v>1</v>
      </c>
      <c r="K346" s="194"/>
      <c r="L346" s="193" t="s">
        <v>1</v>
      </c>
      <c r="M346" s="194"/>
      <c r="N346" s="193" t="s">
        <v>1</v>
      </c>
      <c r="O346" s="194"/>
      <c r="P346" s="200"/>
      <c r="Q346" s="321"/>
      <c r="R346" s="339"/>
      <c r="S346" s="582"/>
      <c r="T346" s="583"/>
      <c r="U346" s="822"/>
      <c r="V346" s="823"/>
      <c r="W346" s="892"/>
    </row>
    <row r="347" spans="1:23" ht="15" customHeight="1" x14ac:dyDescent="0.25">
      <c r="A347" s="287" t="s">
        <v>172</v>
      </c>
      <c r="B347" s="288"/>
      <c r="C347" s="785">
        <v>46</v>
      </c>
      <c r="D347" s="786">
        <v>50.6</v>
      </c>
      <c r="E347" s="975">
        <f t="shared" si="11"/>
        <v>3.3999999999999986</v>
      </c>
      <c r="F347" s="200"/>
      <c r="G347" s="201"/>
      <c r="H347" s="202"/>
      <c r="I347" s="203" t="s">
        <v>0</v>
      </c>
      <c r="J347" s="202"/>
      <c r="K347" s="203" t="s">
        <v>0</v>
      </c>
      <c r="L347" s="202"/>
      <c r="M347" s="203" t="s">
        <v>0</v>
      </c>
      <c r="N347" s="202"/>
      <c r="O347" s="203" t="s">
        <v>0</v>
      </c>
      <c r="P347" s="200"/>
      <c r="Q347" s="321"/>
      <c r="R347" s="325"/>
      <c r="S347" s="582"/>
      <c r="T347" s="583"/>
      <c r="U347" s="822"/>
      <c r="V347" s="823"/>
      <c r="W347" s="889"/>
    </row>
    <row r="348" spans="1:23" ht="15" customHeight="1" x14ac:dyDescent="0.25">
      <c r="A348" s="287" t="s">
        <v>173</v>
      </c>
      <c r="B348" s="286"/>
      <c r="C348" s="785">
        <v>45.2</v>
      </c>
      <c r="D348" s="786">
        <v>51.4</v>
      </c>
      <c r="E348" s="975">
        <f t="shared" si="11"/>
        <v>3.3999999999999986</v>
      </c>
      <c r="F348" s="200"/>
      <c r="G348" s="201"/>
      <c r="H348" s="202"/>
      <c r="I348" s="203" t="s">
        <v>0</v>
      </c>
      <c r="J348" s="202"/>
      <c r="K348" s="203" t="s">
        <v>0</v>
      </c>
      <c r="L348" s="202"/>
      <c r="M348" s="203" t="s">
        <v>0</v>
      </c>
      <c r="N348" s="202"/>
      <c r="O348" s="203" t="s">
        <v>0</v>
      </c>
      <c r="P348" s="200"/>
      <c r="Q348" s="321"/>
      <c r="R348" s="325"/>
      <c r="S348" s="582"/>
      <c r="T348" s="583"/>
      <c r="U348" s="822"/>
      <c r="V348" s="823"/>
      <c r="W348" s="889"/>
    </row>
    <row r="349" spans="1:23" ht="15" customHeight="1" x14ac:dyDescent="0.25">
      <c r="A349" s="287" t="s">
        <v>174</v>
      </c>
      <c r="B349" s="288"/>
      <c r="C349" s="785">
        <v>41</v>
      </c>
      <c r="D349" s="786">
        <v>55.8</v>
      </c>
      <c r="E349" s="975">
        <f t="shared" si="11"/>
        <v>3.2000000000000028</v>
      </c>
      <c r="F349" s="200"/>
      <c r="G349" s="201"/>
      <c r="H349" s="202"/>
      <c r="I349" s="203" t="s">
        <v>0</v>
      </c>
      <c r="J349" s="202"/>
      <c r="K349" s="203" t="s">
        <v>0</v>
      </c>
      <c r="L349" s="202"/>
      <c r="M349" s="203" t="s">
        <v>0</v>
      </c>
      <c r="N349" s="202"/>
      <c r="O349" s="203" t="s">
        <v>0</v>
      </c>
      <c r="P349" s="200"/>
      <c r="Q349" s="321"/>
      <c r="R349" s="325"/>
      <c r="S349" s="582"/>
      <c r="T349" s="583"/>
      <c r="U349" s="822"/>
      <c r="V349" s="823"/>
      <c r="W349" s="889"/>
    </row>
    <row r="350" spans="1:23" ht="15" customHeight="1" x14ac:dyDescent="0.25">
      <c r="A350" s="287" t="s">
        <v>175</v>
      </c>
      <c r="B350" s="288"/>
      <c r="C350" s="785">
        <v>47.7</v>
      </c>
      <c r="D350" s="786">
        <v>48.8</v>
      </c>
      <c r="E350" s="975">
        <f t="shared" si="11"/>
        <v>3.5</v>
      </c>
      <c r="F350" s="200"/>
      <c r="G350" s="201"/>
      <c r="H350" s="202"/>
      <c r="I350" s="203" t="s">
        <v>0</v>
      </c>
      <c r="J350" s="202"/>
      <c r="K350" s="203" t="s">
        <v>0</v>
      </c>
      <c r="L350" s="202"/>
      <c r="M350" s="203" t="s">
        <v>0</v>
      </c>
      <c r="N350" s="202"/>
      <c r="O350" s="203" t="s">
        <v>0</v>
      </c>
      <c r="P350" s="200"/>
      <c r="Q350" s="321"/>
      <c r="R350" s="325"/>
      <c r="S350" s="582"/>
      <c r="T350" s="583"/>
      <c r="U350" s="822"/>
      <c r="V350" s="823"/>
      <c r="W350" s="889"/>
    </row>
    <row r="351" spans="1:23" ht="15" customHeight="1" x14ac:dyDescent="0.25">
      <c r="A351" s="287" t="s">
        <v>176</v>
      </c>
      <c r="B351" s="288"/>
      <c r="C351" s="785">
        <v>56.2</v>
      </c>
      <c r="D351" s="786">
        <v>40.6</v>
      </c>
      <c r="E351" s="975">
        <f t="shared" si="11"/>
        <v>3.1999999999999957</v>
      </c>
      <c r="F351" s="200"/>
      <c r="G351" s="201"/>
      <c r="H351" s="202" t="s">
        <v>1</v>
      </c>
      <c r="I351" s="203"/>
      <c r="J351" s="202" t="s">
        <v>1</v>
      </c>
      <c r="K351" s="203"/>
      <c r="L351" s="202" t="s">
        <v>1</v>
      </c>
      <c r="M351" s="203"/>
      <c r="N351" s="202" t="s">
        <v>1</v>
      </c>
      <c r="O351" s="203"/>
      <c r="P351" s="200"/>
      <c r="Q351" s="321"/>
      <c r="R351" s="325"/>
      <c r="S351" s="582"/>
      <c r="T351" s="583"/>
      <c r="U351" s="822"/>
      <c r="V351" s="823"/>
      <c r="W351" s="889"/>
    </row>
    <row r="352" spans="1:23" ht="15" customHeight="1" x14ac:dyDescent="0.25">
      <c r="A352" s="287" t="s">
        <v>177</v>
      </c>
      <c r="B352" s="288"/>
      <c r="C352" s="785">
        <v>48.6</v>
      </c>
      <c r="D352" s="786">
        <v>47.5</v>
      </c>
      <c r="E352" s="975">
        <f t="shared" si="11"/>
        <v>3.8999999999999986</v>
      </c>
      <c r="F352" s="200"/>
      <c r="G352" s="201"/>
      <c r="H352" s="202" t="s">
        <v>1</v>
      </c>
      <c r="I352" s="203"/>
      <c r="J352" s="202" t="s">
        <v>1</v>
      </c>
      <c r="K352" s="203"/>
      <c r="L352" s="202" t="s">
        <v>1</v>
      </c>
      <c r="M352" s="203"/>
      <c r="N352" s="202" t="s">
        <v>1</v>
      </c>
      <c r="O352" s="203"/>
      <c r="P352" s="200"/>
      <c r="Q352" s="321"/>
      <c r="R352" s="325"/>
      <c r="S352" s="582"/>
      <c r="T352" s="583"/>
      <c r="U352" s="822"/>
      <c r="V352" s="823"/>
      <c r="W352" s="889"/>
    </row>
    <row r="353" spans="1:23" ht="15" customHeight="1" x14ac:dyDescent="0.25">
      <c r="A353" s="287" t="s">
        <v>178</v>
      </c>
      <c r="B353" s="288"/>
      <c r="C353" s="785">
        <v>75.7</v>
      </c>
      <c r="D353" s="786">
        <v>21.5</v>
      </c>
      <c r="E353" s="975">
        <f t="shared" si="11"/>
        <v>2.7999999999999972</v>
      </c>
      <c r="F353" s="200"/>
      <c r="G353" s="201"/>
      <c r="H353" s="202" t="s">
        <v>1</v>
      </c>
      <c r="I353" s="203"/>
      <c r="J353" s="202" t="s">
        <v>1</v>
      </c>
      <c r="K353" s="203"/>
      <c r="L353" s="202" t="s">
        <v>1</v>
      </c>
      <c r="M353" s="203"/>
      <c r="N353" s="202" t="s">
        <v>1</v>
      </c>
      <c r="O353" s="203"/>
      <c r="P353" s="200"/>
      <c r="Q353" s="321"/>
      <c r="R353" s="325"/>
      <c r="S353" s="582"/>
      <c r="T353" s="583"/>
      <c r="U353" s="822"/>
      <c r="V353" s="823"/>
      <c r="W353" s="889"/>
    </row>
    <row r="354" spans="1:23" ht="15" customHeight="1" x14ac:dyDescent="0.25">
      <c r="A354" s="287" t="s">
        <v>179</v>
      </c>
      <c r="B354" s="288"/>
      <c r="C354" s="785">
        <v>64.3</v>
      </c>
      <c r="D354" s="786">
        <v>33.1</v>
      </c>
      <c r="E354" s="975">
        <f t="shared" si="11"/>
        <v>2.6000000000000014</v>
      </c>
      <c r="F354" s="200"/>
      <c r="G354" s="201"/>
      <c r="H354" s="202" t="s">
        <v>1</v>
      </c>
      <c r="I354" s="203"/>
      <c r="J354" s="202" t="s">
        <v>1</v>
      </c>
      <c r="K354" s="203"/>
      <c r="L354" s="202" t="s">
        <v>1</v>
      </c>
      <c r="M354" s="203"/>
      <c r="N354" s="202" t="s">
        <v>1</v>
      </c>
      <c r="O354" s="203"/>
      <c r="P354" s="200"/>
      <c r="Q354" s="321"/>
      <c r="R354" s="325"/>
      <c r="S354" s="582"/>
      <c r="T354" s="583"/>
      <c r="U354" s="822"/>
      <c r="V354" s="823"/>
      <c r="W354" s="889"/>
    </row>
    <row r="355" spans="1:23" ht="15" customHeight="1" x14ac:dyDescent="0.25">
      <c r="A355" s="287" t="s">
        <v>329</v>
      </c>
      <c r="B355" s="288"/>
      <c r="C355" s="785">
        <v>85.2</v>
      </c>
      <c r="D355" s="786">
        <v>12.8</v>
      </c>
      <c r="E355" s="975">
        <f t="shared" si="11"/>
        <v>1.9999999999999964</v>
      </c>
      <c r="F355" s="200"/>
      <c r="G355" s="201"/>
      <c r="H355" s="202" t="s">
        <v>1</v>
      </c>
      <c r="I355" s="203"/>
      <c r="J355" s="202" t="s">
        <v>1</v>
      </c>
      <c r="K355" s="203"/>
      <c r="L355" s="202" t="s">
        <v>1</v>
      </c>
      <c r="M355" s="203"/>
      <c r="N355" s="202" t="s">
        <v>1</v>
      </c>
      <c r="O355" s="203"/>
      <c r="P355" s="200"/>
      <c r="Q355" s="321"/>
      <c r="R355" s="325"/>
      <c r="S355" s="582"/>
      <c r="T355" s="583"/>
      <c r="U355" s="822"/>
      <c r="V355" s="823"/>
      <c r="W355" s="889"/>
    </row>
    <row r="356" spans="1:23" ht="15" customHeight="1" x14ac:dyDescent="0.25">
      <c r="A356" s="287" t="s">
        <v>330</v>
      </c>
      <c r="B356" s="288"/>
      <c r="C356" s="785">
        <v>47.9</v>
      </c>
      <c r="D356" s="786">
        <v>48.8</v>
      </c>
      <c r="E356" s="975">
        <f t="shared" si="11"/>
        <v>3.3000000000000043</v>
      </c>
      <c r="F356" s="200"/>
      <c r="G356" s="201"/>
      <c r="H356" s="202"/>
      <c r="I356" s="203" t="s">
        <v>0</v>
      </c>
      <c r="J356" s="202"/>
      <c r="K356" s="203" t="s">
        <v>0</v>
      </c>
      <c r="L356" s="202"/>
      <c r="M356" s="203" t="s">
        <v>0</v>
      </c>
      <c r="N356" s="202"/>
      <c r="O356" s="203" t="s">
        <v>0</v>
      </c>
      <c r="P356" s="200"/>
      <c r="Q356" s="321"/>
      <c r="R356" s="325"/>
      <c r="S356" s="582"/>
      <c r="T356" s="583"/>
      <c r="U356" s="822"/>
      <c r="V356" s="823"/>
      <c r="W356" s="889"/>
    </row>
    <row r="357" spans="1:23" ht="15" customHeight="1" x14ac:dyDescent="0.25">
      <c r="A357" s="287" t="s">
        <v>331</v>
      </c>
      <c r="B357" s="288"/>
      <c r="C357" s="785">
        <v>65</v>
      </c>
      <c r="D357" s="786">
        <v>31.8</v>
      </c>
      <c r="E357" s="975">
        <f t="shared" si="11"/>
        <v>3.1999999999999993</v>
      </c>
      <c r="F357" s="200"/>
      <c r="G357" s="201"/>
      <c r="H357" s="202" t="s">
        <v>1</v>
      </c>
      <c r="I357" s="203"/>
      <c r="J357" s="202" t="s">
        <v>1</v>
      </c>
      <c r="K357" s="203"/>
      <c r="L357" s="202" t="s">
        <v>1</v>
      </c>
      <c r="M357" s="203"/>
      <c r="N357" s="202" t="s">
        <v>1</v>
      </c>
      <c r="O357" s="203"/>
      <c r="P357" s="200"/>
      <c r="Q357" s="321"/>
      <c r="R357" s="325"/>
      <c r="S357" s="582"/>
      <c r="T357" s="583"/>
      <c r="U357" s="822"/>
      <c r="V357" s="823"/>
      <c r="W357" s="889"/>
    </row>
    <row r="358" spans="1:23" ht="15" customHeight="1" x14ac:dyDescent="0.25">
      <c r="A358" s="287" t="s">
        <v>495</v>
      </c>
      <c r="B358" s="288"/>
      <c r="C358" s="1041">
        <v>55</v>
      </c>
      <c r="D358" s="1043">
        <v>41.8</v>
      </c>
      <c r="E358" s="1045">
        <f t="shared" si="11"/>
        <v>3.2000000000000028</v>
      </c>
      <c r="F358" s="200"/>
      <c r="G358" s="201"/>
      <c r="H358" s="202" t="s">
        <v>1</v>
      </c>
      <c r="I358" s="203"/>
      <c r="J358" s="202" t="s">
        <v>1</v>
      </c>
      <c r="K358" s="203"/>
      <c r="L358" s="202" t="s">
        <v>1</v>
      </c>
      <c r="M358" s="203"/>
      <c r="N358" s="202" t="s">
        <v>1</v>
      </c>
      <c r="O358" s="203"/>
      <c r="P358" s="207"/>
      <c r="Q358" s="327"/>
      <c r="R358" s="325"/>
      <c r="S358" s="584"/>
      <c r="T358" s="585"/>
      <c r="U358" s="824"/>
      <c r="V358" s="825"/>
      <c r="W358" s="889"/>
    </row>
    <row r="359" spans="1:23" s="291" customFormat="1" ht="15" customHeight="1" thickBot="1" x14ac:dyDescent="0.3">
      <c r="A359" s="289" t="s">
        <v>496</v>
      </c>
      <c r="B359" s="288"/>
      <c r="C359" s="1042"/>
      <c r="D359" s="1044"/>
      <c r="E359" s="1046">
        <f t="shared" si="11"/>
        <v>100</v>
      </c>
      <c r="F359" s="207"/>
      <c r="G359" s="208"/>
      <c r="H359" s="209" t="s">
        <v>1</v>
      </c>
      <c r="I359" s="210"/>
      <c r="J359" s="209" t="s">
        <v>1</v>
      </c>
      <c r="K359" s="210"/>
      <c r="L359" s="209"/>
      <c r="M359" s="210" t="s">
        <v>0</v>
      </c>
      <c r="N359" s="209"/>
      <c r="O359" s="210" t="s">
        <v>0</v>
      </c>
      <c r="P359" s="200"/>
      <c r="Q359" s="321"/>
      <c r="R359" s="331"/>
      <c r="S359" s="582"/>
      <c r="T359" s="583"/>
      <c r="U359" s="822"/>
      <c r="V359" s="823"/>
      <c r="W359" s="890"/>
    </row>
    <row r="360" spans="1:23" ht="15" customHeight="1" thickTop="1" thickBot="1" x14ac:dyDescent="0.3">
      <c r="A360" s="477" t="s">
        <v>569</v>
      </c>
      <c r="B360" s="566">
        <v>14</v>
      </c>
      <c r="C360" s="783"/>
      <c r="D360" s="784"/>
      <c r="E360" s="974"/>
      <c r="F360" s="480">
        <v>14</v>
      </c>
      <c r="G360" s="479"/>
      <c r="H360" s="478">
        <v>9</v>
      </c>
      <c r="I360" s="479">
        <v>5</v>
      </c>
      <c r="J360" s="478">
        <v>9</v>
      </c>
      <c r="K360" s="479">
        <v>5</v>
      </c>
      <c r="L360" s="478">
        <v>8</v>
      </c>
      <c r="M360" s="479">
        <v>6</v>
      </c>
      <c r="N360" s="478">
        <v>8</v>
      </c>
      <c r="O360" s="479">
        <v>6</v>
      </c>
      <c r="P360" s="481">
        <f>ROUND(U360,0)</f>
        <v>8</v>
      </c>
      <c r="Q360" s="560">
        <f>ROUND(V360,0)</f>
        <v>6</v>
      </c>
      <c r="R360" s="969">
        <v>0</v>
      </c>
      <c r="S360" s="556">
        <f t="shared" si="12"/>
        <v>14</v>
      </c>
      <c r="T360" s="557">
        <f>SUM(B360-S360)</f>
        <v>0</v>
      </c>
      <c r="U360" s="810">
        <f>PRODUCT(B360,C358%)</f>
        <v>7.7000000000000011</v>
      </c>
      <c r="V360" s="811">
        <f>PRODUCT(B360,D358%)</f>
        <v>5.8519999999999994</v>
      </c>
      <c r="W360" s="971">
        <f>SUM(B360-U360-V360)</f>
        <v>0.44799999999999951</v>
      </c>
    </row>
    <row r="361" spans="1:23" ht="15" customHeight="1" thickTop="1" x14ac:dyDescent="0.25">
      <c r="A361" s="285" t="s">
        <v>180</v>
      </c>
      <c r="B361" s="288"/>
      <c r="C361" s="781">
        <v>51.6</v>
      </c>
      <c r="D361" s="782">
        <v>35.1</v>
      </c>
      <c r="E361" s="973">
        <f t="shared" si="11"/>
        <v>13.299999999999997</v>
      </c>
      <c r="F361" s="195"/>
      <c r="G361" s="196"/>
      <c r="H361" s="193" t="s">
        <v>1</v>
      </c>
      <c r="I361" s="194"/>
      <c r="J361" s="193" t="s">
        <v>1</v>
      </c>
      <c r="K361" s="194"/>
      <c r="L361" s="193" t="s">
        <v>1</v>
      </c>
      <c r="M361" s="194"/>
      <c r="N361" s="193" t="s">
        <v>1</v>
      </c>
      <c r="O361" s="194"/>
      <c r="P361" s="200"/>
      <c r="Q361" s="321"/>
      <c r="R361" s="339"/>
      <c r="S361" s="582"/>
      <c r="T361" s="583"/>
      <c r="U361" s="822"/>
      <c r="V361" s="823"/>
      <c r="W361" s="892"/>
    </row>
    <row r="362" spans="1:23" ht="15" customHeight="1" x14ac:dyDescent="0.25">
      <c r="A362" s="287" t="s">
        <v>181</v>
      </c>
      <c r="B362" s="290"/>
      <c r="C362" s="785">
        <v>39.9</v>
      </c>
      <c r="D362" s="786">
        <v>50.1</v>
      </c>
      <c r="E362" s="975">
        <f t="shared" si="11"/>
        <v>10</v>
      </c>
      <c r="F362" s="200"/>
      <c r="G362" s="201"/>
      <c r="H362" s="202"/>
      <c r="I362" s="203" t="s">
        <v>0</v>
      </c>
      <c r="J362" s="202"/>
      <c r="K362" s="203" t="s">
        <v>0</v>
      </c>
      <c r="L362" s="202"/>
      <c r="M362" s="203" t="s">
        <v>0</v>
      </c>
      <c r="N362" s="202"/>
      <c r="O362" s="203" t="s">
        <v>0</v>
      </c>
      <c r="P362" s="200"/>
      <c r="Q362" s="321"/>
      <c r="R362" s="325"/>
      <c r="S362" s="582"/>
      <c r="T362" s="583"/>
      <c r="U362" s="822"/>
      <c r="V362" s="823"/>
      <c r="W362" s="889"/>
    </row>
    <row r="363" spans="1:23" ht="15" customHeight="1" x14ac:dyDescent="0.25">
      <c r="A363" s="287" t="s">
        <v>182</v>
      </c>
      <c r="B363" s="288"/>
      <c r="C363" s="785">
        <v>51.8</v>
      </c>
      <c r="D363" s="786">
        <v>36.700000000000003</v>
      </c>
      <c r="E363" s="975">
        <f t="shared" si="11"/>
        <v>11.5</v>
      </c>
      <c r="F363" s="200"/>
      <c r="G363" s="201"/>
      <c r="H363" s="202" t="s">
        <v>1</v>
      </c>
      <c r="I363" s="203"/>
      <c r="J363" s="202" t="s">
        <v>1</v>
      </c>
      <c r="K363" s="203"/>
      <c r="L363" s="202" t="s">
        <v>1</v>
      </c>
      <c r="M363" s="203"/>
      <c r="N363" s="202" t="s">
        <v>1</v>
      </c>
      <c r="O363" s="203"/>
      <c r="P363" s="200"/>
      <c r="Q363" s="321"/>
      <c r="R363" s="325"/>
      <c r="S363" s="582"/>
      <c r="T363" s="583"/>
      <c r="U363" s="822"/>
      <c r="V363" s="823"/>
      <c r="W363" s="889"/>
    </row>
    <row r="364" spans="1:23" ht="15" customHeight="1" x14ac:dyDescent="0.25">
      <c r="A364" s="287" t="s">
        <v>497</v>
      </c>
      <c r="B364" s="286"/>
      <c r="C364" s="1041">
        <v>48.3</v>
      </c>
      <c r="D364" s="1043">
        <v>40</v>
      </c>
      <c r="E364" s="1045">
        <f t="shared" si="11"/>
        <v>11.700000000000003</v>
      </c>
      <c r="F364" s="200"/>
      <c r="G364" s="201"/>
      <c r="H364" s="202" t="s">
        <v>1</v>
      </c>
      <c r="I364" s="203"/>
      <c r="J364" s="202" t="s">
        <v>1</v>
      </c>
      <c r="K364" s="203"/>
      <c r="L364" s="202" t="s">
        <v>1</v>
      </c>
      <c r="M364" s="203"/>
      <c r="N364" s="202" t="s">
        <v>1</v>
      </c>
      <c r="O364" s="203"/>
      <c r="P364" s="207"/>
      <c r="Q364" s="327"/>
      <c r="R364" s="325"/>
      <c r="S364" s="584"/>
      <c r="T364" s="585"/>
      <c r="U364" s="824"/>
      <c r="V364" s="825"/>
      <c r="W364" s="889"/>
    </row>
    <row r="365" spans="1:23" s="291" customFormat="1" ht="15" customHeight="1" thickBot="1" x14ac:dyDescent="0.3">
      <c r="A365" s="289" t="s">
        <v>570</v>
      </c>
      <c r="B365" s="288"/>
      <c r="C365" s="1042"/>
      <c r="D365" s="1044"/>
      <c r="E365" s="1046">
        <f t="shared" si="11"/>
        <v>100</v>
      </c>
      <c r="F365" s="207"/>
      <c r="G365" s="208"/>
      <c r="H365" s="209" t="s">
        <v>1</v>
      </c>
      <c r="I365" s="210"/>
      <c r="J365" s="209"/>
      <c r="K365" s="210" t="s">
        <v>0</v>
      </c>
      <c r="L365" s="209"/>
      <c r="M365" s="210" t="s">
        <v>0</v>
      </c>
      <c r="N365" s="209"/>
      <c r="O365" s="210" t="s">
        <v>0</v>
      </c>
      <c r="P365" s="200"/>
      <c r="Q365" s="321"/>
      <c r="R365" s="331"/>
      <c r="S365" s="582"/>
      <c r="T365" s="583"/>
      <c r="U365" s="822"/>
      <c r="V365" s="823"/>
      <c r="W365" s="890"/>
    </row>
    <row r="366" spans="1:23" ht="15" customHeight="1" thickTop="1" thickBot="1" x14ac:dyDescent="0.3">
      <c r="A366" s="477" t="s">
        <v>571</v>
      </c>
      <c r="B366" s="566">
        <v>5</v>
      </c>
      <c r="C366" s="783"/>
      <c r="D366" s="784"/>
      <c r="E366" s="974"/>
      <c r="F366" s="480">
        <v>5</v>
      </c>
      <c r="G366" s="479"/>
      <c r="H366" s="478">
        <v>4</v>
      </c>
      <c r="I366" s="479">
        <v>1</v>
      </c>
      <c r="J366" s="478">
        <v>3</v>
      </c>
      <c r="K366" s="479">
        <v>2</v>
      </c>
      <c r="L366" s="478">
        <v>3</v>
      </c>
      <c r="M366" s="479">
        <v>2</v>
      </c>
      <c r="N366" s="478">
        <v>3</v>
      </c>
      <c r="O366" s="479">
        <v>2</v>
      </c>
      <c r="P366" s="481">
        <f>ROUND(U366,0)</f>
        <v>2</v>
      </c>
      <c r="Q366" s="560">
        <f>ROUND(V366,0)</f>
        <v>2</v>
      </c>
      <c r="R366" s="969">
        <v>1</v>
      </c>
      <c r="S366" s="556">
        <f t="shared" si="12"/>
        <v>4</v>
      </c>
      <c r="T366" s="683">
        <f>SUM(B366-S366)</f>
        <v>1</v>
      </c>
      <c r="U366" s="810">
        <f>PRODUCT(B366,C364%)</f>
        <v>2.415</v>
      </c>
      <c r="V366" s="811">
        <f>PRODUCT(B366,D364%)</f>
        <v>2</v>
      </c>
      <c r="W366" s="971">
        <f>SUM(B366-U366-V366)</f>
        <v>0.58499999999999996</v>
      </c>
    </row>
    <row r="367" spans="1:23" ht="15" customHeight="1" thickTop="1" x14ac:dyDescent="0.25">
      <c r="A367" s="285" t="s">
        <v>183</v>
      </c>
      <c r="B367" s="288"/>
      <c r="C367" s="781">
        <v>61.6</v>
      </c>
      <c r="D367" s="782">
        <v>32.6</v>
      </c>
      <c r="E367" s="973">
        <f t="shared" si="11"/>
        <v>5.7999999999999972</v>
      </c>
      <c r="F367" s="195"/>
      <c r="G367" s="196"/>
      <c r="H367" s="193" t="s">
        <v>1</v>
      </c>
      <c r="I367" s="194"/>
      <c r="J367" s="193" t="s">
        <v>1</v>
      </c>
      <c r="K367" s="194"/>
      <c r="L367" s="193" t="s">
        <v>1</v>
      </c>
      <c r="M367" s="194"/>
      <c r="N367" s="193" t="s">
        <v>1</v>
      </c>
      <c r="O367" s="194"/>
      <c r="P367" s="200"/>
      <c r="Q367" s="321"/>
      <c r="R367" s="339"/>
      <c r="S367" s="582"/>
      <c r="T367" s="583"/>
      <c r="U367" s="822"/>
      <c r="V367" s="823"/>
      <c r="W367" s="892"/>
    </row>
    <row r="368" spans="1:23" ht="15" customHeight="1" x14ac:dyDescent="0.25">
      <c r="A368" s="287" t="s">
        <v>184</v>
      </c>
      <c r="B368" s="290"/>
      <c r="C368" s="785">
        <v>39.700000000000003</v>
      </c>
      <c r="D368" s="786">
        <v>52</v>
      </c>
      <c r="E368" s="975">
        <f t="shared" si="11"/>
        <v>8.2999999999999972</v>
      </c>
      <c r="F368" s="200"/>
      <c r="G368" s="201"/>
      <c r="H368" s="202"/>
      <c r="I368" s="203" t="s">
        <v>0</v>
      </c>
      <c r="J368" s="202"/>
      <c r="K368" s="203" t="s">
        <v>0</v>
      </c>
      <c r="L368" s="202"/>
      <c r="M368" s="203" t="s">
        <v>0</v>
      </c>
      <c r="N368" s="202"/>
      <c r="O368" s="203" t="s">
        <v>0</v>
      </c>
      <c r="P368" s="200"/>
      <c r="Q368" s="321"/>
      <c r="R368" s="325"/>
      <c r="S368" s="582"/>
      <c r="T368" s="583"/>
      <c r="U368" s="822"/>
      <c r="V368" s="823"/>
      <c r="W368" s="889"/>
    </row>
    <row r="369" spans="1:23" ht="15" customHeight="1" x14ac:dyDescent="0.25">
      <c r="A369" s="287" t="s">
        <v>185</v>
      </c>
      <c r="B369" s="288"/>
      <c r="C369" s="785">
        <v>46.5</v>
      </c>
      <c r="D369" s="786">
        <v>47.5</v>
      </c>
      <c r="E369" s="975">
        <f t="shared" si="11"/>
        <v>6</v>
      </c>
      <c r="F369" s="200"/>
      <c r="G369" s="201"/>
      <c r="H369" s="202"/>
      <c r="I369" s="203" t="s">
        <v>0</v>
      </c>
      <c r="J369" s="202"/>
      <c r="K369" s="203" t="s">
        <v>0</v>
      </c>
      <c r="L369" s="202"/>
      <c r="M369" s="203" t="s">
        <v>0</v>
      </c>
      <c r="N369" s="202"/>
      <c r="O369" s="203" t="s">
        <v>0</v>
      </c>
      <c r="P369" s="200"/>
      <c r="Q369" s="321"/>
      <c r="R369" s="325"/>
      <c r="S369" s="582"/>
      <c r="T369" s="583"/>
      <c r="U369" s="822"/>
      <c r="V369" s="823"/>
      <c r="W369" s="889"/>
    </row>
    <row r="370" spans="1:23" ht="15" customHeight="1" x14ac:dyDescent="0.25">
      <c r="A370" s="287" t="s">
        <v>186</v>
      </c>
      <c r="B370" s="286"/>
      <c r="C370" s="785">
        <v>49.5</v>
      </c>
      <c r="D370" s="786">
        <v>44.6</v>
      </c>
      <c r="E370" s="975">
        <f t="shared" si="11"/>
        <v>5.8999999999999986</v>
      </c>
      <c r="F370" s="200"/>
      <c r="G370" s="201"/>
      <c r="H370" s="202" t="s">
        <v>1</v>
      </c>
      <c r="I370" s="203"/>
      <c r="J370" s="202" t="s">
        <v>1</v>
      </c>
      <c r="K370" s="203"/>
      <c r="L370" s="202" t="s">
        <v>1</v>
      </c>
      <c r="M370" s="203"/>
      <c r="N370" s="202" t="s">
        <v>1</v>
      </c>
      <c r="O370" s="203"/>
      <c r="P370" s="200"/>
      <c r="Q370" s="321"/>
      <c r="R370" s="325"/>
      <c r="S370" s="582"/>
      <c r="T370" s="583"/>
      <c r="U370" s="822"/>
      <c r="V370" s="823"/>
      <c r="W370" s="889"/>
    </row>
    <row r="371" spans="1:23" ht="15" customHeight="1" x14ac:dyDescent="0.25">
      <c r="A371" s="287" t="s">
        <v>498</v>
      </c>
      <c r="B371" s="288"/>
      <c r="C371" s="1041">
        <v>47.9</v>
      </c>
      <c r="D371" s="1043">
        <v>45.5</v>
      </c>
      <c r="E371" s="1045">
        <f t="shared" si="11"/>
        <v>6.6000000000000014</v>
      </c>
      <c r="F371" s="200"/>
      <c r="G371" s="201"/>
      <c r="H371" s="202" t="s">
        <v>1</v>
      </c>
      <c r="I371" s="203"/>
      <c r="J371" s="202" t="s">
        <v>1</v>
      </c>
      <c r="K371" s="203"/>
      <c r="L371" s="202" t="s">
        <v>1</v>
      </c>
      <c r="M371" s="203"/>
      <c r="N371" s="202" t="s">
        <v>1</v>
      </c>
      <c r="O371" s="203"/>
      <c r="P371" s="195"/>
      <c r="Q371" s="316"/>
      <c r="R371" s="325"/>
      <c r="S371" s="586"/>
      <c r="T371" s="587"/>
      <c r="U371" s="820"/>
      <c r="V371" s="821"/>
      <c r="W371" s="889"/>
    </row>
    <row r="372" spans="1:23" s="291" customFormat="1" ht="15" customHeight="1" thickBot="1" x14ac:dyDescent="0.3">
      <c r="A372" s="289" t="s">
        <v>592</v>
      </c>
      <c r="B372" s="288"/>
      <c r="C372" s="1042"/>
      <c r="D372" s="1044"/>
      <c r="E372" s="1046">
        <f t="shared" si="11"/>
        <v>100</v>
      </c>
      <c r="F372" s="207"/>
      <c r="G372" s="208"/>
      <c r="H372" s="209" t="s">
        <v>1</v>
      </c>
      <c r="I372" s="210"/>
      <c r="J372" s="209"/>
      <c r="K372" s="210" t="s">
        <v>0</v>
      </c>
      <c r="L372" s="209"/>
      <c r="M372" s="210" t="s">
        <v>0</v>
      </c>
      <c r="N372" s="209"/>
      <c r="O372" s="210" t="s">
        <v>0</v>
      </c>
      <c r="P372" s="200"/>
      <c r="Q372" s="321"/>
      <c r="R372" s="331"/>
      <c r="S372" s="582"/>
      <c r="T372" s="583"/>
      <c r="U372" s="822"/>
      <c r="V372" s="823"/>
      <c r="W372" s="890"/>
    </row>
    <row r="373" spans="1:23" ht="15" customHeight="1" thickTop="1" thickBot="1" x14ac:dyDescent="0.3">
      <c r="A373" s="477" t="s">
        <v>572</v>
      </c>
      <c r="B373" s="566">
        <v>6</v>
      </c>
      <c r="C373" s="783"/>
      <c r="D373" s="784"/>
      <c r="E373" s="974"/>
      <c r="F373" s="480">
        <v>6</v>
      </c>
      <c r="G373" s="479"/>
      <c r="H373" s="478">
        <v>4</v>
      </c>
      <c r="I373" s="479">
        <v>2</v>
      </c>
      <c r="J373" s="478">
        <v>3</v>
      </c>
      <c r="K373" s="479">
        <v>3</v>
      </c>
      <c r="L373" s="478">
        <v>3</v>
      </c>
      <c r="M373" s="479">
        <v>3</v>
      </c>
      <c r="N373" s="478">
        <v>3</v>
      </c>
      <c r="O373" s="479">
        <v>3</v>
      </c>
      <c r="P373" s="481">
        <f>ROUND(U373,0)</f>
        <v>3</v>
      </c>
      <c r="Q373" s="560">
        <f>ROUND(V373,0)</f>
        <v>3</v>
      </c>
      <c r="R373" s="969">
        <v>0</v>
      </c>
      <c r="S373" s="556">
        <f t="shared" si="12"/>
        <v>6</v>
      </c>
      <c r="T373" s="557">
        <f>SUM(B373-S373)</f>
        <v>0</v>
      </c>
      <c r="U373" s="810">
        <f>PRODUCT(B373,C371%)</f>
        <v>2.8739999999999997</v>
      </c>
      <c r="V373" s="811">
        <f>PRODUCT(B373,D371%)</f>
        <v>2.73</v>
      </c>
      <c r="W373" s="971">
        <f>SUM(B373-U373-V373)</f>
        <v>0.39600000000000035</v>
      </c>
    </row>
    <row r="374" spans="1:23" ht="15" customHeight="1" thickTop="1" x14ac:dyDescent="0.25">
      <c r="A374" s="285" t="s">
        <v>187</v>
      </c>
      <c r="B374" s="290"/>
      <c r="C374" s="781">
        <v>42.2</v>
      </c>
      <c r="D374" s="782">
        <v>54.5</v>
      </c>
      <c r="E374" s="973">
        <f t="shared" si="11"/>
        <v>3.2999999999999972</v>
      </c>
      <c r="F374" s="195"/>
      <c r="G374" s="196"/>
      <c r="H374" s="193"/>
      <c r="I374" s="194" t="s">
        <v>0</v>
      </c>
      <c r="J374" s="193"/>
      <c r="K374" s="194" t="s">
        <v>0</v>
      </c>
      <c r="L374" s="193"/>
      <c r="M374" s="194" t="s">
        <v>0</v>
      </c>
      <c r="N374" s="193"/>
      <c r="O374" s="194" t="s">
        <v>0</v>
      </c>
      <c r="P374" s="200"/>
      <c r="Q374" s="321"/>
      <c r="R374" s="339"/>
      <c r="S374" s="582"/>
      <c r="T374" s="583"/>
      <c r="U374" s="822"/>
      <c r="V374" s="823"/>
      <c r="W374" s="892"/>
    </row>
    <row r="375" spans="1:23" ht="15" customHeight="1" x14ac:dyDescent="0.25">
      <c r="A375" s="287" t="s">
        <v>188</v>
      </c>
      <c r="B375" s="288"/>
      <c r="C375" s="785">
        <v>43.9</v>
      </c>
      <c r="D375" s="786">
        <v>53</v>
      </c>
      <c r="E375" s="975">
        <f t="shared" si="11"/>
        <v>3.1000000000000014</v>
      </c>
      <c r="F375" s="200"/>
      <c r="G375" s="201"/>
      <c r="H375" s="202"/>
      <c r="I375" s="203" t="s">
        <v>0</v>
      </c>
      <c r="J375" s="202"/>
      <c r="K375" s="203" t="s">
        <v>0</v>
      </c>
      <c r="L375" s="202"/>
      <c r="M375" s="203" t="s">
        <v>0</v>
      </c>
      <c r="N375" s="202"/>
      <c r="O375" s="203" t="s">
        <v>0</v>
      </c>
      <c r="P375" s="200"/>
      <c r="Q375" s="321"/>
      <c r="R375" s="325"/>
      <c r="S375" s="582"/>
      <c r="T375" s="583"/>
      <c r="U375" s="822"/>
      <c r="V375" s="823"/>
      <c r="W375" s="889"/>
    </row>
    <row r="376" spans="1:23" ht="15" customHeight="1" x14ac:dyDescent="0.25">
      <c r="A376" s="287" t="s">
        <v>189</v>
      </c>
      <c r="B376" s="286"/>
      <c r="C376" s="785">
        <v>51.6</v>
      </c>
      <c r="D376" s="786">
        <v>45.5</v>
      </c>
      <c r="E376" s="975">
        <f t="shared" si="11"/>
        <v>2.8999999999999986</v>
      </c>
      <c r="F376" s="200"/>
      <c r="G376" s="201"/>
      <c r="H376" s="202" t="s">
        <v>1</v>
      </c>
      <c r="I376" s="203"/>
      <c r="J376" s="202" t="s">
        <v>1</v>
      </c>
      <c r="K376" s="203"/>
      <c r="L376" s="202" t="s">
        <v>1</v>
      </c>
      <c r="M376" s="203"/>
      <c r="N376" s="202" t="s">
        <v>1</v>
      </c>
      <c r="O376" s="203"/>
      <c r="P376" s="200"/>
      <c r="Q376" s="321"/>
      <c r="R376" s="325"/>
      <c r="S376" s="582"/>
      <c r="T376" s="583"/>
      <c r="U376" s="822"/>
      <c r="V376" s="823"/>
      <c r="W376" s="889"/>
    </row>
    <row r="377" spans="1:23" ht="15" customHeight="1" x14ac:dyDescent="0.25">
      <c r="A377" s="287" t="s">
        <v>190</v>
      </c>
      <c r="B377" s="288"/>
      <c r="C377" s="785">
        <v>53.4</v>
      </c>
      <c r="D377" s="786">
        <v>43.8</v>
      </c>
      <c r="E377" s="975">
        <f t="shared" si="11"/>
        <v>2.8000000000000043</v>
      </c>
      <c r="F377" s="200"/>
      <c r="G377" s="201"/>
      <c r="H377" s="202" t="s">
        <v>1</v>
      </c>
      <c r="I377" s="203"/>
      <c r="J377" s="202" t="s">
        <v>1</v>
      </c>
      <c r="K377" s="203"/>
      <c r="L377" s="202" t="s">
        <v>1</v>
      </c>
      <c r="M377" s="203"/>
      <c r="N377" s="202" t="s">
        <v>1</v>
      </c>
      <c r="O377" s="203"/>
      <c r="P377" s="200"/>
      <c r="Q377" s="321"/>
      <c r="R377" s="325"/>
      <c r="S377" s="582"/>
      <c r="T377" s="583"/>
      <c r="U377" s="822"/>
      <c r="V377" s="823"/>
      <c r="W377" s="889"/>
    </row>
    <row r="378" spans="1:23" ht="15" customHeight="1" x14ac:dyDescent="0.25">
      <c r="A378" s="287" t="s">
        <v>191</v>
      </c>
      <c r="B378" s="288"/>
      <c r="C378" s="785">
        <v>85.7</v>
      </c>
      <c r="D378" s="786">
        <v>12.7</v>
      </c>
      <c r="E378" s="975">
        <f t="shared" si="11"/>
        <v>1.5999999999999979</v>
      </c>
      <c r="F378" s="200"/>
      <c r="G378" s="201"/>
      <c r="H378" s="202" t="s">
        <v>1</v>
      </c>
      <c r="I378" s="203"/>
      <c r="J378" s="202" t="s">
        <v>1</v>
      </c>
      <c r="K378" s="203"/>
      <c r="L378" s="202" t="s">
        <v>1</v>
      </c>
      <c r="M378" s="203"/>
      <c r="N378" s="202" t="s">
        <v>1</v>
      </c>
      <c r="O378" s="203"/>
      <c r="P378" s="200"/>
      <c r="Q378" s="321"/>
      <c r="R378" s="325"/>
      <c r="S378" s="582"/>
      <c r="T378" s="583"/>
      <c r="U378" s="822"/>
      <c r="V378" s="823"/>
      <c r="W378" s="889"/>
    </row>
    <row r="379" spans="1:23" ht="15" customHeight="1" x14ac:dyDescent="0.25">
      <c r="A379" s="287" t="s">
        <v>192</v>
      </c>
      <c r="B379" s="288"/>
      <c r="C379" s="785">
        <v>65.099999999999994</v>
      </c>
      <c r="D379" s="786">
        <v>32.1</v>
      </c>
      <c r="E379" s="975">
        <f t="shared" si="11"/>
        <v>2.8000000000000043</v>
      </c>
      <c r="F379" s="200"/>
      <c r="G379" s="201"/>
      <c r="H379" s="202" t="s">
        <v>1</v>
      </c>
      <c r="I379" s="203"/>
      <c r="J379" s="202" t="s">
        <v>1</v>
      </c>
      <c r="K379" s="203"/>
      <c r="L379" s="202" t="s">
        <v>1</v>
      </c>
      <c r="M379" s="203"/>
      <c r="N379" s="202" t="s">
        <v>1</v>
      </c>
      <c r="O379" s="203"/>
      <c r="P379" s="200"/>
      <c r="Q379" s="321"/>
      <c r="R379" s="325"/>
      <c r="S379" s="582"/>
      <c r="T379" s="583"/>
      <c r="U379" s="822"/>
      <c r="V379" s="823"/>
      <c r="W379" s="889"/>
    </row>
    <row r="380" spans="1:23" ht="15" customHeight="1" x14ac:dyDescent="0.25">
      <c r="A380" s="287" t="s">
        <v>193</v>
      </c>
      <c r="B380" s="288"/>
      <c r="C380" s="785">
        <v>86.9</v>
      </c>
      <c r="D380" s="786">
        <v>10.4</v>
      </c>
      <c r="E380" s="975">
        <f t="shared" si="11"/>
        <v>2.699999999999994</v>
      </c>
      <c r="F380" s="200"/>
      <c r="G380" s="201"/>
      <c r="H380" s="202" t="s">
        <v>1</v>
      </c>
      <c r="I380" s="203"/>
      <c r="J380" s="202" t="s">
        <v>1</v>
      </c>
      <c r="K380" s="203"/>
      <c r="L380" s="202" t="s">
        <v>1</v>
      </c>
      <c r="M380" s="203"/>
      <c r="N380" s="202" t="s">
        <v>1</v>
      </c>
      <c r="O380" s="203"/>
      <c r="P380" s="200"/>
      <c r="Q380" s="321"/>
      <c r="R380" s="325"/>
      <c r="S380" s="582"/>
      <c r="T380" s="583"/>
      <c r="U380" s="822"/>
      <c r="V380" s="823"/>
      <c r="W380" s="889"/>
    </row>
    <row r="381" spans="1:23" ht="15" customHeight="1" x14ac:dyDescent="0.25">
      <c r="A381" s="287" t="s">
        <v>194</v>
      </c>
      <c r="B381" s="288"/>
      <c r="C381" s="785">
        <v>84.6</v>
      </c>
      <c r="D381" s="786">
        <v>13.5</v>
      </c>
      <c r="E381" s="975">
        <f t="shared" si="11"/>
        <v>1.9000000000000057</v>
      </c>
      <c r="F381" s="200"/>
      <c r="G381" s="201"/>
      <c r="H381" s="202" t="s">
        <v>1</v>
      </c>
      <c r="I381" s="203"/>
      <c r="J381" s="202" t="s">
        <v>1</v>
      </c>
      <c r="K381" s="203"/>
      <c r="L381" s="202" t="s">
        <v>1</v>
      </c>
      <c r="M381" s="203"/>
      <c r="N381" s="202" t="s">
        <v>1</v>
      </c>
      <c r="O381" s="203"/>
      <c r="P381" s="200"/>
      <c r="Q381" s="321"/>
      <c r="R381" s="325"/>
      <c r="S381" s="582"/>
      <c r="T381" s="583"/>
      <c r="U381" s="822"/>
      <c r="V381" s="823"/>
      <c r="W381" s="889"/>
    </row>
    <row r="382" spans="1:23" ht="15" customHeight="1" x14ac:dyDescent="0.25">
      <c r="A382" s="287" t="s">
        <v>195</v>
      </c>
      <c r="B382" s="288"/>
      <c r="C382" s="785">
        <v>83.5</v>
      </c>
      <c r="D382" s="786">
        <v>14.4</v>
      </c>
      <c r="E382" s="975">
        <f t="shared" si="11"/>
        <v>2.0999999999999996</v>
      </c>
      <c r="F382" s="200"/>
      <c r="G382" s="201"/>
      <c r="H382" s="202" t="s">
        <v>1</v>
      </c>
      <c r="I382" s="203"/>
      <c r="J382" s="202" t="s">
        <v>1</v>
      </c>
      <c r="K382" s="203"/>
      <c r="L382" s="202" t="s">
        <v>1</v>
      </c>
      <c r="M382" s="203"/>
      <c r="N382" s="202" t="s">
        <v>1</v>
      </c>
      <c r="O382" s="203"/>
      <c r="P382" s="200"/>
      <c r="Q382" s="321"/>
      <c r="R382" s="325"/>
      <c r="S382" s="582"/>
      <c r="T382" s="583"/>
      <c r="U382" s="822"/>
      <c r="V382" s="823"/>
      <c r="W382" s="889"/>
    </row>
    <row r="383" spans="1:23" ht="15" customHeight="1" x14ac:dyDescent="0.25">
      <c r="A383" s="287" t="s">
        <v>332</v>
      </c>
      <c r="B383" s="288"/>
      <c r="C383" s="785">
        <v>78.3</v>
      </c>
      <c r="D383" s="786">
        <v>18.8</v>
      </c>
      <c r="E383" s="975">
        <f t="shared" si="11"/>
        <v>2.9000000000000021</v>
      </c>
      <c r="F383" s="200"/>
      <c r="G383" s="201"/>
      <c r="H383" s="202" t="s">
        <v>1</v>
      </c>
      <c r="I383" s="203"/>
      <c r="J383" s="202" t="s">
        <v>1</v>
      </c>
      <c r="K383" s="203"/>
      <c r="L383" s="202" t="s">
        <v>1</v>
      </c>
      <c r="M383" s="203"/>
      <c r="N383" s="202" t="s">
        <v>1</v>
      </c>
      <c r="O383" s="203"/>
      <c r="P383" s="200"/>
      <c r="Q383" s="321"/>
      <c r="R383" s="325"/>
      <c r="S383" s="582"/>
      <c r="T383" s="583"/>
      <c r="U383" s="822"/>
      <c r="V383" s="823"/>
      <c r="W383" s="889"/>
    </row>
    <row r="384" spans="1:23" ht="15" customHeight="1" x14ac:dyDescent="0.25">
      <c r="A384" s="287" t="s">
        <v>333</v>
      </c>
      <c r="B384" s="288"/>
      <c r="C384" s="785">
        <v>43.8</v>
      </c>
      <c r="D384" s="786">
        <v>53.6</v>
      </c>
      <c r="E384" s="975">
        <f t="shared" si="11"/>
        <v>2.6000000000000014</v>
      </c>
      <c r="F384" s="200"/>
      <c r="G384" s="201"/>
      <c r="H384" s="202"/>
      <c r="I384" s="203" t="s">
        <v>0</v>
      </c>
      <c r="J384" s="202"/>
      <c r="K384" s="203" t="s">
        <v>0</v>
      </c>
      <c r="L384" s="202"/>
      <c r="M384" s="203" t="s">
        <v>0</v>
      </c>
      <c r="N384" s="202"/>
      <c r="O384" s="203" t="s">
        <v>0</v>
      </c>
      <c r="P384" s="200"/>
      <c r="Q384" s="321"/>
      <c r="R384" s="325"/>
      <c r="S384" s="582"/>
      <c r="T384" s="583"/>
      <c r="U384" s="822"/>
      <c r="V384" s="823"/>
      <c r="W384" s="889"/>
    </row>
    <row r="385" spans="1:23" ht="15" customHeight="1" x14ac:dyDescent="0.25">
      <c r="A385" s="287" t="s">
        <v>334</v>
      </c>
      <c r="B385" s="288"/>
      <c r="C385" s="785">
        <v>83.3</v>
      </c>
      <c r="D385" s="786">
        <v>13.5</v>
      </c>
      <c r="E385" s="975">
        <f t="shared" si="11"/>
        <v>3.2000000000000028</v>
      </c>
      <c r="F385" s="200"/>
      <c r="G385" s="201"/>
      <c r="H385" s="202" t="s">
        <v>1</v>
      </c>
      <c r="I385" s="203"/>
      <c r="J385" s="202" t="s">
        <v>1</v>
      </c>
      <c r="K385" s="203"/>
      <c r="L385" s="202" t="s">
        <v>1</v>
      </c>
      <c r="M385" s="203"/>
      <c r="N385" s="202" t="s">
        <v>1</v>
      </c>
      <c r="O385" s="203"/>
      <c r="P385" s="200"/>
      <c r="Q385" s="321"/>
      <c r="R385" s="325"/>
      <c r="S385" s="582"/>
      <c r="T385" s="583"/>
      <c r="U385" s="822"/>
      <c r="V385" s="823"/>
      <c r="W385" s="889"/>
    </row>
    <row r="386" spans="1:23" ht="15" customHeight="1" x14ac:dyDescent="0.25">
      <c r="A386" s="287" t="s">
        <v>335</v>
      </c>
      <c r="B386" s="288"/>
      <c r="C386" s="785">
        <v>92.3</v>
      </c>
      <c r="D386" s="786">
        <v>5.4</v>
      </c>
      <c r="E386" s="975">
        <f t="shared" si="11"/>
        <v>2.3000000000000025</v>
      </c>
      <c r="F386" s="200"/>
      <c r="G386" s="201"/>
      <c r="H386" s="202" t="s">
        <v>1</v>
      </c>
      <c r="I386" s="203"/>
      <c r="J386" s="202" t="s">
        <v>1</v>
      </c>
      <c r="K386" s="203"/>
      <c r="L386" s="202" t="s">
        <v>1</v>
      </c>
      <c r="M386" s="203"/>
      <c r="N386" s="202" t="s">
        <v>1</v>
      </c>
      <c r="O386" s="203"/>
      <c r="P386" s="200"/>
      <c r="Q386" s="321"/>
      <c r="R386" s="325"/>
      <c r="S386" s="582"/>
      <c r="T386" s="583"/>
      <c r="U386" s="822"/>
      <c r="V386" s="823"/>
      <c r="W386" s="889"/>
    </row>
    <row r="387" spans="1:23" ht="15" customHeight="1" x14ac:dyDescent="0.25">
      <c r="A387" s="287" t="s">
        <v>336</v>
      </c>
      <c r="B387" s="288"/>
      <c r="C387" s="785">
        <v>77.7</v>
      </c>
      <c r="D387" s="786">
        <v>19.8</v>
      </c>
      <c r="E387" s="975">
        <f t="shared" si="11"/>
        <v>2.4999999999999964</v>
      </c>
      <c r="F387" s="200"/>
      <c r="G387" s="201"/>
      <c r="H387" s="202" t="s">
        <v>1</v>
      </c>
      <c r="I387" s="203"/>
      <c r="J387" s="202" t="s">
        <v>1</v>
      </c>
      <c r="K387" s="203"/>
      <c r="L387" s="202" t="s">
        <v>1</v>
      </c>
      <c r="M387" s="203"/>
      <c r="N387" s="202" t="s">
        <v>1</v>
      </c>
      <c r="O387" s="203"/>
      <c r="P387" s="200"/>
      <c r="Q387" s="321"/>
      <c r="R387" s="325"/>
      <c r="S387" s="582"/>
      <c r="T387" s="583"/>
      <c r="U387" s="822"/>
      <c r="V387" s="823"/>
      <c r="W387" s="889"/>
    </row>
    <row r="388" spans="1:23" ht="15" customHeight="1" x14ac:dyDescent="0.25">
      <c r="A388" s="287" t="s">
        <v>337</v>
      </c>
      <c r="B388" s="288"/>
      <c r="C388" s="785">
        <v>93.8</v>
      </c>
      <c r="D388" s="786">
        <v>4.9000000000000004</v>
      </c>
      <c r="E388" s="975">
        <f t="shared" si="11"/>
        <v>1.3000000000000025</v>
      </c>
      <c r="F388" s="200"/>
      <c r="G388" s="201"/>
      <c r="H388" s="202" t="s">
        <v>1</v>
      </c>
      <c r="I388" s="203"/>
      <c r="J388" s="202" t="s">
        <v>1</v>
      </c>
      <c r="K388" s="203"/>
      <c r="L388" s="202" t="s">
        <v>1</v>
      </c>
      <c r="M388" s="203"/>
      <c r="N388" s="202" t="s">
        <v>1</v>
      </c>
      <c r="O388" s="203"/>
      <c r="P388" s="200"/>
      <c r="Q388" s="321"/>
      <c r="R388" s="325"/>
      <c r="S388" s="582"/>
      <c r="T388" s="583"/>
      <c r="U388" s="822"/>
      <c r="V388" s="823"/>
      <c r="W388" s="889"/>
    </row>
    <row r="389" spans="1:23" ht="15" customHeight="1" x14ac:dyDescent="0.25">
      <c r="A389" s="287" t="s">
        <v>338</v>
      </c>
      <c r="B389" s="288"/>
      <c r="C389" s="785">
        <v>75.099999999999994</v>
      </c>
      <c r="D389" s="786">
        <v>22.5</v>
      </c>
      <c r="E389" s="975">
        <f t="shared" si="11"/>
        <v>2.4000000000000057</v>
      </c>
      <c r="F389" s="200"/>
      <c r="G389" s="201"/>
      <c r="H389" s="202" t="s">
        <v>1</v>
      </c>
      <c r="I389" s="203"/>
      <c r="J389" s="202" t="s">
        <v>1</v>
      </c>
      <c r="K389" s="203"/>
      <c r="L389" s="202" t="s">
        <v>1</v>
      </c>
      <c r="M389" s="203"/>
      <c r="N389" s="202" t="s">
        <v>1</v>
      </c>
      <c r="O389" s="203"/>
      <c r="P389" s="200"/>
      <c r="Q389" s="321"/>
      <c r="R389" s="325"/>
      <c r="S389" s="582"/>
      <c r="T389" s="583"/>
      <c r="U389" s="822"/>
      <c r="V389" s="823"/>
      <c r="W389" s="889"/>
    </row>
    <row r="390" spans="1:23" ht="15" customHeight="1" x14ac:dyDescent="0.25">
      <c r="A390" s="287" t="s">
        <v>339</v>
      </c>
      <c r="B390" s="288"/>
      <c r="C390" s="785">
        <v>58.6</v>
      </c>
      <c r="D390" s="786">
        <v>38.4</v>
      </c>
      <c r="E390" s="975">
        <f t="shared" si="11"/>
        <v>3</v>
      </c>
      <c r="F390" s="200"/>
      <c r="G390" s="201"/>
      <c r="H390" s="202" t="s">
        <v>1</v>
      </c>
      <c r="I390" s="203"/>
      <c r="J390" s="202" t="s">
        <v>1</v>
      </c>
      <c r="K390" s="203"/>
      <c r="L390" s="202" t="s">
        <v>1</v>
      </c>
      <c r="M390" s="203"/>
      <c r="N390" s="202" t="s">
        <v>1</v>
      </c>
      <c r="O390" s="203"/>
      <c r="P390" s="200"/>
      <c r="Q390" s="321"/>
      <c r="R390" s="325"/>
      <c r="S390" s="582"/>
      <c r="T390" s="583"/>
      <c r="U390" s="822"/>
      <c r="V390" s="823"/>
      <c r="W390" s="889"/>
    </row>
    <row r="391" spans="1:23" ht="15" customHeight="1" x14ac:dyDescent="0.25">
      <c r="A391" s="287" t="s">
        <v>340</v>
      </c>
      <c r="B391" s="288"/>
      <c r="C391" s="785">
        <v>47.1</v>
      </c>
      <c r="D391" s="786">
        <v>49</v>
      </c>
      <c r="E391" s="975">
        <f t="shared" si="11"/>
        <v>3.8999999999999986</v>
      </c>
      <c r="F391" s="200"/>
      <c r="G391" s="201"/>
      <c r="H391" s="202"/>
      <c r="I391" s="203" t="s">
        <v>0</v>
      </c>
      <c r="J391" s="202"/>
      <c r="K391" s="203" t="s">
        <v>0</v>
      </c>
      <c r="L391" s="202"/>
      <c r="M391" s="203" t="s">
        <v>0</v>
      </c>
      <c r="N391" s="202"/>
      <c r="O391" s="203" t="s">
        <v>0</v>
      </c>
      <c r="P391" s="200"/>
      <c r="Q391" s="321"/>
      <c r="R391" s="325"/>
      <c r="S391" s="582"/>
      <c r="T391" s="583"/>
      <c r="U391" s="822"/>
      <c r="V391" s="823"/>
      <c r="W391" s="889"/>
    </row>
    <row r="392" spans="1:23" ht="15" customHeight="1" x14ac:dyDescent="0.25">
      <c r="A392" s="287" t="s">
        <v>341</v>
      </c>
      <c r="B392" s="288"/>
      <c r="C392" s="785">
        <v>44</v>
      </c>
      <c r="D392" s="786">
        <v>50.8</v>
      </c>
      <c r="E392" s="975">
        <f t="shared" ref="E392:E455" si="13">SUM(100-C392-D392)</f>
        <v>5.2000000000000028</v>
      </c>
      <c r="F392" s="200"/>
      <c r="G392" s="201"/>
      <c r="H392" s="202"/>
      <c r="I392" s="203" t="s">
        <v>0</v>
      </c>
      <c r="J392" s="202"/>
      <c r="K392" s="203" t="s">
        <v>0</v>
      </c>
      <c r="L392" s="202"/>
      <c r="M392" s="203" t="s">
        <v>0</v>
      </c>
      <c r="N392" s="202"/>
      <c r="O392" s="203" t="s">
        <v>0</v>
      </c>
      <c r="P392" s="200"/>
      <c r="Q392" s="321"/>
      <c r="R392" s="325"/>
      <c r="S392" s="582"/>
      <c r="T392" s="583"/>
      <c r="U392" s="822"/>
      <c r="V392" s="823"/>
      <c r="W392" s="889"/>
    </row>
    <row r="393" spans="1:23" ht="15" customHeight="1" x14ac:dyDescent="0.25">
      <c r="A393" s="287" t="s">
        <v>389</v>
      </c>
      <c r="B393" s="288"/>
      <c r="C393" s="785">
        <v>54</v>
      </c>
      <c r="D393" s="786">
        <v>40.5</v>
      </c>
      <c r="E393" s="975">
        <f t="shared" si="13"/>
        <v>5.5</v>
      </c>
      <c r="F393" s="200"/>
      <c r="G393" s="201"/>
      <c r="H393" s="202" t="s">
        <v>1</v>
      </c>
      <c r="I393" s="203"/>
      <c r="J393" s="202" t="s">
        <v>1</v>
      </c>
      <c r="K393" s="203"/>
      <c r="L393" s="202" t="s">
        <v>1</v>
      </c>
      <c r="M393" s="203"/>
      <c r="N393" s="202" t="s">
        <v>1</v>
      </c>
      <c r="O393" s="203"/>
      <c r="P393" s="200"/>
      <c r="Q393" s="321"/>
      <c r="R393" s="325"/>
      <c r="S393" s="582"/>
      <c r="T393" s="583"/>
      <c r="U393" s="822"/>
      <c r="V393" s="823"/>
      <c r="W393" s="889"/>
    </row>
    <row r="394" spans="1:23" ht="15" customHeight="1" x14ac:dyDescent="0.25">
      <c r="A394" s="287" t="s">
        <v>390</v>
      </c>
      <c r="B394" s="288"/>
      <c r="C394" s="785">
        <v>40</v>
      </c>
      <c r="D394" s="786">
        <v>53.9</v>
      </c>
      <c r="E394" s="975">
        <f t="shared" si="13"/>
        <v>6.1000000000000014</v>
      </c>
      <c r="F394" s="200"/>
      <c r="G394" s="201"/>
      <c r="H394" s="202"/>
      <c r="I394" s="203" t="s">
        <v>0</v>
      </c>
      <c r="J394" s="202"/>
      <c r="K394" s="203" t="s">
        <v>0</v>
      </c>
      <c r="L394" s="202"/>
      <c r="M394" s="203" t="s">
        <v>0</v>
      </c>
      <c r="N394" s="202"/>
      <c r="O394" s="203" t="s">
        <v>0</v>
      </c>
      <c r="P394" s="200"/>
      <c r="Q394" s="321"/>
      <c r="R394" s="325"/>
      <c r="S394" s="582"/>
      <c r="T394" s="583"/>
      <c r="U394" s="822"/>
      <c r="V394" s="823"/>
      <c r="W394" s="889"/>
    </row>
    <row r="395" spans="1:23" ht="15" customHeight="1" x14ac:dyDescent="0.25">
      <c r="A395" s="287" t="s">
        <v>391</v>
      </c>
      <c r="B395" s="288"/>
      <c r="C395" s="785">
        <v>39.299999999999997</v>
      </c>
      <c r="D395" s="786">
        <v>54.8</v>
      </c>
      <c r="E395" s="975">
        <f t="shared" si="13"/>
        <v>5.9000000000000057</v>
      </c>
      <c r="F395" s="200"/>
      <c r="G395" s="201"/>
      <c r="H395" s="202"/>
      <c r="I395" s="203" t="s">
        <v>0</v>
      </c>
      <c r="J395" s="202"/>
      <c r="K395" s="203" t="s">
        <v>0</v>
      </c>
      <c r="L395" s="202"/>
      <c r="M395" s="203" t="s">
        <v>0</v>
      </c>
      <c r="N395" s="202"/>
      <c r="O395" s="203" t="s">
        <v>0</v>
      </c>
      <c r="P395" s="200"/>
      <c r="Q395" s="321"/>
      <c r="R395" s="325"/>
      <c r="S395" s="582"/>
      <c r="T395" s="583"/>
      <c r="U395" s="822"/>
      <c r="V395" s="823"/>
      <c r="W395" s="889"/>
    </row>
    <row r="396" spans="1:23" ht="15" customHeight="1" x14ac:dyDescent="0.25">
      <c r="A396" s="287" t="s">
        <v>392</v>
      </c>
      <c r="B396" s="288"/>
      <c r="C396" s="785">
        <v>39.700000000000003</v>
      </c>
      <c r="D396" s="786">
        <v>54.5</v>
      </c>
      <c r="E396" s="975">
        <f t="shared" si="13"/>
        <v>5.7999999999999972</v>
      </c>
      <c r="F396" s="200"/>
      <c r="G396" s="201"/>
      <c r="H396" s="202"/>
      <c r="I396" s="203" t="s">
        <v>0</v>
      </c>
      <c r="J396" s="202"/>
      <c r="K396" s="203" t="s">
        <v>0</v>
      </c>
      <c r="L396" s="202"/>
      <c r="M396" s="203" t="s">
        <v>0</v>
      </c>
      <c r="N396" s="202"/>
      <c r="O396" s="203" t="s">
        <v>0</v>
      </c>
      <c r="P396" s="200"/>
      <c r="Q396" s="321"/>
      <c r="R396" s="325"/>
      <c r="S396" s="582"/>
      <c r="T396" s="583"/>
      <c r="U396" s="822"/>
      <c r="V396" s="823"/>
      <c r="W396" s="889"/>
    </row>
    <row r="397" spans="1:23" ht="15" customHeight="1" x14ac:dyDescent="0.25">
      <c r="A397" s="287" t="s">
        <v>393</v>
      </c>
      <c r="B397" s="288"/>
      <c r="C397" s="785">
        <v>48.9</v>
      </c>
      <c r="D397" s="786">
        <v>45.3</v>
      </c>
      <c r="E397" s="975">
        <f t="shared" si="13"/>
        <v>5.8000000000000043</v>
      </c>
      <c r="F397" s="200"/>
      <c r="G397" s="201"/>
      <c r="H397" s="202" t="s">
        <v>1</v>
      </c>
      <c r="I397" s="203"/>
      <c r="J397" s="202" t="s">
        <v>1</v>
      </c>
      <c r="K397" s="203"/>
      <c r="L397" s="202" t="s">
        <v>1</v>
      </c>
      <c r="M397" s="203"/>
      <c r="N397" s="202" t="s">
        <v>1</v>
      </c>
      <c r="O397" s="203"/>
      <c r="P397" s="200"/>
      <c r="Q397" s="321"/>
      <c r="R397" s="325"/>
      <c r="S397" s="582"/>
      <c r="T397" s="583"/>
      <c r="U397" s="822"/>
      <c r="V397" s="823"/>
      <c r="W397" s="889"/>
    </row>
    <row r="398" spans="1:23" ht="15" customHeight="1" x14ac:dyDescent="0.25">
      <c r="A398" s="287" t="s">
        <v>394</v>
      </c>
      <c r="B398" s="288"/>
      <c r="C398" s="785">
        <v>55.5</v>
      </c>
      <c r="D398" s="786">
        <v>39.1</v>
      </c>
      <c r="E398" s="975">
        <f t="shared" si="13"/>
        <v>5.3999999999999986</v>
      </c>
      <c r="F398" s="200"/>
      <c r="G398" s="201"/>
      <c r="H398" s="202" t="s">
        <v>1</v>
      </c>
      <c r="I398" s="203"/>
      <c r="J398" s="202" t="s">
        <v>1</v>
      </c>
      <c r="K398" s="203"/>
      <c r="L398" s="202" t="s">
        <v>1</v>
      </c>
      <c r="M398" s="203"/>
      <c r="N398" s="202" t="s">
        <v>1</v>
      </c>
      <c r="O398" s="203"/>
      <c r="P398" s="200"/>
      <c r="Q398" s="321"/>
      <c r="R398" s="325"/>
      <c r="S398" s="582"/>
      <c r="T398" s="583"/>
      <c r="U398" s="822"/>
      <c r="V398" s="823"/>
      <c r="W398" s="889"/>
    </row>
    <row r="399" spans="1:23" ht="15" customHeight="1" x14ac:dyDescent="0.25">
      <c r="A399" s="287" t="s">
        <v>395</v>
      </c>
      <c r="B399" s="288"/>
      <c r="C399" s="785">
        <v>57.6</v>
      </c>
      <c r="D399" s="786">
        <v>38</v>
      </c>
      <c r="E399" s="975">
        <f t="shared" si="13"/>
        <v>4.3999999999999986</v>
      </c>
      <c r="F399" s="200"/>
      <c r="G399" s="201"/>
      <c r="H399" s="202" t="s">
        <v>1</v>
      </c>
      <c r="I399" s="203"/>
      <c r="J399" s="202" t="s">
        <v>1</v>
      </c>
      <c r="K399" s="203"/>
      <c r="L399" s="202" t="s">
        <v>1</v>
      </c>
      <c r="M399" s="203"/>
      <c r="N399" s="202" t="s">
        <v>1</v>
      </c>
      <c r="O399" s="203"/>
      <c r="P399" s="200"/>
      <c r="Q399" s="321"/>
      <c r="R399" s="325"/>
      <c r="S399" s="582"/>
      <c r="T399" s="583"/>
      <c r="U399" s="822"/>
      <c r="V399" s="823"/>
      <c r="W399" s="889"/>
    </row>
    <row r="400" spans="1:23" ht="15" customHeight="1" x14ac:dyDescent="0.25">
      <c r="A400" s="287" t="s">
        <v>396</v>
      </c>
      <c r="B400" s="288"/>
      <c r="C400" s="785">
        <v>35.200000000000003</v>
      </c>
      <c r="D400" s="786">
        <v>59.7</v>
      </c>
      <c r="E400" s="975">
        <f t="shared" si="13"/>
        <v>5.0999999999999943</v>
      </c>
      <c r="F400" s="200"/>
      <c r="G400" s="201"/>
      <c r="H400" s="202"/>
      <c r="I400" s="203" t="s">
        <v>0</v>
      </c>
      <c r="J400" s="202"/>
      <c r="K400" s="203" t="s">
        <v>0</v>
      </c>
      <c r="L400" s="202"/>
      <c r="M400" s="203" t="s">
        <v>0</v>
      </c>
      <c r="N400" s="202"/>
      <c r="O400" s="203" t="s">
        <v>0</v>
      </c>
      <c r="P400" s="200"/>
      <c r="Q400" s="321"/>
      <c r="R400" s="325"/>
      <c r="S400" s="582"/>
      <c r="T400" s="583"/>
      <c r="U400" s="822"/>
      <c r="V400" s="823"/>
      <c r="W400" s="889"/>
    </row>
    <row r="401" spans="1:23" ht="15" customHeight="1" x14ac:dyDescent="0.25">
      <c r="A401" s="287" t="s">
        <v>499</v>
      </c>
      <c r="B401" s="288"/>
      <c r="C401" s="1041">
        <v>58.8</v>
      </c>
      <c r="D401" s="1043">
        <v>37.5</v>
      </c>
      <c r="E401" s="1045">
        <f t="shared" si="13"/>
        <v>3.7000000000000028</v>
      </c>
      <c r="F401" s="200"/>
      <c r="G401" s="201"/>
      <c r="H401" s="202" t="s">
        <v>1</v>
      </c>
      <c r="I401" s="203"/>
      <c r="J401" s="202" t="s">
        <v>1</v>
      </c>
      <c r="K401" s="203"/>
      <c r="L401" s="202" t="s">
        <v>1</v>
      </c>
      <c r="M401" s="203"/>
      <c r="N401" s="202" t="s">
        <v>1</v>
      </c>
      <c r="O401" s="203"/>
      <c r="P401" s="200"/>
      <c r="Q401" s="321"/>
      <c r="R401" s="325"/>
      <c r="S401" s="582"/>
      <c r="T401" s="583"/>
      <c r="U401" s="822"/>
      <c r="V401" s="823"/>
      <c r="W401" s="889"/>
    </row>
    <row r="402" spans="1:23" s="291" customFormat="1" ht="15" customHeight="1" thickBot="1" x14ac:dyDescent="0.3">
      <c r="A402" s="289" t="s">
        <v>500</v>
      </c>
      <c r="B402" s="288"/>
      <c r="C402" s="1042"/>
      <c r="D402" s="1044"/>
      <c r="E402" s="1046">
        <f t="shared" si="13"/>
        <v>100</v>
      </c>
      <c r="F402" s="207"/>
      <c r="G402" s="208"/>
      <c r="H402" s="209" t="s">
        <v>1</v>
      </c>
      <c r="I402" s="210"/>
      <c r="J402" s="209" t="s">
        <v>1</v>
      </c>
      <c r="K402" s="210"/>
      <c r="L402" s="209"/>
      <c r="M402" s="210" t="s">
        <v>0</v>
      </c>
      <c r="N402" s="209"/>
      <c r="O402" s="210" t="s">
        <v>0</v>
      </c>
      <c r="P402" s="200"/>
      <c r="Q402" s="321"/>
      <c r="R402" s="331"/>
      <c r="S402" s="582"/>
      <c r="T402" s="583"/>
      <c r="U402" s="822"/>
      <c r="V402" s="823"/>
      <c r="W402" s="890"/>
    </row>
    <row r="403" spans="1:23" ht="15" customHeight="1" thickTop="1" thickBot="1" x14ac:dyDescent="0.3">
      <c r="A403" s="477" t="s">
        <v>573</v>
      </c>
      <c r="B403" s="566">
        <v>29</v>
      </c>
      <c r="C403" s="783"/>
      <c r="D403" s="784"/>
      <c r="E403" s="974"/>
      <c r="F403" s="480">
        <v>29</v>
      </c>
      <c r="G403" s="479"/>
      <c r="H403" s="478">
        <v>20</v>
      </c>
      <c r="I403" s="479">
        <v>9</v>
      </c>
      <c r="J403" s="478">
        <v>20</v>
      </c>
      <c r="K403" s="479">
        <v>9</v>
      </c>
      <c r="L403" s="478">
        <v>19</v>
      </c>
      <c r="M403" s="479">
        <v>10</v>
      </c>
      <c r="N403" s="478">
        <v>19</v>
      </c>
      <c r="O403" s="479">
        <v>10</v>
      </c>
      <c r="P403" s="481">
        <f>ROUND(U403,0)</f>
        <v>17</v>
      </c>
      <c r="Q403" s="560">
        <f>ROUND(V403,0)</f>
        <v>11</v>
      </c>
      <c r="R403" s="969">
        <v>1</v>
      </c>
      <c r="S403" s="556">
        <f t="shared" ref="S403:S438" si="14">SUM(P403:Q403)</f>
        <v>28</v>
      </c>
      <c r="T403" s="683">
        <f>SUM(B403-S403)</f>
        <v>1</v>
      </c>
      <c r="U403" s="810">
        <f>PRODUCT(B403,C401%)</f>
        <v>17.052</v>
      </c>
      <c r="V403" s="811">
        <f>PRODUCT(B403,D401%)</f>
        <v>10.875</v>
      </c>
      <c r="W403" s="971">
        <f>SUM(B403-U403-V403)</f>
        <v>1.0730000000000004</v>
      </c>
    </row>
    <row r="404" spans="1:23" ht="15" customHeight="1" thickTop="1" x14ac:dyDescent="0.25">
      <c r="A404" s="285" t="s">
        <v>196</v>
      </c>
      <c r="B404" s="288"/>
      <c r="C404" s="781">
        <v>44.6</v>
      </c>
      <c r="D404" s="782">
        <v>51.2</v>
      </c>
      <c r="E404" s="973">
        <f t="shared" si="13"/>
        <v>4.1999999999999957</v>
      </c>
      <c r="F404" s="195"/>
      <c r="G404" s="196"/>
      <c r="H404" s="193"/>
      <c r="I404" s="194" t="s">
        <v>0</v>
      </c>
      <c r="J404" s="193"/>
      <c r="K404" s="194" t="s">
        <v>0</v>
      </c>
      <c r="L404" s="193"/>
      <c r="M404" s="194" t="s">
        <v>0</v>
      </c>
      <c r="N404" s="193"/>
      <c r="O404" s="194" t="s">
        <v>0</v>
      </c>
      <c r="P404" s="200"/>
      <c r="Q404" s="321"/>
      <c r="R404" s="339"/>
      <c r="S404" s="582"/>
      <c r="T404" s="583"/>
      <c r="U404" s="822"/>
      <c r="V404" s="823"/>
      <c r="W404" s="892"/>
    </row>
    <row r="405" spans="1:23" ht="15" customHeight="1" x14ac:dyDescent="0.25">
      <c r="A405" s="287" t="s">
        <v>197</v>
      </c>
      <c r="B405" s="288"/>
      <c r="C405" s="785">
        <v>39.700000000000003</v>
      </c>
      <c r="D405" s="786">
        <v>55.8</v>
      </c>
      <c r="E405" s="975">
        <f t="shared" si="13"/>
        <v>4.5</v>
      </c>
      <c r="F405" s="200"/>
      <c r="G405" s="201"/>
      <c r="H405" s="202"/>
      <c r="I405" s="203" t="s">
        <v>0</v>
      </c>
      <c r="J405" s="202"/>
      <c r="K405" s="203" t="s">
        <v>0</v>
      </c>
      <c r="L405" s="202"/>
      <c r="M405" s="203" t="s">
        <v>0</v>
      </c>
      <c r="N405" s="202"/>
      <c r="O405" s="203" t="s">
        <v>0</v>
      </c>
      <c r="P405" s="195"/>
      <c r="Q405" s="316"/>
      <c r="R405" s="325"/>
      <c r="S405" s="586"/>
      <c r="T405" s="587"/>
      <c r="U405" s="820"/>
      <c r="V405" s="821"/>
      <c r="W405" s="889"/>
    </row>
    <row r="406" spans="1:23" ht="15" customHeight="1" x14ac:dyDescent="0.25">
      <c r="A406" s="287" t="s">
        <v>198</v>
      </c>
      <c r="B406" s="290"/>
      <c r="C406" s="785">
        <v>67</v>
      </c>
      <c r="D406" s="786">
        <v>28.6</v>
      </c>
      <c r="E406" s="975">
        <f t="shared" si="13"/>
        <v>4.3999999999999986</v>
      </c>
      <c r="F406" s="200"/>
      <c r="G406" s="201"/>
      <c r="H406" s="202" t="s">
        <v>1</v>
      </c>
      <c r="I406" s="203"/>
      <c r="J406" s="202" t="s">
        <v>1</v>
      </c>
      <c r="K406" s="203"/>
      <c r="L406" s="202" t="s">
        <v>1</v>
      </c>
      <c r="M406" s="203"/>
      <c r="N406" s="202" t="s">
        <v>1</v>
      </c>
      <c r="O406" s="203"/>
      <c r="P406" s="200"/>
      <c r="Q406" s="321"/>
      <c r="R406" s="325"/>
      <c r="S406" s="582"/>
      <c r="T406" s="583"/>
      <c r="U406" s="822"/>
      <c r="V406" s="823"/>
      <c r="W406" s="889"/>
    </row>
    <row r="407" spans="1:23" ht="15" customHeight="1" x14ac:dyDescent="0.25">
      <c r="A407" s="287" t="s">
        <v>199</v>
      </c>
      <c r="B407" s="288"/>
      <c r="C407" s="785">
        <v>30.7</v>
      </c>
      <c r="D407" s="786">
        <v>64.3</v>
      </c>
      <c r="E407" s="975">
        <f t="shared" si="13"/>
        <v>5</v>
      </c>
      <c r="F407" s="200"/>
      <c r="G407" s="201"/>
      <c r="H407" s="202"/>
      <c r="I407" s="203" t="s">
        <v>0</v>
      </c>
      <c r="J407" s="202"/>
      <c r="K407" s="203" t="s">
        <v>0</v>
      </c>
      <c r="L407" s="202"/>
      <c r="M407" s="203" t="s">
        <v>0</v>
      </c>
      <c r="N407" s="202"/>
      <c r="O407" s="203" t="s">
        <v>0</v>
      </c>
      <c r="P407" s="200"/>
      <c r="Q407" s="321"/>
      <c r="R407" s="325"/>
      <c r="S407" s="582"/>
      <c r="T407" s="583"/>
      <c r="U407" s="822"/>
      <c r="V407" s="823"/>
      <c r="W407" s="889"/>
    </row>
    <row r="408" spans="1:23" ht="15" customHeight="1" x14ac:dyDescent="0.25">
      <c r="A408" s="287" t="s">
        <v>200</v>
      </c>
      <c r="B408" s="286"/>
      <c r="C408" s="785">
        <v>34.6</v>
      </c>
      <c r="D408" s="786">
        <v>59.7</v>
      </c>
      <c r="E408" s="975">
        <f t="shared" si="13"/>
        <v>5.7000000000000028</v>
      </c>
      <c r="F408" s="200"/>
      <c r="G408" s="201"/>
      <c r="H408" s="202"/>
      <c r="I408" s="203" t="s">
        <v>0</v>
      </c>
      <c r="J408" s="202"/>
      <c r="K408" s="203" t="s">
        <v>0</v>
      </c>
      <c r="L408" s="202"/>
      <c r="M408" s="203" t="s">
        <v>0</v>
      </c>
      <c r="N408" s="202"/>
      <c r="O408" s="203" t="s">
        <v>0</v>
      </c>
      <c r="P408" s="200"/>
      <c r="Q408" s="321"/>
      <c r="R408" s="325"/>
      <c r="S408" s="582"/>
      <c r="T408" s="583"/>
      <c r="U408" s="822"/>
      <c r="V408" s="823"/>
      <c r="W408" s="889"/>
    </row>
    <row r="409" spans="1:23" ht="15" customHeight="1" x14ac:dyDescent="0.25">
      <c r="A409" s="287" t="s">
        <v>201</v>
      </c>
      <c r="B409" s="288"/>
      <c r="C409" s="785">
        <v>26.7</v>
      </c>
      <c r="D409" s="786">
        <v>69.3</v>
      </c>
      <c r="E409" s="975">
        <f t="shared" si="13"/>
        <v>4</v>
      </c>
      <c r="F409" s="200"/>
      <c r="G409" s="201"/>
      <c r="H409" s="202"/>
      <c r="I409" s="203" t="s">
        <v>0</v>
      </c>
      <c r="J409" s="202"/>
      <c r="K409" s="203" t="s">
        <v>0</v>
      </c>
      <c r="L409" s="202"/>
      <c r="M409" s="203" t="s">
        <v>0</v>
      </c>
      <c r="N409" s="202"/>
      <c r="O409" s="203" t="s">
        <v>0</v>
      </c>
      <c r="P409" s="200"/>
      <c r="Q409" s="321"/>
      <c r="R409" s="325"/>
      <c r="S409" s="582"/>
      <c r="T409" s="583"/>
      <c r="U409" s="822"/>
      <c r="V409" s="823"/>
      <c r="W409" s="889"/>
    </row>
    <row r="410" spans="1:23" ht="15" customHeight="1" x14ac:dyDescent="0.25">
      <c r="A410" s="287" t="s">
        <v>202</v>
      </c>
      <c r="B410" s="288"/>
      <c r="C410" s="785">
        <v>32.799999999999997</v>
      </c>
      <c r="D410" s="786">
        <v>62.5</v>
      </c>
      <c r="E410" s="975">
        <f t="shared" si="13"/>
        <v>4.7000000000000028</v>
      </c>
      <c r="F410" s="200"/>
      <c r="G410" s="201"/>
      <c r="H410" s="202"/>
      <c r="I410" s="203" t="s">
        <v>0</v>
      </c>
      <c r="J410" s="202"/>
      <c r="K410" s="203" t="s">
        <v>0</v>
      </c>
      <c r="L410" s="202"/>
      <c r="M410" s="203" t="s">
        <v>0</v>
      </c>
      <c r="N410" s="202"/>
      <c r="O410" s="203" t="s">
        <v>0</v>
      </c>
      <c r="P410" s="200"/>
      <c r="Q410" s="321"/>
      <c r="R410" s="325"/>
      <c r="S410" s="582"/>
      <c r="T410" s="583"/>
      <c r="U410" s="822"/>
      <c r="V410" s="823"/>
      <c r="W410" s="889"/>
    </row>
    <row r="411" spans="1:23" ht="15" customHeight="1" x14ac:dyDescent="0.25">
      <c r="A411" s="287" t="s">
        <v>203</v>
      </c>
      <c r="B411" s="288"/>
      <c r="C411" s="785">
        <v>30.6</v>
      </c>
      <c r="D411" s="786">
        <v>65.099999999999994</v>
      </c>
      <c r="E411" s="975">
        <f t="shared" si="13"/>
        <v>4.3000000000000114</v>
      </c>
      <c r="F411" s="200"/>
      <c r="G411" s="201"/>
      <c r="H411" s="202"/>
      <c r="I411" s="203" t="s">
        <v>0</v>
      </c>
      <c r="J411" s="202"/>
      <c r="K411" s="203" t="s">
        <v>0</v>
      </c>
      <c r="L411" s="202"/>
      <c r="M411" s="203" t="s">
        <v>0</v>
      </c>
      <c r="N411" s="202"/>
      <c r="O411" s="203" t="s">
        <v>0</v>
      </c>
      <c r="P411" s="200"/>
      <c r="Q411" s="321"/>
      <c r="R411" s="325"/>
      <c r="S411" s="582"/>
      <c r="T411" s="583"/>
      <c r="U411" s="822"/>
      <c r="V411" s="823"/>
      <c r="W411" s="889"/>
    </row>
    <row r="412" spans="1:23" ht="15" customHeight="1" x14ac:dyDescent="0.25">
      <c r="A412" s="287" t="s">
        <v>204</v>
      </c>
      <c r="B412" s="288"/>
      <c r="C412" s="785">
        <v>58.7</v>
      </c>
      <c r="D412" s="786">
        <v>36.5</v>
      </c>
      <c r="E412" s="975">
        <f t="shared" si="13"/>
        <v>4.7999999999999972</v>
      </c>
      <c r="F412" s="200"/>
      <c r="G412" s="201"/>
      <c r="H412" s="202" t="s">
        <v>1</v>
      </c>
      <c r="I412" s="203"/>
      <c r="J412" s="202" t="s">
        <v>1</v>
      </c>
      <c r="K412" s="203"/>
      <c r="L412" s="202" t="s">
        <v>1</v>
      </c>
      <c r="M412" s="203"/>
      <c r="N412" s="202" t="s">
        <v>1</v>
      </c>
      <c r="O412" s="203"/>
      <c r="P412" s="200"/>
      <c r="Q412" s="321"/>
      <c r="R412" s="325"/>
      <c r="S412" s="582"/>
      <c r="T412" s="583"/>
      <c r="U412" s="822"/>
      <c r="V412" s="823"/>
      <c r="W412" s="889"/>
    </row>
    <row r="413" spans="1:23" ht="15" customHeight="1" x14ac:dyDescent="0.25">
      <c r="A413" s="287" t="s">
        <v>342</v>
      </c>
      <c r="B413" s="288"/>
      <c r="C413" s="785">
        <v>44</v>
      </c>
      <c r="D413" s="786">
        <v>51.3</v>
      </c>
      <c r="E413" s="975">
        <f t="shared" si="13"/>
        <v>4.7000000000000028</v>
      </c>
      <c r="F413" s="200"/>
      <c r="G413" s="201"/>
      <c r="H413" s="202"/>
      <c r="I413" s="203" t="s">
        <v>0</v>
      </c>
      <c r="J413" s="202"/>
      <c r="K413" s="203" t="s">
        <v>0</v>
      </c>
      <c r="L413" s="202"/>
      <c r="M413" s="203" t="s">
        <v>0</v>
      </c>
      <c r="N413" s="202"/>
      <c r="O413" s="203" t="s">
        <v>0</v>
      </c>
      <c r="P413" s="200"/>
      <c r="Q413" s="321"/>
      <c r="R413" s="325"/>
      <c r="S413" s="582"/>
      <c r="T413" s="583"/>
      <c r="U413" s="822"/>
      <c r="V413" s="823"/>
      <c r="W413" s="889"/>
    </row>
    <row r="414" spans="1:23" ht="15" customHeight="1" x14ac:dyDescent="0.25">
      <c r="A414" s="287" t="s">
        <v>343</v>
      </c>
      <c r="B414" s="288"/>
      <c r="C414" s="785">
        <v>80.5</v>
      </c>
      <c r="D414" s="786">
        <v>17</v>
      </c>
      <c r="E414" s="975">
        <f t="shared" si="13"/>
        <v>2.5</v>
      </c>
      <c r="F414" s="200"/>
      <c r="G414" s="201"/>
      <c r="H414" s="202" t="s">
        <v>1</v>
      </c>
      <c r="I414" s="203"/>
      <c r="J414" s="202" t="s">
        <v>1</v>
      </c>
      <c r="K414" s="203"/>
      <c r="L414" s="202" t="s">
        <v>1</v>
      </c>
      <c r="M414" s="203"/>
      <c r="N414" s="202" t="s">
        <v>1</v>
      </c>
      <c r="O414" s="203"/>
      <c r="P414" s="200"/>
      <c r="Q414" s="321"/>
      <c r="R414" s="325"/>
      <c r="S414" s="582"/>
      <c r="T414" s="583"/>
      <c r="U414" s="822"/>
      <c r="V414" s="823"/>
      <c r="W414" s="889"/>
    </row>
    <row r="415" spans="1:23" ht="15" customHeight="1" x14ac:dyDescent="0.25">
      <c r="A415" s="287" t="s">
        <v>344</v>
      </c>
      <c r="B415" s="288"/>
      <c r="C415" s="785">
        <v>41.9</v>
      </c>
      <c r="D415" s="786">
        <v>53.2</v>
      </c>
      <c r="E415" s="975">
        <f t="shared" si="13"/>
        <v>4.8999999999999986</v>
      </c>
      <c r="F415" s="200"/>
      <c r="G415" s="201"/>
      <c r="H415" s="202"/>
      <c r="I415" s="203" t="s">
        <v>0</v>
      </c>
      <c r="J415" s="202"/>
      <c r="K415" s="203" t="s">
        <v>0</v>
      </c>
      <c r="L415" s="202"/>
      <c r="M415" s="203" t="s">
        <v>0</v>
      </c>
      <c r="N415" s="202"/>
      <c r="O415" s="203" t="s">
        <v>0</v>
      </c>
      <c r="P415" s="200"/>
      <c r="Q415" s="321"/>
      <c r="R415" s="325"/>
      <c r="S415" s="582"/>
      <c r="T415" s="583"/>
      <c r="U415" s="822"/>
      <c r="V415" s="823"/>
      <c r="W415" s="889"/>
    </row>
    <row r="416" spans="1:23" ht="15" customHeight="1" x14ac:dyDescent="0.25">
      <c r="A416" s="287" t="s">
        <v>345</v>
      </c>
      <c r="B416" s="288"/>
      <c r="C416" s="785">
        <v>51.1</v>
      </c>
      <c r="D416" s="786">
        <v>44.6</v>
      </c>
      <c r="E416" s="975">
        <f t="shared" si="13"/>
        <v>4.2999999999999972</v>
      </c>
      <c r="F416" s="200"/>
      <c r="G416" s="201"/>
      <c r="H416" s="202" t="s">
        <v>1</v>
      </c>
      <c r="I416" s="203"/>
      <c r="J416" s="202" t="s">
        <v>1</v>
      </c>
      <c r="K416" s="203"/>
      <c r="L416" s="202" t="s">
        <v>1</v>
      </c>
      <c r="M416" s="203"/>
      <c r="N416" s="202" t="s">
        <v>1</v>
      </c>
      <c r="O416" s="203"/>
      <c r="P416" s="200"/>
      <c r="Q416" s="321"/>
      <c r="R416" s="325"/>
      <c r="S416" s="582"/>
      <c r="T416" s="583"/>
      <c r="U416" s="822"/>
      <c r="V416" s="823"/>
      <c r="W416" s="889"/>
    </row>
    <row r="417" spans="1:23" ht="15" customHeight="1" x14ac:dyDescent="0.25">
      <c r="A417" s="287" t="s">
        <v>346</v>
      </c>
      <c r="B417" s="288"/>
      <c r="C417" s="785">
        <v>42.1</v>
      </c>
      <c r="D417" s="786">
        <v>53.6</v>
      </c>
      <c r="E417" s="975">
        <f t="shared" si="13"/>
        <v>4.2999999999999972</v>
      </c>
      <c r="F417" s="200"/>
      <c r="G417" s="201"/>
      <c r="H417" s="202"/>
      <c r="I417" s="203" t="s">
        <v>0</v>
      </c>
      <c r="J417" s="202"/>
      <c r="K417" s="203" t="s">
        <v>0</v>
      </c>
      <c r="L417" s="202"/>
      <c r="M417" s="203" t="s">
        <v>0</v>
      </c>
      <c r="N417" s="202"/>
      <c r="O417" s="203" t="s">
        <v>0</v>
      </c>
      <c r="P417" s="200"/>
      <c r="Q417" s="321"/>
      <c r="R417" s="325"/>
      <c r="S417" s="582"/>
      <c r="T417" s="583"/>
      <c r="U417" s="822"/>
      <c r="V417" s="823"/>
      <c r="W417" s="889"/>
    </row>
    <row r="418" spans="1:23" ht="15" customHeight="1" x14ac:dyDescent="0.25">
      <c r="A418" s="287" t="s">
        <v>347</v>
      </c>
      <c r="B418" s="288"/>
      <c r="C418" s="785">
        <v>39.9</v>
      </c>
      <c r="D418" s="786">
        <v>55.3</v>
      </c>
      <c r="E418" s="975">
        <f t="shared" si="13"/>
        <v>4.8000000000000043</v>
      </c>
      <c r="F418" s="200"/>
      <c r="G418" s="201"/>
      <c r="H418" s="202"/>
      <c r="I418" s="203" t="s">
        <v>0</v>
      </c>
      <c r="J418" s="202"/>
      <c r="K418" s="203" t="s">
        <v>0</v>
      </c>
      <c r="L418" s="202"/>
      <c r="M418" s="203" t="s">
        <v>0</v>
      </c>
      <c r="N418" s="202"/>
      <c r="O418" s="203" t="s">
        <v>0</v>
      </c>
      <c r="P418" s="200"/>
      <c r="Q418" s="321"/>
      <c r="R418" s="325"/>
      <c r="S418" s="582"/>
      <c r="T418" s="583"/>
      <c r="U418" s="822"/>
      <c r="V418" s="823"/>
      <c r="W418" s="889"/>
    </row>
    <row r="419" spans="1:23" ht="15" customHeight="1" x14ac:dyDescent="0.25">
      <c r="A419" s="287" t="s">
        <v>348</v>
      </c>
      <c r="B419" s="288"/>
      <c r="C419" s="785">
        <v>39.5</v>
      </c>
      <c r="D419" s="786">
        <v>56.1</v>
      </c>
      <c r="E419" s="975">
        <f t="shared" si="13"/>
        <v>4.3999999999999986</v>
      </c>
      <c r="F419" s="200"/>
      <c r="G419" s="201"/>
      <c r="H419" s="202"/>
      <c r="I419" s="203" t="s">
        <v>0</v>
      </c>
      <c r="J419" s="202"/>
      <c r="K419" s="203" t="s">
        <v>0</v>
      </c>
      <c r="L419" s="202"/>
      <c r="M419" s="203" t="s">
        <v>0</v>
      </c>
      <c r="N419" s="202"/>
      <c r="O419" s="203" t="s">
        <v>0</v>
      </c>
      <c r="P419" s="200"/>
      <c r="Q419" s="321"/>
      <c r="R419" s="325"/>
      <c r="S419" s="582"/>
      <c r="T419" s="583"/>
      <c r="U419" s="822"/>
      <c r="V419" s="823"/>
      <c r="W419" s="889"/>
    </row>
    <row r="420" spans="1:23" ht="15" customHeight="1" x14ac:dyDescent="0.25">
      <c r="A420" s="287" t="s">
        <v>501</v>
      </c>
      <c r="B420" s="288"/>
      <c r="C420" s="1041">
        <v>43.5</v>
      </c>
      <c r="D420" s="1043">
        <v>52.1</v>
      </c>
      <c r="E420" s="1045">
        <f t="shared" si="13"/>
        <v>4.3999999999999986</v>
      </c>
      <c r="F420" s="200"/>
      <c r="G420" s="201"/>
      <c r="H420" s="202"/>
      <c r="I420" s="203" t="s">
        <v>0</v>
      </c>
      <c r="J420" s="202"/>
      <c r="K420" s="203" t="s">
        <v>0</v>
      </c>
      <c r="L420" s="202"/>
      <c r="M420" s="203" t="s">
        <v>0</v>
      </c>
      <c r="N420" s="202"/>
      <c r="O420" s="203" t="s">
        <v>0</v>
      </c>
      <c r="P420" s="200"/>
      <c r="Q420" s="321"/>
      <c r="R420" s="325"/>
      <c r="S420" s="582"/>
      <c r="T420" s="583"/>
      <c r="U420" s="822"/>
      <c r="V420" s="823"/>
      <c r="W420" s="889"/>
    </row>
    <row r="421" spans="1:23" s="291" customFormat="1" ht="15" customHeight="1" thickBot="1" x14ac:dyDescent="0.3">
      <c r="A421" s="289" t="s">
        <v>502</v>
      </c>
      <c r="B421" s="288"/>
      <c r="C421" s="1042"/>
      <c r="D421" s="1044"/>
      <c r="E421" s="1046">
        <f t="shared" si="13"/>
        <v>100</v>
      </c>
      <c r="F421" s="207"/>
      <c r="G421" s="208"/>
      <c r="H421" s="209"/>
      <c r="I421" s="210" t="s">
        <v>0</v>
      </c>
      <c r="J421" s="209"/>
      <c r="K421" s="210" t="s">
        <v>0</v>
      </c>
      <c r="L421" s="209" t="s">
        <v>1</v>
      </c>
      <c r="M421" s="210"/>
      <c r="N421" s="209" t="s">
        <v>1</v>
      </c>
      <c r="O421" s="210"/>
      <c r="P421" s="200"/>
      <c r="Q421" s="321"/>
      <c r="R421" s="331"/>
      <c r="S421" s="582"/>
      <c r="T421" s="583"/>
      <c r="U421" s="822"/>
      <c r="V421" s="823"/>
      <c r="W421" s="890"/>
    </row>
    <row r="422" spans="1:23" ht="15" customHeight="1" thickTop="1" thickBot="1" x14ac:dyDescent="0.3">
      <c r="A422" s="477" t="s">
        <v>574</v>
      </c>
      <c r="B422" s="566">
        <v>18</v>
      </c>
      <c r="C422" s="783"/>
      <c r="D422" s="784"/>
      <c r="E422" s="974"/>
      <c r="F422" s="480"/>
      <c r="G422" s="479">
        <v>18</v>
      </c>
      <c r="H422" s="478">
        <v>4</v>
      </c>
      <c r="I422" s="479">
        <v>14</v>
      </c>
      <c r="J422" s="478">
        <v>4</v>
      </c>
      <c r="K422" s="479">
        <v>14</v>
      </c>
      <c r="L422" s="478">
        <v>5</v>
      </c>
      <c r="M422" s="479">
        <v>13</v>
      </c>
      <c r="N422" s="478">
        <v>5</v>
      </c>
      <c r="O422" s="479">
        <v>13</v>
      </c>
      <c r="P422" s="481">
        <f>ROUND(U422,0)</f>
        <v>8</v>
      </c>
      <c r="Q422" s="560">
        <f>ROUND(V422,0)</f>
        <v>9</v>
      </c>
      <c r="R422" s="969">
        <v>1</v>
      </c>
      <c r="S422" s="556">
        <f t="shared" si="14"/>
        <v>17</v>
      </c>
      <c r="T422" s="683">
        <f>SUM(B422-S422)</f>
        <v>1</v>
      </c>
      <c r="U422" s="810">
        <f>PRODUCT(B422,C420%)</f>
        <v>7.83</v>
      </c>
      <c r="V422" s="811">
        <f>PRODUCT(B422,D420%)</f>
        <v>9.3780000000000001</v>
      </c>
      <c r="W422" s="971">
        <f>SUM(B422-U422-V422)</f>
        <v>0.79199999999999982</v>
      </c>
    </row>
    <row r="423" spans="1:23" ht="15" customHeight="1" thickTop="1" x14ac:dyDescent="0.25">
      <c r="A423" s="285" t="s">
        <v>205</v>
      </c>
      <c r="B423" s="288"/>
      <c r="C423" s="781">
        <v>32.700000000000003</v>
      </c>
      <c r="D423" s="782">
        <v>61.4</v>
      </c>
      <c r="E423" s="973">
        <f t="shared" si="13"/>
        <v>5.8999999999999986</v>
      </c>
      <c r="F423" s="195"/>
      <c r="G423" s="196"/>
      <c r="H423" s="193"/>
      <c r="I423" s="194" t="s">
        <v>0</v>
      </c>
      <c r="J423" s="193"/>
      <c r="K423" s="194" t="s">
        <v>0</v>
      </c>
      <c r="L423" s="193"/>
      <c r="M423" s="194" t="s">
        <v>0</v>
      </c>
      <c r="N423" s="193"/>
      <c r="O423" s="194" t="s">
        <v>0</v>
      </c>
      <c r="P423" s="200"/>
      <c r="Q423" s="321"/>
      <c r="R423" s="339"/>
      <c r="S423" s="582"/>
      <c r="T423" s="583"/>
      <c r="U423" s="822"/>
      <c r="V423" s="823"/>
      <c r="W423" s="892"/>
    </row>
    <row r="424" spans="1:23" ht="15" customHeight="1" x14ac:dyDescent="0.25">
      <c r="A424" s="287" t="s">
        <v>206</v>
      </c>
      <c r="B424" s="288"/>
      <c r="C424" s="785">
        <v>22.8</v>
      </c>
      <c r="D424" s="786">
        <v>72.900000000000006</v>
      </c>
      <c r="E424" s="975">
        <f t="shared" si="13"/>
        <v>4.2999999999999972</v>
      </c>
      <c r="F424" s="200"/>
      <c r="G424" s="201"/>
      <c r="H424" s="202"/>
      <c r="I424" s="203" t="s">
        <v>0</v>
      </c>
      <c r="J424" s="202"/>
      <c r="K424" s="203" t="s">
        <v>0</v>
      </c>
      <c r="L424" s="202"/>
      <c r="M424" s="203" t="s">
        <v>0</v>
      </c>
      <c r="N424" s="202"/>
      <c r="O424" s="203" t="s">
        <v>0</v>
      </c>
      <c r="P424" s="200"/>
      <c r="Q424" s="321"/>
      <c r="R424" s="325"/>
      <c r="S424" s="582"/>
      <c r="T424" s="583"/>
      <c r="U424" s="822"/>
      <c r="V424" s="823"/>
      <c r="W424" s="889"/>
    </row>
    <row r="425" spans="1:23" ht="15" customHeight="1" x14ac:dyDescent="0.25">
      <c r="A425" s="287" t="s">
        <v>207</v>
      </c>
      <c r="B425" s="288"/>
      <c r="C425" s="785">
        <v>20.9</v>
      </c>
      <c r="D425" s="786">
        <v>73.599999999999994</v>
      </c>
      <c r="E425" s="975">
        <f t="shared" si="13"/>
        <v>5.5</v>
      </c>
      <c r="F425" s="200"/>
      <c r="G425" s="201"/>
      <c r="H425" s="202"/>
      <c r="I425" s="203" t="s">
        <v>0</v>
      </c>
      <c r="J425" s="202"/>
      <c r="K425" s="203" t="s">
        <v>0</v>
      </c>
      <c r="L425" s="202"/>
      <c r="M425" s="203" t="s">
        <v>0</v>
      </c>
      <c r="N425" s="202"/>
      <c r="O425" s="203" t="s">
        <v>0</v>
      </c>
      <c r="P425" s="207"/>
      <c r="Q425" s="327"/>
      <c r="R425" s="325"/>
      <c r="S425" s="584"/>
      <c r="T425" s="585"/>
      <c r="U425" s="824"/>
      <c r="V425" s="825"/>
      <c r="W425" s="889"/>
    </row>
    <row r="426" spans="1:23" ht="15" customHeight="1" x14ac:dyDescent="0.25">
      <c r="A426" s="287" t="s">
        <v>208</v>
      </c>
      <c r="B426" s="288"/>
      <c r="C426" s="785">
        <v>28.3</v>
      </c>
      <c r="D426" s="786">
        <v>65.7</v>
      </c>
      <c r="E426" s="975">
        <f t="shared" si="13"/>
        <v>6</v>
      </c>
      <c r="F426" s="200"/>
      <c r="G426" s="201"/>
      <c r="H426" s="202"/>
      <c r="I426" s="203" t="s">
        <v>0</v>
      </c>
      <c r="J426" s="202"/>
      <c r="K426" s="203" t="s">
        <v>0</v>
      </c>
      <c r="L426" s="202"/>
      <c r="M426" s="203" t="s">
        <v>0</v>
      </c>
      <c r="N426" s="202"/>
      <c r="O426" s="203" t="s">
        <v>0</v>
      </c>
      <c r="P426" s="200"/>
      <c r="Q426" s="321"/>
      <c r="R426" s="325"/>
      <c r="S426" s="582"/>
      <c r="T426" s="583"/>
      <c r="U426" s="822"/>
      <c r="V426" s="823"/>
      <c r="W426" s="889"/>
    </row>
    <row r="427" spans="1:23" ht="15" customHeight="1" x14ac:dyDescent="0.25">
      <c r="A427" s="287" t="s">
        <v>209</v>
      </c>
      <c r="B427" s="290"/>
      <c r="C427" s="785">
        <v>39.799999999999997</v>
      </c>
      <c r="D427" s="786">
        <v>53.2</v>
      </c>
      <c r="E427" s="975">
        <f t="shared" si="13"/>
        <v>7</v>
      </c>
      <c r="F427" s="200"/>
      <c r="G427" s="201"/>
      <c r="H427" s="202"/>
      <c r="I427" s="203" t="s">
        <v>0</v>
      </c>
      <c r="J427" s="202"/>
      <c r="K427" s="203" t="s">
        <v>0</v>
      </c>
      <c r="L427" s="202"/>
      <c r="M427" s="203" t="s">
        <v>0</v>
      </c>
      <c r="N427" s="202"/>
      <c r="O427" s="203" t="s">
        <v>0</v>
      </c>
      <c r="P427" s="195"/>
      <c r="Q427" s="316"/>
      <c r="R427" s="325"/>
      <c r="S427" s="586"/>
      <c r="T427" s="587"/>
      <c r="U427" s="820"/>
      <c r="V427" s="821"/>
      <c r="W427" s="889"/>
    </row>
    <row r="428" spans="1:23" ht="15" customHeight="1" x14ac:dyDescent="0.25">
      <c r="A428" s="287" t="s">
        <v>504</v>
      </c>
      <c r="B428" s="288"/>
      <c r="C428" s="1041">
        <v>27.9</v>
      </c>
      <c r="D428" s="1043">
        <v>65.3</v>
      </c>
      <c r="E428" s="1045">
        <f t="shared" si="13"/>
        <v>6.7999999999999972</v>
      </c>
      <c r="F428" s="200"/>
      <c r="G428" s="201"/>
      <c r="H428" s="202"/>
      <c r="I428" s="203" t="s">
        <v>0</v>
      </c>
      <c r="J428" s="202"/>
      <c r="K428" s="203" t="s">
        <v>0</v>
      </c>
      <c r="L428" s="202"/>
      <c r="M428" s="203" t="s">
        <v>0</v>
      </c>
      <c r="N428" s="202"/>
      <c r="O428" s="203" t="s">
        <v>0</v>
      </c>
      <c r="P428" s="200"/>
      <c r="Q428" s="321"/>
      <c r="R428" s="325"/>
      <c r="S428" s="582"/>
      <c r="T428" s="583"/>
      <c r="U428" s="822"/>
      <c r="V428" s="823"/>
      <c r="W428" s="889"/>
    </row>
    <row r="429" spans="1:23" s="291" customFormat="1" ht="15" customHeight="1" thickBot="1" x14ac:dyDescent="0.3">
      <c r="A429" s="289" t="s">
        <v>503</v>
      </c>
      <c r="B429" s="286"/>
      <c r="C429" s="1042"/>
      <c r="D429" s="1044"/>
      <c r="E429" s="1046">
        <f t="shared" si="13"/>
        <v>100</v>
      </c>
      <c r="F429" s="207"/>
      <c r="G429" s="208"/>
      <c r="H429" s="209"/>
      <c r="I429" s="210" t="s">
        <v>0</v>
      </c>
      <c r="J429" s="209"/>
      <c r="K429" s="210" t="s">
        <v>0</v>
      </c>
      <c r="L429" s="209" t="s">
        <v>1</v>
      </c>
      <c r="M429" s="210"/>
      <c r="N429" s="209" t="s">
        <v>1</v>
      </c>
      <c r="O429" s="210"/>
      <c r="P429" s="200"/>
      <c r="Q429" s="321"/>
      <c r="R429" s="331"/>
      <c r="S429" s="582"/>
      <c r="T429" s="583"/>
      <c r="U429" s="822"/>
      <c r="V429" s="823"/>
      <c r="W429" s="890"/>
    </row>
    <row r="430" spans="1:23" ht="15" customHeight="1" thickTop="1" thickBot="1" x14ac:dyDescent="0.3">
      <c r="A430" s="477" t="s">
        <v>575</v>
      </c>
      <c r="B430" s="566">
        <v>7</v>
      </c>
      <c r="C430" s="783"/>
      <c r="D430" s="784"/>
      <c r="E430" s="974"/>
      <c r="F430" s="480"/>
      <c r="G430" s="479">
        <v>7</v>
      </c>
      <c r="H430" s="478"/>
      <c r="I430" s="479">
        <v>7</v>
      </c>
      <c r="J430" s="478">
        <v>1</v>
      </c>
      <c r="K430" s="479">
        <v>6</v>
      </c>
      <c r="L430" s="478">
        <v>1</v>
      </c>
      <c r="M430" s="479">
        <v>6</v>
      </c>
      <c r="N430" s="478">
        <v>1</v>
      </c>
      <c r="O430" s="479">
        <v>6</v>
      </c>
      <c r="P430" s="481">
        <f>ROUND(U430,0)</f>
        <v>2</v>
      </c>
      <c r="Q430" s="560">
        <f>ROUND(V430,0)</f>
        <v>5</v>
      </c>
      <c r="R430" s="969">
        <v>0</v>
      </c>
      <c r="S430" s="556">
        <f t="shared" si="14"/>
        <v>7</v>
      </c>
      <c r="T430" s="557">
        <f>SUM(B430-S430)</f>
        <v>0</v>
      </c>
      <c r="U430" s="810">
        <f>PRODUCT(B430,C428%)</f>
        <v>1.9529999999999998</v>
      </c>
      <c r="V430" s="811">
        <f>PRODUCT(B430,D428%)</f>
        <v>4.5709999999999997</v>
      </c>
      <c r="W430" s="971">
        <f>SUM(B430-U430-V430)</f>
        <v>0.47600000000000087</v>
      </c>
    </row>
    <row r="431" spans="1:23" ht="15" customHeight="1" thickTop="1" x14ac:dyDescent="0.25">
      <c r="A431" s="285" t="s">
        <v>210</v>
      </c>
      <c r="B431" s="288"/>
      <c r="C431" s="781">
        <v>57.3</v>
      </c>
      <c r="D431" s="782">
        <v>34.5</v>
      </c>
      <c r="E431" s="973">
        <f t="shared" si="13"/>
        <v>8.2000000000000028</v>
      </c>
      <c r="F431" s="195"/>
      <c r="G431" s="196"/>
      <c r="H431" s="193" t="s">
        <v>1</v>
      </c>
      <c r="I431" s="194"/>
      <c r="J431" s="193" t="s">
        <v>1</v>
      </c>
      <c r="K431" s="194"/>
      <c r="L431" s="193" t="s">
        <v>1</v>
      </c>
      <c r="M431" s="194"/>
      <c r="N431" s="193" t="s">
        <v>1</v>
      </c>
      <c r="O431" s="194"/>
      <c r="P431" s="200"/>
      <c r="Q431" s="321"/>
      <c r="R431" s="339"/>
      <c r="S431" s="582"/>
      <c r="T431" s="583"/>
      <c r="U431" s="822"/>
      <c r="V431" s="823"/>
      <c r="W431" s="892"/>
    </row>
    <row r="432" spans="1:23" ht="15" customHeight="1" x14ac:dyDescent="0.25">
      <c r="A432" s="287" t="s">
        <v>211</v>
      </c>
      <c r="B432" s="288"/>
      <c r="C432" s="785">
        <v>36.4</v>
      </c>
      <c r="D432" s="786">
        <v>56.5</v>
      </c>
      <c r="E432" s="975">
        <f t="shared" si="13"/>
        <v>7.1000000000000014</v>
      </c>
      <c r="F432" s="200"/>
      <c r="G432" s="201"/>
      <c r="H432" s="202"/>
      <c r="I432" s="203" t="s">
        <v>0</v>
      </c>
      <c r="J432" s="202"/>
      <c r="K432" s="203" t="s">
        <v>0</v>
      </c>
      <c r="L432" s="202"/>
      <c r="M432" s="203" t="s">
        <v>0</v>
      </c>
      <c r="N432" s="202"/>
      <c r="O432" s="203" t="s">
        <v>0</v>
      </c>
      <c r="P432" s="200"/>
      <c r="Q432" s="321"/>
      <c r="R432" s="325"/>
      <c r="S432" s="582"/>
      <c r="T432" s="583"/>
      <c r="U432" s="822"/>
      <c r="V432" s="823"/>
      <c r="W432" s="889"/>
    </row>
    <row r="433" spans="1:23" ht="15" customHeight="1" x14ac:dyDescent="0.25">
      <c r="A433" s="287" t="s">
        <v>212</v>
      </c>
      <c r="B433" s="288"/>
      <c r="C433" s="785">
        <v>70.7</v>
      </c>
      <c r="D433" s="786">
        <v>22.5</v>
      </c>
      <c r="E433" s="975">
        <f t="shared" si="13"/>
        <v>6.7999999999999972</v>
      </c>
      <c r="F433" s="200"/>
      <c r="G433" s="201"/>
      <c r="H433" s="202" t="s">
        <v>1</v>
      </c>
      <c r="I433" s="203"/>
      <c r="J433" s="202" t="s">
        <v>1</v>
      </c>
      <c r="K433" s="203"/>
      <c r="L433" s="202" t="s">
        <v>1</v>
      </c>
      <c r="M433" s="203"/>
      <c r="N433" s="202" t="s">
        <v>1</v>
      </c>
      <c r="O433" s="203"/>
      <c r="P433" s="200"/>
      <c r="Q433" s="321"/>
      <c r="R433" s="325"/>
      <c r="S433" s="582"/>
      <c r="T433" s="583"/>
      <c r="U433" s="822"/>
      <c r="V433" s="823"/>
      <c r="W433" s="889"/>
    </row>
    <row r="434" spans="1:23" ht="15" customHeight="1" x14ac:dyDescent="0.25">
      <c r="A434" s="287" t="s">
        <v>213</v>
      </c>
      <c r="B434" s="288"/>
      <c r="C434" s="785">
        <v>46.1</v>
      </c>
      <c r="D434" s="786">
        <v>46</v>
      </c>
      <c r="E434" s="975">
        <f t="shared" si="13"/>
        <v>7.8999999999999986</v>
      </c>
      <c r="F434" s="200"/>
      <c r="G434" s="201"/>
      <c r="H434" s="202" t="s">
        <v>1</v>
      </c>
      <c r="I434" s="203"/>
      <c r="J434" s="202" t="s">
        <v>1</v>
      </c>
      <c r="K434" s="203"/>
      <c r="L434" s="202" t="s">
        <v>1</v>
      </c>
      <c r="M434" s="203"/>
      <c r="N434" s="202" t="s">
        <v>1</v>
      </c>
      <c r="O434" s="203"/>
      <c r="P434" s="207"/>
      <c r="Q434" s="327"/>
      <c r="R434" s="325"/>
      <c r="S434" s="584"/>
      <c r="T434" s="585"/>
      <c r="U434" s="824"/>
      <c r="V434" s="825"/>
      <c r="W434" s="889"/>
    </row>
    <row r="435" spans="1:23" ht="15" customHeight="1" x14ac:dyDescent="0.25">
      <c r="A435" s="287" t="s">
        <v>214</v>
      </c>
      <c r="B435" s="290"/>
      <c r="C435" s="785">
        <v>48.3</v>
      </c>
      <c r="D435" s="786">
        <v>44.1</v>
      </c>
      <c r="E435" s="975">
        <f t="shared" si="13"/>
        <v>7.6000000000000014</v>
      </c>
      <c r="F435" s="200"/>
      <c r="G435" s="201"/>
      <c r="H435" s="202" t="s">
        <v>1</v>
      </c>
      <c r="I435" s="203"/>
      <c r="J435" s="202" t="s">
        <v>1</v>
      </c>
      <c r="K435" s="203"/>
      <c r="L435" s="202" t="s">
        <v>1</v>
      </c>
      <c r="M435" s="203"/>
      <c r="N435" s="202" t="s">
        <v>1</v>
      </c>
      <c r="O435" s="203"/>
      <c r="P435" s="200"/>
      <c r="Q435" s="321"/>
      <c r="R435" s="325"/>
      <c r="S435" s="582"/>
      <c r="T435" s="583"/>
      <c r="U435" s="822"/>
      <c r="V435" s="823"/>
      <c r="W435" s="889"/>
    </row>
    <row r="436" spans="1:23" ht="15" customHeight="1" x14ac:dyDescent="0.25">
      <c r="A436" s="287" t="s">
        <v>505</v>
      </c>
      <c r="B436" s="288"/>
      <c r="C436" s="1041">
        <v>51.7</v>
      </c>
      <c r="D436" s="1043">
        <v>41.4</v>
      </c>
      <c r="E436" s="1045">
        <f t="shared" si="13"/>
        <v>6.8999999999999986</v>
      </c>
      <c r="F436" s="200"/>
      <c r="G436" s="201"/>
      <c r="H436" s="202" t="s">
        <v>1</v>
      </c>
      <c r="I436" s="203"/>
      <c r="J436" s="202" t="s">
        <v>1</v>
      </c>
      <c r="K436" s="203"/>
      <c r="L436" s="202" t="s">
        <v>1</v>
      </c>
      <c r="M436" s="203"/>
      <c r="N436" s="202" t="s">
        <v>1</v>
      </c>
      <c r="O436" s="203"/>
      <c r="P436" s="200"/>
      <c r="Q436" s="321"/>
      <c r="R436" s="325"/>
      <c r="S436" s="582"/>
      <c r="T436" s="583"/>
      <c r="U436" s="822"/>
      <c r="V436" s="823"/>
      <c r="W436" s="889"/>
    </row>
    <row r="437" spans="1:23" s="291" customFormat="1" ht="15" customHeight="1" thickBot="1" x14ac:dyDescent="0.3">
      <c r="A437" s="289" t="s">
        <v>506</v>
      </c>
      <c r="B437" s="286"/>
      <c r="C437" s="1042"/>
      <c r="D437" s="1044"/>
      <c r="E437" s="1046">
        <f t="shared" si="13"/>
        <v>100</v>
      </c>
      <c r="F437" s="207"/>
      <c r="G437" s="208"/>
      <c r="H437" s="209" t="s">
        <v>1</v>
      </c>
      <c r="I437" s="210"/>
      <c r="J437" s="209" t="s">
        <v>1</v>
      </c>
      <c r="K437" s="210"/>
      <c r="L437" s="209"/>
      <c r="M437" s="210" t="s">
        <v>0</v>
      </c>
      <c r="N437" s="209"/>
      <c r="O437" s="210" t="s">
        <v>0</v>
      </c>
      <c r="P437" s="200"/>
      <c r="Q437" s="321"/>
      <c r="R437" s="331"/>
      <c r="S437" s="582"/>
      <c r="T437" s="583"/>
      <c r="U437" s="822"/>
      <c r="V437" s="823"/>
      <c r="W437" s="890"/>
    </row>
    <row r="438" spans="1:23" ht="15" customHeight="1" thickTop="1" thickBot="1" x14ac:dyDescent="0.3">
      <c r="A438" s="477" t="s">
        <v>576</v>
      </c>
      <c r="B438" s="566">
        <v>7</v>
      </c>
      <c r="C438" s="783"/>
      <c r="D438" s="784"/>
      <c r="E438" s="974"/>
      <c r="F438" s="480">
        <v>7</v>
      </c>
      <c r="G438" s="479"/>
      <c r="H438" s="478">
        <v>6</v>
      </c>
      <c r="I438" s="479">
        <v>1</v>
      </c>
      <c r="J438" s="478">
        <v>6</v>
      </c>
      <c r="K438" s="479">
        <v>1</v>
      </c>
      <c r="L438" s="478">
        <v>5</v>
      </c>
      <c r="M438" s="479">
        <v>2</v>
      </c>
      <c r="N438" s="478">
        <v>5</v>
      </c>
      <c r="O438" s="479">
        <v>2</v>
      </c>
      <c r="P438" s="481">
        <f>ROUND(U438,0)</f>
        <v>4</v>
      </c>
      <c r="Q438" s="560">
        <f>ROUND(V438,0)</f>
        <v>3</v>
      </c>
      <c r="R438" s="969">
        <v>0</v>
      </c>
      <c r="S438" s="556">
        <f t="shared" si="14"/>
        <v>7</v>
      </c>
      <c r="T438" s="557">
        <f>SUM(B438-S438)</f>
        <v>0</v>
      </c>
      <c r="U438" s="810">
        <f>PRODUCT(B438,C436%)</f>
        <v>3.6190000000000002</v>
      </c>
      <c r="V438" s="811">
        <f>PRODUCT(B438,D436%)</f>
        <v>2.8979999999999997</v>
      </c>
      <c r="W438" s="971">
        <f>SUM(B438-U438-V438)</f>
        <v>0.4830000000000001</v>
      </c>
    </row>
    <row r="439" spans="1:23" ht="15" customHeight="1" thickTop="1" x14ac:dyDescent="0.25">
      <c r="A439" s="285" t="s">
        <v>215</v>
      </c>
      <c r="B439" s="288"/>
      <c r="C439" s="781">
        <v>79.5</v>
      </c>
      <c r="D439" s="782">
        <v>18.2</v>
      </c>
      <c r="E439" s="973">
        <f t="shared" si="13"/>
        <v>2.3000000000000007</v>
      </c>
      <c r="F439" s="195"/>
      <c r="G439" s="196"/>
      <c r="H439" s="193" t="s">
        <v>1</v>
      </c>
      <c r="I439" s="194"/>
      <c r="J439" s="193" t="s">
        <v>1</v>
      </c>
      <c r="K439" s="194"/>
      <c r="L439" s="193" t="s">
        <v>1</v>
      </c>
      <c r="M439" s="194"/>
      <c r="N439" s="193" t="s">
        <v>1</v>
      </c>
      <c r="O439" s="194"/>
      <c r="P439" s="200"/>
      <c r="Q439" s="321"/>
      <c r="R439" s="339"/>
      <c r="S439" s="582"/>
      <c r="T439" s="583"/>
      <c r="U439" s="822"/>
      <c r="V439" s="823"/>
      <c r="W439" s="892"/>
    </row>
    <row r="440" spans="1:23" ht="15" customHeight="1" x14ac:dyDescent="0.25">
      <c r="A440" s="287" t="s">
        <v>216</v>
      </c>
      <c r="B440" s="288"/>
      <c r="C440" s="785">
        <v>90.4</v>
      </c>
      <c r="D440" s="786">
        <v>7.6</v>
      </c>
      <c r="E440" s="975">
        <f t="shared" si="13"/>
        <v>1.9999999999999947</v>
      </c>
      <c r="F440" s="200"/>
      <c r="G440" s="201"/>
      <c r="H440" s="202" t="s">
        <v>1</v>
      </c>
      <c r="I440" s="203"/>
      <c r="J440" s="202" t="s">
        <v>1</v>
      </c>
      <c r="K440" s="203"/>
      <c r="L440" s="202" t="s">
        <v>1</v>
      </c>
      <c r="M440" s="203"/>
      <c r="N440" s="202" t="s">
        <v>1</v>
      </c>
      <c r="O440" s="203"/>
      <c r="P440" s="200"/>
      <c r="Q440" s="321"/>
      <c r="R440" s="325"/>
      <c r="S440" s="582"/>
      <c r="T440" s="583"/>
      <c r="U440" s="822"/>
      <c r="V440" s="823"/>
      <c r="W440" s="889"/>
    </row>
    <row r="441" spans="1:23" ht="15" customHeight="1" x14ac:dyDescent="0.25">
      <c r="A441" s="287" t="s">
        <v>217</v>
      </c>
      <c r="B441" s="288"/>
      <c r="C441" s="785">
        <v>35</v>
      </c>
      <c r="D441" s="786">
        <v>61.1</v>
      </c>
      <c r="E441" s="975">
        <f t="shared" si="13"/>
        <v>3.8999999999999986</v>
      </c>
      <c r="F441" s="200"/>
      <c r="G441" s="201"/>
      <c r="H441" s="202"/>
      <c r="I441" s="203" t="s">
        <v>0</v>
      </c>
      <c r="J441" s="202"/>
      <c r="K441" s="203" t="s">
        <v>0</v>
      </c>
      <c r="L441" s="202"/>
      <c r="M441" s="203" t="s">
        <v>0</v>
      </c>
      <c r="N441" s="202"/>
      <c r="O441" s="203" t="s">
        <v>0</v>
      </c>
      <c r="P441" s="200"/>
      <c r="Q441" s="321"/>
      <c r="R441" s="325"/>
      <c r="S441" s="582"/>
      <c r="T441" s="583"/>
      <c r="U441" s="822"/>
      <c r="V441" s="823"/>
      <c r="W441" s="889"/>
    </row>
    <row r="442" spans="1:23" ht="15" customHeight="1" x14ac:dyDescent="0.25">
      <c r="A442" s="287" t="s">
        <v>218</v>
      </c>
      <c r="B442" s="288"/>
      <c r="C442" s="785">
        <v>37.1</v>
      </c>
      <c r="D442" s="786">
        <v>58.6</v>
      </c>
      <c r="E442" s="975">
        <f t="shared" si="13"/>
        <v>4.2999999999999972</v>
      </c>
      <c r="F442" s="200"/>
      <c r="G442" s="201"/>
      <c r="H442" s="202"/>
      <c r="I442" s="203" t="s">
        <v>0</v>
      </c>
      <c r="J442" s="202"/>
      <c r="K442" s="203" t="s">
        <v>0</v>
      </c>
      <c r="L442" s="202"/>
      <c r="M442" s="203" t="s">
        <v>0</v>
      </c>
      <c r="N442" s="202"/>
      <c r="O442" s="203" t="s">
        <v>0</v>
      </c>
      <c r="P442" s="207"/>
      <c r="Q442" s="327"/>
      <c r="R442" s="325"/>
      <c r="S442" s="584"/>
      <c r="T442" s="585"/>
      <c r="U442" s="824"/>
      <c r="V442" s="825"/>
      <c r="W442" s="889"/>
    </row>
    <row r="443" spans="1:23" ht="15" customHeight="1" x14ac:dyDescent="0.25">
      <c r="A443" s="287" t="s">
        <v>219</v>
      </c>
      <c r="B443" s="290"/>
      <c r="C443" s="785">
        <v>33.5</v>
      </c>
      <c r="D443" s="786">
        <v>62.3</v>
      </c>
      <c r="E443" s="975">
        <f t="shared" si="13"/>
        <v>4.2000000000000028</v>
      </c>
      <c r="F443" s="200"/>
      <c r="G443" s="201"/>
      <c r="H443" s="202"/>
      <c r="I443" s="203" t="s">
        <v>0</v>
      </c>
      <c r="J443" s="202"/>
      <c r="K443" s="203" t="s">
        <v>0</v>
      </c>
      <c r="L443" s="202"/>
      <c r="M443" s="203" t="s">
        <v>0</v>
      </c>
      <c r="N443" s="202"/>
      <c r="O443" s="203" t="s">
        <v>0</v>
      </c>
      <c r="P443" s="200"/>
      <c r="Q443" s="321"/>
      <c r="R443" s="325"/>
      <c r="S443" s="582"/>
      <c r="T443" s="583"/>
      <c r="U443" s="822"/>
      <c r="V443" s="823"/>
      <c r="W443" s="889"/>
    </row>
    <row r="444" spans="1:23" ht="15" customHeight="1" x14ac:dyDescent="0.25">
      <c r="A444" s="287" t="s">
        <v>220</v>
      </c>
      <c r="B444" s="288"/>
      <c r="C444" s="785">
        <v>48.2</v>
      </c>
      <c r="D444" s="786">
        <v>47.6</v>
      </c>
      <c r="E444" s="975">
        <f t="shared" si="13"/>
        <v>4.1999999999999957</v>
      </c>
      <c r="F444" s="200"/>
      <c r="G444" s="201"/>
      <c r="H444" s="202" t="s">
        <v>1</v>
      </c>
      <c r="I444" s="203"/>
      <c r="J444" s="202" t="s">
        <v>1</v>
      </c>
      <c r="K444" s="203"/>
      <c r="L444" s="202" t="s">
        <v>1</v>
      </c>
      <c r="M444" s="203"/>
      <c r="N444" s="202" t="s">
        <v>1</v>
      </c>
      <c r="O444" s="203"/>
      <c r="P444" s="200"/>
      <c r="Q444" s="321"/>
      <c r="R444" s="325"/>
      <c r="S444" s="582"/>
      <c r="T444" s="583"/>
      <c r="U444" s="822"/>
      <c r="V444" s="823"/>
      <c r="W444" s="889"/>
    </row>
    <row r="445" spans="1:23" ht="15" customHeight="1" x14ac:dyDescent="0.25">
      <c r="A445" s="287" t="s">
        <v>221</v>
      </c>
      <c r="B445" s="286"/>
      <c r="C445" s="785">
        <v>49.3</v>
      </c>
      <c r="D445" s="786">
        <v>47</v>
      </c>
      <c r="E445" s="975">
        <f t="shared" si="13"/>
        <v>3.7000000000000028</v>
      </c>
      <c r="F445" s="200"/>
      <c r="G445" s="201"/>
      <c r="H445" s="202" t="s">
        <v>1</v>
      </c>
      <c r="I445" s="203"/>
      <c r="J445" s="202" t="s">
        <v>1</v>
      </c>
      <c r="K445" s="203"/>
      <c r="L445" s="202" t="s">
        <v>1</v>
      </c>
      <c r="M445" s="203"/>
      <c r="N445" s="202" t="s">
        <v>1</v>
      </c>
      <c r="O445" s="203"/>
      <c r="P445" s="200"/>
      <c r="Q445" s="321"/>
      <c r="R445" s="325"/>
      <c r="S445" s="582"/>
      <c r="T445" s="583"/>
      <c r="U445" s="822"/>
      <c r="V445" s="823"/>
      <c r="W445" s="889"/>
    </row>
    <row r="446" spans="1:23" ht="15" customHeight="1" x14ac:dyDescent="0.25">
      <c r="A446" s="287" t="s">
        <v>222</v>
      </c>
      <c r="B446" s="288"/>
      <c r="C446" s="785">
        <v>48</v>
      </c>
      <c r="D446" s="786">
        <v>48.2</v>
      </c>
      <c r="E446" s="975">
        <f t="shared" si="13"/>
        <v>3.7999999999999972</v>
      </c>
      <c r="F446" s="200"/>
      <c r="G446" s="201"/>
      <c r="H446" s="202"/>
      <c r="I446" s="203" t="s">
        <v>0</v>
      </c>
      <c r="J446" s="202"/>
      <c r="K446" s="203" t="s">
        <v>0</v>
      </c>
      <c r="L446" s="202"/>
      <c r="M446" s="203" t="s">
        <v>0</v>
      </c>
      <c r="N446" s="202"/>
      <c r="O446" s="203" t="s">
        <v>0</v>
      </c>
      <c r="P446" s="200"/>
      <c r="Q446" s="321"/>
      <c r="R446" s="325"/>
      <c r="S446" s="582"/>
      <c r="T446" s="583"/>
      <c r="U446" s="822"/>
      <c r="V446" s="823"/>
      <c r="W446" s="889"/>
    </row>
    <row r="447" spans="1:23" ht="15" customHeight="1" x14ac:dyDescent="0.25">
      <c r="A447" s="287" t="s">
        <v>223</v>
      </c>
      <c r="B447" s="288"/>
      <c r="C447" s="785">
        <v>27.2</v>
      </c>
      <c r="D447" s="786">
        <v>69.7</v>
      </c>
      <c r="E447" s="975">
        <f t="shared" si="13"/>
        <v>3.0999999999999943</v>
      </c>
      <c r="F447" s="200"/>
      <c r="G447" s="201"/>
      <c r="H447" s="202"/>
      <c r="I447" s="203" t="s">
        <v>0</v>
      </c>
      <c r="J447" s="202"/>
      <c r="K447" s="203" t="s">
        <v>0</v>
      </c>
      <c r="L447" s="202"/>
      <c r="M447" s="203" t="s">
        <v>0</v>
      </c>
      <c r="N447" s="202"/>
      <c r="O447" s="203" t="s">
        <v>0</v>
      </c>
      <c r="P447" s="200"/>
      <c r="Q447" s="321"/>
      <c r="R447" s="325"/>
      <c r="S447" s="582"/>
      <c r="T447" s="583"/>
      <c r="U447" s="822"/>
      <c r="V447" s="823"/>
      <c r="W447" s="889"/>
    </row>
    <row r="448" spans="1:23" ht="15" customHeight="1" x14ac:dyDescent="0.25">
      <c r="A448" s="287" t="s">
        <v>349</v>
      </c>
      <c r="B448" s="288"/>
      <c r="C448" s="785">
        <v>30.1</v>
      </c>
      <c r="D448" s="786">
        <v>66.099999999999994</v>
      </c>
      <c r="E448" s="975">
        <f t="shared" si="13"/>
        <v>3.8000000000000114</v>
      </c>
      <c r="F448" s="200"/>
      <c r="G448" s="201"/>
      <c r="H448" s="202"/>
      <c r="I448" s="203" t="s">
        <v>0</v>
      </c>
      <c r="J448" s="202"/>
      <c r="K448" s="203" t="s">
        <v>0</v>
      </c>
      <c r="L448" s="202"/>
      <c r="M448" s="203" t="s">
        <v>0</v>
      </c>
      <c r="N448" s="202"/>
      <c r="O448" s="203" t="s">
        <v>0</v>
      </c>
      <c r="P448" s="200"/>
      <c r="Q448" s="321"/>
      <c r="R448" s="325"/>
      <c r="S448" s="582"/>
      <c r="T448" s="583"/>
      <c r="U448" s="822"/>
      <c r="V448" s="823"/>
      <c r="W448" s="889"/>
    </row>
    <row r="449" spans="1:23" ht="15" customHeight="1" x14ac:dyDescent="0.25">
      <c r="A449" s="287" t="s">
        <v>350</v>
      </c>
      <c r="B449" s="288"/>
      <c r="C449" s="785">
        <v>36.200000000000003</v>
      </c>
      <c r="D449" s="786">
        <v>60</v>
      </c>
      <c r="E449" s="975">
        <f t="shared" si="13"/>
        <v>3.7999999999999972</v>
      </c>
      <c r="F449" s="200"/>
      <c r="G449" s="201"/>
      <c r="H449" s="202"/>
      <c r="I449" s="203" t="s">
        <v>0</v>
      </c>
      <c r="J449" s="202"/>
      <c r="K449" s="203" t="s">
        <v>0</v>
      </c>
      <c r="L449" s="202"/>
      <c r="M449" s="203" t="s">
        <v>0</v>
      </c>
      <c r="N449" s="202"/>
      <c r="O449" s="203" t="s">
        <v>0</v>
      </c>
      <c r="P449" s="200"/>
      <c r="Q449" s="321"/>
      <c r="R449" s="325"/>
      <c r="S449" s="582"/>
      <c r="T449" s="583"/>
      <c r="U449" s="822"/>
      <c r="V449" s="823"/>
      <c r="W449" s="889"/>
    </row>
    <row r="450" spans="1:23" ht="15" customHeight="1" x14ac:dyDescent="0.25">
      <c r="A450" s="287" t="s">
        <v>351</v>
      </c>
      <c r="B450" s="288"/>
      <c r="C450" s="785">
        <v>37.9</v>
      </c>
      <c r="D450" s="786">
        <v>58.7</v>
      </c>
      <c r="E450" s="975">
        <f t="shared" si="13"/>
        <v>3.3999999999999986</v>
      </c>
      <c r="F450" s="200"/>
      <c r="G450" s="201"/>
      <c r="H450" s="202"/>
      <c r="I450" s="203" t="s">
        <v>0</v>
      </c>
      <c r="J450" s="202"/>
      <c r="K450" s="203" t="s">
        <v>0</v>
      </c>
      <c r="L450" s="202"/>
      <c r="M450" s="203" t="s">
        <v>0</v>
      </c>
      <c r="N450" s="202"/>
      <c r="O450" s="203" t="s">
        <v>0</v>
      </c>
      <c r="P450" s="200"/>
      <c r="Q450" s="321"/>
      <c r="R450" s="325"/>
      <c r="S450" s="582"/>
      <c r="T450" s="583"/>
      <c r="U450" s="822"/>
      <c r="V450" s="823"/>
      <c r="W450" s="889"/>
    </row>
    <row r="451" spans="1:23" ht="15" customHeight="1" x14ac:dyDescent="0.25">
      <c r="A451" s="287" t="s">
        <v>352</v>
      </c>
      <c r="B451" s="288"/>
      <c r="C451" s="785">
        <v>65.3</v>
      </c>
      <c r="D451" s="786">
        <v>31.7</v>
      </c>
      <c r="E451" s="975">
        <f t="shared" si="13"/>
        <v>3.0000000000000036</v>
      </c>
      <c r="F451" s="200"/>
      <c r="G451" s="201"/>
      <c r="H451" s="202" t="s">
        <v>1</v>
      </c>
      <c r="I451" s="203"/>
      <c r="J451" s="202" t="s">
        <v>1</v>
      </c>
      <c r="K451" s="203"/>
      <c r="L451" s="202" t="s">
        <v>1</v>
      </c>
      <c r="M451" s="203"/>
      <c r="N451" s="202" t="s">
        <v>1</v>
      </c>
      <c r="O451" s="203"/>
      <c r="P451" s="200"/>
      <c r="Q451" s="321"/>
      <c r="R451" s="325"/>
      <c r="S451" s="582"/>
      <c r="T451" s="583"/>
      <c r="U451" s="822"/>
      <c r="V451" s="823"/>
      <c r="W451" s="889"/>
    </row>
    <row r="452" spans="1:23" ht="15" customHeight="1" x14ac:dyDescent="0.25">
      <c r="A452" s="287" t="s">
        <v>353</v>
      </c>
      <c r="B452" s="288"/>
      <c r="C452" s="785">
        <v>66</v>
      </c>
      <c r="D452" s="786">
        <v>30.5</v>
      </c>
      <c r="E452" s="975">
        <f t="shared" si="13"/>
        <v>3.5</v>
      </c>
      <c r="F452" s="200"/>
      <c r="G452" s="201"/>
      <c r="H452" s="202" t="s">
        <v>1</v>
      </c>
      <c r="I452" s="203"/>
      <c r="J452" s="202" t="s">
        <v>1</v>
      </c>
      <c r="K452" s="203"/>
      <c r="L452" s="202" t="s">
        <v>1</v>
      </c>
      <c r="M452" s="203"/>
      <c r="N452" s="202" t="s">
        <v>1</v>
      </c>
      <c r="O452" s="203"/>
      <c r="P452" s="200"/>
      <c r="Q452" s="321"/>
      <c r="R452" s="325"/>
      <c r="S452" s="582"/>
      <c r="T452" s="583"/>
      <c r="U452" s="822"/>
      <c r="V452" s="823"/>
      <c r="W452" s="889"/>
    </row>
    <row r="453" spans="1:23" ht="15" customHeight="1" x14ac:dyDescent="0.25">
      <c r="A453" s="287" t="s">
        <v>354</v>
      </c>
      <c r="B453" s="288"/>
      <c r="C453" s="785">
        <v>44.2</v>
      </c>
      <c r="D453" s="786">
        <v>51.8</v>
      </c>
      <c r="E453" s="975">
        <f t="shared" si="13"/>
        <v>4</v>
      </c>
      <c r="F453" s="200"/>
      <c r="G453" s="201"/>
      <c r="H453" s="202"/>
      <c r="I453" s="203" t="s">
        <v>0</v>
      </c>
      <c r="J453" s="202"/>
      <c r="K453" s="203" t="s">
        <v>0</v>
      </c>
      <c r="L453" s="202"/>
      <c r="M453" s="203" t="s">
        <v>0</v>
      </c>
      <c r="N453" s="202"/>
      <c r="O453" s="203" t="s">
        <v>0</v>
      </c>
      <c r="P453" s="200"/>
      <c r="Q453" s="321"/>
      <c r="R453" s="325"/>
      <c r="S453" s="582"/>
      <c r="T453" s="583"/>
      <c r="U453" s="822"/>
      <c r="V453" s="823"/>
      <c r="W453" s="889"/>
    </row>
    <row r="454" spans="1:23" ht="15" customHeight="1" x14ac:dyDescent="0.25">
      <c r="A454" s="287" t="s">
        <v>355</v>
      </c>
      <c r="B454" s="288"/>
      <c r="C454" s="785">
        <v>44.2</v>
      </c>
      <c r="D454" s="786">
        <v>51</v>
      </c>
      <c r="E454" s="975">
        <f t="shared" si="13"/>
        <v>4.7999999999999972</v>
      </c>
      <c r="F454" s="200"/>
      <c r="G454" s="201"/>
      <c r="H454" s="202"/>
      <c r="I454" s="203" t="s">
        <v>0</v>
      </c>
      <c r="J454" s="202"/>
      <c r="K454" s="203" t="s">
        <v>0</v>
      </c>
      <c r="L454" s="202"/>
      <c r="M454" s="203" t="s">
        <v>0</v>
      </c>
      <c r="N454" s="202"/>
      <c r="O454" s="203" t="s">
        <v>0</v>
      </c>
      <c r="P454" s="200"/>
      <c r="Q454" s="321"/>
      <c r="R454" s="325"/>
      <c r="S454" s="582"/>
      <c r="T454" s="583"/>
      <c r="U454" s="822"/>
      <c r="V454" s="823"/>
      <c r="W454" s="889"/>
    </row>
    <row r="455" spans="1:23" ht="15" customHeight="1" x14ac:dyDescent="0.25">
      <c r="A455" s="287" t="s">
        <v>356</v>
      </c>
      <c r="B455" s="288"/>
      <c r="C455" s="785">
        <v>43.3</v>
      </c>
      <c r="D455" s="786">
        <v>53.4</v>
      </c>
      <c r="E455" s="975">
        <f t="shared" si="13"/>
        <v>3.3000000000000043</v>
      </c>
      <c r="F455" s="200"/>
      <c r="G455" s="201"/>
      <c r="H455" s="202"/>
      <c r="I455" s="203" t="s">
        <v>0</v>
      </c>
      <c r="J455" s="202"/>
      <c r="K455" s="203" t="s">
        <v>0</v>
      </c>
      <c r="L455" s="202"/>
      <c r="M455" s="203" t="s">
        <v>0</v>
      </c>
      <c r="N455" s="202"/>
      <c r="O455" s="203" t="s">
        <v>0</v>
      </c>
      <c r="P455" s="200"/>
      <c r="Q455" s="321"/>
      <c r="R455" s="325"/>
      <c r="S455" s="582"/>
      <c r="T455" s="583"/>
      <c r="U455" s="822"/>
      <c r="V455" s="823"/>
      <c r="W455" s="889"/>
    </row>
    <row r="456" spans="1:23" ht="15" customHeight="1" x14ac:dyDescent="0.25">
      <c r="A456" s="287" t="s">
        <v>357</v>
      </c>
      <c r="B456" s="288"/>
      <c r="C456" s="785">
        <v>38.5</v>
      </c>
      <c r="D456" s="786">
        <v>58.1</v>
      </c>
      <c r="E456" s="975">
        <f t="shared" ref="E456:E519" si="15">SUM(100-C456-D456)</f>
        <v>3.3999999999999986</v>
      </c>
      <c r="F456" s="200"/>
      <c r="G456" s="201"/>
      <c r="H456" s="202"/>
      <c r="I456" s="203" t="s">
        <v>0</v>
      </c>
      <c r="J456" s="202"/>
      <c r="K456" s="203" t="s">
        <v>0</v>
      </c>
      <c r="L456" s="202"/>
      <c r="M456" s="203" t="s">
        <v>0</v>
      </c>
      <c r="N456" s="202"/>
      <c r="O456" s="203" t="s">
        <v>0</v>
      </c>
      <c r="P456" s="200"/>
      <c r="Q456" s="321"/>
      <c r="R456" s="325"/>
      <c r="S456" s="582"/>
      <c r="T456" s="583"/>
      <c r="U456" s="822"/>
      <c r="V456" s="823"/>
      <c r="W456" s="889"/>
    </row>
    <row r="457" spans="1:23" ht="15" customHeight="1" x14ac:dyDescent="0.25">
      <c r="A457" s="287" t="s">
        <v>507</v>
      </c>
      <c r="B457" s="288"/>
      <c r="C457" s="1041">
        <v>47.6</v>
      </c>
      <c r="D457" s="1043">
        <v>48.8</v>
      </c>
      <c r="E457" s="1045">
        <f t="shared" si="15"/>
        <v>3.6000000000000014</v>
      </c>
      <c r="F457" s="200"/>
      <c r="G457" s="201"/>
      <c r="H457" s="202"/>
      <c r="I457" s="203" t="s">
        <v>0</v>
      </c>
      <c r="J457" s="202"/>
      <c r="K457" s="203" t="s">
        <v>0</v>
      </c>
      <c r="L457" s="202"/>
      <c r="M457" s="203" t="s">
        <v>0</v>
      </c>
      <c r="N457" s="202"/>
      <c r="O457" s="203" t="s">
        <v>0</v>
      </c>
      <c r="P457" s="200"/>
      <c r="Q457" s="321"/>
      <c r="R457" s="325"/>
      <c r="S457" s="582"/>
      <c r="T457" s="583"/>
      <c r="U457" s="822"/>
      <c r="V457" s="823"/>
      <c r="W457" s="889"/>
    </row>
    <row r="458" spans="1:23" s="291" customFormat="1" ht="15" customHeight="1" thickBot="1" x14ac:dyDescent="0.3">
      <c r="A458" s="289" t="s">
        <v>508</v>
      </c>
      <c r="B458" s="288"/>
      <c r="C458" s="1042"/>
      <c r="D458" s="1044"/>
      <c r="E458" s="1046">
        <f t="shared" si="15"/>
        <v>100</v>
      </c>
      <c r="F458" s="207"/>
      <c r="G458" s="208"/>
      <c r="H458" s="209"/>
      <c r="I458" s="210" t="s">
        <v>0</v>
      </c>
      <c r="J458" s="209" t="s">
        <v>1</v>
      </c>
      <c r="K458" s="210"/>
      <c r="L458" s="209" t="s">
        <v>1</v>
      </c>
      <c r="M458" s="210"/>
      <c r="N458" s="209" t="s">
        <v>1</v>
      </c>
      <c r="O458" s="210"/>
      <c r="P458" s="200"/>
      <c r="Q458" s="321"/>
      <c r="R458" s="331"/>
      <c r="S458" s="582"/>
      <c r="T458" s="583"/>
      <c r="U458" s="822"/>
      <c r="V458" s="823"/>
      <c r="W458" s="890"/>
    </row>
    <row r="459" spans="1:23" ht="15" customHeight="1" thickTop="1" thickBot="1" x14ac:dyDescent="0.3">
      <c r="A459" s="477" t="s">
        <v>577</v>
      </c>
      <c r="B459" s="566">
        <v>20</v>
      </c>
      <c r="C459" s="783"/>
      <c r="D459" s="784"/>
      <c r="E459" s="974"/>
      <c r="F459" s="480"/>
      <c r="G459" s="479">
        <v>20</v>
      </c>
      <c r="H459" s="478">
        <v>6</v>
      </c>
      <c r="I459" s="479">
        <v>14</v>
      </c>
      <c r="J459" s="478">
        <v>7</v>
      </c>
      <c r="K459" s="479">
        <v>13</v>
      </c>
      <c r="L459" s="478">
        <v>7</v>
      </c>
      <c r="M459" s="479">
        <v>13</v>
      </c>
      <c r="N459" s="478">
        <v>7</v>
      </c>
      <c r="O459" s="479">
        <v>13</v>
      </c>
      <c r="P459" s="481">
        <f>ROUND(U459,0)</f>
        <v>10</v>
      </c>
      <c r="Q459" s="560">
        <f>ROUND(V459,0)</f>
        <v>10</v>
      </c>
      <c r="R459" s="969">
        <v>0</v>
      </c>
      <c r="S459" s="556">
        <f t="shared" ref="S459:S490" si="16">SUM(P459:Q459)</f>
        <v>20</v>
      </c>
      <c r="T459" s="557">
        <f>SUM(B459-S459)</f>
        <v>0</v>
      </c>
      <c r="U459" s="810">
        <f>PRODUCT(B459,C457%)</f>
        <v>9.5200000000000014</v>
      </c>
      <c r="V459" s="811">
        <f>PRODUCT(B459,D457%)</f>
        <v>9.76</v>
      </c>
      <c r="W459" s="971">
        <f>SUM(B459-U459-V459)</f>
        <v>0.71999999999999886</v>
      </c>
    </row>
    <row r="460" spans="1:23" ht="15" customHeight="1" thickTop="1" x14ac:dyDescent="0.25">
      <c r="A460" s="285" t="s">
        <v>224</v>
      </c>
      <c r="B460" s="288"/>
      <c r="C460" s="781">
        <v>60.5</v>
      </c>
      <c r="D460" s="782">
        <v>34.9</v>
      </c>
      <c r="E460" s="973">
        <f t="shared" si="15"/>
        <v>4.6000000000000014</v>
      </c>
      <c r="F460" s="195"/>
      <c r="G460" s="196"/>
      <c r="H460" s="193" t="s">
        <v>1</v>
      </c>
      <c r="I460" s="194"/>
      <c r="J460" s="193" t="s">
        <v>1</v>
      </c>
      <c r="K460" s="194"/>
      <c r="L460" s="193" t="s">
        <v>1</v>
      </c>
      <c r="M460" s="194"/>
      <c r="N460" s="193" t="s">
        <v>1</v>
      </c>
      <c r="O460" s="194"/>
      <c r="P460" s="200"/>
      <c r="Q460" s="321"/>
      <c r="R460" s="339"/>
      <c r="S460" s="582"/>
      <c r="T460" s="583"/>
      <c r="U460" s="822"/>
      <c r="V460" s="823"/>
      <c r="W460" s="892"/>
    </row>
    <row r="461" spans="1:23" ht="15" customHeight="1" x14ac:dyDescent="0.25">
      <c r="A461" s="287" t="s">
        <v>225</v>
      </c>
      <c r="B461" s="288"/>
      <c r="C461" s="785">
        <v>51.1</v>
      </c>
      <c r="D461" s="786">
        <v>44</v>
      </c>
      <c r="E461" s="975">
        <f t="shared" si="15"/>
        <v>4.8999999999999986</v>
      </c>
      <c r="F461" s="200"/>
      <c r="G461" s="201"/>
      <c r="H461" s="202" t="s">
        <v>1</v>
      </c>
      <c r="I461" s="203"/>
      <c r="J461" s="202" t="s">
        <v>1</v>
      </c>
      <c r="K461" s="203"/>
      <c r="L461" s="202" t="s">
        <v>1</v>
      </c>
      <c r="M461" s="203"/>
      <c r="N461" s="202" t="s">
        <v>1</v>
      </c>
      <c r="O461" s="203"/>
      <c r="P461" s="200"/>
      <c r="Q461" s="321"/>
      <c r="R461" s="325"/>
      <c r="S461" s="582"/>
      <c r="T461" s="583"/>
      <c r="U461" s="822"/>
      <c r="V461" s="823"/>
      <c r="W461" s="889"/>
    </row>
    <row r="462" spans="1:23" ht="15" customHeight="1" x14ac:dyDescent="0.25">
      <c r="A462" s="287" t="s">
        <v>509</v>
      </c>
      <c r="B462" s="288"/>
      <c r="C462" s="1041">
        <v>55.4</v>
      </c>
      <c r="D462" s="1043">
        <v>39.799999999999997</v>
      </c>
      <c r="E462" s="1045">
        <f t="shared" si="15"/>
        <v>4.8000000000000043</v>
      </c>
      <c r="F462" s="200"/>
      <c r="G462" s="201"/>
      <c r="H462" s="202" t="s">
        <v>1</v>
      </c>
      <c r="I462" s="203"/>
      <c r="J462" s="202" t="s">
        <v>1</v>
      </c>
      <c r="K462" s="203"/>
      <c r="L462" s="202" t="s">
        <v>1</v>
      </c>
      <c r="M462" s="203"/>
      <c r="N462" s="202" t="s">
        <v>1</v>
      </c>
      <c r="O462" s="203"/>
      <c r="P462" s="200"/>
      <c r="Q462" s="321"/>
      <c r="R462" s="325"/>
      <c r="S462" s="582"/>
      <c r="T462" s="583"/>
      <c r="U462" s="822"/>
      <c r="V462" s="823"/>
      <c r="W462" s="889"/>
    </row>
    <row r="463" spans="1:23" s="291" customFormat="1" ht="15" customHeight="1" thickBot="1" x14ac:dyDescent="0.3">
      <c r="A463" s="289" t="s">
        <v>510</v>
      </c>
      <c r="B463" s="288"/>
      <c r="C463" s="1042"/>
      <c r="D463" s="1044"/>
      <c r="E463" s="1046">
        <f t="shared" si="15"/>
        <v>100</v>
      </c>
      <c r="F463" s="207"/>
      <c r="G463" s="208"/>
      <c r="H463" s="209" t="s">
        <v>1</v>
      </c>
      <c r="I463" s="210"/>
      <c r="J463" s="209" t="s">
        <v>1</v>
      </c>
      <c r="K463" s="210"/>
      <c r="L463" s="209"/>
      <c r="M463" s="210" t="s">
        <v>0</v>
      </c>
      <c r="N463" s="209"/>
      <c r="O463" s="210" t="s">
        <v>0</v>
      </c>
      <c r="P463" s="200"/>
      <c r="Q463" s="321"/>
      <c r="R463" s="331"/>
      <c r="S463" s="582"/>
      <c r="T463" s="583"/>
      <c r="U463" s="822"/>
      <c r="V463" s="823"/>
      <c r="W463" s="890"/>
    </row>
    <row r="464" spans="1:23" ht="15" customHeight="1" thickTop="1" thickBot="1" x14ac:dyDescent="0.3">
      <c r="A464" s="477" t="s">
        <v>578</v>
      </c>
      <c r="B464" s="566">
        <v>4</v>
      </c>
      <c r="C464" s="783"/>
      <c r="D464" s="784"/>
      <c r="E464" s="974"/>
      <c r="F464" s="480">
        <v>4</v>
      </c>
      <c r="G464" s="479"/>
      <c r="H464" s="478">
        <v>4</v>
      </c>
      <c r="I464" s="479"/>
      <c r="J464" s="478">
        <v>4</v>
      </c>
      <c r="K464" s="479"/>
      <c r="L464" s="478">
        <v>3</v>
      </c>
      <c r="M464" s="479">
        <v>1</v>
      </c>
      <c r="N464" s="478">
        <v>3</v>
      </c>
      <c r="O464" s="479">
        <v>1</v>
      </c>
      <c r="P464" s="481">
        <f>ROUND(U464,0)</f>
        <v>2</v>
      </c>
      <c r="Q464" s="560">
        <f>ROUND(V464,0)</f>
        <v>2</v>
      </c>
      <c r="R464" s="969">
        <v>0</v>
      </c>
      <c r="S464" s="556">
        <f t="shared" si="16"/>
        <v>4</v>
      </c>
      <c r="T464" s="557">
        <f>SUM(B464-S464)</f>
        <v>0</v>
      </c>
      <c r="U464" s="810">
        <f>PRODUCT(B464,C462%)</f>
        <v>2.2159999999999997</v>
      </c>
      <c r="V464" s="811">
        <f>PRODUCT(B464,D462%)</f>
        <v>1.5919999999999999</v>
      </c>
      <c r="W464" s="971">
        <f>SUM(B464-U464-V464)</f>
        <v>0.19200000000000039</v>
      </c>
    </row>
    <row r="465" spans="1:23" ht="15" customHeight="1" thickTop="1" x14ac:dyDescent="0.25">
      <c r="A465" s="285" t="s">
        <v>226</v>
      </c>
      <c r="B465" s="290"/>
      <c r="C465" s="781">
        <v>40.4</v>
      </c>
      <c r="D465" s="782">
        <v>53.5</v>
      </c>
      <c r="E465" s="973">
        <f t="shared" si="15"/>
        <v>6.1000000000000014</v>
      </c>
      <c r="F465" s="195"/>
      <c r="G465" s="196"/>
      <c r="H465" s="193"/>
      <c r="I465" s="194" t="s">
        <v>0</v>
      </c>
      <c r="J465" s="193"/>
      <c r="K465" s="194" t="s">
        <v>0</v>
      </c>
      <c r="L465" s="193"/>
      <c r="M465" s="194" t="s">
        <v>0</v>
      </c>
      <c r="N465" s="193"/>
      <c r="O465" s="194" t="s">
        <v>0</v>
      </c>
      <c r="P465" s="200"/>
      <c r="Q465" s="321"/>
      <c r="R465" s="339"/>
      <c r="S465" s="582"/>
      <c r="T465" s="583"/>
      <c r="U465" s="822"/>
      <c r="V465" s="823"/>
      <c r="W465" s="892"/>
    </row>
    <row r="466" spans="1:23" ht="15" customHeight="1" x14ac:dyDescent="0.25">
      <c r="A466" s="287" t="s">
        <v>227</v>
      </c>
      <c r="B466" s="288"/>
      <c r="C466" s="785">
        <v>38.6</v>
      </c>
      <c r="D466" s="786">
        <v>56.3</v>
      </c>
      <c r="E466" s="975">
        <f t="shared" si="15"/>
        <v>5.1000000000000014</v>
      </c>
      <c r="F466" s="200"/>
      <c r="G466" s="201"/>
      <c r="H466" s="202"/>
      <c r="I466" s="203" t="s">
        <v>0</v>
      </c>
      <c r="J466" s="202"/>
      <c r="K466" s="203" t="s">
        <v>0</v>
      </c>
      <c r="L466" s="202"/>
      <c r="M466" s="203" t="s">
        <v>0</v>
      </c>
      <c r="N466" s="202"/>
      <c r="O466" s="203" t="s">
        <v>0</v>
      </c>
      <c r="P466" s="200"/>
      <c r="Q466" s="321"/>
      <c r="R466" s="325"/>
      <c r="S466" s="582"/>
      <c r="T466" s="583"/>
      <c r="U466" s="822"/>
      <c r="V466" s="823"/>
      <c r="W466" s="889"/>
    </row>
    <row r="467" spans="1:23" ht="15" customHeight="1" x14ac:dyDescent="0.25">
      <c r="A467" s="287" t="s">
        <v>228</v>
      </c>
      <c r="B467" s="288"/>
      <c r="C467" s="785">
        <v>29</v>
      </c>
      <c r="D467" s="786">
        <v>67</v>
      </c>
      <c r="E467" s="975">
        <f t="shared" si="15"/>
        <v>4</v>
      </c>
      <c r="F467" s="200"/>
      <c r="G467" s="201"/>
      <c r="H467" s="202"/>
      <c r="I467" s="203" t="s">
        <v>0</v>
      </c>
      <c r="J467" s="202"/>
      <c r="K467" s="203" t="s">
        <v>0</v>
      </c>
      <c r="L467" s="202"/>
      <c r="M467" s="203" t="s">
        <v>0</v>
      </c>
      <c r="N467" s="202"/>
      <c r="O467" s="203" t="s">
        <v>0</v>
      </c>
      <c r="P467" s="200"/>
      <c r="Q467" s="321"/>
      <c r="R467" s="325"/>
      <c r="S467" s="582"/>
      <c r="T467" s="583"/>
      <c r="U467" s="822"/>
      <c r="V467" s="823"/>
      <c r="W467" s="889"/>
    </row>
    <row r="468" spans="1:23" ht="15" customHeight="1" x14ac:dyDescent="0.25">
      <c r="A468" s="287" t="s">
        <v>229</v>
      </c>
      <c r="B468" s="288"/>
      <c r="C468" s="785">
        <v>34.5</v>
      </c>
      <c r="D468" s="786">
        <v>60.2</v>
      </c>
      <c r="E468" s="975">
        <f t="shared" si="15"/>
        <v>5.2999999999999972</v>
      </c>
      <c r="F468" s="200"/>
      <c r="G468" s="201"/>
      <c r="H468" s="202"/>
      <c r="I468" s="203" t="s">
        <v>0</v>
      </c>
      <c r="J468" s="202"/>
      <c r="K468" s="203" t="s">
        <v>0</v>
      </c>
      <c r="L468" s="202"/>
      <c r="M468" s="203" t="s">
        <v>0</v>
      </c>
      <c r="N468" s="202"/>
      <c r="O468" s="203" t="s">
        <v>0</v>
      </c>
      <c r="P468" s="200"/>
      <c r="Q468" s="321"/>
      <c r="R468" s="325"/>
      <c r="S468" s="582"/>
      <c r="T468" s="583"/>
      <c r="U468" s="822"/>
      <c r="V468" s="823"/>
      <c r="W468" s="889"/>
    </row>
    <row r="469" spans="1:23" ht="15" customHeight="1" x14ac:dyDescent="0.25">
      <c r="A469" s="287" t="s">
        <v>230</v>
      </c>
      <c r="B469" s="288"/>
      <c r="C469" s="785">
        <v>38.799999999999997</v>
      </c>
      <c r="D469" s="786">
        <v>57.3</v>
      </c>
      <c r="E469" s="975">
        <f t="shared" si="15"/>
        <v>3.9000000000000057</v>
      </c>
      <c r="F469" s="200"/>
      <c r="G469" s="201"/>
      <c r="H469" s="202"/>
      <c r="I469" s="203" t="s">
        <v>0</v>
      </c>
      <c r="J469" s="202"/>
      <c r="K469" s="203" t="s">
        <v>0</v>
      </c>
      <c r="L469" s="202"/>
      <c r="M469" s="203" t="s">
        <v>0</v>
      </c>
      <c r="N469" s="202"/>
      <c r="O469" s="203" t="s">
        <v>0</v>
      </c>
      <c r="P469" s="200"/>
      <c r="Q469" s="321"/>
      <c r="R469" s="325"/>
      <c r="S469" s="582"/>
      <c r="T469" s="583"/>
      <c r="U469" s="822"/>
      <c r="V469" s="823"/>
      <c r="W469" s="889"/>
    </row>
    <row r="470" spans="1:23" ht="15" customHeight="1" x14ac:dyDescent="0.25">
      <c r="A470" s="287" t="s">
        <v>231</v>
      </c>
      <c r="B470" s="288"/>
      <c r="C470" s="785">
        <v>66.8</v>
      </c>
      <c r="D470" s="786">
        <v>30.3</v>
      </c>
      <c r="E470" s="975">
        <f t="shared" si="15"/>
        <v>2.9000000000000021</v>
      </c>
      <c r="F470" s="200"/>
      <c r="G470" s="201"/>
      <c r="H470" s="202" t="s">
        <v>1</v>
      </c>
      <c r="I470" s="203"/>
      <c r="J470" s="202" t="s">
        <v>1</v>
      </c>
      <c r="K470" s="203"/>
      <c r="L470" s="202" t="s">
        <v>1</v>
      </c>
      <c r="M470" s="203"/>
      <c r="N470" s="202" t="s">
        <v>1</v>
      </c>
      <c r="O470" s="203"/>
      <c r="P470" s="200"/>
      <c r="Q470" s="321"/>
      <c r="R470" s="325"/>
      <c r="S470" s="582"/>
      <c r="T470" s="583"/>
      <c r="U470" s="822"/>
      <c r="V470" s="823"/>
      <c r="W470" s="889"/>
    </row>
    <row r="471" spans="1:23" ht="15" customHeight="1" x14ac:dyDescent="0.25">
      <c r="A471" s="287" t="s">
        <v>232</v>
      </c>
      <c r="B471" s="288"/>
      <c r="C471" s="785">
        <v>39.1</v>
      </c>
      <c r="D471" s="786">
        <v>58</v>
      </c>
      <c r="E471" s="975">
        <f t="shared" si="15"/>
        <v>2.8999999999999986</v>
      </c>
      <c r="F471" s="200"/>
      <c r="G471" s="201"/>
      <c r="H471" s="202"/>
      <c r="I471" s="203" t="s">
        <v>0</v>
      </c>
      <c r="J471" s="202"/>
      <c r="K471" s="203" t="s">
        <v>0</v>
      </c>
      <c r="L471" s="202"/>
      <c r="M471" s="203" t="s">
        <v>0</v>
      </c>
      <c r="N471" s="202"/>
      <c r="O471" s="203" t="s">
        <v>0</v>
      </c>
      <c r="P471" s="200"/>
      <c r="Q471" s="321"/>
      <c r="R471" s="325"/>
      <c r="S471" s="582"/>
      <c r="T471" s="583"/>
      <c r="U471" s="822"/>
      <c r="V471" s="823"/>
      <c r="W471" s="889"/>
    </row>
    <row r="472" spans="1:23" ht="15" customHeight="1" x14ac:dyDescent="0.25">
      <c r="A472" s="287" t="s">
        <v>511</v>
      </c>
      <c r="B472" s="286"/>
      <c r="C472" s="1041">
        <v>40.799999999999997</v>
      </c>
      <c r="D472" s="1043">
        <v>54.9</v>
      </c>
      <c r="E472" s="1045">
        <f t="shared" si="15"/>
        <v>4.3000000000000043</v>
      </c>
      <c r="F472" s="200"/>
      <c r="G472" s="201"/>
      <c r="H472" s="202"/>
      <c r="I472" s="203" t="s">
        <v>0</v>
      </c>
      <c r="J472" s="202"/>
      <c r="K472" s="203" t="s">
        <v>0</v>
      </c>
      <c r="L472" s="202"/>
      <c r="M472" s="203" t="s">
        <v>0</v>
      </c>
      <c r="N472" s="202"/>
      <c r="O472" s="203" t="s">
        <v>0</v>
      </c>
      <c r="P472" s="200"/>
      <c r="Q472" s="321"/>
      <c r="R472" s="325"/>
      <c r="S472" s="582"/>
      <c r="T472" s="583"/>
      <c r="U472" s="822"/>
      <c r="V472" s="823"/>
      <c r="W472" s="889"/>
    </row>
    <row r="473" spans="1:23" s="291" customFormat="1" ht="15" customHeight="1" thickBot="1" x14ac:dyDescent="0.3">
      <c r="A473" s="289" t="s">
        <v>512</v>
      </c>
      <c r="B473" s="288"/>
      <c r="C473" s="1042"/>
      <c r="D473" s="1044"/>
      <c r="E473" s="1046">
        <f t="shared" si="15"/>
        <v>100</v>
      </c>
      <c r="F473" s="207"/>
      <c r="G473" s="208"/>
      <c r="H473" s="209"/>
      <c r="I473" s="210" t="s">
        <v>0</v>
      </c>
      <c r="J473" s="209"/>
      <c r="K473" s="210" t="s">
        <v>0</v>
      </c>
      <c r="L473" s="209" t="s">
        <v>1</v>
      </c>
      <c r="M473" s="210"/>
      <c r="N473" s="209" t="s">
        <v>1</v>
      </c>
      <c r="O473" s="210"/>
      <c r="P473" s="195"/>
      <c r="Q473" s="316"/>
      <c r="R473" s="331"/>
      <c r="S473" s="588"/>
      <c r="T473" s="589"/>
      <c r="U473" s="820"/>
      <c r="V473" s="821"/>
      <c r="W473" s="890"/>
    </row>
    <row r="474" spans="1:23" ht="15" customHeight="1" thickTop="1" thickBot="1" x14ac:dyDescent="0.3">
      <c r="A474" s="477" t="s">
        <v>579</v>
      </c>
      <c r="B474" s="566">
        <v>9</v>
      </c>
      <c r="C474" s="783"/>
      <c r="D474" s="784"/>
      <c r="E474" s="974"/>
      <c r="F474" s="480"/>
      <c r="G474" s="479">
        <v>9</v>
      </c>
      <c r="H474" s="478">
        <v>1</v>
      </c>
      <c r="I474" s="479">
        <v>8</v>
      </c>
      <c r="J474" s="478">
        <v>1</v>
      </c>
      <c r="K474" s="479">
        <v>8</v>
      </c>
      <c r="L474" s="478">
        <v>2</v>
      </c>
      <c r="M474" s="479">
        <v>8</v>
      </c>
      <c r="N474" s="478">
        <v>2</v>
      </c>
      <c r="O474" s="479">
        <v>8</v>
      </c>
      <c r="P474" s="481">
        <f>ROUND(U474,0)</f>
        <v>4</v>
      </c>
      <c r="Q474" s="560">
        <f>ROUND(V474,0)</f>
        <v>5</v>
      </c>
      <c r="R474" s="969">
        <v>0</v>
      </c>
      <c r="S474" s="556">
        <f t="shared" si="16"/>
        <v>9</v>
      </c>
      <c r="T474" s="557">
        <f>SUM(B474-S474)</f>
        <v>0</v>
      </c>
      <c r="U474" s="810">
        <f>PRODUCT(B474,C472%)</f>
        <v>3.6719999999999997</v>
      </c>
      <c r="V474" s="811">
        <f>PRODUCT(B474,D472%)</f>
        <v>4.9409999999999989</v>
      </c>
      <c r="W474" s="971">
        <f>SUM(B474-U474-V474)</f>
        <v>0.38700000000000134</v>
      </c>
    </row>
    <row r="475" spans="1:23" ht="15" customHeight="1" thickTop="1" x14ac:dyDescent="0.25">
      <c r="A475" s="285" t="s">
        <v>513</v>
      </c>
      <c r="B475" s="288"/>
      <c r="C475" s="781">
        <v>31.7</v>
      </c>
      <c r="D475" s="782">
        <v>61.5</v>
      </c>
      <c r="E475" s="973">
        <f t="shared" si="15"/>
        <v>6.7999999999999972</v>
      </c>
      <c r="F475" s="195"/>
      <c r="G475" s="196"/>
      <c r="H475" s="193"/>
      <c r="I475" s="194" t="s">
        <v>0</v>
      </c>
      <c r="J475" s="193"/>
      <c r="K475" s="194" t="s">
        <v>0</v>
      </c>
      <c r="L475" s="193"/>
      <c r="M475" s="194" t="s">
        <v>0</v>
      </c>
      <c r="N475" s="193"/>
      <c r="O475" s="194" t="s">
        <v>0</v>
      </c>
      <c r="P475" s="200"/>
      <c r="Q475" s="321"/>
      <c r="R475" s="339"/>
      <c r="S475" s="590"/>
      <c r="T475" s="591"/>
      <c r="U475" s="822"/>
      <c r="V475" s="823"/>
      <c r="W475" s="892"/>
    </row>
    <row r="476" spans="1:23" ht="15" customHeight="1" x14ac:dyDescent="0.25">
      <c r="A476" s="287" t="s">
        <v>515</v>
      </c>
      <c r="B476" s="288"/>
      <c r="C476" s="1041">
        <v>31.7</v>
      </c>
      <c r="D476" s="1043">
        <v>61.5</v>
      </c>
      <c r="E476" s="1045">
        <f t="shared" si="15"/>
        <v>6.7999999999999972</v>
      </c>
      <c r="F476" s="200"/>
      <c r="G476" s="201"/>
      <c r="H476" s="202"/>
      <c r="I476" s="203" t="s">
        <v>0</v>
      </c>
      <c r="J476" s="202"/>
      <c r="K476" s="203" t="s">
        <v>0</v>
      </c>
      <c r="L476" s="202"/>
      <c r="M476" s="203" t="s">
        <v>0</v>
      </c>
      <c r="N476" s="202"/>
      <c r="O476" s="203" t="s">
        <v>0</v>
      </c>
      <c r="P476" s="200"/>
      <c r="Q476" s="321"/>
      <c r="R476" s="325"/>
      <c r="S476" s="590"/>
      <c r="T476" s="591"/>
      <c r="U476" s="822"/>
      <c r="V476" s="823"/>
      <c r="W476" s="889"/>
    </row>
    <row r="477" spans="1:23" s="291" customFormat="1" ht="15" customHeight="1" thickBot="1" x14ac:dyDescent="0.3">
      <c r="A477" s="289" t="s">
        <v>514</v>
      </c>
      <c r="B477" s="288"/>
      <c r="C477" s="1042"/>
      <c r="D477" s="1044"/>
      <c r="E477" s="1046">
        <f t="shared" si="15"/>
        <v>100</v>
      </c>
      <c r="F477" s="207"/>
      <c r="G477" s="208"/>
      <c r="H477" s="209"/>
      <c r="I477" s="210" t="s">
        <v>0</v>
      </c>
      <c r="J477" s="209"/>
      <c r="K477" s="210" t="s">
        <v>0</v>
      </c>
      <c r="L477" s="209" t="s">
        <v>1</v>
      </c>
      <c r="M477" s="210"/>
      <c r="N477" s="209" t="s">
        <v>1</v>
      </c>
      <c r="O477" s="210"/>
      <c r="P477" s="200"/>
      <c r="Q477" s="321"/>
      <c r="R477" s="331"/>
      <c r="S477" s="590"/>
      <c r="T477" s="591"/>
      <c r="U477" s="822"/>
      <c r="V477" s="823"/>
      <c r="W477" s="890"/>
    </row>
    <row r="478" spans="1:23" ht="15" customHeight="1" thickTop="1" thickBot="1" x14ac:dyDescent="0.3">
      <c r="A478" s="477" t="s">
        <v>580</v>
      </c>
      <c r="B478" s="566">
        <v>3</v>
      </c>
      <c r="C478" s="783"/>
      <c r="D478" s="784"/>
      <c r="E478" s="974"/>
      <c r="F478" s="480"/>
      <c r="G478" s="479">
        <v>3</v>
      </c>
      <c r="H478" s="478"/>
      <c r="I478" s="479">
        <v>3</v>
      </c>
      <c r="J478" s="478"/>
      <c r="K478" s="479">
        <v>3</v>
      </c>
      <c r="L478" s="478">
        <v>1</v>
      </c>
      <c r="M478" s="479">
        <v>2</v>
      </c>
      <c r="N478" s="478">
        <v>1</v>
      </c>
      <c r="O478" s="479">
        <v>2</v>
      </c>
      <c r="P478" s="481">
        <f>ROUND(U478,0)</f>
        <v>1</v>
      </c>
      <c r="Q478" s="560">
        <f>ROUND(V478,0)</f>
        <v>2</v>
      </c>
      <c r="R478" s="969">
        <v>0</v>
      </c>
      <c r="S478" s="556">
        <f t="shared" si="16"/>
        <v>3</v>
      </c>
      <c r="T478" s="557">
        <f>SUM(B478-S478)</f>
        <v>0</v>
      </c>
      <c r="U478" s="810">
        <f>PRODUCT(B478,C476%)</f>
        <v>0.95100000000000007</v>
      </c>
      <c r="V478" s="811">
        <f>PRODUCT(B478,D476%)</f>
        <v>1.845</v>
      </c>
      <c r="W478" s="971">
        <f>SUM(B478-U478-V478)</f>
        <v>0.20399999999999996</v>
      </c>
    </row>
    <row r="479" spans="1:23" ht="15" customHeight="1" thickTop="1" x14ac:dyDescent="0.25">
      <c r="A479" s="285" t="s">
        <v>233</v>
      </c>
      <c r="B479" s="290"/>
      <c r="C479" s="781">
        <v>19.7</v>
      </c>
      <c r="D479" s="782">
        <v>76.7</v>
      </c>
      <c r="E479" s="973">
        <f t="shared" si="15"/>
        <v>3.5999999999999943</v>
      </c>
      <c r="F479" s="195"/>
      <c r="G479" s="196"/>
      <c r="H479" s="193"/>
      <c r="I479" s="194" t="s">
        <v>0</v>
      </c>
      <c r="J479" s="193"/>
      <c r="K479" s="194" t="s">
        <v>0</v>
      </c>
      <c r="L479" s="193"/>
      <c r="M479" s="194" t="s">
        <v>0</v>
      </c>
      <c r="N479" s="193"/>
      <c r="O479" s="194" t="s">
        <v>0</v>
      </c>
      <c r="P479" s="200"/>
      <c r="Q479" s="321"/>
      <c r="R479" s="339"/>
      <c r="S479" s="590"/>
      <c r="T479" s="591"/>
      <c r="U479" s="822"/>
      <c r="V479" s="823"/>
      <c r="W479" s="892"/>
    </row>
    <row r="480" spans="1:23" ht="15" customHeight="1" x14ac:dyDescent="0.25">
      <c r="A480" s="287" t="s">
        <v>234</v>
      </c>
      <c r="B480" s="288"/>
      <c r="C480" s="785">
        <v>29.7</v>
      </c>
      <c r="D480" s="786">
        <v>65.099999999999994</v>
      </c>
      <c r="E480" s="975">
        <f t="shared" si="15"/>
        <v>5.2000000000000028</v>
      </c>
      <c r="F480" s="200"/>
      <c r="G480" s="201"/>
      <c r="H480" s="202"/>
      <c r="I480" s="203" t="s">
        <v>0</v>
      </c>
      <c r="J480" s="202"/>
      <c r="K480" s="203" t="s">
        <v>0</v>
      </c>
      <c r="L480" s="202"/>
      <c r="M480" s="203" t="s">
        <v>0</v>
      </c>
      <c r="N480" s="202"/>
      <c r="O480" s="203" t="s">
        <v>0</v>
      </c>
      <c r="P480" s="200"/>
      <c r="Q480" s="321"/>
      <c r="R480" s="325"/>
      <c r="S480" s="582"/>
      <c r="T480" s="583"/>
      <c r="U480" s="822"/>
      <c r="V480" s="823"/>
      <c r="W480" s="889"/>
    </row>
    <row r="481" spans="1:23" ht="15" customHeight="1" x14ac:dyDescent="0.25">
      <c r="A481" s="287" t="s">
        <v>235</v>
      </c>
      <c r="B481" s="288"/>
      <c r="C481" s="785">
        <v>30.2</v>
      </c>
      <c r="D481" s="786">
        <v>65.400000000000006</v>
      </c>
      <c r="E481" s="975">
        <f t="shared" si="15"/>
        <v>4.3999999999999915</v>
      </c>
      <c r="F481" s="200"/>
      <c r="G481" s="201"/>
      <c r="H481" s="202"/>
      <c r="I481" s="203" t="s">
        <v>0</v>
      </c>
      <c r="J481" s="202"/>
      <c r="K481" s="203" t="s">
        <v>0</v>
      </c>
      <c r="L481" s="202"/>
      <c r="M481" s="203" t="s">
        <v>0</v>
      </c>
      <c r="N481" s="202"/>
      <c r="O481" s="203" t="s">
        <v>0</v>
      </c>
      <c r="P481" s="200"/>
      <c r="Q481" s="321"/>
      <c r="R481" s="325"/>
      <c r="S481" s="582"/>
      <c r="T481" s="583"/>
      <c r="U481" s="822"/>
      <c r="V481" s="823"/>
      <c r="W481" s="889"/>
    </row>
    <row r="482" spans="1:23" ht="15" customHeight="1" x14ac:dyDescent="0.25">
      <c r="A482" s="287" t="s">
        <v>236</v>
      </c>
      <c r="B482" s="288"/>
      <c r="C482" s="785">
        <v>27.4</v>
      </c>
      <c r="D482" s="786">
        <v>68.599999999999994</v>
      </c>
      <c r="E482" s="975">
        <f t="shared" si="15"/>
        <v>4</v>
      </c>
      <c r="F482" s="200"/>
      <c r="G482" s="201"/>
      <c r="H482" s="202"/>
      <c r="I482" s="203" t="s">
        <v>0</v>
      </c>
      <c r="J482" s="202"/>
      <c r="K482" s="203" t="s">
        <v>0</v>
      </c>
      <c r="L482" s="202"/>
      <c r="M482" s="203" t="s">
        <v>0</v>
      </c>
      <c r="N482" s="202"/>
      <c r="O482" s="203" t="s">
        <v>0</v>
      </c>
      <c r="P482" s="200"/>
      <c r="Q482" s="321"/>
      <c r="R482" s="325"/>
      <c r="S482" s="582"/>
      <c r="T482" s="583"/>
      <c r="U482" s="822"/>
      <c r="V482" s="823"/>
      <c r="W482" s="889"/>
    </row>
    <row r="483" spans="1:23" ht="15" customHeight="1" x14ac:dyDescent="0.25">
      <c r="A483" s="287" t="s">
        <v>237</v>
      </c>
      <c r="B483" s="288"/>
      <c r="C483" s="785">
        <v>56.6</v>
      </c>
      <c r="D483" s="786">
        <v>38.200000000000003</v>
      </c>
      <c r="E483" s="975">
        <f t="shared" si="15"/>
        <v>5.1999999999999957</v>
      </c>
      <c r="F483" s="200"/>
      <c r="G483" s="201"/>
      <c r="H483" s="202" t="s">
        <v>1</v>
      </c>
      <c r="I483" s="203"/>
      <c r="J483" s="202" t="s">
        <v>1</v>
      </c>
      <c r="K483" s="203"/>
      <c r="L483" s="202" t="s">
        <v>1</v>
      </c>
      <c r="M483" s="203"/>
      <c r="N483" s="202" t="s">
        <v>1</v>
      </c>
      <c r="O483" s="203"/>
      <c r="P483" s="200"/>
      <c r="Q483" s="321"/>
      <c r="R483" s="325"/>
      <c r="S483" s="582"/>
      <c r="T483" s="583"/>
      <c r="U483" s="822"/>
      <c r="V483" s="823"/>
      <c r="W483" s="889"/>
    </row>
    <row r="484" spans="1:23" ht="15" customHeight="1" x14ac:dyDescent="0.25">
      <c r="A484" s="287" t="s">
        <v>238</v>
      </c>
      <c r="B484" s="288"/>
      <c r="C484" s="785">
        <v>23.7</v>
      </c>
      <c r="D484" s="786">
        <v>72.599999999999994</v>
      </c>
      <c r="E484" s="975">
        <f t="shared" si="15"/>
        <v>3.7000000000000028</v>
      </c>
      <c r="F484" s="200"/>
      <c r="G484" s="201"/>
      <c r="H484" s="202"/>
      <c r="I484" s="203" t="s">
        <v>0</v>
      </c>
      <c r="J484" s="202"/>
      <c r="K484" s="203" t="s">
        <v>0</v>
      </c>
      <c r="L484" s="202"/>
      <c r="M484" s="203" t="s">
        <v>0</v>
      </c>
      <c r="N484" s="202"/>
      <c r="O484" s="203" t="s">
        <v>0</v>
      </c>
      <c r="P484" s="200"/>
      <c r="Q484" s="321"/>
      <c r="R484" s="325"/>
      <c r="S484" s="582"/>
      <c r="T484" s="583"/>
      <c r="U484" s="822"/>
      <c r="V484" s="823"/>
      <c r="W484" s="889"/>
    </row>
    <row r="485" spans="1:23" ht="15" customHeight="1" x14ac:dyDescent="0.25">
      <c r="A485" s="287" t="s">
        <v>239</v>
      </c>
      <c r="B485" s="286"/>
      <c r="C485" s="785">
        <v>28.2</v>
      </c>
      <c r="D485" s="786">
        <v>67.5</v>
      </c>
      <c r="E485" s="975">
        <f t="shared" si="15"/>
        <v>4.2999999999999972</v>
      </c>
      <c r="F485" s="200"/>
      <c r="G485" s="201"/>
      <c r="H485" s="202"/>
      <c r="I485" s="203" t="s">
        <v>0</v>
      </c>
      <c r="J485" s="202"/>
      <c r="K485" s="203" t="s">
        <v>0</v>
      </c>
      <c r="L485" s="202"/>
      <c r="M485" s="203" t="s">
        <v>0</v>
      </c>
      <c r="N485" s="202"/>
      <c r="O485" s="203" t="s">
        <v>0</v>
      </c>
      <c r="P485" s="200"/>
      <c r="Q485" s="321"/>
      <c r="R485" s="325"/>
      <c r="S485" s="582"/>
      <c r="T485" s="583"/>
      <c r="U485" s="822"/>
      <c r="V485" s="823"/>
      <c r="W485" s="889"/>
    </row>
    <row r="486" spans="1:23" ht="15" customHeight="1" x14ac:dyDescent="0.25">
      <c r="A486" s="287" t="s">
        <v>240</v>
      </c>
      <c r="B486" s="288"/>
      <c r="C486" s="785">
        <v>30.7</v>
      </c>
      <c r="D486" s="786">
        <v>66.3</v>
      </c>
      <c r="E486" s="975">
        <f t="shared" si="15"/>
        <v>3</v>
      </c>
      <c r="F486" s="200"/>
      <c r="G486" s="201"/>
      <c r="H486" s="202"/>
      <c r="I486" s="203" t="s">
        <v>0</v>
      </c>
      <c r="J486" s="202"/>
      <c r="K486" s="203" t="s">
        <v>0</v>
      </c>
      <c r="L486" s="202"/>
      <c r="M486" s="203" t="s">
        <v>0</v>
      </c>
      <c r="N486" s="202"/>
      <c r="O486" s="203" t="s">
        <v>0</v>
      </c>
      <c r="P486" s="195"/>
      <c r="Q486" s="316"/>
      <c r="R486" s="325"/>
      <c r="S486" s="586"/>
      <c r="T486" s="587"/>
      <c r="U486" s="820"/>
      <c r="V486" s="821"/>
      <c r="W486" s="889"/>
    </row>
    <row r="487" spans="1:23" ht="15" customHeight="1" x14ac:dyDescent="0.25">
      <c r="A487" s="287" t="s">
        <v>241</v>
      </c>
      <c r="B487" s="288"/>
      <c r="C487" s="785">
        <v>77.5</v>
      </c>
      <c r="D487" s="786">
        <v>19.8</v>
      </c>
      <c r="E487" s="975">
        <f t="shared" si="15"/>
        <v>2.6999999999999993</v>
      </c>
      <c r="F487" s="200"/>
      <c r="G487" s="201"/>
      <c r="H487" s="202" t="s">
        <v>1</v>
      </c>
      <c r="I487" s="203"/>
      <c r="J487" s="202" t="s">
        <v>1</v>
      </c>
      <c r="K487" s="203"/>
      <c r="L487" s="202" t="s">
        <v>1</v>
      </c>
      <c r="M487" s="203"/>
      <c r="N487" s="202" t="s">
        <v>1</v>
      </c>
      <c r="O487" s="203"/>
      <c r="P487" s="200"/>
      <c r="Q487" s="321"/>
      <c r="R487" s="325"/>
      <c r="S487" s="582"/>
      <c r="T487" s="583"/>
      <c r="U487" s="822"/>
      <c r="V487" s="823"/>
      <c r="W487" s="889"/>
    </row>
    <row r="488" spans="1:23" ht="15" customHeight="1" x14ac:dyDescent="0.25">
      <c r="A488" s="287" t="s">
        <v>516</v>
      </c>
      <c r="B488" s="288"/>
      <c r="C488" s="1041">
        <v>34.9</v>
      </c>
      <c r="D488" s="1043">
        <v>61.1</v>
      </c>
      <c r="E488" s="1045">
        <f t="shared" si="15"/>
        <v>3.9999999999999929</v>
      </c>
      <c r="F488" s="200"/>
      <c r="G488" s="201"/>
      <c r="H488" s="202"/>
      <c r="I488" s="203" t="s">
        <v>0</v>
      </c>
      <c r="J488" s="202"/>
      <c r="K488" s="203" t="s">
        <v>0</v>
      </c>
      <c r="L488" s="202"/>
      <c r="M488" s="203" t="s">
        <v>0</v>
      </c>
      <c r="N488" s="202"/>
      <c r="O488" s="203" t="s">
        <v>0</v>
      </c>
      <c r="P488" s="200"/>
      <c r="Q488" s="321"/>
      <c r="R488" s="325"/>
      <c r="S488" s="582"/>
      <c r="T488" s="583"/>
      <c r="U488" s="822"/>
      <c r="V488" s="823"/>
      <c r="W488" s="889"/>
    </row>
    <row r="489" spans="1:23" s="291" customFormat="1" ht="15" customHeight="1" thickBot="1" x14ac:dyDescent="0.3">
      <c r="A489" s="289" t="s">
        <v>517</v>
      </c>
      <c r="B489" s="288"/>
      <c r="C489" s="1042"/>
      <c r="D489" s="1044"/>
      <c r="E489" s="1046">
        <f t="shared" si="15"/>
        <v>100</v>
      </c>
      <c r="F489" s="207"/>
      <c r="G489" s="208"/>
      <c r="H489" s="209"/>
      <c r="I489" s="210" t="s">
        <v>0</v>
      </c>
      <c r="J489" s="209"/>
      <c r="K489" s="210" t="s">
        <v>0</v>
      </c>
      <c r="L489" s="209" t="s">
        <v>1</v>
      </c>
      <c r="M489" s="210"/>
      <c r="N489" s="209" t="s">
        <v>1</v>
      </c>
      <c r="O489" s="210"/>
      <c r="P489" s="200"/>
      <c r="Q489" s="321"/>
      <c r="R489" s="331"/>
      <c r="S489" s="582"/>
      <c r="T489" s="583"/>
      <c r="U489" s="822"/>
      <c r="V489" s="823"/>
      <c r="W489" s="890"/>
    </row>
    <row r="490" spans="1:23" ht="15" customHeight="1" thickTop="1" thickBot="1" x14ac:dyDescent="0.3">
      <c r="A490" s="477" t="s">
        <v>581</v>
      </c>
      <c r="B490" s="566">
        <v>11</v>
      </c>
      <c r="C490" s="783"/>
      <c r="D490" s="784"/>
      <c r="E490" s="974"/>
      <c r="F490" s="480"/>
      <c r="G490" s="479">
        <v>11</v>
      </c>
      <c r="H490" s="478">
        <v>2</v>
      </c>
      <c r="I490" s="479">
        <v>9</v>
      </c>
      <c r="J490" s="478">
        <v>2</v>
      </c>
      <c r="K490" s="479">
        <v>9</v>
      </c>
      <c r="L490" s="478">
        <v>3</v>
      </c>
      <c r="M490" s="479">
        <v>8</v>
      </c>
      <c r="N490" s="478">
        <v>3</v>
      </c>
      <c r="O490" s="479">
        <v>8</v>
      </c>
      <c r="P490" s="481">
        <f>ROUND(U490,0)</f>
        <v>4</v>
      </c>
      <c r="Q490" s="560">
        <f>ROUND(V490,0)</f>
        <v>7</v>
      </c>
      <c r="R490" s="969">
        <v>0</v>
      </c>
      <c r="S490" s="556">
        <f t="shared" si="16"/>
        <v>11</v>
      </c>
      <c r="T490" s="557">
        <f>SUM(B490-S490)</f>
        <v>0</v>
      </c>
      <c r="U490" s="810">
        <f>PRODUCT(B490,C488%)</f>
        <v>3.8389999999999995</v>
      </c>
      <c r="V490" s="811">
        <f>PRODUCT(B490,D488%)</f>
        <v>6.7210000000000001</v>
      </c>
      <c r="W490" s="971">
        <f>SUM(B490-U490-V490)</f>
        <v>0.44000000000000039</v>
      </c>
    </row>
    <row r="491" spans="1:23" ht="15" customHeight="1" thickTop="1" x14ac:dyDescent="0.25">
      <c r="A491" s="285" t="s">
        <v>242</v>
      </c>
      <c r="B491" s="288"/>
      <c r="C491" s="781">
        <v>25.3</v>
      </c>
      <c r="D491" s="782">
        <v>72.2</v>
      </c>
      <c r="E491" s="973">
        <f t="shared" si="15"/>
        <v>2.5</v>
      </c>
      <c r="F491" s="195"/>
      <c r="G491" s="196"/>
      <c r="H491" s="193"/>
      <c r="I491" s="194" t="s">
        <v>0</v>
      </c>
      <c r="J491" s="193"/>
      <c r="K491" s="194" t="s">
        <v>0</v>
      </c>
      <c r="L491" s="193"/>
      <c r="M491" s="194" t="s">
        <v>0</v>
      </c>
      <c r="N491" s="193"/>
      <c r="O491" s="194" t="s">
        <v>0</v>
      </c>
      <c r="P491" s="200"/>
      <c r="Q491" s="321"/>
      <c r="R491" s="339"/>
      <c r="S491" s="582"/>
      <c r="T491" s="583"/>
      <c r="U491" s="822"/>
      <c r="V491" s="823"/>
      <c r="W491" s="892"/>
    </row>
    <row r="492" spans="1:23" ht="15" customHeight="1" x14ac:dyDescent="0.25">
      <c r="A492" s="287" t="s">
        <v>243</v>
      </c>
      <c r="B492" s="288"/>
      <c r="C492" s="785">
        <v>43.1</v>
      </c>
      <c r="D492" s="786">
        <v>52.4</v>
      </c>
      <c r="E492" s="975">
        <f t="shared" si="15"/>
        <v>4.5</v>
      </c>
      <c r="F492" s="200"/>
      <c r="G492" s="201"/>
      <c r="H492" s="202"/>
      <c r="I492" s="203" t="s">
        <v>0</v>
      </c>
      <c r="J492" s="202"/>
      <c r="K492" s="203" t="s">
        <v>0</v>
      </c>
      <c r="L492" s="202"/>
      <c r="M492" s="203" t="s">
        <v>0</v>
      </c>
      <c r="N492" s="202"/>
      <c r="O492" s="203" t="s">
        <v>0</v>
      </c>
      <c r="P492" s="200"/>
      <c r="Q492" s="321"/>
      <c r="R492" s="325"/>
      <c r="S492" s="582"/>
      <c r="T492" s="583"/>
      <c r="U492" s="822"/>
      <c r="V492" s="823"/>
      <c r="W492" s="889"/>
    </row>
    <row r="493" spans="1:23" ht="15" customHeight="1" x14ac:dyDescent="0.25">
      <c r="A493" s="287" t="s">
        <v>244</v>
      </c>
      <c r="B493" s="288"/>
      <c r="C493" s="785">
        <v>40.6</v>
      </c>
      <c r="D493" s="786">
        <v>54.8</v>
      </c>
      <c r="E493" s="975">
        <f t="shared" si="15"/>
        <v>4.6000000000000014</v>
      </c>
      <c r="F493" s="200"/>
      <c r="G493" s="201"/>
      <c r="H493" s="202"/>
      <c r="I493" s="203" t="s">
        <v>0</v>
      </c>
      <c r="J493" s="202"/>
      <c r="K493" s="203" t="s">
        <v>0</v>
      </c>
      <c r="L493" s="202"/>
      <c r="M493" s="203" t="s">
        <v>0</v>
      </c>
      <c r="N493" s="202"/>
      <c r="O493" s="203" t="s">
        <v>0</v>
      </c>
      <c r="P493" s="200"/>
      <c r="Q493" s="321"/>
      <c r="R493" s="325"/>
      <c r="S493" s="582"/>
      <c r="T493" s="583"/>
      <c r="U493" s="822"/>
      <c r="V493" s="823"/>
      <c r="W493" s="889"/>
    </row>
    <row r="494" spans="1:23" ht="15" customHeight="1" x14ac:dyDescent="0.25">
      <c r="A494" s="287" t="s">
        <v>245</v>
      </c>
      <c r="B494" s="288"/>
      <c r="C494" s="785">
        <v>21.8</v>
      </c>
      <c r="D494" s="786">
        <v>75.400000000000006</v>
      </c>
      <c r="E494" s="975">
        <f t="shared" si="15"/>
        <v>2.7999999999999972</v>
      </c>
      <c r="F494" s="200"/>
      <c r="G494" s="201"/>
      <c r="H494" s="202"/>
      <c r="I494" s="203" t="s">
        <v>0</v>
      </c>
      <c r="J494" s="202"/>
      <c r="K494" s="203" t="s">
        <v>0</v>
      </c>
      <c r="L494" s="202"/>
      <c r="M494" s="203" t="s">
        <v>0</v>
      </c>
      <c r="N494" s="202"/>
      <c r="O494" s="203" t="s">
        <v>0</v>
      </c>
      <c r="P494" s="200"/>
      <c r="Q494" s="321"/>
      <c r="R494" s="325"/>
      <c r="S494" s="582"/>
      <c r="T494" s="583"/>
      <c r="U494" s="822"/>
      <c r="V494" s="823"/>
      <c r="W494" s="889"/>
    </row>
    <row r="495" spans="1:23" ht="15" customHeight="1" x14ac:dyDescent="0.25">
      <c r="A495" s="287" t="s">
        <v>246</v>
      </c>
      <c r="B495" s="290"/>
      <c r="C495" s="785">
        <v>34.299999999999997</v>
      </c>
      <c r="D495" s="786">
        <v>62.7</v>
      </c>
      <c r="E495" s="975">
        <f t="shared" si="15"/>
        <v>3</v>
      </c>
      <c r="F495" s="200"/>
      <c r="G495" s="201"/>
      <c r="H495" s="202"/>
      <c r="I495" s="203" t="s">
        <v>0</v>
      </c>
      <c r="J495" s="202"/>
      <c r="K495" s="203" t="s">
        <v>0</v>
      </c>
      <c r="L495" s="202"/>
      <c r="M495" s="203" t="s">
        <v>0</v>
      </c>
      <c r="N495" s="202"/>
      <c r="O495" s="203" t="s">
        <v>0</v>
      </c>
      <c r="P495" s="200"/>
      <c r="Q495" s="321"/>
      <c r="R495" s="325"/>
      <c r="S495" s="582"/>
      <c r="T495" s="583"/>
      <c r="U495" s="822"/>
      <c r="V495" s="823"/>
      <c r="W495" s="889"/>
    </row>
    <row r="496" spans="1:23" ht="15" customHeight="1" x14ac:dyDescent="0.25">
      <c r="A496" s="287" t="s">
        <v>247</v>
      </c>
      <c r="B496" s="288"/>
      <c r="C496" s="785">
        <v>41.9</v>
      </c>
      <c r="D496" s="786">
        <v>54.2</v>
      </c>
      <c r="E496" s="975">
        <f t="shared" si="15"/>
        <v>3.8999999999999986</v>
      </c>
      <c r="F496" s="200"/>
      <c r="G496" s="201"/>
      <c r="H496" s="202"/>
      <c r="I496" s="203" t="s">
        <v>0</v>
      </c>
      <c r="J496" s="202"/>
      <c r="K496" s="203" t="s">
        <v>0</v>
      </c>
      <c r="L496" s="202"/>
      <c r="M496" s="203" t="s">
        <v>0</v>
      </c>
      <c r="N496" s="202"/>
      <c r="O496" s="203" t="s">
        <v>0</v>
      </c>
      <c r="P496" s="200"/>
      <c r="Q496" s="321"/>
      <c r="R496" s="325"/>
      <c r="S496" s="582"/>
      <c r="T496" s="583"/>
      <c r="U496" s="822"/>
      <c r="V496" s="823"/>
      <c r="W496" s="889"/>
    </row>
    <row r="497" spans="1:23" ht="15" customHeight="1" x14ac:dyDescent="0.25">
      <c r="A497" s="287" t="s">
        <v>248</v>
      </c>
      <c r="B497" s="286"/>
      <c r="C497" s="785">
        <v>48.5</v>
      </c>
      <c r="D497" s="786">
        <v>47.1</v>
      </c>
      <c r="E497" s="975">
        <f t="shared" si="15"/>
        <v>4.3999999999999986</v>
      </c>
      <c r="F497" s="200"/>
      <c r="G497" s="201"/>
      <c r="H497" s="202" t="s">
        <v>1</v>
      </c>
      <c r="I497" s="203"/>
      <c r="J497" s="202" t="s">
        <v>1</v>
      </c>
      <c r="K497" s="203"/>
      <c r="L497" s="202" t="s">
        <v>1</v>
      </c>
      <c r="M497" s="203"/>
      <c r="N497" s="202" t="s">
        <v>1</v>
      </c>
      <c r="O497" s="203"/>
      <c r="P497" s="200"/>
      <c r="Q497" s="321"/>
      <c r="R497" s="325"/>
      <c r="S497" s="582"/>
      <c r="T497" s="583"/>
      <c r="U497" s="822"/>
      <c r="V497" s="823"/>
      <c r="W497" s="889"/>
    </row>
    <row r="498" spans="1:23" ht="15" customHeight="1" x14ac:dyDescent="0.25">
      <c r="A498" s="287" t="s">
        <v>249</v>
      </c>
      <c r="B498" s="288"/>
      <c r="C498" s="785">
        <v>23.9</v>
      </c>
      <c r="D498" s="786">
        <v>72.7</v>
      </c>
      <c r="E498" s="975">
        <f t="shared" si="15"/>
        <v>3.3999999999999915</v>
      </c>
      <c r="F498" s="200"/>
      <c r="G498" s="201"/>
      <c r="H498" s="202"/>
      <c r="I498" s="203" t="s">
        <v>0</v>
      </c>
      <c r="J498" s="202"/>
      <c r="K498" s="203" t="s">
        <v>0</v>
      </c>
      <c r="L498" s="202"/>
      <c r="M498" s="203" t="s">
        <v>0</v>
      </c>
      <c r="N498" s="202"/>
      <c r="O498" s="203" t="s">
        <v>0</v>
      </c>
      <c r="P498" s="195"/>
      <c r="Q498" s="316"/>
      <c r="R498" s="325"/>
      <c r="S498" s="586"/>
      <c r="T498" s="587"/>
      <c r="U498" s="820"/>
      <c r="V498" s="821"/>
      <c r="W498" s="889"/>
    </row>
    <row r="499" spans="1:23" ht="15" customHeight="1" x14ac:dyDescent="0.25">
      <c r="A499" s="287" t="s">
        <v>250</v>
      </c>
      <c r="B499" s="288"/>
      <c r="C499" s="785">
        <v>79.3</v>
      </c>
      <c r="D499" s="786">
        <v>18</v>
      </c>
      <c r="E499" s="975">
        <f t="shared" si="15"/>
        <v>2.7000000000000028</v>
      </c>
      <c r="F499" s="200"/>
      <c r="G499" s="201"/>
      <c r="H499" s="202" t="s">
        <v>1</v>
      </c>
      <c r="I499" s="203"/>
      <c r="J499" s="202" t="s">
        <v>1</v>
      </c>
      <c r="K499" s="203"/>
      <c r="L499" s="202" t="s">
        <v>1</v>
      </c>
      <c r="M499" s="203"/>
      <c r="N499" s="202" t="s">
        <v>1</v>
      </c>
      <c r="O499" s="203"/>
      <c r="P499" s="200"/>
      <c r="Q499" s="321"/>
      <c r="R499" s="325"/>
      <c r="S499" s="582"/>
      <c r="T499" s="583"/>
      <c r="U499" s="822"/>
      <c r="V499" s="823"/>
      <c r="W499" s="889"/>
    </row>
    <row r="500" spans="1:23" ht="15" customHeight="1" x14ac:dyDescent="0.25">
      <c r="A500" s="287" t="s">
        <v>358</v>
      </c>
      <c r="B500" s="288"/>
      <c r="C500" s="785">
        <v>43.2</v>
      </c>
      <c r="D500" s="786">
        <v>52.3</v>
      </c>
      <c r="E500" s="975">
        <f t="shared" si="15"/>
        <v>4.5</v>
      </c>
      <c r="F500" s="200"/>
      <c r="G500" s="201"/>
      <c r="H500" s="202"/>
      <c r="I500" s="203" t="s">
        <v>0</v>
      </c>
      <c r="J500" s="202"/>
      <c r="K500" s="203" t="s">
        <v>0</v>
      </c>
      <c r="L500" s="202"/>
      <c r="M500" s="203" t="s">
        <v>0</v>
      </c>
      <c r="N500" s="202"/>
      <c r="O500" s="203" t="s">
        <v>0</v>
      </c>
      <c r="P500" s="200"/>
      <c r="Q500" s="321"/>
      <c r="R500" s="325"/>
      <c r="S500" s="582"/>
      <c r="T500" s="583"/>
      <c r="U500" s="822"/>
      <c r="V500" s="823"/>
      <c r="W500" s="889"/>
    </row>
    <row r="501" spans="1:23" ht="15" customHeight="1" x14ac:dyDescent="0.25">
      <c r="A501" s="287" t="s">
        <v>359</v>
      </c>
      <c r="B501" s="288"/>
      <c r="C501" s="785">
        <v>19.100000000000001</v>
      </c>
      <c r="D501" s="786">
        <v>77.8</v>
      </c>
      <c r="E501" s="975">
        <f t="shared" si="15"/>
        <v>3.1000000000000085</v>
      </c>
      <c r="F501" s="200"/>
      <c r="G501" s="201"/>
      <c r="H501" s="202"/>
      <c r="I501" s="203" t="s">
        <v>0</v>
      </c>
      <c r="J501" s="202"/>
      <c r="K501" s="203" t="s">
        <v>0</v>
      </c>
      <c r="L501" s="202"/>
      <c r="M501" s="203" t="s">
        <v>0</v>
      </c>
      <c r="N501" s="202"/>
      <c r="O501" s="203" t="s">
        <v>0</v>
      </c>
      <c r="P501" s="200"/>
      <c r="Q501" s="321"/>
      <c r="R501" s="325"/>
      <c r="S501" s="582"/>
      <c r="T501" s="583"/>
      <c r="U501" s="822"/>
      <c r="V501" s="823"/>
      <c r="W501" s="889"/>
    </row>
    <row r="502" spans="1:23" ht="15" customHeight="1" x14ac:dyDescent="0.25">
      <c r="A502" s="287" t="s">
        <v>360</v>
      </c>
      <c r="B502" s="288"/>
      <c r="C502" s="785">
        <v>32.700000000000003</v>
      </c>
      <c r="D502" s="786">
        <v>62.9</v>
      </c>
      <c r="E502" s="975">
        <f t="shared" si="15"/>
        <v>4.3999999999999986</v>
      </c>
      <c r="F502" s="200"/>
      <c r="G502" s="201"/>
      <c r="H502" s="202"/>
      <c r="I502" s="203" t="s">
        <v>0</v>
      </c>
      <c r="J502" s="202"/>
      <c r="K502" s="203" t="s">
        <v>0</v>
      </c>
      <c r="L502" s="202"/>
      <c r="M502" s="203" t="s">
        <v>0</v>
      </c>
      <c r="N502" s="202"/>
      <c r="O502" s="203" t="s">
        <v>0</v>
      </c>
      <c r="P502" s="200"/>
      <c r="Q502" s="321"/>
      <c r="R502" s="325"/>
      <c r="S502" s="582"/>
      <c r="T502" s="583"/>
      <c r="U502" s="822"/>
      <c r="V502" s="823"/>
      <c r="W502" s="889"/>
    </row>
    <row r="503" spans="1:23" ht="15" customHeight="1" x14ac:dyDescent="0.25">
      <c r="A503" s="287" t="s">
        <v>361</v>
      </c>
      <c r="B503" s="288"/>
      <c r="C503" s="785">
        <v>16.899999999999999</v>
      </c>
      <c r="D503" s="786">
        <v>79.900000000000006</v>
      </c>
      <c r="E503" s="975">
        <f t="shared" si="15"/>
        <v>3.1999999999999886</v>
      </c>
      <c r="F503" s="200"/>
      <c r="G503" s="201"/>
      <c r="H503" s="202"/>
      <c r="I503" s="203" t="s">
        <v>0</v>
      </c>
      <c r="J503" s="202"/>
      <c r="K503" s="203" t="s">
        <v>0</v>
      </c>
      <c r="L503" s="202"/>
      <c r="M503" s="203" t="s">
        <v>0</v>
      </c>
      <c r="N503" s="202"/>
      <c r="O503" s="203" t="s">
        <v>0</v>
      </c>
      <c r="P503" s="200"/>
      <c r="Q503" s="321"/>
      <c r="R503" s="325"/>
      <c r="S503" s="582"/>
      <c r="T503" s="583"/>
      <c r="U503" s="822"/>
      <c r="V503" s="823"/>
      <c r="W503" s="889"/>
    </row>
    <row r="504" spans="1:23" ht="15" customHeight="1" x14ac:dyDescent="0.25">
      <c r="A504" s="287" t="s">
        <v>362</v>
      </c>
      <c r="B504" s="288"/>
      <c r="C504" s="785">
        <v>38.4</v>
      </c>
      <c r="D504" s="786">
        <v>58.2</v>
      </c>
      <c r="E504" s="975">
        <f t="shared" si="15"/>
        <v>3.3999999999999986</v>
      </c>
      <c r="F504" s="200"/>
      <c r="G504" s="201"/>
      <c r="H504" s="202"/>
      <c r="I504" s="203" t="s">
        <v>0</v>
      </c>
      <c r="J504" s="202"/>
      <c r="K504" s="203" t="s">
        <v>0</v>
      </c>
      <c r="L504" s="202"/>
      <c r="M504" s="203" t="s">
        <v>0</v>
      </c>
      <c r="N504" s="202"/>
      <c r="O504" s="203" t="s">
        <v>0</v>
      </c>
      <c r="P504" s="200"/>
      <c r="Q504" s="321"/>
      <c r="R504" s="325"/>
      <c r="S504" s="582"/>
      <c r="T504" s="583"/>
      <c r="U504" s="822"/>
      <c r="V504" s="823"/>
      <c r="W504" s="889"/>
    </row>
    <row r="505" spans="1:23" ht="15" customHeight="1" x14ac:dyDescent="0.25">
      <c r="A505" s="287" t="s">
        <v>363</v>
      </c>
      <c r="B505" s="288"/>
      <c r="C505" s="785">
        <v>56.7</v>
      </c>
      <c r="D505" s="786">
        <v>40</v>
      </c>
      <c r="E505" s="975">
        <f t="shared" si="15"/>
        <v>3.2999999999999972</v>
      </c>
      <c r="F505" s="200"/>
      <c r="G505" s="201"/>
      <c r="H505" s="202" t="s">
        <v>1</v>
      </c>
      <c r="I505" s="203"/>
      <c r="J505" s="202" t="s">
        <v>1</v>
      </c>
      <c r="K505" s="203"/>
      <c r="L505" s="202" t="s">
        <v>1</v>
      </c>
      <c r="M505" s="203"/>
      <c r="N505" s="202" t="s">
        <v>1</v>
      </c>
      <c r="O505" s="203"/>
      <c r="P505" s="200"/>
      <c r="Q505" s="321"/>
      <c r="R505" s="325"/>
      <c r="S505" s="582"/>
      <c r="T505" s="583"/>
      <c r="U505" s="822"/>
      <c r="V505" s="823"/>
      <c r="W505" s="889"/>
    </row>
    <row r="506" spans="1:23" ht="15" customHeight="1" x14ac:dyDescent="0.25">
      <c r="A506" s="287" t="s">
        <v>364</v>
      </c>
      <c r="B506" s="288"/>
      <c r="C506" s="785">
        <v>67.900000000000006</v>
      </c>
      <c r="D506" s="786">
        <v>27.2</v>
      </c>
      <c r="E506" s="975">
        <f t="shared" si="15"/>
        <v>4.899999999999995</v>
      </c>
      <c r="F506" s="200"/>
      <c r="G506" s="201"/>
      <c r="H506" s="202"/>
      <c r="I506" s="203" t="s">
        <v>0</v>
      </c>
      <c r="J506" s="202"/>
      <c r="K506" s="203" t="s">
        <v>0</v>
      </c>
      <c r="L506" s="202"/>
      <c r="M506" s="203" t="s">
        <v>0</v>
      </c>
      <c r="N506" s="202"/>
      <c r="O506" s="203" t="s">
        <v>0</v>
      </c>
      <c r="P506" s="200"/>
      <c r="Q506" s="321"/>
      <c r="R506" s="325"/>
      <c r="S506" s="582"/>
      <c r="T506" s="583"/>
      <c r="U506" s="822"/>
      <c r="V506" s="823"/>
      <c r="W506" s="889"/>
    </row>
    <row r="507" spans="1:23" ht="15" customHeight="1" x14ac:dyDescent="0.25">
      <c r="A507" s="287" t="s">
        <v>365</v>
      </c>
      <c r="B507" s="288"/>
      <c r="C507" s="785">
        <v>38.799999999999997</v>
      </c>
      <c r="D507" s="786">
        <v>56.3</v>
      </c>
      <c r="E507" s="975">
        <f t="shared" si="15"/>
        <v>4.9000000000000057</v>
      </c>
      <c r="F507" s="200"/>
      <c r="G507" s="201"/>
      <c r="H507" s="202"/>
      <c r="I507" s="203" t="s">
        <v>0</v>
      </c>
      <c r="J507" s="202"/>
      <c r="K507" s="203" t="s">
        <v>0</v>
      </c>
      <c r="L507" s="202"/>
      <c r="M507" s="203" t="s">
        <v>0</v>
      </c>
      <c r="N507" s="202"/>
      <c r="O507" s="203" t="s">
        <v>0</v>
      </c>
      <c r="P507" s="200"/>
      <c r="Q507" s="321"/>
      <c r="R507" s="325"/>
      <c r="S507" s="582"/>
      <c r="T507" s="583"/>
      <c r="U507" s="822"/>
      <c r="V507" s="823"/>
      <c r="W507" s="889"/>
    </row>
    <row r="508" spans="1:23" ht="15" customHeight="1" x14ac:dyDescent="0.25">
      <c r="A508" s="287" t="s">
        <v>366</v>
      </c>
      <c r="B508" s="288"/>
      <c r="C508" s="785">
        <v>76.5</v>
      </c>
      <c r="D508" s="786">
        <v>20</v>
      </c>
      <c r="E508" s="975">
        <f t="shared" si="15"/>
        <v>3.5</v>
      </c>
      <c r="F508" s="200"/>
      <c r="G508" s="201"/>
      <c r="H508" s="202" t="s">
        <v>1</v>
      </c>
      <c r="I508" s="203"/>
      <c r="J508" s="202" t="s">
        <v>1</v>
      </c>
      <c r="K508" s="203"/>
      <c r="L508" s="202" t="s">
        <v>1</v>
      </c>
      <c r="M508" s="203"/>
      <c r="N508" s="202" t="s">
        <v>1</v>
      </c>
      <c r="O508" s="203"/>
      <c r="P508" s="200"/>
      <c r="Q508" s="321"/>
      <c r="R508" s="325"/>
      <c r="S508" s="582"/>
      <c r="T508" s="583"/>
      <c r="U508" s="822"/>
      <c r="V508" s="823"/>
      <c r="W508" s="889"/>
    </row>
    <row r="509" spans="1:23" ht="15" customHeight="1" x14ac:dyDescent="0.25">
      <c r="A509" s="287" t="s">
        <v>367</v>
      </c>
      <c r="B509" s="288"/>
      <c r="C509" s="785">
        <v>23.5</v>
      </c>
      <c r="D509" s="786">
        <v>72.5</v>
      </c>
      <c r="E509" s="975">
        <f t="shared" si="15"/>
        <v>4</v>
      </c>
      <c r="F509" s="200"/>
      <c r="G509" s="201"/>
      <c r="H509" s="202"/>
      <c r="I509" s="203" t="s">
        <v>0</v>
      </c>
      <c r="J509" s="202"/>
      <c r="K509" s="203" t="s">
        <v>0</v>
      </c>
      <c r="L509" s="202"/>
      <c r="M509" s="203" t="s">
        <v>0</v>
      </c>
      <c r="N509" s="202"/>
      <c r="O509" s="203" t="s">
        <v>0</v>
      </c>
      <c r="P509" s="200"/>
      <c r="Q509" s="321"/>
      <c r="R509" s="325"/>
      <c r="S509" s="582"/>
      <c r="T509" s="583"/>
      <c r="U509" s="822"/>
      <c r="V509" s="823"/>
      <c r="W509" s="889"/>
    </row>
    <row r="510" spans="1:23" ht="15" customHeight="1" x14ac:dyDescent="0.25">
      <c r="A510" s="287" t="s">
        <v>397</v>
      </c>
      <c r="B510" s="288"/>
      <c r="C510" s="785">
        <v>61</v>
      </c>
      <c r="D510" s="786">
        <v>34.299999999999997</v>
      </c>
      <c r="E510" s="975">
        <f t="shared" si="15"/>
        <v>4.7000000000000028</v>
      </c>
      <c r="F510" s="200"/>
      <c r="G510" s="201"/>
      <c r="H510" s="202" t="s">
        <v>1</v>
      </c>
      <c r="I510" s="203"/>
      <c r="J510" s="202" t="s">
        <v>1</v>
      </c>
      <c r="K510" s="203"/>
      <c r="L510" s="202" t="s">
        <v>1</v>
      </c>
      <c r="M510" s="203"/>
      <c r="N510" s="202" t="s">
        <v>1</v>
      </c>
      <c r="O510" s="203"/>
      <c r="P510" s="200"/>
      <c r="Q510" s="321"/>
      <c r="R510" s="325"/>
      <c r="S510" s="582"/>
      <c r="T510" s="583"/>
      <c r="U510" s="822"/>
      <c r="V510" s="823"/>
      <c r="W510" s="889"/>
    </row>
    <row r="511" spans="1:23" ht="15" customHeight="1" x14ac:dyDescent="0.25">
      <c r="A511" s="287" t="s">
        <v>398</v>
      </c>
      <c r="B511" s="288"/>
      <c r="C511" s="785">
        <v>42.5</v>
      </c>
      <c r="D511" s="786">
        <v>52.5</v>
      </c>
      <c r="E511" s="975">
        <f t="shared" si="15"/>
        <v>5</v>
      </c>
      <c r="F511" s="200"/>
      <c r="G511" s="201"/>
      <c r="H511" s="202"/>
      <c r="I511" s="203" t="s">
        <v>0</v>
      </c>
      <c r="J511" s="202"/>
      <c r="K511" s="203" t="s">
        <v>0</v>
      </c>
      <c r="L511" s="202"/>
      <c r="M511" s="203" t="s">
        <v>0</v>
      </c>
      <c r="N511" s="202"/>
      <c r="O511" s="203" t="s">
        <v>0</v>
      </c>
      <c r="P511" s="200"/>
      <c r="Q511" s="321"/>
      <c r="R511" s="325"/>
      <c r="S511" s="582"/>
      <c r="T511" s="583"/>
      <c r="U511" s="822"/>
      <c r="V511" s="823"/>
      <c r="W511" s="889"/>
    </row>
    <row r="512" spans="1:23" ht="15" customHeight="1" x14ac:dyDescent="0.25">
      <c r="A512" s="287" t="s">
        <v>399</v>
      </c>
      <c r="B512" s="288"/>
      <c r="C512" s="785">
        <v>44.2</v>
      </c>
      <c r="D512" s="786">
        <v>52.1</v>
      </c>
      <c r="E512" s="975">
        <f t="shared" si="15"/>
        <v>3.6999999999999957</v>
      </c>
      <c r="F512" s="200"/>
      <c r="G512" s="201"/>
      <c r="H512" s="202"/>
      <c r="I512" s="203" t="s">
        <v>0</v>
      </c>
      <c r="J512" s="202"/>
      <c r="K512" s="203" t="s">
        <v>0</v>
      </c>
      <c r="L512" s="202"/>
      <c r="M512" s="203" t="s">
        <v>0</v>
      </c>
      <c r="N512" s="202"/>
      <c r="O512" s="203" t="s">
        <v>0</v>
      </c>
      <c r="P512" s="200"/>
      <c r="Q512" s="321"/>
      <c r="R512" s="325"/>
      <c r="S512" s="582"/>
      <c r="T512" s="583"/>
      <c r="U512" s="822"/>
      <c r="V512" s="823"/>
      <c r="W512" s="889"/>
    </row>
    <row r="513" spans="1:23" ht="15" customHeight="1" x14ac:dyDescent="0.25">
      <c r="A513" s="287" t="s">
        <v>400</v>
      </c>
      <c r="B513" s="288"/>
      <c r="C513" s="785">
        <v>49.8</v>
      </c>
      <c r="D513" s="786">
        <v>46.4</v>
      </c>
      <c r="E513" s="975">
        <f t="shared" si="15"/>
        <v>3.8000000000000043</v>
      </c>
      <c r="F513" s="200"/>
      <c r="G513" s="201"/>
      <c r="H513" s="202" t="s">
        <v>1</v>
      </c>
      <c r="I513" s="203"/>
      <c r="J513" s="202" t="s">
        <v>1</v>
      </c>
      <c r="K513" s="203"/>
      <c r="L513" s="202" t="s">
        <v>1</v>
      </c>
      <c r="M513" s="203"/>
      <c r="N513" s="202" t="s">
        <v>1</v>
      </c>
      <c r="O513" s="203"/>
      <c r="P513" s="200"/>
      <c r="Q513" s="321"/>
      <c r="R513" s="325"/>
      <c r="S513" s="582"/>
      <c r="T513" s="583"/>
      <c r="U513" s="822"/>
      <c r="V513" s="823"/>
      <c r="W513" s="889"/>
    </row>
    <row r="514" spans="1:23" ht="15" customHeight="1" x14ac:dyDescent="0.25">
      <c r="A514" s="287" t="s">
        <v>401</v>
      </c>
      <c r="B514" s="288"/>
      <c r="C514" s="785">
        <v>44.5</v>
      </c>
      <c r="D514" s="786">
        <v>50.7</v>
      </c>
      <c r="E514" s="975">
        <f t="shared" si="15"/>
        <v>4.7999999999999972</v>
      </c>
      <c r="F514" s="200"/>
      <c r="G514" s="201"/>
      <c r="H514" s="202"/>
      <c r="I514" s="203" t="s">
        <v>0</v>
      </c>
      <c r="J514" s="202"/>
      <c r="K514" s="203" t="s">
        <v>0</v>
      </c>
      <c r="L514" s="202"/>
      <c r="M514" s="203" t="s">
        <v>0</v>
      </c>
      <c r="N514" s="202"/>
      <c r="O514" s="203" t="s">
        <v>0</v>
      </c>
      <c r="P514" s="200"/>
      <c r="Q514" s="321"/>
      <c r="R514" s="325"/>
      <c r="S514" s="582"/>
      <c r="T514" s="583"/>
      <c r="U514" s="822"/>
      <c r="V514" s="823"/>
      <c r="W514" s="889"/>
    </row>
    <row r="515" spans="1:23" ht="15" customHeight="1" x14ac:dyDescent="0.25">
      <c r="A515" s="287" t="s">
        <v>402</v>
      </c>
      <c r="B515" s="288"/>
      <c r="C515" s="785">
        <v>40.200000000000003</v>
      </c>
      <c r="D515" s="786">
        <v>55.1</v>
      </c>
      <c r="E515" s="975">
        <f t="shared" si="15"/>
        <v>4.6999999999999957</v>
      </c>
      <c r="F515" s="200"/>
      <c r="G515" s="201"/>
      <c r="H515" s="202"/>
      <c r="I515" s="203" t="s">
        <v>0</v>
      </c>
      <c r="J515" s="202"/>
      <c r="K515" s="203" t="s">
        <v>0</v>
      </c>
      <c r="L515" s="202"/>
      <c r="M515" s="203" t="s">
        <v>0</v>
      </c>
      <c r="N515" s="202"/>
      <c r="O515" s="203" t="s">
        <v>0</v>
      </c>
      <c r="P515" s="200"/>
      <c r="Q515" s="321"/>
      <c r="R515" s="325"/>
      <c r="S515" s="582"/>
      <c r="T515" s="583"/>
      <c r="U515" s="822"/>
      <c r="V515" s="823"/>
      <c r="W515" s="889"/>
    </row>
    <row r="516" spans="1:23" ht="15" customHeight="1" x14ac:dyDescent="0.25">
      <c r="A516" s="287" t="s">
        <v>403</v>
      </c>
      <c r="B516" s="288"/>
      <c r="C516" s="785">
        <v>34.4</v>
      </c>
      <c r="D516" s="786">
        <v>60.9</v>
      </c>
      <c r="E516" s="975">
        <f t="shared" si="15"/>
        <v>4.6999999999999957</v>
      </c>
      <c r="F516" s="200"/>
      <c r="G516" s="201"/>
      <c r="H516" s="202"/>
      <c r="I516" s="203" t="s">
        <v>0</v>
      </c>
      <c r="J516" s="202"/>
      <c r="K516" s="203" t="s">
        <v>0</v>
      </c>
      <c r="L516" s="202"/>
      <c r="M516" s="203" t="s">
        <v>0</v>
      </c>
      <c r="N516" s="202"/>
      <c r="O516" s="203" t="s">
        <v>0</v>
      </c>
      <c r="P516" s="200"/>
      <c r="Q516" s="321"/>
      <c r="R516" s="325"/>
      <c r="S516" s="582"/>
      <c r="T516" s="583"/>
      <c r="U516" s="822"/>
      <c r="V516" s="823"/>
      <c r="W516" s="889"/>
    </row>
    <row r="517" spans="1:23" ht="15" customHeight="1" x14ac:dyDescent="0.25">
      <c r="A517" s="287" t="s">
        <v>404</v>
      </c>
      <c r="B517" s="288"/>
      <c r="C517" s="785">
        <v>36.5</v>
      </c>
      <c r="D517" s="786">
        <v>60.1</v>
      </c>
      <c r="E517" s="975">
        <f t="shared" si="15"/>
        <v>3.3999999999999986</v>
      </c>
      <c r="F517" s="200"/>
      <c r="G517" s="201"/>
      <c r="H517" s="202"/>
      <c r="I517" s="203" t="s">
        <v>0</v>
      </c>
      <c r="J517" s="202"/>
      <c r="K517" s="203" t="s">
        <v>0</v>
      </c>
      <c r="L517" s="202"/>
      <c r="M517" s="203" t="s">
        <v>0</v>
      </c>
      <c r="N517" s="202"/>
      <c r="O517" s="203" t="s">
        <v>0</v>
      </c>
      <c r="P517" s="200"/>
      <c r="Q517" s="321"/>
      <c r="R517" s="325"/>
      <c r="S517" s="582"/>
      <c r="T517" s="583"/>
      <c r="U517" s="822"/>
      <c r="V517" s="823"/>
      <c r="W517" s="889"/>
    </row>
    <row r="518" spans="1:23" ht="15" customHeight="1" x14ac:dyDescent="0.25">
      <c r="A518" s="287" t="s">
        <v>405</v>
      </c>
      <c r="B518" s="288"/>
      <c r="C518" s="785">
        <v>58.3</v>
      </c>
      <c r="D518" s="786">
        <v>38.5</v>
      </c>
      <c r="E518" s="975">
        <f t="shared" si="15"/>
        <v>3.2000000000000028</v>
      </c>
      <c r="F518" s="200"/>
      <c r="G518" s="201"/>
      <c r="H518" s="202" t="s">
        <v>1</v>
      </c>
      <c r="I518" s="203"/>
      <c r="J518" s="202" t="s">
        <v>1</v>
      </c>
      <c r="K518" s="203"/>
      <c r="L518" s="202" t="s">
        <v>1</v>
      </c>
      <c r="M518" s="203"/>
      <c r="N518" s="202" t="s">
        <v>1</v>
      </c>
      <c r="O518" s="203"/>
      <c r="P518" s="200"/>
      <c r="Q518" s="321"/>
      <c r="R518" s="325"/>
      <c r="S518" s="582"/>
      <c r="T518" s="583"/>
      <c r="U518" s="822"/>
      <c r="V518" s="823"/>
      <c r="W518" s="889"/>
    </row>
    <row r="519" spans="1:23" ht="15" customHeight="1" x14ac:dyDescent="0.25">
      <c r="A519" s="287" t="s">
        <v>406</v>
      </c>
      <c r="B519" s="288"/>
      <c r="C519" s="785">
        <v>71.099999999999994</v>
      </c>
      <c r="D519" s="786">
        <v>25.4</v>
      </c>
      <c r="E519" s="975">
        <f t="shared" si="15"/>
        <v>3.5000000000000071</v>
      </c>
      <c r="F519" s="200"/>
      <c r="G519" s="201"/>
      <c r="H519" s="202" t="s">
        <v>1</v>
      </c>
      <c r="I519" s="203"/>
      <c r="J519" s="202" t="s">
        <v>1</v>
      </c>
      <c r="K519" s="203"/>
      <c r="L519" s="202" t="s">
        <v>1</v>
      </c>
      <c r="M519" s="203"/>
      <c r="N519" s="202" t="s">
        <v>1</v>
      </c>
      <c r="O519" s="203"/>
      <c r="P519" s="200"/>
      <c r="Q519" s="321"/>
      <c r="R519" s="325"/>
      <c r="S519" s="582"/>
      <c r="T519" s="583"/>
      <c r="U519" s="822"/>
      <c r="V519" s="823"/>
      <c r="W519" s="889"/>
    </row>
    <row r="520" spans="1:23" ht="15" customHeight="1" x14ac:dyDescent="0.25">
      <c r="A520" s="287" t="s">
        <v>417</v>
      </c>
      <c r="B520" s="288"/>
      <c r="C520" s="785">
        <v>79.099999999999994</v>
      </c>
      <c r="D520" s="786">
        <v>18.3</v>
      </c>
      <c r="E520" s="975">
        <f t="shared" ref="E520:E583" si="17">SUM(100-C520-D520)</f>
        <v>2.600000000000005</v>
      </c>
      <c r="F520" s="200"/>
      <c r="G520" s="201"/>
      <c r="H520" s="202" t="s">
        <v>1</v>
      </c>
      <c r="I520" s="203"/>
      <c r="J520" s="202" t="s">
        <v>1</v>
      </c>
      <c r="K520" s="203"/>
      <c r="L520" s="202" t="s">
        <v>1</v>
      </c>
      <c r="M520" s="203"/>
      <c r="N520" s="202" t="s">
        <v>1</v>
      </c>
      <c r="O520" s="203"/>
      <c r="P520" s="200"/>
      <c r="Q520" s="321"/>
      <c r="R520" s="325"/>
      <c r="S520" s="582"/>
      <c r="T520" s="583"/>
      <c r="U520" s="822"/>
      <c r="V520" s="823"/>
      <c r="W520" s="889"/>
    </row>
    <row r="521" spans="1:23" ht="15" customHeight="1" x14ac:dyDescent="0.25">
      <c r="A521" s="287" t="s">
        <v>418</v>
      </c>
      <c r="B521" s="288"/>
      <c r="C521" s="785">
        <v>40.799999999999997</v>
      </c>
      <c r="D521" s="786">
        <v>53.5</v>
      </c>
      <c r="E521" s="975">
        <f t="shared" si="17"/>
        <v>5.7000000000000028</v>
      </c>
      <c r="F521" s="200"/>
      <c r="G521" s="201"/>
      <c r="H521" s="202"/>
      <c r="I521" s="203" t="s">
        <v>0</v>
      </c>
      <c r="J521" s="202"/>
      <c r="K521" s="203" t="s">
        <v>0</v>
      </c>
      <c r="L521" s="202"/>
      <c r="M521" s="203" t="s">
        <v>0</v>
      </c>
      <c r="N521" s="202"/>
      <c r="O521" s="203" t="s">
        <v>0</v>
      </c>
      <c r="P521" s="200"/>
      <c r="Q521" s="321"/>
      <c r="R521" s="325"/>
      <c r="S521" s="582"/>
      <c r="T521" s="583"/>
      <c r="U521" s="822"/>
      <c r="V521" s="823"/>
      <c r="W521" s="889"/>
    </row>
    <row r="522" spans="1:23" ht="15" customHeight="1" x14ac:dyDescent="0.25">
      <c r="A522" s="287" t="s">
        <v>419</v>
      </c>
      <c r="B522" s="288"/>
      <c r="C522" s="785">
        <v>48.5</v>
      </c>
      <c r="D522" s="786">
        <v>46.6</v>
      </c>
      <c r="E522" s="975">
        <f t="shared" si="17"/>
        <v>4.8999999999999986</v>
      </c>
      <c r="F522" s="200"/>
      <c r="G522" s="201"/>
      <c r="H522" s="202" t="s">
        <v>1</v>
      </c>
      <c r="I522" s="203"/>
      <c r="J522" s="202" t="s">
        <v>1</v>
      </c>
      <c r="K522" s="203"/>
      <c r="L522" s="202" t="s">
        <v>1</v>
      </c>
      <c r="M522" s="203"/>
      <c r="N522" s="202" t="s">
        <v>1</v>
      </c>
      <c r="O522" s="203"/>
      <c r="P522" s="200"/>
      <c r="Q522" s="321"/>
      <c r="R522" s="325"/>
      <c r="S522" s="582"/>
      <c r="T522" s="583"/>
      <c r="U522" s="822"/>
      <c r="V522" s="823"/>
      <c r="W522" s="889"/>
    </row>
    <row r="523" spans="1:23" ht="15" customHeight="1" x14ac:dyDescent="0.25">
      <c r="A523" s="287" t="s">
        <v>420</v>
      </c>
      <c r="B523" s="288"/>
      <c r="C523" s="785">
        <v>72.900000000000006</v>
      </c>
      <c r="D523" s="786">
        <v>23.7</v>
      </c>
      <c r="E523" s="975">
        <f t="shared" si="17"/>
        <v>3.399999999999995</v>
      </c>
      <c r="F523" s="200"/>
      <c r="G523" s="201"/>
      <c r="H523" s="202" t="s">
        <v>1</v>
      </c>
      <c r="I523" s="203"/>
      <c r="J523" s="202" t="s">
        <v>1</v>
      </c>
      <c r="K523" s="203"/>
      <c r="L523" s="202" t="s">
        <v>1</v>
      </c>
      <c r="M523" s="203"/>
      <c r="N523" s="202" t="s">
        <v>1</v>
      </c>
      <c r="O523" s="203"/>
      <c r="P523" s="200"/>
      <c r="Q523" s="321"/>
      <c r="R523" s="325"/>
      <c r="S523" s="582"/>
      <c r="T523" s="583"/>
      <c r="U523" s="822"/>
      <c r="V523" s="823"/>
      <c r="W523" s="889"/>
    </row>
    <row r="524" spans="1:23" ht="15" customHeight="1" x14ac:dyDescent="0.25">
      <c r="A524" s="287" t="s">
        <v>421</v>
      </c>
      <c r="B524" s="288"/>
      <c r="C524" s="785">
        <v>59.2</v>
      </c>
      <c r="D524" s="786">
        <v>37.700000000000003</v>
      </c>
      <c r="E524" s="975">
        <f t="shared" si="17"/>
        <v>3.0999999999999943</v>
      </c>
      <c r="F524" s="200"/>
      <c r="G524" s="201"/>
      <c r="H524" s="202" t="s">
        <v>1</v>
      </c>
      <c r="I524" s="203"/>
      <c r="J524" s="202" t="s">
        <v>1</v>
      </c>
      <c r="K524" s="203"/>
      <c r="L524" s="202" t="s">
        <v>1</v>
      </c>
      <c r="M524" s="203"/>
      <c r="N524" s="202" t="s">
        <v>1</v>
      </c>
      <c r="O524" s="203"/>
      <c r="P524" s="200"/>
      <c r="Q524" s="321"/>
      <c r="R524" s="325"/>
      <c r="S524" s="582"/>
      <c r="T524" s="583"/>
      <c r="U524" s="822"/>
      <c r="V524" s="823"/>
      <c r="W524" s="889"/>
    </row>
    <row r="525" spans="1:23" ht="15" customHeight="1" x14ac:dyDescent="0.25">
      <c r="A525" s="287" t="s">
        <v>422</v>
      </c>
      <c r="B525" s="288"/>
      <c r="C525" s="785">
        <v>64.099999999999994</v>
      </c>
      <c r="D525" s="786">
        <v>30.5</v>
      </c>
      <c r="E525" s="975">
        <f t="shared" si="17"/>
        <v>5.4000000000000057</v>
      </c>
      <c r="F525" s="200"/>
      <c r="G525" s="201"/>
      <c r="H525" s="202" t="s">
        <v>1</v>
      </c>
      <c r="I525" s="203"/>
      <c r="J525" s="202" t="s">
        <v>1</v>
      </c>
      <c r="K525" s="203"/>
      <c r="L525" s="202" t="s">
        <v>1</v>
      </c>
      <c r="M525" s="203"/>
      <c r="N525" s="202" t="s">
        <v>1</v>
      </c>
      <c r="O525" s="203"/>
      <c r="P525" s="200"/>
      <c r="Q525" s="321"/>
      <c r="R525" s="325"/>
      <c r="S525" s="582"/>
      <c r="T525" s="583"/>
      <c r="U525" s="822"/>
      <c r="V525" s="823"/>
      <c r="W525" s="889"/>
    </row>
    <row r="526" spans="1:23" ht="15" customHeight="1" x14ac:dyDescent="0.25">
      <c r="A526" s="287" t="s">
        <v>423</v>
      </c>
      <c r="B526" s="288"/>
      <c r="C526" s="785">
        <v>25.2</v>
      </c>
      <c r="D526" s="786">
        <v>72</v>
      </c>
      <c r="E526" s="975">
        <f t="shared" si="17"/>
        <v>2.7999999999999972</v>
      </c>
      <c r="F526" s="200"/>
      <c r="G526" s="201"/>
      <c r="H526" s="202"/>
      <c r="I526" s="203" t="s">
        <v>0</v>
      </c>
      <c r="J526" s="202"/>
      <c r="K526" s="203" t="s">
        <v>0</v>
      </c>
      <c r="L526" s="202"/>
      <c r="M526" s="203" t="s">
        <v>0</v>
      </c>
      <c r="N526" s="202"/>
      <c r="O526" s="203" t="s">
        <v>0</v>
      </c>
      <c r="P526" s="200"/>
      <c r="Q526" s="321"/>
      <c r="R526" s="325"/>
      <c r="S526" s="582"/>
      <c r="T526" s="583"/>
      <c r="U526" s="822"/>
      <c r="V526" s="823"/>
      <c r="W526" s="889"/>
    </row>
    <row r="527" spans="1:23" ht="15" customHeight="1" x14ac:dyDescent="0.25">
      <c r="A527" s="287" t="s">
        <v>518</v>
      </c>
      <c r="B527" s="288"/>
      <c r="C527" s="1041">
        <v>43.4</v>
      </c>
      <c r="D527" s="1043">
        <v>52.6</v>
      </c>
      <c r="E527" s="1045">
        <f t="shared" si="17"/>
        <v>4</v>
      </c>
      <c r="F527" s="200"/>
      <c r="G527" s="201"/>
      <c r="H527" s="202"/>
      <c r="I527" s="203" t="s">
        <v>0</v>
      </c>
      <c r="J527" s="202"/>
      <c r="K527" s="203" t="s">
        <v>0</v>
      </c>
      <c r="L527" s="202"/>
      <c r="M527" s="203" t="s">
        <v>0</v>
      </c>
      <c r="N527" s="202"/>
      <c r="O527" s="203" t="s">
        <v>0</v>
      </c>
      <c r="P527" s="200"/>
      <c r="Q527" s="321"/>
      <c r="R527" s="325"/>
      <c r="S527" s="582"/>
      <c r="T527" s="583"/>
      <c r="U527" s="822"/>
      <c r="V527" s="823"/>
      <c r="W527" s="889"/>
    </row>
    <row r="528" spans="1:23" s="291" customFormat="1" ht="15" customHeight="1" thickBot="1" x14ac:dyDescent="0.3">
      <c r="A528" s="289" t="s">
        <v>519</v>
      </c>
      <c r="B528" s="288"/>
      <c r="C528" s="1042"/>
      <c r="D528" s="1044"/>
      <c r="E528" s="1046">
        <f t="shared" si="17"/>
        <v>100</v>
      </c>
      <c r="F528" s="207"/>
      <c r="G528" s="208"/>
      <c r="H528" s="209"/>
      <c r="I528" s="210" t="s">
        <v>0</v>
      </c>
      <c r="J528" s="209"/>
      <c r="K528" s="210" t="s">
        <v>0</v>
      </c>
      <c r="L528" s="209" t="s">
        <v>1</v>
      </c>
      <c r="M528" s="210"/>
      <c r="N528" s="209" t="s">
        <v>1</v>
      </c>
      <c r="O528" s="210"/>
      <c r="P528" s="200"/>
      <c r="Q528" s="321"/>
      <c r="R528" s="331"/>
      <c r="S528" s="582"/>
      <c r="T528" s="583"/>
      <c r="U528" s="822"/>
      <c r="V528" s="823"/>
      <c r="W528" s="890"/>
    </row>
    <row r="529" spans="1:23" ht="15" customHeight="1" thickTop="1" thickBot="1" x14ac:dyDescent="0.3">
      <c r="A529" s="477" t="s">
        <v>582</v>
      </c>
      <c r="B529" s="566">
        <v>38</v>
      </c>
      <c r="C529" s="783"/>
      <c r="D529" s="784"/>
      <c r="E529" s="974"/>
      <c r="F529" s="480"/>
      <c r="G529" s="479">
        <v>36</v>
      </c>
      <c r="H529" s="478">
        <v>13</v>
      </c>
      <c r="I529" s="479">
        <v>25</v>
      </c>
      <c r="J529" s="478">
        <v>13</v>
      </c>
      <c r="K529" s="479">
        <v>25</v>
      </c>
      <c r="L529" s="478">
        <v>14</v>
      </c>
      <c r="M529" s="479">
        <v>24</v>
      </c>
      <c r="N529" s="478">
        <v>14</v>
      </c>
      <c r="O529" s="479">
        <v>24</v>
      </c>
      <c r="P529" s="481">
        <f t="shared" ref="P529:Q529" si="18">ROUNDUP(U529,0)</f>
        <v>17</v>
      </c>
      <c r="Q529" s="560">
        <f t="shared" si="18"/>
        <v>20</v>
      </c>
      <c r="R529" s="969">
        <v>1</v>
      </c>
      <c r="S529" s="556">
        <f t="shared" ref="S529:S578" si="19">SUM(P529:Q529)</f>
        <v>37</v>
      </c>
      <c r="T529" s="683">
        <f>SUM(B529-S529)</f>
        <v>1</v>
      </c>
      <c r="U529" s="810">
        <f>PRODUCT(B529,C527%)</f>
        <v>16.492000000000001</v>
      </c>
      <c r="V529" s="811">
        <f>PRODUCT(B529,D527%)</f>
        <v>19.988</v>
      </c>
      <c r="W529" s="971">
        <f>SUM(B529-U529-V529)</f>
        <v>1.5199999999999996</v>
      </c>
    </row>
    <row r="530" spans="1:23" ht="15" customHeight="1" thickTop="1" x14ac:dyDescent="0.25">
      <c r="A530" s="285" t="s">
        <v>251</v>
      </c>
      <c r="B530" s="290"/>
      <c r="C530" s="781">
        <v>22.4</v>
      </c>
      <c r="D530" s="782">
        <v>49.7</v>
      </c>
      <c r="E530" s="973">
        <f t="shared" si="17"/>
        <v>27.899999999999991</v>
      </c>
      <c r="F530" s="195"/>
      <c r="G530" s="196"/>
      <c r="H530" s="193"/>
      <c r="I530" s="194" t="s">
        <v>0</v>
      </c>
      <c r="J530" s="193"/>
      <c r="K530" s="194" t="s">
        <v>0</v>
      </c>
      <c r="L530" s="193"/>
      <c r="M530" s="194" t="s">
        <v>0</v>
      </c>
      <c r="N530" s="193"/>
      <c r="O530" s="194" t="s">
        <v>0</v>
      </c>
      <c r="P530" s="200"/>
      <c r="Q530" s="321"/>
      <c r="R530" s="339"/>
      <c r="S530" s="582"/>
      <c r="T530" s="583"/>
      <c r="U530" s="822"/>
      <c r="V530" s="823"/>
      <c r="W530" s="892"/>
    </row>
    <row r="531" spans="1:23" ht="15" customHeight="1" x14ac:dyDescent="0.25">
      <c r="A531" s="287" t="s">
        <v>252</v>
      </c>
      <c r="B531" s="288"/>
      <c r="C531" s="785">
        <v>32</v>
      </c>
      <c r="D531" s="786">
        <v>46</v>
      </c>
      <c r="E531" s="975">
        <f t="shared" si="17"/>
        <v>22</v>
      </c>
      <c r="F531" s="200"/>
      <c r="G531" s="201"/>
      <c r="H531" s="202"/>
      <c r="I531" s="203" t="s">
        <v>0</v>
      </c>
      <c r="J531" s="202"/>
      <c r="K531" s="203" t="s">
        <v>0</v>
      </c>
      <c r="L531" s="202"/>
      <c r="M531" s="203" t="s">
        <v>0</v>
      </c>
      <c r="N531" s="202"/>
      <c r="O531" s="203" t="s">
        <v>0</v>
      </c>
      <c r="P531" s="200"/>
      <c r="Q531" s="321"/>
      <c r="R531" s="325"/>
      <c r="S531" s="582"/>
      <c r="T531" s="583"/>
      <c r="U531" s="822"/>
      <c r="V531" s="823"/>
      <c r="W531" s="889"/>
    </row>
    <row r="532" spans="1:23" ht="15" customHeight="1" x14ac:dyDescent="0.25">
      <c r="A532" s="287" t="s">
        <v>253</v>
      </c>
      <c r="B532" s="286"/>
      <c r="C532" s="785">
        <v>23.3</v>
      </c>
      <c r="D532" s="786">
        <v>47.2</v>
      </c>
      <c r="E532" s="975">
        <f t="shared" si="17"/>
        <v>29.5</v>
      </c>
      <c r="F532" s="200"/>
      <c r="G532" s="201"/>
      <c r="H532" s="202"/>
      <c r="I532" s="203" t="s">
        <v>0</v>
      </c>
      <c r="J532" s="202"/>
      <c r="K532" s="203" t="s">
        <v>0</v>
      </c>
      <c r="L532" s="202"/>
      <c r="M532" s="203" t="s">
        <v>0</v>
      </c>
      <c r="N532" s="202"/>
      <c r="O532" s="203" t="s">
        <v>0</v>
      </c>
      <c r="P532" s="200"/>
      <c r="Q532" s="321"/>
      <c r="R532" s="325"/>
      <c r="S532" s="582"/>
      <c r="T532" s="583"/>
      <c r="U532" s="822"/>
      <c r="V532" s="823"/>
      <c r="W532" s="889"/>
    </row>
    <row r="533" spans="1:23" ht="15" customHeight="1" x14ac:dyDescent="0.25">
      <c r="A533" s="287" t="s">
        <v>254</v>
      </c>
      <c r="B533" s="288"/>
      <c r="C533" s="785">
        <v>32.4</v>
      </c>
      <c r="D533" s="786">
        <v>39.1</v>
      </c>
      <c r="E533" s="975">
        <f t="shared" si="17"/>
        <v>28.499999999999993</v>
      </c>
      <c r="F533" s="200"/>
      <c r="G533" s="201"/>
      <c r="H533" s="202"/>
      <c r="I533" s="203" t="s">
        <v>0</v>
      </c>
      <c r="J533" s="202"/>
      <c r="K533" s="203" t="s">
        <v>0</v>
      </c>
      <c r="L533" s="202"/>
      <c r="M533" s="203" t="s">
        <v>0</v>
      </c>
      <c r="N533" s="202"/>
      <c r="O533" s="203" t="s">
        <v>0</v>
      </c>
      <c r="P533" s="200"/>
      <c r="Q533" s="321"/>
      <c r="R533" s="325"/>
      <c r="S533" s="582"/>
      <c r="T533" s="583"/>
      <c r="U533" s="822"/>
      <c r="V533" s="823"/>
      <c r="W533" s="889"/>
    </row>
    <row r="534" spans="1:23" ht="15" customHeight="1" x14ac:dyDescent="0.25">
      <c r="A534" s="287" t="s">
        <v>520</v>
      </c>
      <c r="B534" s="288"/>
      <c r="C534" s="1041">
        <v>27.8</v>
      </c>
      <c r="D534" s="1043">
        <v>45.9</v>
      </c>
      <c r="E534" s="1047">
        <f t="shared" si="17"/>
        <v>26.300000000000004</v>
      </c>
      <c r="F534" s="200"/>
      <c r="G534" s="201"/>
      <c r="H534" s="202"/>
      <c r="I534" s="203" t="s">
        <v>0</v>
      </c>
      <c r="J534" s="202"/>
      <c r="K534" s="203" t="s">
        <v>0</v>
      </c>
      <c r="L534" s="202"/>
      <c r="M534" s="203" t="s">
        <v>0</v>
      </c>
      <c r="N534" s="202"/>
      <c r="O534" s="203" t="s">
        <v>0</v>
      </c>
      <c r="P534" s="200"/>
      <c r="Q534" s="321"/>
      <c r="R534" s="325"/>
      <c r="S534" s="582"/>
      <c r="T534" s="583"/>
      <c r="U534" s="822"/>
      <c r="V534" s="823"/>
      <c r="W534" s="889"/>
    </row>
    <row r="535" spans="1:23" s="291" customFormat="1" ht="15" customHeight="1" thickBot="1" x14ac:dyDescent="0.3">
      <c r="A535" s="289" t="s">
        <v>521</v>
      </c>
      <c r="B535" s="288"/>
      <c r="C535" s="1042"/>
      <c r="D535" s="1044"/>
      <c r="E535" s="1048">
        <f t="shared" si="17"/>
        <v>100</v>
      </c>
      <c r="F535" s="207"/>
      <c r="G535" s="208"/>
      <c r="H535" s="209"/>
      <c r="I535" s="210" t="s">
        <v>0</v>
      </c>
      <c r="J535" s="209" t="s">
        <v>1</v>
      </c>
      <c r="K535" s="210"/>
      <c r="L535" s="209" t="s">
        <v>1</v>
      </c>
      <c r="M535" s="210"/>
      <c r="N535" s="209" t="s">
        <v>1</v>
      </c>
      <c r="O535" s="210"/>
      <c r="P535" s="207"/>
      <c r="Q535" s="327"/>
      <c r="R535" s="331"/>
      <c r="S535" s="584"/>
      <c r="T535" s="585"/>
      <c r="U535" s="824"/>
      <c r="V535" s="825"/>
      <c r="W535" s="890"/>
    </row>
    <row r="536" spans="1:23" ht="15" customHeight="1" thickTop="1" thickBot="1" x14ac:dyDescent="0.3">
      <c r="A536" s="477" t="s">
        <v>583</v>
      </c>
      <c r="B536" s="566">
        <v>6</v>
      </c>
      <c r="C536" s="783"/>
      <c r="D536" s="784"/>
      <c r="E536" s="974"/>
      <c r="F536" s="480"/>
      <c r="G536" s="479">
        <v>6</v>
      </c>
      <c r="H536" s="478"/>
      <c r="I536" s="479">
        <v>6</v>
      </c>
      <c r="J536" s="478">
        <v>1</v>
      </c>
      <c r="K536" s="479">
        <v>5</v>
      </c>
      <c r="L536" s="478">
        <v>1</v>
      </c>
      <c r="M536" s="479">
        <v>5</v>
      </c>
      <c r="N536" s="478">
        <v>1</v>
      </c>
      <c r="O536" s="479">
        <v>5</v>
      </c>
      <c r="P536" s="481">
        <f>ROUNDUP(U536,0)</f>
        <v>2</v>
      </c>
      <c r="Q536" s="560">
        <f>ROUND(V536,0)</f>
        <v>3</v>
      </c>
      <c r="R536" s="969">
        <v>1</v>
      </c>
      <c r="S536" s="556">
        <f t="shared" si="19"/>
        <v>5</v>
      </c>
      <c r="T536" s="683">
        <f>SUM(B536-S536)</f>
        <v>1</v>
      </c>
      <c r="U536" s="810">
        <f>PRODUCT(B536,C534%)</f>
        <v>1.6680000000000001</v>
      </c>
      <c r="V536" s="811">
        <f>PRODUCT(B536,D534%)</f>
        <v>2.7539999999999996</v>
      </c>
      <c r="W536" s="971">
        <f>SUM(B536-U536-V536)</f>
        <v>1.5780000000000003</v>
      </c>
    </row>
    <row r="537" spans="1:23" ht="15" customHeight="1" thickTop="1" x14ac:dyDescent="0.25">
      <c r="A537" s="285" t="s">
        <v>255</v>
      </c>
      <c r="B537" s="288"/>
      <c r="C537" s="781">
        <v>41.2</v>
      </c>
      <c r="D537" s="782">
        <v>53.6</v>
      </c>
      <c r="E537" s="973">
        <f t="shared" si="17"/>
        <v>5.1999999999999957</v>
      </c>
      <c r="F537" s="195"/>
      <c r="G537" s="196"/>
      <c r="H537" s="193"/>
      <c r="I537" s="194" t="s">
        <v>0</v>
      </c>
      <c r="J537" s="193"/>
      <c r="K537" s="194" t="s">
        <v>0</v>
      </c>
      <c r="L537" s="193"/>
      <c r="M537" s="194" t="s">
        <v>0</v>
      </c>
      <c r="N537" s="193"/>
      <c r="O537" s="194" t="s">
        <v>0</v>
      </c>
      <c r="P537" s="200"/>
      <c r="Q537" s="321"/>
      <c r="R537" s="339"/>
      <c r="S537" s="582"/>
      <c r="T537" s="583"/>
      <c r="U537" s="822"/>
      <c r="V537" s="823"/>
      <c r="W537" s="892"/>
    </row>
    <row r="538" spans="1:23" ht="15" customHeight="1" x14ac:dyDescent="0.25">
      <c r="A538" s="287" t="s">
        <v>256</v>
      </c>
      <c r="B538" s="286"/>
      <c r="C538" s="785">
        <v>45.4</v>
      </c>
      <c r="D538" s="786">
        <v>48.8</v>
      </c>
      <c r="E538" s="975">
        <f t="shared" si="17"/>
        <v>5.8000000000000043</v>
      </c>
      <c r="F538" s="200"/>
      <c r="G538" s="201"/>
      <c r="H538" s="202"/>
      <c r="I538" s="203" t="s">
        <v>0</v>
      </c>
      <c r="J538" s="202"/>
      <c r="K538" s="203" t="s">
        <v>0</v>
      </c>
      <c r="L538" s="202"/>
      <c r="M538" s="203" t="s">
        <v>0</v>
      </c>
      <c r="N538" s="202"/>
      <c r="O538" s="203" t="s">
        <v>0</v>
      </c>
      <c r="P538" s="200"/>
      <c r="Q538" s="321"/>
      <c r="R538" s="325"/>
      <c r="S538" s="582"/>
      <c r="T538" s="583"/>
      <c r="U538" s="822"/>
      <c r="V538" s="823"/>
      <c r="W538" s="889"/>
    </row>
    <row r="539" spans="1:23" ht="15" customHeight="1" x14ac:dyDescent="0.25">
      <c r="A539" s="287" t="s">
        <v>257</v>
      </c>
      <c r="B539" s="288"/>
      <c r="C539" s="785">
        <v>63.6</v>
      </c>
      <c r="D539" s="786">
        <v>31.9</v>
      </c>
      <c r="E539" s="975">
        <f t="shared" si="17"/>
        <v>4.5</v>
      </c>
      <c r="F539" s="200"/>
      <c r="G539" s="201"/>
      <c r="H539" s="202" t="s">
        <v>1</v>
      </c>
      <c r="I539" s="203"/>
      <c r="J539" s="202" t="s">
        <v>1</v>
      </c>
      <c r="K539" s="203"/>
      <c r="L539" s="202" t="s">
        <v>1</v>
      </c>
      <c r="M539" s="203"/>
      <c r="N539" s="202" t="s">
        <v>1</v>
      </c>
      <c r="O539" s="203"/>
      <c r="P539" s="200"/>
      <c r="Q539" s="321"/>
      <c r="R539" s="325"/>
      <c r="S539" s="582"/>
      <c r="T539" s="583"/>
      <c r="U539" s="822"/>
      <c r="V539" s="823"/>
      <c r="W539" s="889"/>
    </row>
    <row r="540" spans="1:23" ht="15" customHeight="1" x14ac:dyDescent="0.25">
      <c r="A540" s="287" t="s">
        <v>258</v>
      </c>
      <c r="B540" s="288"/>
      <c r="C540" s="785">
        <v>58.7</v>
      </c>
      <c r="D540" s="786">
        <v>37.1</v>
      </c>
      <c r="E540" s="975">
        <f t="shared" si="17"/>
        <v>4.1999999999999957</v>
      </c>
      <c r="F540" s="200"/>
      <c r="G540" s="201"/>
      <c r="H540" s="202" t="s">
        <v>1</v>
      </c>
      <c r="I540" s="203"/>
      <c r="J540" s="202" t="s">
        <v>1</v>
      </c>
      <c r="K540" s="203"/>
      <c r="L540" s="202" t="s">
        <v>1</v>
      </c>
      <c r="M540" s="203"/>
      <c r="N540" s="202" t="s">
        <v>1</v>
      </c>
      <c r="O540" s="203"/>
      <c r="P540" s="200"/>
      <c r="Q540" s="321"/>
      <c r="R540" s="325"/>
      <c r="S540" s="582"/>
      <c r="T540" s="583"/>
      <c r="U540" s="822"/>
      <c r="V540" s="823"/>
      <c r="W540" s="889"/>
    </row>
    <row r="541" spans="1:23" ht="15" customHeight="1" x14ac:dyDescent="0.25">
      <c r="A541" s="287" t="s">
        <v>259</v>
      </c>
      <c r="B541" s="288"/>
      <c r="C541" s="785">
        <v>42.3</v>
      </c>
      <c r="D541" s="786">
        <v>53.4</v>
      </c>
      <c r="E541" s="975">
        <f t="shared" si="17"/>
        <v>4.3000000000000043</v>
      </c>
      <c r="F541" s="200"/>
      <c r="G541" s="201"/>
      <c r="H541" s="202"/>
      <c r="I541" s="203" t="s">
        <v>0</v>
      </c>
      <c r="J541" s="202"/>
      <c r="K541" s="203" t="s">
        <v>0</v>
      </c>
      <c r="L541" s="202"/>
      <c r="M541" s="203" t="s">
        <v>0</v>
      </c>
      <c r="N541" s="202"/>
      <c r="O541" s="203" t="s">
        <v>0</v>
      </c>
      <c r="P541" s="200"/>
      <c r="Q541" s="321"/>
      <c r="R541" s="325"/>
      <c r="S541" s="582"/>
      <c r="T541" s="583"/>
      <c r="U541" s="822"/>
      <c r="V541" s="823"/>
      <c r="W541" s="889"/>
    </row>
    <row r="542" spans="1:23" ht="15" customHeight="1" x14ac:dyDescent="0.25">
      <c r="A542" s="287" t="s">
        <v>260</v>
      </c>
      <c r="B542" s="288"/>
      <c r="C542" s="785">
        <v>34.9</v>
      </c>
      <c r="D542" s="786">
        <v>59.7</v>
      </c>
      <c r="E542" s="975">
        <f t="shared" si="17"/>
        <v>5.3999999999999915</v>
      </c>
      <c r="F542" s="200"/>
      <c r="G542" s="201"/>
      <c r="H542" s="202"/>
      <c r="I542" s="203" t="s">
        <v>0</v>
      </c>
      <c r="J542" s="202"/>
      <c r="K542" s="203" t="s">
        <v>0</v>
      </c>
      <c r="L542" s="202"/>
      <c r="M542" s="203" t="s">
        <v>0</v>
      </c>
      <c r="N542" s="202"/>
      <c r="O542" s="203" t="s">
        <v>0</v>
      </c>
      <c r="P542" s="200"/>
      <c r="Q542" s="321"/>
      <c r="R542" s="325"/>
      <c r="S542" s="582"/>
      <c r="T542" s="583"/>
      <c r="U542" s="822"/>
      <c r="V542" s="823"/>
      <c r="W542" s="889"/>
    </row>
    <row r="543" spans="1:23" ht="15" customHeight="1" x14ac:dyDescent="0.25">
      <c r="A543" s="287" t="s">
        <v>261</v>
      </c>
      <c r="B543" s="288"/>
      <c r="C543" s="785">
        <v>44</v>
      </c>
      <c r="D543" s="786">
        <v>50.5</v>
      </c>
      <c r="E543" s="975">
        <f t="shared" si="17"/>
        <v>5.5</v>
      </c>
      <c r="F543" s="200"/>
      <c r="G543" s="201"/>
      <c r="H543" s="202"/>
      <c r="I543" s="203" t="s">
        <v>0</v>
      </c>
      <c r="J543" s="202"/>
      <c r="K543" s="203" t="s">
        <v>0</v>
      </c>
      <c r="L543" s="202"/>
      <c r="M543" s="203" t="s">
        <v>0</v>
      </c>
      <c r="N543" s="202"/>
      <c r="O543" s="203" t="s">
        <v>0</v>
      </c>
      <c r="P543" s="200"/>
      <c r="Q543" s="321"/>
      <c r="R543" s="325"/>
      <c r="S543" s="582"/>
      <c r="T543" s="583"/>
      <c r="U543" s="822"/>
      <c r="V543" s="823"/>
      <c r="W543" s="889"/>
    </row>
    <row r="544" spans="1:23" ht="15" customHeight="1" x14ac:dyDescent="0.25">
      <c r="A544" s="287" t="s">
        <v>262</v>
      </c>
      <c r="B544" s="288"/>
      <c r="C544" s="785">
        <v>73.5</v>
      </c>
      <c r="D544" s="786">
        <v>20.9</v>
      </c>
      <c r="E544" s="975">
        <f t="shared" si="17"/>
        <v>5.6000000000000014</v>
      </c>
      <c r="F544" s="200"/>
      <c r="G544" s="201"/>
      <c r="H544" s="202" t="s">
        <v>1</v>
      </c>
      <c r="I544" s="203"/>
      <c r="J544" s="202" t="s">
        <v>1</v>
      </c>
      <c r="K544" s="203"/>
      <c r="L544" s="202" t="s">
        <v>1</v>
      </c>
      <c r="M544" s="203"/>
      <c r="N544" s="202" t="s">
        <v>1</v>
      </c>
      <c r="O544" s="203"/>
      <c r="P544" s="200"/>
      <c r="Q544" s="321"/>
      <c r="R544" s="325"/>
      <c r="S544" s="582"/>
      <c r="T544" s="583"/>
      <c r="U544" s="822"/>
      <c r="V544" s="823"/>
      <c r="W544" s="889"/>
    </row>
    <row r="545" spans="1:23" ht="15" customHeight="1" x14ac:dyDescent="0.25">
      <c r="A545" s="287" t="s">
        <v>263</v>
      </c>
      <c r="B545" s="288"/>
      <c r="C545" s="785">
        <v>27.3</v>
      </c>
      <c r="D545" s="786">
        <v>68.8</v>
      </c>
      <c r="E545" s="975">
        <f t="shared" si="17"/>
        <v>3.9000000000000057</v>
      </c>
      <c r="F545" s="200"/>
      <c r="G545" s="201"/>
      <c r="H545" s="202"/>
      <c r="I545" s="203" t="s">
        <v>0</v>
      </c>
      <c r="J545" s="202"/>
      <c r="K545" s="203" t="s">
        <v>0</v>
      </c>
      <c r="L545" s="202"/>
      <c r="M545" s="203" t="s">
        <v>0</v>
      </c>
      <c r="N545" s="202"/>
      <c r="O545" s="203" t="s">
        <v>0</v>
      </c>
      <c r="P545" s="200"/>
      <c r="Q545" s="321"/>
      <c r="R545" s="325"/>
      <c r="S545" s="582"/>
      <c r="T545" s="583"/>
      <c r="U545" s="822"/>
      <c r="V545" s="823"/>
      <c r="W545" s="889"/>
    </row>
    <row r="546" spans="1:23" ht="15" customHeight="1" x14ac:dyDescent="0.25">
      <c r="A546" s="287" t="s">
        <v>368</v>
      </c>
      <c r="B546" s="288"/>
      <c r="C546" s="785">
        <v>52.2</v>
      </c>
      <c r="D546" s="786">
        <v>42.2</v>
      </c>
      <c r="E546" s="975">
        <f t="shared" si="17"/>
        <v>5.5999999999999943</v>
      </c>
      <c r="F546" s="200"/>
      <c r="G546" s="201"/>
      <c r="H546" s="202" t="s">
        <v>1</v>
      </c>
      <c r="I546" s="203"/>
      <c r="J546" s="202" t="s">
        <v>1</v>
      </c>
      <c r="K546" s="203"/>
      <c r="L546" s="202" t="s">
        <v>1</v>
      </c>
      <c r="M546" s="203"/>
      <c r="N546" s="202" t="s">
        <v>1</v>
      </c>
      <c r="O546" s="203"/>
      <c r="P546" s="200"/>
      <c r="Q546" s="321"/>
      <c r="R546" s="325"/>
      <c r="S546" s="582"/>
      <c r="T546" s="583"/>
      <c r="U546" s="822"/>
      <c r="V546" s="823"/>
      <c r="W546" s="889"/>
    </row>
    <row r="547" spans="1:23" ht="15" customHeight="1" x14ac:dyDescent="0.25">
      <c r="A547" s="287" t="s">
        <v>369</v>
      </c>
      <c r="B547" s="288"/>
      <c r="C547" s="785">
        <v>66.900000000000006</v>
      </c>
      <c r="D547" s="786">
        <v>27.5</v>
      </c>
      <c r="E547" s="975">
        <f t="shared" si="17"/>
        <v>5.5999999999999943</v>
      </c>
      <c r="F547" s="200"/>
      <c r="G547" s="201"/>
      <c r="H547" s="202" t="s">
        <v>1</v>
      </c>
      <c r="I547" s="203"/>
      <c r="J547" s="202" t="s">
        <v>1</v>
      </c>
      <c r="K547" s="203"/>
      <c r="L547" s="202" t="s">
        <v>1</v>
      </c>
      <c r="M547" s="203"/>
      <c r="N547" s="202" t="s">
        <v>1</v>
      </c>
      <c r="O547" s="203"/>
      <c r="P547" s="200"/>
      <c r="Q547" s="321"/>
      <c r="R547" s="325"/>
      <c r="S547" s="582"/>
      <c r="T547" s="583"/>
      <c r="U547" s="822"/>
      <c r="V547" s="823"/>
      <c r="W547" s="889"/>
    </row>
    <row r="548" spans="1:23" ht="15" customHeight="1" x14ac:dyDescent="0.25">
      <c r="A548" s="287" t="s">
        <v>522</v>
      </c>
      <c r="B548" s="288"/>
      <c r="C548" s="1041">
        <v>49.9</v>
      </c>
      <c r="D548" s="1043">
        <v>45</v>
      </c>
      <c r="E548" s="1045">
        <f t="shared" si="17"/>
        <v>5.1000000000000014</v>
      </c>
      <c r="F548" s="200"/>
      <c r="G548" s="201"/>
      <c r="H548" s="202" t="s">
        <v>1</v>
      </c>
      <c r="I548" s="203"/>
      <c r="J548" s="202" t="s">
        <v>1</v>
      </c>
      <c r="K548" s="203"/>
      <c r="L548" s="202" t="s">
        <v>1</v>
      </c>
      <c r="M548" s="203"/>
      <c r="N548" s="202" t="s">
        <v>1</v>
      </c>
      <c r="O548" s="203"/>
      <c r="P548" s="200"/>
      <c r="Q548" s="321"/>
      <c r="R548" s="325"/>
      <c r="S548" s="582"/>
      <c r="T548" s="583"/>
      <c r="U548" s="822"/>
      <c r="V548" s="823"/>
      <c r="W548" s="889"/>
    </row>
    <row r="549" spans="1:23" s="291" customFormat="1" ht="15" customHeight="1" thickBot="1" x14ac:dyDescent="0.3">
      <c r="A549" s="289" t="s">
        <v>523</v>
      </c>
      <c r="B549" s="288"/>
      <c r="C549" s="1042"/>
      <c r="D549" s="1044"/>
      <c r="E549" s="1046">
        <f t="shared" si="17"/>
        <v>100</v>
      </c>
      <c r="F549" s="207"/>
      <c r="G549" s="208"/>
      <c r="H549" s="209" t="s">
        <v>1</v>
      </c>
      <c r="I549" s="210"/>
      <c r="J549" s="209"/>
      <c r="K549" s="210" t="s">
        <v>0</v>
      </c>
      <c r="L549" s="209"/>
      <c r="M549" s="210" t="s">
        <v>0</v>
      </c>
      <c r="N549" s="209"/>
      <c r="O549" s="210" t="s">
        <v>0</v>
      </c>
      <c r="P549" s="207"/>
      <c r="Q549" s="327"/>
      <c r="R549" s="331"/>
      <c r="S549" s="584"/>
      <c r="T549" s="585"/>
      <c r="U549" s="824"/>
      <c r="V549" s="825"/>
      <c r="W549" s="890"/>
    </row>
    <row r="550" spans="1:23" ht="15" customHeight="1" thickTop="1" thickBot="1" x14ac:dyDescent="0.3">
      <c r="A550" s="477" t="s">
        <v>584</v>
      </c>
      <c r="B550" s="566">
        <v>13</v>
      </c>
      <c r="C550" s="783"/>
      <c r="D550" s="784"/>
      <c r="E550" s="974"/>
      <c r="F550" s="480">
        <v>13</v>
      </c>
      <c r="G550" s="479"/>
      <c r="H550" s="478">
        <v>7</v>
      </c>
      <c r="I550" s="479">
        <v>6</v>
      </c>
      <c r="J550" s="478">
        <v>6</v>
      </c>
      <c r="K550" s="479">
        <v>7</v>
      </c>
      <c r="L550" s="478">
        <v>6</v>
      </c>
      <c r="M550" s="479">
        <v>7</v>
      </c>
      <c r="N550" s="478">
        <v>6</v>
      </c>
      <c r="O550" s="479">
        <v>7</v>
      </c>
      <c r="P550" s="481">
        <v>7</v>
      </c>
      <c r="Q550" s="560">
        <f>ROUND(V550,0)</f>
        <v>6</v>
      </c>
      <c r="R550" s="969">
        <v>0</v>
      </c>
      <c r="S550" s="556">
        <f t="shared" si="19"/>
        <v>13</v>
      </c>
      <c r="T550" s="557">
        <f>SUM(B550-S550)</f>
        <v>0</v>
      </c>
      <c r="U550" s="810">
        <f>PRODUCT(B550,C548%)</f>
        <v>6.4870000000000001</v>
      </c>
      <c r="V550" s="811">
        <f>PRODUCT(B550,D548%)</f>
        <v>5.8500000000000005</v>
      </c>
      <c r="W550" s="971">
        <f>SUM(B550-U550-V550)</f>
        <v>0.66299999999999937</v>
      </c>
    </row>
    <row r="551" spans="1:23" ht="15" customHeight="1" thickTop="1" x14ac:dyDescent="0.25">
      <c r="A551" s="285" t="s">
        <v>524</v>
      </c>
      <c r="B551" s="288"/>
      <c r="C551" s="781">
        <v>61.1</v>
      </c>
      <c r="D551" s="782">
        <v>32.6</v>
      </c>
      <c r="E551" s="973">
        <f t="shared" si="17"/>
        <v>6.2999999999999972</v>
      </c>
      <c r="F551" s="195"/>
      <c r="G551" s="196"/>
      <c r="H551" s="193" t="s">
        <v>1</v>
      </c>
      <c r="I551" s="194"/>
      <c r="J551" s="193" t="s">
        <v>1</v>
      </c>
      <c r="K551" s="194"/>
      <c r="L551" s="193" t="s">
        <v>1</v>
      </c>
      <c r="M551" s="194"/>
      <c r="N551" s="193" t="s">
        <v>1</v>
      </c>
      <c r="O551" s="194"/>
      <c r="P551" s="200"/>
      <c r="Q551" s="321"/>
      <c r="R551" s="339"/>
      <c r="S551" s="582"/>
      <c r="T551" s="583"/>
      <c r="U551" s="822"/>
      <c r="V551" s="823"/>
      <c r="W551" s="892"/>
    </row>
    <row r="552" spans="1:23" ht="15" customHeight="1" x14ac:dyDescent="0.25">
      <c r="A552" s="287" t="s">
        <v>525</v>
      </c>
      <c r="B552" s="286"/>
      <c r="C552" s="1041">
        <v>61.1</v>
      </c>
      <c r="D552" s="1043">
        <v>32.6</v>
      </c>
      <c r="E552" s="1045">
        <f t="shared" si="17"/>
        <v>6.2999999999999972</v>
      </c>
      <c r="F552" s="200"/>
      <c r="G552" s="201"/>
      <c r="H552" s="202" t="s">
        <v>1</v>
      </c>
      <c r="I552" s="203"/>
      <c r="J552" s="202" t="s">
        <v>1</v>
      </c>
      <c r="K552" s="203"/>
      <c r="L552" s="202" t="s">
        <v>1</v>
      </c>
      <c r="M552" s="203"/>
      <c r="N552" s="202" t="s">
        <v>1</v>
      </c>
      <c r="O552" s="203"/>
      <c r="P552" s="200"/>
      <c r="Q552" s="321"/>
      <c r="R552" s="325"/>
      <c r="S552" s="582"/>
      <c r="T552" s="583"/>
      <c r="U552" s="822"/>
      <c r="V552" s="823"/>
      <c r="W552" s="889"/>
    </row>
    <row r="553" spans="1:23" s="291" customFormat="1" ht="15" customHeight="1" thickBot="1" x14ac:dyDescent="0.3">
      <c r="A553" s="289" t="s">
        <v>526</v>
      </c>
      <c r="B553" s="288"/>
      <c r="C553" s="1042"/>
      <c r="D553" s="1044"/>
      <c r="E553" s="1046">
        <f t="shared" si="17"/>
        <v>100</v>
      </c>
      <c r="F553" s="207"/>
      <c r="G553" s="208"/>
      <c r="H553" s="209" t="s">
        <v>1</v>
      </c>
      <c r="I553" s="210"/>
      <c r="J553" s="209" t="s">
        <v>1</v>
      </c>
      <c r="K553" s="210"/>
      <c r="L553" s="209"/>
      <c r="M553" s="210" t="s">
        <v>0</v>
      </c>
      <c r="N553" s="209"/>
      <c r="O553" s="210" t="s">
        <v>0</v>
      </c>
      <c r="P553" s="207"/>
      <c r="Q553" s="327"/>
      <c r="R553" s="331"/>
      <c r="S553" s="584"/>
      <c r="T553" s="585"/>
      <c r="U553" s="824"/>
      <c r="V553" s="825"/>
      <c r="W553" s="890"/>
    </row>
    <row r="554" spans="1:23" ht="15" customHeight="1" thickTop="1" thickBot="1" x14ac:dyDescent="0.3">
      <c r="A554" s="477" t="s">
        <v>543</v>
      </c>
      <c r="B554" s="566">
        <v>3</v>
      </c>
      <c r="C554" s="783"/>
      <c r="D554" s="784"/>
      <c r="E554" s="974"/>
      <c r="F554" s="480">
        <v>3</v>
      </c>
      <c r="G554" s="479"/>
      <c r="H554" s="478">
        <v>3</v>
      </c>
      <c r="I554" s="479"/>
      <c r="J554" s="478">
        <v>3</v>
      </c>
      <c r="K554" s="479"/>
      <c r="L554" s="478">
        <v>2</v>
      </c>
      <c r="M554" s="479">
        <v>1</v>
      </c>
      <c r="N554" s="478">
        <v>2</v>
      </c>
      <c r="O554" s="479">
        <v>1</v>
      </c>
      <c r="P554" s="481">
        <v>2</v>
      </c>
      <c r="Q554" s="560">
        <f>ROUND(V554,0)</f>
        <v>1</v>
      </c>
      <c r="R554" s="969">
        <v>0</v>
      </c>
      <c r="S554" s="556">
        <f t="shared" si="19"/>
        <v>3</v>
      </c>
      <c r="T554" s="557">
        <f>SUM(B554-S554)</f>
        <v>0</v>
      </c>
      <c r="U554" s="810">
        <f>PRODUCT(B554,C552%)</f>
        <v>1.833</v>
      </c>
      <c r="V554" s="811">
        <f>PRODUCT(B554,D552%)</f>
        <v>0.97799999999999998</v>
      </c>
      <c r="W554" s="971">
        <f>SUM(B554-U554-V554)</f>
        <v>0.18900000000000006</v>
      </c>
    </row>
    <row r="555" spans="1:23" ht="15" customHeight="1" thickTop="1" x14ac:dyDescent="0.25">
      <c r="A555" s="285" t="s">
        <v>264</v>
      </c>
      <c r="B555" s="288"/>
      <c r="C555" s="781">
        <v>54.1</v>
      </c>
      <c r="D555" s="782">
        <v>37.799999999999997</v>
      </c>
      <c r="E555" s="973">
        <f t="shared" si="17"/>
        <v>8.1000000000000014</v>
      </c>
      <c r="F555" s="195"/>
      <c r="G555" s="196"/>
      <c r="H555" s="193" t="s">
        <v>1</v>
      </c>
      <c r="I555" s="194"/>
      <c r="J555" s="193" t="s">
        <v>1</v>
      </c>
      <c r="K555" s="194"/>
      <c r="L555" s="193" t="s">
        <v>1</v>
      </c>
      <c r="M555" s="194"/>
      <c r="N555" s="193" t="s">
        <v>1</v>
      </c>
      <c r="O555" s="194"/>
      <c r="P555" s="200"/>
      <c r="Q555" s="321"/>
      <c r="R555" s="339"/>
      <c r="S555" s="582"/>
      <c r="T555" s="583"/>
      <c r="U555" s="822"/>
      <c r="V555" s="823"/>
      <c r="W555" s="892"/>
    </row>
    <row r="556" spans="1:23" ht="15" customHeight="1" x14ac:dyDescent="0.25">
      <c r="A556" s="287" t="s">
        <v>265</v>
      </c>
      <c r="B556" s="286"/>
      <c r="C556" s="785">
        <v>56.9</v>
      </c>
      <c r="D556" s="786">
        <v>34.799999999999997</v>
      </c>
      <c r="E556" s="975">
        <f t="shared" si="17"/>
        <v>8.3000000000000043</v>
      </c>
      <c r="F556" s="200"/>
      <c r="G556" s="201"/>
      <c r="H556" s="202" t="s">
        <v>1</v>
      </c>
      <c r="I556" s="203"/>
      <c r="J556" s="202" t="s">
        <v>1</v>
      </c>
      <c r="K556" s="203"/>
      <c r="L556" s="202" t="s">
        <v>1</v>
      </c>
      <c r="M556" s="203"/>
      <c r="N556" s="202" t="s">
        <v>1</v>
      </c>
      <c r="O556" s="203"/>
      <c r="P556" s="200"/>
      <c r="Q556" s="321"/>
      <c r="R556" s="325"/>
      <c r="S556" s="582"/>
      <c r="T556" s="583"/>
      <c r="U556" s="822"/>
      <c r="V556" s="823"/>
      <c r="W556" s="889"/>
    </row>
    <row r="557" spans="1:23" ht="15" customHeight="1" x14ac:dyDescent="0.25">
      <c r="A557" s="287" t="s">
        <v>266</v>
      </c>
      <c r="B557" s="288"/>
      <c r="C557" s="785">
        <v>42.5</v>
      </c>
      <c r="D557" s="786">
        <v>49.9</v>
      </c>
      <c r="E557" s="975">
        <f t="shared" si="17"/>
        <v>7.6000000000000014</v>
      </c>
      <c r="F557" s="200"/>
      <c r="G557" s="201"/>
      <c r="H557" s="202"/>
      <c r="I557" s="203" t="s">
        <v>0</v>
      </c>
      <c r="J557" s="202"/>
      <c r="K557" s="203" t="s">
        <v>0</v>
      </c>
      <c r="L557" s="202"/>
      <c r="M557" s="203" t="s">
        <v>0</v>
      </c>
      <c r="N557" s="202"/>
      <c r="O557" s="203" t="s">
        <v>0</v>
      </c>
      <c r="P557" s="200"/>
      <c r="Q557" s="321"/>
      <c r="R557" s="325"/>
      <c r="S557" s="582"/>
      <c r="T557" s="583"/>
      <c r="U557" s="822"/>
      <c r="V557" s="823"/>
      <c r="W557" s="889"/>
    </row>
    <row r="558" spans="1:23" ht="15" customHeight="1" x14ac:dyDescent="0.25">
      <c r="A558" s="287" t="s">
        <v>267</v>
      </c>
      <c r="B558" s="288"/>
      <c r="C558" s="785">
        <v>35.1</v>
      </c>
      <c r="D558" s="786">
        <v>57.9</v>
      </c>
      <c r="E558" s="975">
        <f t="shared" si="17"/>
        <v>7.0000000000000071</v>
      </c>
      <c r="F558" s="200"/>
      <c r="G558" s="201"/>
      <c r="H558" s="202"/>
      <c r="I558" s="203" t="s">
        <v>0</v>
      </c>
      <c r="J558" s="202"/>
      <c r="K558" s="203" t="s">
        <v>0</v>
      </c>
      <c r="L558" s="202"/>
      <c r="M558" s="203" t="s">
        <v>0</v>
      </c>
      <c r="N558" s="202"/>
      <c r="O558" s="203" t="s">
        <v>0</v>
      </c>
      <c r="P558" s="200"/>
      <c r="Q558" s="321"/>
      <c r="R558" s="325"/>
      <c r="S558" s="582"/>
      <c r="T558" s="583"/>
      <c r="U558" s="822"/>
      <c r="V558" s="823"/>
      <c r="W558" s="889"/>
    </row>
    <row r="559" spans="1:23" ht="15" customHeight="1" x14ac:dyDescent="0.25">
      <c r="A559" s="287" t="s">
        <v>268</v>
      </c>
      <c r="B559" s="288"/>
      <c r="C559" s="785">
        <v>39.1</v>
      </c>
      <c r="D559" s="786">
        <v>52.2</v>
      </c>
      <c r="E559" s="975">
        <f t="shared" si="17"/>
        <v>8.6999999999999957</v>
      </c>
      <c r="F559" s="200"/>
      <c r="G559" s="201"/>
      <c r="H559" s="202"/>
      <c r="I559" s="203" t="s">
        <v>0</v>
      </c>
      <c r="J559" s="202"/>
      <c r="K559" s="203" t="s">
        <v>0</v>
      </c>
      <c r="L559" s="202"/>
      <c r="M559" s="203" t="s">
        <v>0</v>
      </c>
      <c r="N559" s="202"/>
      <c r="O559" s="203" t="s">
        <v>0</v>
      </c>
      <c r="P559" s="200"/>
      <c r="Q559" s="321"/>
      <c r="R559" s="325"/>
      <c r="S559" s="582"/>
      <c r="T559" s="583"/>
      <c r="U559" s="822"/>
      <c r="V559" s="823"/>
      <c r="W559" s="889"/>
    </row>
    <row r="560" spans="1:23" ht="15" customHeight="1" x14ac:dyDescent="0.25">
      <c r="A560" s="287" t="s">
        <v>269</v>
      </c>
      <c r="B560" s="288"/>
      <c r="C560" s="785">
        <v>51.8</v>
      </c>
      <c r="D560" s="786">
        <v>39.5</v>
      </c>
      <c r="E560" s="975">
        <f t="shared" si="17"/>
        <v>8.7000000000000028</v>
      </c>
      <c r="F560" s="200"/>
      <c r="G560" s="201"/>
      <c r="H560" s="202" t="s">
        <v>1</v>
      </c>
      <c r="I560" s="203"/>
      <c r="J560" s="202" t="s">
        <v>1</v>
      </c>
      <c r="K560" s="203"/>
      <c r="L560" s="202" t="s">
        <v>1</v>
      </c>
      <c r="M560" s="203"/>
      <c r="N560" s="202" t="s">
        <v>1</v>
      </c>
      <c r="O560" s="203"/>
      <c r="P560" s="200"/>
      <c r="Q560" s="321"/>
      <c r="R560" s="325"/>
      <c r="S560" s="582"/>
      <c r="T560" s="583"/>
      <c r="U560" s="822"/>
      <c r="V560" s="823"/>
      <c r="W560" s="889"/>
    </row>
    <row r="561" spans="1:23" ht="15" customHeight="1" x14ac:dyDescent="0.25">
      <c r="A561" s="287" t="s">
        <v>270</v>
      </c>
      <c r="B561" s="288"/>
      <c r="C561" s="785">
        <v>82.1</v>
      </c>
      <c r="D561" s="786">
        <v>12.2</v>
      </c>
      <c r="E561" s="975">
        <f t="shared" si="17"/>
        <v>5.7000000000000064</v>
      </c>
      <c r="F561" s="200"/>
      <c r="G561" s="201"/>
      <c r="H561" s="202" t="s">
        <v>1</v>
      </c>
      <c r="I561" s="203"/>
      <c r="J561" s="202" t="s">
        <v>1</v>
      </c>
      <c r="K561" s="203"/>
      <c r="L561" s="202" t="s">
        <v>1</v>
      </c>
      <c r="M561" s="203"/>
      <c r="N561" s="202" t="s">
        <v>1</v>
      </c>
      <c r="O561" s="203"/>
      <c r="P561" s="200"/>
      <c r="Q561" s="321"/>
      <c r="R561" s="325"/>
      <c r="S561" s="582"/>
      <c r="T561" s="583"/>
      <c r="U561" s="822"/>
      <c r="V561" s="823"/>
      <c r="W561" s="889"/>
    </row>
    <row r="562" spans="1:23" ht="15" customHeight="1" x14ac:dyDescent="0.25">
      <c r="A562" s="287" t="s">
        <v>271</v>
      </c>
      <c r="B562" s="288"/>
      <c r="C562" s="785">
        <v>47.7</v>
      </c>
      <c r="D562" s="786">
        <v>44.7</v>
      </c>
      <c r="E562" s="975">
        <f t="shared" si="17"/>
        <v>7.5999999999999943</v>
      </c>
      <c r="F562" s="200"/>
      <c r="G562" s="201"/>
      <c r="H562" s="202" t="s">
        <v>1</v>
      </c>
      <c r="I562" s="203"/>
      <c r="J562" s="202" t="s">
        <v>1</v>
      </c>
      <c r="K562" s="203"/>
      <c r="L562" s="202" t="s">
        <v>1</v>
      </c>
      <c r="M562" s="203"/>
      <c r="N562" s="202" t="s">
        <v>1</v>
      </c>
      <c r="O562" s="203"/>
      <c r="P562" s="200"/>
      <c r="Q562" s="321"/>
      <c r="R562" s="325"/>
      <c r="S562" s="582"/>
      <c r="T562" s="583"/>
      <c r="U562" s="822"/>
      <c r="V562" s="823"/>
      <c r="W562" s="889"/>
    </row>
    <row r="563" spans="1:23" ht="15" customHeight="1" x14ac:dyDescent="0.25">
      <c r="A563" s="287" t="s">
        <v>272</v>
      </c>
      <c r="B563" s="288"/>
      <c r="C563" s="785">
        <v>70.5</v>
      </c>
      <c r="D563" s="786">
        <v>23.3</v>
      </c>
      <c r="E563" s="975">
        <f t="shared" si="17"/>
        <v>6.1999999999999993</v>
      </c>
      <c r="F563" s="200"/>
      <c r="G563" s="201"/>
      <c r="H563" s="202" t="s">
        <v>1</v>
      </c>
      <c r="I563" s="203"/>
      <c r="J563" s="202" t="s">
        <v>1</v>
      </c>
      <c r="K563" s="203"/>
      <c r="L563" s="202" t="s">
        <v>1</v>
      </c>
      <c r="M563" s="203"/>
      <c r="N563" s="202" t="s">
        <v>1</v>
      </c>
      <c r="O563" s="203"/>
      <c r="P563" s="200"/>
      <c r="Q563" s="321"/>
      <c r="R563" s="325"/>
      <c r="S563" s="582"/>
      <c r="T563" s="583"/>
      <c r="U563" s="822"/>
      <c r="V563" s="823"/>
      <c r="W563" s="889"/>
    </row>
    <row r="564" spans="1:23" ht="15" customHeight="1" x14ac:dyDescent="0.25">
      <c r="A564" s="287" t="s">
        <v>370</v>
      </c>
      <c r="B564" s="288"/>
      <c r="C564" s="785">
        <v>51.3</v>
      </c>
      <c r="D564" s="786">
        <v>39.9</v>
      </c>
      <c r="E564" s="975">
        <f t="shared" si="17"/>
        <v>8.8000000000000043</v>
      </c>
      <c r="F564" s="200"/>
      <c r="G564" s="201"/>
      <c r="H564" s="202" t="s">
        <v>1</v>
      </c>
      <c r="I564" s="203"/>
      <c r="J564" s="202" t="s">
        <v>1</v>
      </c>
      <c r="K564" s="203"/>
      <c r="L564" s="202" t="s">
        <v>1</v>
      </c>
      <c r="M564" s="203"/>
      <c r="N564" s="202" t="s">
        <v>1</v>
      </c>
      <c r="O564" s="203"/>
      <c r="P564" s="200"/>
      <c r="Q564" s="321"/>
      <c r="R564" s="325"/>
      <c r="S564" s="582"/>
      <c r="T564" s="583"/>
      <c r="U564" s="822"/>
      <c r="V564" s="823"/>
      <c r="W564" s="889"/>
    </row>
    <row r="565" spans="1:23" ht="15" customHeight="1" x14ac:dyDescent="0.25">
      <c r="A565" s="287" t="s">
        <v>527</v>
      </c>
      <c r="B565" s="288"/>
      <c r="C565" s="1041">
        <v>54.4</v>
      </c>
      <c r="D565" s="1043">
        <v>38.200000000000003</v>
      </c>
      <c r="E565" s="1045">
        <f t="shared" si="17"/>
        <v>7.3999999999999986</v>
      </c>
      <c r="F565" s="200"/>
      <c r="G565" s="201"/>
      <c r="H565" s="202" t="s">
        <v>1</v>
      </c>
      <c r="I565" s="203"/>
      <c r="J565" s="202" t="s">
        <v>1</v>
      </c>
      <c r="K565" s="203"/>
      <c r="L565" s="202" t="s">
        <v>1</v>
      </c>
      <c r="M565" s="203"/>
      <c r="N565" s="202" t="s">
        <v>1</v>
      </c>
      <c r="O565" s="203"/>
      <c r="P565" s="207"/>
      <c r="Q565" s="327"/>
      <c r="R565" s="325"/>
      <c r="S565" s="584"/>
      <c r="T565" s="585"/>
      <c r="U565" s="824"/>
      <c r="V565" s="825"/>
      <c r="W565" s="889"/>
    </row>
    <row r="566" spans="1:23" s="291" customFormat="1" ht="15" customHeight="1" thickBot="1" x14ac:dyDescent="0.3">
      <c r="A566" s="289" t="s">
        <v>528</v>
      </c>
      <c r="B566" s="290"/>
      <c r="C566" s="1042"/>
      <c r="D566" s="1044"/>
      <c r="E566" s="1046">
        <f t="shared" si="17"/>
        <v>100</v>
      </c>
      <c r="F566" s="207"/>
      <c r="G566" s="208"/>
      <c r="H566" s="209" t="s">
        <v>1</v>
      </c>
      <c r="I566" s="210"/>
      <c r="J566" s="209" t="s">
        <v>1</v>
      </c>
      <c r="K566" s="210"/>
      <c r="L566" s="209"/>
      <c r="M566" s="210" t="s">
        <v>0</v>
      </c>
      <c r="N566" s="209"/>
      <c r="O566" s="210" t="s">
        <v>0</v>
      </c>
      <c r="P566" s="200"/>
      <c r="Q566" s="321"/>
      <c r="R566" s="331"/>
      <c r="S566" s="582"/>
      <c r="T566" s="583"/>
      <c r="U566" s="822"/>
      <c r="V566" s="823"/>
      <c r="W566" s="890"/>
    </row>
    <row r="567" spans="1:23" ht="15" customHeight="1" thickTop="1" thickBot="1" x14ac:dyDescent="0.3">
      <c r="A567" s="477" t="s">
        <v>585</v>
      </c>
      <c r="B567" s="566">
        <v>12</v>
      </c>
      <c r="C567" s="783"/>
      <c r="D567" s="784"/>
      <c r="E567" s="974"/>
      <c r="F567" s="480">
        <v>8</v>
      </c>
      <c r="G567" s="479"/>
      <c r="H567" s="478">
        <v>9</v>
      </c>
      <c r="I567" s="479">
        <v>3</v>
      </c>
      <c r="J567" s="478">
        <v>9</v>
      </c>
      <c r="K567" s="479">
        <v>3</v>
      </c>
      <c r="L567" s="478">
        <v>8</v>
      </c>
      <c r="M567" s="479">
        <v>4</v>
      </c>
      <c r="N567" s="478">
        <v>8</v>
      </c>
      <c r="O567" s="479">
        <v>4</v>
      </c>
      <c r="P567" s="480">
        <f>ROUND(U567,0)</f>
        <v>7</v>
      </c>
      <c r="Q567" s="561">
        <f>ROUND(V567,0)</f>
        <v>5</v>
      </c>
      <c r="R567" s="969">
        <v>0</v>
      </c>
      <c r="S567" s="556">
        <f t="shared" si="19"/>
        <v>12</v>
      </c>
      <c r="T567" s="557">
        <f>SUM(B567-S567)</f>
        <v>0</v>
      </c>
      <c r="U567" s="812">
        <f>PRODUCT(B567,C565%)</f>
        <v>6.5280000000000005</v>
      </c>
      <c r="V567" s="813">
        <f>PRODUCT(B567,D565%)</f>
        <v>4.5839999999999996</v>
      </c>
      <c r="W567" s="971">
        <f>SUM(B567-U567-V567)</f>
        <v>0.8879999999999999</v>
      </c>
    </row>
    <row r="568" spans="1:23" ht="15" customHeight="1" thickTop="1" x14ac:dyDescent="0.25">
      <c r="A568" s="285" t="s">
        <v>273</v>
      </c>
      <c r="B568" s="286"/>
      <c r="C568" s="781">
        <v>42.3</v>
      </c>
      <c r="D568" s="782">
        <v>52.6</v>
      </c>
      <c r="E568" s="973">
        <f t="shared" si="17"/>
        <v>5.1000000000000014</v>
      </c>
      <c r="F568" s="195"/>
      <c r="G568" s="196"/>
      <c r="H568" s="193"/>
      <c r="I568" s="194" t="s">
        <v>0</v>
      </c>
      <c r="J568" s="193"/>
      <c r="K568" s="194" t="s">
        <v>0</v>
      </c>
      <c r="L568" s="193"/>
      <c r="M568" s="194" t="s">
        <v>0</v>
      </c>
      <c r="N568" s="193"/>
      <c r="O568" s="194" t="s">
        <v>0</v>
      </c>
      <c r="P568" s="200"/>
      <c r="Q568" s="321"/>
      <c r="R568" s="339"/>
      <c r="S568" s="582"/>
      <c r="T568" s="583"/>
      <c r="U568" s="822"/>
      <c r="V568" s="823"/>
      <c r="W568" s="892"/>
    </row>
    <row r="569" spans="1:23" ht="15" customHeight="1" x14ac:dyDescent="0.25">
      <c r="A569" s="287" t="s">
        <v>274</v>
      </c>
      <c r="B569" s="288"/>
      <c r="C569" s="785">
        <v>65.8</v>
      </c>
      <c r="D569" s="786">
        <v>29</v>
      </c>
      <c r="E569" s="975">
        <f t="shared" si="17"/>
        <v>5.2000000000000028</v>
      </c>
      <c r="F569" s="200"/>
      <c r="G569" s="201"/>
      <c r="H569" s="202" t="s">
        <v>1</v>
      </c>
      <c r="I569" s="203"/>
      <c r="J569" s="202" t="s">
        <v>1</v>
      </c>
      <c r="K569" s="203"/>
      <c r="L569" s="202" t="s">
        <v>1</v>
      </c>
      <c r="M569" s="203"/>
      <c r="N569" s="202" t="s">
        <v>1</v>
      </c>
      <c r="O569" s="203"/>
      <c r="P569" s="200"/>
      <c r="Q569" s="321"/>
      <c r="R569" s="325"/>
      <c r="S569" s="582"/>
      <c r="T569" s="583"/>
      <c r="U569" s="822"/>
      <c r="V569" s="823"/>
      <c r="W569" s="889"/>
    </row>
    <row r="570" spans="1:23" ht="15" customHeight="1" x14ac:dyDescent="0.25">
      <c r="A570" s="287" t="s">
        <v>275</v>
      </c>
      <c r="B570" s="288"/>
      <c r="C570" s="785">
        <v>44.8</v>
      </c>
      <c r="D570" s="786">
        <v>49.3</v>
      </c>
      <c r="E570" s="975">
        <f t="shared" si="17"/>
        <v>5.9000000000000057</v>
      </c>
      <c r="F570" s="200"/>
      <c r="G570" s="201"/>
      <c r="H570" s="202"/>
      <c r="I570" s="203" t="s">
        <v>0</v>
      </c>
      <c r="J570" s="202"/>
      <c r="K570" s="203" t="s">
        <v>0</v>
      </c>
      <c r="L570" s="202"/>
      <c r="M570" s="203" t="s">
        <v>0</v>
      </c>
      <c r="N570" s="202"/>
      <c r="O570" s="203" t="s">
        <v>0</v>
      </c>
      <c r="P570" s="200"/>
      <c r="Q570" s="321"/>
      <c r="R570" s="325"/>
      <c r="S570" s="582"/>
      <c r="T570" s="583"/>
      <c r="U570" s="822"/>
      <c r="V570" s="823"/>
      <c r="W570" s="889"/>
    </row>
    <row r="571" spans="1:23" ht="15" customHeight="1" x14ac:dyDescent="0.25">
      <c r="A571" s="287" t="s">
        <v>276</v>
      </c>
      <c r="B571" s="288"/>
      <c r="C571" s="785">
        <v>74</v>
      </c>
      <c r="D571" s="786">
        <v>21.8</v>
      </c>
      <c r="E571" s="975">
        <f t="shared" si="17"/>
        <v>4.1999999999999993</v>
      </c>
      <c r="F571" s="200"/>
      <c r="G571" s="201"/>
      <c r="H571" s="202" t="s">
        <v>1</v>
      </c>
      <c r="I571" s="203"/>
      <c r="J571" s="202" t="s">
        <v>1</v>
      </c>
      <c r="K571" s="203"/>
      <c r="L571" s="202" t="s">
        <v>1</v>
      </c>
      <c r="M571" s="203"/>
      <c r="N571" s="202" t="s">
        <v>1</v>
      </c>
      <c r="O571" s="203"/>
      <c r="P571" s="200"/>
      <c r="Q571" s="321"/>
      <c r="R571" s="325"/>
      <c r="S571" s="582"/>
      <c r="T571" s="583"/>
      <c r="U571" s="822"/>
      <c r="V571" s="823"/>
      <c r="W571" s="889"/>
    </row>
    <row r="572" spans="1:23" ht="15" customHeight="1" x14ac:dyDescent="0.25">
      <c r="A572" s="287" t="s">
        <v>277</v>
      </c>
      <c r="B572" s="288"/>
      <c r="C572" s="785">
        <v>37.299999999999997</v>
      </c>
      <c r="D572" s="786">
        <v>57.4</v>
      </c>
      <c r="E572" s="975">
        <f t="shared" si="17"/>
        <v>5.3000000000000043</v>
      </c>
      <c r="F572" s="200"/>
      <c r="G572" s="201"/>
      <c r="H572" s="202"/>
      <c r="I572" s="203" t="s">
        <v>0</v>
      </c>
      <c r="J572" s="202"/>
      <c r="K572" s="203" t="s">
        <v>0</v>
      </c>
      <c r="L572" s="202"/>
      <c r="M572" s="203" t="s">
        <v>0</v>
      </c>
      <c r="N572" s="202"/>
      <c r="O572" s="203" t="s">
        <v>0</v>
      </c>
      <c r="P572" s="200"/>
      <c r="Q572" s="321"/>
      <c r="R572" s="325"/>
      <c r="S572" s="582"/>
      <c r="T572" s="583"/>
      <c r="U572" s="822"/>
      <c r="V572" s="823"/>
      <c r="W572" s="889"/>
    </row>
    <row r="573" spans="1:23" ht="15" customHeight="1" x14ac:dyDescent="0.25">
      <c r="A573" s="287" t="s">
        <v>278</v>
      </c>
      <c r="B573" s="288"/>
      <c r="C573" s="785">
        <v>38.799999999999997</v>
      </c>
      <c r="D573" s="786">
        <v>55.7</v>
      </c>
      <c r="E573" s="975">
        <f t="shared" si="17"/>
        <v>5.5</v>
      </c>
      <c r="F573" s="200"/>
      <c r="G573" s="201"/>
      <c r="H573" s="202"/>
      <c r="I573" s="203" t="s">
        <v>0</v>
      </c>
      <c r="J573" s="202"/>
      <c r="K573" s="203" t="s">
        <v>0</v>
      </c>
      <c r="L573" s="202"/>
      <c r="M573" s="203" t="s">
        <v>0</v>
      </c>
      <c r="N573" s="202"/>
      <c r="O573" s="203" t="s">
        <v>0</v>
      </c>
      <c r="P573" s="200"/>
      <c r="Q573" s="321"/>
      <c r="R573" s="325"/>
      <c r="S573" s="582"/>
      <c r="T573" s="583"/>
      <c r="U573" s="822"/>
      <c r="V573" s="823"/>
      <c r="W573" s="889"/>
    </row>
    <row r="574" spans="1:23" ht="15" customHeight="1" x14ac:dyDescent="0.25">
      <c r="A574" s="287" t="s">
        <v>279</v>
      </c>
      <c r="B574" s="288"/>
      <c r="C574" s="785">
        <v>37.299999999999997</v>
      </c>
      <c r="D574" s="786">
        <v>57.8</v>
      </c>
      <c r="E574" s="975">
        <f t="shared" si="17"/>
        <v>4.9000000000000057</v>
      </c>
      <c r="F574" s="200"/>
      <c r="G574" s="201"/>
      <c r="H574" s="202"/>
      <c r="I574" s="203" t="s">
        <v>0</v>
      </c>
      <c r="J574" s="202"/>
      <c r="K574" s="203" t="s">
        <v>0</v>
      </c>
      <c r="L574" s="202"/>
      <c r="M574" s="203" t="s">
        <v>0</v>
      </c>
      <c r="N574" s="202"/>
      <c r="O574" s="203" t="s">
        <v>0</v>
      </c>
      <c r="P574" s="200"/>
      <c r="Q574" s="321"/>
      <c r="R574" s="325"/>
      <c r="S574" s="582"/>
      <c r="T574" s="583"/>
      <c r="U574" s="822"/>
      <c r="V574" s="823"/>
      <c r="W574" s="889"/>
    </row>
    <row r="575" spans="1:23" ht="15" customHeight="1" x14ac:dyDescent="0.25">
      <c r="A575" s="287" t="s">
        <v>280</v>
      </c>
      <c r="B575" s="288"/>
      <c r="C575" s="785">
        <v>38.6</v>
      </c>
      <c r="D575" s="786">
        <v>56.2</v>
      </c>
      <c r="E575" s="975">
        <f t="shared" si="17"/>
        <v>5.1999999999999957</v>
      </c>
      <c r="F575" s="200"/>
      <c r="G575" s="201"/>
      <c r="H575" s="202"/>
      <c r="I575" s="203" t="s">
        <v>0</v>
      </c>
      <c r="J575" s="202"/>
      <c r="K575" s="203" t="s">
        <v>0</v>
      </c>
      <c r="L575" s="202"/>
      <c r="M575" s="203" t="s">
        <v>0</v>
      </c>
      <c r="N575" s="202"/>
      <c r="O575" s="203" t="s">
        <v>0</v>
      </c>
      <c r="P575" s="200"/>
      <c r="Q575" s="321"/>
      <c r="R575" s="325"/>
      <c r="S575" s="582"/>
      <c r="T575" s="583"/>
      <c r="U575" s="822"/>
      <c r="V575" s="823"/>
      <c r="W575" s="889"/>
    </row>
    <row r="576" spans="1:23" ht="15" customHeight="1" x14ac:dyDescent="0.25">
      <c r="A576" s="287" t="s">
        <v>529</v>
      </c>
      <c r="B576" s="288"/>
      <c r="C576" s="1041">
        <v>46.9</v>
      </c>
      <c r="D576" s="1043">
        <v>47.9</v>
      </c>
      <c r="E576" s="1045">
        <f t="shared" si="17"/>
        <v>5.2000000000000028</v>
      </c>
      <c r="F576" s="200"/>
      <c r="G576" s="201"/>
      <c r="H576" s="202"/>
      <c r="I576" s="203" t="s">
        <v>0</v>
      </c>
      <c r="J576" s="202"/>
      <c r="K576" s="203" t="s">
        <v>0</v>
      </c>
      <c r="L576" s="202"/>
      <c r="M576" s="203" t="s">
        <v>0</v>
      </c>
      <c r="N576" s="202"/>
      <c r="O576" s="203" t="s">
        <v>0</v>
      </c>
      <c r="P576" s="200"/>
      <c r="Q576" s="321"/>
      <c r="R576" s="325"/>
      <c r="S576" s="582"/>
      <c r="T576" s="583"/>
      <c r="U576" s="822"/>
      <c r="V576" s="823"/>
      <c r="W576" s="889"/>
    </row>
    <row r="577" spans="1:23" s="291" customFormat="1" ht="15" customHeight="1" thickBot="1" x14ac:dyDescent="0.3">
      <c r="A577" s="289" t="s">
        <v>530</v>
      </c>
      <c r="B577" s="290"/>
      <c r="C577" s="1042"/>
      <c r="D577" s="1044"/>
      <c r="E577" s="1046">
        <f t="shared" si="17"/>
        <v>100</v>
      </c>
      <c r="F577" s="207"/>
      <c r="G577" s="208"/>
      <c r="H577" s="209"/>
      <c r="I577" s="210" t="s">
        <v>0</v>
      </c>
      <c r="J577" s="209" t="s">
        <v>1</v>
      </c>
      <c r="K577" s="210"/>
      <c r="L577" s="209" t="s">
        <v>1</v>
      </c>
      <c r="M577" s="210"/>
      <c r="N577" s="209" t="s">
        <v>1</v>
      </c>
      <c r="O577" s="210"/>
      <c r="P577" s="207"/>
      <c r="Q577" s="327"/>
      <c r="R577" s="331"/>
      <c r="S577" s="584"/>
      <c r="T577" s="585"/>
      <c r="U577" s="824"/>
      <c r="V577" s="825"/>
      <c r="W577" s="890"/>
    </row>
    <row r="578" spans="1:23" ht="15" customHeight="1" thickTop="1" thickBot="1" x14ac:dyDescent="0.3">
      <c r="A578" s="477" t="s">
        <v>586</v>
      </c>
      <c r="B578" s="566">
        <v>10</v>
      </c>
      <c r="C578" s="783"/>
      <c r="D578" s="784"/>
      <c r="E578" s="974"/>
      <c r="F578" s="480"/>
      <c r="G578" s="479">
        <v>10</v>
      </c>
      <c r="H578" s="478">
        <v>2</v>
      </c>
      <c r="I578" s="479">
        <v>8</v>
      </c>
      <c r="J578" s="478">
        <v>3</v>
      </c>
      <c r="K578" s="479">
        <v>7</v>
      </c>
      <c r="L578" s="478">
        <v>3</v>
      </c>
      <c r="M578" s="479">
        <v>7</v>
      </c>
      <c r="N578" s="478">
        <v>3</v>
      </c>
      <c r="O578" s="479">
        <v>7</v>
      </c>
      <c r="P578" s="480">
        <f>ROUND(U578,0)</f>
        <v>5</v>
      </c>
      <c r="Q578" s="561">
        <f t="shared" ref="Q578" si="20">ROUND(V578,0)</f>
        <v>5</v>
      </c>
      <c r="R578" s="969">
        <v>0</v>
      </c>
      <c r="S578" s="556">
        <f t="shared" si="19"/>
        <v>10</v>
      </c>
      <c r="T578" s="557">
        <f>SUM(B578-S578)</f>
        <v>0</v>
      </c>
      <c r="U578" s="812">
        <f>PRODUCT(B578,C576%)</f>
        <v>4.6899999999999995</v>
      </c>
      <c r="V578" s="813">
        <f>PRODUCT(B578,D576%)</f>
        <v>4.79</v>
      </c>
      <c r="W578" s="971">
        <f>SUM(B578-U578-V578)</f>
        <v>0.52000000000000046</v>
      </c>
    </row>
    <row r="579" spans="1:23" ht="15" customHeight="1" thickTop="1" x14ac:dyDescent="0.25">
      <c r="A579" s="285" t="s">
        <v>281</v>
      </c>
      <c r="B579" s="286"/>
      <c r="C579" s="781">
        <v>26.4</v>
      </c>
      <c r="D579" s="782">
        <v>68</v>
      </c>
      <c r="E579" s="973">
        <f t="shared" si="17"/>
        <v>5.5999999999999943</v>
      </c>
      <c r="F579" s="195"/>
      <c r="G579" s="196"/>
      <c r="H579" s="193"/>
      <c r="I579" s="194" t="s">
        <v>0</v>
      </c>
      <c r="J579" s="193"/>
      <c r="K579" s="194" t="s">
        <v>0</v>
      </c>
      <c r="L579" s="193"/>
      <c r="M579" s="194" t="s">
        <v>0</v>
      </c>
      <c r="N579" s="193"/>
      <c r="O579" s="194" t="s">
        <v>0</v>
      </c>
      <c r="P579" s="195"/>
      <c r="Q579" s="316"/>
      <c r="R579" s="339"/>
      <c r="S579" s="586"/>
      <c r="T579" s="587"/>
      <c r="U579" s="820"/>
      <c r="V579" s="821"/>
      <c r="W579" s="892"/>
    </row>
    <row r="580" spans="1:23" ht="15" customHeight="1" x14ac:dyDescent="0.25">
      <c r="A580" s="287" t="s">
        <v>282</v>
      </c>
      <c r="B580" s="288"/>
      <c r="C580" s="785">
        <v>29.4</v>
      </c>
      <c r="D580" s="786">
        <v>65.8</v>
      </c>
      <c r="E580" s="975">
        <f t="shared" si="17"/>
        <v>4.7999999999999972</v>
      </c>
      <c r="F580" s="200"/>
      <c r="G580" s="201"/>
      <c r="H580" s="202"/>
      <c r="I580" s="203" t="s">
        <v>0</v>
      </c>
      <c r="J580" s="202"/>
      <c r="K580" s="203" t="s">
        <v>0</v>
      </c>
      <c r="L580" s="202"/>
      <c r="M580" s="203" t="s">
        <v>0</v>
      </c>
      <c r="N580" s="202"/>
      <c r="O580" s="203" t="s">
        <v>0</v>
      </c>
      <c r="P580" s="200"/>
      <c r="Q580" s="321"/>
      <c r="R580" s="325"/>
      <c r="S580" s="582"/>
      <c r="T580" s="583"/>
      <c r="U580" s="822"/>
      <c r="V580" s="823"/>
      <c r="W580" s="889"/>
    </row>
    <row r="581" spans="1:23" ht="15" customHeight="1" x14ac:dyDescent="0.25">
      <c r="A581" s="287" t="s">
        <v>283</v>
      </c>
      <c r="B581" s="288"/>
      <c r="C581" s="785">
        <v>23.3</v>
      </c>
      <c r="D581" s="786">
        <v>72.5</v>
      </c>
      <c r="E581" s="975">
        <f t="shared" si="17"/>
        <v>4.2000000000000028</v>
      </c>
      <c r="F581" s="200"/>
      <c r="G581" s="201"/>
      <c r="H581" s="202"/>
      <c r="I581" s="203" t="s">
        <v>0</v>
      </c>
      <c r="J581" s="202"/>
      <c r="K581" s="203" t="s">
        <v>0</v>
      </c>
      <c r="L581" s="202"/>
      <c r="M581" s="203" t="s">
        <v>0</v>
      </c>
      <c r="N581" s="202"/>
      <c r="O581" s="203" t="s">
        <v>0</v>
      </c>
      <c r="P581" s="200"/>
      <c r="Q581" s="321"/>
      <c r="R581" s="325"/>
      <c r="S581" s="582"/>
      <c r="T581" s="583"/>
      <c r="U581" s="822"/>
      <c r="V581" s="823"/>
      <c r="W581" s="889"/>
    </row>
    <row r="582" spans="1:23" ht="15" customHeight="1" x14ac:dyDescent="0.25">
      <c r="A582" s="287" t="s">
        <v>531</v>
      </c>
      <c r="B582" s="288"/>
      <c r="C582" s="1041">
        <v>26.5</v>
      </c>
      <c r="D582" s="1043">
        <v>68.7</v>
      </c>
      <c r="E582" s="1045">
        <f t="shared" si="17"/>
        <v>4.7999999999999972</v>
      </c>
      <c r="F582" s="200"/>
      <c r="G582" s="201"/>
      <c r="H582" s="202"/>
      <c r="I582" s="203" t="s">
        <v>0</v>
      </c>
      <c r="J582" s="202"/>
      <c r="K582" s="203" t="s">
        <v>0</v>
      </c>
      <c r="L582" s="202"/>
      <c r="M582" s="203" t="s">
        <v>0</v>
      </c>
      <c r="N582" s="202"/>
      <c r="O582" s="203" t="s">
        <v>0</v>
      </c>
      <c r="P582" s="200"/>
      <c r="Q582" s="321"/>
      <c r="R582" s="325"/>
      <c r="S582" s="582"/>
      <c r="T582" s="583"/>
      <c r="U582" s="822"/>
      <c r="V582" s="823"/>
      <c r="W582" s="889"/>
    </row>
    <row r="583" spans="1:23" s="291" customFormat="1" ht="15" customHeight="1" thickBot="1" x14ac:dyDescent="0.3">
      <c r="A583" s="289" t="s">
        <v>532</v>
      </c>
      <c r="B583" s="290"/>
      <c r="C583" s="1042"/>
      <c r="D583" s="1044"/>
      <c r="E583" s="1046">
        <f t="shared" si="17"/>
        <v>100</v>
      </c>
      <c r="F583" s="207"/>
      <c r="G583" s="208"/>
      <c r="H583" s="209"/>
      <c r="I583" s="210" t="s">
        <v>0</v>
      </c>
      <c r="J583" s="209"/>
      <c r="K583" s="210" t="s">
        <v>0</v>
      </c>
      <c r="L583" s="209"/>
      <c r="M583" s="210" t="s">
        <v>0</v>
      </c>
      <c r="N583" s="209" t="s">
        <v>1</v>
      </c>
      <c r="O583" s="210"/>
      <c r="P583" s="207"/>
      <c r="Q583" s="327"/>
      <c r="R583" s="331"/>
      <c r="S583" s="584"/>
      <c r="T583" s="585"/>
      <c r="U583" s="824"/>
      <c r="V583" s="825"/>
      <c r="W583" s="890"/>
    </row>
    <row r="584" spans="1:23" ht="15" customHeight="1" thickTop="1" thickBot="1" x14ac:dyDescent="0.3">
      <c r="A584" s="477" t="s">
        <v>587</v>
      </c>
      <c r="B584" s="566">
        <v>5</v>
      </c>
      <c r="C584" s="783"/>
      <c r="D584" s="784"/>
      <c r="E584" s="974"/>
      <c r="F584" s="480"/>
      <c r="G584" s="479">
        <v>5</v>
      </c>
      <c r="H584" s="478"/>
      <c r="I584" s="479">
        <v>5</v>
      </c>
      <c r="J584" s="478"/>
      <c r="K584" s="479">
        <v>5</v>
      </c>
      <c r="L584" s="478"/>
      <c r="M584" s="479">
        <v>5</v>
      </c>
      <c r="N584" s="478">
        <v>1</v>
      </c>
      <c r="O584" s="479">
        <v>4</v>
      </c>
      <c r="P584" s="480">
        <f t="shared" ref="P584:Q584" si="21">ROUND(U584,0)</f>
        <v>1</v>
      </c>
      <c r="Q584" s="561">
        <f t="shared" si="21"/>
        <v>3</v>
      </c>
      <c r="R584" s="969">
        <v>1</v>
      </c>
      <c r="S584" s="556">
        <f t="shared" ref="S584:S592" si="22">SUM(P584:Q584)</f>
        <v>4</v>
      </c>
      <c r="T584" s="683">
        <f>SUM(B584-S584)</f>
        <v>1</v>
      </c>
      <c r="U584" s="812">
        <f>PRODUCT(5,C582%)</f>
        <v>1.3250000000000002</v>
      </c>
      <c r="V584" s="813">
        <f>PRODUCT(5,D582%)</f>
        <v>3.4350000000000005</v>
      </c>
      <c r="W584" s="971">
        <f>SUM(B584-U584-V584)</f>
        <v>0.23999999999999932</v>
      </c>
    </row>
    <row r="585" spans="1:23" ht="15" customHeight="1" thickTop="1" x14ac:dyDescent="0.25">
      <c r="A585" s="285" t="s">
        <v>535</v>
      </c>
      <c r="B585" s="286"/>
      <c r="C585" s="781">
        <v>22.5</v>
      </c>
      <c r="D585" s="782">
        <v>70.099999999999994</v>
      </c>
      <c r="E585" s="973">
        <f t="shared" ref="E585:E594" si="23">SUM(100-C585-D585)</f>
        <v>7.4000000000000057</v>
      </c>
      <c r="F585" s="195"/>
      <c r="G585" s="196"/>
      <c r="H585" s="193"/>
      <c r="I585" s="194" t="s">
        <v>0</v>
      </c>
      <c r="J585" s="193"/>
      <c r="K585" s="194" t="s">
        <v>0</v>
      </c>
      <c r="L585" s="193"/>
      <c r="M585" s="194" t="s">
        <v>0</v>
      </c>
      <c r="N585" s="193"/>
      <c r="O585" s="194" t="s">
        <v>0</v>
      </c>
      <c r="P585" s="195"/>
      <c r="Q585" s="316"/>
      <c r="R585" s="339"/>
      <c r="S585" s="586"/>
      <c r="T585" s="587"/>
      <c r="U585" s="820"/>
      <c r="V585" s="821"/>
      <c r="W585" s="892"/>
    </row>
    <row r="586" spans="1:23" ht="15" customHeight="1" x14ac:dyDescent="0.25">
      <c r="A586" s="296" t="s">
        <v>533</v>
      </c>
      <c r="B586" s="297"/>
      <c r="C586" s="1025">
        <v>22.5</v>
      </c>
      <c r="D586" s="1027">
        <v>70.099999999999994</v>
      </c>
      <c r="E586" s="1029">
        <f t="shared" si="23"/>
        <v>7.4000000000000057</v>
      </c>
      <c r="F586" s="254"/>
      <c r="G586" s="255"/>
      <c r="H586" s="256"/>
      <c r="I586" s="257" t="s">
        <v>0</v>
      </c>
      <c r="J586" s="256"/>
      <c r="K586" s="257" t="s">
        <v>0</v>
      </c>
      <c r="L586" s="256"/>
      <c r="M586" s="257" t="s">
        <v>0</v>
      </c>
      <c r="N586" s="256"/>
      <c r="O586" s="257" t="s">
        <v>0</v>
      </c>
      <c r="P586" s="254"/>
      <c r="Q586" s="358"/>
      <c r="R586" s="362"/>
      <c r="S586" s="592"/>
      <c r="T586" s="593"/>
      <c r="U586" s="833"/>
      <c r="V586" s="834"/>
      <c r="W586" s="900"/>
    </row>
    <row r="587" spans="1:23" s="291" customFormat="1" ht="15" customHeight="1" thickBot="1" x14ac:dyDescent="0.3">
      <c r="A587" s="298" t="s">
        <v>534</v>
      </c>
      <c r="B587" s="299"/>
      <c r="C587" s="1026"/>
      <c r="D587" s="1028"/>
      <c r="E587" s="1030">
        <f t="shared" si="23"/>
        <v>100</v>
      </c>
      <c r="F587" s="261"/>
      <c r="G587" s="262"/>
      <c r="H587" s="263"/>
      <c r="I587" s="264" t="s">
        <v>0</v>
      </c>
      <c r="J587" s="263"/>
      <c r="K587" s="264" t="s">
        <v>0</v>
      </c>
      <c r="L587" s="263"/>
      <c r="M587" s="264" t="s">
        <v>0</v>
      </c>
      <c r="N587" s="263" t="s">
        <v>1</v>
      </c>
      <c r="O587" s="264"/>
      <c r="P587" s="261"/>
      <c r="Q587" s="364"/>
      <c r="R587" s="369"/>
      <c r="S587" s="594"/>
      <c r="T587" s="595"/>
      <c r="U587" s="835"/>
      <c r="V587" s="836"/>
      <c r="W587" s="901"/>
    </row>
    <row r="588" spans="1:23" ht="15" customHeight="1" thickTop="1" thickBot="1" x14ac:dyDescent="0.3">
      <c r="A588" s="477" t="s">
        <v>542</v>
      </c>
      <c r="B588" s="571">
        <v>3</v>
      </c>
      <c r="C588" s="789"/>
      <c r="D588" s="790"/>
      <c r="E588" s="977"/>
      <c r="F588" s="574"/>
      <c r="G588" s="573">
        <v>3</v>
      </c>
      <c r="H588" s="572"/>
      <c r="I588" s="573">
        <v>3</v>
      </c>
      <c r="J588" s="572"/>
      <c r="K588" s="573">
        <v>3</v>
      </c>
      <c r="L588" s="572"/>
      <c r="M588" s="573">
        <v>3</v>
      </c>
      <c r="N588" s="572">
        <v>1</v>
      </c>
      <c r="O588" s="573">
        <v>2</v>
      </c>
      <c r="P588" s="574">
        <f>ROUND(U588,0)</f>
        <v>1</v>
      </c>
      <c r="Q588" s="575">
        <f>ROUND(V588,0)</f>
        <v>2</v>
      </c>
      <c r="R588" s="970">
        <v>0</v>
      </c>
      <c r="S588" s="596">
        <f t="shared" si="22"/>
        <v>3</v>
      </c>
      <c r="T588" s="597">
        <f>SUM(B588-S588)</f>
        <v>0</v>
      </c>
      <c r="U588" s="859">
        <f>PRODUCT(3,C586%)</f>
        <v>0.67500000000000004</v>
      </c>
      <c r="V588" s="863">
        <f>PRODUCT(3,D586%)</f>
        <v>2.1029999999999998</v>
      </c>
      <c r="W588" s="972">
        <f>SUM(B588-U588-V588)</f>
        <v>0.22200000000000042</v>
      </c>
    </row>
    <row r="589" spans="1:23" ht="15" customHeight="1" thickTop="1" x14ac:dyDescent="0.25">
      <c r="A589" s="301" t="s">
        <v>588</v>
      </c>
      <c r="B589" s="302"/>
      <c r="C589" s="791">
        <v>92.8</v>
      </c>
      <c r="D589" s="792">
        <v>4.0999999999999996</v>
      </c>
      <c r="E589" s="978">
        <f t="shared" si="23"/>
        <v>3.1000000000000032</v>
      </c>
      <c r="F589" s="275"/>
      <c r="G589" s="276"/>
      <c r="H589" s="273" t="s">
        <v>1</v>
      </c>
      <c r="I589" s="274"/>
      <c r="J589" s="273" t="s">
        <v>1</v>
      </c>
      <c r="K589" s="274"/>
      <c r="L589" s="273" t="s">
        <v>1</v>
      </c>
      <c r="M589" s="274"/>
      <c r="N589" s="273" t="s">
        <v>1</v>
      </c>
      <c r="O589" s="274"/>
      <c r="P589" s="275"/>
      <c r="Q589" s="374"/>
      <c r="R589" s="378"/>
      <c r="S589" s="598"/>
      <c r="T589" s="599"/>
      <c r="U589" s="839"/>
      <c r="V589" s="840"/>
      <c r="W589" s="903"/>
    </row>
    <row r="590" spans="1:23" ht="15" customHeight="1" x14ac:dyDescent="0.25">
      <c r="A590" s="296" t="s">
        <v>589</v>
      </c>
      <c r="B590" s="297"/>
      <c r="C590" s="1025">
        <v>92.8</v>
      </c>
      <c r="D590" s="1027">
        <v>4.0999999999999996</v>
      </c>
      <c r="E590" s="1029">
        <f t="shared" si="23"/>
        <v>3.1000000000000032</v>
      </c>
      <c r="F590" s="254"/>
      <c r="G590" s="255"/>
      <c r="H590" s="256" t="s">
        <v>1</v>
      </c>
      <c r="I590" s="257"/>
      <c r="J590" s="256" t="s">
        <v>1</v>
      </c>
      <c r="K590" s="257"/>
      <c r="L590" s="256" t="s">
        <v>1</v>
      </c>
      <c r="M590" s="257"/>
      <c r="N590" s="256" t="s">
        <v>1</v>
      </c>
      <c r="O590" s="257"/>
      <c r="P590" s="254"/>
      <c r="Q590" s="358"/>
      <c r="R590" s="362"/>
      <c r="S590" s="592"/>
      <c r="T590" s="593"/>
      <c r="U590" s="833"/>
      <c r="V590" s="834"/>
      <c r="W590" s="900"/>
    </row>
    <row r="591" spans="1:23" s="291" customFormat="1" ht="15" customHeight="1" thickBot="1" x14ac:dyDescent="0.3">
      <c r="A591" s="298" t="s">
        <v>590</v>
      </c>
      <c r="B591" s="299"/>
      <c r="C591" s="1026"/>
      <c r="D591" s="1028"/>
      <c r="E591" s="1030">
        <f t="shared" si="23"/>
        <v>100</v>
      </c>
      <c r="F591" s="261"/>
      <c r="G591" s="262"/>
      <c r="H591" s="263" t="s">
        <v>1</v>
      </c>
      <c r="I591" s="264"/>
      <c r="J591" s="263" t="s">
        <v>1</v>
      </c>
      <c r="K591" s="264"/>
      <c r="L591" s="263" t="s">
        <v>1</v>
      </c>
      <c r="M591" s="264"/>
      <c r="N591" s="263"/>
      <c r="O591" s="264" t="s">
        <v>0</v>
      </c>
      <c r="P591" s="279"/>
      <c r="Q591" s="364"/>
      <c r="R591" s="369"/>
      <c r="S591" s="594"/>
      <c r="T591" s="595"/>
      <c r="U591" s="841"/>
      <c r="V591" s="836"/>
      <c r="W591" s="901"/>
    </row>
    <row r="592" spans="1:23" ht="15" customHeight="1" thickTop="1" thickBot="1" x14ac:dyDescent="0.3">
      <c r="A592" s="477" t="s">
        <v>591</v>
      </c>
      <c r="B592" s="571">
        <v>3</v>
      </c>
      <c r="C592" s="789"/>
      <c r="D592" s="790"/>
      <c r="E592" s="977"/>
      <c r="F592" s="574">
        <v>3</v>
      </c>
      <c r="G592" s="573"/>
      <c r="H592" s="572">
        <v>3</v>
      </c>
      <c r="I592" s="573"/>
      <c r="J592" s="572">
        <v>3</v>
      </c>
      <c r="K592" s="573"/>
      <c r="L592" s="572">
        <v>3</v>
      </c>
      <c r="M592" s="573"/>
      <c r="N592" s="572">
        <v>1</v>
      </c>
      <c r="O592" s="573">
        <v>2</v>
      </c>
      <c r="P592" s="574">
        <f>ROUND(U592,0)</f>
        <v>3</v>
      </c>
      <c r="Q592" s="575">
        <f>ROUND(V592,0)</f>
        <v>0</v>
      </c>
      <c r="R592" s="970">
        <v>0</v>
      </c>
      <c r="S592" s="596">
        <f t="shared" si="22"/>
        <v>3</v>
      </c>
      <c r="T592" s="597">
        <f>SUM(B592-S592)</f>
        <v>0</v>
      </c>
      <c r="U592" s="859">
        <f>PRODUCT(3,C590%)</f>
        <v>2.7839999999999998</v>
      </c>
      <c r="V592" s="863">
        <f>PRODUCT(3,D590%)+ROUND(,0)</f>
        <v>0.12299999999999998</v>
      </c>
      <c r="W592" s="972">
        <f>SUM(B592-U592-V592)</f>
        <v>9.3000000000000208E-2</v>
      </c>
    </row>
    <row r="593" spans="1:23" s="291" customFormat="1" ht="15" customHeight="1" thickTop="1" x14ac:dyDescent="0.25">
      <c r="A593" s="1031" t="s">
        <v>606</v>
      </c>
      <c r="B593" s="1033">
        <f>SUM(B4:B592)</f>
        <v>538</v>
      </c>
      <c r="C593" s="1035">
        <v>48.2</v>
      </c>
      <c r="D593" s="1037">
        <v>46.1</v>
      </c>
      <c r="E593" s="1039">
        <f t="shared" si="23"/>
        <v>5.6999999999999957</v>
      </c>
      <c r="F593" s="1005">
        <f t="shared" ref="F593:G593" si="24">SUM(F7+F17+F24+F36+F92+F102+F110+F114+F144+F161+F166+F173+F178+F199+F211+F218+F227+F236+F248+F259+F264+F281+F292+F303+F310+F314+F330+F334+F340+F345+F360+F366+F373+F403+F422+F430+F438+F459+F464+F474+F478+F490+F529+F536+F550+F554+F567+F578+F584+F588+F592)</f>
        <v>227</v>
      </c>
      <c r="G593" s="1007">
        <f t="shared" si="24"/>
        <v>304</v>
      </c>
      <c r="H593" s="1009">
        <f t="shared" ref="H593:I593" si="25">SUM(H7+H17+H24+H36+H92+H102+H110+H114+H144+H161+H166+H173+H178+H199+H211+H218+H227+H236+H248+H259+H264+H281+H292+H303+H310+H314+H330+H334+H340+H345+H360+H366+H373+H403+H422+H430+H438+H459+H464+H474+H478+H490+H529+H536+H550+H554+H567+H578+H584+H588+H592)</f>
        <v>245</v>
      </c>
      <c r="I593" s="1007">
        <f t="shared" si="25"/>
        <v>293</v>
      </c>
      <c r="J593" s="1005">
        <f t="shared" ref="J593:O593" si="26">SUM(J7+J17+J24+J36+J92+J102+J110+J114+J144+J161+J166+J173+J178+J199+J211+J218+J227+J236+J248+J259+J264+J281+J292+J303+J310+J314+J330+J334+J340+J345+J360+J366+J373+J403+J422+J430+J438+J459+J464+J474+J478+J490+J529+J536+J550+J554+J567+J578+J584+J588+J592)</f>
        <v>245</v>
      </c>
      <c r="K593" s="1007">
        <f t="shared" si="26"/>
        <v>293</v>
      </c>
      <c r="L593" s="1005">
        <f t="shared" si="26"/>
        <v>244</v>
      </c>
      <c r="M593" s="1007">
        <f>SUM(M7+M17+M24+M36+M92+M102+M110+M114+M144+M161+M166+M173+M178+M199+M211+M218+M227+M236+M248+M259+M264+M281+M292+M303+M310+M314+M330+M334+M340+M345+M360+M366+M373+M403+M422+M430+M438+M459+M464+M474+M478+M490+M529+M536+M550+M554+M567+M578+M584+M588+M592)</f>
        <v>295</v>
      </c>
      <c r="N593" s="1005">
        <f t="shared" si="26"/>
        <v>245</v>
      </c>
      <c r="O593" s="1007">
        <f t="shared" si="26"/>
        <v>294</v>
      </c>
      <c r="P593" s="1005">
        <f>SUM(P7:P592)</f>
        <v>263</v>
      </c>
      <c r="Q593" s="1023">
        <f>SUM(Q7:Q592)</f>
        <v>258</v>
      </c>
      <c r="R593" s="1011">
        <f>SUM(R7:R592)</f>
        <v>17</v>
      </c>
      <c r="S593" s="1013">
        <f t="shared" ref="S593:V593" si="27">SUM(S4:S592)</f>
        <v>521</v>
      </c>
      <c r="T593" s="1015">
        <f t="shared" si="27"/>
        <v>17</v>
      </c>
      <c r="U593" s="1017">
        <f t="shared" si="27"/>
        <v>256.94399999999996</v>
      </c>
      <c r="V593" s="1019">
        <f t="shared" si="27"/>
        <v>253.12099999999998</v>
      </c>
      <c r="W593" s="1021">
        <f t="shared" ref="W593" si="28">SUM(W4:W592)</f>
        <v>27.935000000000006</v>
      </c>
    </row>
    <row r="594" spans="1:23" ht="15" customHeight="1" thickBot="1" x14ac:dyDescent="0.3">
      <c r="A594" s="1032"/>
      <c r="B594" s="1034"/>
      <c r="C594" s="1036"/>
      <c r="D594" s="1038"/>
      <c r="E594" s="1040">
        <f t="shared" si="23"/>
        <v>100</v>
      </c>
      <c r="F594" s="1006"/>
      <c r="G594" s="1008"/>
      <c r="H594" s="1010"/>
      <c r="I594" s="1008"/>
      <c r="J594" s="1006"/>
      <c r="K594" s="1008"/>
      <c r="L594" s="1006"/>
      <c r="M594" s="1008"/>
      <c r="N594" s="1006"/>
      <c r="O594" s="1008"/>
      <c r="P594" s="1006"/>
      <c r="Q594" s="1024"/>
      <c r="R594" s="1012"/>
      <c r="S594" s="1014"/>
      <c r="T594" s="1016"/>
      <c r="U594" s="1018"/>
      <c r="V594" s="1020"/>
      <c r="W594" s="1022"/>
    </row>
    <row r="595" spans="1:23" ht="15" customHeight="1" thickTop="1" thickBot="1" x14ac:dyDescent="0.3">
      <c r="F595" s="493">
        <f t="shared" ref="F595:W595" si="29">F593/538</f>
        <v>0.42193308550185876</v>
      </c>
      <c r="G595" s="494">
        <f>G593/538</f>
        <v>0.56505576208178443</v>
      </c>
      <c r="H595" s="645">
        <f t="shared" si="29"/>
        <v>0.45539033457249073</v>
      </c>
      <c r="I595" s="494">
        <f t="shared" si="29"/>
        <v>0.54460966542750933</v>
      </c>
      <c r="J595" s="493">
        <f t="shared" si="29"/>
        <v>0.45539033457249073</v>
      </c>
      <c r="K595" s="494">
        <f t="shared" si="29"/>
        <v>0.54460966542750933</v>
      </c>
      <c r="L595" s="493">
        <f t="shared" si="29"/>
        <v>0.45353159851301117</v>
      </c>
      <c r="M595" s="494">
        <f t="shared" si="29"/>
        <v>0.54832713754646845</v>
      </c>
      <c r="N595" s="493">
        <f t="shared" si="29"/>
        <v>0.45539033457249073</v>
      </c>
      <c r="O595" s="494">
        <f t="shared" si="29"/>
        <v>0.54646840148698883</v>
      </c>
      <c r="P595" s="495">
        <f t="shared" si="29"/>
        <v>0.4888475836431227</v>
      </c>
      <c r="Q595" s="562">
        <f t="shared" si="29"/>
        <v>0.4795539033457249</v>
      </c>
      <c r="R595" s="928">
        <f t="shared" si="29"/>
        <v>3.1598513011152414E-2</v>
      </c>
      <c r="S595" s="646">
        <f t="shared" si="29"/>
        <v>0.96840148698884754</v>
      </c>
      <c r="T595" s="647">
        <f t="shared" si="29"/>
        <v>3.1598513011152414E-2</v>
      </c>
      <c r="U595" s="495">
        <f t="shared" si="29"/>
        <v>0.47759107806691442</v>
      </c>
      <c r="V595" s="562">
        <f t="shared" si="29"/>
        <v>0.47048513011152415</v>
      </c>
      <c r="W595" s="928">
        <f t="shared" si="29"/>
        <v>5.1923791821561351E-2</v>
      </c>
    </row>
    <row r="596" spans="1:23" ht="15" customHeight="1" thickTop="1" thickBot="1" x14ac:dyDescent="0.3">
      <c r="F596" s="1094" t="s">
        <v>756</v>
      </c>
      <c r="G596" s="1095"/>
      <c r="H596" s="1095"/>
      <c r="I596" s="1095"/>
      <c r="J596" s="1095"/>
      <c r="K596" s="1095"/>
      <c r="L596" s="1095"/>
      <c r="M596" s="1095"/>
      <c r="N596" s="1095"/>
      <c r="O596" s="1096"/>
      <c r="P596" s="1091" t="s">
        <v>754</v>
      </c>
      <c r="Q596" s="1092"/>
      <c r="R596" s="1092"/>
      <c r="S596" s="1092"/>
      <c r="T596" s="1092"/>
      <c r="U596" s="1092"/>
      <c r="V596" s="1092"/>
      <c r="W596" s="1093"/>
    </row>
    <row r="597" spans="1:23" ht="15" customHeight="1" thickTop="1" x14ac:dyDescent="0.25">
      <c r="A597" s="191" t="s">
        <v>839</v>
      </c>
      <c r="U597" s="281"/>
      <c r="V597" s="281"/>
      <c r="W597" s="281"/>
    </row>
    <row r="598" spans="1:23" ht="15" customHeight="1" x14ac:dyDescent="0.25">
      <c r="A598" s="191" t="s">
        <v>840</v>
      </c>
      <c r="U598" s="281"/>
      <c r="V598" s="281"/>
      <c r="W598" s="281"/>
    </row>
    <row r="599" spans="1:23" ht="15" customHeight="1" x14ac:dyDescent="0.25">
      <c r="A599" s="191" t="s">
        <v>841</v>
      </c>
      <c r="U599" s="281"/>
      <c r="V599" s="281"/>
      <c r="W599" s="281"/>
    </row>
    <row r="600" spans="1:23" ht="15" customHeight="1" x14ac:dyDescent="0.25">
      <c r="A600" s="191" t="s">
        <v>842</v>
      </c>
      <c r="U600" s="281"/>
      <c r="V600" s="281"/>
      <c r="W600" s="281"/>
    </row>
    <row r="601" spans="1:23" ht="15" customHeight="1" x14ac:dyDescent="0.25">
      <c r="A601" s="191" t="s">
        <v>843</v>
      </c>
      <c r="U601" s="281"/>
      <c r="V601" s="281"/>
      <c r="W601" s="281"/>
    </row>
    <row r="602" spans="1:23" ht="15" customHeight="1" x14ac:dyDescent="0.25">
      <c r="A602" s="191" t="s">
        <v>847</v>
      </c>
      <c r="U602" s="281"/>
      <c r="V602" s="281"/>
      <c r="W602" s="281"/>
    </row>
    <row r="603" spans="1:23" ht="15" customHeight="1" x14ac:dyDescent="0.25">
      <c r="A603" s="191" t="s">
        <v>844</v>
      </c>
      <c r="U603" s="281"/>
      <c r="V603" s="281"/>
      <c r="W603" s="281"/>
    </row>
    <row r="604" spans="1:23" ht="15" customHeight="1" x14ac:dyDescent="0.25">
      <c r="A604" s="191" t="s">
        <v>845</v>
      </c>
      <c r="U604" s="281"/>
      <c r="V604" s="281"/>
      <c r="W604" s="281"/>
    </row>
    <row r="605" spans="1:23" ht="15" customHeight="1" x14ac:dyDescent="0.25">
      <c r="A605" s="191" t="s">
        <v>846</v>
      </c>
      <c r="U605" s="281"/>
      <c r="V605" s="281"/>
      <c r="W605" s="281"/>
    </row>
    <row r="606" spans="1:23" ht="15" customHeight="1" x14ac:dyDescent="0.25">
      <c r="A606" s="191" t="s">
        <v>805</v>
      </c>
      <c r="U606" s="281"/>
      <c r="V606" s="281"/>
      <c r="W606" s="281"/>
    </row>
    <row r="607" spans="1:23" ht="15" customHeight="1" x14ac:dyDescent="0.25">
      <c r="U607" s="281"/>
      <c r="V607" s="281"/>
      <c r="W607" s="281"/>
    </row>
    <row r="608" spans="1:23" ht="15" customHeight="1" x14ac:dyDescent="0.25">
      <c r="U608" s="281"/>
      <c r="V608" s="281"/>
      <c r="W608" s="281"/>
    </row>
    <row r="609" spans="21:23" ht="15" customHeight="1" x14ac:dyDescent="0.25">
      <c r="U609" s="281"/>
      <c r="V609" s="281"/>
      <c r="W609" s="281"/>
    </row>
    <row r="610" spans="21:23" ht="15" customHeight="1" x14ac:dyDescent="0.25">
      <c r="U610" s="281"/>
      <c r="V610" s="281"/>
      <c r="W610" s="281"/>
    </row>
    <row r="611" spans="21:23" ht="15" customHeight="1" x14ac:dyDescent="0.25">
      <c r="U611" s="281"/>
      <c r="V611" s="281"/>
      <c r="W611" s="281"/>
    </row>
    <row r="612" spans="21:23" ht="15" customHeight="1" x14ac:dyDescent="0.25">
      <c r="U612" s="281"/>
      <c r="V612" s="281"/>
      <c r="W612" s="281"/>
    </row>
    <row r="613" spans="21:23" ht="15" customHeight="1" x14ac:dyDescent="0.25">
      <c r="U613" s="281"/>
      <c r="V613" s="281"/>
      <c r="W613" s="281"/>
    </row>
    <row r="614" spans="21:23" ht="15" customHeight="1" x14ac:dyDescent="0.25">
      <c r="U614" s="281"/>
      <c r="V614" s="281"/>
      <c r="W614" s="281"/>
    </row>
    <row r="615" spans="21:23" ht="15" customHeight="1" x14ac:dyDescent="0.25">
      <c r="U615" s="281"/>
      <c r="V615" s="281"/>
      <c r="W615" s="281"/>
    </row>
    <row r="616" spans="21:23" ht="15" customHeight="1" x14ac:dyDescent="0.25">
      <c r="U616" s="281"/>
      <c r="V616" s="281"/>
      <c r="W616" s="281"/>
    </row>
    <row r="617" spans="21:23" ht="15" customHeight="1" x14ac:dyDescent="0.25">
      <c r="U617" s="281"/>
      <c r="V617" s="281"/>
      <c r="W617" s="281"/>
    </row>
    <row r="618" spans="21:23" ht="15" customHeight="1" x14ac:dyDescent="0.25">
      <c r="U618" s="281"/>
      <c r="V618" s="281"/>
      <c r="W618" s="281"/>
    </row>
    <row r="619" spans="21:23" ht="15" customHeight="1" x14ac:dyDescent="0.25">
      <c r="U619" s="281"/>
      <c r="V619" s="281"/>
      <c r="W619" s="281"/>
    </row>
    <row r="620" spans="21:23" ht="15" customHeight="1" x14ac:dyDescent="0.25">
      <c r="U620" s="281"/>
      <c r="V620" s="281"/>
      <c r="W620" s="281"/>
    </row>
    <row r="621" spans="21:23" ht="15" customHeight="1" x14ac:dyDescent="0.25">
      <c r="U621" s="281"/>
      <c r="V621" s="281"/>
      <c r="W621" s="281"/>
    </row>
    <row r="622" spans="21:23" ht="15" customHeight="1" x14ac:dyDescent="0.25">
      <c r="U622" s="281"/>
      <c r="V622" s="281"/>
      <c r="W622" s="281"/>
    </row>
    <row r="623" spans="21:23" ht="15" customHeight="1" x14ac:dyDescent="0.25">
      <c r="U623" s="281"/>
      <c r="V623" s="281"/>
      <c r="W623" s="281"/>
    </row>
    <row r="624" spans="21:23" ht="15" customHeight="1" x14ac:dyDescent="0.25">
      <c r="U624" s="281"/>
      <c r="V624" s="281"/>
      <c r="W624" s="281"/>
    </row>
    <row r="625" spans="21:23" ht="15" customHeight="1" x14ac:dyDescent="0.25">
      <c r="U625" s="281"/>
      <c r="V625" s="281"/>
      <c r="W625" s="281"/>
    </row>
    <row r="626" spans="21:23" ht="15" customHeight="1" x14ac:dyDescent="0.25">
      <c r="U626" s="281"/>
      <c r="V626" s="281"/>
      <c r="W626" s="281"/>
    </row>
    <row r="627" spans="21:23" ht="15" customHeight="1" x14ac:dyDescent="0.25">
      <c r="U627" s="281"/>
      <c r="V627" s="281"/>
      <c r="W627" s="281"/>
    </row>
    <row r="628" spans="21:23" ht="15" customHeight="1" x14ac:dyDescent="0.25">
      <c r="U628" s="281"/>
      <c r="V628" s="281"/>
      <c r="W628" s="281"/>
    </row>
    <row r="629" spans="21:23" ht="15" customHeight="1" x14ac:dyDescent="0.25">
      <c r="U629" s="281"/>
      <c r="V629" s="281"/>
      <c r="W629" s="281"/>
    </row>
    <row r="630" spans="21:23" ht="15" customHeight="1" x14ac:dyDescent="0.25">
      <c r="U630" s="281"/>
      <c r="V630" s="281"/>
      <c r="W630" s="281"/>
    </row>
    <row r="631" spans="21:23" ht="15" customHeight="1" x14ac:dyDescent="0.25">
      <c r="U631" s="281"/>
      <c r="V631" s="281"/>
      <c r="W631" s="281"/>
    </row>
    <row r="632" spans="21:23" ht="15" customHeight="1" x14ac:dyDescent="0.25">
      <c r="U632" s="281"/>
      <c r="V632" s="281"/>
      <c r="W632" s="281"/>
    </row>
    <row r="633" spans="21:23" ht="15" customHeight="1" x14ac:dyDescent="0.25">
      <c r="U633" s="281"/>
      <c r="V633" s="281"/>
      <c r="W633" s="281"/>
    </row>
    <row r="634" spans="21:23" ht="15" customHeight="1" x14ac:dyDescent="0.25">
      <c r="U634" s="281"/>
      <c r="V634" s="281"/>
      <c r="W634" s="281"/>
    </row>
    <row r="635" spans="21:23" ht="15" customHeight="1" x14ac:dyDescent="0.25">
      <c r="U635" s="281"/>
      <c r="V635" s="281"/>
      <c r="W635" s="281"/>
    </row>
    <row r="636" spans="21:23" ht="15" customHeight="1" x14ac:dyDescent="0.25">
      <c r="U636" s="281"/>
      <c r="V636" s="281"/>
      <c r="W636" s="281"/>
    </row>
    <row r="637" spans="21:23" ht="15" customHeight="1" x14ac:dyDescent="0.25">
      <c r="U637" s="281"/>
      <c r="V637" s="281"/>
      <c r="W637" s="281"/>
    </row>
    <row r="638" spans="21:23" ht="15" customHeight="1" x14ac:dyDescent="0.25">
      <c r="U638" s="281"/>
      <c r="V638" s="281"/>
      <c r="W638" s="281"/>
    </row>
    <row r="639" spans="21:23" ht="15" customHeight="1" x14ac:dyDescent="0.25">
      <c r="U639" s="281"/>
      <c r="V639" s="281"/>
      <c r="W639" s="281"/>
    </row>
    <row r="640" spans="21:23" ht="15" customHeight="1" x14ac:dyDescent="0.25">
      <c r="U640" s="281"/>
      <c r="V640" s="281"/>
      <c r="W640" s="281"/>
    </row>
    <row r="641" spans="21:23" ht="15" customHeight="1" x14ac:dyDescent="0.25">
      <c r="U641" s="281"/>
      <c r="V641" s="281"/>
      <c r="W641" s="281"/>
    </row>
    <row r="642" spans="21:23" ht="15" customHeight="1" x14ac:dyDescent="0.25">
      <c r="U642" s="281"/>
      <c r="V642" s="281"/>
      <c r="W642" s="281"/>
    </row>
    <row r="643" spans="21:23" ht="15" customHeight="1" x14ac:dyDescent="0.25">
      <c r="U643" s="281"/>
      <c r="V643" s="281"/>
      <c r="W643" s="281"/>
    </row>
    <row r="644" spans="21:23" ht="15" customHeight="1" x14ac:dyDescent="0.25">
      <c r="U644" s="281"/>
      <c r="V644" s="281"/>
      <c r="W644" s="281"/>
    </row>
    <row r="645" spans="21:23" ht="15" customHeight="1" x14ac:dyDescent="0.25">
      <c r="U645" s="281"/>
      <c r="V645" s="281"/>
      <c r="W645" s="281"/>
    </row>
    <row r="646" spans="21:23" ht="15" customHeight="1" x14ac:dyDescent="0.25">
      <c r="U646" s="281"/>
      <c r="V646" s="281"/>
      <c r="W646" s="281"/>
    </row>
    <row r="647" spans="21:23" ht="15" customHeight="1" x14ac:dyDescent="0.25">
      <c r="U647" s="281"/>
      <c r="V647" s="281"/>
      <c r="W647" s="281"/>
    </row>
    <row r="648" spans="21:23" ht="15" customHeight="1" x14ac:dyDescent="0.25">
      <c r="U648" s="281"/>
      <c r="V648" s="281"/>
      <c r="W648" s="281"/>
    </row>
    <row r="649" spans="21:23" ht="15" customHeight="1" x14ac:dyDescent="0.25">
      <c r="U649" s="281"/>
      <c r="V649" s="281"/>
      <c r="W649" s="281"/>
    </row>
    <row r="650" spans="21:23" ht="15" customHeight="1" x14ac:dyDescent="0.25">
      <c r="U650" s="281"/>
      <c r="V650" s="281"/>
      <c r="W650" s="281"/>
    </row>
    <row r="651" spans="21:23" ht="15" customHeight="1" x14ac:dyDescent="0.25">
      <c r="U651" s="281"/>
      <c r="V651" s="281"/>
      <c r="W651" s="281"/>
    </row>
    <row r="652" spans="21:23" ht="15" customHeight="1" x14ac:dyDescent="0.25">
      <c r="U652" s="281"/>
      <c r="V652" s="281"/>
      <c r="W652" s="281"/>
    </row>
    <row r="653" spans="21:23" ht="15" customHeight="1" x14ac:dyDescent="0.25">
      <c r="U653" s="281"/>
      <c r="V653" s="281"/>
      <c r="W653" s="281"/>
    </row>
    <row r="654" spans="21:23" ht="15" customHeight="1" x14ac:dyDescent="0.25">
      <c r="U654" s="281"/>
      <c r="V654" s="281"/>
      <c r="W654" s="281"/>
    </row>
    <row r="655" spans="21:23" ht="15" customHeight="1" x14ac:dyDescent="0.25">
      <c r="U655" s="281"/>
      <c r="V655" s="281"/>
      <c r="W655" s="281"/>
    </row>
    <row r="656" spans="21:23" ht="15" customHeight="1" x14ac:dyDescent="0.25">
      <c r="U656" s="281"/>
      <c r="V656" s="281"/>
      <c r="W656" s="281"/>
    </row>
    <row r="657" spans="21:23" ht="15" customHeight="1" x14ac:dyDescent="0.25">
      <c r="U657" s="281"/>
      <c r="V657" s="281"/>
      <c r="W657" s="281"/>
    </row>
    <row r="658" spans="21:23" ht="15" customHeight="1" x14ac:dyDescent="0.25">
      <c r="U658" s="281"/>
      <c r="V658" s="281"/>
      <c r="W658" s="281"/>
    </row>
    <row r="659" spans="21:23" ht="15" customHeight="1" x14ac:dyDescent="0.25">
      <c r="U659" s="281"/>
      <c r="V659" s="281"/>
      <c r="W659" s="281"/>
    </row>
    <row r="660" spans="21:23" ht="15" customHeight="1" x14ac:dyDescent="0.25">
      <c r="U660" s="281"/>
      <c r="V660" s="281"/>
      <c r="W660" s="281"/>
    </row>
    <row r="661" spans="21:23" ht="15" customHeight="1" x14ac:dyDescent="0.25">
      <c r="U661" s="281"/>
      <c r="V661" s="281"/>
      <c r="W661" s="281"/>
    </row>
    <row r="662" spans="21:23" ht="15" customHeight="1" x14ac:dyDescent="0.25">
      <c r="U662" s="281"/>
      <c r="V662" s="281"/>
      <c r="W662" s="281"/>
    </row>
    <row r="663" spans="21:23" ht="15" customHeight="1" x14ac:dyDescent="0.25">
      <c r="U663" s="281"/>
      <c r="V663" s="281"/>
      <c r="W663" s="281"/>
    </row>
    <row r="664" spans="21:23" ht="15" customHeight="1" x14ac:dyDescent="0.25">
      <c r="U664" s="281"/>
      <c r="V664" s="281"/>
      <c r="W664" s="281"/>
    </row>
    <row r="665" spans="21:23" ht="15" customHeight="1" x14ac:dyDescent="0.25">
      <c r="U665" s="281"/>
      <c r="V665" s="281"/>
      <c r="W665" s="281"/>
    </row>
    <row r="666" spans="21:23" ht="15" customHeight="1" x14ac:dyDescent="0.25">
      <c r="U666" s="281"/>
      <c r="V666" s="281"/>
      <c r="W666" s="281"/>
    </row>
    <row r="667" spans="21:23" ht="15" customHeight="1" x14ac:dyDescent="0.25">
      <c r="U667" s="281"/>
      <c r="V667" s="281"/>
      <c r="W667" s="281"/>
    </row>
    <row r="668" spans="21:23" ht="15" customHeight="1" x14ac:dyDescent="0.25">
      <c r="U668" s="281"/>
      <c r="V668" s="281"/>
      <c r="W668" s="281"/>
    </row>
    <row r="669" spans="21:23" ht="15" customHeight="1" x14ac:dyDescent="0.25">
      <c r="U669" s="281"/>
      <c r="V669" s="281"/>
      <c r="W669" s="281"/>
    </row>
    <row r="670" spans="21:23" ht="15" customHeight="1" x14ac:dyDescent="0.25">
      <c r="U670" s="281"/>
      <c r="V670" s="281"/>
      <c r="W670" s="281"/>
    </row>
    <row r="671" spans="21:23" ht="15" customHeight="1" x14ac:dyDescent="0.25">
      <c r="U671" s="281"/>
      <c r="V671" s="281"/>
      <c r="W671" s="281"/>
    </row>
    <row r="672" spans="21:23" ht="15" customHeight="1" x14ac:dyDescent="0.25">
      <c r="U672" s="281"/>
      <c r="V672" s="281"/>
      <c r="W672" s="281"/>
    </row>
    <row r="673" spans="21:23" ht="15" customHeight="1" x14ac:dyDescent="0.25">
      <c r="U673" s="281"/>
      <c r="V673" s="281"/>
      <c r="W673" s="281"/>
    </row>
    <row r="674" spans="21:23" ht="15" customHeight="1" x14ac:dyDescent="0.25">
      <c r="U674" s="281"/>
      <c r="V674" s="281"/>
      <c r="W674" s="281"/>
    </row>
    <row r="675" spans="21:23" ht="15" customHeight="1" x14ac:dyDescent="0.25">
      <c r="U675" s="281"/>
      <c r="V675" s="281"/>
      <c r="W675" s="281"/>
    </row>
    <row r="676" spans="21:23" ht="15" customHeight="1" x14ac:dyDescent="0.25">
      <c r="U676" s="281"/>
      <c r="V676" s="281"/>
      <c r="W676" s="281"/>
    </row>
    <row r="677" spans="21:23" ht="15" customHeight="1" x14ac:dyDescent="0.25">
      <c r="U677" s="281"/>
      <c r="V677" s="281"/>
      <c r="W677" s="281"/>
    </row>
    <row r="678" spans="21:23" ht="15" customHeight="1" x14ac:dyDescent="0.25">
      <c r="U678" s="281"/>
      <c r="V678" s="281"/>
      <c r="W678" s="281"/>
    </row>
    <row r="679" spans="21:23" ht="15" customHeight="1" x14ac:dyDescent="0.25">
      <c r="U679" s="281"/>
      <c r="V679" s="281"/>
      <c r="W679" s="281"/>
    </row>
    <row r="680" spans="21:23" ht="15" customHeight="1" x14ac:dyDescent="0.25">
      <c r="U680" s="281"/>
      <c r="V680" s="281"/>
      <c r="W680" s="281"/>
    </row>
    <row r="681" spans="21:23" ht="15" customHeight="1" x14ac:dyDescent="0.25">
      <c r="U681" s="281"/>
      <c r="V681" s="281"/>
      <c r="W681" s="281"/>
    </row>
    <row r="682" spans="21:23" ht="15" customHeight="1" x14ac:dyDescent="0.25">
      <c r="U682" s="281"/>
      <c r="V682" s="281"/>
      <c r="W682" s="281"/>
    </row>
    <row r="683" spans="21:23" ht="15" customHeight="1" x14ac:dyDescent="0.25">
      <c r="U683" s="281"/>
      <c r="V683" s="281"/>
      <c r="W683" s="281"/>
    </row>
    <row r="684" spans="21:23" ht="15" customHeight="1" x14ac:dyDescent="0.25">
      <c r="U684" s="281"/>
      <c r="V684" s="281"/>
      <c r="W684" s="281"/>
    </row>
    <row r="685" spans="21:23" ht="15" customHeight="1" x14ac:dyDescent="0.25">
      <c r="U685" s="281"/>
      <c r="V685" s="281"/>
      <c r="W685" s="281"/>
    </row>
    <row r="686" spans="21:23" ht="15" customHeight="1" x14ac:dyDescent="0.25">
      <c r="U686" s="281"/>
      <c r="V686" s="281"/>
      <c r="W686" s="281"/>
    </row>
    <row r="687" spans="21:23" ht="15" customHeight="1" x14ac:dyDescent="0.25">
      <c r="U687" s="281"/>
      <c r="V687" s="281"/>
      <c r="W687" s="281"/>
    </row>
    <row r="688" spans="21:23" ht="15" customHeight="1" x14ac:dyDescent="0.25">
      <c r="U688" s="281"/>
      <c r="V688" s="281"/>
      <c r="W688" s="281"/>
    </row>
    <row r="689" spans="21:23" ht="15" customHeight="1" x14ac:dyDescent="0.25">
      <c r="U689" s="281"/>
      <c r="V689" s="281"/>
      <c r="W689" s="281"/>
    </row>
    <row r="690" spans="21:23" ht="15" customHeight="1" x14ac:dyDescent="0.25">
      <c r="U690" s="281"/>
      <c r="V690" s="281"/>
      <c r="W690" s="281"/>
    </row>
    <row r="691" spans="21:23" ht="15" customHeight="1" x14ac:dyDescent="0.25">
      <c r="U691" s="281"/>
      <c r="V691" s="281"/>
      <c r="W691" s="281"/>
    </row>
    <row r="692" spans="21:23" ht="15" customHeight="1" x14ac:dyDescent="0.25">
      <c r="U692" s="281"/>
      <c r="V692" s="281"/>
      <c r="W692" s="281"/>
    </row>
    <row r="693" spans="21:23" ht="15" customHeight="1" x14ac:dyDescent="0.25">
      <c r="U693" s="281"/>
      <c r="V693" s="281"/>
      <c r="W693" s="281"/>
    </row>
    <row r="694" spans="21:23" ht="15" customHeight="1" x14ac:dyDescent="0.25">
      <c r="U694" s="281"/>
      <c r="V694" s="281"/>
      <c r="W694" s="281"/>
    </row>
    <row r="695" spans="21:23" ht="15" customHeight="1" x14ac:dyDescent="0.25">
      <c r="U695" s="281"/>
      <c r="V695" s="281"/>
      <c r="W695" s="281"/>
    </row>
    <row r="696" spans="21:23" ht="15" customHeight="1" x14ac:dyDescent="0.25">
      <c r="U696" s="281"/>
      <c r="V696" s="281"/>
      <c r="W696" s="281"/>
    </row>
    <row r="697" spans="21:23" ht="15" customHeight="1" x14ac:dyDescent="0.25">
      <c r="U697" s="281"/>
      <c r="V697" s="281"/>
      <c r="W697" s="281"/>
    </row>
    <row r="698" spans="21:23" ht="15" customHeight="1" x14ac:dyDescent="0.25">
      <c r="U698" s="281"/>
      <c r="V698" s="281"/>
      <c r="W698" s="281"/>
    </row>
    <row r="699" spans="21:23" ht="15" customHeight="1" x14ac:dyDescent="0.25">
      <c r="U699" s="281"/>
      <c r="V699" s="281"/>
      <c r="W699" s="281"/>
    </row>
    <row r="700" spans="21:23" ht="15" customHeight="1" x14ac:dyDescent="0.25">
      <c r="U700" s="281"/>
      <c r="V700" s="281"/>
      <c r="W700" s="281"/>
    </row>
    <row r="701" spans="21:23" ht="15" customHeight="1" x14ac:dyDescent="0.25">
      <c r="U701" s="281"/>
      <c r="V701" s="281"/>
      <c r="W701" s="281"/>
    </row>
    <row r="702" spans="21:23" ht="15" customHeight="1" x14ac:dyDescent="0.25">
      <c r="U702" s="281"/>
      <c r="V702" s="281"/>
      <c r="W702" s="281"/>
    </row>
    <row r="703" spans="21:23" ht="15" customHeight="1" x14ac:dyDescent="0.25">
      <c r="U703" s="281"/>
      <c r="V703" s="281"/>
      <c r="W703" s="281"/>
    </row>
    <row r="704" spans="21:23" ht="15" customHeight="1" x14ac:dyDescent="0.25">
      <c r="U704" s="281"/>
      <c r="V704" s="281"/>
      <c r="W704" s="281"/>
    </row>
    <row r="705" spans="21:23" ht="15" customHeight="1" x14ac:dyDescent="0.25">
      <c r="U705" s="281"/>
      <c r="V705" s="281"/>
      <c r="W705" s="281"/>
    </row>
    <row r="706" spans="21:23" ht="15" customHeight="1" x14ac:dyDescent="0.25">
      <c r="U706" s="281"/>
      <c r="V706" s="281"/>
      <c r="W706" s="281"/>
    </row>
    <row r="707" spans="21:23" ht="15" customHeight="1" x14ac:dyDescent="0.25">
      <c r="U707" s="281"/>
      <c r="V707" s="281"/>
      <c r="W707" s="281"/>
    </row>
    <row r="708" spans="21:23" ht="15" customHeight="1" x14ac:dyDescent="0.25">
      <c r="U708" s="281"/>
      <c r="V708" s="281"/>
      <c r="W708" s="281"/>
    </row>
    <row r="709" spans="21:23" ht="15" customHeight="1" x14ac:dyDescent="0.25">
      <c r="U709" s="281"/>
      <c r="V709" s="281"/>
      <c r="W709" s="281"/>
    </row>
    <row r="710" spans="21:23" ht="15" customHeight="1" x14ac:dyDescent="0.25">
      <c r="U710" s="281"/>
      <c r="V710" s="281"/>
      <c r="W710" s="281"/>
    </row>
    <row r="711" spans="21:23" ht="15" customHeight="1" x14ac:dyDescent="0.25">
      <c r="U711" s="281"/>
      <c r="V711" s="281"/>
      <c r="W711" s="281"/>
    </row>
    <row r="712" spans="21:23" ht="15" customHeight="1" x14ac:dyDescent="0.25">
      <c r="U712" s="281"/>
      <c r="V712" s="281"/>
      <c r="W712" s="281"/>
    </row>
    <row r="713" spans="21:23" ht="15" customHeight="1" x14ac:dyDescent="0.25">
      <c r="U713" s="281"/>
      <c r="V713" s="281"/>
      <c r="W713" s="281"/>
    </row>
    <row r="714" spans="21:23" ht="15" customHeight="1" x14ac:dyDescent="0.25">
      <c r="U714" s="281"/>
      <c r="V714" s="281"/>
      <c r="W714" s="281"/>
    </row>
    <row r="715" spans="21:23" ht="15" customHeight="1" x14ac:dyDescent="0.25">
      <c r="U715" s="281"/>
      <c r="V715" s="281"/>
      <c r="W715" s="281"/>
    </row>
    <row r="716" spans="21:23" ht="15" customHeight="1" x14ac:dyDescent="0.25">
      <c r="U716" s="281"/>
      <c r="V716" s="281"/>
      <c r="W716" s="281"/>
    </row>
    <row r="717" spans="21:23" ht="15" customHeight="1" x14ac:dyDescent="0.25">
      <c r="U717" s="281"/>
      <c r="V717" s="281"/>
      <c r="W717" s="281"/>
    </row>
    <row r="718" spans="21:23" ht="15" customHeight="1" x14ac:dyDescent="0.25">
      <c r="U718" s="281"/>
      <c r="V718" s="281"/>
      <c r="W718" s="281"/>
    </row>
    <row r="719" spans="21:23" ht="15" customHeight="1" x14ac:dyDescent="0.25">
      <c r="U719" s="281"/>
      <c r="V719" s="281"/>
      <c r="W719" s="281"/>
    </row>
    <row r="720" spans="21:23" ht="15" customHeight="1" x14ac:dyDescent="0.25">
      <c r="U720" s="281"/>
      <c r="V720" s="281"/>
      <c r="W720" s="281"/>
    </row>
    <row r="721" spans="21:23" ht="15" customHeight="1" x14ac:dyDescent="0.25">
      <c r="U721" s="281"/>
      <c r="V721" s="281"/>
      <c r="W721" s="281"/>
    </row>
    <row r="722" spans="21:23" ht="15" customHeight="1" x14ac:dyDescent="0.25">
      <c r="U722" s="281"/>
      <c r="V722" s="281"/>
      <c r="W722" s="281"/>
    </row>
    <row r="723" spans="21:23" ht="15" customHeight="1" x14ac:dyDescent="0.25">
      <c r="U723" s="281"/>
      <c r="V723" s="281"/>
      <c r="W723" s="281"/>
    </row>
    <row r="724" spans="21:23" ht="15" customHeight="1" x14ac:dyDescent="0.25">
      <c r="U724" s="281"/>
      <c r="V724" s="281"/>
      <c r="W724" s="281"/>
    </row>
    <row r="725" spans="21:23" ht="15" customHeight="1" x14ac:dyDescent="0.25">
      <c r="U725" s="281"/>
      <c r="V725" s="281"/>
      <c r="W725" s="281"/>
    </row>
    <row r="726" spans="21:23" ht="15" customHeight="1" x14ac:dyDescent="0.25">
      <c r="U726" s="281"/>
      <c r="V726" s="281"/>
      <c r="W726" s="281"/>
    </row>
    <row r="727" spans="21:23" ht="15" customHeight="1" x14ac:dyDescent="0.25">
      <c r="U727" s="281"/>
      <c r="V727" s="281"/>
      <c r="W727" s="281"/>
    </row>
    <row r="728" spans="21:23" ht="15" customHeight="1" x14ac:dyDescent="0.25">
      <c r="U728" s="281"/>
      <c r="V728" s="281"/>
      <c r="W728" s="281"/>
    </row>
    <row r="729" spans="21:23" ht="15" customHeight="1" x14ac:dyDescent="0.25">
      <c r="U729" s="281"/>
      <c r="V729" s="281"/>
      <c r="W729" s="281"/>
    </row>
    <row r="730" spans="21:23" ht="15" customHeight="1" x14ac:dyDescent="0.25">
      <c r="U730" s="281"/>
      <c r="V730" s="281"/>
      <c r="W730" s="281"/>
    </row>
    <row r="731" spans="21:23" ht="15" customHeight="1" x14ac:dyDescent="0.25">
      <c r="U731" s="281"/>
      <c r="V731" s="281"/>
      <c r="W731" s="281"/>
    </row>
    <row r="732" spans="21:23" ht="15" customHeight="1" x14ac:dyDescent="0.25">
      <c r="U732" s="281"/>
      <c r="V732" s="281"/>
      <c r="W732" s="281"/>
    </row>
    <row r="733" spans="21:23" ht="15" customHeight="1" x14ac:dyDescent="0.25">
      <c r="U733" s="281"/>
      <c r="V733" s="281"/>
      <c r="W733" s="281"/>
    </row>
    <row r="734" spans="21:23" ht="15" customHeight="1" x14ac:dyDescent="0.25">
      <c r="U734" s="281"/>
      <c r="V734" s="281"/>
      <c r="W734" s="281"/>
    </row>
    <row r="735" spans="21:23" ht="15" customHeight="1" x14ac:dyDescent="0.25">
      <c r="U735" s="281"/>
      <c r="V735" s="281"/>
      <c r="W735" s="281"/>
    </row>
    <row r="736" spans="21:23" ht="15" customHeight="1" x14ac:dyDescent="0.25">
      <c r="U736" s="281"/>
      <c r="V736" s="281"/>
      <c r="W736" s="281"/>
    </row>
    <row r="737" spans="21:23" ht="15" customHeight="1" x14ac:dyDescent="0.25">
      <c r="U737" s="281"/>
      <c r="V737" s="281"/>
      <c r="W737" s="281"/>
    </row>
    <row r="738" spans="21:23" ht="15" customHeight="1" x14ac:dyDescent="0.25">
      <c r="U738" s="281"/>
      <c r="V738" s="281"/>
      <c r="W738" s="281"/>
    </row>
    <row r="739" spans="21:23" ht="15" customHeight="1" x14ac:dyDescent="0.25">
      <c r="U739" s="281"/>
      <c r="V739" s="281"/>
      <c r="W739" s="281"/>
    </row>
    <row r="740" spans="21:23" ht="15" customHeight="1" x14ac:dyDescent="0.25">
      <c r="U740" s="281"/>
      <c r="V740" s="281"/>
      <c r="W740" s="281"/>
    </row>
    <row r="741" spans="21:23" ht="15" customHeight="1" x14ac:dyDescent="0.25">
      <c r="U741" s="281"/>
      <c r="V741" s="281"/>
      <c r="W741" s="281"/>
    </row>
    <row r="742" spans="21:23" ht="15" customHeight="1" x14ac:dyDescent="0.25">
      <c r="U742" s="281"/>
      <c r="V742" s="281"/>
      <c r="W742" s="281"/>
    </row>
    <row r="743" spans="21:23" ht="15" customHeight="1" x14ac:dyDescent="0.25">
      <c r="U743" s="281"/>
      <c r="V743" s="281"/>
      <c r="W743" s="281"/>
    </row>
    <row r="744" spans="21:23" ht="15" customHeight="1" x14ac:dyDescent="0.25">
      <c r="U744" s="281"/>
      <c r="V744" s="281"/>
      <c r="W744" s="281"/>
    </row>
    <row r="745" spans="21:23" ht="15" customHeight="1" x14ac:dyDescent="0.25">
      <c r="U745" s="281"/>
      <c r="V745" s="281"/>
      <c r="W745" s="281"/>
    </row>
    <row r="746" spans="21:23" ht="15" customHeight="1" x14ac:dyDescent="0.25">
      <c r="U746" s="281"/>
      <c r="V746" s="281"/>
      <c r="W746" s="281"/>
    </row>
  </sheetData>
  <mergeCells count="191">
    <mergeCell ref="A1:A3"/>
    <mergeCell ref="B1:B3"/>
    <mergeCell ref="C1:C2"/>
    <mergeCell ref="D1:D2"/>
    <mergeCell ref="F1:G2"/>
    <mergeCell ref="H1:I2"/>
    <mergeCell ref="C5:C6"/>
    <mergeCell ref="D5:D6"/>
    <mergeCell ref="C34:C35"/>
    <mergeCell ref="D34:D35"/>
    <mergeCell ref="C90:C91"/>
    <mergeCell ref="D90:D91"/>
    <mergeCell ref="C100:C101"/>
    <mergeCell ref="D100:D101"/>
    <mergeCell ref="C15:C16"/>
    <mergeCell ref="D15:D16"/>
    <mergeCell ref="C22:C23"/>
    <mergeCell ref="D22:D23"/>
    <mergeCell ref="C159:C160"/>
    <mergeCell ref="D159:D160"/>
    <mergeCell ref="C164:C165"/>
    <mergeCell ref="D164:D165"/>
    <mergeCell ref="C171:C172"/>
    <mergeCell ref="D171:D172"/>
    <mergeCell ref="C108:C109"/>
    <mergeCell ref="D108:D109"/>
    <mergeCell ref="C112:C113"/>
    <mergeCell ref="D112:D113"/>
    <mergeCell ref="C142:C143"/>
    <mergeCell ref="D142:D143"/>
    <mergeCell ref="C216:C217"/>
    <mergeCell ref="D216:D217"/>
    <mergeCell ref="C225:C226"/>
    <mergeCell ref="D225:D226"/>
    <mergeCell ref="C234:C235"/>
    <mergeCell ref="D234:D235"/>
    <mergeCell ref="C176:C177"/>
    <mergeCell ref="D176:D177"/>
    <mergeCell ref="C197:C198"/>
    <mergeCell ref="D197:D198"/>
    <mergeCell ref="C209:C210"/>
    <mergeCell ref="D209:D210"/>
    <mergeCell ref="C279:C280"/>
    <mergeCell ref="D279:D280"/>
    <mergeCell ref="C290:C291"/>
    <mergeCell ref="D290:D291"/>
    <mergeCell ref="C301:C302"/>
    <mergeCell ref="D301:D302"/>
    <mergeCell ref="C246:C247"/>
    <mergeCell ref="D246:D247"/>
    <mergeCell ref="C257:C258"/>
    <mergeCell ref="D257:D258"/>
    <mergeCell ref="C262:C263"/>
    <mergeCell ref="D262:D263"/>
    <mergeCell ref="C332:C333"/>
    <mergeCell ref="D332:D333"/>
    <mergeCell ref="C338:C339"/>
    <mergeCell ref="D338:D339"/>
    <mergeCell ref="C343:C344"/>
    <mergeCell ref="D343:D344"/>
    <mergeCell ref="C308:C309"/>
    <mergeCell ref="D308:D309"/>
    <mergeCell ref="C312:C313"/>
    <mergeCell ref="D312:D313"/>
    <mergeCell ref="C328:C329"/>
    <mergeCell ref="D328:D329"/>
    <mergeCell ref="C401:C402"/>
    <mergeCell ref="D401:D402"/>
    <mergeCell ref="C420:C421"/>
    <mergeCell ref="D420:D421"/>
    <mergeCell ref="C428:C429"/>
    <mergeCell ref="D428:D429"/>
    <mergeCell ref="C358:C359"/>
    <mergeCell ref="D358:D359"/>
    <mergeCell ref="C364:C365"/>
    <mergeCell ref="D364:D365"/>
    <mergeCell ref="C371:C372"/>
    <mergeCell ref="D371:D372"/>
    <mergeCell ref="C472:C473"/>
    <mergeCell ref="D472:D473"/>
    <mergeCell ref="C476:C477"/>
    <mergeCell ref="D476:D477"/>
    <mergeCell ref="C488:C489"/>
    <mergeCell ref="D488:D489"/>
    <mergeCell ref="C436:C437"/>
    <mergeCell ref="D436:D437"/>
    <mergeCell ref="C457:C458"/>
    <mergeCell ref="D457:D458"/>
    <mergeCell ref="C462:C463"/>
    <mergeCell ref="D462:D463"/>
    <mergeCell ref="C552:C553"/>
    <mergeCell ref="D552:D553"/>
    <mergeCell ref="C565:C566"/>
    <mergeCell ref="D565:D566"/>
    <mergeCell ref="C576:C577"/>
    <mergeCell ref="D576:D577"/>
    <mergeCell ref="C527:C528"/>
    <mergeCell ref="D527:D528"/>
    <mergeCell ref="C534:C535"/>
    <mergeCell ref="D534:D535"/>
    <mergeCell ref="C548:C549"/>
    <mergeCell ref="D548:D549"/>
    <mergeCell ref="A593:A594"/>
    <mergeCell ref="B593:B594"/>
    <mergeCell ref="C593:C594"/>
    <mergeCell ref="D593:D594"/>
    <mergeCell ref="F593:F594"/>
    <mergeCell ref="G593:G594"/>
    <mergeCell ref="C582:C583"/>
    <mergeCell ref="D582:D583"/>
    <mergeCell ref="C586:C587"/>
    <mergeCell ref="D586:D587"/>
    <mergeCell ref="C590:C591"/>
    <mergeCell ref="D590:D591"/>
    <mergeCell ref="U593:U594"/>
    <mergeCell ref="V593:V594"/>
    <mergeCell ref="N593:N594"/>
    <mergeCell ref="O593:O594"/>
    <mergeCell ref="P593:P594"/>
    <mergeCell ref="Q593:Q594"/>
    <mergeCell ref="S593:S594"/>
    <mergeCell ref="T593:T594"/>
    <mergeCell ref="H593:H594"/>
    <mergeCell ref="I593:I594"/>
    <mergeCell ref="J593:J594"/>
    <mergeCell ref="K593:K594"/>
    <mergeCell ref="L593:L594"/>
    <mergeCell ref="M593:M594"/>
    <mergeCell ref="U1:W2"/>
    <mergeCell ref="R593:R594"/>
    <mergeCell ref="E593:E594"/>
    <mergeCell ref="E590:E591"/>
    <mergeCell ref="E586:E587"/>
    <mergeCell ref="E582:E583"/>
    <mergeCell ref="E576:E577"/>
    <mergeCell ref="E565:E566"/>
    <mergeCell ref="E552:E553"/>
    <mergeCell ref="E548:E549"/>
    <mergeCell ref="E527:E528"/>
    <mergeCell ref="E488:E489"/>
    <mergeCell ref="E476:E477"/>
    <mergeCell ref="E472:E473"/>
    <mergeCell ref="E462:E463"/>
    <mergeCell ref="E457:E458"/>
    <mergeCell ref="E436:E437"/>
    <mergeCell ref="E428:E429"/>
    <mergeCell ref="E534:E535"/>
    <mergeCell ref="E420:E421"/>
    <mergeCell ref="E401:E402"/>
    <mergeCell ref="E371:E372"/>
    <mergeCell ref="E364:E365"/>
    <mergeCell ref="E358:E359"/>
    <mergeCell ref="S1:T3"/>
    <mergeCell ref="E216:E217"/>
    <mergeCell ref="E209:E210"/>
    <mergeCell ref="E197:E198"/>
    <mergeCell ref="E171:E172"/>
    <mergeCell ref="E164:E165"/>
    <mergeCell ref="E159:E160"/>
    <mergeCell ref="E142:E143"/>
    <mergeCell ref="E112:E113"/>
    <mergeCell ref="E108:E109"/>
    <mergeCell ref="J1:K2"/>
    <mergeCell ref="L1:M2"/>
    <mergeCell ref="N1:O2"/>
    <mergeCell ref="P1:R2"/>
    <mergeCell ref="E1:E2"/>
    <mergeCell ref="P596:W596"/>
    <mergeCell ref="F596:O596"/>
    <mergeCell ref="E100:E101"/>
    <mergeCell ref="E90:E91"/>
    <mergeCell ref="E34:E35"/>
    <mergeCell ref="E22:E23"/>
    <mergeCell ref="E15:E16"/>
    <mergeCell ref="E5:E6"/>
    <mergeCell ref="E176:E177"/>
    <mergeCell ref="E308:E309"/>
    <mergeCell ref="E301:E302"/>
    <mergeCell ref="E290:E291"/>
    <mergeCell ref="E279:E280"/>
    <mergeCell ref="E262:E263"/>
    <mergeCell ref="E257:E258"/>
    <mergeCell ref="E246:E247"/>
    <mergeCell ref="E234:E235"/>
    <mergeCell ref="E225:E226"/>
    <mergeCell ref="W593:W594"/>
    <mergeCell ref="E343:E344"/>
    <mergeCell ref="E338:E339"/>
    <mergeCell ref="E332:E333"/>
    <mergeCell ref="E328:E329"/>
    <mergeCell ref="E312:E313"/>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W746"/>
  <sheetViews>
    <sheetView zoomScaleNormal="100" workbookViewId="0">
      <selection sqref="A1:A3"/>
    </sheetView>
  </sheetViews>
  <sheetFormatPr defaultColWidth="12.42578125" defaultRowHeight="15" customHeight="1" x14ac:dyDescent="0.25"/>
  <cols>
    <col min="1" max="1" width="15.7109375" style="191" customWidth="1"/>
    <col min="2" max="2" width="5.7109375" style="191" customWidth="1"/>
    <col min="3" max="18" width="11.28515625" style="191" customWidth="1"/>
    <col min="19" max="20" width="8.28515625" style="191" customWidth="1"/>
    <col min="21" max="23" width="11.28515625" style="191" customWidth="1"/>
    <col min="24" max="16384" width="12.42578125" style="191"/>
  </cols>
  <sheetData>
    <row r="1" spans="1:23" ht="15" customHeight="1" thickTop="1" x14ac:dyDescent="0.25">
      <c r="A1" s="1079">
        <v>2012</v>
      </c>
      <c r="B1" s="1082"/>
      <c r="C1" s="1085" t="s">
        <v>786</v>
      </c>
      <c r="D1" s="1087" t="s">
        <v>787</v>
      </c>
      <c r="E1" s="1089" t="s">
        <v>751</v>
      </c>
      <c r="F1" s="1060" t="s">
        <v>781</v>
      </c>
      <c r="G1" s="1057"/>
      <c r="H1" s="1060" t="s">
        <v>775</v>
      </c>
      <c r="I1" s="1057"/>
      <c r="J1" s="1060" t="s">
        <v>776</v>
      </c>
      <c r="K1" s="1057"/>
      <c r="L1" s="1060" t="s">
        <v>782</v>
      </c>
      <c r="M1" s="1057"/>
      <c r="N1" s="1060" t="s">
        <v>785</v>
      </c>
      <c r="O1" s="1057"/>
      <c r="P1" s="1060" t="s">
        <v>779</v>
      </c>
      <c r="Q1" s="1056"/>
      <c r="R1" s="1057"/>
      <c r="S1" s="1062"/>
      <c r="T1" s="1063"/>
      <c r="U1" s="1060" t="s">
        <v>780</v>
      </c>
      <c r="V1" s="1056"/>
      <c r="W1" s="1057"/>
    </row>
    <row r="2" spans="1:23" ht="15" customHeight="1" x14ac:dyDescent="0.25">
      <c r="A2" s="1080"/>
      <c r="B2" s="1083"/>
      <c r="C2" s="1086"/>
      <c r="D2" s="1088"/>
      <c r="E2" s="1090"/>
      <c r="F2" s="1061"/>
      <c r="G2" s="1059"/>
      <c r="H2" s="1061"/>
      <c r="I2" s="1059"/>
      <c r="J2" s="1061"/>
      <c r="K2" s="1059"/>
      <c r="L2" s="1061"/>
      <c r="M2" s="1059"/>
      <c r="N2" s="1061"/>
      <c r="O2" s="1059"/>
      <c r="P2" s="1061"/>
      <c r="Q2" s="1058"/>
      <c r="R2" s="1059"/>
      <c r="S2" s="1064"/>
      <c r="T2" s="1065"/>
      <c r="U2" s="1061"/>
      <c r="V2" s="1058"/>
      <c r="W2" s="1059"/>
    </row>
    <row r="3" spans="1:23" ht="15" customHeight="1" thickBot="1" x14ac:dyDescent="0.3">
      <c r="A3" s="1081"/>
      <c r="B3" s="1084"/>
      <c r="C3" s="188" t="s">
        <v>593</v>
      </c>
      <c r="D3" s="312" t="s">
        <v>593</v>
      </c>
      <c r="E3" s="313" t="s">
        <v>593</v>
      </c>
      <c r="F3" s="190" t="s">
        <v>2</v>
      </c>
      <c r="G3" s="189" t="s">
        <v>3</v>
      </c>
      <c r="H3" s="188" t="s">
        <v>2</v>
      </c>
      <c r="I3" s="189" t="s">
        <v>3</v>
      </c>
      <c r="J3" s="188" t="s">
        <v>2</v>
      </c>
      <c r="K3" s="189" t="s">
        <v>3</v>
      </c>
      <c r="L3" s="188" t="s">
        <v>2</v>
      </c>
      <c r="M3" s="189" t="s">
        <v>3</v>
      </c>
      <c r="N3" s="188" t="s">
        <v>2</v>
      </c>
      <c r="O3" s="189" t="s">
        <v>3</v>
      </c>
      <c r="P3" s="190" t="s">
        <v>2</v>
      </c>
      <c r="Q3" s="312" t="s">
        <v>3</v>
      </c>
      <c r="R3" s="313" t="s">
        <v>751</v>
      </c>
      <c r="S3" s="1066"/>
      <c r="T3" s="1067"/>
      <c r="U3" s="188" t="s">
        <v>2</v>
      </c>
      <c r="V3" s="312" t="s">
        <v>3</v>
      </c>
      <c r="W3" s="313" t="s">
        <v>751</v>
      </c>
    </row>
    <row r="4" spans="1:23" ht="15" customHeight="1" thickTop="1" x14ac:dyDescent="0.25">
      <c r="A4" s="285" t="s">
        <v>7</v>
      </c>
      <c r="B4" s="286"/>
      <c r="C4" s="781">
        <v>40.799999999999997</v>
      </c>
      <c r="D4" s="782">
        <v>55.3</v>
      </c>
      <c r="E4" s="973">
        <f>SUM(100-C4-D4)</f>
        <v>3.9000000000000057</v>
      </c>
      <c r="F4" s="195"/>
      <c r="G4" s="196"/>
      <c r="H4" s="193"/>
      <c r="I4" s="194" t="s">
        <v>0</v>
      </c>
      <c r="J4" s="193"/>
      <c r="K4" s="194" t="s">
        <v>0</v>
      </c>
      <c r="L4" s="193"/>
      <c r="M4" s="194" t="s">
        <v>0</v>
      </c>
      <c r="N4" s="193"/>
      <c r="O4" s="194" t="s">
        <v>0</v>
      </c>
      <c r="P4" s="195"/>
      <c r="Q4" s="316"/>
      <c r="R4" s="339"/>
      <c r="S4" s="580"/>
      <c r="T4" s="581"/>
      <c r="U4" s="820"/>
      <c r="V4" s="821"/>
      <c r="W4" s="892"/>
    </row>
    <row r="5" spans="1:23" ht="15" customHeight="1" x14ac:dyDescent="0.25">
      <c r="A5" s="287" t="s">
        <v>5</v>
      </c>
      <c r="B5" s="288"/>
      <c r="C5" s="1041">
        <v>40.799999999999997</v>
      </c>
      <c r="D5" s="1043">
        <v>55.3</v>
      </c>
      <c r="E5" s="1045">
        <f>SUM(100-C5-D5)</f>
        <v>3.9000000000000057</v>
      </c>
      <c r="F5" s="200"/>
      <c r="G5" s="201"/>
      <c r="H5" s="202"/>
      <c r="I5" s="203" t="s">
        <v>0</v>
      </c>
      <c r="J5" s="202"/>
      <c r="K5" s="203" t="s">
        <v>0</v>
      </c>
      <c r="L5" s="202"/>
      <c r="M5" s="203" t="s">
        <v>0</v>
      </c>
      <c r="N5" s="202"/>
      <c r="O5" s="203" t="s">
        <v>0</v>
      </c>
      <c r="P5" s="200"/>
      <c r="Q5" s="321"/>
      <c r="R5" s="325"/>
      <c r="S5" s="582"/>
      <c r="T5" s="583"/>
      <c r="U5" s="822"/>
      <c r="V5" s="823"/>
      <c r="W5" s="889"/>
    </row>
    <row r="6" spans="1:23" s="291" customFormat="1" ht="15" customHeight="1" thickBot="1" x14ac:dyDescent="0.3">
      <c r="A6" s="289" t="s">
        <v>6</v>
      </c>
      <c r="B6" s="290"/>
      <c r="C6" s="1042"/>
      <c r="D6" s="1044"/>
      <c r="E6" s="1046">
        <f>SUM(100-C6-D6)</f>
        <v>100</v>
      </c>
      <c r="F6" s="207"/>
      <c r="G6" s="208"/>
      <c r="H6" s="209"/>
      <c r="I6" s="210" t="s">
        <v>0</v>
      </c>
      <c r="J6" s="209"/>
      <c r="K6" s="210" t="s">
        <v>0</v>
      </c>
      <c r="L6" s="209" t="s">
        <v>1</v>
      </c>
      <c r="M6" s="210"/>
      <c r="N6" s="209" t="s">
        <v>1</v>
      </c>
      <c r="O6" s="210"/>
      <c r="P6" s="207"/>
      <c r="Q6" s="327"/>
      <c r="R6" s="331"/>
      <c r="S6" s="584"/>
      <c r="T6" s="585"/>
      <c r="U6" s="824"/>
      <c r="V6" s="825"/>
      <c r="W6" s="890"/>
    </row>
    <row r="7" spans="1:23" s="487" customFormat="1" ht="15" customHeight="1" thickTop="1" thickBot="1" x14ac:dyDescent="0.3">
      <c r="A7" s="484" t="s">
        <v>4</v>
      </c>
      <c r="B7" s="492">
        <v>3</v>
      </c>
      <c r="C7" s="783"/>
      <c r="D7" s="784"/>
      <c r="E7" s="974"/>
      <c r="F7" s="481"/>
      <c r="G7" s="482">
        <v>3</v>
      </c>
      <c r="H7" s="565">
        <v>0</v>
      </c>
      <c r="I7" s="482">
        <v>3</v>
      </c>
      <c r="J7" s="565">
        <v>0</v>
      </c>
      <c r="K7" s="482">
        <v>3</v>
      </c>
      <c r="L7" s="565">
        <v>1</v>
      </c>
      <c r="M7" s="482">
        <v>2</v>
      </c>
      <c r="N7" s="565">
        <v>1</v>
      </c>
      <c r="O7" s="482">
        <v>2</v>
      </c>
      <c r="P7" s="481">
        <f>ROUND(U7,0)</f>
        <v>1</v>
      </c>
      <c r="Q7" s="560">
        <f>ROUND(V7,0)</f>
        <v>2</v>
      </c>
      <c r="R7" s="962">
        <f>SUM(B7-P7-Q7)</f>
        <v>0</v>
      </c>
      <c r="S7" s="556">
        <f>SUM(P7:Q7)</f>
        <v>3</v>
      </c>
      <c r="T7" s="557">
        <f>SUM(R7)</f>
        <v>0</v>
      </c>
      <c r="U7" s="810">
        <f>PRODUCT(B7,C5%)</f>
        <v>1.224</v>
      </c>
      <c r="V7" s="811">
        <f>PRODUCT(B7,D5%)</f>
        <v>1.6589999999999998</v>
      </c>
      <c r="W7" s="964">
        <f>SUM(B7-U7-V7)</f>
        <v>0.11700000000000021</v>
      </c>
    </row>
    <row r="8" spans="1:23" ht="15" customHeight="1" thickTop="1" x14ac:dyDescent="0.25">
      <c r="A8" s="285" t="s">
        <v>8</v>
      </c>
      <c r="B8" s="286"/>
      <c r="C8" s="781">
        <v>37.4</v>
      </c>
      <c r="D8" s="782">
        <v>61.8</v>
      </c>
      <c r="E8" s="973">
        <f t="shared" ref="E8:E16" si="0">SUM(100-C8-D8)</f>
        <v>0.80000000000000426</v>
      </c>
      <c r="F8" s="195"/>
      <c r="G8" s="196"/>
      <c r="H8" s="193"/>
      <c r="I8" s="194" t="s">
        <v>0</v>
      </c>
      <c r="J8" s="193"/>
      <c r="K8" s="194" t="s">
        <v>0</v>
      </c>
      <c r="L8" s="193"/>
      <c r="M8" s="194" t="s">
        <v>0</v>
      </c>
      <c r="N8" s="193"/>
      <c r="O8" s="194" t="s">
        <v>0</v>
      </c>
      <c r="P8" s="195"/>
      <c r="Q8" s="316"/>
      <c r="R8" s="339"/>
      <c r="S8" s="586"/>
      <c r="T8" s="587"/>
      <c r="U8" s="820"/>
      <c r="V8" s="821"/>
      <c r="W8" s="892"/>
    </row>
    <row r="9" spans="1:23" ht="15" customHeight="1" x14ac:dyDescent="0.25">
      <c r="A9" s="287" t="s">
        <v>9</v>
      </c>
      <c r="B9" s="288"/>
      <c r="C9" s="781">
        <v>36.4</v>
      </c>
      <c r="D9" s="782">
        <v>62.9</v>
      </c>
      <c r="E9" s="973">
        <f t="shared" si="0"/>
        <v>0.70000000000000284</v>
      </c>
      <c r="F9" s="200"/>
      <c r="G9" s="201"/>
      <c r="H9" s="202"/>
      <c r="I9" s="203" t="s">
        <v>0</v>
      </c>
      <c r="J9" s="202"/>
      <c r="K9" s="203" t="s">
        <v>0</v>
      </c>
      <c r="L9" s="202"/>
      <c r="M9" s="203" t="s">
        <v>0</v>
      </c>
      <c r="N9" s="202"/>
      <c r="O9" s="203" t="s">
        <v>0</v>
      </c>
      <c r="P9" s="200"/>
      <c r="Q9" s="321"/>
      <c r="R9" s="325"/>
      <c r="S9" s="582"/>
      <c r="T9" s="583"/>
      <c r="U9" s="822"/>
      <c r="V9" s="823"/>
      <c r="W9" s="889"/>
    </row>
    <row r="10" spans="1:23" ht="15" customHeight="1" x14ac:dyDescent="0.25">
      <c r="A10" s="287" t="s">
        <v>10</v>
      </c>
      <c r="B10" s="288"/>
      <c r="C10" s="781">
        <v>36.799999999999997</v>
      </c>
      <c r="D10" s="782">
        <v>62.3</v>
      </c>
      <c r="E10" s="973">
        <f t="shared" si="0"/>
        <v>0.90000000000000568</v>
      </c>
      <c r="F10" s="200"/>
      <c r="G10" s="201"/>
      <c r="H10" s="202"/>
      <c r="I10" s="203" t="s">
        <v>0</v>
      </c>
      <c r="J10" s="202"/>
      <c r="K10" s="203" t="s">
        <v>0</v>
      </c>
      <c r="L10" s="202"/>
      <c r="M10" s="203" t="s">
        <v>0</v>
      </c>
      <c r="N10" s="202"/>
      <c r="O10" s="203" t="s">
        <v>0</v>
      </c>
      <c r="P10" s="200"/>
      <c r="Q10" s="321"/>
      <c r="R10" s="325"/>
      <c r="S10" s="582"/>
      <c r="T10" s="583"/>
      <c r="U10" s="822"/>
      <c r="V10" s="823"/>
      <c r="W10" s="889"/>
    </row>
    <row r="11" spans="1:23" ht="15" customHeight="1" x14ac:dyDescent="0.25">
      <c r="A11" s="287" t="s">
        <v>11</v>
      </c>
      <c r="B11" s="288"/>
      <c r="C11" s="781">
        <v>24</v>
      </c>
      <c r="D11" s="782">
        <v>74.8</v>
      </c>
      <c r="E11" s="973">
        <f t="shared" si="0"/>
        <v>1.2000000000000028</v>
      </c>
      <c r="F11" s="200"/>
      <c r="G11" s="201"/>
      <c r="H11" s="202"/>
      <c r="I11" s="203" t="s">
        <v>0</v>
      </c>
      <c r="J11" s="202"/>
      <c r="K11" s="203" t="s">
        <v>0</v>
      </c>
      <c r="L11" s="202"/>
      <c r="M11" s="203" t="s">
        <v>0</v>
      </c>
      <c r="N11" s="202"/>
      <c r="O11" s="203" t="s">
        <v>0</v>
      </c>
      <c r="P11" s="200"/>
      <c r="Q11" s="321"/>
      <c r="R11" s="325"/>
      <c r="S11" s="582"/>
      <c r="T11" s="583"/>
      <c r="U11" s="822"/>
      <c r="V11" s="823"/>
      <c r="W11" s="889"/>
    </row>
    <row r="12" spans="1:23" ht="15" customHeight="1" x14ac:dyDescent="0.25">
      <c r="A12" s="287" t="s">
        <v>12</v>
      </c>
      <c r="B12" s="288"/>
      <c r="C12" s="781">
        <v>34.9</v>
      </c>
      <c r="D12" s="782">
        <v>63.9</v>
      </c>
      <c r="E12" s="973">
        <f t="shared" si="0"/>
        <v>1.1999999999999957</v>
      </c>
      <c r="F12" s="200"/>
      <c r="G12" s="201"/>
      <c r="H12" s="202"/>
      <c r="I12" s="203" t="s">
        <v>0</v>
      </c>
      <c r="J12" s="202"/>
      <c r="K12" s="203" t="s">
        <v>0</v>
      </c>
      <c r="L12" s="202"/>
      <c r="M12" s="203" t="s">
        <v>0</v>
      </c>
      <c r="N12" s="202"/>
      <c r="O12" s="203" t="s">
        <v>0</v>
      </c>
      <c r="P12" s="200"/>
      <c r="Q12" s="321"/>
      <c r="R12" s="325"/>
      <c r="S12" s="582"/>
      <c r="T12" s="583"/>
      <c r="U12" s="822"/>
      <c r="V12" s="823"/>
      <c r="W12" s="889"/>
    </row>
    <row r="13" spans="1:23" ht="15" customHeight="1" x14ac:dyDescent="0.25">
      <c r="A13" s="287" t="s">
        <v>13</v>
      </c>
      <c r="B13" s="288"/>
      <c r="C13" s="781">
        <v>24.7</v>
      </c>
      <c r="D13" s="782">
        <v>74.3</v>
      </c>
      <c r="E13" s="973">
        <f t="shared" si="0"/>
        <v>1</v>
      </c>
      <c r="F13" s="200"/>
      <c r="G13" s="201"/>
      <c r="H13" s="202"/>
      <c r="I13" s="203" t="s">
        <v>0</v>
      </c>
      <c r="J13" s="202"/>
      <c r="K13" s="203" t="s">
        <v>0</v>
      </c>
      <c r="L13" s="202"/>
      <c r="M13" s="203" t="s">
        <v>0</v>
      </c>
      <c r="N13" s="202"/>
      <c r="O13" s="203" t="s">
        <v>0</v>
      </c>
      <c r="P13" s="200"/>
      <c r="Q13" s="321"/>
      <c r="R13" s="325"/>
      <c r="S13" s="582"/>
      <c r="T13" s="583"/>
      <c r="U13" s="822"/>
      <c r="V13" s="823"/>
      <c r="W13" s="889"/>
    </row>
    <row r="14" spans="1:23" ht="15" customHeight="1" x14ac:dyDescent="0.25">
      <c r="A14" s="287" t="s">
        <v>14</v>
      </c>
      <c r="B14" s="288"/>
      <c r="C14" s="781">
        <v>72.400000000000006</v>
      </c>
      <c r="D14" s="782">
        <v>27.1</v>
      </c>
      <c r="E14" s="973">
        <f t="shared" si="0"/>
        <v>0.49999999999999289</v>
      </c>
      <c r="F14" s="200"/>
      <c r="G14" s="201"/>
      <c r="H14" s="202" t="s">
        <v>1</v>
      </c>
      <c r="I14" s="203"/>
      <c r="J14" s="202" t="s">
        <v>1</v>
      </c>
      <c r="K14" s="203"/>
      <c r="L14" s="202" t="s">
        <v>1</v>
      </c>
      <c r="M14" s="203"/>
      <c r="N14" s="202" t="s">
        <v>1</v>
      </c>
      <c r="O14" s="203"/>
      <c r="P14" s="200"/>
      <c r="Q14" s="321"/>
      <c r="R14" s="325"/>
      <c r="S14" s="582"/>
      <c r="T14" s="583"/>
      <c r="U14" s="822"/>
      <c r="V14" s="823"/>
      <c r="W14" s="889"/>
    </row>
    <row r="15" spans="1:23" ht="15" customHeight="1" x14ac:dyDescent="0.25">
      <c r="A15" s="287" t="s">
        <v>536</v>
      </c>
      <c r="B15" s="288"/>
      <c r="C15" s="1041">
        <v>38</v>
      </c>
      <c r="D15" s="1043">
        <v>61</v>
      </c>
      <c r="E15" s="1045">
        <f t="shared" si="0"/>
        <v>1</v>
      </c>
      <c r="F15" s="200"/>
      <c r="G15" s="201"/>
      <c r="H15" s="202"/>
      <c r="I15" s="203" t="s">
        <v>0</v>
      </c>
      <c r="J15" s="202"/>
      <c r="K15" s="203" t="s">
        <v>0</v>
      </c>
      <c r="L15" s="202"/>
      <c r="M15" s="203" t="s">
        <v>0</v>
      </c>
      <c r="N15" s="202"/>
      <c r="O15" s="203" t="s">
        <v>0</v>
      </c>
      <c r="P15" s="200"/>
      <c r="Q15" s="321"/>
      <c r="R15" s="325"/>
      <c r="S15" s="582"/>
      <c r="T15" s="583"/>
      <c r="U15" s="822"/>
      <c r="V15" s="823"/>
      <c r="W15" s="889"/>
    </row>
    <row r="16" spans="1:23" s="291" customFormat="1" ht="15" customHeight="1" thickBot="1" x14ac:dyDescent="0.3">
      <c r="A16" s="289" t="s">
        <v>537</v>
      </c>
      <c r="B16" s="290"/>
      <c r="C16" s="1042"/>
      <c r="D16" s="1044"/>
      <c r="E16" s="1046">
        <f t="shared" si="0"/>
        <v>100</v>
      </c>
      <c r="F16" s="207"/>
      <c r="G16" s="208"/>
      <c r="H16" s="209"/>
      <c r="I16" s="210" t="s">
        <v>0</v>
      </c>
      <c r="J16" s="209"/>
      <c r="K16" s="210" t="s">
        <v>0</v>
      </c>
      <c r="L16" s="209" t="s">
        <v>1</v>
      </c>
      <c r="M16" s="210"/>
      <c r="N16" s="209" t="s">
        <v>1</v>
      </c>
      <c r="O16" s="210"/>
      <c r="P16" s="207"/>
      <c r="Q16" s="327"/>
      <c r="R16" s="331"/>
      <c r="S16" s="582"/>
      <c r="T16" s="583"/>
      <c r="U16" s="824"/>
      <c r="V16" s="825"/>
      <c r="W16" s="890"/>
    </row>
    <row r="17" spans="1:23" ht="15" customHeight="1" thickTop="1" thickBot="1" x14ac:dyDescent="0.3">
      <c r="A17" s="292" t="s">
        <v>538</v>
      </c>
      <c r="B17" s="293">
        <v>9</v>
      </c>
      <c r="C17" s="783"/>
      <c r="D17" s="784"/>
      <c r="E17" s="974"/>
      <c r="F17" s="481">
        <v>0</v>
      </c>
      <c r="G17" s="482">
        <v>9</v>
      </c>
      <c r="H17" s="565">
        <v>1</v>
      </c>
      <c r="I17" s="482">
        <v>8</v>
      </c>
      <c r="J17" s="565">
        <v>1</v>
      </c>
      <c r="K17" s="482">
        <v>8</v>
      </c>
      <c r="L17" s="565">
        <v>2</v>
      </c>
      <c r="M17" s="482">
        <v>7</v>
      </c>
      <c r="N17" s="565">
        <v>2</v>
      </c>
      <c r="O17" s="482">
        <v>7</v>
      </c>
      <c r="P17" s="481">
        <f>ROUND(U17,0)</f>
        <v>3</v>
      </c>
      <c r="Q17" s="560">
        <f>ROUNDUP(V17,0)</f>
        <v>6</v>
      </c>
      <c r="R17" s="962">
        <f>SUM(B17-P17-Q17)</f>
        <v>0</v>
      </c>
      <c r="S17" s="556">
        <f t="shared" ref="S17:S36" si="1">SUM(P17:Q17)</f>
        <v>9</v>
      </c>
      <c r="T17" s="557">
        <f>SUM(R17)</f>
        <v>0</v>
      </c>
      <c r="U17" s="810">
        <f>PRODUCT(B17,C15%)</f>
        <v>3.42</v>
      </c>
      <c r="V17" s="811">
        <f>PRODUCT(B17,D15%)</f>
        <v>5.49</v>
      </c>
      <c r="W17" s="964">
        <f>SUM(B17-U17-V17)</f>
        <v>8.9999999999999858E-2</v>
      </c>
    </row>
    <row r="18" spans="1:23" ht="15" customHeight="1" thickTop="1" x14ac:dyDescent="0.25">
      <c r="A18" s="285" t="s">
        <v>15</v>
      </c>
      <c r="B18" s="286"/>
      <c r="C18" s="781">
        <v>36.299999999999997</v>
      </c>
      <c r="D18" s="782">
        <v>61</v>
      </c>
      <c r="E18" s="973">
        <f t="shared" ref="E18:E23" si="2">SUM(100-C18-D18)</f>
        <v>2.7000000000000028</v>
      </c>
      <c r="F18" s="195"/>
      <c r="G18" s="196"/>
      <c r="H18" s="193"/>
      <c r="I18" s="194" t="s">
        <v>0</v>
      </c>
      <c r="J18" s="193"/>
      <c r="K18" s="194" t="s">
        <v>0</v>
      </c>
      <c r="L18" s="193"/>
      <c r="M18" s="194" t="s">
        <v>0</v>
      </c>
      <c r="N18" s="193"/>
      <c r="O18" s="194" t="s">
        <v>0</v>
      </c>
      <c r="P18" s="195"/>
      <c r="Q18" s="316"/>
      <c r="R18" s="339"/>
      <c r="S18" s="586"/>
      <c r="T18" s="587"/>
      <c r="U18" s="820"/>
      <c r="V18" s="821"/>
      <c r="W18" s="892"/>
    </row>
    <row r="19" spans="1:23" ht="15" customHeight="1" x14ac:dyDescent="0.25">
      <c r="A19" s="287" t="s">
        <v>16</v>
      </c>
      <c r="B19" s="288"/>
      <c r="C19" s="781">
        <v>42.9</v>
      </c>
      <c r="D19" s="782">
        <v>54.7</v>
      </c>
      <c r="E19" s="973">
        <f t="shared" si="2"/>
        <v>2.3999999999999986</v>
      </c>
      <c r="F19" s="200"/>
      <c r="G19" s="201"/>
      <c r="H19" s="202"/>
      <c r="I19" s="203" t="s">
        <v>0</v>
      </c>
      <c r="J19" s="202"/>
      <c r="K19" s="203" t="s">
        <v>0</v>
      </c>
      <c r="L19" s="202"/>
      <c r="M19" s="203" t="s">
        <v>0</v>
      </c>
      <c r="N19" s="202"/>
      <c r="O19" s="203" t="s">
        <v>0</v>
      </c>
      <c r="P19" s="200"/>
      <c r="Q19" s="321"/>
      <c r="R19" s="325"/>
      <c r="S19" s="582"/>
      <c r="T19" s="583"/>
      <c r="U19" s="822"/>
      <c r="V19" s="823"/>
      <c r="W19" s="889"/>
    </row>
    <row r="20" spans="1:23" ht="15" customHeight="1" x14ac:dyDescent="0.25">
      <c r="A20" s="287" t="s">
        <v>17</v>
      </c>
      <c r="B20" s="288"/>
      <c r="C20" s="781">
        <v>31.6</v>
      </c>
      <c r="D20" s="782">
        <v>65.5</v>
      </c>
      <c r="E20" s="973">
        <f t="shared" si="2"/>
        <v>2.9000000000000057</v>
      </c>
      <c r="F20" s="200"/>
      <c r="G20" s="201"/>
      <c r="H20" s="202"/>
      <c r="I20" s="203" t="s">
        <v>0</v>
      </c>
      <c r="J20" s="202"/>
      <c r="K20" s="203" t="s">
        <v>0</v>
      </c>
      <c r="L20" s="202"/>
      <c r="M20" s="203" t="s">
        <v>0</v>
      </c>
      <c r="N20" s="202"/>
      <c r="O20" s="203" t="s">
        <v>0</v>
      </c>
      <c r="P20" s="200"/>
      <c r="Q20" s="321"/>
      <c r="R20" s="325"/>
      <c r="S20" s="582"/>
      <c r="T20" s="583"/>
      <c r="U20" s="822"/>
      <c r="V20" s="823"/>
      <c r="W20" s="889"/>
    </row>
    <row r="21" spans="1:23" ht="15" customHeight="1" x14ac:dyDescent="0.25">
      <c r="A21" s="287" t="s">
        <v>18</v>
      </c>
      <c r="B21" s="288"/>
      <c r="C21" s="781">
        <v>35.9</v>
      </c>
      <c r="D21" s="782">
        <v>61.8</v>
      </c>
      <c r="E21" s="973">
        <f t="shared" si="2"/>
        <v>2.2999999999999972</v>
      </c>
      <c r="F21" s="200"/>
      <c r="G21" s="201"/>
      <c r="H21" s="202"/>
      <c r="I21" s="203" t="s">
        <v>0</v>
      </c>
      <c r="J21" s="202"/>
      <c r="K21" s="203" t="s">
        <v>0</v>
      </c>
      <c r="L21" s="202"/>
      <c r="M21" s="203" t="s">
        <v>0</v>
      </c>
      <c r="N21" s="202"/>
      <c r="O21" s="203" t="s">
        <v>0</v>
      </c>
      <c r="P21" s="200"/>
      <c r="Q21" s="321"/>
      <c r="R21" s="325"/>
      <c r="S21" s="582"/>
      <c r="T21" s="583"/>
      <c r="U21" s="822"/>
      <c r="V21" s="823"/>
      <c r="W21" s="889"/>
    </row>
    <row r="22" spans="1:23" ht="15" customHeight="1" x14ac:dyDescent="0.25">
      <c r="A22" s="287" t="s">
        <v>284</v>
      </c>
      <c r="B22" s="288"/>
      <c r="C22" s="1041">
        <v>37</v>
      </c>
      <c r="D22" s="1043">
        <v>61</v>
      </c>
      <c r="E22" s="1045">
        <f t="shared" si="2"/>
        <v>2</v>
      </c>
      <c r="F22" s="200"/>
      <c r="G22" s="201"/>
      <c r="H22" s="202"/>
      <c r="I22" s="203" t="s">
        <v>0</v>
      </c>
      <c r="J22" s="202"/>
      <c r="K22" s="203" t="s">
        <v>0</v>
      </c>
      <c r="L22" s="202"/>
      <c r="M22" s="203" t="s">
        <v>0</v>
      </c>
      <c r="N22" s="202"/>
      <c r="O22" s="203" t="s">
        <v>0</v>
      </c>
      <c r="P22" s="200"/>
      <c r="Q22" s="321"/>
      <c r="R22" s="325"/>
      <c r="S22" s="582"/>
      <c r="T22" s="583"/>
      <c r="U22" s="822"/>
      <c r="V22" s="823"/>
      <c r="W22" s="889"/>
    </row>
    <row r="23" spans="1:23" s="291" customFormat="1" ht="15" customHeight="1" thickBot="1" x14ac:dyDescent="0.3">
      <c r="A23" s="289" t="s">
        <v>285</v>
      </c>
      <c r="B23" s="290"/>
      <c r="C23" s="1042"/>
      <c r="D23" s="1044"/>
      <c r="E23" s="1046">
        <f t="shared" si="2"/>
        <v>100</v>
      </c>
      <c r="F23" s="207"/>
      <c r="G23" s="208"/>
      <c r="H23" s="209"/>
      <c r="I23" s="210" t="s">
        <v>0</v>
      </c>
      <c r="J23" s="209"/>
      <c r="K23" s="210" t="s">
        <v>0</v>
      </c>
      <c r="L23" s="209" t="s">
        <v>1</v>
      </c>
      <c r="M23" s="210"/>
      <c r="N23" s="209" t="s">
        <v>1</v>
      </c>
      <c r="O23" s="210"/>
      <c r="P23" s="207"/>
      <c r="Q23" s="327"/>
      <c r="R23" s="331"/>
      <c r="S23" s="584"/>
      <c r="T23" s="585"/>
      <c r="U23" s="824"/>
      <c r="V23" s="825"/>
      <c r="W23" s="890"/>
    </row>
    <row r="24" spans="1:23" ht="15" customHeight="1" thickTop="1" thickBot="1" x14ac:dyDescent="0.3">
      <c r="A24" s="292" t="s">
        <v>544</v>
      </c>
      <c r="B24" s="293">
        <v>6</v>
      </c>
      <c r="C24" s="783"/>
      <c r="D24" s="784"/>
      <c r="E24" s="974"/>
      <c r="F24" s="481">
        <v>0</v>
      </c>
      <c r="G24" s="482">
        <v>6</v>
      </c>
      <c r="H24" s="565">
        <v>0</v>
      </c>
      <c r="I24" s="482">
        <v>6</v>
      </c>
      <c r="J24" s="565">
        <v>0</v>
      </c>
      <c r="K24" s="482">
        <v>6</v>
      </c>
      <c r="L24" s="565">
        <v>1</v>
      </c>
      <c r="M24" s="482">
        <v>5</v>
      </c>
      <c r="N24" s="565">
        <v>1</v>
      </c>
      <c r="O24" s="482">
        <v>5</v>
      </c>
      <c r="P24" s="481">
        <f>ROUND(U24,0)</f>
        <v>2</v>
      </c>
      <c r="Q24" s="560">
        <f>ROUND(V24,0)</f>
        <v>4</v>
      </c>
      <c r="R24" s="962">
        <f>SUM(B24-P24-Q24)</f>
        <v>0</v>
      </c>
      <c r="S24" s="556">
        <f t="shared" si="1"/>
        <v>6</v>
      </c>
      <c r="T24" s="557">
        <f>SUM(R24)</f>
        <v>0</v>
      </c>
      <c r="U24" s="810">
        <f>PRODUCT(B24,C22%)</f>
        <v>2.2199999999999998</v>
      </c>
      <c r="V24" s="811">
        <f>PRODUCT(B24,D22%)</f>
        <v>3.66</v>
      </c>
      <c r="W24" s="964">
        <f>SUM(B24-U24-V24)</f>
        <v>0.12000000000000011</v>
      </c>
    </row>
    <row r="25" spans="1:23" ht="15" customHeight="1" thickTop="1" x14ac:dyDescent="0.25">
      <c r="A25" s="285" t="s">
        <v>19</v>
      </c>
      <c r="B25" s="286"/>
      <c r="C25" s="781">
        <v>47.9</v>
      </c>
      <c r="D25" s="782">
        <v>50.4</v>
      </c>
      <c r="E25" s="973">
        <f t="shared" ref="E25:E35" si="3">SUM(100-C25-D25)</f>
        <v>1.7000000000000028</v>
      </c>
      <c r="F25" s="195"/>
      <c r="G25" s="196"/>
      <c r="H25" s="193"/>
      <c r="I25" s="194" t="s">
        <v>0</v>
      </c>
      <c r="J25" s="193"/>
      <c r="K25" s="194" t="s">
        <v>0</v>
      </c>
      <c r="L25" s="193"/>
      <c r="M25" s="194" t="s">
        <v>0</v>
      </c>
      <c r="N25" s="193"/>
      <c r="O25" s="194" t="s">
        <v>0</v>
      </c>
      <c r="P25" s="195"/>
      <c r="Q25" s="316"/>
      <c r="R25" s="339"/>
      <c r="S25" s="586"/>
      <c r="T25" s="587"/>
      <c r="U25" s="820"/>
      <c r="V25" s="821"/>
      <c r="W25" s="892"/>
    </row>
    <row r="26" spans="1:23" ht="15" customHeight="1" x14ac:dyDescent="0.25">
      <c r="A26" s="287" t="s">
        <v>20</v>
      </c>
      <c r="B26" s="288"/>
      <c r="C26" s="781">
        <v>48.4</v>
      </c>
      <c r="D26" s="782">
        <v>49.9</v>
      </c>
      <c r="E26" s="973">
        <f t="shared" si="3"/>
        <v>1.7000000000000028</v>
      </c>
      <c r="F26" s="200"/>
      <c r="G26" s="201"/>
      <c r="H26" s="202"/>
      <c r="I26" s="203" t="s">
        <v>0</v>
      </c>
      <c r="J26" s="202"/>
      <c r="K26" s="203" t="s">
        <v>0</v>
      </c>
      <c r="L26" s="202"/>
      <c r="M26" s="203" t="s">
        <v>0</v>
      </c>
      <c r="N26" s="202"/>
      <c r="O26" s="203" t="s">
        <v>0</v>
      </c>
      <c r="P26" s="200"/>
      <c r="Q26" s="321"/>
      <c r="R26" s="325"/>
      <c r="S26" s="582"/>
      <c r="T26" s="583"/>
      <c r="U26" s="822"/>
      <c r="V26" s="823"/>
      <c r="W26" s="889"/>
    </row>
    <row r="27" spans="1:23" ht="15" customHeight="1" x14ac:dyDescent="0.25">
      <c r="A27" s="287" t="s">
        <v>21</v>
      </c>
      <c r="B27" s="288"/>
      <c r="C27" s="781">
        <v>61.4</v>
      </c>
      <c r="D27" s="782">
        <v>36.9</v>
      </c>
      <c r="E27" s="973">
        <f t="shared" si="3"/>
        <v>1.7000000000000028</v>
      </c>
      <c r="F27" s="200"/>
      <c r="G27" s="201"/>
      <c r="H27" s="202" t="s">
        <v>1</v>
      </c>
      <c r="I27" s="203"/>
      <c r="J27" s="202" t="s">
        <v>1</v>
      </c>
      <c r="K27" s="203"/>
      <c r="L27" s="202" t="s">
        <v>1</v>
      </c>
      <c r="M27" s="203"/>
      <c r="N27" s="202" t="s">
        <v>1</v>
      </c>
      <c r="O27" s="203"/>
      <c r="P27" s="200"/>
      <c r="Q27" s="321"/>
      <c r="R27" s="325"/>
      <c r="S27" s="582"/>
      <c r="T27" s="583"/>
      <c r="U27" s="822"/>
      <c r="V27" s="823"/>
      <c r="W27" s="889"/>
    </row>
    <row r="28" spans="1:23" ht="15" customHeight="1" x14ac:dyDescent="0.25">
      <c r="A28" s="287" t="s">
        <v>22</v>
      </c>
      <c r="B28" s="288"/>
      <c r="C28" s="781">
        <v>31</v>
      </c>
      <c r="D28" s="782">
        <v>67.2</v>
      </c>
      <c r="E28" s="973">
        <f t="shared" si="3"/>
        <v>1.7999999999999972</v>
      </c>
      <c r="F28" s="200"/>
      <c r="G28" s="201"/>
      <c r="H28" s="202"/>
      <c r="I28" s="203" t="s">
        <v>0</v>
      </c>
      <c r="J28" s="202"/>
      <c r="K28" s="203" t="s">
        <v>0</v>
      </c>
      <c r="L28" s="202"/>
      <c r="M28" s="203" t="s">
        <v>0</v>
      </c>
      <c r="N28" s="202"/>
      <c r="O28" s="203" t="s">
        <v>0</v>
      </c>
      <c r="P28" s="200"/>
      <c r="Q28" s="321"/>
      <c r="R28" s="325"/>
      <c r="S28" s="582"/>
      <c r="T28" s="583"/>
      <c r="U28" s="822"/>
      <c r="V28" s="823"/>
      <c r="W28" s="889"/>
    </row>
    <row r="29" spans="1:23" ht="15" customHeight="1" x14ac:dyDescent="0.25">
      <c r="A29" s="287" t="s">
        <v>23</v>
      </c>
      <c r="B29" s="288"/>
      <c r="C29" s="781">
        <v>34.6</v>
      </c>
      <c r="D29" s="782">
        <v>63.8</v>
      </c>
      <c r="E29" s="973">
        <f t="shared" si="3"/>
        <v>1.6000000000000085</v>
      </c>
      <c r="F29" s="200"/>
      <c r="G29" s="201"/>
      <c r="H29" s="202"/>
      <c r="I29" s="203" t="s">
        <v>0</v>
      </c>
      <c r="J29" s="202"/>
      <c r="K29" s="203" t="s">
        <v>0</v>
      </c>
      <c r="L29" s="202"/>
      <c r="M29" s="203" t="s">
        <v>0</v>
      </c>
      <c r="N29" s="202"/>
      <c r="O29" s="203" t="s">
        <v>0</v>
      </c>
      <c r="P29" s="200"/>
      <c r="Q29" s="321"/>
      <c r="R29" s="325"/>
      <c r="S29" s="582"/>
      <c r="T29" s="583"/>
      <c r="U29" s="822"/>
      <c r="V29" s="823"/>
      <c r="W29" s="889"/>
    </row>
    <row r="30" spans="1:23" ht="15" customHeight="1" x14ac:dyDescent="0.25">
      <c r="A30" s="287" t="s">
        <v>24</v>
      </c>
      <c r="B30" s="288"/>
      <c r="C30" s="781">
        <v>38.799999999999997</v>
      </c>
      <c r="D30" s="782">
        <v>59.5</v>
      </c>
      <c r="E30" s="973">
        <f t="shared" si="3"/>
        <v>1.7000000000000028</v>
      </c>
      <c r="F30" s="200"/>
      <c r="G30" s="201"/>
      <c r="H30" s="202"/>
      <c r="I30" s="203" t="s">
        <v>0</v>
      </c>
      <c r="J30" s="202"/>
      <c r="K30" s="203" t="s">
        <v>0</v>
      </c>
      <c r="L30" s="202"/>
      <c r="M30" s="203" t="s">
        <v>0</v>
      </c>
      <c r="N30" s="202"/>
      <c r="O30" s="203" t="s">
        <v>0</v>
      </c>
      <c r="P30" s="200"/>
      <c r="Q30" s="321"/>
      <c r="R30" s="325"/>
      <c r="S30" s="582"/>
      <c r="T30" s="583"/>
      <c r="U30" s="822"/>
      <c r="V30" s="823"/>
      <c r="W30" s="889"/>
    </row>
    <row r="31" spans="1:23" ht="15" customHeight="1" x14ac:dyDescent="0.25">
      <c r="A31" s="287" t="s">
        <v>25</v>
      </c>
      <c r="B31" s="288"/>
      <c r="C31" s="781">
        <v>71.7</v>
      </c>
      <c r="D31" s="782">
        <v>26.5</v>
      </c>
      <c r="E31" s="973">
        <f t="shared" si="3"/>
        <v>1.7999999999999972</v>
      </c>
      <c r="F31" s="200"/>
      <c r="G31" s="201"/>
      <c r="H31" s="202" t="s">
        <v>1</v>
      </c>
      <c r="I31" s="203"/>
      <c r="J31" s="202" t="s">
        <v>1</v>
      </c>
      <c r="K31" s="203"/>
      <c r="L31" s="202" t="s">
        <v>1</v>
      </c>
      <c r="M31" s="203"/>
      <c r="N31" s="202" t="s">
        <v>1</v>
      </c>
      <c r="O31" s="203"/>
      <c r="P31" s="200"/>
      <c r="Q31" s="321"/>
      <c r="R31" s="325"/>
      <c r="S31" s="582"/>
      <c r="T31" s="583"/>
      <c r="U31" s="822"/>
      <c r="V31" s="823"/>
      <c r="W31" s="889"/>
    </row>
    <row r="32" spans="1:23" ht="15" customHeight="1" x14ac:dyDescent="0.25">
      <c r="A32" s="287" t="s">
        <v>26</v>
      </c>
      <c r="B32" s="288"/>
      <c r="C32" s="781">
        <v>36.9</v>
      </c>
      <c r="D32" s="782">
        <v>61.7</v>
      </c>
      <c r="E32" s="973">
        <f t="shared" si="3"/>
        <v>1.3999999999999986</v>
      </c>
      <c r="F32" s="200"/>
      <c r="G32" s="201"/>
      <c r="H32" s="202"/>
      <c r="I32" s="203" t="s">
        <v>0</v>
      </c>
      <c r="J32" s="202"/>
      <c r="K32" s="203" t="s">
        <v>0</v>
      </c>
      <c r="L32" s="202"/>
      <c r="M32" s="203" t="s">
        <v>0</v>
      </c>
      <c r="N32" s="202"/>
      <c r="O32" s="203" t="s">
        <v>0</v>
      </c>
      <c r="P32" s="207"/>
      <c r="Q32" s="327"/>
      <c r="R32" s="325"/>
      <c r="S32" s="584"/>
      <c r="T32" s="585"/>
      <c r="U32" s="824"/>
      <c r="V32" s="825"/>
      <c r="W32" s="889"/>
    </row>
    <row r="33" spans="1:23" ht="15" customHeight="1" x14ac:dyDescent="0.25">
      <c r="A33" s="287" t="s">
        <v>27</v>
      </c>
      <c r="B33" s="288"/>
      <c r="C33" s="781">
        <v>51.1</v>
      </c>
      <c r="D33" s="782">
        <v>46.6</v>
      </c>
      <c r="E33" s="973">
        <f t="shared" si="3"/>
        <v>2.2999999999999972</v>
      </c>
      <c r="F33" s="200"/>
      <c r="G33" s="201"/>
      <c r="H33" s="202" t="s">
        <v>1</v>
      </c>
      <c r="I33" s="203"/>
      <c r="J33" s="202" t="s">
        <v>1</v>
      </c>
      <c r="K33" s="203"/>
      <c r="L33" s="202" t="s">
        <v>1</v>
      </c>
      <c r="M33" s="203"/>
      <c r="N33" s="202" t="s">
        <v>1</v>
      </c>
      <c r="O33" s="203"/>
      <c r="P33" s="200"/>
      <c r="Q33" s="321"/>
      <c r="R33" s="325"/>
      <c r="S33" s="582"/>
      <c r="T33" s="583"/>
      <c r="U33" s="822"/>
      <c r="V33" s="823"/>
      <c r="W33" s="889"/>
    </row>
    <row r="34" spans="1:23" ht="15" customHeight="1" x14ac:dyDescent="0.25">
      <c r="A34" s="287" t="s">
        <v>438</v>
      </c>
      <c r="B34" s="290"/>
      <c r="C34" s="1041">
        <v>44.5</v>
      </c>
      <c r="D34" s="1043">
        <v>53.8</v>
      </c>
      <c r="E34" s="1045">
        <f t="shared" si="3"/>
        <v>1.7000000000000028</v>
      </c>
      <c r="F34" s="200"/>
      <c r="G34" s="201"/>
      <c r="H34" s="202"/>
      <c r="I34" s="203" t="s">
        <v>0</v>
      </c>
      <c r="J34" s="202"/>
      <c r="K34" s="203" t="s">
        <v>0</v>
      </c>
      <c r="L34" s="202"/>
      <c r="M34" s="203" t="s">
        <v>0</v>
      </c>
      <c r="N34" s="202"/>
      <c r="O34" s="203" t="s">
        <v>0</v>
      </c>
      <c r="P34" s="195"/>
      <c r="Q34" s="316"/>
      <c r="R34" s="325"/>
      <c r="S34" s="586"/>
      <c r="T34" s="587"/>
      <c r="U34" s="820"/>
      <c r="V34" s="821"/>
      <c r="W34" s="889"/>
    </row>
    <row r="35" spans="1:23" s="291" customFormat="1" ht="15" customHeight="1" thickBot="1" x14ac:dyDescent="0.3">
      <c r="A35" s="289" t="s">
        <v>439</v>
      </c>
      <c r="B35" s="288"/>
      <c r="C35" s="1042"/>
      <c r="D35" s="1044"/>
      <c r="E35" s="1046">
        <f t="shared" si="3"/>
        <v>100</v>
      </c>
      <c r="F35" s="207"/>
      <c r="G35" s="208"/>
      <c r="H35" s="209"/>
      <c r="I35" s="210" t="s">
        <v>0</v>
      </c>
      <c r="J35" s="209"/>
      <c r="K35" s="210" t="s">
        <v>0</v>
      </c>
      <c r="L35" s="209" t="s">
        <v>1</v>
      </c>
      <c r="M35" s="210"/>
      <c r="N35" s="209" t="s">
        <v>1</v>
      </c>
      <c r="O35" s="210"/>
      <c r="P35" s="195"/>
      <c r="Q35" s="316"/>
      <c r="R35" s="331"/>
      <c r="S35" s="586"/>
      <c r="T35" s="587"/>
      <c r="U35" s="820"/>
      <c r="V35" s="821"/>
      <c r="W35" s="890"/>
    </row>
    <row r="36" spans="1:23" ht="15" customHeight="1" thickTop="1" thickBot="1" x14ac:dyDescent="0.3">
      <c r="A36" s="292" t="s">
        <v>545</v>
      </c>
      <c r="B36" s="294">
        <v>11</v>
      </c>
      <c r="C36" s="783"/>
      <c r="D36" s="784"/>
      <c r="E36" s="974"/>
      <c r="F36" s="480">
        <v>0</v>
      </c>
      <c r="G36" s="479">
        <v>11</v>
      </c>
      <c r="H36" s="478">
        <v>3</v>
      </c>
      <c r="I36" s="479">
        <v>8</v>
      </c>
      <c r="J36" s="478">
        <v>3</v>
      </c>
      <c r="K36" s="479">
        <v>8</v>
      </c>
      <c r="L36" s="478">
        <v>4</v>
      </c>
      <c r="M36" s="479">
        <v>7</v>
      </c>
      <c r="N36" s="478">
        <v>4</v>
      </c>
      <c r="O36" s="479">
        <v>7</v>
      </c>
      <c r="P36" s="481">
        <f>ROUND(U36,0)</f>
        <v>5</v>
      </c>
      <c r="Q36" s="560">
        <f>ROUND(V36,0)</f>
        <v>6</v>
      </c>
      <c r="R36" s="969">
        <f>SUM(B36-P36-Q36)</f>
        <v>0</v>
      </c>
      <c r="S36" s="556">
        <f t="shared" si="1"/>
        <v>11</v>
      </c>
      <c r="T36" s="557">
        <f>SUM(R36)</f>
        <v>0</v>
      </c>
      <c r="U36" s="810">
        <f>PRODUCT(B36,C34%)</f>
        <v>4.8950000000000005</v>
      </c>
      <c r="V36" s="811">
        <f>PRODUCT(B36,D34%)</f>
        <v>5.9179999999999993</v>
      </c>
      <c r="W36" s="971">
        <f>SUM(B36-U36-V36)</f>
        <v>0.18700000000000028</v>
      </c>
    </row>
    <row r="37" spans="1:23" ht="15" customHeight="1" thickTop="1" x14ac:dyDescent="0.25">
      <c r="A37" s="285" t="s">
        <v>28</v>
      </c>
      <c r="B37" s="288"/>
      <c r="C37" s="781">
        <v>40.299999999999997</v>
      </c>
      <c r="D37" s="782">
        <v>56.6</v>
      </c>
      <c r="E37" s="973">
        <f t="shared" ref="E37:E68" si="4">SUM(100-C37-D37)</f>
        <v>3.1000000000000014</v>
      </c>
      <c r="F37" s="195"/>
      <c r="G37" s="196"/>
      <c r="H37" s="193"/>
      <c r="I37" s="194" t="s">
        <v>0</v>
      </c>
      <c r="J37" s="193"/>
      <c r="K37" s="194" t="s">
        <v>0</v>
      </c>
      <c r="L37" s="193"/>
      <c r="M37" s="194" t="s">
        <v>0</v>
      </c>
      <c r="N37" s="193"/>
      <c r="O37" s="194" t="s">
        <v>0</v>
      </c>
      <c r="P37" s="200"/>
      <c r="Q37" s="321"/>
      <c r="R37" s="339"/>
      <c r="S37" s="582"/>
      <c r="T37" s="583"/>
      <c r="U37" s="822"/>
      <c r="V37" s="823"/>
      <c r="W37" s="892"/>
    </row>
    <row r="38" spans="1:23" ht="15" customHeight="1" x14ac:dyDescent="0.25">
      <c r="A38" s="287" t="s">
        <v>29</v>
      </c>
      <c r="B38" s="288"/>
      <c r="C38" s="785">
        <v>69</v>
      </c>
      <c r="D38" s="786">
        <v>27</v>
      </c>
      <c r="E38" s="975">
        <f t="shared" si="4"/>
        <v>4</v>
      </c>
      <c r="F38" s="200"/>
      <c r="G38" s="201"/>
      <c r="H38" s="202" t="s">
        <v>1</v>
      </c>
      <c r="I38" s="203"/>
      <c r="J38" s="202" t="s">
        <v>1</v>
      </c>
      <c r="K38" s="203"/>
      <c r="L38" s="202" t="s">
        <v>1</v>
      </c>
      <c r="M38" s="203"/>
      <c r="N38" s="202" t="s">
        <v>1</v>
      </c>
      <c r="O38" s="203"/>
      <c r="P38" s="200"/>
      <c r="Q38" s="321"/>
      <c r="R38" s="325"/>
      <c r="S38" s="582"/>
      <c r="T38" s="583"/>
      <c r="U38" s="822"/>
      <c r="V38" s="823"/>
      <c r="W38" s="889"/>
    </row>
    <row r="39" spans="1:23" ht="15" customHeight="1" x14ac:dyDescent="0.25">
      <c r="A39" s="287" t="s">
        <v>30</v>
      </c>
      <c r="B39" s="288"/>
      <c r="C39" s="785">
        <v>54.3</v>
      </c>
      <c r="D39" s="786">
        <v>43.1</v>
      </c>
      <c r="E39" s="975">
        <f t="shared" si="4"/>
        <v>2.6000000000000014</v>
      </c>
      <c r="F39" s="200"/>
      <c r="G39" s="201"/>
      <c r="H39" s="202" t="s">
        <v>1</v>
      </c>
      <c r="I39" s="203"/>
      <c r="J39" s="202" t="s">
        <v>1</v>
      </c>
      <c r="K39" s="203"/>
      <c r="L39" s="202" t="s">
        <v>1</v>
      </c>
      <c r="M39" s="203"/>
      <c r="N39" s="202" t="s">
        <v>1</v>
      </c>
      <c r="O39" s="203"/>
      <c r="P39" s="200"/>
      <c r="Q39" s="321"/>
      <c r="R39" s="325"/>
      <c r="S39" s="582"/>
      <c r="T39" s="583"/>
      <c r="U39" s="822"/>
      <c r="V39" s="823"/>
      <c r="W39" s="889"/>
    </row>
    <row r="40" spans="1:23" ht="15" customHeight="1" x14ac:dyDescent="0.25">
      <c r="A40" s="287" t="s">
        <v>31</v>
      </c>
      <c r="B40" s="288"/>
      <c r="C40" s="785">
        <v>39.5</v>
      </c>
      <c r="D40" s="786">
        <v>57.9</v>
      </c>
      <c r="E40" s="975">
        <f t="shared" si="4"/>
        <v>2.6000000000000014</v>
      </c>
      <c r="F40" s="200"/>
      <c r="G40" s="201"/>
      <c r="H40" s="202"/>
      <c r="I40" s="203" t="s">
        <v>0</v>
      </c>
      <c r="J40" s="202"/>
      <c r="K40" s="203" t="s">
        <v>0</v>
      </c>
      <c r="L40" s="202"/>
      <c r="M40" s="203" t="s">
        <v>0</v>
      </c>
      <c r="N40" s="202"/>
      <c r="O40" s="203" t="s">
        <v>0</v>
      </c>
      <c r="P40" s="200"/>
      <c r="Q40" s="321"/>
      <c r="R40" s="325"/>
      <c r="S40" s="582"/>
      <c r="T40" s="583"/>
      <c r="U40" s="822"/>
      <c r="V40" s="823"/>
      <c r="W40" s="889"/>
    </row>
    <row r="41" spans="1:23" ht="15" customHeight="1" x14ac:dyDescent="0.25">
      <c r="A41" s="287" t="s">
        <v>32</v>
      </c>
      <c r="B41" s="288"/>
      <c r="C41" s="785">
        <v>69.7</v>
      </c>
      <c r="D41" s="786">
        <v>27.5</v>
      </c>
      <c r="E41" s="975">
        <f t="shared" si="4"/>
        <v>2.7999999999999972</v>
      </c>
      <c r="F41" s="200"/>
      <c r="G41" s="201"/>
      <c r="H41" s="202" t="s">
        <v>1</v>
      </c>
      <c r="I41" s="203"/>
      <c r="J41" s="202" t="s">
        <v>1</v>
      </c>
      <c r="K41" s="203"/>
      <c r="L41" s="202" t="s">
        <v>1</v>
      </c>
      <c r="M41" s="203"/>
      <c r="N41" s="202" t="s">
        <v>1</v>
      </c>
      <c r="O41" s="203"/>
      <c r="P41" s="200"/>
      <c r="Q41" s="321"/>
      <c r="R41" s="325"/>
      <c r="S41" s="582"/>
      <c r="T41" s="583"/>
      <c r="U41" s="822"/>
      <c r="V41" s="823"/>
      <c r="W41" s="889"/>
    </row>
    <row r="42" spans="1:23" ht="15" customHeight="1" x14ac:dyDescent="0.25">
      <c r="A42" s="287" t="s">
        <v>33</v>
      </c>
      <c r="B42" s="288"/>
      <c r="C42" s="785">
        <v>69.099999999999994</v>
      </c>
      <c r="D42" s="786">
        <v>28.3</v>
      </c>
      <c r="E42" s="975">
        <f t="shared" si="4"/>
        <v>2.600000000000005</v>
      </c>
      <c r="F42" s="200"/>
      <c r="G42" s="201"/>
      <c r="H42" s="202" t="s">
        <v>1</v>
      </c>
      <c r="I42" s="203"/>
      <c r="J42" s="202" t="s">
        <v>1</v>
      </c>
      <c r="K42" s="203"/>
      <c r="L42" s="202" t="s">
        <v>1</v>
      </c>
      <c r="M42" s="203"/>
      <c r="N42" s="202" t="s">
        <v>1</v>
      </c>
      <c r="O42" s="203"/>
      <c r="P42" s="200"/>
      <c r="Q42" s="321"/>
      <c r="R42" s="325"/>
      <c r="S42" s="582"/>
      <c r="T42" s="583"/>
      <c r="U42" s="822"/>
      <c r="V42" s="823"/>
      <c r="W42" s="889"/>
    </row>
    <row r="43" spans="1:23" ht="15" customHeight="1" x14ac:dyDescent="0.25">
      <c r="A43" s="287" t="s">
        <v>34</v>
      </c>
      <c r="B43" s="288"/>
      <c r="C43" s="785">
        <v>50.8</v>
      </c>
      <c r="D43" s="786">
        <v>46.8</v>
      </c>
      <c r="E43" s="975">
        <f t="shared" si="4"/>
        <v>2.4000000000000057</v>
      </c>
      <c r="F43" s="200"/>
      <c r="G43" s="201"/>
      <c r="H43" s="202" t="s">
        <v>1</v>
      </c>
      <c r="I43" s="203"/>
      <c r="J43" s="202" t="s">
        <v>1</v>
      </c>
      <c r="K43" s="203"/>
      <c r="L43" s="202" t="s">
        <v>1</v>
      </c>
      <c r="M43" s="203"/>
      <c r="N43" s="202" t="s">
        <v>1</v>
      </c>
      <c r="O43" s="203"/>
      <c r="P43" s="200"/>
      <c r="Q43" s="321"/>
      <c r="R43" s="325"/>
      <c r="S43" s="582"/>
      <c r="T43" s="583"/>
      <c r="U43" s="822"/>
      <c r="V43" s="823"/>
      <c r="W43" s="889"/>
    </row>
    <row r="44" spans="1:23" ht="15" customHeight="1" x14ac:dyDescent="0.25">
      <c r="A44" s="287" t="s">
        <v>35</v>
      </c>
      <c r="B44" s="288"/>
      <c r="C44" s="785">
        <v>41.7</v>
      </c>
      <c r="D44" s="786">
        <v>55.6</v>
      </c>
      <c r="E44" s="975">
        <f t="shared" si="4"/>
        <v>2.6999999999999957</v>
      </c>
      <c r="F44" s="200"/>
      <c r="G44" s="201"/>
      <c r="H44" s="202"/>
      <c r="I44" s="203" t="s">
        <v>0</v>
      </c>
      <c r="J44" s="202"/>
      <c r="K44" s="203" t="s">
        <v>0</v>
      </c>
      <c r="L44" s="202"/>
      <c r="M44" s="203" t="s">
        <v>0</v>
      </c>
      <c r="N44" s="202"/>
      <c r="O44" s="203" t="s">
        <v>0</v>
      </c>
      <c r="P44" s="200"/>
      <c r="Q44" s="321"/>
      <c r="R44" s="325"/>
      <c r="S44" s="582"/>
      <c r="T44" s="583"/>
      <c r="U44" s="822"/>
      <c r="V44" s="823"/>
      <c r="W44" s="889"/>
    </row>
    <row r="45" spans="1:23" ht="15" customHeight="1" x14ac:dyDescent="0.25">
      <c r="A45" s="287" t="s">
        <v>36</v>
      </c>
      <c r="B45" s="288"/>
      <c r="C45" s="785">
        <v>57.8</v>
      </c>
      <c r="D45" s="786">
        <v>40.1</v>
      </c>
      <c r="E45" s="975">
        <f t="shared" si="4"/>
        <v>2.1000000000000014</v>
      </c>
      <c r="F45" s="200"/>
      <c r="G45" s="201"/>
      <c r="H45" s="202" t="s">
        <v>1</v>
      </c>
      <c r="I45" s="203"/>
      <c r="J45" s="202" t="s">
        <v>1</v>
      </c>
      <c r="K45" s="203"/>
      <c r="L45" s="202" t="s">
        <v>1</v>
      </c>
      <c r="M45" s="203"/>
      <c r="N45" s="202" t="s">
        <v>1</v>
      </c>
      <c r="O45" s="203"/>
      <c r="P45" s="200"/>
      <c r="Q45" s="321"/>
      <c r="R45" s="325"/>
      <c r="S45" s="582"/>
      <c r="T45" s="583"/>
      <c r="U45" s="822"/>
      <c r="V45" s="823"/>
      <c r="W45" s="889"/>
    </row>
    <row r="46" spans="1:23" ht="15" customHeight="1" x14ac:dyDescent="0.25">
      <c r="A46" s="287" t="s">
        <v>286</v>
      </c>
      <c r="B46" s="288"/>
      <c r="C46" s="785">
        <v>50.6</v>
      </c>
      <c r="D46" s="786">
        <v>47</v>
      </c>
      <c r="E46" s="975">
        <f t="shared" si="4"/>
        <v>2.3999999999999986</v>
      </c>
      <c r="F46" s="200"/>
      <c r="G46" s="201"/>
      <c r="H46" s="202" t="s">
        <v>1</v>
      </c>
      <c r="I46" s="203"/>
      <c r="J46" s="202" t="s">
        <v>1</v>
      </c>
      <c r="K46" s="203"/>
      <c r="L46" s="202" t="s">
        <v>1</v>
      </c>
      <c r="M46" s="203"/>
      <c r="N46" s="202" t="s">
        <v>1</v>
      </c>
      <c r="O46" s="203"/>
      <c r="P46" s="200"/>
      <c r="Q46" s="321"/>
      <c r="R46" s="325"/>
      <c r="S46" s="582"/>
      <c r="T46" s="583"/>
      <c r="U46" s="822"/>
      <c r="V46" s="823"/>
      <c r="W46" s="889"/>
    </row>
    <row r="47" spans="1:23" ht="15" customHeight="1" x14ac:dyDescent="0.25">
      <c r="A47" s="287" t="s">
        <v>287</v>
      </c>
      <c r="B47" s="288"/>
      <c r="C47" s="785">
        <v>67.599999999999994</v>
      </c>
      <c r="D47" s="786">
        <v>30</v>
      </c>
      <c r="E47" s="975">
        <f t="shared" si="4"/>
        <v>2.4000000000000057</v>
      </c>
      <c r="F47" s="200"/>
      <c r="G47" s="201"/>
      <c r="H47" s="202" t="s">
        <v>1</v>
      </c>
      <c r="I47" s="203"/>
      <c r="J47" s="202" t="s">
        <v>1</v>
      </c>
      <c r="K47" s="203"/>
      <c r="L47" s="202" t="s">
        <v>1</v>
      </c>
      <c r="M47" s="203"/>
      <c r="N47" s="202" t="s">
        <v>1</v>
      </c>
      <c r="O47" s="203"/>
      <c r="P47" s="200"/>
      <c r="Q47" s="321"/>
      <c r="R47" s="325"/>
      <c r="S47" s="582"/>
      <c r="T47" s="583"/>
      <c r="U47" s="822"/>
      <c r="V47" s="823"/>
      <c r="W47" s="889"/>
    </row>
    <row r="48" spans="1:23" ht="15" customHeight="1" x14ac:dyDescent="0.25">
      <c r="A48" s="287" t="s">
        <v>288</v>
      </c>
      <c r="B48" s="288"/>
      <c r="C48" s="785">
        <v>84.1</v>
      </c>
      <c r="D48" s="786">
        <v>12.5</v>
      </c>
      <c r="E48" s="975">
        <f t="shared" si="4"/>
        <v>3.4000000000000057</v>
      </c>
      <c r="F48" s="200"/>
      <c r="G48" s="201"/>
      <c r="H48" s="202" t="s">
        <v>1</v>
      </c>
      <c r="I48" s="203"/>
      <c r="J48" s="202" t="s">
        <v>1</v>
      </c>
      <c r="K48" s="203"/>
      <c r="L48" s="202" t="s">
        <v>1</v>
      </c>
      <c r="M48" s="203"/>
      <c r="N48" s="202" t="s">
        <v>1</v>
      </c>
      <c r="O48" s="203"/>
      <c r="P48" s="200"/>
      <c r="Q48" s="321"/>
      <c r="R48" s="325"/>
      <c r="S48" s="582"/>
      <c r="T48" s="583"/>
      <c r="U48" s="822"/>
      <c r="V48" s="823"/>
      <c r="W48" s="889"/>
    </row>
    <row r="49" spans="1:23" ht="15" customHeight="1" x14ac:dyDescent="0.25">
      <c r="A49" s="287" t="s">
        <v>289</v>
      </c>
      <c r="B49" s="288"/>
      <c r="C49" s="785">
        <v>87.5</v>
      </c>
      <c r="D49" s="786">
        <v>9</v>
      </c>
      <c r="E49" s="975">
        <f t="shared" si="4"/>
        <v>3.5</v>
      </c>
      <c r="F49" s="200"/>
      <c r="G49" s="201"/>
      <c r="H49" s="202" t="s">
        <v>1</v>
      </c>
      <c r="I49" s="203"/>
      <c r="J49" s="202" t="s">
        <v>1</v>
      </c>
      <c r="K49" s="203"/>
      <c r="L49" s="202" t="s">
        <v>1</v>
      </c>
      <c r="M49" s="203"/>
      <c r="N49" s="202" t="s">
        <v>1</v>
      </c>
      <c r="O49" s="203"/>
      <c r="P49" s="200"/>
      <c r="Q49" s="321"/>
      <c r="R49" s="325"/>
      <c r="S49" s="582"/>
      <c r="T49" s="583"/>
      <c r="U49" s="822"/>
      <c r="V49" s="823"/>
      <c r="W49" s="889"/>
    </row>
    <row r="50" spans="1:23" ht="15" customHeight="1" x14ac:dyDescent="0.25">
      <c r="A50" s="287" t="s">
        <v>290</v>
      </c>
      <c r="B50" s="288"/>
      <c r="C50" s="785">
        <v>74.2</v>
      </c>
      <c r="D50" s="786">
        <v>23.6</v>
      </c>
      <c r="E50" s="975">
        <f t="shared" si="4"/>
        <v>2.1999999999999957</v>
      </c>
      <c r="F50" s="200"/>
      <c r="G50" s="201"/>
      <c r="H50" s="202" t="s">
        <v>1</v>
      </c>
      <c r="I50" s="203"/>
      <c r="J50" s="202" t="s">
        <v>1</v>
      </c>
      <c r="K50" s="203"/>
      <c r="L50" s="202" t="s">
        <v>1</v>
      </c>
      <c r="M50" s="203"/>
      <c r="N50" s="202" t="s">
        <v>1</v>
      </c>
      <c r="O50" s="203"/>
      <c r="P50" s="200"/>
      <c r="Q50" s="321"/>
      <c r="R50" s="325"/>
      <c r="S50" s="582"/>
      <c r="T50" s="583"/>
      <c r="U50" s="822"/>
      <c r="V50" s="823"/>
      <c r="W50" s="889"/>
    </row>
    <row r="51" spans="1:23" ht="15" customHeight="1" x14ac:dyDescent="0.25">
      <c r="A51" s="287" t="s">
        <v>291</v>
      </c>
      <c r="B51" s="288"/>
      <c r="C51" s="785">
        <v>68</v>
      </c>
      <c r="D51" s="786">
        <v>29.8</v>
      </c>
      <c r="E51" s="975">
        <f t="shared" si="4"/>
        <v>2.1999999999999993</v>
      </c>
      <c r="F51" s="200"/>
      <c r="G51" s="201"/>
      <c r="H51" s="202" t="s">
        <v>1</v>
      </c>
      <c r="I51" s="203"/>
      <c r="J51" s="202" t="s">
        <v>1</v>
      </c>
      <c r="K51" s="203"/>
      <c r="L51" s="202" t="s">
        <v>1</v>
      </c>
      <c r="M51" s="203"/>
      <c r="N51" s="202" t="s">
        <v>1</v>
      </c>
      <c r="O51" s="203"/>
      <c r="P51" s="200"/>
      <c r="Q51" s="321"/>
      <c r="R51" s="325"/>
      <c r="S51" s="582"/>
      <c r="T51" s="583"/>
      <c r="U51" s="822"/>
      <c r="V51" s="823"/>
      <c r="W51" s="889"/>
    </row>
    <row r="52" spans="1:23" ht="15" customHeight="1" x14ac:dyDescent="0.25">
      <c r="A52" s="287" t="s">
        <v>292</v>
      </c>
      <c r="B52" s="288"/>
      <c r="C52" s="785">
        <v>58.6</v>
      </c>
      <c r="D52" s="786">
        <v>39.4</v>
      </c>
      <c r="E52" s="975">
        <f t="shared" si="4"/>
        <v>2</v>
      </c>
      <c r="F52" s="200"/>
      <c r="G52" s="201"/>
      <c r="H52" s="202" t="s">
        <v>1</v>
      </c>
      <c r="I52" s="203"/>
      <c r="J52" s="202" t="s">
        <v>1</v>
      </c>
      <c r="K52" s="203"/>
      <c r="L52" s="202" t="s">
        <v>1</v>
      </c>
      <c r="M52" s="203"/>
      <c r="N52" s="202" t="s">
        <v>1</v>
      </c>
      <c r="O52" s="203"/>
      <c r="P52" s="200"/>
      <c r="Q52" s="321"/>
      <c r="R52" s="325"/>
      <c r="S52" s="582"/>
      <c r="T52" s="583"/>
      <c r="U52" s="822"/>
      <c r="V52" s="823"/>
      <c r="W52" s="889"/>
    </row>
    <row r="53" spans="1:23" ht="15" customHeight="1" x14ac:dyDescent="0.25">
      <c r="A53" s="287" t="s">
        <v>293</v>
      </c>
      <c r="B53" s="288"/>
      <c r="C53" s="785">
        <v>71.900000000000006</v>
      </c>
      <c r="D53" s="786">
        <v>25.5</v>
      </c>
      <c r="E53" s="975">
        <f t="shared" si="4"/>
        <v>2.5999999999999943</v>
      </c>
      <c r="F53" s="200"/>
      <c r="G53" s="201"/>
      <c r="H53" s="202" t="s">
        <v>1</v>
      </c>
      <c r="I53" s="203"/>
      <c r="J53" s="202" t="s">
        <v>1</v>
      </c>
      <c r="K53" s="203"/>
      <c r="L53" s="202" t="s">
        <v>1</v>
      </c>
      <c r="M53" s="203"/>
      <c r="N53" s="202" t="s">
        <v>1</v>
      </c>
      <c r="O53" s="203"/>
      <c r="P53" s="200"/>
      <c r="Q53" s="321"/>
      <c r="R53" s="325"/>
      <c r="S53" s="582"/>
      <c r="T53" s="583"/>
      <c r="U53" s="822"/>
      <c r="V53" s="823"/>
      <c r="W53" s="889"/>
    </row>
    <row r="54" spans="1:23" ht="15" customHeight="1" x14ac:dyDescent="0.25">
      <c r="A54" s="287" t="s">
        <v>294</v>
      </c>
      <c r="B54" s="288"/>
      <c r="C54" s="785">
        <v>68.2</v>
      </c>
      <c r="D54" s="786">
        <v>28.9</v>
      </c>
      <c r="E54" s="975">
        <f t="shared" si="4"/>
        <v>2.8999999999999986</v>
      </c>
      <c r="F54" s="200"/>
      <c r="G54" s="201"/>
      <c r="H54" s="202" t="s">
        <v>1</v>
      </c>
      <c r="I54" s="203"/>
      <c r="J54" s="202" t="s">
        <v>1</v>
      </c>
      <c r="K54" s="203"/>
      <c r="L54" s="202" t="s">
        <v>1</v>
      </c>
      <c r="M54" s="203"/>
      <c r="N54" s="202" t="s">
        <v>1</v>
      </c>
      <c r="O54" s="203"/>
      <c r="P54" s="200"/>
      <c r="Q54" s="321"/>
      <c r="R54" s="325"/>
      <c r="S54" s="582"/>
      <c r="T54" s="583"/>
      <c r="U54" s="822"/>
      <c r="V54" s="823"/>
      <c r="W54" s="889"/>
    </row>
    <row r="55" spans="1:23" ht="15" customHeight="1" x14ac:dyDescent="0.25">
      <c r="A55" s="287" t="s">
        <v>295</v>
      </c>
      <c r="B55" s="288"/>
      <c r="C55" s="785">
        <v>71.2</v>
      </c>
      <c r="D55" s="786">
        <v>26.5</v>
      </c>
      <c r="E55" s="975">
        <f t="shared" si="4"/>
        <v>2.2999999999999972</v>
      </c>
      <c r="F55" s="200"/>
      <c r="G55" s="201"/>
      <c r="H55" s="202" t="s">
        <v>1</v>
      </c>
      <c r="I55" s="203"/>
      <c r="J55" s="202" t="s">
        <v>1</v>
      </c>
      <c r="K55" s="203"/>
      <c r="L55" s="202" t="s">
        <v>1</v>
      </c>
      <c r="M55" s="203"/>
      <c r="N55" s="202" t="s">
        <v>1</v>
      </c>
      <c r="O55" s="203"/>
      <c r="P55" s="200"/>
      <c r="Q55" s="321"/>
      <c r="R55" s="325"/>
      <c r="S55" s="582"/>
      <c r="T55" s="583"/>
      <c r="U55" s="822"/>
      <c r="V55" s="823"/>
      <c r="W55" s="889"/>
    </row>
    <row r="56" spans="1:23" ht="15" customHeight="1" x14ac:dyDescent="0.25">
      <c r="A56" s="287" t="s">
        <v>371</v>
      </c>
      <c r="B56" s="288"/>
      <c r="C56" s="785">
        <v>70.900000000000006</v>
      </c>
      <c r="D56" s="786">
        <v>26.2</v>
      </c>
      <c r="E56" s="975">
        <f t="shared" si="4"/>
        <v>2.899999999999995</v>
      </c>
      <c r="F56" s="200"/>
      <c r="G56" s="201"/>
      <c r="H56" s="202" t="s">
        <v>1</v>
      </c>
      <c r="I56" s="203"/>
      <c r="J56" s="202" t="s">
        <v>1</v>
      </c>
      <c r="K56" s="203"/>
      <c r="L56" s="202" t="s">
        <v>1</v>
      </c>
      <c r="M56" s="203"/>
      <c r="N56" s="202" t="s">
        <v>1</v>
      </c>
      <c r="O56" s="203"/>
      <c r="P56" s="200"/>
      <c r="Q56" s="321"/>
      <c r="R56" s="325"/>
      <c r="S56" s="582"/>
      <c r="T56" s="583"/>
      <c r="U56" s="822"/>
      <c r="V56" s="823"/>
      <c r="W56" s="889"/>
    </row>
    <row r="57" spans="1:23" ht="15" customHeight="1" x14ac:dyDescent="0.25">
      <c r="A57" s="287" t="s">
        <v>372</v>
      </c>
      <c r="B57" s="288"/>
      <c r="C57" s="785">
        <v>54.6</v>
      </c>
      <c r="D57" s="786">
        <v>43.5</v>
      </c>
      <c r="E57" s="975">
        <f t="shared" si="4"/>
        <v>1.8999999999999986</v>
      </c>
      <c r="F57" s="200"/>
      <c r="G57" s="201"/>
      <c r="H57" s="202" t="s">
        <v>1</v>
      </c>
      <c r="I57" s="203"/>
      <c r="J57" s="202" t="s">
        <v>1</v>
      </c>
      <c r="K57" s="203"/>
      <c r="L57" s="202" t="s">
        <v>1</v>
      </c>
      <c r="M57" s="203"/>
      <c r="N57" s="202" t="s">
        <v>1</v>
      </c>
      <c r="O57" s="203"/>
      <c r="P57" s="200"/>
      <c r="Q57" s="321"/>
      <c r="R57" s="325"/>
      <c r="S57" s="582"/>
      <c r="T57" s="583"/>
      <c r="U57" s="822"/>
      <c r="V57" s="823"/>
      <c r="W57" s="889"/>
    </row>
    <row r="58" spans="1:23" ht="15" customHeight="1" x14ac:dyDescent="0.25">
      <c r="A58" s="287" t="s">
        <v>373</v>
      </c>
      <c r="B58" s="288"/>
      <c r="C58" s="785">
        <v>41.6</v>
      </c>
      <c r="D58" s="786">
        <v>56.6</v>
      </c>
      <c r="E58" s="975">
        <f t="shared" si="4"/>
        <v>1.7999999999999972</v>
      </c>
      <c r="F58" s="200"/>
      <c r="G58" s="201"/>
      <c r="H58" s="202"/>
      <c r="I58" s="203" t="s">
        <v>0</v>
      </c>
      <c r="J58" s="202"/>
      <c r="K58" s="203" t="s">
        <v>0</v>
      </c>
      <c r="L58" s="202"/>
      <c r="M58" s="203" t="s">
        <v>0</v>
      </c>
      <c r="N58" s="202"/>
      <c r="O58" s="203" t="s">
        <v>0</v>
      </c>
      <c r="P58" s="200"/>
      <c r="Q58" s="321"/>
      <c r="R58" s="325"/>
      <c r="S58" s="582"/>
      <c r="T58" s="583"/>
      <c r="U58" s="822"/>
      <c r="V58" s="823"/>
      <c r="W58" s="889"/>
    </row>
    <row r="59" spans="1:23" ht="15" customHeight="1" x14ac:dyDescent="0.25">
      <c r="A59" s="287" t="s">
        <v>374</v>
      </c>
      <c r="B59" s="288"/>
      <c r="C59" s="785">
        <v>36.1</v>
      </c>
      <c r="D59" s="786">
        <v>61.5</v>
      </c>
      <c r="E59" s="975">
        <f t="shared" si="4"/>
        <v>2.3999999999999986</v>
      </c>
      <c r="F59" s="200"/>
      <c r="G59" s="201"/>
      <c r="H59" s="202"/>
      <c r="I59" s="203" t="s">
        <v>0</v>
      </c>
      <c r="J59" s="202"/>
      <c r="K59" s="203" t="s">
        <v>0</v>
      </c>
      <c r="L59" s="202"/>
      <c r="M59" s="203" t="s">
        <v>0</v>
      </c>
      <c r="N59" s="202"/>
      <c r="O59" s="203" t="s">
        <v>0</v>
      </c>
      <c r="P59" s="200"/>
      <c r="Q59" s="321"/>
      <c r="R59" s="325"/>
      <c r="S59" s="582"/>
      <c r="T59" s="583"/>
      <c r="U59" s="822"/>
      <c r="V59" s="823"/>
      <c r="W59" s="889"/>
    </row>
    <row r="60" spans="1:23" ht="15" customHeight="1" x14ac:dyDescent="0.25">
      <c r="A60" s="287" t="s">
        <v>375</v>
      </c>
      <c r="B60" s="288"/>
      <c r="C60" s="785">
        <v>54.1</v>
      </c>
      <c r="D60" s="786">
        <v>43.1</v>
      </c>
      <c r="E60" s="975">
        <f t="shared" si="4"/>
        <v>2.7999999999999972</v>
      </c>
      <c r="F60" s="200"/>
      <c r="G60" s="201"/>
      <c r="H60" s="202" t="s">
        <v>1</v>
      </c>
      <c r="I60" s="203"/>
      <c r="J60" s="202" t="s">
        <v>1</v>
      </c>
      <c r="K60" s="203"/>
      <c r="L60" s="202" t="s">
        <v>1</v>
      </c>
      <c r="M60" s="203"/>
      <c r="N60" s="202" t="s">
        <v>1</v>
      </c>
      <c r="O60" s="203"/>
      <c r="P60" s="200"/>
      <c r="Q60" s="321"/>
      <c r="R60" s="325"/>
      <c r="S60" s="582"/>
      <c r="T60" s="583"/>
      <c r="U60" s="822"/>
      <c r="V60" s="823"/>
      <c r="W60" s="889"/>
    </row>
    <row r="61" spans="1:23" ht="15" customHeight="1" x14ac:dyDescent="0.25">
      <c r="A61" s="287" t="s">
        <v>376</v>
      </c>
      <c r="B61" s="288"/>
      <c r="C61" s="785">
        <v>47.8</v>
      </c>
      <c r="D61" s="786">
        <v>49.7</v>
      </c>
      <c r="E61" s="975">
        <f t="shared" si="4"/>
        <v>2.5</v>
      </c>
      <c r="F61" s="200"/>
      <c r="G61" s="201"/>
      <c r="H61" s="202"/>
      <c r="I61" s="203" t="s">
        <v>0</v>
      </c>
      <c r="J61" s="202"/>
      <c r="K61" s="203" t="s">
        <v>0</v>
      </c>
      <c r="L61" s="202"/>
      <c r="M61" s="203" t="s">
        <v>0</v>
      </c>
      <c r="N61" s="202"/>
      <c r="O61" s="203" t="s">
        <v>0</v>
      </c>
      <c r="P61" s="200"/>
      <c r="Q61" s="321"/>
      <c r="R61" s="325"/>
      <c r="S61" s="582"/>
      <c r="T61" s="583"/>
      <c r="U61" s="822"/>
      <c r="V61" s="823"/>
      <c r="W61" s="889"/>
    </row>
    <row r="62" spans="1:23" ht="15" customHeight="1" x14ac:dyDescent="0.25">
      <c r="A62" s="287" t="s">
        <v>377</v>
      </c>
      <c r="B62" s="288"/>
      <c r="C62" s="785">
        <v>54</v>
      </c>
      <c r="D62" s="786">
        <v>43.7</v>
      </c>
      <c r="E62" s="975">
        <f t="shared" si="4"/>
        <v>2.2999999999999972</v>
      </c>
      <c r="F62" s="200"/>
      <c r="G62" s="201"/>
      <c r="H62" s="202" t="s">
        <v>1</v>
      </c>
      <c r="I62" s="203"/>
      <c r="J62" s="202" t="s">
        <v>1</v>
      </c>
      <c r="K62" s="203"/>
      <c r="L62" s="202" t="s">
        <v>1</v>
      </c>
      <c r="M62" s="203"/>
      <c r="N62" s="202" t="s">
        <v>1</v>
      </c>
      <c r="O62" s="203"/>
      <c r="P62" s="200"/>
      <c r="Q62" s="321"/>
      <c r="R62" s="325"/>
      <c r="S62" s="582"/>
      <c r="T62" s="583"/>
      <c r="U62" s="822"/>
      <c r="V62" s="823"/>
      <c r="W62" s="889"/>
    </row>
    <row r="63" spans="1:23" ht="15" customHeight="1" x14ac:dyDescent="0.25">
      <c r="A63" s="287" t="s">
        <v>378</v>
      </c>
      <c r="B63" s="288"/>
      <c r="C63" s="785">
        <v>62.6</v>
      </c>
      <c r="D63" s="786">
        <v>35</v>
      </c>
      <c r="E63" s="975">
        <f t="shared" si="4"/>
        <v>2.3999999999999986</v>
      </c>
      <c r="F63" s="200"/>
      <c r="G63" s="201"/>
      <c r="H63" s="202" t="s">
        <v>1</v>
      </c>
      <c r="I63" s="203"/>
      <c r="J63" s="202" t="s">
        <v>1</v>
      </c>
      <c r="K63" s="203"/>
      <c r="L63" s="202" t="s">
        <v>1</v>
      </c>
      <c r="M63" s="203"/>
      <c r="N63" s="202" t="s">
        <v>1</v>
      </c>
      <c r="O63" s="203"/>
      <c r="P63" s="200"/>
      <c r="Q63" s="321"/>
      <c r="R63" s="325"/>
      <c r="S63" s="582"/>
      <c r="T63" s="583"/>
      <c r="U63" s="822"/>
      <c r="V63" s="823"/>
      <c r="W63" s="889"/>
    </row>
    <row r="64" spans="1:23" ht="15" customHeight="1" x14ac:dyDescent="0.25">
      <c r="A64" s="287" t="s">
        <v>379</v>
      </c>
      <c r="B64" s="288"/>
      <c r="C64" s="785">
        <v>70.3</v>
      </c>
      <c r="D64" s="786">
        <v>26.5</v>
      </c>
      <c r="E64" s="975">
        <f t="shared" si="4"/>
        <v>3.2000000000000028</v>
      </c>
      <c r="F64" s="200"/>
      <c r="G64" s="201"/>
      <c r="H64" s="202" t="s">
        <v>1</v>
      </c>
      <c r="I64" s="203"/>
      <c r="J64" s="202" t="s">
        <v>1</v>
      </c>
      <c r="K64" s="203"/>
      <c r="L64" s="202" t="s">
        <v>1</v>
      </c>
      <c r="M64" s="203"/>
      <c r="N64" s="202" t="s">
        <v>1</v>
      </c>
      <c r="O64" s="203"/>
      <c r="P64" s="200"/>
      <c r="Q64" s="321"/>
      <c r="R64" s="325"/>
      <c r="S64" s="582"/>
      <c r="T64" s="583"/>
      <c r="U64" s="822"/>
      <c r="V64" s="823"/>
      <c r="W64" s="889"/>
    </row>
    <row r="65" spans="1:23" ht="15" customHeight="1" x14ac:dyDescent="0.25">
      <c r="A65" s="287" t="s">
        <v>380</v>
      </c>
      <c r="B65" s="288"/>
      <c r="C65" s="785">
        <v>77</v>
      </c>
      <c r="D65" s="786">
        <v>20.5</v>
      </c>
      <c r="E65" s="975">
        <f t="shared" si="4"/>
        <v>2.5</v>
      </c>
      <c r="F65" s="200"/>
      <c r="G65" s="201"/>
      <c r="H65" s="202" t="s">
        <v>1</v>
      </c>
      <c r="I65" s="203"/>
      <c r="J65" s="202" t="s">
        <v>1</v>
      </c>
      <c r="K65" s="203"/>
      <c r="L65" s="202" t="s">
        <v>1</v>
      </c>
      <c r="M65" s="203"/>
      <c r="N65" s="202" t="s">
        <v>1</v>
      </c>
      <c r="O65" s="203"/>
      <c r="P65" s="200"/>
      <c r="Q65" s="321"/>
      <c r="R65" s="325"/>
      <c r="S65" s="582"/>
      <c r="T65" s="583"/>
      <c r="U65" s="822"/>
      <c r="V65" s="823"/>
      <c r="W65" s="889"/>
    </row>
    <row r="66" spans="1:23" ht="15" customHeight="1" x14ac:dyDescent="0.25">
      <c r="A66" s="287" t="s">
        <v>407</v>
      </c>
      <c r="B66" s="288"/>
      <c r="C66" s="785">
        <v>65.3</v>
      </c>
      <c r="D66" s="786">
        <v>32.1</v>
      </c>
      <c r="E66" s="975">
        <f t="shared" si="4"/>
        <v>2.6000000000000014</v>
      </c>
      <c r="F66" s="200"/>
      <c r="G66" s="201"/>
      <c r="H66" s="202" t="s">
        <v>1</v>
      </c>
      <c r="I66" s="203"/>
      <c r="J66" s="202" t="s">
        <v>1</v>
      </c>
      <c r="K66" s="203"/>
      <c r="L66" s="202" t="s">
        <v>1</v>
      </c>
      <c r="M66" s="203"/>
      <c r="N66" s="202" t="s">
        <v>1</v>
      </c>
      <c r="O66" s="203"/>
      <c r="P66" s="200"/>
      <c r="Q66" s="321"/>
      <c r="R66" s="325"/>
      <c r="S66" s="582"/>
      <c r="T66" s="583"/>
      <c r="U66" s="822"/>
      <c r="V66" s="823"/>
      <c r="W66" s="889"/>
    </row>
    <row r="67" spans="1:23" ht="15" customHeight="1" x14ac:dyDescent="0.25">
      <c r="A67" s="287" t="s">
        <v>408</v>
      </c>
      <c r="B67" s="288"/>
      <c r="C67" s="785">
        <v>57.2</v>
      </c>
      <c r="D67" s="786">
        <v>40.6</v>
      </c>
      <c r="E67" s="975">
        <f t="shared" si="4"/>
        <v>2.1999999999999957</v>
      </c>
      <c r="F67" s="200"/>
      <c r="G67" s="201"/>
      <c r="H67" s="202" t="s">
        <v>1</v>
      </c>
      <c r="I67" s="203"/>
      <c r="J67" s="202" t="s">
        <v>1</v>
      </c>
      <c r="K67" s="203"/>
      <c r="L67" s="202" t="s">
        <v>1</v>
      </c>
      <c r="M67" s="203"/>
      <c r="N67" s="202" t="s">
        <v>1</v>
      </c>
      <c r="O67" s="203"/>
      <c r="P67" s="200"/>
      <c r="Q67" s="321"/>
      <c r="R67" s="325"/>
      <c r="S67" s="582"/>
      <c r="T67" s="583"/>
      <c r="U67" s="822"/>
      <c r="V67" s="823"/>
      <c r="W67" s="889"/>
    </row>
    <row r="68" spans="1:23" ht="15" customHeight="1" x14ac:dyDescent="0.25">
      <c r="A68" s="287" t="s">
        <v>409</v>
      </c>
      <c r="B68" s="288"/>
      <c r="C68" s="785">
        <v>65.2</v>
      </c>
      <c r="D68" s="786">
        <v>32.5</v>
      </c>
      <c r="E68" s="975">
        <f t="shared" si="4"/>
        <v>2.2999999999999972</v>
      </c>
      <c r="F68" s="200"/>
      <c r="G68" s="201"/>
      <c r="H68" s="202" t="s">
        <v>1</v>
      </c>
      <c r="I68" s="203"/>
      <c r="J68" s="202" t="s">
        <v>1</v>
      </c>
      <c r="K68" s="203"/>
      <c r="L68" s="202" t="s">
        <v>1</v>
      </c>
      <c r="M68" s="203"/>
      <c r="N68" s="202" t="s">
        <v>1</v>
      </c>
      <c r="O68" s="203"/>
      <c r="P68" s="200"/>
      <c r="Q68" s="321"/>
      <c r="R68" s="325"/>
      <c r="S68" s="582"/>
      <c r="T68" s="583"/>
      <c r="U68" s="822"/>
      <c r="V68" s="823"/>
      <c r="W68" s="889"/>
    </row>
    <row r="69" spans="1:23" ht="15" customHeight="1" x14ac:dyDescent="0.25">
      <c r="A69" s="287" t="s">
        <v>410</v>
      </c>
      <c r="B69" s="288"/>
      <c r="C69" s="785">
        <v>60.6</v>
      </c>
      <c r="D69" s="786">
        <v>36.799999999999997</v>
      </c>
      <c r="E69" s="975">
        <f t="shared" ref="E69:E91" si="5">SUM(100-C69-D69)</f>
        <v>2.6000000000000014</v>
      </c>
      <c r="F69" s="200"/>
      <c r="G69" s="201"/>
      <c r="H69" s="202" t="s">
        <v>1</v>
      </c>
      <c r="I69" s="203"/>
      <c r="J69" s="202" t="s">
        <v>1</v>
      </c>
      <c r="K69" s="203"/>
      <c r="L69" s="202" t="s">
        <v>1</v>
      </c>
      <c r="M69" s="203"/>
      <c r="N69" s="202" t="s">
        <v>1</v>
      </c>
      <c r="O69" s="203"/>
      <c r="P69" s="200"/>
      <c r="Q69" s="321"/>
      <c r="R69" s="325"/>
      <c r="S69" s="582"/>
      <c r="T69" s="583"/>
      <c r="U69" s="822"/>
      <c r="V69" s="823"/>
      <c r="W69" s="889"/>
    </row>
    <row r="70" spans="1:23" ht="15" customHeight="1" x14ac:dyDescent="0.25">
      <c r="A70" s="287" t="s">
        <v>411</v>
      </c>
      <c r="B70" s="288"/>
      <c r="C70" s="785">
        <v>83</v>
      </c>
      <c r="D70" s="786">
        <v>14.1</v>
      </c>
      <c r="E70" s="975">
        <f t="shared" si="5"/>
        <v>2.9000000000000004</v>
      </c>
      <c r="F70" s="200"/>
      <c r="G70" s="201"/>
      <c r="H70" s="202" t="s">
        <v>1</v>
      </c>
      <c r="I70" s="203"/>
      <c r="J70" s="202" t="s">
        <v>1</v>
      </c>
      <c r="K70" s="203"/>
      <c r="L70" s="202" t="s">
        <v>1</v>
      </c>
      <c r="M70" s="203"/>
      <c r="N70" s="202" t="s">
        <v>1</v>
      </c>
      <c r="O70" s="203"/>
      <c r="P70" s="200"/>
      <c r="Q70" s="321"/>
      <c r="R70" s="325"/>
      <c r="S70" s="582"/>
      <c r="T70" s="583"/>
      <c r="U70" s="822"/>
      <c r="V70" s="823"/>
      <c r="W70" s="889"/>
    </row>
    <row r="71" spans="1:23" ht="15" customHeight="1" x14ac:dyDescent="0.25">
      <c r="A71" s="287" t="s">
        <v>412</v>
      </c>
      <c r="B71" s="288"/>
      <c r="C71" s="785">
        <v>67.400000000000006</v>
      </c>
      <c r="D71" s="786">
        <v>30.6</v>
      </c>
      <c r="E71" s="975">
        <f t="shared" si="5"/>
        <v>1.9999999999999929</v>
      </c>
      <c r="F71" s="200"/>
      <c r="G71" s="201"/>
      <c r="H71" s="202" t="s">
        <v>1</v>
      </c>
      <c r="I71" s="203"/>
      <c r="J71" s="202" t="s">
        <v>1</v>
      </c>
      <c r="K71" s="203"/>
      <c r="L71" s="202" t="s">
        <v>1</v>
      </c>
      <c r="M71" s="203"/>
      <c r="N71" s="202" t="s">
        <v>1</v>
      </c>
      <c r="O71" s="203"/>
      <c r="P71" s="200"/>
      <c r="Q71" s="321"/>
      <c r="R71" s="325"/>
      <c r="S71" s="582"/>
      <c r="T71" s="583"/>
      <c r="U71" s="822"/>
      <c r="V71" s="823"/>
      <c r="W71" s="889"/>
    </row>
    <row r="72" spans="1:23" ht="15" customHeight="1" x14ac:dyDescent="0.25">
      <c r="A72" s="287" t="s">
        <v>413</v>
      </c>
      <c r="B72" s="288"/>
      <c r="C72" s="785">
        <v>50.7</v>
      </c>
      <c r="D72" s="786">
        <v>47.5</v>
      </c>
      <c r="E72" s="975">
        <f t="shared" si="5"/>
        <v>1.7999999999999972</v>
      </c>
      <c r="F72" s="200"/>
      <c r="G72" s="201"/>
      <c r="H72" s="202" t="s">
        <v>1</v>
      </c>
      <c r="I72" s="203"/>
      <c r="J72" s="202" t="s">
        <v>1</v>
      </c>
      <c r="K72" s="203"/>
      <c r="L72" s="202" t="s">
        <v>1</v>
      </c>
      <c r="M72" s="203"/>
      <c r="N72" s="202" t="s">
        <v>1</v>
      </c>
      <c r="O72" s="203"/>
      <c r="P72" s="200"/>
      <c r="Q72" s="321"/>
      <c r="R72" s="325"/>
      <c r="S72" s="582"/>
      <c r="T72" s="583"/>
      <c r="U72" s="822"/>
      <c r="V72" s="823"/>
      <c r="W72" s="889"/>
    </row>
    <row r="73" spans="1:23" ht="15" customHeight="1" x14ac:dyDescent="0.25">
      <c r="A73" s="287" t="s">
        <v>414</v>
      </c>
      <c r="B73" s="288"/>
      <c r="C73" s="785">
        <v>84.9</v>
      </c>
      <c r="D73" s="786">
        <v>12.7</v>
      </c>
      <c r="E73" s="975">
        <f t="shared" si="5"/>
        <v>2.399999999999995</v>
      </c>
      <c r="F73" s="200"/>
      <c r="G73" s="201"/>
      <c r="H73" s="202" t="s">
        <v>1</v>
      </c>
      <c r="I73" s="203"/>
      <c r="J73" s="202" t="s">
        <v>1</v>
      </c>
      <c r="K73" s="203"/>
      <c r="L73" s="202" t="s">
        <v>1</v>
      </c>
      <c r="M73" s="203"/>
      <c r="N73" s="202" t="s">
        <v>1</v>
      </c>
      <c r="O73" s="203"/>
      <c r="P73" s="200"/>
      <c r="Q73" s="321"/>
      <c r="R73" s="325"/>
      <c r="S73" s="582"/>
      <c r="T73" s="583"/>
      <c r="U73" s="822"/>
      <c r="V73" s="823"/>
      <c r="W73" s="889"/>
    </row>
    <row r="74" spans="1:23" ht="15" customHeight="1" x14ac:dyDescent="0.25">
      <c r="A74" s="287" t="s">
        <v>415</v>
      </c>
      <c r="B74" s="288"/>
      <c r="C74" s="785">
        <v>64.900000000000006</v>
      </c>
      <c r="D74" s="786">
        <v>33</v>
      </c>
      <c r="E74" s="975">
        <f t="shared" si="5"/>
        <v>2.0999999999999943</v>
      </c>
      <c r="F74" s="200"/>
      <c r="G74" s="201"/>
      <c r="H74" s="202" t="s">
        <v>1</v>
      </c>
      <c r="I74" s="203"/>
      <c r="J74" s="202" t="s">
        <v>1</v>
      </c>
      <c r="K74" s="203"/>
      <c r="L74" s="202" t="s">
        <v>1</v>
      </c>
      <c r="M74" s="203"/>
      <c r="N74" s="202" t="s">
        <v>1</v>
      </c>
      <c r="O74" s="203"/>
      <c r="P74" s="200"/>
      <c r="Q74" s="321"/>
      <c r="R74" s="325"/>
      <c r="S74" s="582"/>
      <c r="T74" s="583"/>
      <c r="U74" s="822"/>
      <c r="V74" s="823"/>
      <c r="W74" s="889"/>
    </row>
    <row r="75" spans="1:23" ht="15" customHeight="1" x14ac:dyDescent="0.25">
      <c r="A75" s="287" t="s">
        <v>416</v>
      </c>
      <c r="B75" s="288"/>
      <c r="C75" s="785">
        <v>47.1</v>
      </c>
      <c r="D75" s="786">
        <v>50.8</v>
      </c>
      <c r="E75" s="975">
        <f t="shared" si="5"/>
        <v>2.1000000000000014</v>
      </c>
      <c r="F75" s="200"/>
      <c r="G75" s="201"/>
      <c r="H75" s="202"/>
      <c r="I75" s="203" t="s">
        <v>0</v>
      </c>
      <c r="J75" s="202"/>
      <c r="K75" s="203" t="s">
        <v>0</v>
      </c>
      <c r="L75" s="202"/>
      <c r="M75" s="203" t="s">
        <v>0</v>
      </c>
      <c r="N75" s="202"/>
      <c r="O75" s="203" t="s">
        <v>0</v>
      </c>
      <c r="P75" s="200"/>
      <c r="Q75" s="321"/>
      <c r="R75" s="325"/>
      <c r="S75" s="582"/>
      <c r="T75" s="583"/>
      <c r="U75" s="822"/>
      <c r="V75" s="823"/>
      <c r="W75" s="889"/>
    </row>
    <row r="76" spans="1:23" ht="15" customHeight="1" x14ac:dyDescent="0.25">
      <c r="A76" s="287" t="s">
        <v>424</v>
      </c>
      <c r="B76" s="288"/>
      <c r="C76" s="785">
        <v>81.5</v>
      </c>
      <c r="D76" s="786">
        <v>16.5</v>
      </c>
      <c r="E76" s="975">
        <f t="shared" si="5"/>
        <v>2</v>
      </c>
      <c r="F76" s="200"/>
      <c r="G76" s="201"/>
      <c r="H76" s="202" t="s">
        <v>1</v>
      </c>
      <c r="I76" s="203"/>
      <c r="J76" s="202" t="s">
        <v>1</v>
      </c>
      <c r="K76" s="203"/>
      <c r="L76" s="202" t="s">
        <v>1</v>
      </c>
      <c r="M76" s="203"/>
      <c r="N76" s="202" t="s">
        <v>1</v>
      </c>
      <c r="O76" s="203"/>
      <c r="P76" s="200"/>
      <c r="Q76" s="321"/>
      <c r="R76" s="325"/>
      <c r="S76" s="582"/>
      <c r="T76" s="583"/>
      <c r="U76" s="822"/>
      <c r="V76" s="823"/>
      <c r="W76" s="889"/>
    </row>
    <row r="77" spans="1:23" ht="15" customHeight="1" x14ac:dyDescent="0.25">
      <c r="A77" s="287" t="s">
        <v>425</v>
      </c>
      <c r="B77" s="288"/>
      <c r="C77" s="785">
        <v>61.5</v>
      </c>
      <c r="D77" s="786">
        <v>36.299999999999997</v>
      </c>
      <c r="E77" s="975">
        <f t="shared" si="5"/>
        <v>2.2000000000000028</v>
      </c>
      <c r="F77" s="200"/>
      <c r="G77" s="201"/>
      <c r="H77" s="202" t="s">
        <v>1</v>
      </c>
      <c r="I77" s="203"/>
      <c r="J77" s="202" t="s">
        <v>1</v>
      </c>
      <c r="K77" s="203"/>
      <c r="L77" s="202" t="s">
        <v>1</v>
      </c>
      <c r="M77" s="203"/>
      <c r="N77" s="202" t="s">
        <v>1</v>
      </c>
      <c r="O77" s="203"/>
      <c r="P77" s="200"/>
      <c r="Q77" s="321"/>
      <c r="R77" s="325"/>
      <c r="S77" s="582"/>
      <c r="T77" s="583"/>
      <c r="U77" s="822"/>
      <c r="V77" s="823"/>
      <c r="W77" s="889"/>
    </row>
    <row r="78" spans="1:23" ht="15" customHeight="1" x14ac:dyDescent="0.25">
      <c r="A78" s="287" t="s">
        <v>426</v>
      </c>
      <c r="B78" s="288"/>
      <c r="C78" s="785">
        <v>41.4</v>
      </c>
      <c r="D78" s="786">
        <v>56.5</v>
      </c>
      <c r="E78" s="975">
        <f t="shared" si="5"/>
        <v>2.1000000000000014</v>
      </c>
      <c r="F78" s="200"/>
      <c r="G78" s="201"/>
      <c r="H78" s="202"/>
      <c r="I78" s="203" t="s">
        <v>0</v>
      </c>
      <c r="J78" s="202"/>
      <c r="K78" s="203" t="s">
        <v>0</v>
      </c>
      <c r="L78" s="202"/>
      <c r="M78" s="203" t="s">
        <v>0</v>
      </c>
      <c r="N78" s="202"/>
      <c r="O78" s="203" t="s">
        <v>0</v>
      </c>
      <c r="P78" s="200"/>
      <c r="Q78" s="321"/>
      <c r="R78" s="325"/>
      <c r="S78" s="582"/>
      <c r="T78" s="583"/>
      <c r="U78" s="822"/>
      <c r="V78" s="823"/>
      <c r="W78" s="889"/>
    </row>
    <row r="79" spans="1:23" ht="15" customHeight="1" x14ac:dyDescent="0.25">
      <c r="A79" s="287" t="s">
        <v>427</v>
      </c>
      <c r="B79" s="288"/>
      <c r="C79" s="785">
        <v>78</v>
      </c>
      <c r="D79" s="786">
        <v>20</v>
      </c>
      <c r="E79" s="975">
        <f t="shared" si="5"/>
        <v>2</v>
      </c>
      <c r="F79" s="200"/>
      <c r="G79" s="201"/>
      <c r="H79" s="202" t="s">
        <v>1</v>
      </c>
      <c r="I79" s="203"/>
      <c r="J79" s="202" t="s">
        <v>1</v>
      </c>
      <c r="K79" s="203"/>
      <c r="L79" s="202" t="s">
        <v>1</v>
      </c>
      <c r="M79" s="203"/>
      <c r="N79" s="202" t="s">
        <v>1</v>
      </c>
      <c r="O79" s="203"/>
      <c r="P79" s="200"/>
      <c r="Q79" s="321"/>
      <c r="R79" s="325"/>
      <c r="S79" s="582"/>
      <c r="T79" s="583"/>
      <c r="U79" s="822"/>
      <c r="V79" s="823"/>
      <c r="W79" s="889"/>
    </row>
    <row r="80" spans="1:23" ht="15" customHeight="1" x14ac:dyDescent="0.25">
      <c r="A80" s="287" t="s">
        <v>428</v>
      </c>
      <c r="B80" s="288"/>
      <c r="C80" s="785">
        <v>84.7</v>
      </c>
      <c r="D80" s="786">
        <v>13.6</v>
      </c>
      <c r="E80" s="975">
        <f t="shared" si="5"/>
        <v>1.6999999999999975</v>
      </c>
      <c r="F80" s="200"/>
      <c r="G80" s="201"/>
      <c r="H80" s="202" t="s">
        <v>1</v>
      </c>
      <c r="I80" s="203"/>
      <c r="J80" s="202" t="s">
        <v>1</v>
      </c>
      <c r="K80" s="203"/>
      <c r="L80" s="202" t="s">
        <v>1</v>
      </c>
      <c r="M80" s="203"/>
      <c r="N80" s="202" t="s">
        <v>1</v>
      </c>
      <c r="O80" s="203"/>
      <c r="P80" s="200"/>
      <c r="Q80" s="321"/>
      <c r="R80" s="325"/>
      <c r="S80" s="582"/>
      <c r="T80" s="583"/>
      <c r="U80" s="822"/>
      <c r="V80" s="823"/>
      <c r="W80" s="889"/>
    </row>
    <row r="81" spans="1:23" ht="15" customHeight="1" x14ac:dyDescent="0.25">
      <c r="A81" s="287" t="s">
        <v>429</v>
      </c>
      <c r="B81" s="288"/>
      <c r="C81" s="785">
        <v>43</v>
      </c>
      <c r="D81" s="786">
        <v>54.8</v>
      </c>
      <c r="E81" s="975">
        <f t="shared" si="5"/>
        <v>2.2000000000000028</v>
      </c>
      <c r="F81" s="200"/>
      <c r="G81" s="201"/>
      <c r="H81" s="202"/>
      <c r="I81" s="203" t="s">
        <v>0</v>
      </c>
      <c r="J81" s="202"/>
      <c r="K81" s="203" t="s">
        <v>0</v>
      </c>
      <c r="L81" s="202"/>
      <c r="M81" s="203" t="s">
        <v>0</v>
      </c>
      <c r="N81" s="202"/>
      <c r="O81" s="203" t="s">
        <v>0</v>
      </c>
      <c r="P81" s="200"/>
      <c r="Q81" s="321"/>
      <c r="R81" s="325"/>
      <c r="S81" s="582"/>
      <c r="T81" s="583"/>
      <c r="U81" s="822"/>
      <c r="V81" s="823"/>
      <c r="W81" s="889"/>
    </row>
    <row r="82" spans="1:23" ht="15" customHeight="1" x14ac:dyDescent="0.25">
      <c r="A82" s="287" t="s">
        <v>430</v>
      </c>
      <c r="B82" s="288"/>
      <c r="C82" s="785">
        <v>61.4</v>
      </c>
      <c r="D82" s="786">
        <v>36.200000000000003</v>
      </c>
      <c r="E82" s="975">
        <f t="shared" si="5"/>
        <v>2.3999999999999986</v>
      </c>
      <c r="F82" s="200"/>
      <c r="G82" s="201"/>
      <c r="H82" s="202" t="s">
        <v>1</v>
      </c>
      <c r="I82" s="203"/>
      <c r="J82" s="202" t="s">
        <v>1</v>
      </c>
      <c r="K82" s="203"/>
      <c r="L82" s="202" t="s">
        <v>1</v>
      </c>
      <c r="M82" s="203"/>
      <c r="N82" s="202" t="s">
        <v>1</v>
      </c>
      <c r="O82" s="203"/>
      <c r="P82" s="200"/>
      <c r="Q82" s="321"/>
      <c r="R82" s="325"/>
      <c r="S82" s="582"/>
      <c r="T82" s="583"/>
      <c r="U82" s="822"/>
      <c r="V82" s="823"/>
      <c r="W82" s="889"/>
    </row>
    <row r="83" spans="1:23" ht="15" customHeight="1" x14ac:dyDescent="0.25">
      <c r="A83" s="287" t="s">
        <v>431</v>
      </c>
      <c r="B83" s="288"/>
      <c r="C83" s="785">
        <v>60</v>
      </c>
      <c r="D83" s="786">
        <v>37.5</v>
      </c>
      <c r="E83" s="975">
        <f t="shared" si="5"/>
        <v>2.5</v>
      </c>
      <c r="F83" s="200"/>
      <c r="G83" s="201"/>
      <c r="H83" s="202" t="s">
        <v>1</v>
      </c>
      <c r="I83" s="203"/>
      <c r="J83" s="202" t="s">
        <v>1</v>
      </c>
      <c r="K83" s="203"/>
      <c r="L83" s="202" t="s">
        <v>1</v>
      </c>
      <c r="M83" s="203"/>
      <c r="N83" s="202" t="s">
        <v>1</v>
      </c>
      <c r="O83" s="203"/>
      <c r="P83" s="200"/>
      <c r="Q83" s="321"/>
      <c r="R83" s="325"/>
      <c r="S83" s="582"/>
      <c r="T83" s="583"/>
      <c r="U83" s="822"/>
      <c r="V83" s="823"/>
      <c r="W83" s="889"/>
    </row>
    <row r="84" spans="1:23" ht="15" customHeight="1" x14ac:dyDescent="0.25">
      <c r="A84" s="287" t="s">
        <v>432</v>
      </c>
      <c r="B84" s="288"/>
      <c r="C84" s="785">
        <v>43</v>
      </c>
      <c r="D84" s="786">
        <v>54.7</v>
      </c>
      <c r="E84" s="975">
        <f t="shared" si="5"/>
        <v>2.2999999999999972</v>
      </c>
      <c r="F84" s="200"/>
      <c r="G84" s="201"/>
      <c r="H84" s="202"/>
      <c r="I84" s="203" t="s">
        <v>0</v>
      </c>
      <c r="J84" s="202"/>
      <c r="K84" s="203" t="s">
        <v>0</v>
      </c>
      <c r="L84" s="202"/>
      <c r="M84" s="203" t="s">
        <v>0</v>
      </c>
      <c r="N84" s="202"/>
      <c r="O84" s="203" t="s">
        <v>0</v>
      </c>
      <c r="P84" s="200"/>
      <c r="Q84" s="321"/>
      <c r="R84" s="325"/>
      <c r="S84" s="582"/>
      <c r="T84" s="583"/>
      <c r="U84" s="822"/>
      <c r="V84" s="823"/>
      <c r="W84" s="889"/>
    </row>
    <row r="85" spans="1:23" ht="15" customHeight="1" x14ac:dyDescent="0.25">
      <c r="A85" s="287" t="s">
        <v>433</v>
      </c>
      <c r="B85" s="288"/>
      <c r="C85" s="785">
        <v>45.7</v>
      </c>
      <c r="D85" s="786">
        <v>52.4</v>
      </c>
      <c r="E85" s="975">
        <f t="shared" si="5"/>
        <v>1.8999999999999986</v>
      </c>
      <c r="F85" s="200"/>
      <c r="G85" s="201"/>
      <c r="H85" s="202"/>
      <c r="I85" s="203" t="s">
        <v>0</v>
      </c>
      <c r="J85" s="202"/>
      <c r="K85" s="203" t="s">
        <v>0</v>
      </c>
      <c r="L85" s="202"/>
      <c r="M85" s="203" t="s">
        <v>0</v>
      </c>
      <c r="N85" s="202"/>
      <c r="O85" s="203" t="s">
        <v>0</v>
      </c>
      <c r="P85" s="200"/>
      <c r="Q85" s="321"/>
      <c r="R85" s="325"/>
      <c r="S85" s="582"/>
      <c r="T85" s="583"/>
      <c r="U85" s="822"/>
      <c r="V85" s="823"/>
      <c r="W85" s="889"/>
    </row>
    <row r="86" spans="1:23" ht="15" customHeight="1" x14ac:dyDescent="0.25">
      <c r="A86" s="287" t="s">
        <v>434</v>
      </c>
      <c r="B86" s="288"/>
      <c r="C86" s="785">
        <v>37.6</v>
      </c>
      <c r="D86" s="786">
        <v>60.4</v>
      </c>
      <c r="E86" s="975">
        <f t="shared" si="5"/>
        <v>2</v>
      </c>
      <c r="F86" s="200"/>
      <c r="G86" s="201"/>
      <c r="H86" s="202"/>
      <c r="I86" s="203" t="s">
        <v>0</v>
      </c>
      <c r="J86" s="202"/>
      <c r="K86" s="203" t="s">
        <v>0</v>
      </c>
      <c r="L86" s="202"/>
      <c r="M86" s="203" t="s">
        <v>0</v>
      </c>
      <c r="N86" s="202"/>
      <c r="O86" s="203" t="s">
        <v>0</v>
      </c>
      <c r="P86" s="200"/>
      <c r="Q86" s="321"/>
      <c r="R86" s="325"/>
      <c r="S86" s="582"/>
      <c r="T86" s="583"/>
      <c r="U86" s="822"/>
      <c r="V86" s="823"/>
      <c r="W86" s="889"/>
    </row>
    <row r="87" spans="1:23" ht="15" customHeight="1" x14ac:dyDescent="0.25">
      <c r="A87" s="287" t="s">
        <v>435</v>
      </c>
      <c r="B87" s="288"/>
      <c r="C87" s="785">
        <v>69.400000000000006</v>
      </c>
      <c r="D87" s="786">
        <v>28.9</v>
      </c>
      <c r="E87" s="975">
        <f t="shared" si="5"/>
        <v>1.6999999999999957</v>
      </c>
      <c r="F87" s="200"/>
      <c r="G87" s="201"/>
      <c r="H87" s="202" t="s">
        <v>1</v>
      </c>
      <c r="I87" s="203"/>
      <c r="J87" s="202" t="s">
        <v>1</v>
      </c>
      <c r="K87" s="203"/>
      <c r="L87" s="202" t="s">
        <v>1</v>
      </c>
      <c r="M87" s="203"/>
      <c r="N87" s="202" t="s">
        <v>1</v>
      </c>
      <c r="O87" s="203"/>
      <c r="P87" s="207"/>
      <c r="Q87" s="327"/>
      <c r="R87" s="325"/>
      <c r="S87" s="584"/>
      <c r="T87" s="585"/>
      <c r="U87" s="824"/>
      <c r="V87" s="825"/>
      <c r="W87" s="889"/>
    </row>
    <row r="88" spans="1:23" ht="15" customHeight="1" x14ac:dyDescent="0.25">
      <c r="A88" s="287" t="s">
        <v>436</v>
      </c>
      <c r="B88" s="288"/>
      <c r="C88" s="785">
        <v>52.1</v>
      </c>
      <c r="D88" s="786">
        <v>45.7</v>
      </c>
      <c r="E88" s="975">
        <f t="shared" si="5"/>
        <v>2.1999999999999957</v>
      </c>
      <c r="F88" s="200"/>
      <c r="G88" s="201"/>
      <c r="H88" s="202" t="s">
        <v>1</v>
      </c>
      <c r="I88" s="203"/>
      <c r="J88" s="202" t="s">
        <v>1</v>
      </c>
      <c r="K88" s="203"/>
      <c r="L88" s="202" t="s">
        <v>1</v>
      </c>
      <c r="M88" s="203"/>
      <c r="N88" s="202" t="s">
        <v>1</v>
      </c>
      <c r="O88" s="203"/>
      <c r="P88" s="200"/>
      <c r="Q88" s="321"/>
      <c r="R88" s="325"/>
      <c r="S88" s="582"/>
      <c r="T88" s="583"/>
      <c r="U88" s="822"/>
      <c r="V88" s="823"/>
      <c r="W88" s="889"/>
    </row>
    <row r="89" spans="1:23" ht="15" customHeight="1" x14ac:dyDescent="0.25">
      <c r="A89" s="287" t="s">
        <v>437</v>
      </c>
      <c r="B89" s="288"/>
      <c r="C89" s="785">
        <v>61.4</v>
      </c>
      <c r="D89" s="786">
        <v>36.4</v>
      </c>
      <c r="E89" s="975">
        <f t="shared" si="5"/>
        <v>2.2000000000000028</v>
      </c>
      <c r="F89" s="200"/>
      <c r="G89" s="201"/>
      <c r="H89" s="202" t="s">
        <v>1</v>
      </c>
      <c r="I89" s="203"/>
      <c r="J89" s="202" t="s">
        <v>1</v>
      </c>
      <c r="K89" s="203"/>
      <c r="L89" s="202" t="s">
        <v>1</v>
      </c>
      <c r="M89" s="203"/>
      <c r="N89" s="202" t="s">
        <v>1</v>
      </c>
      <c r="O89" s="203"/>
      <c r="P89" s="195"/>
      <c r="Q89" s="316"/>
      <c r="R89" s="325"/>
      <c r="S89" s="586"/>
      <c r="T89" s="587"/>
      <c r="U89" s="820"/>
      <c r="V89" s="821"/>
      <c r="W89" s="889"/>
    </row>
    <row r="90" spans="1:23" ht="15" customHeight="1" x14ac:dyDescent="0.25">
      <c r="A90" s="287" t="s">
        <v>440</v>
      </c>
      <c r="B90" s="290"/>
      <c r="C90" s="1041">
        <v>60.2</v>
      </c>
      <c r="D90" s="1043">
        <v>37.1</v>
      </c>
      <c r="E90" s="1045">
        <f t="shared" si="5"/>
        <v>2.6999999999999957</v>
      </c>
      <c r="F90" s="200"/>
      <c r="G90" s="201"/>
      <c r="H90" s="202" t="s">
        <v>1</v>
      </c>
      <c r="I90" s="203"/>
      <c r="J90" s="202" t="s">
        <v>1</v>
      </c>
      <c r="K90" s="203"/>
      <c r="L90" s="202" t="s">
        <v>1</v>
      </c>
      <c r="M90" s="203"/>
      <c r="N90" s="202" t="s">
        <v>1</v>
      </c>
      <c r="O90" s="203"/>
      <c r="P90" s="200"/>
      <c r="Q90" s="321"/>
      <c r="R90" s="325"/>
      <c r="S90" s="582"/>
      <c r="T90" s="583"/>
      <c r="U90" s="822"/>
      <c r="V90" s="823"/>
      <c r="W90" s="889"/>
    </row>
    <row r="91" spans="1:23" s="291" customFormat="1" ht="15" customHeight="1" thickBot="1" x14ac:dyDescent="0.3">
      <c r="A91" s="289" t="s">
        <v>441</v>
      </c>
      <c r="B91" s="288"/>
      <c r="C91" s="1042"/>
      <c r="D91" s="1044"/>
      <c r="E91" s="1046">
        <f t="shared" si="5"/>
        <v>100</v>
      </c>
      <c r="F91" s="207"/>
      <c r="G91" s="208"/>
      <c r="H91" s="209" t="s">
        <v>1</v>
      </c>
      <c r="I91" s="210"/>
      <c r="J91" s="209" t="s">
        <v>1</v>
      </c>
      <c r="K91" s="210"/>
      <c r="L91" s="209"/>
      <c r="M91" s="210" t="s">
        <v>0</v>
      </c>
      <c r="N91" s="209"/>
      <c r="O91" s="210" t="s">
        <v>0</v>
      </c>
      <c r="P91" s="195"/>
      <c r="Q91" s="316"/>
      <c r="R91" s="331"/>
      <c r="S91" s="586"/>
      <c r="T91" s="587"/>
      <c r="U91" s="820"/>
      <c r="V91" s="821"/>
      <c r="W91" s="890"/>
    </row>
    <row r="92" spans="1:23" ht="15" customHeight="1" thickTop="1" thickBot="1" x14ac:dyDescent="0.3">
      <c r="A92" s="292" t="s">
        <v>546</v>
      </c>
      <c r="B92" s="294">
        <v>55</v>
      </c>
      <c r="C92" s="783"/>
      <c r="D92" s="784"/>
      <c r="E92" s="974"/>
      <c r="F92" s="480">
        <v>55</v>
      </c>
      <c r="G92" s="479">
        <v>0</v>
      </c>
      <c r="H92" s="478">
        <v>43</v>
      </c>
      <c r="I92" s="479">
        <v>12</v>
      </c>
      <c r="J92" s="478">
        <v>43</v>
      </c>
      <c r="K92" s="479">
        <v>12</v>
      </c>
      <c r="L92" s="478">
        <v>42</v>
      </c>
      <c r="M92" s="479">
        <v>13</v>
      </c>
      <c r="N92" s="478">
        <v>42</v>
      </c>
      <c r="O92" s="479">
        <v>13</v>
      </c>
      <c r="P92" s="481">
        <f>ROUND(U92,0)</f>
        <v>33</v>
      </c>
      <c r="Q92" s="560">
        <f>ROUND(V92,0)</f>
        <v>20</v>
      </c>
      <c r="R92" s="969">
        <f>SUM(B92-P92-Q92)</f>
        <v>2</v>
      </c>
      <c r="S92" s="556">
        <f t="shared" ref="S92:S114" si="6">SUM(P92:Q92)</f>
        <v>53</v>
      </c>
      <c r="T92" s="683">
        <f>SUM(R92)</f>
        <v>2</v>
      </c>
      <c r="U92" s="810">
        <f>PRODUCT(B92,C90%)</f>
        <v>33.11</v>
      </c>
      <c r="V92" s="811">
        <f>PRODUCT(B92,D90%)</f>
        <v>20.405000000000001</v>
      </c>
      <c r="W92" s="971">
        <f>SUM(B92-U92-V92)</f>
        <v>1.4849999999999994</v>
      </c>
    </row>
    <row r="93" spans="1:23" ht="15" customHeight="1" thickTop="1" x14ac:dyDescent="0.25">
      <c r="A93" s="285" t="s">
        <v>37</v>
      </c>
      <c r="B93" s="288"/>
      <c r="C93" s="781">
        <v>69</v>
      </c>
      <c r="D93" s="782">
        <v>28.8</v>
      </c>
      <c r="E93" s="973">
        <f t="shared" ref="E93:E101" si="7">SUM(100-C93-D93)</f>
        <v>2.1999999999999993</v>
      </c>
      <c r="F93" s="195"/>
      <c r="G93" s="196"/>
      <c r="H93" s="193" t="s">
        <v>1</v>
      </c>
      <c r="I93" s="194"/>
      <c r="J93" s="193" t="s">
        <v>1</v>
      </c>
      <c r="K93" s="194"/>
      <c r="L93" s="193" t="s">
        <v>1</v>
      </c>
      <c r="M93" s="194"/>
      <c r="N93" s="193" t="s">
        <v>1</v>
      </c>
      <c r="O93" s="194"/>
      <c r="P93" s="200"/>
      <c r="Q93" s="321"/>
      <c r="R93" s="339"/>
      <c r="S93" s="582"/>
      <c r="T93" s="583"/>
      <c r="U93" s="822"/>
      <c r="V93" s="823"/>
      <c r="W93" s="892"/>
    </row>
    <row r="94" spans="1:23" ht="15" customHeight="1" x14ac:dyDescent="0.25">
      <c r="A94" s="287" t="s">
        <v>38</v>
      </c>
      <c r="B94" s="288"/>
      <c r="C94" s="785">
        <v>57.9</v>
      </c>
      <c r="D94" s="786">
        <v>39.5</v>
      </c>
      <c r="E94" s="975">
        <f t="shared" si="7"/>
        <v>2.6000000000000014</v>
      </c>
      <c r="F94" s="200"/>
      <c r="G94" s="201"/>
      <c r="H94" s="202" t="s">
        <v>1</v>
      </c>
      <c r="I94" s="203"/>
      <c r="J94" s="202" t="s">
        <v>1</v>
      </c>
      <c r="K94" s="203"/>
      <c r="L94" s="202" t="s">
        <v>1</v>
      </c>
      <c r="M94" s="203"/>
      <c r="N94" s="202" t="s">
        <v>1</v>
      </c>
      <c r="O94" s="203"/>
      <c r="P94" s="200"/>
      <c r="Q94" s="321"/>
      <c r="R94" s="325"/>
      <c r="S94" s="582"/>
      <c r="T94" s="583"/>
      <c r="U94" s="822"/>
      <c r="V94" s="823"/>
      <c r="W94" s="889"/>
    </row>
    <row r="95" spans="1:23" ht="15" customHeight="1" x14ac:dyDescent="0.25">
      <c r="A95" s="287" t="s">
        <v>39</v>
      </c>
      <c r="B95" s="288"/>
      <c r="C95" s="785">
        <v>45.8</v>
      </c>
      <c r="D95" s="786">
        <v>51.8</v>
      </c>
      <c r="E95" s="975">
        <f t="shared" si="7"/>
        <v>2.4000000000000057</v>
      </c>
      <c r="F95" s="200"/>
      <c r="G95" s="201"/>
      <c r="H95" s="202"/>
      <c r="I95" s="203" t="s">
        <v>0</v>
      </c>
      <c r="J95" s="202"/>
      <c r="K95" s="203" t="s">
        <v>0</v>
      </c>
      <c r="L95" s="202"/>
      <c r="M95" s="203" t="s">
        <v>0</v>
      </c>
      <c r="N95" s="202"/>
      <c r="O95" s="203" t="s">
        <v>0</v>
      </c>
      <c r="P95" s="200"/>
      <c r="Q95" s="321"/>
      <c r="R95" s="325"/>
      <c r="S95" s="582"/>
      <c r="T95" s="583"/>
      <c r="U95" s="822"/>
      <c r="V95" s="823"/>
      <c r="W95" s="889"/>
    </row>
    <row r="96" spans="1:23" ht="15" customHeight="1" x14ac:dyDescent="0.25">
      <c r="A96" s="287" t="s">
        <v>40</v>
      </c>
      <c r="B96" s="288"/>
      <c r="C96" s="785">
        <v>39.200000000000003</v>
      </c>
      <c r="D96" s="786">
        <v>58.5</v>
      </c>
      <c r="E96" s="975">
        <f t="shared" si="7"/>
        <v>2.2999999999999972</v>
      </c>
      <c r="F96" s="200"/>
      <c r="G96" s="201"/>
      <c r="H96" s="202"/>
      <c r="I96" s="203" t="s">
        <v>0</v>
      </c>
      <c r="J96" s="202"/>
      <c r="K96" s="203" t="s">
        <v>0</v>
      </c>
      <c r="L96" s="202"/>
      <c r="M96" s="203" t="s">
        <v>0</v>
      </c>
      <c r="N96" s="202"/>
      <c r="O96" s="203" t="s">
        <v>0</v>
      </c>
      <c r="P96" s="207"/>
      <c r="Q96" s="327"/>
      <c r="R96" s="325"/>
      <c r="S96" s="584"/>
      <c r="T96" s="585"/>
      <c r="U96" s="824"/>
      <c r="V96" s="825"/>
      <c r="W96" s="889"/>
    </row>
    <row r="97" spans="1:23" ht="15" customHeight="1" x14ac:dyDescent="0.25">
      <c r="A97" s="287" t="s">
        <v>41</v>
      </c>
      <c r="B97" s="288"/>
      <c r="C97" s="785">
        <v>38.299999999999997</v>
      </c>
      <c r="D97" s="786">
        <v>59.1</v>
      </c>
      <c r="E97" s="975">
        <f t="shared" si="7"/>
        <v>2.6000000000000014</v>
      </c>
      <c r="F97" s="200"/>
      <c r="G97" s="201"/>
      <c r="H97" s="202"/>
      <c r="I97" s="203" t="s">
        <v>0</v>
      </c>
      <c r="J97" s="202"/>
      <c r="K97" s="203" t="s">
        <v>0</v>
      </c>
      <c r="L97" s="202"/>
      <c r="M97" s="203" t="s">
        <v>0</v>
      </c>
      <c r="N97" s="202"/>
      <c r="O97" s="203" t="s">
        <v>0</v>
      </c>
      <c r="P97" s="200"/>
      <c r="Q97" s="321"/>
      <c r="R97" s="325"/>
      <c r="S97" s="582"/>
      <c r="T97" s="583"/>
      <c r="U97" s="822"/>
      <c r="V97" s="823"/>
      <c r="W97" s="889"/>
    </row>
    <row r="98" spans="1:23" ht="15" customHeight="1" x14ac:dyDescent="0.25">
      <c r="A98" s="287" t="s">
        <v>42</v>
      </c>
      <c r="B98" s="288"/>
      <c r="C98" s="785">
        <v>51.6</v>
      </c>
      <c r="D98" s="786">
        <v>46.5</v>
      </c>
      <c r="E98" s="975">
        <f t="shared" si="7"/>
        <v>1.8999999999999986</v>
      </c>
      <c r="F98" s="200"/>
      <c r="G98" s="201"/>
      <c r="H98" s="202" t="s">
        <v>1</v>
      </c>
      <c r="I98" s="203"/>
      <c r="J98" s="202" t="s">
        <v>1</v>
      </c>
      <c r="K98" s="203"/>
      <c r="L98" s="202" t="s">
        <v>1</v>
      </c>
      <c r="M98" s="203"/>
      <c r="N98" s="202" t="s">
        <v>1</v>
      </c>
      <c r="O98" s="203"/>
      <c r="P98" s="195"/>
      <c r="Q98" s="316"/>
      <c r="R98" s="325"/>
      <c r="S98" s="586"/>
      <c r="T98" s="587"/>
      <c r="U98" s="820"/>
      <c r="V98" s="821"/>
      <c r="W98" s="889"/>
    </row>
    <row r="99" spans="1:23" ht="15" customHeight="1" x14ac:dyDescent="0.25">
      <c r="A99" s="287" t="s">
        <v>43</v>
      </c>
      <c r="B99" s="288"/>
      <c r="C99" s="785">
        <v>56.1</v>
      </c>
      <c r="D99" s="786">
        <v>41.3</v>
      </c>
      <c r="E99" s="975">
        <f t="shared" si="7"/>
        <v>2.6000000000000014</v>
      </c>
      <c r="F99" s="200"/>
      <c r="G99" s="201"/>
      <c r="H99" s="202" t="s">
        <v>1</v>
      </c>
      <c r="I99" s="203"/>
      <c r="J99" s="202" t="s">
        <v>1</v>
      </c>
      <c r="K99" s="203"/>
      <c r="L99" s="202" t="s">
        <v>1</v>
      </c>
      <c r="M99" s="203"/>
      <c r="N99" s="202" t="s">
        <v>1</v>
      </c>
      <c r="O99" s="203"/>
      <c r="P99" s="200"/>
      <c r="Q99" s="321"/>
      <c r="R99" s="325"/>
      <c r="S99" s="582"/>
      <c r="T99" s="583"/>
      <c r="U99" s="822"/>
      <c r="V99" s="823"/>
      <c r="W99" s="889"/>
    </row>
    <row r="100" spans="1:23" ht="15" customHeight="1" x14ac:dyDescent="0.25">
      <c r="A100" s="287" t="s">
        <v>442</v>
      </c>
      <c r="B100" s="290"/>
      <c r="C100" s="1041">
        <v>51.5</v>
      </c>
      <c r="D100" s="1043">
        <v>46.1</v>
      </c>
      <c r="E100" s="1045">
        <f t="shared" si="7"/>
        <v>2.3999999999999986</v>
      </c>
      <c r="F100" s="200"/>
      <c r="G100" s="201"/>
      <c r="H100" s="202" t="s">
        <v>1</v>
      </c>
      <c r="I100" s="203"/>
      <c r="J100" s="202" t="s">
        <v>1</v>
      </c>
      <c r="K100" s="203"/>
      <c r="L100" s="202" t="s">
        <v>1</v>
      </c>
      <c r="M100" s="203"/>
      <c r="N100" s="202" t="s">
        <v>1</v>
      </c>
      <c r="O100" s="203"/>
      <c r="P100" s="200"/>
      <c r="Q100" s="321"/>
      <c r="R100" s="325"/>
      <c r="S100" s="582"/>
      <c r="T100" s="583"/>
      <c r="U100" s="822"/>
      <c r="V100" s="823"/>
      <c r="W100" s="889"/>
    </row>
    <row r="101" spans="1:23" s="291" customFormat="1" ht="15" customHeight="1" thickBot="1" x14ac:dyDescent="0.3">
      <c r="A101" s="289" t="s">
        <v>443</v>
      </c>
      <c r="B101" s="288"/>
      <c r="C101" s="1042"/>
      <c r="D101" s="1044"/>
      <c r="E101" s="1046">
        <f t="shared" si="7"/>
        <v>100</v>
      </c>
      <c r="F101" s="207"/>
      <c r="G101" s="208"/>
      <c r="H101" s="209" t="s">
        <v>1</v>
      </c>
      <c r="I101" s="210"/>
      <c r="J101" s="209" t="s">
        <v>1</v>
      </c>
      <c r="K101" s="210"/>
      <c r="L101" s="209"/>
      <c r="M101" s="210" t="s">
        <v>0</v>
      </c>
      <c r="N101" s="209"/>
      <c r="O101" s="210" t="s">
        <v>0</v>
      </c>
      <c r="P101" s="195"/>
      <c r="Q101" s="316"/>
      <c r="R101" s="331"/>
      <c r="S101" s="586"/>
      <c r="T101" s="587"/>
      <c r="U101" s="820"/>
      <c r="V101" s="821"/>
      <c r="W101" s="890"/>
    </row>
    <row r="102" spans="1:23" ht="15" customHeight="1" thickTop="1" thickBot="1" x14ac:dyDescent="0.3">
      <c r="A102" s="292" t="s">
        <v>547</v>
      </c>
      <c r="B102" s="294">
        <v>9</v>
      </c>
      <c r="C102" s="783"/>
      <c r="D102" s="784"/>
      <c r="E102" s="974"/>
      <c r="F102" s="480">
        <v>9</v>
      </c>
      <c r="G102" s="479">
        <v>0</v>
      </c>
      <c r="H102" s="478">
        <v>6</v>
      </c>
      <c r="I102" s="479">
        <v>3</v>
      </c>
      <c r="J102" s="478">
        <v>6</v>
      </c>
      <c r="K102" s="479">
        <v>3</v>
      </c>
      <c r="L102" s="478">
        <v>5</v>
      </c>
      <c r="M102" s="479">
        <v>4</v>
      </c>
      <c r="N102" s="478">
        <v>5</v>
      </c>
      <c r="O102" s="479">
        <v>4</v>
      </c>
      <c r="P102" s="481">
        <f>ROUND(U102,0)</f>
        <v>5</v>
      </c>
      <c r="Q102" s="560">
        <f>ROUND(V102,0)</f>
        <v>4</v>
      </c>
      <c r="R102" s="969">
        <f>SUM(B102-P102-Q102)</f>
        <v>0</v>
      </c>
      <c r="S102" s="556">
        <f t="shared" si="6"/>
        <v>9</v>
      </c>
      <c r="T102" s="557">
        <f>SUM(R102)</f>
        <v>0</v>
      </c>
      <c r="U102" s="810">
        <f>PRODUCT(B102,C100%)</f>
        <v>4.6349999999999998</v>
      </c>
      <c r="V102" s="811">
        <f>PRODUCT(B102,D100%)</f>
        <v>4.149</v>
      </c>
      <c r="W102" s="971">
        <f>SUM(B102-U102-V102)</f>
        <v>0.21600000000000019</v>
      </c>
    </row>
    <row r="103" spans="1:23" ht="15" customHeight="1" thickTop="1" x14ac:dyDescent="0.25">
      <c r="A103" s="285" t="s">
        <v>44</v>
      </c>
      <c r="B103" s="288"/>
      <c r="C103" s="781">
        <v>63.3</v>
      </c>
      <c r="D103" s="782">
        <v>35.6</v>
      </c>
      <c r="E103" s="973">
        <f t="shared" ref="E103:E109" si="8">SUM(100-C103-D103)</f>
        <v>1.1000000000000014</v>
      </c>
      <c r="F103" s="195"/>
      <c r="G103" s="196"/>
      <c r="H103" s="193" t="s">
        <v>1</v>
      </c>
      <c r="I103" s="194"/>
      <c r="J103" s="193" t="s">
        <v>1</v>
      </c>
      <c r="K103" s="194"/>
      <c r="L103" s="193" t="s">
        <v>1</v>
      </c>
      <c r="M103" s="194"/>
      <c r="N103" s="193" t="s">
        <v>1</v>
      </c>
      <c r="O103" s="194"/>
      <c r="P103" s="200"/>
      <c r="Q103" s="321"/>
      <c r="R103" s="339"/>
      <c r="S103" s="582"/>
      <c r="T103" s="583"/>
      <c r="U103" s="822"/>
      <c r="V103" s="823"/>
      <c r="W103" s="892"/>
    </row>
    <row r="104" spans="1:23" ht="15" customHeight="1" x14ac:dyDescent="0.25">
      <c r="A104" s="287" t="s">
        <v>45</v>
      </c>
      <c r="B104" s="288"/>
      <c r="C104" s="785">
        <v>55.9</v>
      </c>
      <c r="D104" s="786">
        <v>42.6</v>
      </c>
      <c r="E104" s="975">
        <f t="shared" si="8"/>
        <v>1.5</v>
      </c>
      <c r="F104" s="200"/>
      <c r="G104" s="201"/>
      <c r="H104" s="202" t="s">
        <v>1</v>
      </c>
      <c r="I104" s="203"/>
      <c r="J104" s="202" t="s">
        <v>1</v>
      </c>
      <c r="K104" s="203"/>
      <c r="L104" s="202" t="s">
        <v>1</v>
      </c>
      <c r="M104" s="203"/>
      <c r="N104" s="202" t="s">
        <v>1</v>
      </c>
      <c r="O104" s="203"/>
      <c r="P104" s="200"/>
      <c r="Q104" s="321"/>
      <c r="R104" s="325"/>
      <c r="S104" s="582"/>
      <c r="T104" s="583"/>
      <c r="U104" s="822"/>
      <c r="V104" s="823"/>
      <c r="W104" s="889"/>
    </row>
    <row r="105" spans="1:23" ht="15" customHeight="1" x14ac:dyDescent="0.25">
      <c r="A105" s="287" t="s">
        <v>46</v>
      </c>
      <c r="B105" s="288"/>
      <c r="C105" s="785">
        <v>62.6</v>
      </c>
      <c r="D105" s="786">
        <v>36.299999999999997</v>
      </c>
      <c r="E105" s="975">
        <f t="shared" si="8"/>
        <v>1.1000000000000014</v>
      </c>
      <c r="F105" s="200"/>
      <c r="G105" s="201"/>
      <c r="H105" s="202" t="s">
        <v>1</v>
      </c>
      <c r="I105" s="203"/>
      <c r="J105" s="202" t="s">
        <v>1</v>
      </c>
      <c r="K105" s="203"/>
      <c r="L105" s="202" t="s">
        <v>1</v>
      </c>
      <c r="M105" s="203"/>
      <c r="N105" s="202" t="s">
        <v>1</v>
      </c>
      <c r="O105" s="203"/>
      <c r="P105" s="207"/>
      <c r="Q105" s="327"/>
      <c r="R105" s="325"/>
      <c r="S105" s="584"/>
      <c r="T105" s="585"/>
      <c r="U105" s="824"/>
      <c r="V105" s="825"/>
      <c r="W105" s="889"/>
    </row>
    <row r="106" spans="1:23" ht="15" customHeight="1" x14ac:dyDescent="0.25">
      <c r="A106" s="287" t="s">
        <v>47</v>
      </c>
      <c r="B106" s="288"/>
      <c r="C106" s="785">
        <v>55.1</v>
      </c>
      <c r="D106" s="786">
        <v>44</v>
      </c>
      <c r="E106" s="975">
        <f t="shared" si="8"/>
        <v>0.89999999999999858</v>
      </c>
      <c r="F106" s="200"/>
      <c r="G106" s="201"/>
      <c r="H106" s="202" t="s">
        <v>1</v>
      </c>
      <c r="I106" s="203"/>
      <c r="J106" s="202" t="s">
        <v>1</v>
      </c>
      <c r="K106" s="203"/>
      <c r="L106" s="202" t="s">
        <v>1</v>
      </c>
      <c r="M106" s="203"/>
      <c r="N106" s="202" t="s">
        <v>1</v>
      </c>
      <c r="O106" s="203"/>
      <c r="P106" s="200"/>
      <c r="Q106" s="321"/>
      <c r="R106" s="325"/>
      <c r="S106" s="582"/>
      <c r="T106" s="583"/>
      <c r="U106" s="822"/>
      <c r="V106" s="823"/>
      <c r="W106" s="889"/>
    </row>
    <row r="107" spans="1:23" ht="15" customHeight="1" x14ac:dyDescent="0.25">
      <c r="A107" s="287" t="s">
        <v>48</v>
      </c>
      <c r="B107" s="288"/>
      <c r="C107" s="785">
        <v>53.5</v>
      </c>
      <c r="D107" s="786">
        <v>45.3</v>
      </c>
      <c r="E107" s="975">
        <f t="shared" si="8"/>
        <v>1.2000000000000028</v>
      </c>
      <c r="F107" s="200"/>
      <c r="G107" s="201"/>
      <c r="H107" s="202" t="s">
        <v>1</v>
      </c>
      <c r="I107" s="203"/>
      <c r="J107" s="202" t="s">
        <v>1</v>
      </c>
      <c r="K107" s="203"/>
      <c r="L107" s="202" t="s">
        <v>1</v>
      </c>
      <c r="M107" s="203"/>
      <c r="N107" s="202" t="s">
        <v>1</v>
      </c>
      <c r="O107" s="203"/>
      <c r="P107" s="195"/>
      <c r="Q107" s="316"/>
      <c r="R107" s="325"/>
      <c r="S107" s="586"/>
      <c r="T107" s="587"/>
      <c r="U107" s="820"/>
      <c r="V107" s="821"/>
      <c r="W107" s="889"/>
    </row>
    <row r="108" spans="1:23" ht="15" customHeight="1" x14ac:dyDescent="0.25">
      <c r="A108" s="287" t="s">
        <v>444</v>
      </c>
      <c r="B108" s="290"/>
      <c r="C108" s="1041">
        <v>58.1</v>
      </c>
      <c r="D108" s="1043">
        <v>40.700000000000003</v>
      </c>
      <c r="E108" s="1045">
        <f t="shared" si="8"/>
        <v>1.1999999999999957</v>
      </c>
      <c r="F108" s="200"/>
      <c r="G108" s="201"/>
      <c r="H108" s="202" t="s">
        <v>1</v>
      </c>
      <c r="I108" s="203"/>
      <c r="J108" s="202" t="s">
        <v>1</v>
      </c>
      <c r="K108" s="203"/>
      <c r="L108" s="202" t="s">
        <v>1</v>
      </c>
      <c r="M108" s="203"/>
      <c r="N108" s="202" t="s">
        <v>1</v>
      </c>
      <c r="O108" s="203"/>
      <c r="P108" s="200"/>
      <c r="Q108" s="321"/>
      <c r="R108" s="325"/>
      <c r="S108" s="582"/>
      <c r="T108" s="583"/>
      <c r="U108" s="822"/>
      <c r="V108" s="823"/>
      <c r="W108" s="889"/>
    </row>
    <row r="109" spans="1:23" s="291" customFormat="1" ht="15" customHeight="1" thickBot="1" x14ac:dyDescent="0.3">
      <c r="A109" s="289" t="s">
        <v>445</v>
      </c>
      <c r="B109" s="288"/>
      <c r="C109" s="1042"/>
      <c r="D109" s="1044"/>
      <c r="E109" s="1046">
        <f t="shared" si="8"/>
        <v>100</v>
      </c>
      <c r="F109" s="207"/>
      <c r="G109" s="208"/>
      <c r="H109" s="209" t="s">
        <v>1</v>
      </c>
      <c r="I109" s="210"/>
      <c r="J109" s="209" t="s">
        <v>1</v>
      </c>
      <c r="K109" s="210"/>
      <c r="L109" s="209"/>
      <c r="M109" s="210" t="s">
        <v>0</v>
      </c>
      <c r="N109" s="209"/>
      <c r="O109" s="210" t="s">
        <v>0</v>
      </c>
      <c r="P109" s="195"/>
      <c r="Q109" s="316"/>
      <c r="R109" s="331"/>
      <c r="S109" s="586"/>
      <c r="T109" s="587"/>
      <c r="U109" s="820"/>
      <c r="V109" s="821"/>
      <c r="W109" s="890"/>
    </row>
    <row r="110" spans="1:23" ht="15" customHeight="1" thickTop="1" thickBot="1" x14ac:dyDescent="0.3">
      <c r="A110" s="292" t="s">
        <v>548</v>
      </c>
      <c r="B110" s="294">
        <v>7</v>
      </c>
      <c r="C110" s="783"/>
      <c r="D110" s="784"/>
      <c r="E110" s="974"/>
      <c r="F110" s="480">
        <v>7</v>
      </c>
      <c r="G110" s="479">
        <v>0</v>
      </c>
      <c r="H110" s="478">
        <v>7</v>
      </c>
      <c r="I110" s="479">
        <v>0</v>
      </c>
      <c r="J110" s="478">
        <v>7</v>
      </c>
      <c r="K110" s="479">
        <v>0</v>
      </c>
      <c r="L110" s="478">
        <v>6</v>
      </c>
      <c r="M110" s="479">
        <v>1</v>
      </c>
      <c r="N110" s="478">
        <v>6</v>
      </c>
      <c r="O110" s="479">
        <v>1</v>
      </c>
      <c r="P110" s="481">
        <f>ROUND(U110,0)</f>
        <v>4</v>
      </c>
      <c r="Q110" s="560">
        <f>ROUND(V110,0)</f>
        <v>3</v>
      </c>
      <c r="R110" s="969">
        <f>SUM(B110-P110-Q110)</f>
        <v>0</v>
      </c>
      <c r="S110" s="556">
        <f t="shared" si="6"/>
        <v>7</v>
      </c>
      <c r="T110" s="557">
        <f>SUM(R110)</f>
        <v>0</v>
      </c>
      <c r="U110" s="810">
        <f>PRODUCT(B110,C108%)</f>
        <v>4.0670000000000002</v>
      </c>
      <c r="V110" s="811">
        <f>PRODUCT(B110,D108%)</f>
        <v>2.8490000000000002</v>
      </c>
      <c r="W110" s="971">
        <f>SUM(B110-U110-V110)</f>
        <v>8.3999999999999631E-2</v>
      </c>
    </row>
    <row r="111" spans="1:23" ht="15" customHeight="1" thickTop="1" x14ac:dyDescent="0.25">
      <c r="A111" s="285" t="s">
        <v>446</v>
      </c>
      <c r="B111" s="288"/>
      <c r="C111" s="781">
        <v>58.6</v>
      </c>
      <c r="D111" s="782">
        <v>40</v>
      </c>
      <c r="E111" s="973">
        <f>SUM(100-C111-D111)</f>
        <v>1.3999999999999986</v>
      </c>
      <c r="F111" s="195"/>
      <c r="G111" s="196"/>
      <c r="H111" s="193" t="s">
        <v>1</v>
      </c>
      <c r="I111" s="194"/>
      <c r="J111" s="193" t="s">
        <v>1</v>
      </c>
      <c r="K111" s="194"/>
      <c r="L111" s="193" t="s">
        <v>1</v>
      </c>
      <c r="M111" s="194"/>
      <c r="N111" s="193" t="s">
        <v>1</v>
      </c>
      <c r="O111" s="194"/>
      <c r="P111" s="195"/>
      <c r="Q111" s="316"/>
      <c r="R111" s="339"/>
      <c r="S111" s="586"/>
      <c r="T111" s="587"/>
      <c r="U111" s="820"/>
      <c r="V111" s="821"/>
      <c r="W111" s="892"/>
    </row>
    <row r="112" spans="1:23" ht="15" customHeight="1" x14ac:dyDescent="0.25">
      <c r="A112" s="287" t="s">
        <v>447</v>
      </c>
      <c r="B112" s="290"/>
      <c r="C112" s="1041">
        <v>58.6</v>
      </c>
      <c r="D112" s="1043">
        <v>40</v>
      </c>
      <c r="E112" s="1045">
        <f>SUM(100-C112-D112)</f>
        <v>1.3999999999999986</v>
      </c>
      <c r="F112" s="200"/>
      <c r="G112" s="201"/>
      <c r="H112" s="202" t="s">
        <v>1</v>
      </c>
      <c r="I112" s="203"/>
      <c r="J112" s="202" t="s">
        <v>1</v>
      </c>
      <c r="K112" s="203"/>
      <c r="L112" s="202" t="s">
        <v>1</v>
      </c>
      <c r="M112" s="203"/>
      <c r="N112" s="202" t="s">
        <v>1</v>
      </c>
      <c r="O112" s="203"/>
      <c r="P112" s="200"/>
      <c r="Q112" s="321"/>
      <c r="R112" s="325"/>
      <c r="S112" s="582"/>
      <c r="T112" s="583"/>
      <c r="U112" s="822"/>
      <c r="V112" s="823"/>
      <c r="W112" s="889"/>
    </row>
    <row r="113" spans="1:23" s="291" customFormat="1" ht="15" customHeight="1" thickBot="1" x14ac:dyDescent="0.3">
      <c r="A113" s="289" t="s">
        <v>448</v>
      </c>
      <c r="B113" s="288"/>
      <c r="C113" s="1042"/>
      <c r="D113" s="1044"/>
      <c r="E113" s="1046">
        <f>SUM(100-C113-D113)</f>
        <v>100</v>
      </c>
      <c r="F113" s="207"/>
      <c r="G113" s="208"/>
      <c r="H113" s="209" t="s">
        <v>1</v>
      </c>
      <c r="I113" s="210"/>
      <c r="J113" s="209" t="s">
        <v>1</v>
      </c>
      <c r="K113" s="210"/>
      <c r="L113" s="209"/>
      <c r="M113" s="210" t="s">
        <v>0</v>
      </c>
      <c r="N113" s="209"/>
      <c r="O113" s="210" t="s">
        <v>0</v>
      </c>
      <c r="P113" s="195"/>
      <c r="Q113" s="316"/>
      <c r="R113" s="331"/>
      <c r="S113" s="586"/>
      <c r="T113" s="587"/>
      <c r="U113" s="820"/>
      <c r="V113" s="821"/>
      <c r="W113" s="890"/>
    </row>
    <row r="114" spans="1:23" ht="15" customHeight="1" thickTop="1" thickBot="1" x14ac:dyDescent="0.3">
      <c r="A114" s="292" t="s">
        <v>539</v>
      </c>
      <c r="B114" s="294">
        <v>3</v>
      </c>
      <c r="C114" s="783"/>
      <c r="D114" s="784"/>
      <c r="E114" s="974"/>
      <c r="F114" s="480">
        <v>3</v>
      </c>
      <c r="G114" s="479">
        <v>0</v>
      </c>
      <c r="H114" s="478">
        <v>3</v>
      </c>
      <c r="I114" s="479">
        <v>0</v>
      </c>
      <c r="J114" s="478">
        <v>3</v>
      </c>
      <c r="K114" s="479">
        <v>0</v>
      </c>
      <c r="L114" s="478">
        <v>2</v>
      </c>
      <c r="M114" s="479">
        <v>1</v>
      </c>
      <c r="N114" s="478">
        <v>2</v>
      </c>
      <c r="O114" s="479">
        <v>1</v>
      </c>
      <c r="P114" s="481">
        <f>ROUND(U114,0)</f>
        <v>2</v>
      </c>
      <c r="Q114" s="560">
        <f>ROUND(V114,0)</f>
        <v>1</v>
      </c>
      <c r="R114" s="969">
        <f>SUM(B114-P114-Q114)</f>
        <v>0</v>
      </c>
      <c r="S114" s="556">
        <f t="shared" si="6"/>
        <v>3</v>
      </c>
      <c r="T114" s="557">
        <f>SUM(R114)</f>
        <v>0</v>
      </c>
      <c r="U114" s="810">
        <f>PRODUCT(B114,C112%)</f>
        <v>1.758</v>
      </c>
      <c r="V114" s="811">
        <f>PRODUCT(B114,D112%)</f>
        <v>1.2000000000000002</v>
      </c>
      <c r="W114" s="971">
        <f>SUM(B114-U114-V114)</f>
        <v>4.1999999999999815E-2</v>
      </c>
    </row>
    <row r="115" spans="1:23" ht="15" customHeight="1" thickTop="1" x14ac:dyDescent="0.25">
      <c r="A115" s="285" t="s">
        <v>49</v>
      </c>
      <c r="B115" s="288"/>
      <c r="C115" s="781">
        <v>30.2</v>
      </c>
      <c r="D115" s="782">
        <v>68.7</v>
      </c>
      <c r="E115" s="973">
        <f t="shared" ref="E115:E143" si="9">SUM(100-C115-D115)</f>
        <v>1.0999999999999943</v>
      </c>
      <c r="F115" s="195"/>
      <c r="G115" s="196"/>
      <c r="H115" s="193"/>
      <c r="I115" s="194" t="s">
        <v>0</v>
      </c>
      <c r="J115" s="193"/>
      <c r="K115" s="194" t="s">
        <v>0</v>
      </c>
      <c r="L115" s="193"/>
      <c r="M115" s="194" t="s">
        <v>0</v>
      </c>
      <c r="N115" s="193"/>
      <c r="O115" s="194" t="s">
        <v>0</v>
      </c>
      <c r="P115" s="200"/>
      <c r="Q115" s="321"/>
      <c r="R115" s="339"/>
      <c r="S115" s="582"/>
      <c r="T115" s="583"/>
      <c r="U115" s="822"/>
      <c r="V115" s="823"/>
      <c r="W115" s="892"/>
    </row>
    <row r="116" spans="1:23" ht="15" customHeight="1" x14ac:dyDescent="0.25">
      <c r="A116" s="287" t="s">
        <v>50</v>
      </c>
      <c r="B116" s="288"/>
      <c r="C116" s="785">
        <v>46.5</v>
      </c>
      <c r="D116" s="786">
        <v>52.3</v>
      </c>
      <c r="E116" s="975">
        <f t="shared" si="9"/>
        <v>1.2000000000000028</v>
      </c>
      <c r="F116" s="200"/>
      <c r="G116" s="201"/>
      <c r="H116" s="202"/>
      <c r="I116" s="203" t="s">
        <v>0</v>
      </c>
      <c r="J116" s="202"/>
      <c r="K116" s="203" t="s">
        <v>0</v>
      </c>
      <c r="L116" s="202"/>
      <c r="M116" s="203" t="s">
        <v>0</v>
      </c>
      <c r="N116" s="202"/>
      <c r="O116" s="203" t="s">
        <v>0</v>
      </c>
      <c r="P116" s="200"/>
      <c r="Q116" s="321"/>
      <c r="R116" s="325"/>
      <c r="S116" s="582"/>
      <c r="T116" s="583"/>
      <c r="U116" s="822"/>
      <c r="V116" s="823"/>
      <c r="W116" s="889"/>
    </row>
    <row r="117" spans="1:23" ht="15" customHeight="1" x14ac:dyDescent="0.25">
      <c r="A117" s="287" t="s">
        <v>51</v>
      </c>
      <c r="B117" s="288"/>
      <c r="C117" s="785">
        <v>37.4</v>
      </c>
      <c r="D117" s="786">
        <v>61.5</v>
      </c>
      <c r="E117" s="975">
        <f t="shared" si="9"/>
        <v>1.1000000000000014</v>
      </c>
      <c r="F117" s="200"/>
      <c r="G117" s="201"/>
      <c r="H117" s="202"/>
      <c r="I117" s="203" t="s">
        <v>0</v>
      </c>
      <c r="J117" s="202"/>
      <c r="K117" s="203" t="s">
        <v>0</v>
      </c>
      <c r="L117" s="202"/>
      <c r="M117" s="203" t="s">
        <v>0</v>
      </c>
      <c r="N117" s="202"/>
      <c r="O117" s="203" t="s">
        <v>0</v>
      </c>
      <c r="P117" s="200"/>
      <c r="Q117" s="321"/>
      <c r="R117" s="325"/>
      <c r="S117" s="582"/>
      <c r="T117" s="583"/>
      <c r="U117" s="822"/>
      <c r="V117" s="823"/>
      <c r="W117" s="889"/>
    </row>
    <row r="118" spans="1:23" ht="15" customHeight="1" x14ac:dyDescent="0.25">
      <c r="A118" s="287" t="s">
        <v>52</v>
      </c>
      <c r="B118" s="288"/>
      <c r="C118" s="785">
        <v>35.4</v>
      </c>
      <c r="D118" s="786">
        <v>63.7</v>
      </c>
      <c r="E118" s="975">
        <f t="shared" si="9"/>
        <v>0.89999999999999147</v>
      </c>
      <c r="F118" s="200"/>
      <c r="G118" s="201"/>
      <c r="H118" s="202"/>
      <c r="I118" s="203" t="s">
        <v>0</v>
      </c>
      <c r="J118" s="202"/>
      <c r="K118" s="203" t="s">
        <v>0</v>
      </c>
      <c r="L118" s="202"/>
      <c r="M118" s="203" t="s">
        <v>0</v>
      </c>
      <c r="N118" s="202"/>
      <c r="O118" s="203" t="s">
        <v>0</v>
      </c>
      <c r="P118" s="200"/>
      <c r="Q118" s="321"/>
      <c r="R118" s="325"/>
      <c r="S118" s="582"/>
      <c r="T118" s="583"/>
      <c r="U118" s="822"/>
      <c r="V118" s="823"/>
      <c r="W118" s="889"/>
    </row>
    <row r="119" spans="1:23" ht="15" customHeight="1" x14ac:dyDescent="0.25">
      <c r="A119" s="287" t="s">
        <v>53</v>
      </c>
      <c r="B119" s="288"/>
      <c r="C119" s="785">
        <v>71.2</v>
      </c>
      <c r="D119" s="786">
        <v>28.1</v>
      </c>
      <c r="E119" s="975">
        <f t="shared" si="9"/>
        <v>0.69999999999999574</v>
      </c>
      <c r="F119" s="200"/>
      <c r="G119" s="201"/>
      <c r="H119" s="202" t="s">
        <v>1</v>
      </c>
      <c r="I119" s="203"/>
      <c r="J119" s="202" t="s">
        <v>1</v>
      </c>
      <c r="K119" s="203"/>
      <c r="L119" s="202" t="s">
        <v>1</v>
      </c>
      <c r="M119" s="203"/>
      <c r="N119" s="202" t="s">
        <v>1</v>
      </c>
      <c r="O119" s="203"/>
      <c r="P119" s="200"/>
      <c r="Q119" s="321"/>
      <c r="R119" s="325"/>
      <c r="S119" s="582"/>
      <c r="T119" s="583"/>
      <c r="U119" s="822"/>
      <c r="V119" s="823"/>
      <c r="W119" s="889"/>
    </row>
    <row r="120" spans="1:23" ht="15" customHeight="1" x14ac:dyDescent="0.25">
      <c r="A120" s="287" t="s">
        <v>54</v>
      </c>
      <c r="B120" s="288"/>
      <c r="C120" s="785">
        <v>41.4</v>
      </c>
      <c r="D120" s="786">
        <v>57.7</v>
      </c>
      <c r="E120" s="975">
        <f t="shared" si="9"/>
        <v>0.89999999999999858</v>
      </c>
      <c r="F120" s="200"/>
      <c r="G120" s="201"/>
      <c r="H120" s="202"/>
      <c r="I120" s="203" t="s">
        <v>0</v>
      </c>
      <c r="J120" s="202"/>
      <c r="K120" s="203" t="s">
        <v>0</v>
      </c>
      <c r="L120" s="202"/>
      <c r="M120" s="203" t="s">
        <v>0</v>
      </c>
      <c r="N120" s="202"/>
      <c r="O120" s="203" t="s">
        <v>0</v>
      </c>
      <c r="P120" s="200"/>
      <c r="Q120" s="321"/>
      <c r="R120" s="325"/>
      <c r="S120" s="582"/>
      <c r="T120" s="583"/>
      <c r="U120" s="822"/>
      <c r="V120" s="823"/>
      <c r="W120" s="889"/>
    </row>
    <row r="121" spans="1:23" ht="15" customHeight="1" x14ac:dyDescent="0.25">
      <c r="A121" s="287" t="s">
        <v>55</v>
      </c>
      <c r="B121" s="288"/>
      <c r="C121" s="785">
        <v>47.1</v>
      </c>
      <c r="D121" s="786">
        <v>51.8</v>
      </c>
      <c r="E121" s="975">
        <f t="shared" si="9"/>
        <v>1.1000000000000014</v>
      </c>
      <c r="F121" s="200"/>
      <c r="G121" s="201"/>
      <c r="H121" s="202"/>
      <c r="I121" s="203" t="s">
        <v>0</v>
      </c>
      <c r="J121" s="202"/>
      <c r="K121" s="203" t="s">
        <v>0</v>
      </c>
      <c r="L121" s="202"/>
      <c r="M121" s="203" t="s">
        <v>0</v>
      </c>
      <c r="N121" s="202"/>
      <c r="O121" s="203" t="s">
        <v>0</v>
      </c>
      <c r="P121" s="200"/>
      <c r="Q121" s="321"/>
      <c r="R121" s="325"/>
      <c r="S121" s="582"/>
      <c r="T121" s="583"/>
      <c r="U121" s="822"/>
      <c r="V121" s="823"/>
      <c r="W121" s="889"/>
    </row>
    <row r="122" spans="1:23" ht="15" customHeight="1" x14ac:dyDescent="0.25">
      <c r="A122" s="287" t="s">
        <v>56</v>
      </c>
      <c r="B122" s="288"/>
      <c r="C122" s="785">
        <v>42.2</v>
      </c>
      <c r="D122" s="786">
        <v>56.8</v>
      </c>
      <c r="E122" s="975">
        <f t="shared" si="9"/>
        <v>1</v>
      </c>
      <c r="F122" s="200"/>
      <c r="G122" s="201"/>
      <c r="H122" s="202"/>
      <c r="I122" s="203" t="s">
        <v>0</v>
      </c>
      <c r="J122" s="202"/>
      <c r="K122" s="203" t="s">
        <v>0</v>
      </c>
      <c r="L122" s="202"/>
      <c r="M122" s="203" t="s">
        <v>0</v>
      </c>
      <c r="N122" s="202"/>
      <c r="O122" s="203" t="s">
        <v>0</v>
      </c>
      <c r="P122" s="200"/>
      <c r="Q122" s="321"/>
      <c r="R122" s="325"/>
      <c r="S122" s="582"/>
      <c r="T122" s="583"/>
      <c r="U122" s="822"/>
      <c r="V122" s="823"/>
      <c r="W122" s="889"/>
    </row>
    <row r="123" spans="1:23" ht="15" customHeight="1" x14ac:dyDescent="0.25">
      <c r="A123" s="287" t="s">
        <v>57</v>
      </c>
      <c r="B123" s="288"/>
      <c r="C123" s="785">
        <v>61.9</v>
      </c>
      <c r="D123" s="786">
        <v>37.200000000000003</v>
      </c>
      <c r="E123" s="975">
        <f t="shared" si="9"/>
        <v>0.89999999999999858</v>
      </c>
      <c r="F123" s="200"/>
      <c r="G123" s="201"/>
      <c r="H123" s="202" t="s">
        <v>1</v>
      </c>
      <c r="I123" s="203"/>
      <c r="J123" s="202" t="s">
        <v>1</v>
      </c>
      <c r="K123" s="203"/>
      <c r="L123" s="202" t="s">
        <v>1</v>
      </c>
      <c r="M123" s="203"/>
      <c r="N123" s="202" t="s">
        <v>1</v>
      </c>
      <c r="O123" s="203"/>
      <c r="P123" s="200"/>
      <c r="Q123" s="321"/>
      <c r="R123" s="325"/>
      <c r="S123" s="582"/>
      <c r="T123" s="583"/>
      <c r="U123" s="822"/>
      <c r="V123" s="823"/>
      <c r="W123" s="889"/>
    </row>
    <row r="124" spans="1:23" ht="15" customHeight="1" x14ac:dyDescent="0.25">
      <c r="A124" s="287" t="s">
        <v>296</v>
      </c>
      <c r="B124" s="288"/>
      <c r="C124" s="785">
        <v>45.7</v>
      </c>
      <c r="D124" s="786">
        <v>53.4</v>
      </c>
      <c r="E124" s="975">
        <f t="shared" si="9"/>
        <v>0.89999999999999858</v>
      </c>
      <c r="F124" s="200"/>
      <c r="G124" s="201"/>
      <c r="H124" s="202"/>
      <c r="I124" s="203" t="s">
        <v>0</v>
      </c>
      <c r="J124" s="202"/>
      <c r="K124" s="203" t="s">
        <v>0</v>
      </c>
      <c r="L124" s="202"/>
      <c r="M124" s="203" t="s">
        <v>0</v>
      </c>
      <c r="N124" s="202"/>
      <c r="O124" s="203" t="s">
        <v>0</v>
      </c>
      <c r="P124" s="200"/>
      <c r="Q124" s="321"/>
      <c r="R124" s="325"/>
      <c r="S124" s="582"/>
      <c r="T124" s="583"/>
      <c r="U124" s="822"/>
      <c r="V124" s="823"/>
      <c r="W124" s="889"/>
    </row>
    <row r="125" spans="1:23" ht="15" customHeight="1" x14ac:dyDescent="0.25">
      <c r="A125" s="287" t="s">
        <v>297</v>
      </c>
      <c r="B125" s="288"/>
      <c r="C125" s="785">
        <v>40.200000000000003</v>
      </c>
      <c r="D125" s="786">
        <v>58.8</v>
      </c>
      <c r="E125" s="975">
        <f t="shared" si="9"/>
        <v>1</v>
      </c>
      <c r="F125" s="200"/>
      <c r="G125" s="201"/>
      <c r="H125" s="202"/>
      <c r="I125" s="203" t="s">
        <v>0</v>
      </c>
      <c r="J125" s="202"/>
      <c r="K125" s="203" t="s">
        <v>0</v>
      </c>
      <c r="L125" s="202"/>
      <c r="M125" s="203" t="s">
        <v>0</v>
      </c>
      <c r="N125" s="202"/>
      <c r="O125" s="203" t="s">
        <v>0</v>
      </c>
      <c r="P125" s="200"/>
      <c r="Q125" s="321"/>
      <c r="R125" s="325"/>
      <c r="S125" s="582"/>
      <c r="T125" s="583"/>
      <c r="U125" s="822"/>
      <c r="V125" s="823"/>
      <c r="W125" s="889"/>
    </row>
    <row r="126" spans="1:23" ht="15" customHeight="1" x14ac:dyDescent="0.25">
      <c r="A126" s="287" t="s">
        <v>298</v>
      </c>
      <c r="B126" s="288"/>
      <c r="C126" s="785">
        <v>44.8</v>
      </c>
      <c r="D126" s="786">
        <v>54</v>
      </c>
      <c r="E126" s="975">
        <f t="shared" si="9"/>
        <v>1.2000000000000028</v>
      </c>
      <c r="F126" s="200"/>
      <c r="G126" s="201"/>
      <c r="H126" s="202"/>
      <c r="I126" s="203" t="s">
        <v>0</v>
      </c>
      <c r="J126" s="202"/>
      <c r="K126" s="203" t="s">
        <v>0</v>
      </c>
      <c r="L126" s="202"/>
      <c r="M126" s="203" t="s">
        <v>0</v>
      </c>
      <c r="N126" s="202"/>
      <c r="O126" s="203" t="s">
        <v>0</v>
      </c>
      <c r="P126" s="200"/>
      <c r="Q126" s="321"/>
      <c r="R126" s="325"/>
      <c r="S126" s="582"/>
      <c r="T126" s="583"/>
      <c r="U126" s="822"/>
      <c r="V126" s="823"/>
      <c r="W126" s="889"/>
    </row>
    <row r="127" spans="1:23" ht="15" customHeight="1" x14ac:dyDescent="0.25">
      <c r="A127" s="287" t="s">
        <v>299</v>
      </c>
      <c r="B127" s="288"/>
      <c r="C127" s="785">
        <v>50.1</v>
      </c>
      <c r="D127" s="786">
        <v>48.6</v>
      </c>
      <c r="E127" s="975">
        <f t="shared" si="9"/>
        <v>1.2999999999999972</v>
      </c>
      <c r="F127" s="200"/>
      <c r="G127" s="201"/>
      <c r="H127" s="202" t="s">
        <v>1</v>
      </c>
      <c r="I127" s="203"/>
      <c r="J127" s="202" t="s">
        <v>1</v>
      </c>
      <c r="K127" s="203"/>
      <c r="L127" s="202" t="s">
        <v>1</v>
      </c>
      <c r="M127" s="203"/>
      <c r="N127" s="202" t="s">
        <v>1</v>
      </c>
      <c r="O127" s="203"/>
      <c r="P127" s="200"/>
      <c r="Q127" s="321"/>
      <c r="R127" s="325"/>
      <c r="S127" s="582"/>
      <c r="T127" s="583"/>
      <c r="U127" s="822"/>
      <c r="V127" s="823"/>
      <c r="W127" s="889"/>
    </row>
    <row r="128" spans="1:23" ht="15" customHeight="1" x14ac:dyDescent="0.25">
      <c r="A128" s="287" t="s">
        <v>300</v>
      </c>
      <c r="B128" s="288"/>
      <c r="C128" s="785">
        <v>65.099999999999994</v>
      </c>
      <c r="D128" s="786">
        <v>34</v>
      </c>
      <c r="E128" s="975">
        <f t="shared" si="9"/>
        <v>0.90000000000000568</v>
      </c>
      <c r="F128" s="200"/>
      <c r="G128" s="201"/>
      <c r="H128" s="202" t="s">
        <v>1</v>
      </c>
      <c r="I128" s="203"/>
      <c r="J128" s="202" t="s">
        <v>1</v>
      </c>
      <c r="K128" s="203"/>
      <c r="L128" s="202" t="s">
        <v>1</v>
      </c>
      <c r="M128" s="203"/>
      <c r="N128" s="202" t="s">
        <v>1</v>
      </c>
      <c r="O128" s="203"/>
      <c r="P128" s="200"/>
      <c r="Q128" s="321"/>
      <c r="R128" s="325"/>
      <c r="S128" s="582"/>
      <c r="T128" s="583"/>
      <c r="U128" s="822"/>
      <c r="V128" s="823"/>
      <c r="W128" s="889"/>
    </row>
    <row r="129" spans="1:23" ht="15" customHeight="1" x14ac:dyDescent="0.25">
      <c r="A129" s="287" t="s">
        <v>301</v>
      </c>
      <c r="B129" s="288"/>
      <c r="C129" s="785">
        <v>45.6</v>
      </c>
      <c r="D129" s="786">
        <v>53.3</v>
      </c>
      <c r="E129" s="975">
        <f t="shared" si="9"/>
        <v>1.1000000000000014</v>
      </c>
      <c r="F129" s="200"/>
      <c r="G129" s="201"/>
      <c r="H129" s="202"/>
      <c r="I129" s="203" t="s">
        <v>0</v>
      </c>
      <c r="J129" s="202"/>
      <c r="K129" s="203" t="s">
        <v>0</v>
      </c>
      <c r="L129" s="202"/>
      <c r="M129" s="203" t="s">
        <v>0</v>
      </c>
      <c r="N129" s="202"/>
      <c r="O129" s="203" t="s">
        <v>0</v>
      </c>
      <c r="P129" s="200"/>
      <c r="Q129" s="321"/>
      <c r="R129" s="325"/>
      <c r="S129" s="582"/>
      <c r="T129" s="583"/>
      <c r="U129" s="822"/>
      <c r="V129" s="823"/>
      <c r="W129" s="889"/>
    </row>
    <row r="130" spans="1:23" ht="15" customHeight="1" x14ac:dyDescent="0.25">
      <c r="A130" s="287" t="s">
        <v>302</v>
      </c>
      <c r="B130" s="288"/>
      <c r="C130" s="785">
        <v>44.9</v>
      </c>
      <c r="D130" s="786">
        <v>54.2</v>
      </c>
      <c r="E130" s="975">
        <f t="shared" si="9"/>
        <v>0.89999999999999858</v>
      </c>
      <c r="F130" s="200"/>
      <c r="G130" s="201"/>
      <c r="H130" s="202"/>
      <c r="I130" s="203" t="s">
        <v>0</v>
      </c>
      <c r="J130" s="202"/>
      <c r="K130" s="203" t="s">
        <v>0</v>
      </c>
      <c r="L130" s="202"/>
      <c r="M130" s="203" t="s">
        <v>0</v>
      </c>
      <c r="N130" s="202"/>
      <c r="O130" s="203" t="s">
        <v>0</v>
      </c>
      <c r="P130" s="200"/>
      <c r="Q130" s="321"/>
      <c r="R130" s="325"/>
      <c r="S130" s="582"/>
      <c r="T130" s="583"/>
      <c r="U130" s="822"/>
      <c r="V130" s="823"/>
      <c r="W130" s="889"/>
    </row>
    <row r="131" spans="1:23" ht="15" customHeight="1" x14ac:dyDescent="0.25">
      <c r="A131" s="287" t="s">
        <v>303</v>
      </c>
      <c r="B131" s="288"/>
      <c r="C131" s="785">
        <v>41.2</v>
      </c>
      <c r="D131" s="786">
        <v>57.9</v>
      </c>
      <c r="E131" s="975">
        <f t="shared" si="9"/>
        <v>0.89999999999999858</v>
      </c>
      <c r="F131" s="200"/>
      <c r="G131" s="201"/>
      <c r="H131" s="202"/>
      <c r="I131" s="203" t="s">
        <v>0</v>
      </c>
      <c r="J131" s="202"/>
      <c r="K131" s="203" t="s">
        <v>0</v>
      </c>
      <c r="L131" s="202"/>
      <c r="M131" s="203" t="s">
        <v>0</v>
      </c>
      <c r="N131" s="202"/>
      <c r="O131" s="203" t="s">
        <v>0</v>
      </c>
      <c r="P131" s="200"/>
      <c r="Q131" s="321"/>
      <c r="R131" s="325"/>
      <c r="S131" s="582"/>
      <c r="T131" s="583"/>
      <c r="U131" s="822"/>
      <c r="V131" s="823"/>
      <c r="W131" s="889"/>
    </row>
    <row r="132" spans="1:23" ht="15" customHeight="1" x14ac:dyDescent="0.25">
      <c r="A132" s="287" t="s">
        <v>304</v>
      </c>
      <c r="B132" s="288"/>
      <c r="C132" s="785">
        <v>47.6</v>
      </c>
      <c r="D132" s="786">
        <v>51.7</v>
      </c>
      <c r="E132" s="975">
        <f t="shared" si="9"/>
        <v>0.69999999999999574</v>
      </c>
      <c r="F132" s="200"/>
      <c r="G132" s="201"/>
      <c r="H132" s="202"/>
      <c r="I132" s="203" t="s">
        <v>0</v>
      </c>
      <c r="J132" s="202"/>
      <c r="K132" s="203" t="s">
        <v>0</v>
      </c>
      <c r="L132" s="202"/>
      <c r="M132" s="203" t="s">
        <v>0</v>
      </c>
      <c r="N132" s="202"/>
      <c r="O132" s="203" t="s">
        <v>0</v>
      </c>
      <c r="P132" s="200"/>
      <c r="Q132" s="321"/>
      <c r="R132" s="325"/>
      <c r="S132" s="582"/>
      <c r="T132" s="583"/>
      <c r="U132" s="822"/>
      <c r="V132" s="823"/>
      <c r="W132" s="889"/>
    </row>
    <row r="133" spans="1:23" ht="15" customHeight="1" x14ac:dyDescent="0.25">
      <c r="A133" s="287" t="s">
        <v>305</v>
      </c>
      <c r="B133" s="288"/>
      <c r="C133" s="785">
        <v>38.799999999999997</v>
      </c>
      <c r="D133" s="786">
        <v>60.6</v>
      </c>
      <c r="E133" s="975">
        <f t="shared" si="9"/>
        <v>0.60000000000000142</v>
      </c>
      <c r="F133" s="200"/>
      <c r="G133" s="201"/>
      <c r="H133" s="202"/>
      <c r="I133" s="203" t="s">
        <v>0</v>
      </c>
      <c r="J133" s="202"/>
      <c r="K133" s="203" t="s">
        <v>0</v>
      </c>
      <c r="L133" s="202"/>
      <c r="M133" s="203" t="s">
        <v>0</v>
      </c>
      <c r="N133" s="202"/>
      <c r="O133" s="203" t="s">
        <v>0</v>
      </c>
      <c r="P133" s="200"/>
      <c r="Q133" s="321"/>
      <c r="R133" s="325"/>
      <c r="S133" s="582"/>
      <c r="T133" s="583"/>
      <c r="U133" s="822"/>
      <c r="V133" s="823"/>
      <c r="W133" s="889"/>
    </row>
    <row r="134" spans="1:23" ht="15" customHeight="1" x14ac:dyDescent="0.25">
      <c r="A134" s="287" t="s">
        <v>381</v>
      </c>
      <c r="B134" s="288"/>
      <c r="C134" s="785">
        <v>82.6</v>
      </c>
      <c r="D134" s="786">
        <v>17</v>
      </c>
      <c r="E134" s="975">
        <f t="shared" si="9"/>
        <v>0.40000000000000568</v>
      </c>
      <c r="F134" s="200"/>
      <c r="G134" s="201"/>
      <c r="H134" s="202" t="s">
        <v>1</v>
      </c>
      <c r="I134" s="203"/>
      <c r="J134" s="202" t="s">
        <v>1</v>
      </c>
      <c r="K134" s="203"/>
      <c r="L134" s="202" t="s">
        <v>1</v>
      </c>
      <c r="M134" s="203"/>
      <c r="N134" s="202" t="s">
        <v>1</v>
      </c>
      <c r="O134" s="203"/>
      <c r="P134" s="200"/>
      <c r="Q134" s="321"/>
      <c r="R134" s="325"/>
      <c r="S134" s="582"/>
      <c r="T134" s="583"/>
      <c r="U134" s="822"/>
      <c r="V134" s="823"/>
      <c r="W134" s="889"/>
    </row>
    <row r="135" spans="1:23" ht="15" customHeight="1" x14ac:dyDescent="0.25">
      <c r="A135" s="287" t="s">
        <v>382</v>
      </c>
      <c r="B135" s="288"/>
      <c r="C135" s="785">
        <v>60.6</v>
      </c>
      <c r="D135" s="786">
        <v>38.9</v>
      </c>
      <c r="E135" s="975">
        <f t="shared" si="9"/>
        <v>0.5</v>
      </c>
      <c r="F135" s="200"/>
      <c r="G135" s="201"/>
      <c r="H135" s="202" t="s">
        <v>1</v>
      </c>
      <c r="I135" s="203"/>
      <c r="J135" s="202" t="s">
        <v>1</v>
      </c>
      <c r="K135" s="203"/>
      <c r="L135" s="202" t="s">
        <v>1</v>
      </c>
      <c r="M135" s="203"/>
      <c r="N135" s="202" t="s">
        <v>1</v>
      </c>
      <c r="O135" s="203"/>
      <c r="P135" s="207"/>
      <c r="Q135" s="327"/>
      <c r="R135" s="325"/>
      <c r="S135" s="584"/>
      <c r="T135" s="585"/>
      <c r="U135" s="824"/>
      <c r="V135" s="825"/>
      <c r="W135" s="889"/>
    </row>
    <row r="136" spans="1:23" ht="15" customHeight="1" x14ac:dyDescent="0.25">
      <c r="A136" s="287" t="s">
        <v>383</v>
      </c>
      <c r="B136" s="288"/>
      <c r="C136" s="785">
        <v>54.4</v>
      </c>
      <c r="D136" s="786">
        <v>44.9</v>
      </c>
      <c r="E136" s="975">
        <f t="shared" si="9"/>
        <v>0.70000000000000284</v>
      </c>
      <c r="F136" s="200"/>
      <c r="G136" s="201"/>
      <c r="H136" s="202" t="s">
        <v>1</v>
      </c>
      <c r="I136" s="203"/>
      <c r="J136" s="202" t="s">
        <v>1</v>
      </c>
      <c r="K136" s="203"/>
      <c r="L136" s="202" t="s">
        <v>1</v>
      </c>
      <c r="M136" s="203"/>
      <c r="N136" s="202" t="s">
        <v>1</v>
      </c>
      <c r="O136" s="203"/>
      <c r="P136" s="200"/>
      <c r="Q136" s="321"/>
      <c r="R136" s="325"/>
      <c r="S136" s="582"/>
      <c r="T136" s="583"/>
      <c r="U136" s="822"/>
      <c r="V136" s="823"/>
      <c r="W136" s="889"/>
    </row>
    <row r="137" spans="1:23" ht="15" customHeight="1" x14ac:dyDescent="0.25">
      <c r="A137" s="287" t="s">
        <v>384</v>
      </c>
      <c r="B137" s="288"/>
      <c r="C137" s="785">
        <v>61.5</v>
      </c>
      <c r="D137" s="786">
        <v>37.9</v>
      </c>
      <c r="E137" s="975">
        <f t="shared" si="9"/>
        <v>0.60000000000000142</v>
      </c>
      <c r="F137" s="200"/>
      <c r="G137" s="201"/>
      <c r="H137" s="202" t="s">
        <v>1</v>
      </c>
      <c r="I137" s="203"/>
      <c r="J137" s="202" t="s">
        <v>1</v>
      </c>
      <c r="K137" s="203"/>
      <c r="L137" s="202" t="s">
        <v>1</v>
      </c>
      <c r="M137" s="203"/>
      <c r="N137" s="202" t="s">
        <v>1</v>
      </c>
      <c r="O137" s="203"/>
      <c r="P137" s="195"/>
      <c r="Q137" s="316"/>
      <c r="R137" s="325"/>
      <c r="S137" s="586"/>
      <c r="T137" s="587"/>
      <c r="U137" s="820"/>
      <c r="V137" s="821"/>
      <c r="W137" s="889"/>
    </row>
    <row r="138" spans="1:23" ht="15" customHeight="1" x14ac:dyDescent="0.25">
      <c r="A138" s="287" t="s">
        <v>385</v>
      </c>
      <c r="B138" s="288"/>
      <c r="C138" s="785">
        <v>87.5</v>
      </c>
      <c r="D138" s="786">
        <v>12.1</v>
      </c>
      <c r="E138" s="975">
        <f t="shared" si="9"/>
        <v>0.40000000000000036</v>
      </c>
      <c r="F138" s="200"/>
      <c r="G138" s="201"/>
      <c r="H138" s="202" t="s">
        <v>1</v>
      </c>
      <c r="I138" s="203"/>
      <c r="J138" s="202" t="s">
        <v>1</v>
      </c>
      <c r="K138" s="203"/>
      <c r="L138" s="202" t="s">
        <v>1</v>
      </c>
      <c r="M138" s="203"/>
      <c r="N138" s="202" t="s">
        <v>1</v>
      </c>
      <c r="O138" s="203"/>
      <c r="P138" s="200"/>
      <c r="Q138" s="321"/>
      <c r="R138" s="325"/>
      <c r="S138" s="582"/>
      <c r="T138" s="583"/>
      <c r="U138" s="822"/>
      <c r="V138" s="823"/>
      <c r="W138" s="889"/>
    </row>
    <row r="139" spans="1:23" ht="15" customHeight="1" x14ac:dyDescent="0.25">
      <c r="A139" s="287" t="s">
        <v>386</v>
      </c>
      <c r="B139" s="288"/>
      <c r="C139" s="785">
        <v>48.7</v>
      </c>
      <c r="D139" s="786">
        <v>50.8</v>
      </c>
      <c r="E139" s="975">
        <f t="shared" si="9"/>
        <v>0.5</v>
      </c>
      <c r="F139" s="200"/>
      <c r="G139" s="201"/>
      <c r="H139" s="202"/>
      <c r="I139" s="203" t="s">
        <v>0</v>
      </c>
      <c r="J139" s="202"/>
      <c r="K139" s="203" t="s">
        <v>0</v>
      </c>
      <c r="L139" s="202"/>
      <c r="M139" s="203" t="s">
        <v>0</v>
      </c>
      <c r="N139" s="202"/>
      <c r="O139" s="203" t="s">
        <v>0</v>
      </c>
      <c r="P139" s="200"/>
      <c r="Q139" s="321"/>
      <c r="R139" s="325"/>
      <c r="S139" s="582"/>
      <c r="T139" s="583"/>
      <c r="U139" s="822"/>
      <c r="V139" s="823"/>
      <c r="W139" s="889"/>
    </row>
    <row r="140" spans="1:23" ht="15" customHeight="1" x14ac:dyDescent="0.25">
      <c r="A140" s="287" t="s">
        <v>387</v>
      </c>
      <c r="B140" s="290"/>
      <c r="C140" s="785">
        <v>53.1</v>
      </c>
      <c r="D140" s="786">
        <v>46.4</v>
      </c>
      <c r="E140" s="975">
        <f t="shared" si="9"/>
        <v>0.5</v>
      </c>
      <c r="F140" s="200"/>
      <c r="G140" s="201"/>
      <c r="H140" s="202" t="s">
        <v>1</v>
      </c>
      <c r="I140" s="203"/>
      <c r="J140" s="202" t="s">
        <v>1</v>
      </c>
      <c r="K140" s="203"/>
      <c r="L140" s="202" t="s">
        <v>1</v>
      </c>
      <c r="M140" s="203"/>
      <c r="N140" s="202" t="s">
        <v>1</v>
      </c>
      <c r="O140" s="203"/>
      <c r="P140" s="200"/>
      <c r="Q140" s="321"/>
      <c r="R140" s="325"/>
      <c r="S140" s="582"/>
      <c r="T140" s="583"/>
      <c r="U140" s="822"/>
      <c r="V140" s="823"/>
      <c r="W140" s="889"/>
    </row>
    <row r="141" spans="1:23" ht="15" customHeight="1" x14ac:dyDescent="0.25">
      <c r="A141" s="287" t="s">
        <v>388</v>
      </c>
      <c r="B141" s="288"/>
      <c r="C141" s="785">
        <v>53.1</v>
      </c>
      <c r="D141" s="786">
        <v>46.4</v>
      </c>
      <c r="E141" s="975">
        <f t="shared" si="9"/>
        <v>0.5</v>
      </c>
      <c r="F141" s="200"/>
      <c r="G141" s="201"/>
      <c r="H141" s="202" t="s">
        <v>1</v>
      </c>
      <c r="I141" s="203"/>
      <c r="J141" s="202" t="s">
        <v>1</v>
      </c>
      <c r="K141" s="203"/>
      <c r="L141" s="202" t="s">
        <v>1</v>
      </c>
      <c r="M141" s="203"/>
      <c r="N141" s="202" t="s">
        <v>1</v>
      </c>
      <c r="O141" s="203"/>
      <c r="P141" s="195"/>
      <c r="Q141" s="316"/>
      <c r="R141" s="325"/>
      <c r="S141" s="586"/>
      <c r="T141" s="587"/>
      <c r="U141" s="820"/>
      <c r="V141" s="821"/>
      <c r="W141" s="889"/>
    </row>
    <row r="142" spans="1:23" ht="15" customHeight="1" x14ac:dyDescent="0.25">
      <c r="A142" s="287" t="s">
        <v>449</v>
      </c>
      <c r="B142" s="286"/>
      <c r="C142" s="1041">
        <v>49.9</v>
      </c>
      <c r="D142" s="1043">
        <v>49</v>
      </c>
      <c r="E142" s="1045">
        <f t="shared" si="9"/>
        <v>1.1000000000000014</v>
      </c>
      <c r="F142" s="200"/>
      <c r="G142" s="201"/>
      <c r="H142" s="202" t="s">
        <v>1</v>
      </c>
      <c r="I142" s="203"/>
      <c r="J142" s="202" t="s">
        <v>1</v>
      </c>
      <c r="K142" s="203"/>
      <c r="L142" s="202" t="s">
        <v>1</v>
      </c>
      <c r="M142" s="203"/>
      <c r="N142" s="202" t="s">
        <v>1</v>
      </c>
      <c r="O142" s="203"/>
      <c r="P142" s="200"/>
      <c r="Q142" s="321"/>
      <c r="R142" s="325"/>
      <c r="S142" s="582"/>
      <c r="T142" s="583"/>
      <c r="U142" s="822"/>
      <c r="V142" s="823"/>
      <c r="W142" s="889"/>
    </row>
    <row r="143" spans="1:23" s="291" customFormat="1" ht="15" customHeight="1" thickBot="1" x14ac:dyDescent="0.3">
      <c r="A143" s="289" t="s">
        <v>450</v>
      </c>
      <c r="B143" s="288"/>
      <c r="C143" s="1042"/>
      <c r="D143" s="1044"/>
      <c r="E143" s="1046">
        <f t="shared" si="9"/>
        <v>100</v>
      </c>
      <c r="F143" s="207"/>
      <c r="G143" s="208"/>
      <c r="H143" s="209" t="s">
        <v>1</v>
      </c>
      <c r="I143" s="210"/>
      <c r="J143" s="209" t="s">
        <v>1</v>
      </c>
      <c r="K143" s="210"/>
      <c r="L143" s="209"/>
      <c r="M143" s="210" t="s">
        <v>0</v>
      </c>
      <c r="N143" s="209"/>
      <c r="O143" s="210" t="s">
        <v>0</v>
      </c>
      <c r="P143" s="200"/>
      <c r="Q143" s="321"/>
      <c r="R143" s="331"/>
      <c r="S143" s="582"/>
      <c r="T143" s="583"/>
      <c r="U143" s="822"/>
      <c r="V143" s="823"/>
      <c r="W143" s="890"/>
    </row>
    <row r="144" spans="1:23" ht="15" customHeight="1" thickTop="1" thickBot="1" x14ac:dyDescent="0.3">
      <c r="A144" s="292" t="s">
        <v>549</v>
      </c>
      <c r="B144" s="294">
        <v>29</v>
      </c>
      <c r="C144" s="783"/>
      <c r="D144" s="784"/>
      <c r="E144" s="974"/>
      <c r="F144" s="480">
        <v>29</v>
      </c>
      <c r="G144" s="479">
        <v>0</v>
      </c>
      <c r="H144" s="478">
        <v>13</v>
      </c>
      <c r="I144" s="479">
        <v>16</v>
      </c>
      <c r="J144" s="478">
        <v>13</v>
      </c>
      <c r="K144" s="479">
        <v>16</v>
      </c>
      <c r="L144" s="478">
        <v>12</v>
      </c>
      <c r="M144" s="479">
        <v>17</v>
      </c>
      <c r="N144" s="478">
        <v>12</v>
      </c>
      <c r="O144" s="479">
        <v>17</v>
      </c>
      <c r="P144" s="481">
        <v>15</v>
      </c>
      <c r="Q144" s="560">
        <f>ROUND(V144,0)</f>
        <v>14</v>
      </c>
      <c r="R144" s="969">
        <f>SUM(B144-P144-Q144)</f>
        <v>0</v>
      </c>
      <c r="S144" s="556">
        <f t="shared" ref="S144:S199" si="10">SUM(P144:Q144)</f>
        <v>29</v>
      </c>
      <c r="T144" s="557">
        <f>SUM(R144)</f>
        <v>0</v>
      </c>
      <c r="U144" s="810">
        <f>PRODUCT(B144,C142%)</f>
        <v>14.471</v>
      </c>
      <c r="V144" s="811">
        <f>PRODUCT(B144,D142%)</f>
        <v>14.209999999999999</v>
      </c>
      <c r="W144" s="971">
        <f>SUM(B144-U144-V144)</f>
        <v>0.31900000000000084</v>
      </c>
    </row>
    <row r="145" spans="1:23" ht="15" customHeight="1" thickTop="1" x14ac:dyDescent="0.25">
      <c r="A145" s="285" t="s">
        <v>58</v>
      </c>
      <c r="B145" s="288"/>
      <c r="C145" s="781">
        <v>43</v>
      </c>
      <c r="D145" s="782">
        <v>55.9</v>
      </c>
      <c r="E145" s="973">
        <f t="shared" ref="E145:E160" si="11">SUM(100-C145-D145)</f>
        <v>1.1000000000000014</v>
      </c>
      <c r="F145" s="195"/>
      <c r="G145" s="196"/>
      <c r="H145" s="193"/>
      <c r="I145" s="194" t="s">
        <v>0</v>
      </c>
      <c r="J145" s="193"/>
      <c r="K145" s="194" t="s">
        <v>0</v>
      </c>
      <c r="L145" s="193"/>
      <c r="M145" s="194" t="s">
        <v>0</v>
      </c>
      <c r="N145" s="193"/>
      <c r="O145" s="194" t="s">
        <v>0</v>
      </c>
      <c r="P145" s="200"/>
      <c r="Q145" s="321"/>
      <c r="R145" s="339"/>
      <c r="S145" s="582"/>
      <c r="T145" s="583"/>
      <c r="U145" s="822"/>
      <c r="V145" s="823"/>
      <c r="W145" s="892"/>
    </row>
    <row r="146" spans="1:23" ht="15" customHeight="1" x14ac:dyDescent="0.25">
      <c r="A146" s="287" t="s">
        <v>59</v>
      </c>
      <c r="B146" s="288"/>
      <c r="C146" s="785">
        <v>58.6</v>
      </c>
      <c r="D146" s="786">
        <v>40.799999999999997</v>
      </c>
      <c r="E146" s="975">
        <f t="shared" si="11"/>
        <v>0.60000000000000142</v>
      </c>
      <c r="F146" s="200"/>
      <c r="G146" s="201"/>
      <c r="H146" s="202" t="s">
        <v>1</v>
      </c>
      <c r="I146" s="203"/>
      <c r="J146" s="202" t="s">
        <v>1</v>
      </c>
      <c r="K146" s="203"/>
      <c r="L146" s="202" t="s">
        <v>1</v>
      </c>
      <c r="M146" s="203"/>
      <c r="N146" s="202" t="s">
        <v>1</v>
      </c>
      <c r="O146" s="203"/>
      <c r="P146" s="200"/>
      <c r="Q146" s="321"/>
      <c r="R146" s="325"/>
      <c r="S146" s="582"/>
      <c r="T146" s="583"/>
      <c r="U146" s="822"/>
      <c r="V146" s="823"/>
      <c r="W146" s="889"/>
    </row>
    <row r="147" spans="1:23" ht="15" customHeight="1" x14ac:dyDescent="0.25">
      <c r="A147" s="287" t="s">
        <v>60</v>
      </c>
      <c r="B147" s="288"/>
      <c r="C147" s="785">
        <v>33</v>
      </c>
      <c r="D147" s="786">
        <v>65.900000000000006</v>
      </c>
      <c r="E147" s="975">
        <f t="shared" si="11"/>
        <v>1.0999999999999943</v>
      </c>
      <c r="F147" s="200"/>
      <c r="G147" s="201"/>
      <c r="H147" s="202"/>
      <c r="I147" s="203" t="s">
        <v>0</v>
      </c>
      <c r="J147" s="202"/>
      <c r="K147" s="203" t="s">
        <v>0</v>
      </c>
      <c r="L147" s="202"/>
      <c r="M147" s="203" t="s">
        <v>0</v>
      </c>
      <c r="N147" s="202"/>
      <c r="O147" s="203" t="s">
        <v>0</v>
      </c>
      <c r="P147" s="200"/>
      <c r="Q147" s="321"/>
      <c r="R147" s="325"/>
      <c r="S147" s="582"/>
      <c r="T147" s="583"/>
      <c r="U147" s="822"/>
      <c r="V147" s="823"/>
      <c r="W147" s="889"/>
    </row>
    <row r="148" spans="1:23" ht="15" customHeight="1" x14ac:dyDescent="0.25">
      <c r="A148" s="287" t="s">
        <v>61</v>
      </c>
      <c r="B148" s="288"/>
      <c r="C148" s="785">
        <v>73.599999999999994</v>
      </c>
      <c r="D148" s="786">
        <v>25.6</v>
      </c>
      <c r="E148" s="975">
        <f t="shared" si="11"/>
        <v>0.80000000000000426</v>
      </c>
      <c r="F148" s="200"/>
      <c r="G148" s="201"/>
      <c r="H148" s="202" t="s">
        <v>1</v>
      </c>
      <c r="I148" s="203"/>
      <c r="J148" s="202" t="s">
        <v>1</v>
      </c>
      <c r="K148" s="203"/>
      <c r="L148" s="202" t="s">
        <v>1</v>
      </c>
      <c r="M148" s="203"/>
      <c r="N148" s="202" t="s">
        <v>1</v>
      </c>
      <c r="O148" s="203"/>
      <c r="P148" s="200"/>
      <c r="Q148" s="321"/>
      <c r="R148" s="325"/>
      <c r="S148" s="582"/>
      <c r="T148" s="583"/>
      <c r="U148" s="822"/>
      <c r="V148" s="823"/>
      <c r="W148" s="889"/>
    </row>
    <row r="149" spans="1:23" ht="15" customHeight="1" x14ac:dyDescent="0.25">
      <c r="A149" s="287" t="s">
        <v>62</v>
      </c>
      <c r="B149" s="288"/>
      <c r="C149" s="785">
        <v>83.1</v>
      </c>
      <c r="D149" s="786">
        <v>15.8</v>
      </c>
      <c r="E149" s="975">
        <f t="shared" si="11"/>
        <v>1.100000000000005</v>
      </c>
      <c r="F149" s="200"/>
      <c r="G149" s="201"/>
      <c r="H149" s="202" t="s">
        <v>1</v>
      </c>
      <c r="I149" s="203"/>
      <c r="J149" s="202" t="s">
        <v>1</v>
      </c>
      <c r="K149" s="203"/>
      <c r="L149" s="202" t="s">
        <v>1</v>
      </c>
      <c r="M149" s="203"/>
      <c r="N149" s="202" t="s">
        <v>1</v>
      </c>
      <c r="O149" s="203"/>
      <c r="P149" s="207"/>
      <c r="Q149" s="327"/>
      <c r="R149" s="325"/>
      <c r="S149" s="584"/>
      <c r="T149" s="585"/>
      <c r="U149" s="824"/>
      <c r="V149" s="825"/>
      <c r="W149" s="889"/>
    </row>
    <row r="150" spans="1:23" ht="15" customHeight="1" x14ac:dyDescent="0.25">
      <c r="A150" s="287" t="s">
        <v>63</v>
      </c>
      <c r="B150" s="288"/>
      <c r="C150" s="785">
        <v>37.5</v>
      </c>
      <c r="D150" s="786">
        <v>60.8</v>
      </c>
      <c r="E150" s="975">
        <f t="shared" si="11"/>
        <v>1.7000000000000028</v>
      </c>
      <c r="F150" s="200"/>
      <c r="G150" s="201"/>
      <c r="H150" s="202"/>
      <c r="I150" s="203" t="s">
        <v>0</v>
      </c>
      <c r="J150" s="202"/>
      <c r="K150" s="203" t="s">
        <v>0</v>
      </c>
      <c r="L150" s="202"/>
      <c r="M150" s="203" t="s">
        <v>0</v>
      </c>
      <c r="N150" s="202"/>
      <c r="O150" s="203" t="s">
        <v>0</v>
      </c>
      <c r="P150" s="200"/>
      <c r="Q150" s="321"/>
      <c r="R150" s="325"/>
      <c r="S150" s="582"/>
      <c r="T150" s="583"/>
      <c r="U150" s="822"/>
      <c r="V150" s="823"/>
      <c r="W150" s="889"/>
    </row>
    <row r="151" spans="1:23" ht="15" customHeight="1" x14ac:dyDescent="0.25">
      <c r="A151" s="287" t="s">
        <v>64</v>
      </c>
      <c r="B151" s="288"/>
      <c r="C151" s="785">
        <v>38.299999999999997</v>
      </c>
      <c r="D151" s="786">
        <v>60.2</v>
      </c>
      <c r="E151" s="975">
        <f t="shared" si="11"/>
        <v>1.5</v>
      </c>
      <c r="F151" s="200"/>
      <c r="G151" s="201"/>
      <c r="H151" s="202"/>
      <c r="I151" s="203" t="s">
        <v>0</v>
      </c>
      <c r="J151" s="202"/>
      <c r="K151" s="203" t="s">
        <v>0</v>
      </c>
      <c r="L151" s="202"/>
      <c r="M151" s="203" t="s">
        <v>0</v>
      </c>
      <c r="N151" s="202"/>
      <c r="O151" s="203" t="s">
        <v>0</v>
      </c>
      <c r="P151" s="195"/>
      <c r="Q151" s="316"/>
      <c r="R151" s="325"/>
      <c r="S151" s="586"/>
      <c r="T151" s="587"/>
      <c r="U151" s="820"/>
      <c r="V151" s="821"/>
      <c r="W151" s="889"/>
    </row>
    <row r="152" spans="1:23" ht="15" customHeight="1" x14ac:dyDescent="0.25">
      <c r="A152" s="287" t="s">
        <v>65</v>
      </c>
      <c r="B152" s="288"/>
      <c r="C152" s="785">
        <v>37.5</v>
      </c>
      <c r="D152" s="786">
        <v>61.6</v>
      </c>
      <c r="E152" s="975">
        <f t="shared" si="11"/>
        <v>0.89999999999999858</v>
      </c>
      <c r="F152" s="200"/>
      <c r="G152" s="201"/>
      <c r="H152" s="202"/>
      <c r="I152" s="203" t="s">
        <v>0</v>
      </c>
      <c r="J152" s="202"/>
      <c r="K152" s="203" t="s">
        <v>0</v>
      </c>
      <c r="L152" s="202"/>
      <c r="M152" s="203" t="s">
        <v>0</v>
      </c>
      <c r="N152" s="202"/>
      <c r="O152" s="203" t="s">
        <v>0</v>
      </c>
      <c r="P152" s="200"/>
      <c r="Q152" s="321"/>
      <c r="R152" s="325"/>
      <c r="S152" s="582"/>
      <c r="T152" s="583"/>
      <c r="U152" s="822"/>
      <c r="V152" s="823"/>
      <c r="W152" s="889"/>
    </row>
    <row r="153" spans="1:23" ht="15" customHeight="1" x14ac:dyDescent="0.25">
      <c r="A153" s="287" t="s">
        <v>66</v>
      </c>
      <c r="B153" s="288"/>
      <c r="C153" s="785">
        <v>20.5</v>
      </c>
      <c r="D153" s="786">
        <v>78.099999999999994</v>
      </c>
      <c r="E153" s="975">
        <f t="shared" si="11"/>
        <v>1.4000000000000057</v>
      </c>
      <c r="F153" s="200"/>
      <c r="G153" s="201"/>
      <c r="H153" s="202"/>
      <c r="I153" s="203" t="s">
        <v>0</v>
      </c>
      <c r="J153" s="202"/>
      <c r="K153" s="203" t="s">
        <v>0</v>
      </c>
      <c r="L153" s="202"/>
      <c r="M153" s="203" t="s">
        <v>0</v>
      </c>
      <c r="N153" s="202"/>
      <c r="O153" s="203" t="s">
        <v>0</v>
      </c>
      <c r="P153" s="200"/>
      <c r="Q153" s="321"/>
      <c r="R153" s="325"/>
      <c r="S153" s="582"/>
      <c r="T153" s="583"/>
      <c r="U153" s="822"/>
      <c r="V153" s="823"/>
      <c r="W153" s="889"/>
    </row>
    <row r="154" spans="1:23" ht="15" customHeight="1" x14ac:dyDescent="0.25">
      <c r="A154" s="287" t="s">
        <v>306</v>
      </c>
      <c r="B154" s="288"/>
      <c r="C154" s="785">
        <v>36.299999999999997</v>
      </c>
      <c r="D154" s="786">
        <v>62.5</v>
      </c>
      <c r="E154" s="975">
        <f t="shared" si="11"/>
        <v>1.2000000000000028</v>
      </c>
      <c r="F154" s="200"/>
      <c r="G154" s="201"/>
      <c r="H154" s="202"/>
      <c r="I154" s="203" t="s">
        <v>0</v>
      </c>
      <c r="J154" s="202"/>
      <c r="K154" s="203" t="s">
        <v>0</v>
      </c>
      <c r="L154" s="202"/>
      <c r="M154" s="203" t="s">
        <v>0</v>
      </c>
      <c r="N154" s="202"/>
      <c r="O154" s="203" t="s">
        <v>0</v>
      </c>
      <c r="P154" s="207"/>
      <c r="Q154" s="327"/>
      <c r="R154" s="325"/>
      <c r="S154" s="584"/>
      <c r="T154" s="585"/>
      <c r="U154" s="824"/>
      <c r="V154" s="825"/>
      <c r="W154" s="889"/>
    </row>
    <row r="155" spans="1:23" ht="15" customHeight="1" x14ac:dyDescent="0.25">
      <c r="A155" s="287" t="s">
        <v>307</v>
      </c>
      <c r="B155" s="288"/>
      <c r="C155" s="785">
        <v>31.5</v>
      </c>
      <c r="D155" s="786">
        <v>66.900000000000006</v>
      </c>
      <c r="E155" s="975">
        <f t="shared" si="11"/>
        <v>1.5999999999999943</v>
      </c>
      <c r="F155" s="200"/>
      <c r="G155" s="201"/>
      <c r="H155" s="202"/>
      <c r="I155" s="203" t="s">
        <v>0</v>
      </c>
      <c r="J155" s="202"/>
      <c r="K155" s="203" t="s">
        <v>0</v>
      </c>
      <c r="L155" s="202"/>
      <c r="M155" s="203" t="s">
        <v>0</v>
      </c>
      <c r="N155" s="202"/>
      <c r="O155" s="203" t="s">
        <v>0</v>
      </c>
      <c r="P155" s="200"/>
      <c r="Q155" s="321"/>
      <c r="R155" s="325"/>
      <c r="S155" s="582"/>
      <c r="T155" s="583"/>
      <c r="U155" s="822"/>
      <c r="V155" s="823"/>
      <c r="W155" s="889"/>
    </row>
    <row r="156" spans="1:23" ht="15" customHeight="1" x14ac:dyDescent="0.25">
      <c r="A156" s="287" t="s">
        <v>308</v>
      </c>
      <c r="B156" s="290"/>
      <c r="C156" s="785">
        <v>43.6</v>
      </c>
      <c r="D156" s="786">
        <v>55.4</v>
      </c>
      <c r="E156" s="975">
        <f t="shared" si="11"/>
        <v>1</v>
      </c>
      <c r="F156" s="200"/>
      <c r="G156" s="201"/>
      <c r="H156" s="202"/>
      <c r="I156" s="203" t="s">
        <v>0</v>
      </c>
      <c r="J156" s="202"/>
      <c r="K156" s="203" t="s">
        <v>0</v>
      </c>
      <c r="L156" s="202"/>
      <c r="M156" s="203" t="s">
        <v>0</v>
      </c>
      <c r="N156" s="202"/>
      <c r="O156" s="203" t="s">
        <v>0</v>
      </c>
      <c r="P156" s="195"/>
      <c r="Q156" s="316"/>
      <c r="R156" s="325"/>
      <c r="S156" s="586"/>
      <c r="T156" s="587"/>
      <c r="U156" s="820"/>
      <c r="V156" s="821"/>
      <c r="W156" s="889"/>
    </row>
    <row r="157" spans="1:23" ht="15" customHeight="1" x14ac:dyDescent="0.25">
      <c r="A157" s="287" t="s">
        <v>309</v>
      </c>
      <c r="B157" s="288"/>
      <c r="C157" s="785">
        <v>69.2</v>
      </c>
      <c r="D157" s="786">
        <v>30</v>
      </c>
      <c r="E157" s="975">
        <f t="shared" si="11"/>
        <v>0.79999999999999716</v>
      </c>
      <c r="F157" s="200"/>
      <c r="G157" s="201"/>
      <c r="H157" s="202" t="s">
        <v>1</v>
      </c>
      <c r="I157" s="203"/>
      <c r="J157" s="202" t="s">
        <v>1</v>
      </c>
      <c r="K157" s="203"/>
      <c r="L157" s="202" t="s">
        <v>1</v>
      </c>
      <c r="M157" s="203"/>
      <c r="N157" s="202" t="s">
        <v>1</v>
      </c>
      <c r="O157" s="203"/>
      <c r="P157" s="195"/>
      <c r="Q157" s="316"/>
      <c r="R157" s="325"/>
      <c r="S157" s="586"/>
      <c r="T157" s="587"/>
      <c r="U157" s="820"/>
      <c r="V157" s="821"/>
      <c r="W157" s="889"/>
    </row>
    <row r="158" spans="1:23" ht="15" customHeight="1" x14ac:dyDescent="0.25">
      <c r="A158" s="287" t="s">
        <v>310</v>
      </c>
      <c r="B158" s="286"/>
      <c r="C158" s="785">
        <v>25.3</v>
      </c>
      <c r="D158" s="786">
        <v>73.2</v>
      </c>
      <c r="E158" s="975">
        <f t="shared" si="11"/>
        <v>1.5</v>
      </c>
      <c r="F158" s="200"/>
      <c r="G158" s="201"/>
      <c r="H158" s="202"/>
      <c r="I158" s="203" t="s">
        <v>0</v>
      </c>
      <c r="J158" s="202"/>
      <c r="K158" s="203" t="s">
        <v>0</v>
      </c>
      <c r="L158" s="202"/>
      <c r="M158" s="203" t="s">
        <v>0</v>
      </c>
      <c r="N158" s="202"/>
      <c r="O158" s="203" t="s">
        <v>0</v>
      </c>
      <c r="P158" s="200"/>
      <c r="Q158" s="321"/>
      <c r="R158" s="325"/>
      <c r="S158" s="582"/>
      <c r="T158" s="583"/>
      <c r="U158" s="822"/>
      <c r="V158" s="823"/>
      <c r="W158" s="889"/>
    </row>
    <row r="159" spans="1:23" ht="15" customHeight="1" x14ac:dyDescent="0.25">
      <c r="A159" s="287" t="s">
        <v>451</v>
      </c>
      <c r="B159" s="288"/>
      <c r="C159" s="1041">
        <v>45.4</v>
      </c>
      <c r="D159" s="1043">
        <v>53.2</v>
      </c>
      <c r="E159" s="1045">
        <f t="shared" si="11"/>
        <v>1.3999999999999986</v>
      </c>
      <c r="F159" s="200"/>
      <c r="G159" s="201"/>
      <c r="H159" s="202"/>
      <c r="I159" s="203" t="s">
        <v>0</v>
      </c>
      <c r="J159" s="202"/>
      <c r="K159" s="203" t="s">
        <v>0</v>
      </c>
      <c r="L159" s="202"/>
      <c r="M159" s="203" t="s">
        <v>0</v>
      </c>
      <c r="N159" s="202"/>
      <c r="O159" s="203" t="s">
        <v>0</v>
      </c>
      <c r="P159" s="200"/>
      <c r="Q159" s="321"/>
      <c r="R159" s="325"/>
      <c r="S159" s="582"/>
      <c r="T159" s="583"/>
      <c r="U159" s="822"/>
      <c r="V159" s="823"/>
      <c r="W159" s="889"/>
    </row>
    <row r="160" spans="1:23" s="291" customFormat="1" ht="15" customHeight="1" thickBot="1" x14ac:dyDescent="0.3">
      <c r="A160" s="289" t="s">
        <v>452</v>
      </c>
      <c r="B160" s="288"/>
      <c r="C160" s="1042"/>
      <c r="D160" s="1044"/>
      <c r="E160" s="1046">
        <f t="shared" si="11"/>
        <v>100</v>
      </c>
      <c r="F160" s="207"/>
      <c r="G160" s="208"/>
      <c r="H160" s="209"/>
      <c r="I160" s="210" t="s">
        <v>0</v>
      </c>
      <c r="J160" s="209"/>
      <c r="K160" s="210" t="s">
        <v>0</v>
      </c>
      <c r="L160" s="209" t="s">
        <v>1</v>
      </c>
      <c r="M160" s="210"/>
      <c r="N160" s="209" t="s">
        <v>1</v>
      </c>
      <c r="O160" s="210"/>
      <c r="P160" s="200"/>
      <c r="Q160" s="321"/>
      <c r="R160" s="331"/>
      <c r="S160" s="582"/>
      <c r="T160" s="583"/>
      <c r="U160" s="822"/>
      <c r="V160" s="823"/>
      <c r="W160" s="890"/>
    </row>
    <row r="161" spans="1:23" ht="15" customHeight="1" thickTop="1" thickBot="1" x14ac:dyDescent="0.3">
      <c r="A161" s="292" t="s">
        <v>550</v>
      </c>
      <c r="B161" s="294">
        <v>16</v>
      </c>
      <c r="C161" s="783"/>
      <c r="D161" s="784"/>
      <c r="E161" s="974"/>
      <c r="F161" s="480">
        <v>0</v>
      </c>
      <c r="G161" s="479">
        <v>16</v>
      </c>
      <c r="H161" s="478">
        <v>4</v>
      </c>
      <c r="I161" s="479">
        <v>12</v>
      </c>
      <c r="J161" s="478">
        <v>4</v>
      </c>
      <c r="K161" s="479">
        <v>12</v>
      </c>
      <c r="L161" s="478">
        <v>5</v>
      </c>
      <c r="M161" s="479">
        <v>11</v>
      </c>
      <c r="N161" s="478">
        <v>5</v>
      </c>
      <c r="O161" s="479">
        <v>11</v>
      </c>
      <c r="P161" s="481">
        <f>ROUND(U161,0)</f>
        <v>7</v>
      </c>
      <c r="Q161" s="560">
        <f>ROUND(V161,0)</f>
        <v>9</v>
      </c>
      <c r="R161" s="969">
        <f>SUM(B161-P161-Q161)</f>
        <v>0</v>
      </c>
      <c r="S161" s="556">
        <f t="shared" si="10"/>
        <v>16</v>
      </c>
      <c r="T161" s="557">
        <f>SUM(R161)</f>
        <v>0</v>
      </c>
      <c r="U161" s="810">
        <f>PRODUCT(B161,C159%)</f>
        <v>7.2639999999999993</v>
      </c>
      <c r="V161" s="811">
        <f>PRODUCT(B161,D159%)</f>
        <v>8.5120000000000005</v>
      </c>
      <c r="W161" s="971">
        <f>SUM(B161-U161-V161)</f>
        <v>0.2240000000000002</v>
      </c>
    </row>
    <row r="162" spans="1:23" ht="15" customHeight="1" thickTop="1" x14ac:dyDescent="0.25">
      <c r="A162" s="285" t="s">
        <v>67</v>
      </c>
      <c r="B162" s="288"/>
      <c r="C162" s="781">
        <v>69.7</v>
      </c>
      <c r="D162" s="782">
        <v>29</v>
      </c>
      <c r="E162" s="973">
        <f>SUM(100-C162-D162)</f>
        <v>1.2999999999999972</v>
      </c>
      <c r="F162" s="195"/>
      <c r="G162" s="196"/>
      <c r="H162" s="193" t="s">
        <v>1</v>
      </c>
      <c r="I162" s="194"/>
      <c r="J162" s="193" t="s">
        <v>1</v>
      </c>
      <c r="K162" s="194"/>
      <c r="L162" s="193" t="s">
        <v>1</v>
      </c>
      <c r="M162" s="194"/>
      <c r="N162" s="193" t="s">
        <v>1</v>
      </c>
      <c r="O162" s="194"/>
      <c r="P162" s="195"/>
      <c r="Q162" s="316"/>
      <c r="R162" s="339"/>
      <c r="S162" s="586"/>
      <c r="T162" s="587"/>
      <c r="U162" s="820"/>
      <c r="V162" s="821"/>
      <c r="W162" s="892"/>
    </row>
    <row r="163" spans="1:23" ht="15" customHeight="1" x14ac:dyDescent="0.25">
      <c r="A163" s="287" t="s">
        <v>68</v>
      </c>
      <c r="B163" s="286"/>
      <c r="C163" s="785">
        <v>71.400000000000006</v>
      </c>
      <c r="D163" s="786">
        <v>26.7</v>
      </c>
      <c r="E163" s="975">
        <f>SUM(100-C163-D163)</f>
        <v>1.899999999999995</v>
      </c>
      <c r="F163" s="200"/>
      <c r="G163" s="201"/>
      <c r="H163" s="202" t="s">
        <v>1</v>
      </c>
      <c r="I163" s="203"/>
      <c r="J163" s="202" t="s">
        <v>1</v>
      </c>
      <c r="K163" s="203"/>
      <c r="L163" s="202" t="s">
        <v>1</v>
      </c>
      <c r="M163" s="203"/>
      <c r="N163" s="202" t="s">
        <v>1</v>
      </c>
      <c r="O163" s="203"/>
      <c r="P163" s="200"/>
      <c r="Q163" s="321"/>
      <c r="R163" s="325"/>
      <c r="S163" s="582"/>
      <c r="T163" s="583"/>
      <c r="U163" s="822"/>
      <c r="V163" s="823"/>
      <c r="W163" s="889"/>
    </row>
    <row r="164" spans="1:23" ht="15" customHeight="1" x14ac:dyDescent="0.25">
      <c r="A164" s="287" t="s">
        <v>453</v>
      </c>
      <c r="B164" s="288"/>
      <c r="C164" s="1041">
        <v>70.599999999999994</v>
      </c>
      <c r="D164" s="1043">
        <v>27.8</v>
      </c>
      <c r="E164" s="1045">
        <f>SUM(100-C164-D164)</f>
        <v>1.600000000000005</v>
      </c>
      <c r="F164" s="200"/>
      <c r="G164" s="201"/>
      <c r="H164" s="202" t="s">
        <v>1</v>
      </c>
      <c r="I164" s="203"/>
      <c r="J164" s="202" t="s">
        <v>1</v>
      </c>
      <c r="K164" s="203"/>
      <c r="L164" s="202" t="s">
        <v>1</v>
      </c>
      <c r="M164" s="203"/>
      <c r="N164" s="202" t="s">
        <v>1</v>
      </c>
      <c r="O164" s="203"/>
      <c r="P164" s="195"/>
      <c r="Q164" s="316"/>
      <c r="R164" s="325"/>
      <c r="S164" s="586"/>
      <c r="T164" s="587"/>
      <c r="U164" s="820"/>
      <c r="V164" s="821"/>
      <c r="W164" s="889"/>
    </row>
    <row r="165" spans="1:23" s="291" customFormat="1" ht="15" customHeight="1" thickBot="1" x14ac:dyDescent="0.3">
      <c r="A165" s="289" t="s">
        <v>454</v>
      </c>
      <c r="B165" s="288"/>
      <c r="C165" s="1042"/>
      <c r="D165" s="1044"/>
      <c r="E165" s="1046">
        <f>SUM(100-C165-D165)</f>
        <v>100</v>
      </c>
      <c r="F165" s="207"/>
      <c r="G165" s="208"/>
      <c r="H165" s="209" t="s">
        <v>1</v>
      </c>
      <c r="I165" s="210"/>
      <c r="J165" s="209" t="s">
        <v>1</v>
      </c>
      <c r="K165" s="210"/>
      <c r="L165" s="209" t="s">
        <v>1</v>
      </c>
      <c r="M165" s="210"/>
      <c r="N165" s="209"/>
      <c r="O165" s="210" t="s">
        <v>0</v>
      </c>
      <c r="P165" s="200"/>
      <c r="Q165" s="321"/>
      <c r="R165" s="331"/>
      <c r="S165" s="582"/>
      <c r="T165" s="583"/>
      <c r="U165" s="822"/>
      <c r="V165" s="823"/>
      <c r="W165" s="890"/>
    </row>
    <row r="166" spans="1:23" ht="15" customHeight="1" thickTop="1" thickBot="1" x14ac:dyDescent="0.3">
      <c r="A166" s="292" t="s">
        <v>551</v>
      </c>
      <c r="B166" s="294">
        <v>4</v>
      </c>
      <c r="C166" s="783"/>
      <c r="D166" s="784"/>
      <c r="E166" s="974"/>
      <c r="F166" s="480">
        <v>4</v>
      </c>
      <c r="G166" s="479">
        <v>0</v>
      </c>
      <c r="H166" s="478">
        <v>4</v>
      </c>
      <c r="I166" s="479">
        <v>0</v>
      </c>
      <c r="J166" s="478">
        <v>4</v>
      </c>
      <c r="K166" s="479">
        <v>0</v>
      </c>
      <c r="L166" s="478">
        <v>4</v>
      </c>
      <c r="M166" s="479">
        <v>0</v>
      </c>
      <c r="N166" s="478">
        <v>3</v>
      </c>
      <c r="O166" s="479">
        <v>1</v>
      </c>
      <c r="P166" s="481">
        <f>ROUND(U166,0)</f>
        <v>3</v>
      </c>
      <c r="Q166" s="560">
        <f>ROUND(V166,0)</f>
        <v>1</v>
      </c>
      <c r="R166" s="969">
        <f>SUM(B166-P166-Q166)</f>
        <v>0</v>
      </c>
      <c r="S166" s="556">
        <f t="shared" si="10"/>
        <v>4</v>
      </c>
      <c r="T166" s="557">
        <f>SUM(R166)</f>
        <v>0</v>
      </c>
      <c r="U166" s="810">
        <f>PRODUCT(B166,C164%)</f>
        <v>2.8239999999999998</v>
      </c>
      <c r="V166" s="811">
        <f>PRODUCT(B166,D164%)</f>
        <v>1.1120000000000001</v>
      </c>
      <c r="W166" s="971">
        <f>SUM(B166-U166-V166)</f>
        <v>6.4000000000000057E-2</v>
      </c>
    </row>
    <row r="167" spans="1:23" ht="15" customHeight="1" thickTop="1" x14ac:dyDescent="0.25">
      <c r="A167" s="285" t="s">
        <v>69</v>
      </c>
      <c r="B167" s="288"/>
      <c r="C167" s="781">
        <v>56.2</v>
      </c>
      <c r="D167" s="782">
        <v>42.5</v>
      </c>
      <c r="E167" s="973">
        <f t="shared" ref="E167:E172" si="12">SUM(100-C167-D167)</f>
        <v>1.2999999999999972</v>
      </c>
      <c r="F167" s="195"/>
      <c r="G167" s="196"/>
      <c r="H167" s="193" t="s">
        <v>1</v>
      </c>
      <c r="I167" s="194"/>
      <c r="J167" s="193" t="s">
        <v>1</v>
      </c>
      <c r="K167" s="194"/>
      <c r="L167" s="193" t="s">
        <v>1</v>
      </c>
      <c r="M167" s="194"/>
      <c r="N167" s="193" t="s">
        <v>1</v>
      </c>
      <c r="O167" s="194"/>
      <c r="P167" s="207"/>
      <c r="Q167" s="327"/>
      <c r="R167" s="339"/>
      <c r="S167" s="584"/>
      <c r="T167" s="585"/>
      <c r="U167" s="824"/>
      <c r="V167" s="825"/>
      <c r="W167" s="892"/>
    </row>
    <row r="168" spans="1:23" ht="15" customHeight="1" x14ac:dyDescent="0.25">
      <c r="A168" s="287" t="s">
        <v>70</v>
      </c>
      <c r="B168" s="288"/>
      <c r="C168" s="785">
        <v>55.8</v>
      </c>
      <c r="D168" s="786">
        <v>42.7</v>
      </c>
      <c r="E168" s="975">
        <f t="shared" si="12"/>
        <v>1.5</v>
      </c>
      <c r="F168" s="200"/>
      <c r="G168" s="201"/>
      <c r="H168" s="202" t="s">
        <v>1</v>
      </c>
      <c r="I168" s="203"/>
      <c r="J168" s="202" t="s">
        <v>1</v>
      </c>
      <c r="K168" s="203"/>
      <c r="L168" s="202" t="s">
        <v>1</v>
      </c>
      <c r="M168" s="203"/>
      <c r="N168" s="202" t="s">
        <v>1</v>
      </c>
      <c r="O168" s="203"/>
      <c r="P168" s="200"/>
      <c r="Q168" s="321"/>
      <c r="R168" s="325"/>
      <c r="S168" s="582"/>
      <c r="T168" s="583"/>
      <c r="U168" s="822"/>
      <c r="V168" s="823"/>
      <c r="W168" s="889"/>
    </row>
    <row r="169" spans="1:23" ht="15" customHeight="1" x14ac:dyDescent="0.25">
      <c r="A169" s="287" t="s">
        <v>71</v>
      </c>
      <c r="B169" s="290"/>
      <c r="C169" s="785">
        <v>51.4</v>
      </c>
      <c r="D169" s="786">
        <v>47.2</v>
      </c>
      <c r="E169" s="975">
        <f t="shared" si="12"/>
        <v>1.3999999999999986</v>
      </c>
      <c r="F169" s="200"/>
      <c r="G169" s="201"/>
      <c r="H169" s="202" t="s">
        <v>1</v>
      </c>
      <c r="I169" s="203"/>
      <c r="J169" s="202" t="s">
        <v>1</v>
      </c>
      <c r="K169" s="203"/>
      <c r="L169" s="202" t="s">
        <v>1</v>
      </c>
      <c r="M169" s="203"/>
      <c r="N169" s="202" t="s">
        <v>1</v>
      </c>
      <c r="O169" s="203"/>
      <c r="P169" s="195"/>
      <c r="Q169" s="316"/>
      <c r="R169" s="325"/>
      <c r="S169" s="586"/>
      <c r="T169" s="587"/>
      <c r="U169" s="820"/>
      <c r="V169" s="821"/>
      <c r="W169" s="889"/>
    </row>
    <row r="170" spans="1:23" ht="15" customHeight="1" x14ac:dyDescent="0.25">
      <c r="A170" s="287" t="s">
        <v>72</v>
      </c>
      <c r="B170" s="288"/>
      <c r="C170" s="785">
        <v>45.3</v>
      </c>
      <c r="D170" s="786">
        <v>53.4</v>
      </c>
      <c r="E170" s="975">
        <f t="shared" si="12"/>
        <v>1.3000000000000043</v>
      </c>
      <c r="F170" s="200"/>
      <c r="G170" s="201"/>
      <c r="H170" s="202"/>
      <c r="I170" s="203" t="s">
        <v>0</v>
      </c>
      <c r="J170" s="202"/>
      <c r="K170" s="203" t="s">
        <v>0</v>
      </c>
      <c r="L170" s="202"/>
      <c r="M170" s="203" t="s">
        <v>0</v>
      </c>
      <c r="N170" s="202"/>
      <c r="O170" s="203" t="s">
        <v>0</v>
      </c>
      <c r="P170" s="200"/>
      <c r="Q170" s="321"/>
      <c r="R170" s="325"/>
      <c r="S170" s="582"/>
      <c r="T170" s="583"/>
      <c r="U170" s="822"/>
      <c r="V170" s="823"/>
      <c r="W170" s="889"/>
    </row>
    <row r="171" spans="1:23" ht="15" customHeight="1" x14ac:dyDescent="0.25">
      <c r="A171" s="287" t="s">
        <v>455</v>
      </c>
      <c r="B171" s="286"/>
      <c r="C171" s="1041">
        <v>52</v>
      </c>
      <c r="D171" s="1043">
        <v>46.2</v>
      </c>
      <c r="E171" s="1045">
        <f t="shared" si="12"/>
        <v>1.7999999999999972</v>
      </c>
      <c r="F171" s="200"/>
      <c r="G171" s="201"/>
      <c r="H171" s="202" t="s">
        <v>1</v>
      </c>
      <c r="I171" s="203"/>
      <c r="J171" s="202" t="s">
        <v>1</v>
      </c>
      <c r="K171" s="203"/>
      <c r="L171" s="202" t="s">
        <v>1</v>
      </c>
      <c r="M171" s="203"/>
      <c r="N171" s="202" t="s">
        <v>1</v>
      </c>
      <c r="O171" s="203"/>
      <c r="P171" s="200"/>
      <c r="Q171" s="321"/>
      <c r="R171" s="325"/>
      <c r="S171" s="582"/>
      <c r="T171" s="583"/>
      <c r="U171" s="822"/>
      <c r="V171" s="823"/>
      <c r="W171" s="889"/>
    </row>
    <row r="172" spans="1:23" s="291" customFormat="1" ht="15" customHeight="1" thickBot="1" x14ac:dyDescent="0.3">
      <c r="A172" s="289" t="s">
        <v>456</v>
      </c>
      <c r="B172" s="288"/>
      <c r="C172" s="1042"/>
      <c r="D172" s="1044"/>
      <c r="E172" s="1046">
        <f t="shared" si="12"/>
        <v>100</v>
      </c>
      <c r="F172" s="207"/>
      <c r="G172" s="208"/>
      <c r="H172" s="209" t="s">
        <v>1</v>
      </c>
      <c r="I172" s="210"/>
      <c r="J172" s="209" t="s">
        <v>1</v>
      </c>
      <c r="K172" s="210"/>
      <c r="L172" s="209"/>
      <c r="M172" s="210" t="s">
        <v>0</v>
      </c>
      <c r="N172" s="209"/>
      <c r="O172" s="210" t="s">
        <v>0</v>
      </c>
      <c r="P172" s="200"/>
      <c r="Q172" s="321"/>
      <c r="R172" s="331"/>
      <c r="S172" s="582"/>
      <c r="T172" s="583"/>
      <c r="U172" s="822"/>
      <c r="V172" s="823"/>
      <c r="W172" s="890"/>
    </row>
    <row r="173" spans="1:23" ht="15" customHeight="1" thickTop="1" thickBot="1" x14ac:dyDescent="0.3">
      <c r="A173" s="292" t="s">
        <v>552</v>
      </c>
      <c r="B173" s="294">
        <v>6</v>
      </c>
      <c r="C173" s="783"/>
      <c r="D173" s="784"/>
      <c r="E173" s="974"/>
      <c r="F173" s="480">
        <v>6</v>
      </c>
      <c r="G173" s="479">
        <v>0</v>
      </c>
      <c r="H173" s="478">
        <v>5</v>
      </c>
      <c r="I173" s="479">
        <v>1</v>
      </c>
      <c r="J173" s="478">
        <v>5</v>
      </c>
      <c r="K173" s="479">
        <v>1</v>
      </c>
      <c r="L173" s="478">
        <v>4</v>
      </c>
      <c r="M173" s="479">
        <v>2</v>
      </c>
      <c r="N173" s="478">
        <v>4</v>
      </c>
      <c r="O173" s="479">
        <v>2</v>
      </c>
      <c r="P173" s="481">
        <f>ROUND(U173,0)</f>
        <v>3</v>
      </c>
      <c r="Q173" s="560">
        <f>ROUND(V173,0)</f>
        <v>3</v>
      </c>
      <c r="R173" s="969">
        <f>SUM(B173-P173-Q173)</f>
        <v>0</v>
      </c>
      <c r="S173" s="556">
        <f t="shared" si="10"/>
        <v>6</v>
      </c>
      <c r="T173" s="557">
        <f>SUM(R173)</f>
        <v>0</v>
      </c>
      <c r="U173" s="810">
        <f>PRODUCT(B173,C171%)</f>
        <v>3.12</v>
      </c>
      <c r="V173" s="811">
        <f>PRODUCT(B173,D171%)</f>
        <v>2.7720000000000002</v>
      </c>
      <c r="W173" s="971">
        <f>SUM(B173-U173-V173)</f>
        <v>0.10799999999999965</v>
      </c>
    </row>
    <row r="174" spans="1:23" ht="15" customHeight="1" thickTop="1" x14ac:dyDescent="0.25">
      <c r="A174" s="285" t="s">
        <v>73</v>
      </c>
      <c r="B174" s="290"/>
      <c r="C174" s="781">
        <v>32.200000000000003</v>
      </c>
      <c r="D174" s="782">
        <v>64.900000000000006</v>
      </c>
      <c r="E174" s="973">
        <f>SUM(100-C174-D174)</f>
        <v>2.8999999999999915</v>
      </c>
      <c r="F174" s="195"/>
      <c r="G174" s="196"/>
      <c r="H174" s="193"/>
      <c r="I174" s="194" t="s">
        <v>0</v>
      </c>
      <c r="J174" s="193"/>
      <c r="K174" s="194" t="s">
        <v>0</v>
      </c>
      <c r="L174" s="193"/>
      <c r="M174" s="194" t="s">
        <v>0</v>
      </c>
      <c r="N174" s="193"/>
      <c r="O174" s="194" t="s">
        <v>0</v>
      </c>
      <c r="P174" s="200"/>
      <c r="Q174" s="321"/>
      <c r="R174" s="339"/>
      <c r="S174" s="582"/>
      <c r="T174" s="583"/>
      <c r="U174" s="822"/>
      <c r="V174" s="823"/>
      <c r="W174" s="892"/>
    </row>
    <row r="175" spans="1:23" ht="15" customHeight="1" x14ac:dyDescent="0.25">
      <c r="A175" s="287" t="s">
        <v>74</v>
      </c>
      <c r="B175" s="288"/>
      <c r="C175" s="785">
        <v>33.1</v>
      </c>
      <c r="D175" s="786">
        <v>64.099999999999994</v>
      </c>
      <c r="E175" s="975">
        <f>SUM(100-C175-D175)</f>
        <v>2.8000000000000114</v>
      </c>
      <c r="F175" s="200"/>
      <c r="G175" s="201"/>
      <c r="H175" s="202"/>
      <c r="I175" s="203" t="s">
        <v>0</v>
      </c>
      <c r="J175" s="202"/>
      <c r="K175" s="203" t="s">
        <v>0</v>
      </c>
      <c r="L175" s="202"/>
      <c r="M175" s="203" t="s">
        <v>0</v>
      </c>
      <c r="N175" s="202"/>
      <c r="O175" s="203" t="s">
        <v>0</v>
      </c>
      <c r="P175" s="200"/>
      <c r="Q175" s="321"/>
      <c r="R175" s="325"/>
      <c r="S175" s="582"/>
      <c r="T175" s="583"/>
      <c r="U175" s="822"/>
      <c r="V175" s="823"/>
      <c r="W175" s="889"/>
    </row>
    <row r="176" spans="1:23" ht="15" customHeight="1" x14ac:dyDescent="0.25">
      <c r="A176" s="287" t="s">
        <v>457</v>
      </c>
      <c r="B176" s="286"/>
      <c r="C176" s="1041">
        <v>32.4</v>
      </c>
      <c r="D176" s="1043">
        <v>64.099999999999994</v>
      </c>
      <c r="E176" s="1045">
        <f>SUM(100-C176-D176)</f>
        <v>3.5</v>
      </c>
      <c r="F176" s="200"/>
      <c r="G176" s="201"/>
      <c r="H176" s="202"/>
      <c r="I176" s="203" t="s">
        <v>0</v>
      </c>
      <c r="J176" s="202"/>
      <c r="K176" s="203" t="s">
        <v>0</v>
      </c>
      <c r="L176" s="202"/>
      <c r="M176" s="203" t="s">
        <v>0</v>
      </c>
      <c r="N176" s="202"/>
      <c r="O176" s="203" t="s">
        <v>0</v>
      </c>
      <c r="P176" s="200"/>
      <c r="Q176" s="321"/>
      <c r="R176" s="325"/>
      <c r="S176" s="582"/>
      <c r="T176" s="583"/>
      <c r="U176" s="822"/>
      <c r="V176" s="823"/>
      <c r="W176" s="889"/>
    </row>
    <row r="177" spans="1:23" s="291" customFormat="1" ht="15" customHeight="1" thickBot="1" x14ac:dyDescent="0.3">
      <c r="A177" s="289" t="s">
        <v>458</v>
      </c>
      <c r="B177" s="288"/>
      <c r="C177" s="1042"/>
      <c r="D177" s="1044"/>
      <c r="E177" s="1046">
        <f>SUM(100-C177-D177)</f>
        <v>100</v>
      </c>
      <c r="F177" s="207"/>
      <c r="G177" s="208"/>
      <c r="H177" s="209"/>
      <c r="I177" s="210" t="s">
        <v>0</v>
      </c>
      <c r="J177" s="209"/>
      <c r="K177" s="210" t="s">
        <v>0</v>
      </c>
      <c r="L177" s="209" t="s">
        <v>1</v>
      </c>
      <c r="M177" s="210"/>
      <c r="N177" s="209" t="s">
        <v>1</v>
      </c>
      <c r="O177" s="210"/>
      <c r="P177" s="200"/>
      <c r="Q177" s="321"/>
      <c r="R177" s="331"/>
      <c r="S177" s="582"/>
      <c r="T177" s="583"/>
      <c r="U177" s="822"/>
      <c r="V177" s="823"/>
      <c r="W177" s="890"/>
    </row>
    <row r="178" spans="1:23" ht="15" customHeight="1" thickTop="1" thickBot="1" x14ac:dyDescent="0.3">
      <c r="A178" s="292" t="s">
        <v>553</v>
      </c>
      <c r="B178" s="294">
        <v>4</v>
      </c>
      <c r="C178" s="783"/>
      <c r="D178" s="784"/>
      <c r="E178" s="974"/>
      <c r="F178" s="480">
        <v>0</v>
      </c>
      <c r="G178" s="479">
        <v>4</v>
      </c>
      <c r="H178" s="478">
        <v>0</v>
      </c>
      <c r="I178" s="479">
        <v>4</v>
      </c>
      <c r="J178" s="478">
        <v>0</v>
      </c>
      <c r="K178" s="479">
        <v>4</v>
      </c>
      <c r="L178" s="478">
        <v>1</v>
      </c>
      <c r="M178" s="479">
        <v>3</v>
      </c>
      <c r="N178" s="478">
        <v>1</v>
      </c>
      <c r="O178" s="479">
        <v>3</v>
      </c>
      <c r="P178" s="481">
        <f>ROUND(U178,0)</f>
        <v>1</v>
      </c>
      <c r="Q178" s="560">
        <f>ROUND(V178,0)</f>
        <v>3</v>
      </c>
      <c r="R178" s="969">
        <f>SUM(B178-P178-Q178)</f>
        <v>0</v>
      </c>
      <c r="S178" s="558">
        <f t="shared" si="10"/>
        <v>4</v>
      </c>
      <c r="T178" s="559">
        <f>SUM(R178)</f>
        <v>0</v>
      </c>
      <c r="U178" s="810">
        <f>PRODUCT(B178,C176%)</f>
        <v>1.296</v>
      </c>
      <c r="V178" s="811">
        <f>PRODUCT(B178,D176%)</f>
        <v>2.5639999999999996</v>
      </c>
      <c r="W178" s="971">
        <f>SUM(B178-U178-V178)</f>
        <v>0.14000000000000012</v>
      </c>
    </row>
    <row r="179" spans="1:23" ht="15" customHeight="1" thickTop="1" x14ac:dyDescent="0.25">
      <c r="A179" s="285" t="s">
        <v>75</v>
      </c>
      <c r="B179" s="288"/>
      <c r="C179" s="781">
        <v>79</v>
      </c>
      <c r="D179" s="782">
        <v>20.2</v>
      </c>
      <c r="E179" s="973">
        <f t="shared" ref="E179:E198" si="13">SUM(100-C179-D179)</f>
        <v>0.80000000000000071</v>
      </c>
      <c r="F179" s="195"/>
      <c r="G179" s="196"/>
      <c r="H179" s="193" t="s">
        <v>1</v>
      </c>
      <c r="I179" s="194"/>
      <c r="J179" s="193" t="s">
        <v>1</v>
      </c>
      <c r="K179" s="194"/>
      <c r="L179" s="193" t="s">
        <v>1</v>
      </c>
      <c r="M179" s="194"/>
      <c r="N179" s="193" t="s">
        <v>1</v>
      </c>
      <c r="O179" s="194"/>
      <c r="P179" s="200"/>
      <c r="Q179" s="321"/>
      <c r="R179" s="339"/>
      <c r="S179" s="582"/>
      <c r="T179" s="583"/>
      <c r="U179" s="822"/>
      <c r="V179" s="823"/>
      <c r="W179" s="892"/>
    </row>
    <row r="180" spans="1:23" ht="15" customHeight="1" x14ac:dyDescent="0.25">
      <c r="A180" s="287" t="s">
        <v>76</v>
      </c>
      <c r="B180" s="288"/>
      <c r="C180" s="785">
        <v>80.7</v>
      </c>
      <c r="D180" s="786">
        <v>18.5</v>
      </c>
      <c r="E180" s="975">
        <f t="shared" si="13"/>
        <v>0.79999999999999716</v>
      </c>
      <c r="F180" s="200"/>
      <c r="G180" s="201"/>
      <c r="H180" s="202" t="s">
        <v>1</v>
      </c>
      <c r="I180" s="203"/>
      <c r="J180" s="202" t="s">
        <v>1</v>
      </c>
      <c r="K180" s="203"/>
      <c r="L180" s="202" t="s">
        <v>1</v>
      </c>
      <c r="M180" s="203"/>
      <c r="N180" s="202" t="s">
        <v>1</v>
      </c>
      <c r="O180" s="203"/>
      <c r="P180" s="200"/>
      <c r="Q180" s="321"/>
      <c r="R180" s="325"/>
      <c r="S180" s="582"/>
      <c r="T180" s="583"/>
      <c r="U180" s="822"/>
      <c r="V180" s="823"/>
      <c r="W180" s="889"/>
    </row>
    <row r="181" spans="1:23" ht="15" customHeight="1" x14ac:dyDescent="0.25">
      <c r="A181" s="287" t="s">
        <v>77</v>
      </c>
      <c r="B181" s="288"/>
      <c r="C181" s="785">
        <v>55.9</v>
      </c>
      <c r="D181" s="786">
        <v>42.6</v>
      </c>
      <c r="E181" s="975">
        <f t="shared" si="13"/>
        <v>1.5</v>
      </c>
      <c r="F181" s="200"/>
      <c r="G181" s="201"/>
      <c r="H181" s="202" t="s">
        <v>1</v>
      </c>
      <c r="I181" s="203"/>
      <c r="J181" s="202" t="s">
        <v>1</v>
      </c>
      <c r="K181" s="203"/>
      <c r="L181" s="202" t="s">
        <v>1</v>
      </c>
      <c r="M181" s="203"/>
      <c r="N181" s="202" t="s">
        <v>1</v>
      </c>
      <c r="O181" s="203"/>
      <c r="P181" s="200"/>
      <c r="Q181" s="321"/>
      <c r="R181" s="325"/>
      <c r="S181" s="582"/>
      <c r="T181" s="583"/>
      <c r="U181" s="822"/>
      <c r="V181" s="823"/>
      <c r="W181" s="889"/>
    </row>
    <row r="182" spans="1:23" ht="15" customHeight="1" x14ac:dyDescent="0.25">
      <c r="A182" s="287" t="s">
        <v>78</v>
      </c>
      <c r="B182" s="288"/>
      <c r="C182" s="785">
        <v>80.900000000000006</v>
      </c>
      <c r="D182" s="786">
        <v>17.100000000000001</v>
      </c>
      <c r="E182" s="975">
        <f t="shared" si="13"/>
        <v>1.9999999999999929</v>
      </c>
      <c r="F182" s="200"/>
      <c r="G182" s="201"/>
      <c r="H182" s="202" t="s">
        <v>1</v>
      </c>
      <c r="I182" s="203"/>
      <c r="J182" s="202" t="s">
        <v>1</v>
      </c>
      <c r="K182" s="203"/>
      <c r="L182" s="202" t="s">
        <v>1</v>
      </c>
      <c r="M182" s="203"/>
      <c r="N182" s="202" t="s">
        <v>1</v>
      </c>
      <c r="O182" s="203"/>
      <c r="P182" s="200"/>
      <c r="Q182" s="321"/>
      <c r="R182" s="325"/>
      <c r="S182" s="582"/>
      <c r="T182" s="583"/>
      <c r="U182" s="822"/>
      <c r="V182" s="823"/>
      <c r="W182" s="889"/>
    </row>
    <row r="183" spans="1:23" ht="15" customHeight="1" x14ac:dyDescent="0.25">
      <c r="A183" s="287" t="s">
        <v>79</v>
      </c>
      <c r="B183" s="288"/>
      <c r="C183" s="785">
        <v>66</v>
      </c>
      <c r="D183" s="786">
        <v>31.8</v>
      </c>
      <c r="E183" s="975">
        <f t="shared" si="13"/>
        <v>2.1999999999999993</v>
      </c>
      <c r="F183" s="200"/>
      <c r="G183" s="201"/>
      <c r="H183" s="202" t="s">
        <v>1</v>
      </c>
      <c r="I183" s="203"/>
      <c r="J183" s="202" t="s">
        <v>1</v>
      </c>
      <c r="K183" s="203"/>
      <c r="L183" s="202" t="s">
        <v>1</v>
      </c>
      <c r="M183" s="203"/>
      <c r="N183" s="202" t="s">
        <v>1</v>
      </c>
      <c r="O183" s="203"/>
      <c r="P183" s="200"/>
      <c r="Q183" s="321"/>
      <c r="R183" s="325"/>
      <c r="S183" s="582"/>
      <c r="T183" s="583"/>
      <c r="U183" s="822"/>
      <c r="V183" s="823"/>
      <c r="W183" s="889"/>
    </row>
    <row r="184" spans="1:23" ht="15" customHeight="1" x14ac:dyDescent="0.25">
      <c r="A184" s="287" t="s">
        <v>80</v>
      </c>
      <c r="B184" s="288"/>
      <c r="C184" s="785">
        <v>45.1</v>
      </c>
      <c r="D184" s="786">
        <v>53.3</v>
      </c>
      <c r="E184" s="975">
        <f t="shared" si="13"/>
        <v>1.6000000000000014</v>
      </c>
      <c r="F184" s="200"/>
      <c r="G184" s="201"/>
      <c r="H184" s="202"/>
      <c r="I184" s="203" t="s">
        <v>0</v>
      </c>
      <c r="J184" s="202"/>
      <c r="K184" s="203" t="s">
        <v>0</v>
      </c>
      <c r="L184" s="202"/>
      <c r="M184" s="203" t="s">
        <v>0</v>
      </c>
      <c r="N184" s="202"/>
      <c r="O184" s="203" t="s">
        <v>0</v>
      </c>
      <c r="P184" s="200"/>
      <c r="Q184" s="321"/>
      <c r="R184" s="325"/>
      <c r="S184" s="582"/>
      <c r="T184" s="583"/>
      <c r="U184" s="822"/>
      <c r="V184" s="823"/>
      <c r="W184" s="889"/>
    </row>
    <row r="185" spans="1:23" ht="15" customHeight="1" x14ac:dyDescent="0.25">
      <c r="A185" s="287" t="s">
        <v>81</v>
      </c>
      <c r="B185" s="288"/>
      <c r="C185" s="785">
        <v>87.2</v>
      </c>
      <c r="D185" s="786">
        <v>11.8</v>
      </c>
      <c r="E185" s="975">
        <f t="shared" si="13"/>
        <v>0.99999999999999645</v>
      </c>
      <c r="F185" s="200"/>
      <c r="G185" s="201"/>
      <c r="H185" s="202" t="s">
        <v>1</v>
      </c>
      <c r="I185" s="203"/>
      <c r="J185" s="202" t="s">
        <v>1</v>
      </c>
      <c r="K185" s="203"/>
      <c r="L185" s="202" t="s">
        <v>1</v>
      </c>
      <c r="M185" s="203"/>
      <c r="N185" s="202" t="s">
        <v>1</v>
      </c>
      <c r="O185" s="203"/>
      <c r="P185" s="200"/>
      <c r="Q185" s="321"/>
      <c r="R185" s="325"/>
      <c r="S185" s="582"/>
      <c r="T185" s="583"/>
      <c r="U185" s="822"/>
      <c r="V185" s="823"/>
      <c r="W185" s="889"/>
    </row>
    <row r="186" spans="1:23" ht="15" customHeight="1" x14ac:dyDescent="0.25">
      <c r="A186" s="287" t="s">
        <v>82</v>
      </c>
      <c r="B186" s="288"/>
      <c r="C186" s="785">
        <v>57.4</v>
      </c>
      <c r="D186" s="786">
        <v>40.9</v>
      </c>
      <c r="E186" s="975">
        <f t="shared" si="13"/>
        <v>1.7000000000000028</v>
      </c>
      <c r="F186" s="200"/>
      <c r="G186" s="201"/>
      <c r="H186" s="202" t="s">
        <v>1</v>
      </c>
      <c r="I186" s="203"/>
      <c r="J186" s="202" t="s">
        <v>1</v>
      </c>
      <c r="K186" s="203"/>
      <c r="L186" s="202" t="s">
        <v>1</v>
      </c>
      <c r="M186" s="203"/>
      <c r="N186" s="202" t="s">
        <v>1</v>
      </c>
      <c r="O186" s="203"/>
      <c r="P186" s="200"/>
      <c r="Q186" s="321"/>
      <c r="R186" s="325"/>
      <c r="S186" s="582"/>
      <c r="T186" s="583"/>
      <c r="U186" s="822"/>
      <c r="V186" s="823"/>
      <c r="W186" s="889"/>
    </row>
    <row r="187" spans="1:23" ht="15" customHeight="1" x14ac:dyDescent="0.25">
      <c r="A187" s="287" t="s">
        <v>83</v>
      </c>
      <c r="B187" s="288"/>
      <c r="C187" s="785">
        <v>65</v>
      </c>
      <c r="D187" s="786">
        <v>33.299999999999997</v>
      </c>
      <c r="E187" s="975">
        <f t="shared" si="13"/>
        <v>1.7000000000000028</v>
      </c>
      <c r="F187" s="200"/>
      <c r="G187" s="201"/>
      <c r="H187" s="202" t="s">
        <v>1</v>
      </c>
      <c r="I187" s="203"/>
      <c r="J187" s="202" t="s">
        <v>1</v>
      </c>
      <c r="K187" s="203"/>
      <c r="L187" s="202" t="s">
        <v>1</v>
      </c>
      <c r="M187" s="203"/>
      <c r="N187" s="202" t="s">
        <v>1</v>
      </c>
      <c r="O187" s="203"/>
      <c r="P187" s="200"/>
      <c r="Q187" s="321"/>
      <c r="R187" s="325"/>
      <c r="S187" s="582"/>
      <c r="T187" s="583"/>
      <c r="U187" s="822"/>
      <c r="V187" s="823"/>
      <c r="W187" s="889"/>
    </row>
    <row r="188" spans="1:23" ht="15" customHeight="1" x14ac:dyDescent="0.25">
      <c r="A188" s="287" t="s">
        <v>311</v>
      </c>
      <c r="B188" s="288"/>
      <c r="C188" s="785">
        <v>57.5</v>
      </c>
      <c r="D188" s="786">
        <v>41.1</v>
      </c>
      <c r="E188" s="975">
        <f t="shared" si="13"/>
        <v>1.3999999999999986</v>
      </c>
      <c r="F188" s="200"/>
      <c r="G188" s="201"/>
      <c r="H188" s="202" t="s">
        <v>1</v>
      </c>
      <c r="I188" s="203"/>
      <c r="J188" s="202" t="s">
        <v>1</v>
      </c>
      <c r="K188" s="203"/>
      <c r="L188" s="202" t="s">
        <v>1</v>
      </c>
      <c r="M188" s="203"/>
      <c r="N188" s="202" t="s">
        <v>1</v>
      </c>
      <c r="O188" s="203"/>
      <c r="P188" s="200"/>
      <c r="Q188" s="321"/>
      <c r="R188" s="325"/>
      <c r="S188" s="582"/>
      <c r="T188" s="583"/>
      <c r="U188" s="822"/>
      <c r="V188" s="823"/>
      <c r="W188" s="889"/>
    </row>
    <row r="189" spans="1:23" ht="15" customHeight="1" x14ac:dyDescent="0.25">
      <c r="A189" s="287" t="s">
        <v>312</v>
      </c>
      <c r="B189" s="288"/>
      <c r="C189" s="785">
        <v>57.8</v>
      </c>
      <c r="D189" s="786">
        <v>40.6</v>
      </c>
      <c r="E189" s="975">
        <f t="shared" si="13"/>
        <v>1.6000000000000014</v>
      </c>
      <c r="F189" s="200"/>
      <c r="G189" s="201"/>
      <c r="H189" s="202" t="s">
        <v>1</v>
      </c>
      <c r="I189" s="203"/>
      <c r="J189" s="202" t="s">
        <v>1</v>
      </c>
      <c r="K189" s="203"/>
      <c r="L189" s="202" t="s">
        <v>1</v>
      </c>
      <c r="M189" s="203"/>
      <c r="N189" s="202" t="s">
        <v>1</v>
      </c>
      <c r="O189" s="203"/>
      <c r="P189" s="200"/>
      <c r="Q189" s="321"/>
      <c r="R189" s="325"/>
      <c r="S189" s="582"/>
      <c r="T189" s="583"/>
      <c r="U189" s="822"/>
      <c r="V189" s="823"/>
      <c r="W189" s="889"/>
    </row>
    <row r="190" spans="1:23" ht="15" customHeight="1" x14ac:dyDescent="0.25">
      <c r="A190" s="287" t="s">
        <v>313</v>
      </c>
      <c r="B190" s="288"/>
      <c r="C190" s="785">
        <v>49.7</v>
      </c>
      <c r="D190" s="786">
        <v>48.2</v>
      </c>
      <c r="E190" s="975">
        <f t="shared" si="13"/>
        <v>2.0999999999999943</v>
      </c>
      <c r="F190" s="200"/>
      <c r="G190" s="201"/>
      <c r="H190" s="202" t="s">
        <v>1</v>
      </c>
      <c r="I190" s="203"/>
      <c r="J190" s="202" t="s">
        <v>1</v>
      </c>
      <c r="K190" s="203"/>
      <c r="L190" s="202" t="s">
        <v>1</v>
      </c>
      <c r="M190" s="203"/>
      <c r="N190" s="202" t="s">
        <v>1</v>
      </c>
      <c r="O190" s="203"/>
      <c r="P190" s="207"/>
      <c r="Q190" s="327"/>
      <c r="R190" s="325"/>
      <c r="S190" s="584"/>
      <c r="T190" s="585"/>
      <c r="U190" s="824"/>
      <c r="V190" s="825"/>
      <c r="W190" s="889"/>
    </row>
    <row r="191" spans="1:23" ht="15" customHeight="1" x14ac:dyDescent="0.25">
      <c r="A191" s="287" t="s">
        <v>314</v>
      </c>
      <c r="B191" s="288"/>
      <c r="C191" s="785">
        <v>48.6</v>
      </c>
      <c r="D191" s="786">
        <v>48.9</v>
      </c>
      <c r="E191" s="975">
        <f t="shared" si="13"/>
        <v>2.5</v>
      </c>
      <c r="F191" s="200"/>
      <c r="G191" s="201"/>
      <c r="H191" s="202"/>
      <c r="I191" s="203" t="s">
        <v>0</v>
      </c>
      <c r="J191" s="202"/>
      <c r="K191" s="203" t="s">
        <v>0</v>
      </c>
      <c r="L191" s="202"/>
      <c r="M191" s="203" t="s">
        <v>0</v>
      </c>
      <c r="N191" s="202"/>
      <c r="O191" s="203" t="s">
        <v>0</v>
      </c>
      <c r="P191" s="200"/>
      <c r="Q191" s="321"/>
      <c r="R191" s="325"/>
      <c r="S191" s="582"/>
      <c r="T191" s="583"/>
      <c r="U191" s="822"/>
      <c r="V191" s="823"/>
      <c r="W191" s="889"/>
    </row>
    <row r="192" spans="1:23" ht="15" customHeight="1" x14ac:dyDescent="0.25">
      <c r="A192" s="287" t="s">
        <v>315</v>
      </c>
      <c r="B192" s="288"/>
      <c r="C192" s="785">
        <v>44.2</v>
      </c>
      <c r="D192" s="786">
        <v>54.2</v>
      </c>
      <c r="E192" s="975">
        <f t="shared" si="13"/>
        <v>1.5999999999999943</v>
      </c>
      <c r="F192" s="200"/>
      <c r="G192" s="201"/>
      <c r="H192" s="202"/>
      <c r="I192" s="203" t="s">
        <v>0</v>
      </c>
      <c r="J192" s="202"/>
      <c r="K192" s="203" t="s">
        <v>0</v>
      </c>
      <c r="L192" s="202"/>
      <c r="M192" s="203" t="s">
        <v>0</v>
      </c>
      <c r="N192" s="202"/>
      <c r="O192" s="203" t="s">
        <v>0</v>
      </c>
      <c r="P192" s="195"/>
      <c r="Q192" s="316"/>
      <c r="R192" s="325"/>
      <c r="S192" s="586"/>
      <c r="T192" s="587"/>
      <c r="U192" s="820"/>
      <c r="V192" s="821"/>
      <c r="W192" s="889"/>
    </row>
    <row r="193" spans="1:23" ht="15" customHeight="1" x14ac:dyDescent="0.25">
      <c r="A193" s="287" t="s">
        <v>316</v>
      </c>
      <c r="B193" s="288"/>
      <c r="C193" s="785">
        <v>34.1</v>
      </c>
      <c r="D193" s="786">
        <v>63.9</v>
      </c>
      <c r="E193" s="975">
        <f t="shared" si="13"/>
        <v>2.0000000000000071</v>
      </c>
      <c r="F193" s="200"/>
      <c r="G193" s="201"/>
      <c r="H193" s="202"/>
      <c r="I193" s="203" t="s">
        <v>0</v>
      </c>
      <c r="J193" s="202"/>
      <c r="K193" s="203" t="s">
        <v>0</v>
      </c>
      <c r="L193" s="202"/>
      <c r="M193" s="203" t="s">
        <v>0</v>
      </c>
      <c r="N193" s="202"/>
      <c r="O193" s="203" t="s">
        <v>0</v>
      </c>
      <c r="P193" s="200"/>
      <c r="Q193" s="321"/>
      <c r="R193" s="325"/>
      <c r="S193" s="582"/>
      <c r="T193" s="583"/>
      <c r="U193" s="822"/>
      <c r="V193" s="823"/>
      <c r="W193" s="889"/>
    </row>
    <row r="194" spans="1:23" ht="15" customHeight="1" x14ac:dyDescent="0.25">
      <c r="A194" s="287" t="s">
        <v>317</v>
      </c>
      <c r="B194" s="288"/>
      <c r="C194" s="785">
        <v>45.2</v>
      </c>
      <c r="D194" s="786">
        <v>52.9</v>
      </c>
      <c r="E194" s="975">
        <f t="shared" si="13"/>
        <v>1.8999999999999986</v>
      </c>
      <c r="F194" s="200"/>
      <c r="G194" s="201"/>
      <c r="H194" s="202" t="s">
        <v>1</v>
      </c>
      <c r="I194" s="203"/>
      <c r="J194" s="202" t="s">
        <v>1</v>
      </c>
      <c r="K194" s="203"/>
      <c r="L194" s="202" t="s">
        <v>1</v>
      </c>
      <c r="M194" s="203"/>
      <c r="N194" s="202" t="s">
        <v>1</v>
      </c>
      <c r="O194" s="203"/>
      <c r="P194" s="200"/>
      <c r="Q194" s="321"/>
      <c r="R194" s="325"/>
      <c r="S194" s="582"/>
      <c r="T194" s="583"/>
      <c r="U194" s="822"/>
      <c r="V194" s="823"/>
      <c r="W194" s="889"/>
    </row>
    <row r="195" spans="1:23" ht="15" customHeight="1" x14ac:dyDescent="0.25">
      <c r="A195" s="287" t="s">
        <v>318</v>
      </c>
      <c r="B195" s="288"/>
      <c r="C195" s="785">
        <v>57.6</v>
      </c>
      <c r="D195" s="786">
        <v>40.6</v>
      </c>
      <c r="E195" s="975">
        <f t="shared" si="13"/>
        <v>1.7999999999999972</v>
      </c>
      <c r="F195" s="200"/>
      <c r="G195" s="201"/>
      <c r="H195" s="202"/>
      <c r="I195" s="203" t="s">
        <v>0</v>
      </c>
      <c r="J195" s="202"/>
      <c r="K195" s="203" t="s">
        <v>0</v>
      </c>
      <c r="L195" s="202"/>
      <c r="M195" s="203" t="s">
        <v>0</v>
      </c>
      <c r="N195" s="202"/>
      <c r="O195" s="203" t="s">
        <v>0</v>
      </c>
      <c r="P195" s="200"/>
      <c r="Q195" s="321"/>
      <c r="R195" s="325"/>
      <c r="S195" s="582"/>
      <c r="T195" s="583"/>
      <c r="U195" s="822"/>
      <c r="V195" s="823"/>
      <c r="W195" s="889"/>
    </row>
    <row r="196" spans="1:23" ht="15" customHeight="1" x14ac:dyDescent="0.25">
      <c r="A196" s="287" t="s">
        <v>319</v>
      </c>
      <c r="B196" s="290"/>
      <c r="C196" s="785">
        <v>37.4</v>
      </c>
      <c r="D196" s="786">
        <v>60.7</v>
      </c>
      <c r="E196" s="975">
        <f t="shared" si="13"/>
        <v>1.8999999999999986</v>
      </c>
      <c r="F196" s="200"/>
      <c r="G196" s="201"/>
      <c r="H196" s="202" t="s">
        <v>1</v>
      </c>
      <c r="I196" s="203"/>
      <c r="J196" s="202" t="s">
        <v>1</v>
      </c>
      <c r="K196" s="203"/>
      <c r="L196" s="202" t="s">
        <v>1</v>
      </c>
      <c r="M196" s="203"/>
      <c r="N196" s="202" t="s">
        <v>1</v>
      </c>
      <c r="O196" s="203"/>
      <c r="P196" s="200"/>
      <c r="Q196" s="321"/>
      <c r="R196" s="325"/>
      <c r="S196" s="582"/>
      <c r="T196" s="583"/>
      <c r="U196" s="822"/>
      <c r="V196" s="823"/>
      <c r="W196" s="889"/>
    </row>
    <row r="197" spans="1:23" ht="15" customHeight="1" x14ac:dyDescent="0.25">
      <c r="A197" s="287" t="s">
        <v>459</v>
      </c>
      <c r="B197" s="288"/>
      <c r="C197" s="1041">
        <v>57.5</v>
      </c>
      <c r="D197" s="1043">
        <v>40.700000000000003</v>
      </c>
      <c r="E197" s="1045">
        <f t="shared" si="13"/>
        <v>1.7999999999999972</v>
      </c>
      <c r="F197" s="200"/>
      <c r="G197" s="201"/>
      <c r="H197" s="202" t="s">
        <v>1</v>
      </c>
      <c r="I197" s="203"/>
      <c r="J197" s="202" t="s">
        <v>1</v>
      </c>
      <c r="K197" s="203"/>
      <c r="L197" s="202"/>
      <c r="M197" s="203" t="s">
        <v>0</v>
      </c>
      <c r="N197" s="202"/>
      <c r="O197" s="203" t="s">
        <v>0</v>
      </c>
      <c r="P197" s="200"/>
      <c r="Q197" s="321"/>
      <c r="R197" s="325"/>
      <c r="S197" s="582"/>
      <c r="T197" s="583"/>
      <c r="U197" s="822"/>
      <c r="V197" s="823"/>
      <c r="W197" s="889"/>
    </row>
    <row r="198" spans="1:23" s="291" customFormat="1" ht="15" customHeight="1" thickBot="1" x14ac:dyDescent="0.3">
      <c r="A198" s="289" t="s">
        <v>460</v>
      </c>
      <c r="B198" s="286"/>
      <c r="C198" s="1042"/>
      <c r="D198" s="1044"/>
      <c r="E198" s="1046">
        <f t="shared" si="13"/>
        <v>100</v>
      </c>
      <c r="F198" s="207"/>
      <c r="G198" s="208"/>
      <c r="H198" s="209" t="s">
        <v>1</v>
      </c>
      <c r="I198" s="210"/>
      <c r="J198" s="209" t="s">
        <v>1</v>
      </c>
      <c r="K198" s="210"/>
      <c r="L198" s="209" t="s">
        <v>1</v>
      </c>
      <c r="M198" s="210"/>
      <c r="N198" s="209" t="s">
        <v>1</v>
      </c>
      <c r="O198" s="210"/>
      <c r="P198" s="200"/>
      <c r="Q198" s="321"/>
      <c r="R198" s="331"/>
      <c r="S198" s="582"/>
      <c r="T198" s="583"/>
      <c r="U198" s="822"/>
      <c r="V198" s="823"/>
      <c r="W198" s="890"/>
    </row>
    <row r="199" spans="1:23" ht="15" customHeight="1" thickTop="1" thickBot="1" x14ac:dyDescent="0.3">
      <c r="A199" s="292" t="s">
        <v>554</v>
      </c>
      <c r="B199" s="294">
        <v>20</v>
      </c>
      <c r="C199" s="783"/>
      <c r="D199" s="784"/>
      <c r="E199" s="974"/>
      <c r="F199" s="480">
        <v>20</v>
      </c>
      <c r="G199" s="479">
        <v>0</v>
      </c>
      <c r="H199" s="478">
        <v>15</v>
      </c>
      <c r="I199" s="479">
        <v>5</v>
      </c>
      <c r="J199" s="478">
        <v>15</v>
      </c>
      <c r="K199" s="479">
        <v>5</v>
      </c>
      <c r="L199" s="478">
        <v>14</v>
      </c>
      <c r="M199" s="479">
        <v>6</v>
      </c>
      <c r="N199" s="478">
        <v>14</v>
      </c>
      <c r="O199" s="479">
        <v>6</v>
      </c>
      <c r="P199" s="481">
        <f>ROUND(U199,0)</f>
        <v>12</v>
      </c>
      <c r="Q199" s="560">
        <f>ROUND(V199,0)</f>
        <v>8</v>
      </c>
      <c r="R199" s="969">
        <f>SUM(B199-P199-Q199)</f>
        <v>0</v>
      </c>
      <c r="S199" s="556">
        <f t="shared" si="10"/>
        <v>20</v>
      </c>
      <c r="T199" s="557">
        <f>SUM(R199)</f>
        <v>0</v>
      </c>
      <c r="U199" s="810">
        <f>PRODUCT(B199,C197%)</f>
        <v>11.5</v>
      </c>
      <c r="V199" s="811">
        <f>PRODUCT(B199,D197%)</f>
        <v>8.14</v>
      </c>
      <c r="W199" s="971">
        <f>SUM(B199-U199-V199)</f>
        <v>0.35999999999999943</v>
      </c>
    </row>
    <row r="200" spans="1:23" ht="15" customHeight="1" thickTop="1" x14ac:dyDescent="0.25">
      <c r="A200" s="285" t="s">
        <v>84</v>
      </c>
      <c r="B200" s="288"/>
      <c r="C200" s="781">
        <v>61.2</v>
      </c>
      <c r="D200" s="782">
        <v>37.4</v>
      </c>
      <c r="E200" s="973">
        <f t="shared" ref="E200:E210" si="14">SUM(100-C200-D200)</f>
        <v>1.3999999999999986</v>
      </c>
      <c r="F200" s="195"/>
      <c r="G200" s="196"/>
      <c r="H200" s="193" t="s">
        <v>1</v>
      </c>
      <c r="I200" s="194"/>
      <c r="J200" s="193" t="s">
        <v>1</v>
      </c>
      <c r="K200" s="194"/>
      <c r="L200" s="193" t="s">
        <v>1</v>
      </c>
      <c r="M200" s="194"/>
      <c r="N200" s="193" t="s">
        <v>1</v>
      </c>
      <c r="O200" s="194"/>
      <c r="P200" s="200"/>
      <c r="Q200" s="321"/>
      <c r="R200" s="339"/>
      <c r="S200" s="582"/>
      <c r="T200" s="583"/>
      <c r="U200" s="822"/>
      <c r="V200" s="823"/>
      <c r="W200" s="892"/>
    </row>
    <row r="201" spans="1:23" ht="15" customHeight="1" x14ac:dyDescent="0.25">
      <c r="A201" s="287" t="s">
        <v>85</v>
      </c>
      <c r="B201" s="288"/>
      <c r="C201" s="785">
        <v>42.1</v>
      </c>
      <c r="D201" s="786">
        <v>56.1</v>
      </c>
      <c r="E201" s="975">
        <f t="shared" si="14"/>
        <v>1.7999999999999972</v>
      </c>
      <c r="F201" s="200"/>
      <c r="G201" s="201"/>
      <c r="H201" s="202"/>
      <c r="I201" s="203" t="s">
        <v>0</v>
      </c>
      <c r="J201" s="202"/>
      <c r="K201" s="203" t="s">
        <v>0</v>
      </c>
      <c r="L201" s="202"/>
      <c r="M201" s="203" t="s">
        <v>0</v>
      </c>
      <c r="N201" s="202"/>
      <c r="O201" s="203" t="s">
        <v>0</v>
      </c>
      <c r="P201" s="200"/>
      <c r="Q201" s="321"/>
      <c r="R201" s="325"/>
      <c r="S201" s="582"/>
      <c r="T201" s="583"/>
      <c r="U201" s="822"/>
      <c r="V201" s="823"/>
      <c r="W201" s="889"/>
    </row>
    <row r="202" spans="1:23" ht="15" customHeight="1" x14ac:dyDescent="0.25">
      <c r="A202" s="287" t="s">
        <v>86</v>
      </c>
      <c r="B202" s="288"/>
      <c r="C202" s="785">
        <v>35.700000000000003</v>
      </c>
      <c r="D202" s="786">
        <v>62.5</v>
      </c>
      <c r="E202" s="975">
        <f t="shared" si="14"/>
        <v>1.7999999999999972</v>
      </c>
      <c r="F202" s="200"/>
      <c r="G202" s="201"/>
      <c r="H202" s="202"/>
      <c r="I202" s="203" t="s">
        <v>0</v>
      </c>
      <c r="J202" s="202"/>
      <c r="K202" s="203" t="s">
        <v>0</v>
      </c>
      <c r="L202" s="202"/>
      <c r="M202" s="203" t="s">
        <v>0</v>
      </c>
      <c r="N202" s="202"/>
      <c r="O202" s="203" t="s">
        <v>0</v>
      </c>
      <c r="P202" s="200"/>
      <c r="Q202" s="321"/>
      <c r="R202" s="325"/>
      <c r="S202" s="582"/>
      <c r="T202" s="583"/>
      <c r="U202" s="822"/>
      <c r="V202" s="823"/>
      <c r="W202" s="889"/>
    </row>
    <row r="203" spans="1:23" ht="15" customHeight="1" x14ac:dyDescent="0.25">
      <c r="A203" s="287" t="s">
        <v>87</v>
      </c>
      <c r="B203" s="288"/>
      <c r="C203" s="785">
        <v>36.9</v>
      </c>
      <c r="D203" s="786">
        <v>60.9</v>
      </c>
      <c r="E203" s="975">
        <f t="shared" si="14"/>
        <v>2.2000000000000028</v>
      </c>
      <c r="F203" s="200"/>
      <c r="G203" s="201"/>
      <c r="H203" s="202"/>
      <c r="I203" s="203" t="s">
        <v>0</v>
      </c>
      <c r="J203" s="202"/>
      <c r="K203" s="203" t="s">
        <v>0</v>
      </c>
      <c r="L203" s="202"/>
      <c r="M203" s="203" t="s">
        <v>0</v>
      </c>
      <c r="N203" s="202"/>
      <c r="O203" s="203" t="s">
        <v>0</v>
      </c>
      <c r="P203" s="207"/>
      <c r="Q203" s="327"/>
      <c r="R203" s="325"/>
      <c r="S203" s="584"/>
      <c r="T203" s="585"/>
      <c r="U203" s="824"/>
      <c r="V203" s="825"/>
      <c r="W203" s="889"/>
    </row>
    <row r="204" spans="1:23" ht="15" customHeight="1" x14ac:dyDescent="0.25">
      <c r="A204" s="287" t="s">
        <v>88</v>
      </c>
      <c r="B204" s="288"/>
      <c r="C204" s="785">
        <v>40.700000000000003</v>
      </c>
      <c r="D204" s="786">
        <v>57.5</v>
      </c>
      <c r="E204" s="975">
        <f t="shared" si="14"/>
        <v>1.7999999999999972</v>
      </c>
      <c r="F204" s="200"/>
      <c r="G204" s="201"/>
      <c r="H204" s="202"/>
      <c r="I204" s="203" t="s">
        <v>0</v>
      </c>
      <c r="J204" s="202"/>
      <c r="K204" s="203" t="s">
        <v>0</v>
      </c>
      <c r="L204" s="202"/>
      <c r="M204" s="203" t="s">
        <v>0</v>
      </c>
      <c r="N204" s="202"/>
      <c r="O204" s="203" t="s">
        <v>0</v>
      </c>
      <c r="P204" s="200"/>
      <c r="Q204" s="321"/>
      <c r="R204" s="325"/>
      <c r="S204" s="582"/>
      <c r="T204" s="583"/>
      <c r="U204" s="822"/>
      <c r="V204" s="823"/>
      <c r="W204" s="889"/>
    </row>
    <row r="205" spans="1:23" ht="15" customHeight="1" x14ac:dyDescent="0.25">
      <c r="A205" s="287" t="s">
        <v>89</v>
      </c>
      <c r="B205" s="288"/>
      <c r="C205" s="785">
        <v>37.299999999999997</v>
      </c>
      <c r="D205" s="786">
        <v>60.4</v>
      </c>
      <c r="E205" s="975">
        <f t="shared" si="14"/>
        <v>2.3000000000000043</v>
      </c>
      <c r="F205" s="200"/>
      <c r="G205" s="201"/>
      <c r="H205" s="202"/>
      <c r="I205" s="203" t="s">
        <v>0</v>
      </c>
      <c r="J205" s="202"/>
      <c r="K205" s="203" t="s">
        <v>0</v>
      </c>
      <c r="L205" s="202"/>
      <c r="M205" s="203" t="s">
        <v>0</v>
      </c>
      <c r="N205" s="202"/>
      <c r="O205" s="203" t="s">
        <v>0</v>
      </c>
      <c r="P205" s="195"/>
      <c r="Q205" s="316"/>
      <c r="R205" s="325"/>
      <c r="S205" s="586"/>
      <c r="T205" s="587"/>
      <c r="U205" s="820"/>
      <c r="V205" s="821"/>
      <c r="W205" s="889"/>
    </row>
    <row r="206" spans="1:23" ht="15" customHeight="1" x14ac:dyDescent="0.25">
      <c r="A206" s="287" t="s">
        <v>90</v>
      </c>
      <c r="B206" s="288"/>
      <c r="C206" s="785">
        <v>62.9</v>
      </c>
      <c r="D206" s="786">
        <v>35.4</v>
      </c>
      <c r="E206" s="975">
        <f t="shared" si="14"/>
        <v>1.7000000000000028</v>
      </c>
      <c r="F206" s="200"/>
      <c r="G206" s="201"/>
      <c r="H206" s="202" t="s">
        <v>1</v>
      </c>
      <c r="I206" s="203"/>
      <c r="J206" s="202" t="s">
        <v>1</v>
      </c>
      <c r="K206" s="203"/>
      <c r="L206" s="202" t="s">
        <v>1</v>
      </c>
      <c r="M206" s="203"/>
      <c r="N206" s="202" t="s">
        <v>1</v>
      </c>
      <c r="O206" s="203"/>
      <c r="P206" s="200"/>
      <c r="Q206" s="321"/>
      <c r="R206" s="325"/>
      <c r="S206" s="582"/>
      <c r="T206" s="583"/>
      <c r="U206" s="822"/>
      <c r="V206" s="823"/>
      <c r="W206" s="889"/>
    </row>
    <row r="207" spans="1:23" ht="15" customHeight="1" x14ac:dyDescent="0.25">
      <c r="A207" s="287" t="s">
        <v>91</v>
      </c>
      <c r="B207" s="288"/>
      <c r="C207" s="785">
        <v>39.6</v>
      </c>
      <c r="D207" s="786">
        <v>58.4</v>
      </c>
      <c r="E207" s="975">
        <f t="shared" si="14"/>
        <v>2</v>
      </c>
      <c r="F207" s="200"/>
      <c r="G207" s="201"/>
      <c r="H207" s="202"/>
      <c r="I207" s="203" t="s">
        <v>0</v>
      </c>
      <c r="J207" s="202"/>
      <c r="K207" s="203" t="s">
        <v>0</v>
      </c>
      <c r="L207" s="202"/>
      <c r="M207" s="203" t="s">
        <v>0</v>
      </c>
      <c r="N207" s="202"/>
      <c r="O207" s="203" t="s">
        <v>0</v>
      </c>
      <c r="P207" s="200"/>
      <c r="Q207" s="321"/>
      <c r="R207" s="325"/>
      <c r="S207" s="582"/>
      <c r="T207" s="583"/>
      <c r="U207" s="822"/>
      <c r="V207" s="823"/>
      <c r="W207" s="889"/>
    </row>
    <row r="208" spans="1:23" ht="15" customHeight="1" x14ac:dyDescent="0.25">
      <c r="A208" s="287" t="s">
        <v>92</v>
      </c>
      <c r="B208" s="290"/>
      <c r="C208" s="785">
        <v>40.700000000000003</v>
      </c>
      <c r="D208" s="786">
        <v>57.2</v>
      </c>
      <c r="E208" s="975">
        <f t="shared" si="14"/>
        <v>2.0999999999999943</v>
      </c>
      <c r="F208" s="200"/>
      <c r="G208" s="201"/>
      <c r="H208" s="202"/>
      <c r="I208" s="203" t="s">
        <v>0</v>
      </c>
      <c r="J208" s="202"/>
      <c r="K208" s="203" t="s">
        <v>0</v>
      </c>
      <c r="L208" s="202"/>
      <c r="M208" s="203" t="s">
        <v>0</v>
      </c>
      <c r="N208" s="202"/>
      <c r="O208" s="203" t="s">
        <v>0</v>
      </c>
      <c r="P208" s="200"/>
      <c r="Q208" s="321"/>
      <c r="R208" s="325"/>
      <c r="S208" s="582"/>
      <c r="T208" s="583"/>
      <c r="U208" s="822"/>
      <c r="V208" s="823"/>
      <c r="W208" s="889"/>
    </row>
    <row r="209" spans="1:23" ht="15" customHeight="1" x14ac:dyDescent="0.25">
      <c r="A209" s="287" t="s">
        <v>461</v>
      </c>
      <c r="B209" s="288"/>
      <c r="C209" s="1041">
        <v>43.8</v>
      </c>
      <c r="D209" s="1043">
        <v>54</v>
      </c>
      <c r="E209" s="1045">
        <f t="shared" si="14"/>
        <v>2.2000000000000028</v>
      </c>
      <c r="F209" s="200"/>
      <c r="G209" s="201"/>
      <c r="H209" s="202"/>
      <c r="I209" s="203" t="s">
        <v>0</v>
      </c>
      <c r="J209" s="202"/>
      <c r="K209" s="203" t="s">
        <v>0</v>
      </c>
      <c r="L209" s="202"/>
      <c r="M209" s="203" t="s">
        <v>0</v>
      </c>
      <c r="N209" s="202"/>
      <c r="O209" s="203" t="s">
        <v>0</v>
      </c>
      <c r="P209" s="200"/>
      <c r="Q209" s="321"/>
      <c r="R209" s="325"/>
      <c r="S209" s="582"/>
      <c r="T209" s="583"/>
      <c r="U209" s="822"/>
      <c r="V209" s="823"/>
      <c r="W209" s="889"/>
    </row>
    <row r="210" spans="1:23" s="291" customFormat="1" ht="15" customHeight="1" thickBot="1" x14ac:dyDescent="0.3">
      <c r="A210" s="289" t="s">
        <v>462</v>
      </c>
      <c r="B210" s="286"/>
      <c r="C210" s="1042"/>
      <c r="D210" s="1044"/>
      <c r="E210" s="1046">
        <f t="shared" si="14"/>
        <v>100</v>
      </c>
      <c r="F210" s="207"/>
      <c r="G210" s="208"/>
      <c r="H210" s="209"/>
      <c r="I210" s="210" t="s">
        <v>0</v>
      </c>
      <c r="J210" s="209"/>
      <c r="K210" s="210" t="s">
        <v>0</v>
      </c>
      <c r="L210" s="209" t="s">
        <v>1</v>
      </c>
      <c r="M210" s="210"/>
      <c r="N210" s="209" t="s">
        <v>1</v>
      </c>
      <c r="O210" s="210"/>
      <c r="P210" s="207"/>
      <c r="Q210" s="327"/>
      <c r="R210" s="331"/>
      <c r="S210" s="584"/>
      <c r="T210" s="585"/>
      <c r="U210" s="824"/>
      <c r="V210" s="825"/>
      <c r="W210" s="890"/>
    </row>
    <row r="211" spans="1:23" ht="15" customHeight="1" thickTop="1" thickBot="1" x14ac:dyDescent="0.3">
      <c r="A211" s="292" t="s">
        <v>555</v>
      </c>
      <c r="B211" s="294">
        <v>11</v>
      </c>
      <c r="C211" s="783"/>
      <c r="D211" s="784"/>
      <c r="E211" s="974"/>
      <c r="F211" s="480">
        <v>0</v>
      </c>
      <c r="G211" s="479">
        <v>11</v>
      </c>
      <c r="H211" s="478">
        <v>2</v>
      </c>
      <c r="I211" s="479">
        <v>9</v>
      </c>
      <c r="J211" s="478">
        <v>2</v>
      </c>
      <c r="K211" s="479">
        <v>9</v>
      </c>
      <c r="L211" s="478">
        <v>3</v>
      </c>
      <c r="M211" s="479">
        <v>8</v>
      </c>
      <c r="N211" s="478">
        <v>3</v>
      </c>
      <c r="O211" s="479">
        <v>8</v>
      </c>
      <c r="P211" s="481">
        <f>ROUND(U211,0)</f>
        <v>5</v>
      </c>
      <c r="Q211" s="560">
        <f>ROUND(V211,0)</f>
        <v>6</v>
      </c>
      <c r="R211" s="969">
        <f>SUM(B211-P211-Q211)</f>
        <v>0</v>
      </c>
      <c r="S211" s="556">
        <f t="shared" ref="S211:S259" si="15">SUM(P211:Q211)</f>
        <v>11</v>
      </c>
      <c r="T211" s="557">
        <f>SUM(R211)</f>
        <v>0</v>
      </c>
      <c r="U211" s="810">
        <f>PRODUCT(B211,C209%)</f>
        <v>4.8179999999999996</v>
      </c>
      <c r="V211" s="811">
        <f>PRODUCT(B211,D209%)</f>
        <v>5.94</v>
      </c>
      <c r="W211" s="971">
        <f>SUM(B211-U211-V211)</f>
        <v>0.24199999999999999</v>
      </c>
    </row>
    <row r="212" spans="1:23" ht="15" customHeight="1" thickTop="1" x14ac:dyDescent="0.25">
      <c r="A212" s="285" t="s">
        <v>93</v>
      </c>
      <c r="B212" s="288"/>
      <c r="C212" s="781">
        <v>27.6</v>
      </c>
      <c r="D212" s="782">
        <v>70.099999999999994</v>
      </c>
      <c r="E212" s="973">
        <f t="shared" ref="E212:E217" si="16">SUM(100-C212-D212)</f>
        <v>2.3000000000000114</v>
      </c>
      <c r="F212" s="195"/>
      <c r="G212" s="196"/>
      <c r="H212" s="193"/>
      <c r="I212" s="194" t="s">
        <v>0</v>
      </c>
      <c r="J212" s="193"/>
      <c r="K212" s="194" t="s">
        <v>0</v>
      </c>
      <c r="L212" s="193"/>
      <c r="M212" s="194" t="s">
        <v>0</v>
      </c>
      <c r="N212" s="193"/>
      <c r="O212" s="194" t="s">
        <v>0</v>
      </c>
      <c r="P212" s="195"/>
      <c r="Q212" s="316"/>
      <c r="R212" s="339"/>
      <c r="S212" s="586"/>
      <c r="T212" s="587"/>
      <c r="U212" s="820"/>
      <c r="V212" s="821"/>
      <c r="W212" s="892"/>
    </row>
    <row r="213" spans="1:23" ht="15" customHeight="1" x14ac:dyDescent="0.25">
      <c r="A213" s="287" t="s">
        <v>94</v>
      </c>
      <c r="B213" s="288"/>
      <c r="C213" s="785">
        <v>42</v>
      </c>
      <c r="D213" s="786">
        <v>55.6</v>
      </c>
      <c r="E213" s="975">
        <f t="shared" si="16"/>
        <v>2.3999999999999986</v>
      </c>
      <c r="F213" s="200"/>
      <c r="G213" s="201"/>
      <c r="H213" s="202"/>
      <c r="I213" s="203" t="s">
        <v>0</v>
      </c>
      <c r="J213" s="202"/>
      <c r="K213" s="203" t="s">
        <v>0</v>
      </c>
      <c r="L213" s="202"/>
      <c r="M213" s="203" t="s">
        <v>0</v>
      </c>
      <c r="N213" s="202"/>
      <c r="O213" s="203" t="s">
        <v>0</v>
      </c>
      <c r="P213" s="200"/>
      <c r="Q213" s="321"/>
      <c r="R213" s="325"/>
      <c r="S213" s="582"/>
      <c r="T213" s="583"/>
      <c r="U213" s="822"/>
      <c r="V213" s="823"/>
      <c r="W213" s="889"/>
    </row>
    <row r="214" spans="1:23" ht="15" customHeight="1" x14ac:dyDescent="0.25">
      <c r="A214" s="287" t="s">
        <v>95</v>
      </c>
      <c r="B214" s="288"/>
      <c r="C214" s="785">
        <v>44.3</v>
      </c>
      <c r="D214" s="786">
        <v>53.8</v>
      </c>
      <c r="E214" s="975">
        <f t="shared" si="16"/>
        <v>1.9000000000000057</v>
      </c>
      <c r="F214" s="200"/>
      <c r="G214" s="201"/>
      <c r="H214" s="202"/>
      <c r="I214" s="203" t="s">
        <v>0</v>
      </c>
      <c r="J214" s="202"/>
      <c r="K214" s="203" t="s">
        <v>0</v>
      </c>
      <c r="L214" s="202"/>
      <c r="M214" s="203" t="s">
        <v>0</v>
      </c>
      <c r="N214" s="202"/>
      <c r="O214" s="203" t="s">
        <v>0</v>
      </c>
      <c r="P214" s="200"/>
      <c r="Q214" s="321"/>
      <c r="R214" s="325"/>
      <c r="S214" s="582"/>
      <c r="T214" s="583"/>
      <c r="U214" s="822"/>
      <c r="V214" s="823"/>
      <c r="W214" s="889"/>
    </row>
    <row r="215" spans="1:23" ht="15" customHeight="1" x14ac:dyDescent="0.25">
      <c r="A215" s="287" t="s">
        <v>96</v>
      </c>
      <c r="B215" s="290"/>
      <c r="C215" s="785">
        <v>36.1</v>
      </c>
      <c r="D215" s="786">
        <v>61.6</v>
      </c>
      <c r="E215" s="975">
        <f t="shared" si="16"/>
        <v>2.2999999999999972</v>
      </c>
      <c r="F215" s="200"/>
      <c r="G215" s="201"/>
      <c r="H215" s="202"/>
      <c r="I215" s="203" t="s">
        <v>0</v>
      </c>
      <c r="J215" s="202"/>
      <c r="K215" s="203" t="s">
        <v>0</v>
      </c>
      <c r="L215" s="202"/>
      <c r="M215" s="203" t="s">
        <v>0</v>
      </c>
      <c r="N215" s="202"/>
      <c r="O215" s="203" t="s">
        <v>0</v>
      </c>
      <c r="P215" s="200"/>
      <c r="Q215" s="321"/>
      <c r="R215" s="325"/>
      <c r="S215" s="582"/>
      <c r="T215" s="583"/>
      <c r="U215" s="822"/>
      <c r="V215" s="823"/>
      <c r="W215" s="889"/>
    </row>
    <row r="216" spans="1:23" ht="15" customHeight="1" x14ac:dyDescent="0.25">
      <c r="A216" s="287" t="s">
        <v>463</v>
      </c>
      <c r="B216" s="288"/>
      <c r="C216" s="1041">
        <v>38.1</v>
      </c>
      <c r="D216" s="1043">
        <v>59.7</v>
      </c>
      <c r="E216" s="1045">
        <f t="shared" si="16"/>
        <v>2.1999999999999957</v>
      </c>
      <c r="F216" s="200"/>
      <c r="G216" s="201"/>
      <c r="H216" s="202"/>
      <c r="I216" s="203" t="s">
        <v>0</v>
      </c>
      <c r="J216" s="202"/>
      <c r="K216" s="203" t="s">
        <v>0</v>
      </c>
      <c r="L216" s="202"/>
      <c r="M216" s="203" t="s">
        <v>0</v>
      </c>
      <c r="N216" s="202"/>
      <c r="O216" s="203" t="s">
        <v>0</v>
      </c>
      <c r="P216" s="200"/>
      <c r="Q216" s="321"/>
      <c r="R216" s="325"/>
      <c r="S216" s="582"/>
      <c r="T216" s="583"/>
      <c r="U216" s="822"/>
      <c r="V216" s="823"/>
      <c r="W216" s="889"/>
    </row>
    <row r="217" spans="1:23" s="291" customFormat="1" ht="15" customHeight="1" thickBot="1" x14ac:dyDescent="0.3">
      <c r="A217" s="289" t="s">
        <v>464</v>
      </c>
      <c r="B217" s="286"/>
      <c r="C217" s="1042"/>
      <c r="D217" s="1044"/>
      <c r="E217" s="1046">
        <f t="shared" si="16"/>
        <v>100</v>
      </c>
      <c r="F217" s="207"/>
      <c r="G217" s="208"/>
      <c r="H217" s="209"/>
      <c r="I217" s="210" t="s">
        <v>0</v>
      </c>
      <c r="J217" s="209"/>
      <c r="K217" s="210" t="s">
        <v>0</v>
      </c>
      <c r="L217" s="209" t="s">
        <v>1</v>
      </c>
      <c r="M217" s="210"/>
      <c r="N217" s="209" t="s">
        <v>1</v>
      </c>
      <c r="O217" s="210"/>
      <c r="P217" s="200"/>
      <c r="Q217" s="321"/>
      <c r="R217" s="331"/>
      <c r="S217" s="582"/>
      <c r="T217" s="583"/>
      <c r="U217" s="822"/>
      <c r="V217" s="823"/>
      <c r="W217" s="890"/>
    </row>
    <row r="218" spans="1:23" ht="15" customHeight="1" thickTop="1" thickBot="1" x14ac:dyDescent="0.3">
      <c r="A218" s="295" t="s">
        <v>556</v>
      </c>
      <c r="B218" s="294">
        <v>6</v>
      </c>
      <c r="C218" s="787"/>
      <c r="D218" s="788"/>
      <c r="E218" s="976"/>
      <c r="F218" s="570">
        <v>0</v>
      </c>
      <c r="G218" s="569">
        <v>6</v>
      </c>
      <c r="H218" s="568">
        <v>0</v>
      </c>
      <c r="I218" s="569">
        <v>6</v>
      </c>
      <c r="J218" s="568">
        <v>0</v>
      </c>
      <c r="K218" s="569">
        <v>6</v>
      </c>
      <c r="L218" s="568">
        <v>1</v>
      </c>
      <c r="M218" s="569">
        <v>5</v>
      </c>
      <c r="N218" s="568">
        <v>1</v>
      </c>
      <c r="O218" s="569">
        <v>5</v>
      </c>
      <c r="P218" s="481">
        <f>ROUND(U218,0)</f>
        <v>2</v>
      </c>
      <c r="Q218" s="560">
        <f>ROUND(V218,0)</f>
        <v>4</v>
      </c>
      <c r="R218" s="979">
        <f>SUM(B218-P218-Q218)</f>
        <v>0</v>
      </c>
      <c r="S218" s="556">
        <f t="shared" si="15"/>
        <v>6</v>
      </c>
      <c r="T218" s="557">
        <f>SUM(R218)</f>
        <v>0</v>
      </c>
      <c r="U218" s="810">
        <f>PRODUCT(B218,C216%)</f>
        <v>2.286</v>
      </c>
      <c r="V218" s="811">
        <f>PRODUCT(B218,D216%)</f>
        <v>3.5819999999999999</v>
      </c>
      <c r="W218" s="980">
        <f>SUM(B218-U218-V218)</f>
        <v>0.13200000000000012</v>
      </c>
    </row>
    <row r="219" spans="1:23" ht="15" customHeight="1" x14ac:dyDescent="0.25">
      <c r="A219" s="285" t="s">
        <v>97</v>
      </c>
      <c r="B219" s="288"/>
      <c r="C219" s="781">
        <v>32.1</v>
      </c>
      <c r="D219" s="782">
        <v>66.400000000000006</v>
      </c>
      <c r="E219" s="973">
        <f t="shared" ref="E219:E226" si="17">SUM(100-C219-D219)</f>
        <v>1.5</v>
      </c>
      <c r="F219" s="195"/>
      <c r="G219" s="196"/>
      <c r="H219" s="193"/>
      <c r="I219" s="194" t="s">
        <v>0</v>
      </c>
      <c r="J219" s="193"/>
      <c r="K219" s="194" t="s">
        <v>0</v>
      </c>
      <c r="L219" s="193"/>
      <c r="M219" s="194" t="s">
        <v>0</v>
      </c>
      <c r="N219" s="193"/>
      <c r="O219" s="194" t="s">
        <v>0</v>
      </c>
      <c r="P219" s="207"/>
      <c r="Q219" s="327"/>
      <c r="R219" s="339"/>
      <c r="S219" s="584"/>
      <c r="T219" s="585"/>
      <c r="U219" s="824"/>
      <c r="V219" s="825"/>
      <c r="W219" s="892"/>
    </row>
    <row r="220" spans="1:23" ht="15" customHeight="1" x14ac:dyDescent="0.25">
      <c r="A220" s="287" t="s">
        <v>98</v>
      </c>
      <c r="B220" s="288"/>
      <c r="C220" s="785">
        <v>35.1</v>
      </c>
      <c r="D220" s="786">
        <v>63.3</v>
      </c>
      <c r="E220" s="975">
        <f t="shared" si="17"/>
        <v>1.6000000000000085</v>
      </c>
      <c r="F220" s="200"/>
      <c r="G220" s="201"/>
      <c r="H220" s="202"/>
      <c r="I220" s="203" t="s">
        <v>0</v>
      </c>
      <c r="J220" s="202"/>
      <c r="K220" s="203" t="s">
        <v>0</v>
      </c>
      <c r="L220" s="202"/>
      <c r="M220" s="203" t="s">
        <v>0</v>
      </c>
      <c r="N220" s="202"/>
      <c r="O220" s="203" t="s">
        <v>0</v>
      </c>
      <c r="P220" s="200"/>
      <c r="Q220" s="321"/>
      <c r="R220" s="325"/>
      <c r="S220" s="582"/>
      <c r="T220" s="583"/>
      <c r="U220" s="822"/>
      <c r="V220" s="823"/>
      <c r="W220" s="889"/>
    </row>
    <row r="221" spans="1:23" ht="15" customHeight="1" x14ac:dyDescent="0.25">
      <c r="A221" s="287" t="s">
        <v>99</v>
      </c>
      <c r="B221" s="288"/>
      <c r="C221" s="785">
        <v>55.7</v>
      </c>
      <c r="D221" s="786">
        <v>42.8</v>
      </c>
      <c r="E221" s="975">
        <f t="shared" si="17"/>
        <v>1.5</v>
      </c>
      <c r="F221" s="200"/>
      <c r="G221" s="201"/>
      <c r="H221" s="202" t="s">
        <v>1</v>
      </c>
      <c r="I221" s="203"/>
      <c r="J221" s="202" t="s">
        <v>1</v>
      </c>
      <c r="K221" s="203"/>
      <c r="L221" s="202" t="s">
        <v>1</v>
      </c>
      <c r="M221" s="203"/>
      <c r="N221" s="202" t="s">
        <v>1</v>
      </c>
      <c r="O221" s="203"/>
      <c r="P221" s="195"/>
      <c r="Q221" s="316"/>
      <c r="R221" s="325"/>
      <c r="S221" s="586"/>
      <c r="T221" s="587"/>
      <c r="U221" s="820"/>
      <c r="V221" s="821"/>
      <c r="W221" s="889"/>
    </row>
    <row r="222" spans="1:23" ht="15" customHeight="1" x14ac:dyDescent="0.25">
      <c r="A222" s="287" t="s">
        <v>100</v>
      </c>
      <c r="B222" s="288"/>
      <c r="C222" s="785">
        <v>34.799999999999997</v>
      </c>
      <c r="D222" s="786">
        <v>63.4</v>
      </c>
      <c r="E222" s="975">
        <f t="shared" si="17"/>
        <v>1.8000000000000043</v>
      </c>
      <c r="F222" s="200"/>
      <c r="G222" s="201"/>
      <c r="H222" s="202"/>
      <c r="I222" s="203" t="s">
        <v>0</v>
      </c>
      <c r="J222" s="202"/>
      <c r="K222" s="203" t="s">
        <v>0</v>
      </c>
      <c r="L222" s="202"/>
      <c r="M222" s="203" t="s">
        <v>0</v>
      </c>
      <c r="N222" s="202"/>
      <c r="O222" s="203" t="s">
        <v>0</v>
      </c>
      <c r="P222" s="200"/>
      <c r="Q222" s="321"/>
      <c r="R222" s="325"/>
      <c r="S222" s="582"/>
      <c r="T222" s="583"/>
      <c r="U222" s="822"/>
      <c r="V222" s="823"/>
      <c r="W222" s="889"/>
    </row>
    <row r="223" spans="1:23" ht="15" customHeight="1" x14ac:dyDescent="0.25">
      <c r="A223" s="287" t="s">
        <v>101</v>
      </c>
      <c r="B223" s="288"/>
      <c r="C223" s="785">
        <v>23.2</v>
      </c>
      <c r="D223" s="786">
        <v>75</v>
      </c>
      <c r="E223" s="975">
        <f t="shared" si="17"/>
        <v>1.7999999999999972</v>
      </c>
      <c r="F223" s="200"/>
      <c r="G223" s="201"/>
      <c r="H223" s="202"/>
      <c r="I223" s="203" t="s">
        <v>0</v>
      </c>
      <c r="J223" s="202"/>
      <c r="K223" s="203" t="s">
        <v>0</v>
      </c>
      <c r="L223" s="202"/>
      <c r="M223" s="203" t="s">
        <v>0</v>
      </c>
      <c r="N223" s="202"/>
      <c r="O223" s="203" t="s">
        <v>0</v>
      </c>
      <c r="P223" s="200"/>
      <c r="Q223" s="321"/>
      <c r="R223" s="325"/>
      <c r="S223" s="582"/>
      <c r="T223" s="583"/>
      <c r="U223" s="822"/>
      <c r="V223" s="823"/>
      <c r="W223" s="889"/>
    </row>
    <row r="224" spans="1:23" ht="15" customHeight="1" x14ac:dyDescent="0.25">
      <c r="A224" s="287" t="s">
        <v>102</v>
      </c>
      <c r="B224" s="290"/>
      <c r="C224" s="785">
        <v>42.2</v>
      </c>
      <c r="D224" s="786">
        <v>55.8</v>
      </c>
      <c r="E224" s="975">
        <f t="shared" si="17"/>
        <v>2</v>
      </c>
      <c r="F224" s="200"/>
      <c r="G224" s="201"/>
      <c r="H224" s="202"/>
      <c r="I224" s="203" t="s">
        <v>0</v>
      </c>
      <c r="J224" s="202"/>
      <c r="K224" s="203" t="s">
        <v>0</v>
      </c>
      <c r="L224" s="202"/>
      <c r="M224" s="203" t="s">
        <v>0</v>
      </c>
      <c r="N224" s="202"/>
      <c r="O224" s="203" t="s">
        <v>0</v>
      </c>
      <c r="P224" s="200"/>
      <c r="Q224" s="321"/>
      <c r="R224" s="325"/>
      <c r="S224" s="582"/>
      <c r="T224" s="583"/>
      <c r="U224" s="822"/>
      <c r="V224" s="823"/>
      <c r="W224" s="889"/>
    </row>
    <row r="225" spans="1:23" ht="15" customHeight="1" x14ac:dyDescent="0.25">
      <c r="A225" s="287" t="s">
        <v>465</v>
      </c>
      <c r="B225" s="288"/>
      <c r="C225" s="1041">
        <v>37.799999999999997</v>
      </c>
      <c r="D225" s="1043">
        <v>60.5</v>
      </c>
      <c r="E225" s="1045">
        <f t="shared" si="17"/>
        <v>1.7000000000000028</v>
      </c>
      <c r="F225" s="200"/>
      <c r="G225" s="201"/>
      <c r="H225" s="202"/>
      <c r="I225" s="203" t="s">
        <v>0</v>
      </c>
      <c r="J225" s="202"/>
      <c r="K225" s="203" t="s">
        <v>0</v>
      </c>
      <c r="L225" s="202"/>
      <c r="M225" s="203" t="s">
        <v>0</v>
      </c>
      <c r="N225" s="202"/>
      <c r="O225" s="203" t="s">
        <v>0</v>
      </c>
      <c r="P225" s="200"/>
      <c r="Q225" s="321"/>
      <c r="R225" s="325"/>
      <c r="S225" s="582"/>
      <c r="T225" s="583"/>
      <c r="U225" s="822"/>
      <c r="V225" s="823"/>
      <c r="W225" s="889"/>
    </row>
    <row r="226" spans="1:23" s="291" customFormat="1" ht="15" customHeight="1" thickBot="1" x14ac:dyDescent="0.3">
      <c r="A226" s="289" t="s">
        <v>466</v>
      </c>
      <c r="B226" s="286"/>
      <c r="C226" s="1042"/>
      <c r="D226" s="1044"/>
      <c r="E226" s="1046">
        <f t="shared" si="17"/>
        <v>100</v>
      </c>
      <c r="F226" s="207"/>
      <c r="G226" s="208"/>
      <c r="H226" s="209"/>
      <c r="I226" s="210" t="s">
        <v>0</v>
      </c>
      <c r="J226" s="209"/>
      <c r="K226" s="210" t="s">
        <v>0</v>
      </c>
      <c r="L226" s="209" t="s">
        <v>1</v>
      </c>
      <c r="M226" s="210"/>
      <c r="N226" s="209" t="s">
        <v>1</v>
      </c>
      <c r="O226" s="210"/>
      <c r="P226" s="200"/>
      <c r="Q226" s="321"/>
      <c r="R226" s="331"/>
      <c r="S226" s="582"/>
      <c r="T226" s="583"/>
      <c r="U226" s="822"/>
      <c r="V226" s="823"/>
      <c r="W226" s="890"/>
    </row>
    <row r="227" spans="1:23" ht="15" customHeight="1" thickTop="1" thickBot="1" x14ac:dyDescent="0.3">
      <c r="A227" s="292" t="s">
        <v>557</v>
      </c>
      <c r="B227" s="294">
        <v>8</v>
      </c>
      <c r="C227" s="783"/>
      <c r="D227" s="784"/>
      <c r="E227" s="974"/>
      <c r="F227" s="480">
        <v>0</v>
      </c>
      <c r="G227" s="479">
        <v>8</v>
      </c>
      <c r="H227" s="478">
        <v>1</v>
      </c>
      <c r="I227" s="479">
        <v>7</v>
      </c>
      <c r="J227" s="478">
        <v>1</v>
      </c>
      <c r="K227" s="479">
        <v>7</v>
      </c>
      <c r="L227" s="478">
        <v>2</v>
      </c>
      <c r="M227" s="479">
        <v>6</v>
      </c>
      <c r="N227" s="478">
        <v>2</v>
      </c>
      <c r="O227" s="479">
        <v>6</v>
      </c>
      <c r="P227" s="481">
        <f>ROUND(U227,0)</f>
        <v>3</v>
      </c>
      <c r="Q227" s="560">
        <f>ROUND(V227,0)</f>
        <v>5</v>
      </c>
      <c r="R227" s="969">
        <f>SUM(B227-P227-Q227)</f>
        <v>0</v>
      </c>
      <c r="S227" s="556">
        <f t="shared" si="15"/>
        <v>8</v>
      </c>
      <c r="T227" s="557">
        <f>SUM(R227)</f>
        <v>0</v>
      </c>
      <c r="U227" s="810">
        <f>PRODUCT(B227,C225%)</f>
        <v>3.0239999999999996</v>
      </c>
      <c r="V227" s="811">
        <f>PRODUCT(B227,D225%)</f>
        <v>4.84</v>
      </c>
      <c r="W227" s="971">
        <f>SUM(B227-U227-V227)</f>
        <v>0.13600000000000101</v>
      </c>
    </row>
    <row r="228" spans="1:23" ht="15" customHeight="1" thickTop="1" x14ac:dyDescent="0.25">
      <c r="A228" s="285" t="s">
        <v>103</v>
      </c>
      <c r="B228" s="288"/>
      <c r="C228" s="781">
        <v>26.9</v>
      </c>
      <c r="D228" s="782">
        <v>70.900000000000006</v>
      </c>
      <c r="E228" s="973">
        <f t="shared" ref="E228:E235" si="18">SUM(100-C228-D228)</f>
        <v>2.1999999999999886</v>
      </c>
      <c r="F228" s="195"/>
      <c r="G228" s="196"/>
      <c r="H228" s="193"/>
      <c r="I228" s="194" t="s">
        <v>0</v>
      </c>
      <c r="J228" s="193"/>
      <c r="K228" s="194" t="s">
        <v>0</v>
      </c>
      <c r="L228" s="193"/>
      <c r="M228" s="194" t="s">
        <v>0</v>
      </c>
      <c r="N228" s="193"/>
      <c r="O228" s="194" t="s">
        <v>0</v>
      </c>
      <c r="P228" s="200"/>
      <c r="Q228" s="321"/>
      <c r="R228" s="339"/>
      <c r="S228" s="582"/>
      <c r="T228" s="583"/>
      <c r="U228" s="822"/>
      <c r="V228" s="823"/>
      <c r="W228" s="892"/>
    </row>
    <row r="229" spans="1:23" ht="15" customHeight="1" x14ac:dyDescent="0.25">
      <c r="A229" s="287" t="s">
        <v>104</v>
      </c>
      <c r="B229" s="288"/>
      <c r="C229" s="785">
        <v>75.8</v>
      </c>
      <c r="D229" s="786">
        <v>22.8</v>
      </c>
      <c r="E229" s="975">
        <f t="shared" si="18"/>
        <v>1.4000000000000021</v>
      </c>
      <c r="F229" s="200"/>
      <c r="G229" s="201"/>
      <c r="H229" s="202" t="s">
        <v>1</v>
      </c>
      <c r="I229" s="203"/>
      <c r="J229" s="202" t="s">
        <v>1</v>
      </c>
      <c r="K229" s="203"/>
      <c r="L229" s="202" t="s">
        <v>1</v>
      </c>
      <c r="M229" s="203"/>
      <c r="N229" s="202" t="s">
        <v>1</v>
      </c>
      <c r="O229" s="203"/>
      <c r="P229" s="207"/>
      <c r="Q229" s="327"/>
      <c r="R229" s="325"/>
      <c r="S229" s="584"/>
      <c r="T229" s="585"/>
      <c r="U229" s="824"/>
      <c r="V229" s="825"/>
      <c r="W229" s="889"/>
    </row>
    <row r="230" spans="1:23" ht="15" customHeight="1" x14ac:dyDescent="0.25">
      <c r="A230" s="287" t="s">
        <v>105</v>
      </c>
      <c r="B230" s="288"/>
      <c r="C230" s="785">
        <v>32.299999999999997</v>
      </c>
      <c r="D230" s="786">
        <v>66.099999999999994</v>
      </c>
      <c r="E230" s="975">
        <f t="shared" si="18"/>
        <v>1.6000000000000085</v>
      </c>
      <c r="F230" s="200"/>
      <c r="G230" s="201"/>
      <c r="H230" s="202"/>
      <c r="I230" s="203" t="s">
        <v>0</v>
      </c>
      <c r="J230" s="202"/>
      <c r="K230" s="203" t="s">
        <v>0</v>
      </c>
      <c r="L230" s="202"/>
      <c r="M230" s="203" t="s">
        <v>0</v>
      </c>
      <c r="N230" s="202"/>
      <c r="O230" s="203" t="s">
        <v>0</v>
      </c>
      <c r="P230" s="200"/>
      <c r="Q230" s="321"/>
      <c r="R230" s="325"/>
      <c r="S230" s="582"/>
      <c r="T230" s="583"/>
      <c r="U230" s="822"/>
      <c r="V230" s="823"/>
      <c r="W230" s="889"/>
    </row>
    <row r="231" spans="1:23" ht="15" customHeight="1" x14ac:dyDescent="0.25">
      <c r="A231" s="287" t="s">
        <v>106</v>
      </c>
      <c r="B231" s="288"/>
      <c r="C231" s="785">
        <v>39.700000000000003</v>
      </c>
      <c r="D231" s="786">
        <v>59</v>
      </c>
      <c r="E231" s="975">
        <f t="shared" si="18"/>
        <v>1.2999999999999972</v>
      </c>
      <c r="F231" s="200"/>
      <c r="G231" s="201"/>
      <c r="H231" s="202"/>
      <c r="I231" s="203" t="s">
        <v>0</v>
      </c>
      <c r="J231" s="202"/>
      <c r="K231" s="203" t="s">
        <v>0</v>
      </c>
      <c r="L231" s="202"/>
      <c r="M231" s="203" t="s">
        <v>0</v>
      </c>
      <c r="N231" s="202"/>
      <c r="O231" s="203" t="s">
        <v>0</v>
      </c>
      <c r="P231" s="195"/>
      <c r="Q231" s="316"/>
      <c r="R231" s="325"/>
      <c r="S231" s="586"/>
      <c r="T231" s="587"/>
      <c r="U231" s="820"/>
      <c r="V231" s="821"/>
      <c r="W231" s="889"/>
    </row>
    <row r="232" spans="1:23" ht="15" customHeight="1" x14ac:dyDescent="0.25">
      <c r="A232" s="287" t="s">
        <v>107</v>
      </c>
      <c r="B232" s="288"/>
      <c r="C232" s="785">
        <v>37.700000000000003</v>
      </c>
      <c r="D232" s="786">
        <v>61</v>
      </c>
      <c r="E232" s="975">
        <f t="shared" si="18"/>
        <v>1.2999999999999972</v>
      </c>
      <c r="F232" s="200"/>
      <c r="G232" s="201"/>
      <c r="H232" s="202"/>
      <c r="I232" s="203" t="s">
        <v>0</v>
      </c>
      <c r="J232" s="202"/>
      <c r="K232" s="203" t="s">
        <v>0</v>
      </c>
      <c r="L232" s="202"/>
      <c r="M232" s="203" t="s">
        <v>0</v>
      </c>
      <c r="N232" s="202"/>
      <c r="O232" s="203" t="s">
        <v>0</v>
      </c>
      <c r="P232" s="200"/>
      <c r="Q232" s="321"/>
      <c r="R232" s="325"/>
      <c r="S232" s="582"/>
      <c r="T232" s="583"/>
      <c r="U232" s="822"/>
      <c r="V232" s="823"/>
      <c r="W232" s="889"/>
    </row>
    <row r="233" spans="1:23" ht="15" customHeight="1" x14ac:dyDescent="0.25">
      <c r="A233" s="287" t="s">
        <v>108</v>
      </c>
      <c r="B233" s="288"/>
      <c r="C233" s="785">
        <v>32</v>
      </c>
      <c r="D233" s="786">
        <v>66.099999999999994</v>
      </c>
      <c r="E233" s="975">
        <f t="shared" si="18"/>
        <v>1.9000000000000057</v>
      </c>
      <c r="F233" s="200"/>
      <c r="G233" s="201"/>
      <c r="H233" s="202"/>
      <c r="I233" s="203" t="s">
        <v>0</v>
      </c>
      <c r="J233" s="202"/>
      <c r="K233" s="203" t="s">
        <v>0</v>
      </c>
      <c r="L233" s="202"/>
      <c r="M233" s="203" t="s">
        <v>0</v>
      </c>
      <c r="N233" s="202"/>
      <c r="O233" s="203" t="s">
        <v>0</v>
      </c>
      <c r="P233" s="200"/>
      <c r="Q233" s="321"/>
      <c r="R233" s="325"/>
      <c r="S233" s="582"/>
      <c r="T233" s="583"/>
      <c r="U233" s="822"/>
      <c r="V233" s="823"/>
      <c r="W233" s="889"/>
    </row>
    <row r="234" spans="1:23" ht="15" customHeight="1" x14ac:dyDescent="0.25">
      <c r="A234" s="287" t="s">
        <v>467</v>
      </c>
      <c r="B234" s="290"/>
      <c r="C234" s="1041">
        <v>40.6</v>
      </c>
      <c r="D234" s="1043">
        <v>57.8</v>
      </c>
      <c r="E234" s="1045">
        <f t="shared" si="18"/>
        <v>1.6000000000000014</v>
      </c>
      <c r="F234" s="200"/>
      <c r="G234" s="201"/>
      <c r="H234" s="202"/>
      <c r="I234" s="203" t="s">
        <v>0</v>
      </c>
      <c r="J234" s="202"/>
      <c r="K234" s="203" t="s">
        <v>0</v>
      </c>
      <c r="L234" s="202"/>
      <c r="M234" s="203" t="s">
        <v>0</v>
      </c>
      <c r="N234" s="202"/>
      <c r="O234" s="203" t="s">
        <v>0</v>
      </c>
      <c r="P234" s="200"/>
      <c r="Q234" s="321"/>
      <c r="R234" s="325"/>
      <c r="S234" s="582"/>
      <c r="T234" s="583"/>
      <c r="U234" s="822"/>
      <c r="V234" s="823"/>
      <c r="W234" s="889"/>
    </row>
    <row r="235" spans="1:23" s="291" customFormat="1" ht="15" customHeight="1" thickBot="1" x14ac:dyDescent="0.3">
      <c r="A235" s="289" t="s">
        <v>468</v>
      </c>
      <c r="B235" s="288"/>
      <c r="C235" s="1042"/>
      <c r="D235" s="1044"/>
      <c r="E235" s="1046">
        <f t="shared" si="18"/>
        <v>100</v>
      </c>
      <c r="F235" s="207"/>
      <c r="G235" s="208"/>
      <c r="H235" s="209"/>
      <c r="I235" s="210" t="s">
        <v>0</v>
      </c>
      <c r="J235" s="209"/>
      <c r="K235" s="210" t="s">
        <v>0</v>
      </c>
      <c r="L235" s="209" t="s">
        <v>1</v>
      </c>
      <c r="M235" s="210"/>
      <c r="N235" s="209" t="s">
        <v>1</v>
      </c>
      <c r="O235" s="210"/>
      <c r="P235" s="200"/>
      <c r="Q235" s="321"/>
      <c r="R235" s="331"/>
      <c r="S235" s="582"/>
      <c r="T235" s="583"/>
      <c r="U235" s="822"/>
      <c r="V235" s="823"/>
      <c r="W235" s="890"/>
    </row>
    <row r="236" spans="1:23" ht="15" customHeight="1" thickTop="1" thickBot="1" x14ac:dyDescent="0.3">
      <c r="A236" s="292" t="s">
        <v>558</v>
      </c>
      <c r="B236" s="294">
        <v>8</v>
      </c>
      <c r="C236" s="783"/>
      <c r="D236" s="784"/>
      <c r="E236" s="974"/>
      <c r="F236" s="480">
        <v>0</v>
      </c>
      <c r="G236" s="479">
        <v>8</v>
      </c>
      <c r="H236" s="478">
        <v>1</v>
      </c>
      <c r="I236" s="479">
        <v>7</v>
      </c>
      <c r="J236" s="478">
        <v>1</v>
      </c>
      <c r="K236" s="479">
        <v>7</v>
      </c>
      <c r="L236" s="478">
        <v>2</v>
      </c>
      <c r="M236" s="479">
        <v>6</v>
      </c>
      <c r="N236" s="478">
        <v>2</v>
      </c>
      <c r="O236" s="479">
        <v>6</v>
      </c>
      <c r="P236" s="481">
        <f>ROUND(U236,0)</f>
        <v>3</v>
      </c>
      <c r="Q236" s="560">
        <f>ROUND(V236,0)</f>
        <v>5</v>
      </c>
      <c r="R236" s="969">
        <v>0</v>
      </c>
      <c r="S236" s="556">
        <f t="shared" si="15"/>
        <v>8</v>
      </c>
      <c r="T236" s="557">
        <f>SUM(R236)</f>
        <v>0</v>
      </c>
      <c r="U236" s="810">
        <f>PRODUCT(B236,C234%)</f>
        <v>3.2480000000000002</v>
      </c>
      <c r="V236" s="811">
        <f>PRODUCT(B236,D234%)</f>
        <v>4.6239999999999997</v>
      </c>
      <c r="W236" s="971">
        <f>SUM(B236-U236-V236)</f>
        <v>0.12800000000000011</v>
      </c>
    </row>
    <row r="237" spans="1:23" ht="15" customHeight="1" thickTop="1" x14ac:dyDescent="0.25">
      <c r="A237" s="285" t="s">
        <v>109</v>
      </c>
      <c r="B237" s="288"/>
      <c r="C237" s="781">
        <v>64</v>
      </c>
      <c r="D237" s="782">
        <v>34.299999999999997</v>
      </c>
      <c r="E237" s="973">
        <f t="shared" ref="E237:E247" si="19">SUM(100-C237-D237)</f>
        <v>1.7000000000000028</v>
      </c>
      <c r="F237" s="195"/>
      <c r="G237" s="196"/>
      <c r="H237" s="193" t="s">
        <v>1</v>
      </c>
      <c r="I237" s="194"/>
      <c r="J237" s="193" t="s">
        <v>1</v>
      </c>
      <c r="K237" s="194"/>
      <c r="L237" s="193" t="s">
        <v>1</v>
      </c>
      <c r="M237" s="194"/>
      <c r="N237" s="193" t="s">
        <v>1</v>
      </c>
      <c r="O237" s="194"/>
      <c r="P237" s="200"/>
      <c r="Q237" s="321"/>
      <c r="R237" s="339"/>
      <c r="S237" s="582"/>
      <c r="T237" s="583"/>
      <c r="U237" s="822"/>
      <c r="V237" s="823"/>
      <c r="W237" s="892"/>
    </row>
    <row r="238" spans="1:23" ht="15" customHeight="1" x14ac:dyDescent="0.25">
      <c r="A238" s="287" t="s">
        <v>110</v>
      </c>
      <c r="B238" s="288"/>
      <c r="C238" s="785">
        <v>58.7</v>
      </c>
      <c r="D238" s="786">
        <v>39.200000000000003</v>
      </c>
      <c r="E238" s="975">
        <f t="shared" si="19"/>
        <v>2.0999999999999943</v>
      </c>
      <c r="F238" s="200"/>
      <c r="G238" s="201"/>
      <c r="H238" s="202" t="s">
        <v>1</v>
      </c>
      <c r="I238" s="203"/>
      <c r="J238" s="202" t="s">
        <v>1</v>
      </c>
      <c r="K238" s="203"/>
      <c r="L238" s="202" t="s">
        <v>1</v>
      </c>
      <c r="M238" s="203"/>
      <c r="N238" s="202" t="s">
        <v>1</v>
      </c>
      <c r="O238" s="203"/>
      <c r="P238" s="200"/>
      <c r="Q238" s="321"/>
      <c r="R238" s="325"/>
      <c r="S238" s="582"/>
      <c r="T238" s="583"/>
      <c r="U238" s="822"/>
      <c r="V238" s="823"/>
      <c r="W238" s="889"/>
    </row>
    <row r="239" spans="1:23" ht="15" customHeight="1" x14ac:dyDescent="0.25">
      <c r="A239" s="287" t="s">
        <v>111</v>
      </c>
      <c r="B239" s="288"/>
      <c r="C239" s="785">
        <v>56.9</v>
      </c>
      <c r="D239" s="786">
        <v>41.4</v>
      </c>
      <c r="E239" s="975">
        <f t="shared" si="19"/>
        <v>1.7000000000000028</v>
      </c>
      <c r="F239" s="200"/>
      <c r="G239" s="201"/>
      <c r="H239" s="202" t="s">
        <v>1</v>
      </c>
      <c r="I239" s="203"/>
      <c r="J239" s="202" t="s">
        <v>1</v>
      </c>
      <c r="K239" s="203"/>
      <c r="L239" s="202" t="s">
        <v>1</v>
      </c>
      <c r="M239" s="203"/>
      <c r="N239" s="202" t="s">
        <v>1</v>
      </c>
      <c r="O239" s="203"/>
      <c r="P239" s="200"/>
      <c r="Q239" s="321"/>
      <c r="R239" s="325"/>
      <c r="S239" s="582"/>
      <c r="T239" s="583"/>
      <c r="U239" s="822"/>
      <c r="V239" s="823"/>
      <c r="W239" s="889"/>
    </row>
    <row r="240" spans="1:23" ht="15" customHeight="1" x14ac:dyDescent="0.25">
      <c r="A240" s="287" t="s">
        <v>112</v>
      </c>
      <c r="B240" s="288"/>
      <c r="C240" s="785">
        <v>57.1</v>
      </c>
      <c r="D240" s="786">
        <v>41.3</v>
      </c>
      <c r="E240" s="975">
        <f t="shared" si="19"/>
        <v>1.6000000000000014</v>
      </c>
      <c r="F240" s="200"/>
      <c r="G240" s="201"/>
      <c r="H240" s="202" t="s">
        <v>1</v>
      </c>
      <c r="I240" s="203"/>
      <c r="J240" s="202" t="s">
        <v>1</v>
      </c>
      <c r="K240" s="203"/>
      <c r="L240" s="202" t="s">
        <v>1</v>
      </c>
      <c r="M240" s="203"/>
      <c r="N240" s="202" t="s">
        <v>1</v>
      </c>
      <c r="O240" s="203"/>
      <c r="P240" s="200"/>
      <c r="Q240" s="321"/>
      <c r="R240" s="325"/>
      <c r="S240" s="582"/>
      <c r="T240" s="583"/>
      <c r="U240" s="822"/>
      <c r="V240" s="823"/>
      <c r="W240" s="889"/>
    </row>
    <row r="241" spans="1:23" ht="15" customHeight="1" x14ac:dyDescent="0.25">
      <c r="A241" s="287" t="s">
        <v>113</v>
      </c>
      <c r="B241" s="288"/>
      <c r="C241" s="785">
        <v>65.2</v>
      </c>
      <c r="D241" s="786">
        <v>33.1</v>
      </c>
      <c r="E241" s="975">
        <f t="shared" si="19"/>
        <v>1.6999999999999957</v>
      </c>
      <c r="F241" s="200"/>
      <c r="G241" s="201"/>
      <c r="H241" s="202" t="s">
        <v>1</v>
      </c>
      <c r="I241" s="203"/>
      <c r="J241" s="202" t="s">
        <v>1</v>
      </c>
      <c r="K241" s="203"/>
      <c r="L241" s="202" t="s">
        <v>1</v>
      </c>
      <c r="M241" s="203"/>
      <c r="N241" s="202" t="s">
        <v>1</v>
      </c>
      <c r="O241" s="203"/>
      <c r="P241" s="200"/>
      <c r="Q241" s="321"/>
      <c r="R241" s="325"/>
      <c r="S241" s="582"/>
      <c r="T241" s="583"/>
      <c r="U241" s="822"/>
      <c r="V241" s="823"/>
      <c r="W241" s="889"/>
    </row>
    <row r="242" spans="1:23" ht="15" customHeight="1" x14ac:dyDescent="0.25">
      <c r="A242" s="287" t="s">
        <v>114</v>
      </c>
      <c r="B242" s="288"/>
      <c r="C242" s="785">
        <v>54.7</v>
      </c>
      <c r="D242" s="786">
        <v>43.9</v>
      </c>
      <c r="E242" s="975">
        <f t="shared" si="19"/>
        <v>1.3999999999999986</v>
      </c>
      <c r="F242" s="200"/>
      <c r="G242" s="201"/>
      <c r="H242" s="202" t="s">
        <v>1</v>
      </c>
      <c r="I242" s="203"/>
      <c r="J242" s="202" t="s">
        <v>1</v>
      </c>
      <c r="K242" s="203"/>
      <c r="L242" s="202" t="s">
        <v>1</v>
      </c>
      <c r="M242" s="203"/>
      <c r="N242" s="202" t="s">
        <v>1</v>
      </c>
      <c r="O242" s="203"/>
      <c r="P242" s="207"/>
      <c r="Q242" s="327"/>
      <c r="R242" s="325"/>
      <c r="S242" s="584"/>
      <c r="T242" s="585"/>
      <c r="U242" s="824"/>
      <c r="V242" s="825"/>
      <c r="W242" s="889"/>
    </row>
    <row r="243" spans="1:23" ht="15" customHeight="1" x14ac:dyDescent="0.25">
      <c r="A243" s="287" t="s">
        <v>115</v>
      </c>
      <c r="B243" s="288"/>
      <c r="C243" s="785">
        <v>82.5</v>
      </c>
      <c r="D243" s="786">
        <v>15.6</v>
      </c>
      <c r="E243" s="975">
        <f t="shared" si="19"/>
        <v>1.9000000000000004</v>
      </c>
      <c r="F243" s="200"/>
      <c r="G243" s="201"/>
      <c r="H243" s="202" t="s">
        <v>1</v>
      </c>
      <c r="I243" s="203"/>
      <c r="J243" s="202" t="s">
        <v>1</v>
      </c>
      <c r="K243" s="203"/>
      <c r="L243" s="202" t="s">
        <v>1</v>
      </c>
      <c r="M243" s="203"/>
      <c r="N243" s="202" t="s">
        <v>1</v>
      </c>
      <c r="O243" s="203"/>
      <c r="P243" s="200"/>
      <c r="Q243" s="321"/>
      <c r="R243" s="325"/>
      <c r="S243" s="582"/>
      <c r="T243" s="583"/>
      <c r="U243" s="822"/>
      <c r="V243" s="823"/>
      <c r="W243" s="889"/>
    </row>
    <row r="244" spans="1:23" ht="15" customHeight="1" x14ac:dyDescent="0.25">
      <c r="A244" s="287" t="s">
        <v>116</v>
      </c>
      <c r="B244" s="288"/>
      <c r="C244" s="785">
        <v>57.8</v>
      </c>
      <c r="D244" s="786">
        <v>40.799999999999997</v>
      </c>
      <c r="E244" s="975">
        <f t="shared" si="19"/>
        <v>1.4000000000000057</v>
      </c>
      <c r="F244" s="200"/>
      <c r="G244" s="201"/>
      <c r="H244" s="202" t="s">
        <v>1</v>
      </c>
      <c r="I244" s="203"/>
      <c r="J244" s="202" t="s">
        <v>1</v>
      </c>
      <c r="K244" s="203"/>
      <c r="L244" s="202" t="s">
        <v>1</v>
      </c>
      <c r="M244" s="203"/>
      <c r="N244" s="202" t="s">
        <v>1</v>
      </c>
      <c r="O244" s="203"/>
      <c r="P244" s="195"/>
      <c r="Q244" s="316"/>
      <c r="R244" s="325"/>
      <c r="S244" s="586"/>
      <c r="T244" s="587"/>
      <c r="U244" s="820"/>
      <c r="V244" s="821"/>
      <c r="W244" s="889"/>
    </row>
    <row r="245" spans="1:23" ht="15" customHeight="1" x14ac:dyDescent="0.25">
      <c r="A245" s="287" t="s">
        <v>117</v>
      </c>
      <c r="B245" s="288"/>
      <c r="C245" s="785">
        <v>55.5</v>
      </c>
      <c r="D245" s="786">
        <v>43.1</v>
      </c>
      <c r="E245" s="975">
        <f t="shared" si="19"/>
        <v>1.3999999999999986</v>
      </c>
      <c r="F245" s="200"/>
      <c r="G245" s="201"/>
      <c r="H245" s="202" t="s">
        <v>1</v>
      </c>
      <c r="I245" s="203"/>
      <c r="J245" s="202" t="s">
        <v>1</v>
      </c>
      <c r="K245" s="203"/>
      <c r="L245" s="202" t="s">
        <v>1</v>
      </c>
      <c r="M245" s="203"/>
      <c r="N245" s="202" t="s">
        <v>1</v>
      </c>
      <c r="O245" s="203"/>
      <c r="P245" s="200"/>
      <c r="Q245" s="321"/>
      <c r="R245" s="325"/>
      <c r="S245" s="582"/>
      <c r="T245" s="583"/>
      <c r="U245" s="822"/>
      <c r="V245" s="823"/>
      <c r="W245" s="889"/>
    </row>
    <row r="246" spans="1:23" ht="15" customHeight="1" x14ac:dyDescent="0.25">
      <c r="A246" s="287" t="s">
        <v>469</v>
      </c>
      <c r="B246" s="288"/>
      <c r="C246" s="1041">
        <v>60.7</v>
      </c>
      <c r="D246" s="1043">
        <v>37.5</v>
      </c>
      <c r="E246" s="1045">
        <f t="shared" si="19"/>
        <v>1.7999999999999972</v>
      </c>
      <c r="F246" s="200"/>
      <c r="G246" s="201"/>
      <c r="H246" s="202" t="s">
        <v>1</v>
      </c>
      <c r="I246" s="203"/>
      <c r="J246" s="202" t="s">
        <v>1</v>
      </c>
      <c r="K246" s="203"/>
      <c r="L246" s="202" t="s">
        <v>1</v>
      </c>
      <c r="M246" s="203"/>
      <c r="N246" s="202" t="s">
        <v>1</v>
      </c>
      <c r="O246" s="203"/>
      <c r="P246" s="200"/>
      <c r="Q246" s="321"/>
      <c r="R246" s="325"/>
      <c r="S246" s="582"/>
      <c r="T246" s="583"/>
      <c r="U246" s="822"/>
      <c r="V246" s="823"/>
      <c r="W246" s="889"/>
    </row>
    <row r="247" spans="1:23" s="291" customFormat="1" ht="15" customHeight="1" thickBot="1" x14ac:dyDescent="0.3">
      <c r="A247" s="289" t="s">
        <v>470</v>
      </c>
      <c r="B247" s="290"/>
      <c r="C247" s="1042"/>
      <c r="D247" s="1044"/>
      <c r="E247" s="1046">
        <f t="shared" si="19"/>
        <v>100</v>
      </c>
      <c r="F247" s="207"/>
      <c r="G247" s="208"/>
      <c r="H247" s="209" t="s">
        <v>1</v>
      </c>
      <c r="I247" s="210"/>
      <c r="J247" s="209" t="s">
        <v>1</v>
      </c>
      <c r="K247" s="210"/>
      <c r="L247" s="209"/>
      <c r="M247" s="210" t="s">
        <v>0</v>
      </c>
      <c r="N247" s="209"/>
      <c r="O247" s="210" t="s">
        <v>0</v>
      </c>
      <c r="P247" s="200"/>
      <c r="Q247" s="321"/>
      <c r="R247" s="331"/>
      <c r="S247" s="582"/>
      <c r="T247" s="583"/>
      <c r="U247" s="822"/>
      <c r="V247" s="823"/>
      <c r="W247" s="890"/>
    </row>
    <row r="248" spans="1:23" ht="15" customHeight="1" thickTop="1" thickBot="1" x14ac:dyDescent="0.3">
      <c r="A248" s="292" t="s">
        <v>559</v>
      </c>
      <c r="B248" s="294">
        <v>11</v>
      </c>
      <c r="C248" s="783"/>
      <c r="D248" s="784"/>
      <c r="E248" s="974"/>
      <c r="F248" s="480">
        <v>11</v>
      </c>
      <c r="G248" s="479">
        <v>0</v>
      </c>
      <c r="H248" s="478">
        <v>11</v>
      </c>
      <c r="I248" s="479">
        <v>0</v>
      </c>
      <c r="J248" s="478">
        <v>11</v>
      </c>
      <c r="K248" s="479">
        <v>0</v>
      </c>
      <c r="L248" s="478">
        <v>10</v>
      </c>
      <c r="M248" s="479">
        <v>1</v>
      </c>
      <c r="N248" s="478">
        <v>10</v>
      </c>
      <c r="O248" s="479">
        <v>1</v>
      </c>
      <c r="P248" s="480">
        <f>ROUND(U248,0)</f>
        <v>7</v>
      </c>
      <c r="Q248" s="561">
        <f>ROUND(V248,0)</f>
        <v>4</v>
      </c>
      <c r="R248" s="969">
        <f>SUM(B248-P248-Q248)</f>
        <v>0</v>
      </c>
      <c r="S248" s="556">
        <f t="shared" si="15"/>
        <v>11</v>
      </c>
      <c r="T248" s="557">
        <f>SUM(R248)</f>
        <v>0</v>
      </c>
      <c r="U248" s="812">
        <f>PRODUCT(B248,C246%)</f>
        <v>6.6769999999999996</v>
      </c>
      <c r="V248" s="813">
        <f>PRODUCT(B248,D246%)</f>
        <v>4.125</v>
      </c>
      <c r="W248" s="971">
        <f>SUM(B248-U248-V248)</f>
        <v>0.1980000000000004</v>
      </c>
    </row>
    <row r="249" spans="1:23" ht="15" customHeight="1" thickTop="1" x14ac:dyDescent="0.25">
      <c r="A249" s="285" t="s">
        <v>118</v>
      </c>
      <c r="B249" s="286"/>
      <c r="C249" s="781">
        <v>37.799999999999997</v>
      </c>
      <c r="D249" s="782">
        <v>60.3</v>
      </c>
      <c r="E249" s="973">
        <f t="shared" ref="E249:E258" si="20">SUM(100-C249-D249)</f>
        <v>1.9000000000000057</v>
      </c>
      <c r="F249" s="195"/>
      <c r="G249" s="196"/>
      <c r="H249" s="193"/>
      <c r="I249" s="194" t="s">
        <v>0</v>
      </c>
      <c r="J249" s="193"/>
      <c r="K249" s="194" t="s">
        <v>0</v>
      </c>
      <c r="L249" s="193"/>
      <c r="M249" s="194" t="s">
        <v>0</v>
      </c>
      <c r="N249" s="193"/>
      <c r="O249" s="194" t="s">
        <v>0</v>
      </c>
      <c r="P249" s="200"/>
      <c r="Q249" s="321"/>
      <c r="R249" s="339"/>
      <c r="S249" s="582"/>
      <c r="T249" s="583"/>
      <c r="U249" s="822"/>
      <c r="V249" s="823"/>
      <c r="W249" s="892"/>
    </row>
    <row r="250" spans="1:23" ht="15" customHeight="1" x14ac:dyDescent="0.25">
      <c r="A250" s="287" t="s">
        <v>119</v>
      </c>
      <c r="B250" s="288"/>
      <c r="C250" s="785">
        <v>62.9</v>
      </c>
      <c r="D250" s="786">
        <v>35.1</v>
      </c>
      <c r="E250" s="975">
        <f t="shared" si="20"/>
        <v>2</v>
      </c>
      <c r="F250" s="200"/>
      <c r="G250" s="201"/>
      <c r="H250" s="202" t="s">
        <v>1</v>
      </c>
      <c r="I250" s="203"/>
      <c r="J250" s="202" t="s">
        <v>1</v>
      </c>
      <c r="K250" s="203"/>
      <c r="L250" s="202" t="s">
        <v>1</v>
      </c>
      <c r="M250" s="203"/>
      <c r="N250" s="202" t="s">
        <v>1</v>
      </c>
      <c r="O250" s="203"/>
      <c r="P250" s="200"/>
      <c r="Q250" s="321"/>
      <c r="R250" s="325"/>
      <c r="S250" s="582"/>
      <c r="T250" s="583"/>
      <c r="U250" s="822"/>
      <c r="V250" s="823"/>
      <c r="W250" s="889"/>
    </row>
    <row r="251" spans="1:23" ht="15" customHeight="1" x14ac:dyDescent="0.25">
      <c r="A251" s="287" t="s">
        <v>120</v>
      </c>
      <c r="B251" s="288"/>
      <c r="C251" s="785">
        <v>60.6</v>
      </c>
      <c r="D251" s="786">
        <v>37.200000000000003</v>
      </c>
      <c r="E251" s="975">
        <f t="shared" si="20"/>
        <v>2.1999999999999957</v>
      </c>
      <c r="F251" s="200"/>
      <c r="G251" s="201"/>
      <c r="H251" s="202" t="s">
        <v>1</v>
      </c>
      <c r="I251" s="203"/>
      <c r="J251" s="202" t="s">
        <v>1</v>
      </c>
      <c r="K251" s="203"/>
      <c r="L251" s="202" t="s">
        <v>1</v>
      </c>
      <c r="M251" s="203"/>
      <c r="N251" s="202" t="s">
        <v>1</v>
      </c>
      <c r="O251" s="203"/>
      <c r="P251" s="200"/>
      <c r="Q251" s="321"/>
      <c r="R251" s="325"/>
      <c r="S251" s="582"/>
      <c r="T251" s="583"/>
      <c r="U251" s="822"/>
      <c r="V251" s="823"/>
      <c r="W251" s="889"/>
    </row>
    <row r="252" spans="1:23" ht="15" customHeight="1" x14ac:dyDescent="0.25">
      <c r="A252" s="287" t="s">
        <v>121</v>
      </c>
      <c r="B252" s="288"/>
      <c r="C252" s="785">
        <v>78.3</v>
      </c>
      <c r="D252" s="786">
        <v>20.7</v>
      </c>
      <c r="E252" s="975">
        <f t="shared" si="20"/>
        <v>1.0000000000000036</v>
      </c>
      <c r="F252" s="200"/>
      <c r="G252" s="201"/>
      <c r="H252" s="202" t="s">
        <v>1</v>
      </c>
      <c r="I252" s="203"/>
      <c r="J252" s="202" t="s">
        <v>1</v>
      </c>
      <c r="K252" s="203"/>
      <c r="L252" s="202" t="s">
        <v>1</v>
      </c>
      <c r="M252" s="203"/>
      <c r="N252" s="202" t="s">
        <v>1</v>
      </c>
      <c r="O252" s="203"/>
      <c r="P252" s="200"/>
      <c r="Q252" s="321"/>
      <c r="R252" s="325"/>
      <c r="S252" s="582"/>
      <c r="T252" s="583"/>
      <c r="U252" s="822"/>
      <c r="V252" s="823"/>
      <c r="W252" s="889"/>
    </row>
    <row r="253" spans="1:23" ht="15" customHeight="1" x14ac:dyDescent="0.25">
      <c r="A253" s="287" t="s">
        <v>122</v>
      </c>
      <c r="B253" s="288"/>
      <c r="C253" s="785">
        <v>66.2</v>
      </c>
      <c r="D253" s="786">
        <v>32.299999999999997</v>
      </c>
      <c r="E253" s="975">
        <f t="shared" si="20"/>
        <v>1.5</v>
      </c>
      <c r="F253" s="200"/>
      <c r="G253" s="201"/>
      <c r="H253" s="202" t="s">
        <v>1</v>
      </c>
      <c r="I253" s="203"/>
      <c r="J253" s="202" t="s">
        <v>1</v>
      </c>
      <c r="K253" s="203"/>
      <c r="L253" s="202" t="s">
        <v>1</v>
      </c>
      <c r="M253" s="203"/>
      <c r="N253" s="202" t="s">
        <v>1</v>
      </c>
      <c r="O253" s="203"/>
      <c r="P253" s="207"/>
      <c r="Q253" s="327"/>
      <c r="R253" s="325"/>
      <c r="S253" s="584"/>
      <c r="T253" s="585"/>
      <c r="U253" s="824"/>
      <c r="V253" s="825"/>
      <c r="W253" s="889"/>
    </row>
    <row r="254" spans="1:23" ht="15" customHeight="1" x14ac:dyDescent="0.25">
      <c r="A254" s="287" t="s">
        <v>123</v>
      </c>
      <c r="B254" s="288"/>
      <c r="C254" s="785">
        <v>55.4</v>
      </c>
      <c r="D254" s="786">
        <v>42.6</v>
      </c>
      <c r="E254" s="975">
        <f t="shared" si="20"/>
        <v>2</v>
      </c>
      <c r="F254" s="200"/>
      <c r="G254" s="201"/>
      <c r="H254" s="202" t="s">
        <v>1</v>
      </c>
      <c r="I254" s="203"/>
      <c r="J254" s="202" t="s">
        <v>1</v>
      </c>
      <c r="K254" s="203"/>
      <c r="L254" s="202" t="s">
        <v>1</v>
      </c>
      <c r="M254" s="203"/>
      <c r="N254" s="202" t="s">
        <v>1</v>
      </c>
      <c r="O254" s="203"/>
      <c r="P254" s="200"/>
      <c r="Q254" s="321"/>
      <c r="R254" s="325"/>
      <c r="S254" s="582"/>
      <c r="T254" s="583"/>
      <c r="U254" s="822"/>
      <c r="V254" s="823"/>
      <c r="W254" s="889"/>
    </row>
    <row r="255" spans="1:23" ht="15" customHeight="1" x14ac:dyDescent="0.25">
      <c r="A255" s="287" t="s">
        <v>124</v>
      </c>
      <c r="B255" s="288"/>
      <c r="C255" s="785">
        <v>76</v>
      </c>
      <c r="D255" s="786">
        <v>22.5</v>
      </c>
      <c r="E255" s="975">
        <f t="shared" si="20"/>
        <v>1.5</v>
      </c>
      <c r="F255" s="200"/>
      <c r="G255" s="201"/>
      <c r="H255" s="202" t="s">
        <v>1</v>
      </c>
      <c r="I255" s="203"/>
      <c r="J255" s="202" t="s">
        <v>1</v>
      </c>
      <c r="K255" s="203"/>
      <c r="L255" s="202" t="s">
        <v>1</v>
      </c>
      <c r="M255" s="203"/>
      <c r="N255" s="202" t="s">
        <v>1</v>
      </c>
      <c r="O255" s="203"/>
      <c r="P255" s="195"/>
      <c r="Q255" s="316"/>
      <c r="R255" s="325"/>
      <c r="S255" s="586"/>
      <c r="T255" s="587"/>
      <c r="U255" s="820"/>
      <c r="V255" s="821"/>
      <c r="W255" s="889"/>
    </row>
    <row r="256" spans="1:23" ht="15" customHeight="1" x14ac:dyDescent="0.25">
      <c r="A256" s="287" t="s">
        <v>125</v>
      </c>
      <c r="B256" s="288"/>
      <c r="C256" s="785">
        <v>62</v>
      </c>
      <c r="D256" s="786">
        <v>36.1</v>
      </c>
      <c r="E256" s="975">
        <f t="shared" si="20"/>
        <v>1.8999999999999986</v>
      </c>
      <c r="F256" s="200"/>
      <c r="G256" s="201"/>
      <c r="H256" s="202" t="s">
        <v>1</v>
      </c>
      <c r="I256" s="203"/>
      <c r="J256" s="202" t="s">
        <v>1</v>
      </c>
      <c r="K256" s="203"/>
      <c r="L256" s="202" t="s">
        <v>1</v>
      </c>
      <c r="M256" s="203"/>
      <c r="N256" s="202" t="s">
        <v>1</v>
      </c>
      <c r="O256" s="203"/>
      <c r="P256" s="200"/>
      <c r="Q256" s="321"/>
      <c r="R256" s="325"/>
      <c r="S256" s="582"/>
      <c r="T256" s="583"/>
      <c r="U256" s="822"/>
      <c r="V256" s="823"/>
      <c r="W256" s="889"/>
    </row>
    <row r="257" spans="1:23" ht="15" customHeight="1" x14ac:dyDescent="0.25">
      <c r="A257" s="287" t="s">
        <v>471</v>
      </c>
      <c r="B257" s="288"/>
      <c r="C257" s="1041">
        <v>62</v>
      </c>
      <c r="D257" s="1043">
        <v>35.9</v>
      </c>
      <c r="E257" s="1045">
        <f t="shared" si="20"/>
        <v>2.1000000000000014</v>
      </c>
      <c r="F257" s="200"/>
      <c r="G257" s="201"/>
      <c r="H257" s="202" t="s">
        <v>1</v>
      </c>
      <c r="I257" s="203"/>
      <c r="J257" s="202" t="s">
        <v>1</v>
      </c>
      <c r="K257" s="203"/>
      <c r="L257" s="202" t="s">
        <v>1</v>
      </c>
      <c r="M257" s="203"/>
      <c r="N257" s="202" t="s">
        <v>1</v>
      </c>
      <c r="O257" s="203"/>
      <c r="P257" s="200"/>
      <c r="Q257" s="321"/>
      <c r="R257" s="325"/>
      <c r="S257" s="582"/>
      <c r="T257" s="583"/>
      <c r="U257" s="822"/>
      <c r="V257" s="823"/>
      <c r="W257" s="889"/>
    </row>
    <row r="258" spans="1:23" s="291" customFormat="1" ht="15" customHeight="1" thickBot="1" x14ac:dyDescent="0.3">
      <c r="A258" s="289" t="s">
        <v>472</v>
      </c>
      <c r="B258" s="290"/>
      <c r="C258" s="1042"/>
      <c r="D258" s="1044"/>
      <c r="E258" s="1046">
        <f t="shared" si="20"/>
        <v>100</v>
      </c>
      <c r="F258" s="207"/>
      <c r="G258" s="208"/>
      <c r="H258" s="209" t="s">
        <v>1</v>
      </c>
      <c r="I258" s="210"/>
      <c r="J258" s="209" t="s">
        <v>1</v>
      </c>
      <c r="K258" s="210"/>
      <c r="L258" s="209"/>
      <c r="M258" s="210" t="s">
        <v>0</v>
      </c>
      <c r="N258" s="209"/>
      <c r="O258" s="210" t="s">
        <v>0</v>
      </c>
      <c r="P258" s="207"/>
      <c r="Q258" s="327"/>
      <c r="R258" s="331"/>
      <c r="S258" s="584"/>
      <c r="T258" s="585"/>
      <c r="U258" s="824"/>
      <c r="V258" s="825"/>
      <c r="W258" s="890"/>
    </row>
    <row r="259" spans="1:23" ht="15" customHeight="1" thickTop="1" thickBot="1" x14ac:dyDescent="0.3">
      <c r="A259" s="292" t="s">
        <v>560</v>
      </c>
      <c r="B259" s="294">
        <v>10</v>
      </c>
      <c r="C259" s="783"/>
      <c r="D259" s="784"/>
      <c r="E259" s="974"/>
      <c r="F259" s="480">
        <v>10</v>
      </c>
      <c r="G259" s="479">
        <v>0</v>
      </c>
      <c r="H259" s="478">
        <v>9</v>
      </c>
      <c r="I259" s="479">
        <v>1</v>
      </c>
      <c r="J259" s="478">
        <v>9</v>
      </c>
      <c r="K259" s="479">
        <v>1</v>
      </c>
      <c r="L259" s="478">
        <v>8</v>
      </c>
      <c r="M259" s="479">
        <v>2</v>
      </c>
      <c r="N259" s="478">
        <v>8</v>
      </c>
      <c r="O259" s="479">
        <v>2</v>
      </c>
      <c r="P259" s="480">
        <f>ROUND(U259,0)</f>
        <v>6</v>
      </c>
      <c r="Q259" s="561">
        <f>ROUND(V259,0)</f>
        <v>4</v>
      </c>
      <c r="R259" s="969">
        <f>SUM(B259-P259-Q259)</f>
        <v>0</v>
      </c>
      <c r="S259" s="556">
        <f t="shared" si="15"/>
        <v>10</v>
      </c>
      <c r="T259" s="557">
        <f>SUM(R259)</f>
        <v>0</v>
      </c>
      <c r="U259" s="812">
        <f>PRODUCT(B259,C257%)</f>
        <v>6.2</v>
      </c>
      <c r="V259" s="813">
        <f>PRODUCT(B259,D257%)</f>
        <v>3.59</v>
      </c>
      <c r="W259" s="971">
        <f>SUM(B259-U259-V259)</f>
        <v>0.20999999999999996</v>
      </c>
    </row>
    <row r="260" spans="1:23" ht="15" customHeight="1" thickTop="1" x14ac:dyDescent="0.25">
      <c r="A260" s="285" t="s">
        <v>126</v>
      </c>
      <c r="B260" s="286"/>
      <c r="C260" s="781">
        <v>59.6</v>
      </c>
      <c r="D260" s="782">
        <v>38.200000000000003</v>
      </c>
      <c r="E260" s="973">
        <f>SUM(100-C260-D260)</f>
        <v>2.1999999999999957</v>
      </c>
      <c r="F260" s="195" t="s">
        <v>1</v>
      </c>
      <c r="G260" s="196"/>
      <c r="H260" s="193" t="s">
        <v>1</v>
      </c>
      <c r="I260" s="194"/>
      <c r="J260" s="193" t="s">
        <v>1</v>
      </c>
      <c r="K260" s="194"/>
      <c r="L260" s="193" t="s">
        <v>1</v>
      </c>
      <c r="M260" s="194"/>
      <c r="N260" s="193" t="s">
        <v>1</v>
      </c>
      <c r="O260" s="194"/>
      <c r="P260" s="195"/>
      <c r="Q260" s="316"/>
      <c r="R260" s="339"/>
      <c r="S260" s="586"/>
      <c r="T260" s="587"/>
      <c r="U260" s="820"/>
      <c r="V260" s="821"/>
      <c r="W260" s="892"/>
    </row>
    <row r="261" spans="1:23" ht="15" customHeight="1" x14ac:dyDescent="0.25">
      <c r="A261" s="287" t="s">
        <v>127</v>
      </c>
      <c r="B261" s="288"/>
      <c r="C261" s="785">
        <v>52.9</v>
      </c>
      <c r="D261" s="786">
        <v>44.4</v>
      </c>
      <c r="E261" s="975">
        <f>SUM(100-C261-D261)</f>
        <v>2.7000000000000028</v>
      </c>
      <c r="F261" s="200" t="s">
        <v>1</v>
      </c>
      <c r="G261" s="201"/>
      <c r="H261" s="202" t="s">
        <v>1</v>
      </c>
      <c r="I261" s="203"/>
      <c r="J261" s="202" t="s">
        <v>1</v>
      </c>
      <c r="K261" s="203"/>
      <c r="L261" s="202" t="s">
        <v>1</v>
      </c>
      <c r="M261" s="203"/>
      <c r="N261" s="202" t="s">
        <v>1</v>
      </c>
      <c r="O261" s="203"/>
      <c r="P261" s="200"/>
      <c r="Q261" s="321"/>
      <c r="R261" s="325"/>
      <c r="S261" s="582"/>
      <c r="T261" s="583"/>
      <c r="U261" s="822"/>
      <c r="V261" s="823"/>
      <c r="W261" s="889"/>
    </row>
    <row r="262" spans="1:23" ht="15" customHeight="1" x14ac:dyDescent="0.25">
      <c r="A262" s="287" t="s">
        <v>473</v>
      </c>
      <c r="B262" s="288"/>
      <c r="C262" s="1041">
        <v>56.3</v>
      </c>
      <c r="D262" s="1043">
        <v>41</v>
      </c>
      <c r="E262" s="1045">
        <f>SUM(100-C262-D262)</f>
        <v>2.7000000000000028</v>
      </c>
      <c r="F262" s="200" t="s">
        <v>1</v>
      </c>
      <c r="G262" s="201"/>
      <c r="H262" s="202" t="s">
        <v>1</v>
      </c>
      <c r="I262" s="203"/>
      <c r="J262" s="202" t="s">
        <v>1</v>
      </c>
      <c r="K262" s="203"/>
      <c r="L262" s="202" t="s">
        <v>1</v>
      </c>
      <c r="M262" s="203"/>
      <c r="N262" s="202" t="s">
        <v>1</v>
      </c>
      <c r="O262" s="203"/>
      <c r="P262" s="200"/>
      <c r="Q262" s="321"/>
      <c r="R262" s="325"/>
      <c r="S262" s="582"/>
      <c r="T262" s="583"/>
      <c r="U262" s="822"/>
      <c r="V262" s="823"/>
      <c r="W262" s="889"/>
    </row>
    <row r="263" spans="1:23" s="291" customFormat="1" ht="15" customHeight="1" thickBot="1" x14ac:dyDescent="0.3">
      <c r="A263" s="289" t="s">
        <v>474</v>
      </c>
      <c r="B263" s="290"/>
      <c r="C263" s="1042"/>
      <c r="D263" s="1044"/>
      <c r="E263" s="1046">
        <f>SUM(100-C263-D263)</f>
        <v>100</v>
      </c>
      <c r="F263" s="207" t="s">
        <v>1</v>
      </c>
      <c r="G263" s="208"/>
      <c r="H263" s="209" t="s">
        <v>1</v>
      </c>
      <c r="I263" s="210"/>
      <c r="J263" s="209" t="s">
        <v>1</v>
      </c>
      <c r="K263" s="210"/>
      <c r="L263" s="209"/>
      <c r="M263" s="210" t="s">
        <v>0</v>
      </c>
      <c r="N263" s="209"/>
      <c r="O263" s="210" t="s">
        <v>0</v>
      </c>
      <c r="P263" s="200"/>
      <c r="Q263" s="321"/>
      <c r="R263" s="331"/>
      <c r="S263" s="582"/>
      <c r="T263" s="583"/>
      <c r="U263" s="822"/>
      <c r="V263" s="823"/>
      <c r="W263" s="890"/>
    </row>
    <row r="264" spans="1:23" ht="15" customHeight="1" thickTop="1" thickBot="1" x14ac:dyDescent="0.3">
      <c r="A264" s="292" t="s">
        <v>561</v>
      </c>
      <c r="B264" s="294">
        <v>4</v>
      </c>
      <c r="C264" s="783"/>
      <c r="D264" s="784"/>
      <c r="E264" s="974"/>
      <c r="F264" s="480">
        <v>4</v>
      </c>
      <c r="G264" s="479">
        <v>0</v>
      </c>
      <c r="H264" s="478">
        <v>4</v>
      </c>
      <c r="I264" s="479">
        <v>0</v>
      </c>
      <c r="J264" s="478">
        <v>4</v>
      </c>
      <c r="K264" s="479">
        <v>0</v>
      </c>
      <c r="L264" s="478">
        <v>3</v>
      </c>
      <c r="M264" s="479">
        <v>1</v>
      </c>
      <c r="N264" s="478">
        <v>3</v>
      </c>
      <c r="O264" s="479">
        <v>1</v>
      </c>
      <c r="P264" s="480">
        <f>ROUND(U264,0)</f>
        <v>2</v>
      </c>
      <c r="Q264" s="561">
        <f>ROUND(V264,0)</f>
        <v>2</v>
      </c>
      <c r="R264" s="969">
        <f>SUM(B264-P264-Q264)</f>
        <v>0</v>
      </c>
      <c r="S264" s="556">
        <f t="shared" ref="S264:S314" si="21">SUM(P264:Q264)</f>
        <v>4</v>
      </c>
      <c r="T264" s="557">
        <f>SUM(R264)</f>
        <v>0</v>
      </c>
      <c r="U264" s="812">
        <f>PRODUCT(B264,C262%)</f>
        <v>2.2519999999999998</v>
      </c>
      <c r="V264" s="813">
        <f>PRODUCT(B264,D262%)</f>
        <v>1.64</v>
      </c>
      <c r="W264" s="971">
        <f>SUM(B264-U264-V264)</f>
        <v>0.10800000000000032</v>
      </c>
    </row>
    <row r="265" spans="1:23" ht="15" customHeight="1" thickTop="1" x14ac:dyDescent="0.25">
      <c r="A265" s="285" t="s">
        <v>128</v>
      </c>
      <c r="B265" s="286"/>
      <c r="C265" s="781">
        <v>45.3</v>
      </c>
      <c r="D265" s="782">
        <v>53.6</v>
      </c>
      <c r="E265" s="973">
        <f t="shared" ref="E265:E280" si="22">SUM(100-C265-D265)</f>
        <v>1.1000000000000014</v>
      </c>
      <c r="F265" s="195"/>
      <c r="G265" s="196"/>
      <c r="H265" s="193"/>
      <c r="I265" s="194" t="s">
        <v>0</v>
      </c>
      <c r="J265" s="193"/>
      <c r="K265" s="194" t="s">
        <v>0</v>
      </c>
      <c r="L265" s="193"/>
      <c r="M265" s="194" t="s">
        <v>0</v>
      </c>
      <c r="N265" s="193"/>
      <c r="O265" s="194" t="s">
        <v>0</v>
      </c>
      <c r="P265" s="200"/>
      <c r="Q265" s="321"/>
      <c r="R265" s="339"/>
      <c r="S265" s="582"/>
      <c r="T265" s="583"/>
      <c r="U265" s="822"/>
      <c r="V265" s="823"/>
      <c r="W265" s="892"/>
    </row>
    <row r="266" spans="1:23" ht="15" customHeight="1" x14ac:dyDescent="0.25">
      <c r="A266" s="287" t="s">
        <v>129</v>
      </c>
      <c r="B266" s="288"/>
      <c r="C266" s="785">
        <v>43.1</v>
      </c>
      <c r="D266" s="786">
        <v>56</v>
      </c>
      <c r="E266" s="975">
        <f t="shared" si="22"/>
        <v>0.89999999999999858</v>
      </c>
      <c r="F266" s="200"/>
      <c r="G266" s="201"/>
      <c r="H266" s="202"/>
      <c r="I266" s="203" t="s">
        <v>0</v>
      </c>
      <c r="J266" s="202"/>
      <c r="K266" s="203" t="s">
        <v>0</v>
      </c>
      <c r="L266" s="202"/>
      <c r="M266" s="203" t="s">
        <v>0</v>
      </c>
      <c r="N266" s="202"/>
      <c r="O266" s="203" t="s">
        <v>0</v>
      </c>
      <c r="P266" s="200"/>
      <c r="Q266" s="321"/>
      <c r="R266" s="325"/>
      <c r="S266" s="582"/>
      <c r="T266" s="583"/>
      <c r="U266" s="822"/>
      <c r="V266" s="823"/>
      <c r="W266" s="889"/>
    </row>
    <row r="267" spans="1:23" ht="15" customHeight="1" x14ac:dyDescent="0.25">
      <c r="A267" s="287" t="s">
        <v>130</v>
      </c>
      <c r="B267" s="288"/>
      <c r="C267" s="785">
        <v>45.8</v>
      </c>
      <c r="D267" s="786">
        <v>53.1</v>
      </c>
      <c r="E267" s="975">
        <f t="shared" si="22"/>
        <v>1.1000000000000014</v>
      </c>
      <c r="F267" s="200"/>
      <c r="G267" s="201"/>
      <c r="H267" s="202"/>
      <c r="I267" s="203" t="s">
        <v>0</v>
      </c>
      <c r="J267" s="202"/>
      <c r="K267" s="203" t="s">
        <v>0</v>
      </c>
      <c r="L267" s="202"/>
      <c r="M267" s="203" t="s">
        <v>0</v>
      </c>
      <c r="N267" s="202"/>
      <c r="O267" s="203" t="s">
        <v>0</v>
      </c>
      <c r="P267" s="200"/>
      <c r="Q267" s="321"/>
      <c r="R267" s="325"/>
      <c r="S267" s="582"/>
      <c r="T267" s="583"/>
      <c r="U267" s="822"/>
      <c r="V267" s="823"/>
      <c r="W267" s="889"/>
    </row>
    <row r="268" spans="1:23" ht="15" customHeight="1" x14ac:dyDescent="0.25">
      <c r="A268" s="287" t="s">
        <v>131</v>
      </c>
      <c r="B268" s="288"/>
      <c r="C268" s="785">
        <v>45.5</v>
      </c>
      <c r="D268" s="786">
        <v>53.5</v>
      </c>
      <c r="E268" s="975">
        <f t="shared" si="22"/>
        <v>1</v>
      </c>
      <c r="F268" s="200"/>
      <c r="G268" s="201"/>
      <c r="H268" s="202"/>
      <c r="I268" s="203" t="s">
        <v>0</v>
      </c>
      <c r="J268" s="202"/>
      <c r="K268" s="203" t="s">
        <v>0</v>
      </c>
      <c r="L268" s="202"/>
      <c r="M268" s="203" t="s">
        <v>0</v>
      </c>
      <c r="N268" s="202"/>
      <c r="O268" s="203" t="s">
        <v>0</v>
      </c>
      <c r="P268" s="200"/>
      <c r="Q268" s="321"/>
      <c r="R268" s="325"/>
      <c r="S268" s="582"/>
      <c r="T268" s="583"/>
      <c r="U268" s="822"/>
      <c r="V268" s="823"/>
      <c r="W268" s="889"/>
    </row>
    <row r="269" spans="1:23" ht="15" customHeight="1" x14ac:dyDescent="0.25">
      <c r="A269" s="287" t="s">
        <v>132</v>
      </c>
      <c r="B269" s="288"/>
      <c r="C269" s="785">
        <v>60.7</v>
      </c>
      <c r="D269" s="786">
        <v>38.299999999999997</v>
      </c>
      <c r="E269" s="975">
        <f t="shared" si="22"/>
        <v>1</v>
      </c>
      <c r="F269" s="200"/>
      <c r="G269" s="201"/>
      <c r="H269" s="202" t="s">
        <v>1</v>
      </c>
      <c r="I269" s="203"/>
      <c r="J269" s="202" t="s">
        <v>1</v>
      </c>
      <c r="K269" s="203"/>
      <c r="L269" s="202" t="s">
        <v>1</v>
      </c>
      <c r="M269" s="203"/>
      <c r="N269" s="202" t="s">
        <v>1</v>
      </c>
      <c r="O269" s="203"/>
      <c r="P269" s="200"/>
      <c r="Q269" s="321"/>
      <c r="R269" s="325"/>
      <c r="S269" s="582"/>
      <c r="T269" s="583"/>
      <c r="U269" s="822"/>
      <c r="V269" s="823"/>
      <c r="W269" s="889"/>
    </row>
    <row r="270" spans="1:23" ht="15" customHeight="1" x14ac:dyDescent="0.25">
      <c r="A270" s="287" t="s">
        <v>133</v>
      </c>
      <c r="B270" s="288"/>
      <c r="C270" s="785">
        <v>48.8</v>
      </c>
      <c r="D270" s="786">
        <v>50.2</v>
      </c>
      <c r="E270" s="975">
        <f t="shared" si="22"/>
        <v>1</v>
      </c>
      <c r="F270" s="200"/>
      <c r="G270" s="201"/>
      <c r="H270" s="202"/>
      <c r="I270" s="203" t="s">
        <v>0</v>
      </c>
      <c r="J270" s="202"/>
      <c r="K270" s="203" t="s">
        <v>0</v>
      </c>
      <c r="L270" s="202"/>
      <c r="M270" s="203" t="s">
        <v>0</v>
      </c>
      <c r="N270" s="202"/>
      <c r="O270" s="203" t="s">
        <v>0</v>
      </c>
      <c r="P270" s="200"/>
      <c r="Q270" s="321"/>
      <c r="R270" s="325"/>
      <c r="S270" s="582"/>
      <c r="T270" s="583"/>
      <c r="U270" s="822"/>
      <c r="V270" s="823"/>
      <c r="W270" s="889"/>
    </row>
    <row r="271" spans="1:23" ht="15" customHeight="1" x14ac:dyDescent="0.25">
      <c r="A271" s="287" t="s">
        <v>134</v>
      </c>
      <c r="B271" s="288"/>
      <c r="C271" s="785">
        <v>47.9</v>
      </c>
      <c r="D271" s="786">
        <v>51</v>
      </c>
      <c r="E271" s="975">
        <f t="shared" si="22"/>
        <v>1.1000000000000014</v>
      </c>
      <c r="F271" s="200"/>
      <c r="G271" s="201"/>
      <c r="H271" s="202"/>
      <c r="I271" s="203" t="s">
        <v>0</v>
      </c>
      <c r="J271" s="202"/>
      <c r="K271" s="203" t="s">
        <v>0</v>
      </c>
      <c r="L271" s="202"/>
      <c r="M271" s="203" t="s">
        <v>0</v>
      </c>
      <c r="N271" s="202"/>
      <c r="O271" s="203" t="s">
        <v>0</v>
      </c>
      <c r="P271" s="200"/>
      <c r="Q271" s="321"/>
      <c r="R271" s="325"/>
      <c r="S271" s="582"/>
      <c r="T271" s="583"/>
      <c r="U271" s="822"/>
      <c r="V271" s="823"/>
      <c r="W271" s="889"/>
    </row>
    <row r="272" spans="1:23" ht="15" customHeight="1" x14ac:dyDescent="0.25">
      <c r="A272" s="287" t="s">
        <v>135</v>
      </c>
      <c r="B272" s="288"/>
      <c r="C272" s="785">
        <v>48</v>
      </c>
      <c r="D272" s="786">
        <v>51.1</v>
      </c>
      <c r="E272" s="975">
        <f t="shared" si="22"/>
        <v>0.89999999999999858</v>
      </c>
      <c r="F272" s="200"/>
      <c r="G272" s="201"/>
      <c r="H272" s="202"/>
      <c r="I272" s="203" t="s">
        <v>0</v>
      </c>
      <c r="J272" s="202"/>
      <c r="K272" s="203" t="s">
        <v>0</v>
      </c>
      <c r="L272" s="202"/>
      <c r="M272" s="203" t="s">
        <v>0</v>
      </c>
      <c r="N272" s="202"/>
      <c r="O272" s="203" t="s">
        <v>0</v>
      </c>
      <c r="P272" s="200"/>
      <c r="Q272" s="321"/>
      <c r="R272" s="325"/>
      <c r="S272" s="582"/>
      <c r="T272" s="583"/>
      <c r="U272" s="822"/>
      <c r="V272" s="823"/>
      <c r="W272" s="889"/>
    </row>
    <row r="273" spans="1:23" ht="15" customHeight="1" x14ac:dyDescent="0.25">
      <c r="A273" s="287" t="s">
        <v>136</v>
      </c>
      <c r="B273" s="288"/>
      <c r="C273" s="785">
        <v>57.2</v>
      </c>
      <c r="D273" s="786">
        <v>41.9</v>
      </c>
      <c r="E273" s="975">
        <f t="shared" si="22"/>
        <v>0.89999999999999858</v>
      </c>
      <c r="F273" s="200"/>
      <c r="G273" s="201"/>
      <c r="H273" s="202" t="s">
        <v>1</v>
      </c>
      <c r="I273" s="203"/>
      <c r="J273" s="202" t="s">
        <v>1</v>
      </c>
      <c r="K273" s="203"/>
      <c r="L273" s="202" t="s">
        <v>1</v>
      </c>
      <c r="M273" s="203"/>
      <c r="N273" s="202" t="s">
        <v>1</v>
      </c>
      <c r="O273" s="203"/>
      <c r="P273" s="200"/>
      <c r="Q273" s="321"/>
      <c r="R273" s="325"/>
      <c r="S273" s="582"/>
      <c r="T273" s="583"/>
      <c r="U273" s="822"/>
      <c r="V273" s="823"/>
      <c r="W273" s="889"/>
    </row>
    <row r="274" spans="1:23" ht="15" customHeight="1" x14ac:dyDescent="0.25">
      <c r="A274" s="287" t="s">
        <v>320</v>
      </c>
      <c r="B274" s="288"/>
      <c r="C274" s="785">
        <v>43.7</v>
      </c>
      <c r="D274" s="786">
        <v>55.3</v>
      </c>
      <c r="E274" s="975">
        <f t="shared" si="22"/>
        <v>1</v>
      </c>
      <c r="F274" s="200"/>
      <c r="G274" s="201"/>
      <c r="H274" s="202"/>
      <c r="I274" s="203" t="s">
        <v>0</v>
      </c>
      <c r="J274" s="202"/>
      <c r="K274" s="203" t="s">
        <v>0</v>
      </c>
      <c r="L274" s="202"/>
      <c r="M274" s="203" t="s">
        <v>0</v>
      </c>
      <c r="N274" s="202"/>
      <c r="O274" s="203" t="s">
        <v>0</v>
      </c>
      <c r="P274" s="200"/>
      <c r="Q274" s="321"/>
      <c r="R274" s="325"/>
      <c r="S274" s="582"/>
      <c r="T274" s="583"/>
      <c r="U274" s="822"/>
      <c r="V274" s="823"/>
      <c r="W274" s="889"/>
    </row>
    <row r="275" spans="1:23" ht="15" customHeight="1" x14ac:dyDescent="0.25">
      <c r="A275" s="287" t="s">
        <v>321</v>
      </c>
      <c r="B275" s="288"/>
      <c r="C275" s="785">
        <v>46.9</v>
      </c>
      <c r="D275" s="786">
        <v>52.3</v>
      </c>
      <c r="E275" s="975">
        <f t="shared" si="22"/>
        <v>0.80000000000000426</v>
      </c>
      <c r="F275" s="200"/>
      <c r="G275" s="201"/>
      <c r="H275" s="202"/>
      <c r="I275" s="203" t="s">
        <v>0</v>
      </c>
      <c r="J275" s="202"/>
      <c r="K275" s="203" t="s">
        <v>0</v>
      </c>
      <c r="L275" s="202"/>
      <c r="M275" s="203" t="s">
        <v>0</v>
      </c>
      <c r="N275" s="202"/>
      <c r="O275" s="203" t="s">
        <v>0</v>
      </c>
      <c r="P275" s="200"/>
      <c r="Q275" s="321"/>
      <c r="R275" s="325"/>
      <c r="S275" s="582"/>
      <c r="T275" s="583"/>
      <c r="U275" s="822"/>
      <c r="V275" s="823"/>
      <c r="W275" s="889"/>
    </row>
    <row r="276" spans="1:23" ht="15" customHeight="1" x14ac:dyDescent="0.25">
      <c r="A276" s="287" t="s">
        <v>322</v>
      </c>
      <c r="B276" s="288"/>
      <c r="C276" s="785">
        <v>66.2</v>
      </c>
      <c r="D276" s="786">
        <v>32.799999999999997</v>
      </c>
      <c r="E276" s="975">
        <f t="shared" si="22"/>
        <v>1</v>
      </c>
      <c r="F276" s="200"/>
      <c r="G276" s="201"/>
      <c r="H276" s="202" t="s">
        <v>1</v>
      </c>
      <c r="I276" s="203"/>
      <c r="J276" s="202" t="s">
        <v>1</v>
      </c>
      <c r="K276" s="203"/>
      <c r="L276" s="202" t="s">
        <v>1</v>
      </c>
      <c r="M276" s="203"/>
      <c r="N276" s="202" t="s">
        <v>1</v>
      </c>
      <c r="O276" s="203"/>
      <c r="P276" s="200"/>
      <c r="Q276" s="321"/>
      <c r="R276" s="325"/>
      <c r="S276" s="582"/>
      <c r="T276" s="583"/>
      <c r="U276" s="822"/>
      <c r="V276" s="823"/>
      <c r="W276" s="889"/>
    </row>
    <row r="277" spans="1:23" ht="15" customHeight="1" x14ac:dyDescent="0.25">
      <c r="A277" s="287" t="s">
        <v>323</v>
      </c>
      <c r="B277" s="288"/>
      <c r="C277" s="785">
        <v>85.2</v>
      </c>
      <c r="D277" s="786">
        <v>14.3</v>
      </c>
      <c r="E277" s="975">
        <f t="shared" si="22"/>
        <v>0.49999999999999645</v>
      </c>
      <c r="F277" s="200"/>
      <c r="G277" s="201"/>
      <c r="H277" s="202" t="s">
        <v>1</v>
      </c>
      <c r="I277" s="203"/>
      <c r="J277" s="202" t="s">
        <v>1</v>
      </c>
      <c r="K277" s="203"/>
      <c r="L277" s="202" t="s">
        <v>1</v>
      </c>
      <c r="M277" s="203"/>
      <c r="N277" s="202" t="s">
        <v>1</v>
      </c>
      <c r="O277" s="203"/>
      <c r="P277" s="207"/>
      <c r="Q277" s="327"/>
      <c r="R277" s="325"/>
      <c r="S277" s="584"/>
      <c r="T277" s="585"/>
      <c r="U277" s="824"/>
      <c r="V277" s="825"/>
      <c r="W277" s="889"/>
    </row>
    <row r="278" spans="1:23" ht="15" customHeight="1" x14ac:dyDescent="0.25">
      <c r="A278" s="287" t="s">
        <v>324</v>
      </c>
      <c r="B278" s="288"/>
      <c r="C278" s="785">
        <v>81</v>
      </c>
      <c r="D278" s="786">
        <v>18.600000000000001</v>
      </c>
      <c r="E278" s="975">
        <f t="shared" si="22"/>
        <v>0.39999999999999858</v>
      </c>
      <c r="F278" s="200"/>
      <c r="G278" s="201"/>
      <c r="H278" s="202" t="s">
        <v>1</v>
      </c>
      <c r="I278" s="203"/>
      <c r="J278" s="202" t="s">
        <v>1</v>
      </c>
      <c r="K278" s="203"/>
      <c r="L278" s="202" t="s">
        <v>1</v>
      </c>
      <c r="M278" s="203"/>
      <c r="N278" s="202" t="s">
        <v>1</v>
      </c>
      <c r="O278" s="203"/>
      <c r="P278" s="200"/>
      <c r="Q278" s="321"/>
      <c r="R278" s="325"/>
      <c r="S278" s="582"/>
      <c r="T278" s="583"/>
      <c r="U278" s="822"/>
      <c r="V278" s="823"/>
      <c r="W278" s="889"/>
    </row>
    <row r="279" spans="1:23" ht="15" customHeight="1" x14ac:dyDescent="0.25">
      <c r="A279" s="287" t="s">
        <v>475</v>
      </c>
      <c r="B279" s="288"/>
      <c r="C279" s="1041">
        <v>54</v>
      </c>
      <c r="D279" s="1043">
        <v>44.6</v>
      </c>
      <c r="E279" s="1045">
        <f t="shared" si="22"/>
        <v>1.3999999999999986</v>
      </c>
      <c r="F279" s="200"/>
      <c r="G279" s="201"/>
      <c r="H279" s="202" t="s">
        <v>1</v>
      </c>
      <c r="I279" s="203"/>
      <c r="J279" s="202" t="s">
        <v>1</v>
      </c>
      <c r="K279" s="203"/>
      <c r="L279" s="202" t="s">
        <v>1</v>
      </c>
      <c r="M279" s="203"/>
      <c r="N279" s="202" t="s">
        <v>1</v>
      </c>
      <c r="O279" s="203"/>
      <c r="P279" s="195"/>
      <c r="Q279" s="316"/>
      <c r="R279" s="325"/>
      <c r="S279" s="586"/>
      <c r="T279" s="587"/>
      <c r="U279" s="820"/>
      <c r="V279" s="821"/>
      <c r="W279" s="889"/>
    </row>
    <row r="280" spans="1:23" s="291" customFormat="1" ht="15" customHeight="1" thickBot="1" x14ac:dyDescent="0.3">
      <c r="A280" s="289" t="s">
        <v>476</v>
      </c>
      <c r="B280" s="288"/>
      <c r="C280" s="1042"/>
      <c r="D280" s="1044"/>
      <c r="E280" s="1046">
        <f t="shared" si="22"/>
        <v>100</v>
      </c>
      <c r="F280" s="207"/>
      <c r="G280" s="208"/>
      <c r="H280" s="209" t="s">
        <v>1</v>
      </c>
      <c r="I280" s="210"/>
      <c r="J280" s="209" t="s">
        <v>1</v>
      </c>
      <c r="K280" s="210"/>
      <c r="L280" s="209"/>
      <c r="M280" s="210" t="s">
        <v>0</v>
      </c>
      <c r="N280" s="209"/>
      <c r="O280" s="210" t="s">
        <v>0</v>
      </c>
      <c r="P280" s="200"/>
      <c r="Q280" s="321"/>
      <c r="R280" s="331"/>
      <c r="S280" s="582"/>
      <c r="T280" s="583"/>
      <c r="U280" s="822"/>
      <c r="V280" s="823"/>
      <c r="W280" s="890"/>
    </row>
    <row r="281" spans="1:23" ht="15" customHeight="1" thickTop="1" thickBot="1" x14ac:dyDescent="0.3">
      <c r="A281" s="292" t="s">
        <v>562</v>
      </c>
      <c r="B281" s="294">
        <v>16</v>
      </c>
      <c r="C281" s="783"/>
      <c r="D281" s="784"/>
      <c r="E281" s="974"/>
      <c r="F281" s="480">
        <v>16</v>
      </c>
      <c r="G281" s="479">
        <v>0</v>
      </c>
      <c r="H281" s="478">
        <v>7</v>
      </c>
      <c r="I281" s="479">
        <v>9</v>
      </c>
      <c r="J281" s="478">
        <v>7</v>
      </c>
      <c r="K281" s="479">
        <v>9</v>
      </c>
      <c r="L281" s="478">
        <v>6</v>
      </c>
      <c r="M281" s="479">
        <v>10</v>
      </c>
      <c r="N281" s="478">
        <v>6</v>
      </c>
      <c r="O281" s="479">
        <v>10</v>
      </c>
      <c r="P281" s="481">
        <f>ROUND(U281,0)</f>
        <v>9</v>
      </c>
      <c r="Q281" s="560">
        <f>ROUND(V281,0)</f>
        <v>7</v>
      </c>
      <c r="R281" s="969">
        <f>SUM(B281-P281-Q281)</f>
        <v>0</v>
      </c>
      <c r="S281" s="556">
        <f t="shared" si="21"/>
        <v>16</v>
      </c>
      <c r="T281" s="557">
        <f>SUM(R281)</f>
        <v>0</v>
      </c>
      <c r="U281" s="810">
        <f>PRODUCT(B281,C279%)</f>
        <v>8.64</v>
      </c>
      <c r="V281" s="811">
        <f>PRODUCT(B281,D279%)</f>
        <v>7.1360000000000001</v>
      </c>
      <c r="W281" s="971">
        <f>SUM(B281-U281-V281)</f>
        <v>0.22399999999999931</v>
      </c>
    </row>
    <row r="282" spans="1:23" ht="15" customHeight="1" thickTop="1" x14ac:dyDescent="0.25">
      <c r="A282" s="285" t="s">
        <v>137</v>
      </c>
      <c r="B282" s="288"/>
      <c r="C282" s="781">
        <v>49.6</v>
      </c>
      <c r="D282" s="782">
        <v>48.2</v>
      </c>
      <c r="E282" s="973">
        <f t="shared" ref="E282:E291" si="23">SUM(100-C282-D282)</f>
        <v>2.1999999999999957</v>
      </c>
      <c r="F282" s="195"/>
      <c r="G282" s="196"/>
      <c r="H282" s="193" t="s">
        <v>1</v>
      </c>
      <c r="I282" s="194"/>
      <c r="J282" s="193" t="s">
        <v>1</v>
      </c>
      <c r="K282" s="194"/>
      <c r="L282" s="193" t="s">
        <v>1</v>
      </c>
      <c r="M282" s="194"/>
      <c r="N282" s="193" t="s">
        <v>1</v>
      </c>
      <c r="O282" s="194"/>
      <c r="P282" s="200"/>
      <c r="Q282" s="321"/>
      <c r="R282" s="339"/>
      <c r="S282" s="582"/>
      <c r="T282" s="583"/>
      <c r="U282" s="822"/>
      <c r="V282" s="823"/>
      <c r="W282" s="892"/>
    </row>
    <row r="283" spans="1:23" ht="15" customHeight="1" x14ac:dyDescent="0.25">
      <c r="A283" s="287" t="s">
        <v>138</v>
      </c>
      <c r="B283" s="286"/>
      <c r="C283" s="785">
        <v>49.1</v>
      </c>
      <c r="D283" s="786">
        <v>49</v>
      </c>
      <c r="E283" s="975">
        <f t="shared" si="23"/>
        <v>1.8999999999999986</v>
      </c>
      <c r="F283" s="200"/>
      <c r="G283" s="201"/>
      <c r="H283" s="202" t="s">
        <v>1</v>
      </c>
      <c r="I283" s="203"/>
      <c r="J283" s="202" t="s">
        <v>1</v>
      </c>
      <c r="K283" s="203"/>
      <c r="L283" s="202" t="s">
        <v>1</v>
      </c>
      <c r="M283" s="203"/>
      <c r="N283" s="202" t="s">
        <v>1</v>
      </c>
      <c r="O283" s="203"/>
      <c r="P283" s="200"/>
      <c r="Q283" s="321"/>
      <c r="R283" s="325"/>
      <c r="S283" s="582"/>
      <c r="T283" s="583"/>
      <c r="U283" s="822"/>
      <c r="V283" s="823"/>
      <c r="W283" s="889"/>
    </row>
    <row r="284" spans="1:23" ht="15" customHeight="1" x14ac:dyDescent="0.25">
      <c r="A284" s="287" t="s">
        <v>139</v>
      </c>
      <c r="B284" s="288"/>
      <c r="C284" s="785">
        <v>49.6</v>
      </c>
      <c r="D284" s="786">
        <v>48.8</v>
      </c>
      <c r="E284" s="975">
        <f t="shared" si="23"/>
        <v>1.6000000000000014</v>
      </c>
      <c r="F284" s="200"/>
      <c r="G284" s="201"/>
      <c r="H284" s="202" t="s">
        <v>1</v>
      </c>
      <c r="I284" s="203"/>
      <c r="J284" s="202" t="s">
        <v>1</v>
      </c>
      <c r="K284" s="203"/>
      <c r="L284" s="202" t="s">
        <v>1</v>
      </c>
      <c r="M284" s="203"/>
      <c r="N284" s="202" t="s">
        <v>1</v>
      </c>
      <c r="O284" s="203"/>
      <c r="P284" s="200"/>
      <c r="Q284" s="321"/>
      <c r="R284" s="325"/>
      <c r="S284" s="582"/>
      <c r="T284" s="583"/>
      <c r="U284" s="822"/>
      <c r="V284" s="823"/>
      <c r="W284" s="889"/>
    </row>
    <row r="285" spans="1:23" ht="15" customHeight="1" x14ac:dyDescent="0.25">
      <c r="A285" s="287" t="s">
        <v>140</v>
      </c>
      <c r="B285" s="288"/>
      <c r="C285" s="785">
        <v>62.5</v>
      </c>
      <c r="D285" s="786">
        <v>35.5</v>
      </c>
      <c r="E285" s="975">
        <f t="shared" si="23"/>
        <v>2</v>
      </c>
      <c r="F285" s="200"/>
      <c r="G285" s="201"/>
      <c r="H285" s="202" t="s">
        <v>1</v>
      </c>
      <c r="I285" s="203"/>
      <c r="J285" s="202" t="s">
        <v>1</v>
      </c>
      <c r="K285" s="203"/>
      <c r="L285" s="202" t="s">
        <v>1</v>
      </c>
      <c r="M285" s="203"/>
      <c r="N285" s="202" t="s">
        <v>1</v>
      </c>
      <c r="O285" s="203"/>
      <c r="P285" s="200"/>
      <c r="Q285" s="321"/>
      <c r="R285" s="325"/>
      <c r="S285" s="582"/>
      <c r="T285" s="583"/>
      <c r="U285" s="822"/>
      <c r="V285" s="823"/>
      <c r="W285" s="889"/>
    </row>
    <row r="286" spans="1:23" ht="15" customHeight="1" x14ac:dyDescent="0.25">
      <c r="A286" s="287" t="s">
        <v>141</v>
      </c>
      <c r="B286" s="288"/>
      <c r="C286" s="785">
        <v>73.5</v>
      </c>
      <c r="D286" s="786">
        <v>24</v>
      </c>
      <c r="E286" s="975">
        <f t="shared" si="23"/>
        <v>2.5</v>
      </c>
      <c r="F286" s="200"/>
      <c r="G286" s="201"/>
      <c r="H286" s="202" t="s">
        <v>1</v>
      </c>
      <c r="I286" s="203"/>
      <c r="J286" s="202" t="s">
        <v>1</v>
      </c>
      <c r="K286" s="203"/>
      <c r="L286" s="202" t="s">
        <v>1</v>
      </c>
      <c r="M286" s="203"/>
      <c r="N286" s="202" t="s">
        <v>1</v>
      </c>
      <c r="O286" s="203"/>
      <c r="P286" s="200"/>
      <c r="Q286" s="321"/>
      <c r="R286" s="325"/>
      <c r="S286" s="582"/>
      <c r="T286" s="583"/>
      <c r="U286" s="822"/>
      <c r="V286" s="823"/>
      <c r="W286" s="889"/>
    </row>
    <row r="287" spans="1:23" ht="15" customHeight="1" x14ac:dyDescent="0.25">
      <c r="A287" s="287" t="s">
        <v>142</v>
      </c>
      <c r="B287" s="288"/>
      <c r="C287" s="785">
        <v>41.5</v>
      </c>
      <c r="D287" s="786">
        <v>56.5</v>
      </c>
      <c r="E287" s="975">
        <f t="shared" si="23"/>
        <v>2</v>
      </c>
      <c r="F287" s="200"/>
      <c r="G287" s="201"/>
      <c r="H287" s="202"/>
      <c r="I287" s="203" t="s">
        <v>0</v>
      </c>
      <c r="J287" s="202"/>
      <c r="K287" s="203" t="s">
        <v>0</v>
      </c>
      <c r="L287" s="202"/>
      <c r="M287" s="203" t="s">
        <v>0</v>
      </c>
      <c r="N287" s="202"/>
      <c r="O287" s="203" t="s">
        <v>0</v>
      </c>
      <c r="P287" s="200"/>
      <c r="Q287" s="321"/>
      <c r="R287" s="325"/>
      <c r="S287" s="582"/>
      <c r="T287" s="583"/>
      <c r="U287" s="822"/>
      <c r="V287" s="823"/>
      <c r="W287" s="889"/>
    </row>
    <row r="288" spans="1:23" ht="15" customHeight="1" x14ac:dyDescent="0.25">
      <c r="A288" s="287" t="s">
        <v>143</v>
      </c>
      <c r="B288" s="288"/>
      <c r="C288" s="785">
        <v>44.1</v>
      </c>
      <c r="D288" s="786">
        <v>53.9</v>
      </c>
      <c r="E288" s="975">
        <f t="shared" si="23"/>
        <v>2</v>
      </c>
      <c r="F288" s="200"/>
      <c r="G288" s="201"/>
      <c r="H288" s="202"/>
      <c r="I288" s="203" t="s">
        <v>0</v>
      </c>
      <c r="J288" s="202"/>
      <c r="K288" s="203" t="s">
        <v>0</v>
      </c>
      <c r="L288" s="202"/>
      <c r="M288" s="203" t="s">
        <v>0</v>
      </c>
      <c r="N288" s="202"/>
      <c r="O288" s="203" t="s">
        <v>0</v>
      </c>
      <c r="P288" s="207"/>
      <c r="Q288" s="327"/>
      <c r="R288" s="325"/>
      <c r="S288" s="584"/>
      <c r="T288" s="585"/>
      <c r="U288" s="824"/>
      <c r="V288" s="825"/>
      <c r="W288" s="889"/>
    </row>
    <row r="289" spans="1:23" ht="15" customHeight="1" x14ac:dyDescent="0.25">
      <c r="A289" s="287" t="s">
        <v>144</v>
      </c>
      <c r="B289" s="288"/>
      <c r="C289" s="785">
        <v>51.7</v>
      </c>
      <c r="D289" s="786">
        <v>46.2</v>
      </c>
      <c r="E289" s="975">
        <f t="shared" si="23"/>
        <v>2.0999999999999943</v>
      </c>
      <c r="F289" s="200"/>
      <c r="G289" s="201"/>
      <c r="H289" s="202" t="s">
        <v>1</v>
      </c>
      <c r="I289" s="203"/>
      <c r="J289" s="202" t="s">
        <v>1</v>
      </c>
      <c r="K289" s="203"/>
      <c r="L289" s="202" t="s">
        <v>1</v>
      </c>
      <c r="M289" s="203"/>
      <c r="N289" s="202" t="s">
        <v>1</v>
      </c>
      <c r="O289" s="203"/>
      <c r="P289" s="200"/>
      <c r="Q289" s="321"/>
      <c r="R289" s="325"/>
      <c r="S289" s="582"/>
      <c r="T289" s="583"/>
      <c r="U289" s="822"/>
      <c r="V289" s="823"/>
      <c r="W289" s="889"/>
    </row>
    <row r="290" spans="1:23" ht="15" customHeight="1" x14ac:dyDescent="0.25">
      <c r="A290" s="287" t="s">
        <v>477</v>
      </c>
      <c r="B290" s="288"/>
      <c r="C290" s="1041">
        <v>52.7</v>
      </c>
      <c r="D290" s="1043">
        <v>45</v>
      </c>
      <c r="E290" s="1045">
        <f t="shared" si="23"/>
        <v>2.2999999999999972</v>
      </c>
      <c r="F290" s="200"/>
      <c r="G290" s="201"/>
      <c r="H290" s="202" t="s">
        <v>1</v>
      </c>
      <c r="I290" s="203"/>
      <c r="J290" s="202" t="s">
        <v>1</v>
      </c>
      <c r="K290" s="203"/>
      <c r="L290" s="202" t="s">
        <v>1</v>
      </c>
      <c r="M290" s="203"/>
      <c r="N290" s="202" t="s">
        <v>1</v>
      </c>
      <c r="O290" s="203"/>
      <c r="P290" s="195"/>
      <c r="Q290" s="316"/>
      <c r="R290" s="325"/>
      <c r="S290" s="586"/>
      <c r="T290" s="587"/>
      <c r="U290" s="820"/>
      <c r="V290" s="821"/>
      <c r="W290" s="889"/>
    </row>
    <row r="291" spans="1:23" s="291" customFormat="1" ht="15" customHeight="1" thickBot="1" x14ac:dyDescent="0.3">
      <c r="A291" s="289" t="s">
        <v>478</v>
      </c>
      <c r="B291" s="288"/>
      <c r="C291" s="1042"/>
      <c r="D291" s="1044"/>
      <c r="E291" s="1046">
        <f t="shared" si="23"/>
        <v>100</v>
      </c>
      <c r="F291" s="207"/>
      <c r="G291" s="208"/>
      <c r="H291" s="209" t="s">
        <v>1</v>
      </c>
      <c r="I291" s="210"/>
      <c r="J291" s="209" t="s">
        <v>1</v>
      </c>
      <c r="K291" s="210"/>
      <c r="L291" s="209"/>
      <c r="M291" s="210" t="s">
        <v>0</v>
      </c>
      <c r="N291" s="209"/>
      <c r="O291" s="210" t="s">
        <v>0</v>
      </c>
      <c r="P291" s="200"/>
      <c r="Q291" s="321"/>
      <c r="R291" s="331"/>
      <c r="S291" s="582"/>
      <c r="T291" s="583"/>
      <c r="U291" s="822"/>
      <c r="V291" s="823"/>
      <c r="W291" s="890"/>
    </row>
    <row r="292" spans="1:23" ht="15" customHeight="1" thickTop="1" thickBot="1" x14ac:dyDescent="0.3">
      <c r="A292" s="292" t="s">
        <v>563</v>
      </c>
      <c r="B292" s="294">
        <v>10</v>
      </c>
      <c r="C292" s="783"/>
      <c r="D292" s="784"/>
      <c r="E292" s="974"/>
      <c r="F292" s="480">
        <v>10</v>
      </c>
      <c r="G292" s="479"/>
      <c r="H292" s="478">
        <v>8</v>
      </c>
      <c r="I292" s="479">
        <v>2</v>
      </c>
      <c r="J292" s="478">
        <v>8</v>
      </c>
      <c r="K292" s="479">
        <v>2</v>
      </c>
      <c r="L292" s="478">
        <v>7</v>
      </c>
      <c r="M292" s="479">
        <v>3</v>
      </c>
      <c r="N292" s="478">
        <v>7</v>
      </c>
      <c r="O292" s="479">
        <v>3</v>
      </c>
      <c r="P292" s="481">
        <f>ROUND(U292,0)</f>
        <v>5</v>
      </c>
      <c r="Q292" s="560">
        <f>ROUND(V292,0)</f>
        <v>5</v>
      </c>
      <c r="R292" s="969">
        <f>SUM(B292-P292-Q292)</f>
        <v>0</v>
      </c>
      <c r="S292" s="556">
        <f t="shared" si="21"/>
        <v>10</v>
      </c>
      <c r="T292" s="557">
        <f>SUM(R292)</f>
        <v>0</v>
      </c>
      <c r="U292" s="810">
        <f>PRODUCT(B292,C290%)</f>
        <v>5.2700000000000005</v>
      </c>
      <c r="V292" s="811">
        <f>PRODUCT(B292,D290%)</f>
        <v>4.5</v>
      </c>
      <c r="W292" s="971">
        <f>SUM(B292-U292-V292)</f>
        <v>0.22999999999999954</v>
      </c>
    </row>
    <row r="293" spans="1:23" ht="15" customHeight="1" thickTop="1" x14ac:dyDescent="0.25">
      <c r="A293" s="285" t="s">
        <v>145</v>
      </c>
      <c r="B293" s="288"/>
      <c r="C293" s="781">
        <v>79.900000000000006</v>
      </c>
      <c r="D293" s="782">
        <v>18.899999999999999</v>
      </c>
      <c r="E293" s="973">
        <f t="shared" ref="E293:E302" si="24">SUM(100-C293-D293)</f>
        <v>1.1999999999999957</v>
      </c>
      <c r="F293" s="195"/>
      <c r="G293" s="196"/>
      <c r="H293" s="193" t="s">
        <v>1</v>
      </c>
      <c r="I293" s="194"/>
      <c r="J293" s="193" t="s">
        <v>1</v>
      </c>
      <c r="K293" s="194"/>
      <c r="L293" s="193" t="s">
        <v>1</v>
      </c>
      <c r="M293" s="194"/>
      <c r="N293" s="193" t="s">
        <v>1</v>
      </c>
      <c r="O293" s="194"/>
      <c r="P293" s="200"/>
      <c r="Q293" s="321"/>
      <c r="R293" s="339"/>
      <c r="S293" s="582"/>
      <c r="T293" s="583"/>
      <c r="U293" s="822"/>
      <c r="V293" s="823"/>
      <c r="W293" s="892"/>
    </row>
    <row r="294" spans="1:23" ht="15" customHeight="1" x14ac:dyDescent="0.25">
      <c r="A294" s="287" t="s">
        <v>146</v>
      </c>
      <c r="B294" s="286"/>
      <c r="C294" s="785">
        <v>41.4</v>
      </c>
      <c r="D294" s="786">
        <v>57.1</v>
      </c>
      <c r="E294" s="975">
        <f t="shared" si="24"/>
        <v>1.5</v>
      </c>
      <c r="F294" s="200"/>
      <c r="G294" s="201"/>
      <c r="H294" s="202"/>
      <c r="I294" s="203" t="s">
        <v>0</v>
      </c>
      <c r="J294" s="202"/>
      <c r="K294" s="203" t="s">
        <v>0</v>
      </c>
      <c r="L294" s="202"/>
      <c r="M294" s="203" t="s">
        <v>0</v>
      </c>
      <c r="N294" s="202"/>
      <c r="O294" s="203" t="s">
        <v>0</v>
      </c>
      <c r="P294" s="200"/>
      <c r="Q294" s="321"/>
      <c r="R294" s="325"/>
      <c r="S294" s="582"/>
      <c r="T294" s="583"/>
      <c r="U294" s="822"/>
      <c r="V294" s="823"/>
      <c r="W294" s="889"/>
    </row>
    <row r="295" spans="1:23" ht="15" customHeight="1" x14ac:dyDescent="0.25">
      <c r="A295" s="287" t="s">
        <v>147</v>
      </c>
      <c r="B295" s="288"/>
      <c r="C295" s="785">
        <v>36.1</v>
      </c>
      <c r="D295" s="786">
        <v>62</v>
      </c>
      <c r="E295" s="975">
        <f t="shared" si="24"/>
        <v>1.8999999999999986</v>
      </c>
      <c r="F295" s="200"/>
      <c r="G295" s="201"/>
      <c r="H295" s="202"/>
      <c r="I295" s="203" t="s">
        <v>0</v>
      </c>
      <c r="J295" s="202"/>
      <c r="K295" s="203" t="s">
        <v>0</v>
      </c>
      <c r="L295" s="202"/>
      <c r="M295" s="203" t="s">
        <v>0</v>
      </c>
      <c r="N295" s="202"/>
      <c r="O295" s="203" t="s">
        <v>0</v>
      </c>
      <c r="P295" s="200"/>
      <c r="Q295" s="321"/>
      <c r="R295" s="325"/>
      <c r="S295" s="582"/>
      <c r="T295" s="583"/>
      <c r="U295" s="822"/>
      <c r="V295" s="823"/>
      <c r="W295" s="889"/>
    </row>
    <row r="296" spans="1:23" ht="15" customHeight="1" x14ac:dyDescent="0.25">
      <c r="A296" s="287" t="s">
        <v>148</v>
      </c>
      <c r="B296" s="288"/>
      <c r="C296" s="785">
        <v>36.4</v>
      </c>
      <c r="D296" s="786">
        <v>61.2</v>
      </c>
      <c r="E296" s="975">
        <f t="shared" si="24"/>
        <v>2.3999999999999986</v>
      </c>
      <c r="F296" s="200"/>
      <c r="G296" s="201"/>
      <c r="H296" s="202"/>
      <c r="I296" s="203" t="s">
        <v>0</v>
      </c>
      <c r="J296" s="202"/>
      <c r="K296" s="203" t="s">
        <v>0</v>
      </c>
      <c r="L296" s="202"/>
      <c r="M296" s="203" t="s">
        <v>0</v>
      </c>
      <c r="N296" s="202"/>
      <c r="O296" s="203" t="s">
        <v>0</v>
      </c>
      <c r="P296" s="200"/>
      <c r="Q296" s="321"/>
      <c r="R296" s="325"/>
      <c r="S296" s="582"/>
      <c r="T296" s="583"/>
      <c r="U296" s="822"/>
      <c r="V296" s="823"/>
      <c r="W296" s="889"/>
    </row>
    <row r="297" spans="1:23" ht="15" customHeight="1" x14ac:dyDescent="0.25">
      <c r="A297" s="287" t="s">
        <v>149</v>
      </c>
      <c r="B297" s="288"/>
      <c r="C297" s="785">
        <v>58.9</v>
      </c>
      <c r="D297" s="786">
        <v>39.4</v>
      </c>
      <c r="E297" s="975">
        <f t="shared" si="24"/>
        <v>1.7000000000000028</v>
      </c>
      <c r="F297" s="200"/>
      <c r="G297" s="201"/>
      <c r="H297" s="202" t="s">
        <v>1</v>
      </c>
      <c r="I297" s="203"/>
      <c r="J297" s="202" t="s">
        <v>1</v>
      </c>
      <c r="K297" s="203"/>
      <c r="L297" s="202" t="s">
        <v>1</v>
      </c>
      <c r="M297" s="203"/>
      <c r="N297" s="202" t="s">
        <v>1</v>
      </c>
      <c r="O297" s="203"/>
      <c r="P297" s="200"/>
      <c r="Q297" s="321"/>
      <c r="R297" s="325"/>
      <c r="S297" s="582"/>
      <c r="T297" s="583"/>
      <c r="U297" s="822"/>
      <c r="V297" s="823"/>
      <c r="W297" s="889"/>
    </row>
    <row r="298" spans="1:23" ht="15" customHeight="1" x14ac:dyDescent="0.25">
      <c r="A298" s="287" t="s">
        <v>150</v>
      </c>
      <c r="B298" s="288"/>
      <c r="C298" s="785">
        <v>37.9</v>
      </c>
      <c r="D298" s="786">
        <v>60</v>
      </c>
      <c r="E298" s="975">
        <f t="shared" si="24"/>
        <v>2.1000000000000014</v>
      </c>
      <c r="F298" s="200"/>
      <c r="G298" s="201"/>
      <c r="H298" s="202"/>
      <c r="I298" s="203" t="s">
        <v>0</v>
      </c>
      <c r="J298" s="202"/>
      <c r="K298" s="203" t="s">
        <v>0</v>
      </c>
      <c r="L298" s="202"/>
      <c r="M298" s="203" t="s">
        <v>0</v>
      </c>
      <c r="N298" s="202"/>
      <c r="O298" s="203" t="s">
        <v>0</v>
      </c>
      <c r="P298" s="200"/>
      <c r="Q298" s="321"/>
      <c r="R298" s="325"/>
      <c r="S298" s="582"/>
      <c r="T298" s="583"/>
      <c r="U298" s="822"/>
      <c r="V298" s="823"/>
      <c r="W298" s="889"/>
    </row>
    <row r="299" spans="1:23" ht="15" customHeight="1" x14ac:dyDescent="0.25">
      <c r="A299" s="287" t="s">
        <v>151</v>
      </c>
      <c r="B299" s="288"/>
      <c r="C299" s="785">
        <v>30.3</v>
      </c>
      <c r="D299" s="786">
        <v>67.599999999999994</v>
      </c>
      <c r="E299" s="975">
        <f t="shared" si="24"/>
        <v>2.1000000000000085</v>
      </c>
      <c r="F299" s="200"/>
      <c r="G299" s="201"/>
      <c r="H299" s="202"/>
      <c r="I299" s="203" t="s">
        <v>0</v>
      </c>
      <c r="J299" s="202"/>
      <c r="K299" s="203" t="s">
        <v>0</v>
      </c>
      <c r="L299" s="202"/>
      <c r="M299" s="203" t="s">
        <v>0</v>
      </c>
      <c r="N299" s="202"/>
      <c r="O299" s="203" t="s">
        <v>0</v>
      </c>
      <c r="P299" s="200"/>
      <c r="Q299" s="321"/>
      <c r="R299" s="325"/>
      <c r="S299" s="582"/>
      <c r="T299" s="583"/>
      <c r="U299" s="822"/>
      <c r="V299" s="823"/>
      <c r="W299" s="889"/>
    </row>
    <row r="300" spans="1:23" ht="15" customHeight="1" x14ac:dyDescent="0.25">
      <c r="A300" s="287" t="s">
        <v>152</v>
      </c>
      <c r="B300" s="288"/>
      <c r="C300" s="785">
        <v>32</v>
      </c>
      <c r="D300" s="786">
        <v>65.900000000000006</v>
      </c>
      <c r="E300" s="975">
        <f t="shared" si="24"/>
        <v>2.0999999999999943</v>
      </c>
      <c r="F300" s="200"/>
      <c r="G300" s="201"/>
      <c r="H300" s="202"/>
      <c r="I300" s="203" t="s">
        <v>0</v>
      </c>
      <c r="J300" s="202"/>
      <c r="K300" s="203" t="s">
        <v>0</v>
      </c>
      <c r="L300" s="202"/>
      <c r="M300" s="203" t="s">
        <v>0</v>
      </c>
      <c r="N300" s="202"/>
      <c r="O300" s="203" t="s">
        <v>0</v>
      </c>
      <c r="P300" s="207"/>
      <c r="Q300" s="327"/>
      <c r="R300" s="325"/>
      <c r="S300" s="584"/>
      <c r="T300" s="585"/>
      <c r="U300" s="824"/>
      <c r="V300" s="825"/>
      <c r="W300" s="889"/>
    </row>
    <row r="301" spans="1:23" ht="15" customHeight="1" x14ac:dyDescent="0.25">
      <c r="A301" s="287" t="s">
        <v>479</v>
      </c>
      <c r="B301" s="288"/>
      <c r="C301" s="1041">
        <v>44.3</v>
      </c>
      <c r="D301" s="1043">
        <v>53.6</v>
      </c>
      <c r="E301" s="1045">
        <f t="shared" si="24"/>
        <v>2.1000000000000014</v>
      </c>
      <c r="F301" s="200"/>
      <c r="G301" s="201"/>
      <c r="H301" s="202"/>
      <c r="I301" s="203" t="s">
        <v>0</v>
      </c>
      <c r="J301" s="202"/>
      <c r="K301" s="203" t="s">
        <v>0</v>
      </c>
      <c r="L301" s="202"/>
      <c r="M301" s="203" t="s">
        <v>0</v>
      </c>
      <c r="N301" s="202"/>
      <c r="O301" s="203" t="s">
        <v>0</v>
      </c>
      <c r="P301" s="200"/>
      <c r="Q301" s="321"/>
      <c r="R301" s="325"/>
      <c r="S301" s="582"/>
      <c r="T301" s="583"/>
      <c r="U301" s="822"/>
      <c r="V301" s="823"/>
      <c r="W301" s="889"/>
    </row>
    <row r="302" spans="1:23" s="291" customFormat="1" ht="15" customHeight="1" thickBot="1" x14ac:dyDescent="0.3">
      <c r="A302" s="289" t="s">
        <v>480</v>
      </c>
      <c r="B302" s="288"/>
      <c r="C302" s="1042"/>
      <c r="D302" s="1044"/>
      <c r="E302" s="1046">
        <f t="shared" si="24"/>
        <v>100</v>
      </c>
      <c r="F302" s="207"/>
      <c r="G302" s="208"/>
      <c r="H302" s="209"/>
      <c r="I302" s="210" t="s">
        <v>0</v>
      </c>
      <c r="J302" s="209"/>
      <c r="K302" s="210" t="s">
        <v>0</v>
      </c>
      <c r="L302" s="209" t="s">
        <v>1</v>
      </c>
      <c r="M302" s="210"/>
      <c r="N302" s="209" t="s">
        <v>1</v>
      </c>
      <c r="O302" s="210"/>
      <c r="P302" s="195"/>
      <c r="Q302" s="316"/>
      <c r="R302" s="331"/>
      <c r="S302" s="586"/>
      <c r="T302" s="587"/>
      <c r="U302" s="820"/>
      <c r="V302" s="821"/>
      <c r="W302" s="890"/>
    </row>
    <row r="303" spans="1:23" ht="15" customHeight="1" thickTop="1" thickBot="1" x14ac:dyDescent="0.3">
      <c r="A303" s="292" t="s">
        <v>564</v>
      </c>
      <c r="B303" s="294">
        <v>10</v>
      </c>
      <c r="C303" s="783"/>
      <c r="D303" s="784"/>
      <c r="E303" s="974"/>
      <c r="F303" s="480">
        <v>0</v>
      </c>
      <c r="G303" s="479">
        <v>10</v>
      </c>
      <c r="H303" s="478">
        <v>2</v>
      </c>
      <c r="I303" s="479">
        <v>8</v>
      </c>
      <c r="J303" s="478">
        <v>2</v>
      </c>
      <c r="K303" s="479">
        <v>8</v>
      </c>
      <c r="L303" s="478">
        <v>3</v>
      </c>
      <c r="M303" s="479">
        <v>7</v>
      </c>
      <c r="N303" s="478">
        <v>3</v>
      </c>
      <c r="O303" s="479">
        <v>7</v>
      </c>
      <c r="P303" s="481">
        <f>ROUND(U303,0)</f>
        <v>4</v>
      </c>
      <c r="Q303" s="560">
        <f>ROUND(V303,0)</f>
        <v>5</v>
      </c>
      <c r="R303" s="969">
        <f>SUM(B303-P303-Q303)</f>
        <v>1</v>
      </c>
      <c r="S303" s="556">
        <f t="shared" si="21"/>
        <v>9</v>
      </c>
      <c r="T303" s="683">
        <f>SUM(R303)</f>
        <v>1</v>
      </c>
      <c r="U303" s="810">
        <f>PRODUCT(B303,C301%)</f>
        <v>4.43</v>
      </c>
      <c r="V303" s="811">
        <f>PRODUCT(B303,D301%)</f>
        <v>5.36</v>
      </c>
      <c r="W303" s="971">
        <f>SUM(B303-U303-V303)</f>
        <v>0.20999999999999996</v>
      </c>
    </row>
    <row r="304" spans="1:23" ht="15" customHeight="1" thickTop="1" x14ac:dyDescent="0.25">
      <c r="A304" s="285" t="s">
        <v>153</v>
      </c>
      <c r="B304" s="290"/>
      <c r="C304" s="781">
        <v>37</v>
      </c>
      <c r="D304" s="782">
        <v>61.9</v>
      </c>
      <c r="E304" s="973">
        <f t="shared" ref="E304:E309" si="25">SUM(100-C304-D304)</f>
        <v>1.1000000000000014</v>
      </c>
      <c r="F304" s="195"/>
      <c r="G304" s="196"/>
      <c r="H304" s="193"/>
      <c r="I304" s="194" t="s">
        <v>0</v>
      </c>
      <c r="J304" s="193"/>
      <c r="K304" s="194" t="s">
        <v>0</v>
      </c>
      <c r="L304" s="193"/>
      <c r="M304" s="194" t="s">
        <v>0</v>
      </c>
      <c r="N304" s="193"/>
      <c r="O304" s="194" t="s">
        <v>0</v>
      </c>
      <c r="P304" s="200"/>
      <c r="Q304" s="321"/>
      <c r="R304" s="339"/>
      <c r="S304" s="582"/>
      <c r="T304" s="583"/>
      <c r="U304" s="822"/>
      <c r="V304" s="823"/>
      <c r="W304" s="892"/>
    </row>
    <row r="305" spans="1:23" ht="15" customHeight="1" x14ac:dyDescent="0.25">
      <c r="A305" s="287" t="s">
        <v>154</v>
      </c>
      <c r="B305" s="288"/>
      <c r="C305" s="785">
        <v>66.400000000000006</v>
      </c>
      <c r="D305" s="786">
        <v>33</v>
      </c>
      <c r="E305" s="975">
        <f t="shared" si="25"/>
        <v>0.59999999999999432</v>
      </c>
      <c r="F305" s="200"/>
      <c r="G305" s="201"/>
      <c r="H305" s="202" t="s">
        <v>1</v>
      </c>
      <c r="I305" s="203"/>
      <c r="J305" s="202" t="s">
        <v>1</v>
      </c>
      <c r="K305" s="203"/>
      <c r="L305" s="202" t="s">
        <v>1</v>
      </c>
      <c r="M305" s="203"/>
      <c r="N305" s="202" t="s">
        <v>1</v>
      </c>
      <c r="O305" s="203"/>
      <c r="P305" s="200"/>
      <c r="Q305" s="321"/>
      <c r="R305" s="325"/>
      <c r="S305" s="582"/>
      <c r="T305" s="583"/>
      <c r="U305" s="822"/>
      <c r="V305" s="823"/>
      <c r="W305" s="889"/>
    </row>
    <row r="306" spans="1:23" ht="15" customHeight="1" x14ac:dyDescent="0.25">
      <c r="A306" s="287" t="s">
        <v>155</v>
      </c>
      <c r="B306" s="286"/>
      <c r="C306" s="785">
        <v>39.1</v>
      </c>
      <c r="D306" s="786">
        <v>60</v>
      </c>
      <c r="E306" s="975">
        <f t="shared" si="25"/>
        <v>0.89999999999999858</v>
      </c>
      <c r="F306" s="200"/>
      <c r="G306" s="201"/>
      <c r="H306" s="202"/>
      <c r="I306" s="203" t="s">
        <v>0</v>
      </c>
      <c r="J306" s="202"/>
      <c r="K306" s="203" t="s">
        <v>0</v>
      </c>
      <c r="L306" s="202"/>
      <c r="M306" s="203" t="s">
        <v>0</v>
      </c>
      <c r="N306" s="202"/>
      <c r="O306" s="203" t="s">
        <v>0</v>
      </c>
      <c r="P306" s="200"/>
      <c r="Q306" s="321"/>
      <c r="R306" s="325"/>
      <c r="S306" s="582"/>
      <c r="T306" s="583"/>
      <c r="U306" s="822"/>
      <c r="V306" s="823"/>
      <c r="W306" s="889"/>
    </row>
    <row r="307" spans="1:23" ht="15" customHeight="1" x14ac:dyDescent="0.25">
      <c r="A307" s="287" t="s">
        <v>156</v>
      </c>
      <c r="B307" s="288"/>
      <c r="C307" s="785">
        <v>31.2</v>
      </c>
      <c r="D307" s="786">
        <v>67.599999999999994</v>
      </c>
      <c r="E307" s="975">
        <f t="shared" si="25"/>
        <v>1.2000000000000028</v>
      </c>
      <c r="F307" s="200"/>
      <c r="G307" s="201"/>
      <c r="H307" s="202"/>
      <c r="I307" s="203" t="s">
        <v>0</v>
      </c>
      <c r="J307" s="202"/>
      <c r="K307" s="203" t="s">
        <v>0</v>
      </c>
      <c r="L307" s="202"/>
      <c r="M307" s="203" t="s">
        <v>0</v>
      </c>
      <c r="N307" s="202"/>
      <c r="O307" s="203" t="s">
        <v>0</v>
      </c>
      <c r="P307" s="200"/>
      <c r="Q307" s="321"/>
      <c r="R307" s="325"/>
      <c r="S307" s="582"/>
      <c r="T307" s="583"/>
      <c r="U307" s="822"/>
      <c r="V307" s="823"/>
      <c r="W307" s="889"/>
    </row>
    <row r="308" spans="1:23" ht="15" customHeight="1" x14ac:dyDescent="0.25">
      <c r="A308" s="287" t="s">
        <v>481</v>
      </c>
      <c r="B308" s="288"/>
      <c r="C308" s="1041">
        <v>43.8</v>
      </c>
      <c r="D308" s="1043">
        <v>55.3</v>
      </c>
      <c r="E308" s="1045">
        <f t="shared" si="25"/>
        <v>0.90000000000000568</v>
      </c>
      <c r="F308" s="200"/>
      <c r="G308" s="201"/>
      <c r="H308" s="202"/>
      <c r="I308" s="203" t="s">
        <v>0</v>
      </c>
      <c r="J308" s="202"/>
      <c r="K308" s="203" t="s">
        <v>0</v>
      </c>
      <c r="L308" s="202"/>
      <c r="M308" s="203" t="s">
        <v>0</v>
      </c>
      <c r="N308" s="202"/>
      <c r="O308" s="203" t="s">
        <v>0</v>
      </c>
      <c r="P308" s="207"/>
      <c r="Q308" s="327"/>
      <c r="R308" s="325"/>
      <c r="S308" s="584"/>
      <c r="T308" s="585"/>
      <c r="U308" s="824"/>
      <c r="V308" s="825"/>
      <c r="W308" s="889"/>
    </row>
    <row r="309" spans="1:23" s="291" customFormat="1" ht="15" customHeight="1" thickBot="1" x14ac:dyDescent="0.3">
      <c r="A309" s="289" t="s">
        <v>482</v>
      </c>
      <c r="B309" s="288"/>
      <c r="C309" s="1042"/>
      <c r="D309" s="1044"/>
      <c r="E309" s="1046">
        <f t="shared" si="25"/>
        <v>100</v>
      </c>
      <c r="F309" s="207"/>
      <c r="G309" s="208"/>
      <c r="H309" s="209"/>
      <c r="I309" s="210" t="s">
        <v>0</v>
      </c>
      <c r="J309" s="209"/>
      <c r="K309" s="210" t="s">
        <v>0</v>
      </c>
      <c r="L309" s="209" t="s">
        <v>1</v>
      </c>
      <c r="M309" s="210"/>
      <c r="N309" s="209" t="s">
        <v>1</v>
      </c>
      <c r="O309" s="210"/>
      <c r="P309" s="200"/>
      <c r="Q309" s="321"/>
      <c r="R309" s="331"/>
      <c r="S309" s="582"/>
      <c r="T309" s="583"/>
      <c r="U309" s="822"/>
      <c r="V309" s="823"/>
      <c r="W309" s="890"/>
    </row>
    <row r="310" spans="1:23" ht="15" customHeight="1" thickTop="1" thickBot="1" x14ac:dyDescent="0.3">
      <c r="A310" s="292" t="s">
        <v>565</v>
      </c>
      <c r="B310" s="294">
        <v>6</v>
      </c>
      <c r="C310" s="783"/>
      <c r="D310" s="784"/>
      <c r="E310" s="974"/>
      <c r="F310" s="480">
        <v>0</v>
      </c>
      <c r="G310" s="479">
        <v>6</v>
      </c>
      <c r="H310" s="478">
        <v>1</v>
      </c>
      <c r="I310" s="479">
        <v>5</v>
      </c>
      <c r="J310" s="478">
        <v>1</v>
      </c>
      <c r="K310" s="479">
        <v>5</v>
      </c>
      <c r="L310" s="478">
        <v>2</v>
      </c>
      <c r="M310" s="479">
        <v>4</v>
      </c>
      <c r="N310" s="478">
        <v>2</v>
      </c>
      <c r="O310" s="479">
        <v>4</v>
      </c>
      <c r="P310" s="481">
        <f>ROUND(U310,0)</f>
        <v>3</v>
      </c>
      <c r="Q310" s="560">
        <f>ROUND(V310,0)</f>
        <v>3</v>
      </c>
      <c r="R310" s="969">
        <f>SUM(B310-P310-Q310)</f>
        <v>0</v>
      </c>
      <c r="S310" s="556">
        <f t="shared" si="21"/>
        <v>6</v>
      </c>
      <c r="T310" s="557">
        <f>SUM(R310)</f>
        <v>0</v>
      </c>
      <c r="U310" s="810">
        <f>PRODUCT(B310,C308%)</f>
        <v>2.6279999999999997</v>
      </c>
      <c r="V310" s="811">
        <f>PRODUCT(B310,D308%)</f>
        <v>3.3179999999999996</v>
      </c>
      <c r="W310" s="971">
        <f>SUM(B310-U310-V310)</f>
        <v>5.4000000000000714E-2</v>
      </c>
    </row>
    <row r="311" spans="1:23" ht="15" customHeight="1" thickTop="1" x14ac:dyDescent="0.25">
      <c r="A311" s="285" t="s">
        <v>488</v>
      </c>
      <c r="B311" s="290"/>
      <c r="C311" s="781">
        <v>41.7</v>
      </c>
      <c r="D311" s="782">
        <v>55.3</v>
      </c>
      <c r="E311" s="973">
        <f>SUM(100-C311-D311)</f>
        <v>3</v>
      </c>
      <c r="F311" s="195"/>
      <c r="G311" s="196"/>
      <c r="H311" s="193"/>
      <c r="I311" s="194" t="s">
        <v>0</v>
      </c>
      <c r="J311" s="193"/>
      <c r="K311" s="194" t="s">
        <v>0</v>
      </c>
      <c r="L311" s="193"/>
      <c r="M311" s="194" t="s">
        <v>0</v>
      </c>
      <c r="N311" s="193"/>
      <c r="O311" s="194" t="s">
        <v>0</v>
      </c>
      <c r="P311" s="200"/>
      <c r="Q311" s="321"/>
      <c r="R311" s="339"/>
      <c r="S311" s="582"/>
      <c r="T311" s="583"/>
      <c r="U311" s="822"/>
      <c r="V311" s="823"/>
      <c r="W311" s="892"/>
    </row>
    <row r="312" spans="1:23" ht="15" customHeight="1" x14ac:dyDescent="0.25">
      <c r="A312" s="287" t="s">
        <v>483</v>
      </c>
      <c r="B312" s="288"/>
      <c r="C312" s="1041">
        <v>41.7</v>
      </c>
      <c r="D312" s="1043">
        <v>55.3</v>
      </c>
      <c r="E312" s="1045">
        <f>SUM(100-C312-D312)</f>
        <v>3</v>
      </c>
      <c r="F312" s="200"/>
      <c r="G312" s="201"/>
      <c r="H312" s="202"/>
      <c r="I312" s="203" t="s">
        <v>0</v>
      </c>
      <c r="J312" s="202"/>
      <c r="K312" s="203" t="s">
        <v>0</v>
      </c>
      <c r="L312" s="202"/>
      <c r="M312" s="203" t="s">
        <v>0</v>
      </c>
      <c r="N312" s="202"/>
      <c r="O312" s="203" t="s">
        <v>0</v>
      </c>
      <c r="P312" s="200"/>
      <c r="Q312" s="321"/>
      <c r="R312" s="325"/>
      <c r="S312" s="582"/>
      <c r="T312" s="583"/>
      <c r="U312" s="822"/>
      <c r="V312" s="823"/>
      <c r="W312" s="889"/>
    </row>
    <row r="313" spans="1:23" s="291" customFormat="1" ht="15" customHeight="1" thickBot="1" x14ac:dyDescent="0.3">
      <c r="A313" s="289" t="s">
        <v>484</v>
      </c>
      <c r="B313" s="286"/>
      <c r="C313" s="1042"/>
      <c r="D313" s="1044"/>
      <c r="E313" s="1046">
        <f>SUM(100-C313-D313)</f>
        <v>100</v>
      </c>
      <c r="F313" s="207"/>
      <c r="G313" s="208"/>
      <c r="H313" s="209"/>
      <c r="I313" s="210" t="s">
        <v>0</v>
      </c>
      <c r="J313" s="209"/>
      <c r="K313" s="210" t="s">
        <v>0</v>
      </c>
      <c r="L313" s="209" t="s">
        <v>1</v>
      </c>
      <c r="M313" s="210"/>
      <c r="N313" s="209" t="s">
        <v>1</v>
      </c>
      <c r="O313" s="210"/>
      <c r="P313" s="200"/>
      <c r="Q313" s="321"/>
      <c r="R313" s="331"/>
      <c r="S313" s="582"/>
      <c r="T313" s="583"/>
      <c r="U313" s="822"/>
      <c r="V313" s="823"/>
      <c r="W313" s="890"/>
    </row>
    <row r="314" spans="1:23" ht="15" customHeight="1" thickTop="1" thickBot="1" x14ac:dyDescent="0.3">
      <c r="A314" s="292" t="s">
        <v>540</v>
      </c>
      <c r="B314" s="294">
        <v>3</v>
      </c>
      <c r="C314" s="783"/>
      <c r="D314" s="784"/>
      <c r="E314" s="974"/>
      <c r="F314" s="480">
        <v>0</v>
      </c>
      <c r="G314" s="479">
        <v>3</v>
      </c>
      <c r="H314" s="478">
        <v>0</v>
      </c>
      <c r="I314" s="479">
        <v>3</v>
      </c>
      <c r="J314" s="478">
        <v>0</v>
      </c>
      <c r="K314" s="479">
        <v>3</v>
      </c>
      <c r="L314" s="478">
        <v>1</v>
      </c>
      <c r="M314" s="479">
        <v>2</v>
      </c>
      <c r="N314" s="478">
        <v>1</v>
      </c>
      <c r="O314" s="479">
        <v>2</v>
      </c>
      <c r="P314" s="481">
        <f>ROUND(U314,0)</f>
        <v>1</v>
      </c>
      <c r="Q314" s="560">
        <f>ROUND(V314,0)</f>
        <v>2</v>
      </c>
      <c r="R314" s="969">
        <f>SUM(B314-P314-Q314)</f>
        <v>0</v>
      </c>
      <c r="S314" s="556">
        <f t="shared" si="21"/>
        <v>3</v>
      </c>
      <c r="T314" s="557">
        <f>SUM(R314)</f>
        <v>0</v>
      </c>
      <c r="U314" s="810">
        <f>PRODUCT(B314,C312%)</f>
        <v>1.2510000000000001</v>
      </c>
      <c r="V314" s="811">
        <f>PRODUCT(B314,D312%)</f>
        <v>1.6589999999999998</v>
      </c>
      <c r="W314" s="971">
        <f>SUM(B314-U314-V314)</f>
        <v>9.000000000000008E-2</v>
      </c>
    </row>
    <row r="315" spans="1:23" ht="15" customHeight="1" thickTop="1" x14ac:dyDescent="0.25">
      <c r="A315" s="285" t="s">
        <v>157</v>
      </c>
      <c r="B315" s="290"/>
      <c r="C315" s="781">
        <v>71.599999999999994</v>
      </c>
      <c r="D315" s="782">
        <v>27.9</v>
      </c>
      <c r="E315" s="973">
        <f t="shared" ref="E315:E329" si="26">SUM(100-C315-D315)</f>
        <v>0.50000000000000711</v>
      </c>
      <c r="F315" s="195"/>
      <c r="G315" s="196"/>
      <c r="H315" s="193" t="s">
        <v>1</v>
      </c>
      <c r="I315" s="194"/>
      <c r="J315" s="193" t="s">
        <v>1</v>
      </c>
      <c r="K315" s="194"/>
      <c r="L315" s="193" t="s">
        <v>1</v>
      </c>
      <c r="M315" s="194"/>
      <c r="N315" s="193" t="s">
        <v>1</v>
      </c>
      <c r="O315" s="194"/>
      <c r="P315" s="200"/>
      <c r="Q315" s="321"/>
      <c r="R315" s="339"/>
      <c r="S315" s="582"/>
      <c r="T315" s="583"/>
      <c r="U315" s="822"/>
      <c r="V315" s="823"/>
      <c r="W315" s="892"/>
    </row>
    <row r="316" spans="1:23" ht="15" customHeight="1" x14ac:dyDescent="0.25">
      <c r="A316" s="287" t="s">
        <v>158</v>
      </c>
      <c r="B316" s="288"/>
      <c r="C316" s="785">
        <v>41.7</v>
      </c>
      <c r="D316" s="786">
        <v>57.3</v>
      </c>
      <c r="E316" s="975">
        <f t="shared" si="26"/>
        <v>1</v>
      </c>
      <c r="F316" s="200"/>
      <c r="G316" s="201"/>
      <c r="H316" s="202"/>
      <c r="I316" s="203" t="s">
        <v>0</v>
      </c>
      <c r="J316" s="202"/>
      <c r="K316" s="203" t="s">
        <v>0</v>
      </c>
      <c r="L316" s="202"/>
      <c r="M316" s="203" t="s">
        <v>0</v>
      </c>
      <c r="N316" s="202"/>
      <c r="O316" s="203" t="s">
        <v>0</v>
      </c>
      <c r="P316" s="200"/>
      <c r="Q316" s="321"/>
      <c r="R316" s="325"/>
      <c r="S316" s="582"/>
      <c r="T316" s="583"/>
      <c r="U316" s="822"/>
      <c r="V316" s="823"/>
      <c r="W316" s="889"/>
    </row>
    <row r="317" spans="1:23" ht="15" customHeight="1" x14ac:dyDescent="0.25">
      <c r="A317" s="287" t="s">
        <v>159</v>
      </c>
      <c r="B317" s="286"/>
      <c r="C317" s="785">
        <v>41</v>
      </c>
      <c r="D317" s="786">
        <v>58</v>
      </c>
      <c r="E317" s="975">
        <f t="shared" si="26"/>
        <v>1</v>
      </c>
      <c r="F317" s="200"/>
      <c r="G317" s="201"/>
      <c r="H317" s="202"/>
      <c r="I317" s="203" t="s">
        <v>0</v>
      </c>
      <c r="J317" s="202"/>
      <c r="K317" s="203" t="s">
        <v>0</v>
      </c>
      <c r="L317" s="202"/>
      <c r="M317" s="203" t="s">
        <v>0</v>
      </c>
      <c r="N317" s="202"/>
      <c r="O317" s="203" t="s">
        <v>0</v>
      </c>
      <c r="P317" s="200"/>
      <c r="Q317" s="321"/>
      <c r="R317" s="325"/>
      <c r="S317" s="582"/>
      <c r="T317" s="583"/>
      <c r="U317" s="822"/>
      <c r="V317" s="823"/>
      <c r="W317" s="889"/>
    </row>
    <row r="318" spans="1:23" ht="15" customHeight="1" x14ac:dyDescent="0.25">
      <c r="A318" s="287" t="s">
        <v>160</v>
      </c>
      <c r="B318" s="288"/>
      <c r="C318" s="785">
        <v>71.400000000000006</v>
      </c>
      <c r="D318" s="786">
        <v>27.4</v>
      </c>
      <c r="E318" s="975">
        <f t="shared" si="26"/>
        <v>1.1999999999999957</v>
      </c>
      <c r="F318" s="200"/>
      <c r="G318" s="201"/>
      <c r="H318" s="202" t="s">
        <v>1</v>
      </c>
      <c r="I318" s="203"/>
      <c r="J318" s="202" t="s">
        <v>1</v>
      </c>
      <c r="K318" s="203"/>
      <c r="L318" s="202" t="s">
        <v>1</v>
      </c>
      <c r="M318" s="203"/>
      <c r="N318" s="202" t="s">
        <v>1</v>
      </c>
      <c r="O318" s="203"/>
      <c r="P318" s="200"/>
      <c r="Q318" s="321"/>
      <c r="R318" s="325"/>
      <c r="S318" s="582"/>
      <c r="T318" s="583"/>
      <c r="U318" s="822"/>
      <c r="V318" s="823"/>
      <c r="W318" s="889"/>
    </row>
    <row r="319" spans="1:23" ht="15" customHeight="1" x14ac:dyDescent="0.25">
      <c r="A319" s="287" t="s">
        <v>161</v>
      </c>
      <c r="B319" s="288"/>
      <c r="C319" s="785">
        <v>39.799999999999997</v>
      </c>
      <c r="D319" s="786">
        <v>59.1</v>
      </c>
      <c r="E319" s="975">
        <f t="shared" si="26"/>
        <v>1.1000000000000014</v>
      </c>
      <c r="F319" s="200"/>
      <c r="G319" s="201"/>
      <c r="H319" s="202"/>
      <c r="I319" s="203" t="s">
        <v>0</v>
      </c>
      <c r="J319" s="202"/>
      <c r="K319" s="203" t="s">
        <v>0</v>
      </c>
      <c r="L319" s="202"/>
      <c r="M319" s="203" t="s">
        <v>0</v>
      </c>
      <c r="N319" s="202"/>
      <c r="O319" s="203" t="s">
        <v>0</v>
      </c>
      <c r="P319" s="200"/>
      <c r="Q319" s="321"/>
      <c r="R319" s="325"/>
      <c r="S319" s="582"/>
      <c r="T319" s="583"/>
      <c r="U319" s="822"/>
      <c r="V319" s="823"/>
      <c r="W319" s="889"/>
    </row>
    <row r="320" spans="1:23" ht="15" customHeight="1" x14ac:dyDescent="0.25">
      <c r="A320" s="287" t="s">
        <v>162</v>
      </c>
      <c r="B320" s="288"/>
      <c r="C320" s="785">
        <v>41.3</v>
      </c>
      <c r="D320" s="786">
        <v>57.7</v>
      </c>
      <c r="E320" s="975">
        <f t="shared" si="26"/>
        <v>1</v>
      </c>
      <c r="F320" s="200"/>
      <c r="G320" s="201"/>
      <c r="H320" s="202"/>
      <c r="I320" s="203" t="s">
        <v>0</v>
      </c>
      <c r="J320" s="202"/>
      <c r="K320" s="203" t="s">
        <v>0</v>
      </c>
      <c r="L320" s="202"/>
      <c r="M320" s="203" t="s">
        <v>0</v>
      </c>
      <c r="N320" s="202"/>
      <c r="O320" s="203" t="s">
        <v>0</v>
      </c>
      <c r="P320" s="200"/>
      <c r="Q320" s="321"/>
      <c r="R320" s="325"/>
      <c r="S320" s="582"/>
      <c r="T320" s="583"/>
      <c r="U320" s="822"/>
      <c r="V320" s="823"/>
      <c r="W320" s="889"/>
    </row>
    <row r="321" spans="1:23" ht="15" customHeight="1" x14ac:dyDescent="0.25">
      <c r="A321" s="287" t="s">
        <v>163</v>
      </c>
      <c r="B321" s="288"/>
      <c r="C321" s="785">
        <v>39.9</v>
      </c>
      <c r="D321" s="786">
        <v>59.2</v>
      </c>
      <c r="E321" s="975">
        <f t="shared" si="26"/>
        <v>0.89999999999999858</v>
      </c>
      <c r="F321" s="200"/>
      <c r="G321" s="201"/>
      <c r="H321" s="202"/>
      <c r="I321" s="203" t="s">
        <v>0</v>
      </c>
      <c r="J321" s="202"/>
      <c r="K321" s="203" t="s">
        <v>0</v>
      </c>
      <c r="L321" s="202"/>
      <c r="M321" s="203" t="s">
        <v>0</v>
      </c>
      <c r="N321" s="202"/>
      <c r="O321" s="203" t="s">
        <v>0</v>
      </c>
      <c r="P321" s="200"/>
      <c r="Q321" s="321"/>
      <c r="R321" s="325"/>
      <c r="S321" s="582"/>
      <c r="T321" s="583"/>
      <c r="U321" s="822"/>
      <c r="V321" s="823"/>
      <c r="W321" s="889"/>
    </row>
    <row r="322" spans="1:23" ht="15" customHeight="1" x14ac:dyDescent="0.25">
      <c r="A322" s="287" t="s">
        <v>164</v>
      </c>
      <c r="B322" s="288"/>
      <c r="C322" s="785">
        <v>41</v>
      </c>
      <c r="D322" s="786">
        <v>58.1</v>
      </c>
      <c r="E322" s="975">
        <f t="shared" si="26"/>
        <v>0.89999999999999858</v>
      </c>
      <c r="F322" s="200"/>
      <c r="G322" s="201"/>
      <c r="H322" s="202"/>
      <c r="I322" s="203" t="s">
        <v>0</v>
      </c>
      <c r="J322" s="202"/>
      <c r="K322" s="203" t="s">
        <v>0</v>
      </c>
      <c r="L322" s="202"/>
      <c r="M322" s="203" t="s">
        <v>0</v>
      </c>
      <c r="N322" s="202"/>
      <c r="O322" s="203" t="s">
        <v>0</v>
      </c>
      <c r="P322" s="200"/>
      <c r="Q322" s="321"/>
      <c r="R322" s="325"/>
      <c r="S322" s="582"/>
      <c r="T322" s="583"/>
      <c r="U322" s="822"/>
      <c r="V322" s="823"/>
      <c r="W322" s="889"/>
    </row>
    <row r="323" spans="1:23" ht="15" customHeight="1" x14ac:dyDescent="0.25">
      <c r="A323" s="287" t="s">
        <v>165</v>
      </c>
      <c r="B323" s="288"/>
      <c r="C323" s="785">
        <v>42.8</v>
      </c>
      <c r="D323" s="786">
        <v>56.2</v>
      </c>
      <c r="E323" s="975">
        <f t="shared" si="26"/>
        <v>1</v>
      </c>
      <c r="F323" s="200"/>
      <c r="G323" s="201"/>
      <c r="H323" s="202"/>
      <c r="I323" s="203" t="s">
        <v>0</v>
      </c>
      <c r="J323" s="202"/>
      <c r="K323" s="203" t="s">
        <v>0</v>
      </c>
      <c r="L323" s="202"/>
      <c r="M323" s="203" t="s">
        <v>0</v>
      </c>
      <c r="N323" s="202"/>
      <c r="O323" s="203" t="s">
        <v>0</v>
      </c>
      <c r="P323" s="200"/>
      <c r="Q323" s="321"/>
      <c r="R323" s="325"/>
      <c r="S323" s="582"/>
      <c r="T323" s="583"/>
      <c r="U323" s="822"/>
      <c r="V323" s="823"/>
      <c r="W323" s="889"/>
    </row>
    <row r="324" spans="1:23" ht="15" customHeight="1" x14ac:dyDescent="0.25">
      <c r="A324" s="287" t="s">
        <v>325</v>
      </c>
      <c r="B324" s="288"/>
      <c r="C324" s="785">
        <v>40.9</v>
      </c>
      <c r="D324" s="786">
        <v>58</v>
      </c>
      <c r="E324" s="975">
        <f t="shared" si="26"/>
        <v>1.1000000000000014</v>
      </c>
      <c r="F324" s="200"/>
      <c r="G324" s="201"/>
      <c r="H324" s="202"/>
      <c r="I324" s="203" t="s">
        <v>0</v>
      </c>
      <c r="J324" s="202"/>
      <c r="K324" s="203" t="s">
        <v>0</v>
      </c>
      <c r="L324" s="202"/>
      <c r="M324" s="203" t="s">
        <v>0</v>
      </c>
      <c r="N324" s="202"/>
      <c r="O324" s="203" t="s">
        <v>0</v>
      </c>
      <c r="P324" s="200"/>
      <c r="Q324" s="321"/>
      <c r="R324" s="325"/>
      <c r="S324" s="582"/>
      <c r="T324" s="583"/>
      <c r="U324" s="822"/>
      <c r="V324" s="823"/>
      <c r="W324" s="889"/>
    </row>
    <row r="325" spans="1:23" ht="15" customHeight="1" x14ac:dyDescent="0.25">
      <c r="A325" s="287" t="s">
        <v>326</v>
      </c>
      <c r="B325" s="288"/>
      <c r="C325" s="785">
        <v>37.799999999999997</v>
      </c>
      <c r="D325" s="786">
        <v>60.9</v>
      </c>
      <c r="E325" s="975">
        <f t="shared" si="26"/>
        <v>1.3000000000000043</v>
      </c>
      <c r="F325" s="200"/>
      <c r="G325" s="201"/>
      <c r="H325" s="202"/>
      <c r="I325" s="203" t="s">
        <v>0</v>
      </c>
      <c r="J325" s="202"/>
      <c r="K325" s="203" t="s">
        <v>0</v>
      </c>
      <c r="L325" s="202"/>
      <c r="M325" s="203" t="s">
        <v>0</v>
      </c>
      <c r="N325" s="202"/>
      <c r="O325" s="203" t="s">
        <v>0</v>
      </c>
      <c r="P325" s="200"/>
      <c r="Q325" s="321"/>
      <c r="R325" s="325"/>
      <c r="S325" s="582"/>
      <c r="T325" s="583"/>
      <c r="U325" s="822"/>
      <c r="V325" s="823"/>
      <c r="W325" s="889"/>
    </row>
    <row r="326" spans="1:23" ht="15" customHeight="1" x14ac:dyDescent="0.25">
      <c r="A326" s="287" t="s">
        <v>327</v>
      </c>
      <c r="B326" s="288"/>
      <c r="C326" s="785">
        <v>78.5</v>
      </c>
      <c r="D326" s="786">
        <v>20.8</v>
      </c>
      <c r="E326" s="975">
        <f t="shared" si="26"/>
        <v>0.69999999999999929</v>
      </c>
      <c r="F326" s="200"/>
      <c r="G326" s="201"/>
      <c r="H326" s="202" t="s">
        <v>1</v>
      </c>
      <c r="I326" s="203"/>
      <c r="J326" s="202" t="s">
        <v>1</v>
      </c>
      <c r="K326" s="203"/>
      <c r="L326" s="202" t="s">
        <v>1</v>
      </c>
      <c r="M326" s="203"/>
      <c r="N326" s="202" t="s">
        <v>1</v>
      </c>
      <c r="O326" s="203"/>
      <c r="P326" s="200"/>
      <c r="Q326" s="321"/>
      <c r="R326" s="325"/>
      <c r="S326" s="582"/>
      <c r="T326" s="583"/>
      <c r="U326" s="822"/>
      <c r="V326" s="823"/>
      <c r="W326" s="889"/>
    </row>
    <row r="327" spans="1:23" ht="15" customHeight="1" x14ac:dyDescent="0.25">
      <c r="A327" s="287" t="s">
        <v>328</v>
      </c>
      <c r="B327" s="288"/>
      <c r="C327" s="785">
        <v>43.5</v>
      </c>
      <c r="D327" s="786">
        <v>55.4</v>
      </c>
      <c r="E327" s="975">
        <f t="shared" si="26"/>
        <v>1.1000000000000014</v>
      </c>
      <c r="F327" s="200"/>
      <c r="G327" s="201"/>
      <c r="H327" s="202"/>
      <c r="I327" s="203" t="s">
        <v>0</v>
      </c>
      <c r="J327" s="202"/>
      <c r="K327" s="203" t="s">
        <v>0</v>
      </c>
      <c r="L327" s="202"/>
      <c r="M327" s="203" t="s">
        <v>0</v>
      </c>
      <c r="N327" s="202"/>
      <c r="O327" s="203" t="s">
        <v>0</v>
      </c>
      <c r="P327" s="207"/>
      <c r="Q327" s="327"/>
      <c r="R327" s="325"/>
      <c r="S327" s="584"/>
      <c r="T327" s="585"/>
      <c r="U327" s="824"/>
      <c r="V327" s="825"/>
      <c r="W327" s="889"/>
    </row>
    <row r="328" spans="1:23" ht="15" customHeight="1" x14ac:dyDescent="0.25">
      <c r="A328" s="287" t="s">
        <v>485</v>
      </c>
      <c r="B328" s="288"/>
      <c r="C328" s="1041">
        <v>48.4</v>
      </c>
      <c r="D328" s="1043">
        <v>50.4</v>
      </c>
      <c r="E328" s="1045">
        <f t="shared" si="26"/>
        <v>1.2000000000000028</v>
      </c>
      <c r="F328" s="200"/>
      <c r="G328" s="201"/>
      <c r="H328" s="202"/>
      <c r="I328" s="203" t="s">
        <v>0</v>
      </c>
      <c r="J328" s="202"/>
      <c r="K328" s="203" t="s">
        <v>0</v>
      </c>
      <c r="L328" s="202"/>
      <c r="M328" s="203" t="s">
        <v>0</v>
      </c>
      <c r="N328" s="202"/>
      <c r="O328" s="203" t="s">
        <v>0</v>
      </c>
      <c r="P328" s="200"/>
      <c r="Q328" s="321"/>
      <c r="R328" s="325"/>
      <c r="S328" s="582"/>
      <c r="T328" s="583"/>
      <c r="U328" s="822"/>
      <c r="V328" s="823"/>
      <c r="W328" s="889"/>
    </row>
    <row r="329" spans="1:23" s="291" customFormat="1" ht="15" customHeight="1" thickBot="1" x14ac:dyDescent="0.3">
      <c r="A329" s="289" t="s">
        <v>486</v>
      </c>
      <c r="B329" s="288"/>
      <c r="C329" s="1042"/>
      <c r="D329" s="1044"/>
      <c r="E329" s="1046">
        <f t="shared" si="26"/>
        <v>100</v>
      </c>
      <c r="F329" s="207"/>
      <c r="G329" s="208"/>
      <c r="H329" s="209"/>
      <c r="I329" s="210" t="s">
        <v>0</v>
      </c>
      <c r="J329" s="209"/>
      <c r="K329" s="210" t="s">
        <v>0</v>
      </c>
      <c r="L329" s="209" t="s">
        <v>1</v>
      </c>
      <c r="M329" s="210"/>
      <c r="N329" s="209" t="s">
        <v>1</v>
      </c>
      <c r="O329" s="210"/>
      <c r="P329" s="195"/>
      <c r="Q329" s="316"/>
      <c r="R329" s="331"/>
      <c r="S329" s="586"/>
      <c r="T329" s="587"/>
      <c r="U329" s="820"/>
      <c r="V329" s="821"/>
      <c r="W329" s="890"/>
    </row>
    <row r="330" spans="1:23" ht="15" customHeight="1" thickTop="1" thickBot="1" x14ac:dyDescent="0.3">
      <c r="A330" s="292" t="s">
        <v>566</v>
      </c>
      <c r="B330" s="294">
        <v>15</v>
      </c>
      <c r="C330" s="783"/>
      <c r="D330" s="784"/>
      <c r="E330" s="974"/>
      <c r="F330" s="480">
        <v>0</v>
      </c>
      <c r="G330" s="479">
        <v>15</v>
      </c>
      <c r="H330" s="478">
        <v>3</v>
      </c>
      <c r="I330" s="479">
        <v>12</v>
      </c>
      <c r="J330" s="478">
        <v>3</v>
      </c>
      <c r="K330" s="479">
        <v>12</v>
      </c>
      <c r="L330" s="478">
        <v>4</v>
      </c>
      <c r="M330" s="479">
        <v>11</v>
      </c>
      <c r="N330" s="478">
        <v>4</v>
      </c>
      <c r="O330" s="479">
        <v>11</v>
      </c>
      <c r="P330" s="481">
        <f>ROUND(U330,0)</f>
        <v>7</v>
      </c>
      <c r="Q330" s="560">
        <f>ROUND(V330,0)</f>
        <v>8</v>
      </c>
      <c r="R330" s="969">
        <f>SUM(B330-P330-Q330)</f>
        <v>0</v>
      </c>
      <c r="S330" s="556">
        <f t="shared" ref="S330:S373" si="27">SUM(P330:Q330)</f>
        <v>15</v>
      </c>
      <c r="T330" s="557">
        <f>SUM(R330)</f>
        <v>0</v>
      </c>
      <c r="U330" s="810">
        <f>PRODUCT(B330,C328%)</f>
        <v>7.26</v>
      </c>
      <c r="V330" s="811">
        <f>PRODUCT(B330,D328%)</f>
        <v>7.5600000000000005</v>
      </c>
      <c r="W330" s="971">
        <f>SUM(B330-U330-V330)</f>
        <v>0.17999999999999972</v>
      </c>
    </row>
    <row r="331" spans="1:23" ht="15" customHeight="1" thickTop="1" x14ac:dyDescent="0.25">
      <c r="A331" s="285" t="s">
        <v>487</v>
      </c>
      <c r="B331" s="290"/>
      <c r="C331" s="781">
        <v>38.9</v>
      </c>
      <c r="D331" s="782">
        <v>58.7</v>
      </c>
      <c r="E331" s="973">
        <f>SUM(100-C331-D331)</f>
        <v>2.3999999999999986</v>
      </c>
      <c r="F331" s="195"/>
      <c r="G331" s="196"/>
      <c r="H331" s="193"/>
      <c r="I331" s="194" t="s">
        <v>0</v>
      </c>
      <c r="J331" s="193"/>
      <c r="K331" s="194" t="s">
        <v>0</v>
      </c>
      <c r="L331" s="193"/>
      <c r="M331" s="194" t="s">
        <v>0</v>
      </c>
      <c r="N331" s="193"/>
      <c r="O331" s="194" t="s">
        <v>0</v>
      </c>
      <c r="P331" s="207"/>
      <c r="Q331" s="327"/>
      <c r="R331" s="339"/>
      <c r="S331" s="584"/>
      <c r="T331" s="585"/>
      <c r="U331" s="824"/>
      <c r="V331" s="825"/>
      <c r="W331" s="892"/>
    </row>
    <row r="332" spans="1:23" ht="15" customHeight="1" x14ac:dyDescent="0.25">
      <c r="A332" s="287" t="s">
        <v>489</v>
      </c>
      <c r="B332" s="288"/>
      <c r="C332" s="1041">
        <v>38.700000000000003</v>
      </c>
      <c r="D332" s="1043">
        <v>58.3</v>
      </c>
      <c r="E332" s="1045">
        <f>SUM(100-C332-D332)</f>
        <v>3</v>
      </c>
      <c r="F332" s="200"/>
      <c r="G332" s="201"/>
      <c r="H332" s="202"/>
      <c r="I332" s="203" t="s">
        <v>0</v>
      </c>
      <c r="J332" s="202"/>
      <c r="K332" s="203" t="s">
        <v>0</v>
      </c>
      <c r="L332" s="202"/>
      <c r="M332" s="203" t="s">
        <v>0</v>
      </c>
      <c r="N332" s="202"/>
      <c r="O332" s="203" t="s">
        <v>0</v>
      </c>
      <c r="P332" s="200"/>
      <c r="Q332" s="321"/>
      <c r="R332" s="325"/>
      <c r="S332" s="582"/>
      <c r="T332" s="583"/>
      <c r="U332" s="822"/>
      <c r="V332" s="823"/>
      <c r="W332" s="889"/>
    </row>
    <row r="333" spans="1:23" s="291" customFormat="1" ht="15" customHeight="1" thickBot="1" x14ac:dyDescent="0.3">
      <c r="A333" s="289" t="s">
        <v>490</v>
      </c>
      <c r="B333" s="286"/>
      <c r="C333" s="1042"/>
      <c r="D333" s="1044"/>
      <c r="E333" s="1046">
        <f>SUM(100-C333-D333)</f>
        <v>100</v>
      </c>
      <c r="F333" s="207"/>
      <c r="G333" s="208"/>
      <c r="H333" s="209"/>
      <c r="I333" s="210" t="s">
        <v>0</v>
      </c>
      <c r="J333" s="209"/>
      <c r="K333" s="210" t="s">
        <v>0</v>
      </c>
      <c r="L333" s="209" t="s">
        <v>1</v>
      </c>
      <c r="M333" s="210"/>
      <c r="N333" s="209" t="s">
        <v>1</v>
      </c>
      <c r="O333" s="210"/>
      <c r="P333" s="195"/>
      <c r="Q333" s="316"/>
      <c r="R333" s="331"/>
      <c r="S333" s="586"/>
      <c r="T333" s="587"/>
      <c r="U333" s="820"/>
      <c r="V333" s="821"/>
      <c r="W333" s="890"/>
    </row>
    <row r="334" spans="1:23" ht="15" customHeight="1" thickTop="1" thickBot="1" x14ac:dyDescent="0.3">
      <c r="A334" s="292" t="s">
        <v>541</v>
      </c>
      <c r="B334" s="294">
        <v>3</v>
      </c>
      <c r="C334" s="783"/>
      <c r="D334" s="784"/>
      <c r="E334" s="974"/>
      <c r="F334" s="480">
        <v>0</v>
      </c>
      <c r="G334" s="479">
        <v>3</v>
      </c>
      <c r="H334" s="478">
        <v>0</v>
      </c>
      <c r="I334" s="479">
        <v>3</v>
      </c>
      <c r="J334" s="478">
        <v>0</v>
      </c>
      <c r="K334" s="479">
        <v>3</v>
      </c>
      <c r="L334" s="478">
        <v>1</v>
      </c>
      <c r="M334" s="479">
        <v>2</v>
      </c>
      <c r="N334" s="478">
        <v>1</v>
      </c>
      <c r="O334" s="479">
        <v>2</v>
      </c>
      <c r="P334" s="481">
        <f>ROUND(U334,0)</f>
        <v>1</v>
      </c>
      <c r="Q334" s="560">
        <f>ROUND(V334,0)</f>
        <v>2</v>
      </c>
      <c r="R334" s="969">
        <f>SUM(B334-P334-Q334)</f>
        <v>0</v>
      </c>
      <c r="S334" s="556">
        <f t="shared" si="27"/>
        <v>3</v>
      </c>
      <c r="T334" s="557">
        <f>SUM(R334)</f>
        <v>0</v>
      </c>
      <c r="U334" s="810">
        <f>PRODUCT(B334,C332%)</f>
        <v>1.161</v>
      </c>
      <c r="V334" s="811">
        <f>PRODUCT(B334,D332%)</f>
        <v>1.7489999999999999</v>
      </c>
      <c r="W334" s="971">
        <f>SUM(B334-U334-V334)</f>
        <v>9.000000000000008E-2</v>
      </c>
    </row>
    <row r="335" spans="1:23" ht="15" customHeight="1" thickTop="1" x14ac:dyDescent="0.25">
      <c r="A335" s="285" t="s">
        <v>166</v>
      </c>
      <c r="B335" s="286"/>
      <c r="C335" s="781">
        <v>40.799999999999997</v>
      </c>
      <c r="D335" s="782">
        <v>57.4</v>
      </c>
      <c r="E335" s="973">
        <f>SUM(100-C335-D335)</f>
        <v>1.8000000000000043</v>
      </c>
      <c r="F335" s="348"/>
      <c r="G335" s="244" t="s">
        <v>0</v>
      </c>
      <c r="H335" s="193"/>
      <c r="I335" s="194" t="s">
        <v>0</v>
      </c>
      <c r="J335" s="193"/>
      <c r="K335" s="194" t="s">
        <v>0</v>
      </c>
      <c r="L335" s="193"/>
      <c r="M335" s="194" t="s">
        <v>0</v>
      </c>
      <c r="N335" s="193"/>
      <c r="O335" s="194" t="s">
        <v>0</v>
      </c>
      <c r="P335" s="200"/>
      <c r="Q335" s="321"/>
      <c r="R335" s="339"/>
      <c r="S335" s="582"/>
      <c r="T335" s="583"/>
      <c r="U335" s="822"/>
      <c r="V335" s="823"/>
      <c r="W335" s="892"/>
    </row>
    <row r="336" spans="1:23" ht="15" customHeight="1" x14ac:dyDescent="0.25">
      <c r="A336" s="287" t="s">
        <v>167</v>
      </c>
      <c r="B336" s="288"/>
      <c r="C336" s="785">
        <v>45.7</v>
      </c>
      <c r="D336" s="786">
        <v>52.9</v>
      </c>
      <c r="E336" s="975">
        <f>SUM(100-C336-D336)</f>
        <v>1.3999999999999986</v>
      </c>
      <c r="F336" s="351"/>
      <c r="G336" s="246" t="s">
        <v>0</v>
      </c>
      <c r="H336" s="202"/>
      <c r="I336" s="203" t="s">
        <v>0</v>
      </c>
      <c r="J336" s="202"/>
      <c r="K336" s="203" t="s">
        <v>0</v>
      </c>
      <c r="L336" s="202"/>
      <c r="M336" s="203" t="s">
        <v>0</v>
      </c>
      <c r="N336" s="202"/>
      <c r="O336" s="203" t="s">
        <v>0</v>
      </c>
      <c r="P336" s="200"/>
      <c r="Q336" s="321"/>
      <c r="R336" s="325"/>
      <c r="S336" s="582"/>
      <c r="T336" s="583"/>
      <c r="U336" s="822"/>
      <c r="V336" s="823"/>
      <c r="W336" s="889"/>
    </row>
    <row r="337" spans="1:23" ht="15" customHeight="1" x14ac:dyDescent="0.25">
      <c r="A337" s="287" t="s">
        <v>168</v>
      </c>
      <c r="B337" s="286"/>
      <c r="C337" s="785">
        <v>27.8</v>
      </c>
      <c r="D337" s="786">
        <v>70.2</v>
      </c>
      <c r="E337" s="975">
        <f>SUM(100-C337-D337)</f>
        <v>2</v>
      </c>
      <c r="F337" s="351"/>
      <c r="G337" s="246" t="s">
        <v>0</v>
      </c>
      <c r="H337" s="202"/>
      <c r="I337" s="203" t="s">
        <v>0</v>
      </c>
      <c r="J337" s="202"/>
      <c r="K337" s="203" t="s">
        <v>0</v>
      </c>
      <c r="L337" s="202"/>
      <c r="M337" s="203" t="s">
        <v>0</v>
      </c>
      <c r="N337" s="202"/>
      <c r="O337" s="203" t="s">
        <v>0</v>
      </c>
      <c r="P337" s="207"/>
      <c r="Q337" s="327"/>
      <c r="R337" s="325"/>
      <c r="S337" s="584"/>
      <c r="T337" s="585"/>
      <c r="U337" s="824"/>
      <c r="V337" s="825"/>
      <c r="W337" s="889"/>
    </row>
    <row r="338" spans="1:23" ht="15" customHeight="1" x14ac:dyDescent="0.25">
      <c r="A338" s="287" t="s">
        <v>491</v>
      </c>
      <c r="B338" s="288"/>
      <c r="C338" s="1041">
        <v>38</v>
      </c>
      <c r="D338" s="1043">
        <v>59.8</v>
      </c>
      <c r="E338" s="1045">
        <f>SUM(100-C338-D338)</f>
        <v>2.2000000000000028</v>
      </c>
      <c r="F338" s="351"/>
      <c r="G338" s="246" t="s">
        <v>0</v>
      </c>
      <c r="H338" s="202"/>
      <c r="I338" s="203" t="s">
        <v>0</v>
      </c>
      <c r="J338" s="202"/>
      <c r="K338" s="203" t="s">
        <v>0</v>
      </c>
      <c r="L338" s="202"/>
      <c r="M338" s="203" t="s">
        <v>0</v>
      </c>
      <c r="N338" s="202"/>
      <c r="O338" s="203" t="s">
        <v>0</v>
      </c>
      <c r="P338" s="200"/>
      <c r="Q338" s="321"/>
      <c r="R338" s="325"/>
      <c r="S338" s="582"/>
      <c r="T338" s="583"/>
      <c r="U338" s="822"/>
      <c r="V338" s="823"/>
      <c r="W338" s="889"/>
    </row>
    <row r="339" spans="1:23" s="291" customFormat="1" ht="15" customHeight="1" thickBot="1" x14ac:dyDescent="0.3">
      <c r="A339" s="289" t="s">
        <v>492</v>
      </c>
      <c r="B339" s="288"/>
      <c r="C339" s="1042"/>
      <c r="D339" s="1044"/>
      <c r="E339" s="1046">
        <f>SUM(100-C339-D339)</f>
        <v>100</v>
      </c>
      <c r="F339" s="354"/>
      <c r="G339" s="252" t="s">
        <v>0</v>
      </c>
      <c r="H339" s="209"/>
      <c r="I339" s="210" t="s">
        <v>0</v>
      </c>
      <c r="J339" s="209"/>
      <c r="K339" s="210" t="s">
        <v>0</v>
      </c>
      <c r="L339" s="209" t="s">
        <v>1</v>
      </c>
      <c r="M339" s="210"/>
      <c r="N339" s="209" t="s">
        <v>1</v>
      </c>
      <c r="O339" s="210"/>
      <c r="P339" s="195"/>
      <c r="Q339" s="316"/>
      <c r="R339" s="331"/>
      <c r="S339" s="586"/>
      <c r="T339" s="587"/>
      <c r="U339" s="820"/>
      <c r="V339" s="821"/>
      <c r="W339" s="890"/>
    </row>
    <row r="340" spans="1:23" ht="15" customHeight="1" thickTop="1" thickBot="1" x14ac:dyDescent="0.3">
      <c r="A340" s="292" t="s">
        <v>567</v>
      </c>
      <c r="B340" s="294">
        <v>5</v>
      </c>
      <c r="C340" s="783"/>
      <c r="D340" s="784"/>
      <c r="E340" s="974"/>
      <c r="F340" s="480">
        <v>0</v>
      </c>
      <c r="G340" s="479">
        <v>5</v>
      </c>
      <c r="H340" s="478">
        <v>0</v>
      </c>
      <c r="I340" s="479">
        <v>5</v>
      </c>
      <c r="J340" s="478">
        <v>0</v>
      </c>
      <c r="K340" s="479">
        <v>5</v>
      </c>
      <c r="L340" s="478">
        <v>1</v>
      </c>
      <c r="M340" s="479">
        <v>4</v>
      </c>
      <c r="N340" s="478">
        <v>1</v>
      </c>
      <c r="O340" s="479">
        <v>4</v>
      </c>
      <c r="P340" s="481">
        <f>ROUND(U340,0)</f>
        <v>2</v>
      </c>
      <c r="Q340" s="560">
        <f>ROUND(V340,0)</f>
        <v>3</v>
      </c>
      <c r="R340" s="969">
        <f>SUM(B340-P340-Q340)</f>
        <v>0</v>
      </c>
      <c r="S340" s="556">
        <f t="shared" si="27"/>
        <v>5</v>
      </c>
      <c r="T340" s="557">
        <f>SUM(R340)</f>
        <v>0</v>
      </c>
      <c r="U340" s="810">
        <f>PRODUCT(B340,C338%)</f>
        <v>1.9</v>
      </c>
      <c r="V340" s="811">
        <f>PRODUCT(B340,D338%)</f>
        <v>2.9899999999999998</v>
      </c>
      <c r="W340" s="971">
        <f>SUM(B340-U340-V340)</f>
        <v>0.11000000000000032</v>
      </c>
    </row>
    <row r="341" spans="1:23" ht="15" customHeight="1" thickTop="1" x14ac:dyDescent="0.25">
      <c r="A341" s="285" t="s">
        <v>169</v>
      </c>
      <c r="B341" s="288"/>
      <c r="C341" s="781">
        <v>50.2</v>
      </c>
      <c r="D341" s="782">
        <v>48.6</v>
      </c>
      <c r="E341" s="973">
        <f>SUM(100-C341-D341)</f>
        <v>1.1999999999999957</v>
      </c>
      <c r="F341" s="195"/>
      <c r="G341" s="196"/>
      <c r="H341" s="193" t="s">
        <v>1</v>
      </c>
      <c r="I341" s="194"/>
      <c r="J341" s="193" t="s">
        <v>1</v>
      </c>
      <c r="K341" s="194"/>
      <c r="L341" s="193" t="s">
        <v>1</v>
      </c>
      <c r="M341" s="194"/>
      <c r="N341" s="193" t="s">
        <v>1</v>
      </c>
      <c r="O341" s="194"/>
      <c r="P341" s="200"/>
      <c r="Q341" s="321"/>
      <c r="R341" s="339"/>
      <c r="S341" s="582"/>
      <c r="T341" s="583"/>
      <c r="U341" s="822"/>
      <c r="V341" s="823"/>
      <c r="W341" s="892"/>
    </row>
    <row r="342" spans="1:23" ht="15" customHeight="1" x14ac:dyDescent="0.25">
      <c r="A342" s="287" t="s">
        <v>170</v>
      </c>
      <c r="B342" s="288"/>
      <c r="C342" s="785">
        <v>54.2</v>
      </c>
      <c r="D342" s="786">
        <v>44.5</v>
      </c>
      <c r="E342" s="975">
        <f>SUM(100-C342-D342)</f>
        <v>1.2999999999999972</v>
      </c>
      <c r="F342" s="200"/>
      <c r="G342" s="201"/>
      <c r="H342" s="202" t="s">
        <v>1</v>
      </c>
      <c r="I342" s="203"/>
      <c r="J342" s="202" t="s">
        <v>1</v>
      </c>
      <c r="K342" s="203"/>
      <c r="L342" s="202" t="s">
        <v>1</v>
      </c>
      <c r="M342" s="203"/>
      <c r="N342" s="202" t="s">
        <v>1</v>
      </c>
      <c r="O342" s="203"/>
      <c r="P342" s="200"/>
      <c r="Q342" s="321"/>
      <c r="R342" s="325"/>
      <c r="S342" s="582"/>
      <c r="T342" s="583"/>
      <c r="U342" s="822"/>
      <c r="V342" s="823"/>
      <c r="W342" s="889"/>
    </row>
    <row r="343" spans="1:23" ht="15" customHeight="1" x14ac:dyDescent="0.25">
      <c r="A343" s="287" t="s">
        <v>493</v>
      </c>
      <c r="B343" s="286"/>
      <c r="C343" s="1041">
        <v>52</v>
      </c>
      <c r="D343" s="1043">
        <v>46.4</v>
      </c>
      <c r="E343" s="1045">
        <f>SUM(100-C343-D343)</f>
        <v>1.6000000000000014</v>
      </c>
      <c r="F343" s="200"/>
      <c r="G343" s="201"/>
      <c r="H343" s="202" t="s">
        <v>1</v>
      </c>
      <c r="I343" s="203"/>
      <c r="J343" s="202" t="s">
        <v>1</v>
      </c>
      <c r="K343" s="203"/>
      <c r="L343" s="202" t="s">
        <v>1</v>
      </c>
      <c r="M343" s="203"/>
      <c r="N343" s="202" t="s">
        <v>1</v>
      </c>
      <c r="O343" s="203"/>
      <c r="P343" s="200"/>
      <c r="Q343" s="321"/>
      <c r="R343" s="325"/>
      <c r="S343" s="582"/>
      <c r="T343" s="583"/>
      <c r="U343" s="822"/>
      <c r="V343" s="823"/>
      <c r="W343" s="889"/>
    </row>
    <row r="344" spans="1:23" s="291" customFormat="1" ht="15" customHeight="1" thickBot="1" x14ac:dyDescent="0.3">
      <c r="A344" s="289" t="s">
        <v>494</v>
      </c>
      <c r="B344" s="288"/>
      <c r="C344" s="1042"/>
      <c r="D344" s="1044"/>
      <c r="E344" s="1046">
        <f>SUM(100-C344-D344)</f>
        <v>100</v>
      </c>
      <c r="F344" s="207"/>
      <c r="G344" s="208"/>
      <c r="H344" s="209" t="s">
        <v>1</v>
      </c>
      <c r="I344" s="210"/>
      <c r="J344" s="209" t="s">
        <v>1</v>
      </c>
      <c r="K344" s="210"/>
      <c r="L344" s="209"/>
      <c r="M344" s="210" t="s">
        <v>0</v>
      </c>
      <c r="N344" s="209"/>
      <c r="O344" s="210" t="s">
        <v>0</v>
      </c>
      <c r="P344" s="195"/>
      <c r="Q344" s="316"/>
      <c r="R344" s="331"/>
      <c r="S344" s="586"/>
      <c r="T344" s="587"/>
      <c r="U344" s="820"/>
      <c r="V344" s="821"/>
      <c r="W344" s="890"/>
    </row>
    <row r="345" spans="1:23" ht="15" customHeight="1" thickTop="1" thickBot="1" x14ac:dyDescent="0.3">
      <c r="A345" s="292" t="s">
        <v>568</v>
      </c>
      <c r="B345" s="294">
        <v>4</v>
      </c>
      <c r="C345" s="783"/>
      <c r="D345" s="784"/>
      <c r="E345" s="974"/>
      <c r="F345" s="480">
        <v>4</v>
      </c>
      <c r="G345" s="479">
        <v>0</v>
      </c>
      <c r="H345" s="478">
        <v>4</v>
      </c>
      <c r="I345" s="479">
        <v>0</v>
      </c>
      <c r="J345" s="478">
        <v>4</v>
      </c>
      <c r="K345" s="479">
        <v>0</v>
      </c>
      <c r="L345" s="478">
        <v>3</v>
      </c>
      <c r="M345" s="479">
        <v>1</v>
      </c>
      <c r="N345" s="478">
        <v>3</v>
      </c>
      <c r="O345" s="479">
        <v>1</v>
      </c>
      <c r="P345" s="481">
        <f>ROUND(U345,0)</f>
        <v>2</v>
      </c>
      <c r="Q345" s="560">
        <f>ROUND(V345,0)</f>
        <v>2</v>
      </c>
      <c r="R345" s="969">
        <f>SUM(B345-P345-Q345)</f>
        <v>0</v>
      </c>
      <c r="S345" s="556">
        <f t="shared" si="27"/>
        <v>4</v>
      </c>
      <c r="T345" s="557">
        <f>SUM(R345)</f>
        <v>0</v>
      </c>
      <c r="U345" s="810">
        <f>PRODUCT(B345,C343%)</f>
        <v>2.08</v>
      </c>
      <c r="V345" s="811">
        <f>PRODUCT(B345,D343%)</f>
        <v>1.8559999999999999</v>
      </c>
      <c r="W345" s="971">
        <f>SUM(B345-U345-V345)</f>
        <v>6.4000000000000057E-2</v>
      </c>
    </row>
    <row r="346" spans="1:23" ht="15" customHeight="1" thickTop="1" x14ac:dyDescent="0.25">
      <c r="A346" s="285" t="s">
        <v>171</v>
      </c>
      <c r="B346" s="290"/>
      <c r="C346" s="781">
        <v>65.099999999999994</v>
      </c>
      <c r="D346" s="782">
        <v>33.799999999999997</v>
      </c>
      <c r="E346" s="973">
        <f t="shared" ref="E346:E359" si="28">SUM(100-C346-D346)</f>
        <v>1.1000000000000085</v>
      </c>
      <c r="F346" s="195"/>
      <c r="G346" s="196"/>
      <c r="H346" s="193" t="s">
        <v>1</v>
      </c>
      <c r="I346" s="194"/>
      <c r="J346" s="193" t="s">
        <v>1</v>
      </c>
      <c r="K346" s="194"/>
      <c r="L346" s="193" t="s">
        <v>1</v>
      </c>
      <c r="M346" s="194"/>
      <c r="N346" s="193" t="s">
        <v>1</v>
      </c>
      <c r="O346" s="194"/>
      <c r="P346" s="200"/>
      <c r="Q346" s="321"/>
      <c r="R346" s="339"/>
      <c r="S346" s="582"/>
      <c r="T346" s="583"/>
      <c r="U346" s="822"/>
      <c r="V346" s="823"/>
      <c r="W346" s="892"/>
    </row>
    <row r="347" spans="1:23" ht="15" customHeight="1" x14ac:dyDescent="0.25">
      <c r="A347" s="287" t="s">
        <v>172</v>
      </c>
      <c r="B347" s="288"/>
      <c r="C347" s="785">
        <v>53.5</v>
      </c>
      <c r="D347" s="786">
        <v>45.4</v>
      </c>
      <c r="E347" s="975">
        <f t="shared" si="28"/>
        <v>1.1000000000000014</v>
      </c>
      <c r="F347" s="200"/>
      <c r="G347" s="201"/>
      <c r="H347" s="202" t="s">
        <v>1</v>
      </c>
      <c r="I347" s="203"/>
      <c r="J347" s="202" t="s">
        <v>1</v>
      </c>
      <c r="K347" s="203"/>
      <c r="L347" s="202" t="s">
        <v>1</v>
      </c>
      <c r="M347" s="203"/>
      <c r="N347" s="202" t="s">
        <v>1</v>
      </c>
      <c r="O347" s="203"/>
      <c r="P347" s="200"/>
      <c r="Q347" s="321"/>
      <c r="R347" s="325"/>
      <c r="S347" s="582"/>
      <c r="T347" s="583"/>
      <c r="U347" s="822"/>
      <c r="V347" s="823"/>
      <c r="W347" s="889"/>
    </row>
    <row r="348" spans="1:23" ht="15" customHeight="1" x14ac:dyDescent="0.25">
      <c r="A348" s="287" t="s">
        <v>173</v>
      </c>
      <c r="B348" s="286"/>
      <c r="C348" s="785">
        <v>51.8</v>
      </c>
      <c r="D348" s="786">
        <v>47.2</v>
      </c>
      <c r="E348" s="975">
        <f t="shared" si="28"/>
        <v>1</v>
      </c>
      <c r="F348" s="200"/>
      <c r="G348" s="201"/>
      <c r="H348" s="202" t="s">
        <v>1</v>
      </c>
      <c r="I348" s="203"/>
      <c r="J348" s="202" t="s">
        <v>1</v>
      </c>
      <c r="K348" s="203"/>
      <c r="L348" s="202" t="s">
        <v>1</v>
      </c>
      <c r="M348" s="203"/>
      <c r="N348" s="202" t="s">
        <v>1</v>
      </c>
      <c r="O348" s="203"/>
      <c r="P348" s="200"/>
      <c r="Q348" s="321"/>
      <c r="R348" s="325"/>
      <c r="S348" s="582"/>
      <c r="T348" s="583"/>
      <c r="U348" s="822"/>
      <c r="V348" s="823"/>
      <c r="W348" s="889"/>
    </row>
    <row r="349" spans="1:23" ht="15" customHeight="1" x14ac:dyDescent="0.25">
      <c r="A349" s="287" t="s">
        <v>174</v>
      </c>
      <c r="B349" s="288"/>
      <c r="C349" s="785">
        <v>44.7</v>
      </c>
      <c r="D349" s="786">
        <v>54.2</v>
      </c>
      <c r="E349" s="975">
        <f t="shared" si="28"/>
        <v>1.0999999999999943</v>
      </c>
      <c r="F349" s="200"/>
      <c r="G349" s="201"/>
      <c r="H349" s="202"/>
      <c r="I349" s="203" t="s">
        <v>0</v>
      </c>
      <c r="J349" s="202"/>
      <c r="K349" s="203" t="s">
        <v>0</v>
      </c>
      <c r="L349" s="202"/>
      <c r="M349" s="203" t="s">
        <v>0</v>
      </c>
      <c r="N349" s="202"/>
      <c r="O349" s="203" t="s">
        <v>0</v>
      </c>
      <c r="P349" s="200"/>
      <c r="Q349" s="321"/>
      <c r="R349" s="325"/>
      <c r="S349" s="582"/>
      <c r="T349" s="583"/>
      <c r="U349" s="822"/>
      <c r="V349" s="823"/>
      <c r="W349" s="889"/>
    </row>
    <row r="350" spans="1:23" ht="15" customHeight="1" x14ac:dyDescent="0.25">
      <c r="A350" s="287" t="s">
        <v>175</v>
      </c>
      <c r="B350" s="288"/>
      <c r="C350" s="785">
        <v>47.9</v>
      </c>
      <c r="D350" s="786">
        <v>51</v>
      </c>
      <c r="E350" s="975">
        <f t="shared" si="28"/>
        <v>1.1000000000000014</v>
      </c>
      <c r="F350" s="200"/>
      <c r="G350" s="201"/>
      <c r="H350" s="202"/>
      <c r="I350" s="203" t="s">
        <v>0</v>
      </c>
      <c r="J350" s="202"/>
      <c r="K350" s="203" t="s">
        <v>0</v>
      </c>
      <c r="L350" s="202"/>
      <c r="M350" s="203" t="s">
        <v>0</v>
      </c>
      <c r="N350" s="202"/>
      <c r="O350" s="203" t="s">
        <v>0</v>
      </c>
      <c r="P350" s="200"/>
      <c r="Q350" s="321"/>
      <c r="R350" s="325"/>
      <c r="S350" s="582"/>
      <c r="T350" s="583"/>
      <c r="U350" s="822"/>
      <c r="V350" s="823"/>
      <c r="W350" s="889"/>
    </row>
    <row r="351" spans="1:23" ht="15" customHeight="1" x14ac:dyDescent="0.25">
      <c r="A351" s="287" t="s">
        <v>176</v>
      </c>
      <c r="B351" s="288"/>
      <c r="C351" s="785">
        <v>61.4</v>
      </c>
      <c r="D351" s="786">
        <v>37.4</v>
      </c>
      <c r="E351" s="975">
        <f t="shared" si="28"/>
        <v>1.2000000000000028</v>
      </c>
      <c r="F351" s="200"/>
      <c r="G351" s="201"/>
      <c r="H351" s="202" t="s">
        <v>1</v>
      </c>
      <c r="I351" s="203"/>
      <c r="J351" s="202" t="s">
        <v>1</v>
      </c>
      <c r="K351" s="203"/>
      <c r="L351" s="202" t="s">
        <v>1</v>
      </c>
      <c r="M351" s="203"/>
      <c r="N351" s="202" t="s">
        <v>1</v>
      </c>
      <c r="O351" s="203"/>
      <c r="P351" s="200"/>
      <c r="Q351" s="321"/>
      <c r="R351" s="325"/>
      <c r="S351" s="582"/>
      <c r="T351" s="583"/>
      <c r="U351" s="822"/>
      <c r="V351" s="823"/>
      <c r="W351" s="889"/>
    </row>
    <row r="352" spans="1:23" ht="15" customHeight="1" x14ac:dyDescent="0.25">
      <c r="A352" s="287" t="s">
        <v>177</v>
      </c>
      <c r="B352" s="288"/>
      <c r="C352" s="785">
        <v>46.3</v>
      </c>
      <c r="D352" s="786">
        <v>52.5</v>
      </c>
      <c r="E352" s="975">
        <f t="shared" si="28"/>
        <v>1.2000000000000028</v>
      </c>
      <c r="F352" s="200"/>
      <c r="G352" s="201"/>
      <c r="H352" s="202"/>
      <c r="I352" s="203" t="s">
        <v>0</v>
      </c>
      <c r="J352" s="202"/>
      <c r="K352" s="203" t="s">
        <v>0</v>
      </c>
      <c r="L352" s="202"/>
      <c r="M352" s="203" t="s">
        <v>0</v>
      </c>
      <c r="N352" s="202"/>
      <c r="O352" s="203" t="s">
        <v>0</v>
      </c>
      <c r="P352" s="200"/>
      <c r="Q352" s="321"/>
      <c r="R352" s="325"/>
      <c r="S352" s="582"/>
      <c r="T352" s="583"/>
      <c r="U352" s="822"/>
      <c r="V352" s="823"/>
      <c r="W352" s="889"/>
    </row>
    <row r="353" spans="1:23" ht="15" customHeight="1" x14ac:dyDescent="0.25">
      <c r="A353" s="287" t="s">
        <v>178</v>
      </c>
      <c r="B353" s="288"/>
      <c r="C353" s="785">
        <v>78.3</v>
      </c>
      <c r="D353" s="786">
        <v>20.7</v>
      </c>
      <c r="E353" s="975">
        <f t="shared" si="28"/>
        <v>1.0000000000000036</v>
      </c>
      <c r="F353" s="200"/>
      <c r="G353" s="201"/>
      <c r="H353" s="202" t="s">
        <v>1</v>
      </c>
      <c r="I353" s="203"/>
      <c r="J353" s="202" t="s">
        <v>1</v>
      </c>
      <c r="K353" s="203"/>
      <c r="L353" s="202" t="s">
        <v>1</v>
      </c>
      <c r="M353" s="203"/>
      <c r="N353" s="202" t="s">
        <v>1</v>
      </c>
      <c r="O353" s="203"/>
      <c r="P353" s="200"/>
      <c r="Q353" s="321"/>
      <c r="R353" s="325"/>
      <c r="S353" s="582"/>
      <c r="T353" s="583"/>
      <c r="U353" s="822"/>
      <c r="V353" s="823"/>
      <c r="W353" s="889"/>
    </row>
    <row r="354" spans="1:23" ht="15" customHeight="1" x14ac:dyDescent="0.25">
      <c r="A354" s="287" t="s">
        <v>179</v>
      </c>
      <c r="B354" s="288"/>
      <c r="C354" s="785">
        <v>68.3</v>
      </c>
      <c r="D354" s="786">
        <v>30.8</v>
      </c>
      <c r="E354" s="975">
        <f t="shared" si="28"/>
        <v>0.90000000000000213</v>
      </c>
      <c r="F354" s="200"/>
      <c r="G354" s="201"/>
      <c r="H354" s="202" t="s">
        <v>1</v>
      </c>
      <c r="I354" s="203"/>
      <c r="J354" s="202" t="s">
        <v>1</v>
      </c>
      <c r="K354" s="203"/>
      <c r="L354" s="202" t="s">
        <v>1</v>
      </c>
      <c r="M354" s="203"/>
      <c r="N354" s="202" t="s">
        <v>1</v>
      </c>
      <c r="O354" s="203"/>
      <c r="P354" s="200"/>
      <c r="Q354" s="321"/>
      <c r="R354" s="325"/>
      <c r="S354" s="582"/>
      <c r="T354" s="583"/>
      <c r="U354" s="822"/>
      <c r="V354" s="823"/>
      <c r="W354" s="889"/>
    </row>
    <row r="355" spans="1:23" ht="15" customHeight="1" x14ac:dyDescent="0.25">
      <c r="A355" s="287" t="s">
        <v>329</v>
      </c>
      <c r="B355" s="288"/>
      <c r="C355" s="785">
        <v>87.9</v>
      </c>
      <c r="D355" s="786">
        <v>11.5</v>
      </c>
      <c r="E355" s="975">
        <f t="shared" si="28"/>
        <v>0.59999999999999432</v>
      </c>
      <c r="F355" s="200"/>
      <c r="G355" s="201"/>
      <c r="H355" s="202" t="s">
        <v>1</v>
      </c>
      <c r="I355" s="203"/>
      <c r="J355" s="202" t="s">
        <v>1</v>
      </c>
      <c r="K355" s="203"/>
      <c r="L355" s="202" t="s">
        <v>1</v>
      </c>
      <c r="M355" s="203"/>
      <c r="N355" s="202" t="s">
        <v>1</v>
      </c>
      <c r="O355" s="203"/>
      <c r="P355" s="200"/>
      <c r="Q355" s="321"/>
      <c r="R355" s="325"/>
      <c r="S355" s="582"/>
      <c r="T355" s="583"/>
      <c r="U355" s="822"/>
      <c r="V355" s="823"/>
      <c r="W355" s="889"/>
    </row>
    <row r="356" spans="1:23" ht="15" customHeight="1" x14ac:dyDescent="0.25">
      <c r="A356" s="287" t="s">
        <v>330</v>
      </c>
      <c r="B356" s="288"/>
      <c r="C356" s="785">
        <v>46.6</v>
      </c>
      <c r="D356" s="786">
        <v>52.4</v>
      </c>
      <c r="E356" s="975">
        <f t="shared" si="28"/>
        <v>1</v>
      </c>
      <c r="F356" s="200"/>
      <c r="G356" s="201"/>
      <c r="H356" s="202"/>
      <c r="I356" s="203" t="s">
        <v>0</v>
      </c>
      <c r="J356" s="202"/>
      <c r="K356" s="203" t="s">
        <v>0</v>
      </c>
      <c r="L356" s="202"/>
      <c r="M356" s="203" t="s">
        <v>0</v>
      </c>
      <c r="N356" s="202"/>
      <c r="O356" s="203" t="s">
        <v>0</v>
      </c>
      <c r="P356" s="200"/>
      <c r="Q356" s="321"/>
      <c r="R356" s="325"/>
      <c r="S356" s="582"/>
      <c r="T356" s="583"/>
      <c r="U356" s="822"/>
      <c r="V356" s="823"/>
      <c r="W356" s="889"/>
    </row>
    <row r="357" spans="1:23" ht="15" customHeight="1" x14ac:dyDescent="0.25">
      <c r="A357" s="287" t="s">
        <v>331</v>
      </c>
      <c r="B357" s="288"/>
      <c r="C357" s="785">
        <v>66.5</v>
      </c>
      <c r="D357" s="786">
        <v>32.4</v>
      </c>
      <c r="E357" s="975">
        <f t="shared" si="28"/>
        <v>1.1000000000000014</v>
      </c>
      <c r="F357" s="200"/>
      <c r="G357" s="201"/>
      <c r="H357" s="202" t="s">
        <v>1</v>
      </c>
      <c r="I357" s="203"/>
      <c r="J357" s="202" t="s">
        <v>1</v>
      </c>
      <c r="K357" s="203"/>
      <c r="L357" s="202" t="s">
        <v>1</v>
      </c>
      <c r="M357" s="203"/>
      <c r="N357" s="202" t="s">
        <v>1</v>
      </c>
      <c r="O357" s="203"/>
      <c r="P357" s="200"/>
      <c r="Q357" s="321"/>
      <c r="R357" s="325"/>
      <c r="S357" s="582"/>
      <c r="T357" s="583"/>
      <c r="U357" s="822"/>
      <c r="V357" s="823"/>
      <c r="W357" s="889"/>
    </row>
    <row r="358" spans="1:23" ht="15" customHeight="1" x14ac:dyDescent="0.25">
      <c r="A358" s="287" t="s">
        <v>495</v>
      </c>
      <c r="B358" s="288"/>
      <c r="C358" s="1041">
        <v>58.3</v>
      </c>
      <c r="D358" s="1043">
        <v>40.5</v>
      </c>
      <c r="E358" s="1045">
        <f t="shared" si="28"/>
        <v>1.2000000000000028</v>
      </c>
      <c r="F358" s="200"/>
      <c r="G358" s="201"/>
      <c r="H358" s="202" t="s">
        <v>1</v>
      </c>
      <c r="I358" s="203"/>
      <c r="J358" s="202" t="s">
        <v>1</v>
      </c>
      <c r="K358" s="203"/>
      <c r="L358" s="202" t="s">
        <v>1</v>
      </c>
      <c r="M358" s="203"/>
      <c r="N358" s="202" t="s">
        <v>1</v>
      </c>
      <c r="O358" s="203"/>
      <c r="P358" s="207"/>
      <c r="Q358" s="327"/>
      <c r="R358" s="325"/>
      <c r="S358" s="584"/>
      <c r="T358" s="585"/>
      <c r="U358" s="824"/>
      <c r="V358" s="825"/>
      <c r="W358" s="889"/>
    </row>
    <row r="359" spans="1:23" s="291" customFormat="1" ht="15" customHeight="1" thickBot="1" x14ac:dyDescent="0.3">
      <c r="A359" s="289" t="s">
        <v>496</v>
      </c>
      <c r="B359" s="288"/>
      <c r="C359" s="1042"/>
      <c r="D359" s="1044"/>
      <c r="E359" s="1046">
        <f t="shared" si="28"/>
        <v>100</v>
      </c>
      <c r="F359" s="207"/>
      <c r="G359" s="208"/>
      <c r="H359" s="209" t="s">
        <v>1</v>
      </c>
      <c r="I359" s="210"/>
      <c r="J359" s="209" t="s">
        <v>1</v>
      </c>
      <c r="K359" s="210"/>
      <c r="L359" s="209"/>
      <c r="M359" s="210" t="s">
        <v>0</v>
      </c>
      <c r="N359" s="209"/>
      <c r="O359" s="210" t="s">
        <v>0</v>
      </c>
      <c r="P359" s="200"/>
      <c r="Q359" s="321"/>
      <c r="R359" s="331"/>
      <c r="S359" s="582"/>
      <c r="T359" s="583"/>
      <c r="U359" s="822"/>
      <c r="V359" s="823"/>
      <c r="W359" s="890"/>
    </row>
    <row r="360" spans="1:23" ht="15" customHeight="1" thickTop="1" thickBot="1" x14ac:dyDescent="0.3">
      <c r="A360" s="292" t="s">
        <v>569</v>
      </c>
      <c r="B360" s="294">
        <v>14</v>
      </c>
      <c r="C360" s="783"/>
      <c r="D360" s="784"/>
      <c r="E360" s="974"/>
      <c r="F360" s="480">
        <v>14</v>
      </c>
      <c r="G360" s="479">
        <v>0</v>
      </c>
      <c r="H360" s="478">
        <v>10</v>
      </c>
      <c r="I360" s="479">
        <v>4</v>
      </c>
      <c r="J360" s="478">
        <v>10</v>
      </c>
      <c r="K360" s="479">
        <v>4</v>
      </c>
      <c r="L360" s="478">
        <v>9</v>
      </c>
      <c r="M360" s="479">
        <v>5</v>
      </c>
      <c r="N360" s="478">
        <v>9</v>
      </c>
      <c r="O360" s="479">
        <v>5</v>
      </c>
      <c r="P360" s="481">
        <f>ROUND(U360,0)</f>
        <v>8</v>
      </c>
      <c r="Q360" s="560">
        <f>ROUND(V360,0)</f>
        <v>6</v>
      </c>
      <c r="R360" s="969">
        <f>SUM(B360-P360-Q360)</f>
        <v>0</v>
      </c>
      <c r="S360" s="556">
        <f t="shared" si="27"/>
        <v>14</v>
      </c>
      <c r="T360" s="557">
        <f>SUM(R360)</f>
        <v>0</v>
      </c>
      <c r="U360" s="810">
        <f>PRODUCT(B360,C358%)</f>
        <v>8.161999999999999</v>
      </c>
      <c r="V360" s="811">
        <f>PRODUCT(B360,D358%)</f>
        <v>5.67</v>
      </c>
      <c r="W360" s="971">
        <f>SUM(B360-U360-V360)</f>
        <v>0.16800000000000104</v>
      </c>
    </row>
    <row r="361" spans="1:23" ht="15" customHeight="1" thickTop="1" x14ac:dyDescent="0.25">
      <c r="A361" s="285" t="s">
        <v>180</v>
      </c>
      <c r="B361" s="288"/>
      <c r="C361" s="781">
        <v>55.3</v>
      </c>
      <c r="D361" s="782">
        <v>39.6</v>
      </c>
      <c r="E361" s="973">
        <f>SUM(100-C361-D361)</f>
        <v>5.1000000000000014</v>
      </c>
      <c r="F361" s="195"/>
      <c r="G361" s="196"/>
      <c r="H361" s="193" t="s">
        <v>1</v>
      </c>
      <c r="I361" s="194"/>
      <c r="J361" s="193" t="s">
        <v>1</v>
      </c>
      <c r="K361" s="194"/>
      <c r="L361" s="193" t="s">
        <v>1</v>
      </c>
      <c r="M361" s="194"/>
      <c r="N361" s="193" t="s">
        <v>1</v>
      </c>
      <c r="O361" s="194"/>
      <c r="P361" s="200"/>
      <c r="Q361" s="321"/>
      <c r="R361" s="339"/>
      <c r="S361" s="582"/>
      <c r="T361" s="583"/>
      <c r="U361" s="822"/>
      <c r="V361" s="823"/>
      <c r="W361" s="892"/>
    </row>
    <row r="362" spans="1:23" ht="15" customHeight="1" x14ac:dyDescent="0.25">
      <c r="A362" s="287" t="s">
        <v>181</v>
      </c>
      <c r="B362" s="290"/>
      <c r="C362" s="785">
        <v>44.9</v>
      </c>
      <c r="D362" s="786">
        <v>51.7</v>
      </c>
      <c r="E362" s="975">
        <f>SUM(100-C362-D362)</f>
        <v>3.3999999999999986</v>
      </c>
      <c r="F362" s="200"/>
      <c r="G362" s="201"/>
      <c r="H362" s="202"/>
      <c r="I362" s="203" t="s">
        <v>0</v>
      </c>
      <c r="J362" s="202"/>
      <c r="K362" s="203" t="s">
        <v>0</v>
      </c>
      <c r="L362" s="202"/>
      <c r="M362" s="203" t="s">
        <v>0</v>
      </c>
      <c r="N362" s="202"/>
      <c r="O362" s="203" t="s">
        <v>0</v>
      </c>
      <c r="P362" s="200"/>
      <c r="Q362" s="321"/>
      <c r="R362" s="325"/>
      <c r="S362" s="582"/>
      <c r="T362" s="583"/>
      <c r="U362" s="822"/>
      <c r="V362" s="823"/>
      <c r="W362" s="889"/>
    </row>
    <row r="363" spans="1:23" ht="15" customHeight="1" x14ac:dyDescent="0.25">
      <c r="A363" s="287" t="s">
        <v>182</v>
      </c>
      <c r="B363" s="288"/>
      <c r="C363" s="785">
        <v>57.5</v>
      </c>
      <c r="D363" s="786">
        <v>38.700000000000003</v>
      </c>
      <c r="E363" s="975">
        <f>SUM(100-C363-D363)</f>
        <v>3.7999999999999972</v>
      </c>
      <c r="F363" s="200"/>
      <c r="G363" s="201"/>
      <c r="H363" s="202" t="s">
        <v>1</v>
      </c>
      <c r="I363" s="203"/>
      <c r="J363" s="202" t="s">
        <v>1</v>
      </c>
      <c r="K363" s="203"/>
      <c r="L363" s="202" t="s">
        <v>1</v>
      </c>
      <c r="M363" s="203"/>
      <c r="N363" s="202" t="s">
        <v>1</v>
      </c>
      <c r="O363" s="203"/>
      <c r="P363" s="200"/>
      <c r="Q363" s="321"/>
      <c r="R363" s="325"/>
      <c r="S363" s="582"/>
      <c r="T363" s="583"/>
      <c r="U363" s="822"/>
      <c r="V363" s="823"/>
      <c r="W363" s="889"/>
    </row>
    <row r="364" spans="1:23" ht="15" customHeight="1" x14ac:dyDescent="0.25">
      <c r="A364" s="287" t="s">
        <v>497</v>
      </c>
      <c r="B364" s="286"/>
      <c r="C364" s="1041">
        <v>53</v>
      </c>
      <c r="D364" s="1043">
        <v>42.8</v>
      </c>
      <c r="E364" s="1045">
        <f>SUM(100-C364-D364)</f>
        <v>4.2000000000000028</v>
      </c>
      <c r="F364" s="200"/>
      <c r="G364" s="201"/>
      <c r="H364" s="202" t="s">
        <v>1</v>
      </c>
      <c r="I364" s="203"/>
      <c r="J364" s="202" t="s">
        <v>1</v>
      </c>
      <c r="K364" s="203"/>
      <c r="L364" s="202" t="s">
        <v>1</v>
      </c>
      <c r="M364" s="203"/>
      <c r="N364" s="202" t="s">
        <v>1</v>
      </c>
      <c r="O364" s="203"/>
      <c r="P364" s="207"/>
      <c r="Q364" s="327"/>
      <c r="R364" s="325"/>
      <c r="S364" s="584"/>
      <c r="T364" s="585"/>
      <c r="U364" s="824"/>
      <c r="V364" s="825"/>
      <c r="W364" s="889"/>
    </row>
    <row r="365" spans="1:23" s="291" customFormat="1" ht="15" customHeight="1" thickBot="1" x14ac:dyDescent="0.3">
      <c r="A365" s="289" t="s">
        <v>570</v>
      </c>
      <c r="B365" s="288"/>
      <c r="C365" s="1042"/>
      <c r="D365" s="1044"/>
      <c r="E365" s="1046">
        <f>SUM(100-C365-D365)</f>
        <v>100</v>
      </c>
      <c r="F365" s="207"/>
      <c r="G365" s="208"/>
      <c r="H365" s="209" t="s">
        <v>1</v>
      </c>
      <c r="I365" s="210"/>
      <c r="J365" s="209" t="s">
        <v>1</v>
      </c>
      <c r="K365" s="210"/>
      <c r="L365" s="209"/>
      <c r="M365" s="210" t="s">
        <v>0</v>
      </c>
      <c r="N365" s="209"/>
      <c r="O365" s="210" t="s">
        <v>0</v>
      </c>
      <c r="P365" s="200"/>
      <c r="Q365" s="321"/>
      <c r="R365" s="331"/>
      <c r="S365" s="582"/>
      <c r="T365" s="583"/>
      <c r="U365" s="822"/>
      <c r="V365" s="823"/>
      <c r="W365" s="890"/>
    </row>
    <row r="366" spans="1:23" ht="15" customHeight="1" thickTop="1" thickBot="1" x14ac:dyDescent="0.3">
      <c r="A366" s="292" t="s">
        <v>571</v>
      </c>
      <c r="B366" s="294">
        <v>5</v>
      </c>
      <c r="C366" s="783"/>
      <c r="D366" s="784"/>
      <c r="E366" s="974"/>
      <c r="F366" s="480">
        <v>5</v>
      </c>
      <c r="G366" s="479">
        <v>0</v>
      </c>
      <c r="H366" s="478">
        <v>4</v>
      </c>
      <c r="I366" s="479">
        <v>1</v>
      </c>
      <c r="J366" s="478">
        <v>4</v>
      </c>
      <c r="K366" s="479">
        <v>1</v>
      </c>
      <c r="L366" s="478">
        <v>3</v>
      </c>
      <c r="M366" s="479">
        <v>2</v>
      </c>
      <c r="N366" s="478">
        <v>3</v>
      </c>
      <c r="O366" s="479">
        <v>2</v>
      </c>
      <c r="P366" s="481">
        <f>ROUND(U366,0)</f>
        <v>3</v>
      </c>
      <c r="Q366" s="560">
        <f>ROUND(V366,0)</f>
        <v>2</v>
      </c>
      <c r="R366" s="969">
        <f>SUM(B366-P366-Q366)</f>
        <v>0</v>
      </c>
      <c r="S366" s="556">
        <f t="shared" si="27"/>
        <v>5</v>
      </c>
      <c r="T366" s="557">
        <f>SUM(R366)</f>
        <v>0</v>
      </c>
      <c r="U366" s="810">
        <f>PRODUCT(B366,C364%)</f>
        <v>2.6500000000000004</v>
      </c>
      <c r="V366" s="811">
        <f>PRODUCT(B366,D364%)</f>
        <v>2.14</v>
      </c>
      <c r="W366" s="971">
        <f>SUM(B366-U366-V366)</f>
        <v>0.20999999999999952</v>
      </c>
    </row>
    <row r="367" spans="1:23" ht="15" customHeight="1" thickTop="1" x14ac:dyDescent="0.25">
      <c r="A367" s="285" t="s">
        <v>183</v>
      </c>
      <c r="B367" s="288"/>
      <c r="C367" s="781">
        <v>65.599999999999994</v>
      </c>
      <c r="D367" s="782">
        <v>32.4</v>
      </c>
      <c r="E367" s="973">
        <f t="shared" ref="E367:E372" si="29">SUM(100-C367-D367)</f>
        <v>2.0000000000000071</v>
      </c>
      <c r="F367" s="195"/>
      <c r="G367" s="196"/>
      <c r="H367" s="193" t="s">
        <v>1</v>
      </c>
      <c r="I367" s="194"/>
      <c r="J367" s="193" t="s">
        <v>1</v>
      </c>
      <c r="K367" s="194"/>
      <c r="L367" s="193" t="s">
        <v>1</v>
      </c>
      <c r="M367" s="194"/>
      <c r="N367" s="193" t="s">
        <v>1</v>
      </c>
      <c r="O367" s="194"/>
      <c r="P367" s="200"/>
      <c r="Q367" s="321"/>
      <c r="R367" s="339"/>
      <c r="S367" s="582"/>
      <c r="T367" s="583"/>
      <c r="U367" s="822"/>
      <c r="V367" s="823"/>
      <c r="W367" s="892"/>
    </row>
    <row r="368" spans="1:23" ht="15" customHeight="1" x14ac:dyDescent="0.25">
      <c r="A368" s="287" t="s">
        <v>184</v>
      </c>
      <c r="B368" s="290"/>
      <c r="C368" s="785">
        <v>44.8</v>
      </c>
      <c r="D368" s="786">
        <v>52.9</v>
      </c>
      <c r="E368" s="975">
        <f t="shared" si="29"/>
        <v>2.3000000000000043</v>
      </c>
      <c r="F368" s="200"/>
      <c r="G368" s="201"/>
      <c r="H368" s="202"/>
      <c r="I368" s="203" t="s">
        <v>0</v>
      </c>
      <c r="J368" s="202"/>
      <c r="K368" s="203" t="s">
        <v>0</v>
      </c>
      <c r="L368" s="202"/>
      <c r="M368" s="203" t="s">
        <v>0</v>
      </c>
      <c r="N368" s="202"/>
      <c r="O368" s="203" t="s">
        <v>0</v>
      </c>
      <c r="P368" s="200"/>
      <c r="Q368" s="321"/>
      <c r="R368" s="325"/>
      <c r="S368" s="582"/>
      <c r="T368" s="583"/>
      <c r="U368" s="822"/>
      <c r="V368" s="823"/>
      <c r="W368" s="889"/>
    </row>
    <row r="369" spans="1:23" ht="15" customHeight="1" x14ac:dyDescent="0.25">
      <c r="A369" s="287" t="s">
        <v>185</v>
      </c>
      <c r="B369" s="288"/>
      <c r="C369" s="785">
        <v>49.5</v>
      </c>
      <c r="D369" s="786">
        <v>48.7</v>
      </c>
      <c r="E369" s="975">
        <f t="shared" si="29"/>
        <v>1.7999999999999972</v>
      </c>
      <c r="F369" s="200"/>
      <c r="G369" s="201"/>
      <c r="H369" s="202" t="s">
        <v>1</v>
      </c>
      <c r="I369" s="203"/>
      <c r="J369" s="202" t="s">
        <v>1</v>
      </c>
      <c r="K369" s="203"/>
      <c r="L369" s="202" t="s">
        <v>1</v>
      </c>
      <c r="M369" s="203"/>
      <c r="N369" s="202" t="s">
        <v>1</v>
      </c>
      <c r="O369" s="203"/>
      <c r="P369" s="200"/>
      <c r="Q369" s="321"/>
      <c r="R369" s="325"/>
      <c r="S369" s="582"/>
      <c r="T369" s="583"/>
      <c r="U369" s="822"/>
      <c r="V369" s="823"/>
      <c r="W369" s="889"/>
    </row>
    <row r="370" spans="1:23" ht="15" customHeight="1" x14ac:dyDescent="0.25">
      <c r="A370" s="287" t="s">
        <v>186</v>
      </c>
      <c r="B370" s="286"/>
      <c r="C370" s="785">
        <v>54.4</v>
      </c>
      <c r="D370" s="786">
        <v>43.7</v>
      </c>
      <c r="E370" s="975">
        <f t="shared" si="29"/>
        <v>1.8999999999999986</v>
      </c>
      <c r="F370" s="200"/>
      <c r="G370" s="201"/>
      <c r="H370" s="202" t="s">
        <v>1</v>
      </c>
      <c r="I370" s="203"/>
      <c r="J370" s="202" t="s">
        <v>1</v>
      </c>
      <c r="K370" s="203"/>
      <c r="L370" s="202" t="s">
        <v>1</v>
      </c>
      <c r="M370" s="203"/>
      <c r="N370" s="202" t="s">
        <v>1</v>
      </c>
      <c r="O370" s="203"/>
      <c r="P370" s="200"/>
      <c r="Q370" s="321"/>
      <c r="R370" s="325"/>
      <c r="S370" s="582"/>
      <c r="T370" s="583"/>
      <c r="U370" s="822"/>
      <c r="V370" s="823"/>
      <c r="W370" s="889"/>
    </row>
    <row r="371" spans="1:23" ht="15" customHeight="1" x14ac:dyDescent="0.25">
      <c r="A371" s="287" t="s">
        <v>498</v>
      </c>
      <c r="B371" s="288"/>
      <c r="C371" s="1041">
        <v>52.4</v>
      </c>
      <c r="D371" s="1043">
        <v>45.7</v>
      </c>
      <c r="E371" s="1045">
        <f t="shared" si="29"/>
        <v>1.8999999999999986</v>
      </c>
      <c r="F371" s="200"/>
      <c r="G371" s="201"/>
      <c r="H371" s="202" t="s">
        <v>1</v>
      </c>
      <c r="I371" s="203"/>
      <c r="J371" s="202" t="s">
        <v>1</v>
      </c>
      <c r="K371" s="203"/>
      <c r="L371" s="202" t="s">
        <v>1</v>
      </c>
      <c r="M371" s="203"/>
      <c r="N371" s="202" t="s">
        <v>1</v>
      </c>
      <c r="O371" s="203"/>
      <c r="P371" s="195"/>
      <c r="Q371" s="316"/>
      <c r="R371" s="325"/>
      <c r="S371" s="586"/>
      <c r="T371" s="587"/>
      <c r="U371" s="820"/>
      <c r="V371" s="821"/>
      <c r="W371" s="889"/>
    </row>
    <row r="372" spans="1:23" s="291" customFormat="1" ht="15" customHeight="1" thickBot="1" x14ac:dyDescent="0.3">
      <c r="A372" s="289" t="s">
        <v>592</v>
      </c>
      <c r="B372" s="288"/>
      <c r="C372" s="1042"/>
      <c r="D372" s="1044"/>
      <c r="E372" s="1046">
        <f t="shared" si="29"/>
        <v>100</v>
      </c>
      <c r="F372" s="207"/>
      <c r="G372" s="208"/>
      <c r="H372" s="209" t="s">
        <v>1</v>
      </c>
      <c r="I372" s="210"/>
      <c r="J372" s="209" t="s">
        <v>1</v>
      </c>
      <c r="K372" s="210"/>
      <c r="L372" s="209"/>
      <c r="M372" s="210" t="s">
        <v>0</v>
      </c>
      <c r="N372" s="209"/>
      <c r="O372" s="210" t="s">
        <v>0</v>
      </c>
      <c r="P372" s="200"/>
      <c r="Q372" s="321"/>
      <c r="R372" s="331"/>
      <c r="S372" s="582"/>
      <c r="T372" s="583"/>
      <c r="U372" s="822"/>
      <c r="V372" s="823"/>
      <c r="W372" s="890"/>
    </row>
    <row r="373" spans="1:23" ht="15" customHeight="1" thickTop="1" thickBot="1" x14ac:dyDescent="0.3">
      <c r="A373" s="292" t="s">
        <v>572</v>
      </c>
      <c r="B373" s="294">
        <v>6</v>
      </c>
      <c r="C373" s="783"/>
      <c r="D373" s="784"/>
      <c r="E373" s="974"/>
      <c r="F373" s="480">
        <v>6</v>
      </c>
      <c r="G373" s="479">
        <v>0</v>
      </c>
      <c r="H373" s="478">
        <v>5</v>
      </c>
      <c r="I373" s="479">
        <v>1</v>
      </c>
      <c r="J373" s="478">
        <v>5</v>
      </c>
      <c r="K373" s="479">
        <v>1</v>
      </c>
      <c r="L373" s="478">
        <v>4</v>
      </c>
      <c r="M373" s="479">
        <v>2</v>
      </c>
      <c r="N373" s="478">
        <v>4</v>
      </c>
      <c r="O373" s="479">
        <v>2</v>
      </c>
      <c r="P373" s="481">
        <f>ROUND(U373,0)</f>
        <v>3</v>
      </c>
      <c r="Q373" s="560">
        <f>ROUND(V373,0)</f>
        <v>3</v>
      </c>
      <c r="R373" s="969">
        <f>SUM(B373-P373-Q373)</f>
        <v>0</v>
      </c>
      <c r="S373" s="556">
        <f t="shared" si="27"/>
        <v>6</v>
      </c>
      <c r="T373" s="557">
        <f>SUM(R373)</f>
        <v>0</v>
      </c>
      <c r="U373" s="810">
        <f>PRODUCT(B373,C371%)</f>
        <v>3.1440000000000001</v>
      </c>
      <c r="V373" s="811">
        <f>PRODUCT(B373,D371%)</f>
        <v>2.742</v>
      </c>
      <c r="W373" s="971">
        <f>SUM(B373-U373-V373)</f>
        <v>0.11399999999999988</v>
      </c>
    </row>
    <row r="374" spans="1:23" ht="15" customHeight="1" thickTop="1" x14ac:dyDescent="0.25">
      <c r="A374" s="285" t="s">
        <v>187</v>
      </c>
      <c r="B374" s="290"/>
      <c r="C374" s="781">
        <v>49.6</v>
      </c>
      <c r="D374" s="782">
        <v>49.1</v>
      </c>
      <c r="E374" s="973">
        <f t="shared" ref="E374:E402" si="30">SUM(100-C374-D374)</f>
        <v>1.2999999999999972</v>
      </c>
      <c r="F374" s="195"/>
      <c r="G374" s="196"/>
      <c r="H374" s="193" t="s">
        <v>1</v>
      </c>
      <c r="I374" s="194"/>
      <c r="J374" s="193" t="s">
        <v>1</v>
      </c>
      <c r="K374" s="194"/>
      <c r="L374" s="193" t="s">
        <v>1</v>
      </c>
      <c r="M374" s="194"/>
      <c r="N374" s="193" t="s">
        <v>1</v>
      </c>
      <c r="O374" s="194"/>
      <c r="P374" s="200"/>
      <c r="Q374" s="321"/>
      <c r="R374" s="339"/>
      <c r="S374" s="582"/>
      <c r="T374" s="583"/>
      <c r="U374" s="822"/>
      <c r="V374" s="823"/>
      <c r="W374" s="892"/>
    </row>
    <row r="375" spans="1:23" ht="15" customHeight="1" x14ac:dyDescent="0.25">
      <c r="A375" s="287" t="s">
        <v>188</v>
      </c>
      <c r="B375" s="288"/>
      <c r="C375" s="785">
        <v>51.6</v>
      </c>
      <c r="D375" s="786">
        <v>47.2</v>
      </c>
      <c r="E375" s="975">
        <f t="shared" si="30"/>
        <v>1.1999999999999957</v>
      </c>
      <c r="F375" s="200"/>
      <c r="G375" s="201"/>
      <c r="H375" s="202" t="s">
        <v>1</v>
      </c>
      <c r="I375" s="203"/>
      <c r="J375" s="202" t="s">
        <v>1</v>
      </c>
      <c r="K375" s="203"/>
      <c r="L375" s="202" t="s">
        <v>1</v>
      </c>
      <c r="M375" s="203"/>
      <c r="N375" s="202" t="s">
        <v>1</v>
      </c>
      <c r="O375" s="203"/>
      <c r="P375" s="200"/>
      <c r="Q375" s="321"/>
      <c r="R375" s="325"/>
      <c r="S375" s="582"/>
      <c r="T375" s="583"/>
      <c r="U375" s="822"/>
      <c r="V375" s="823"/>
      <c r="W375" s="889"/>
    </row>
    <row r="376" spans="1:23" ht="15" customHeight="1" x14ac:dyDescent="0.25">
      <c r="A376" s="287" t="s">
        <v>189</v>
      </c>
      <c r="B376" s="286"/>
      <c r="C376" s="785">
        <v>50.8</v>
      </c>
      <c r="D376" s="786">
        <v>48.2</v>
      </c>
      <c r="E376" s="975">
        <f t="shared" si="30"/>
        <v>1</v>
      </c>
      <c r="F376" s="200"/>
      <c r="G376" s="201"/>
      <c r="H376" s="202" t="s">
        <v>1</v>
      </c>
      <c r="I376" s="203"/>
      <c r="J376" s="202" t="s">
        <v>1</v>
      </c>
      <c r="K376" s="203"/>
      <c r="L376" s="202" t="s">
        <v>1</v>
      </c>
      <c r="M376" s="203"/>
      <c r="N376" s="202" t="s">
        <v>1</v>
      </c>
      <c r="O376" s="203"/>
      <c r="P376" s="200"/>
      <c r="Q376" s="321"/>
      <c r="R376" s="325"/>
      <c r="S376" s="582"/>
      <c r="T376" s="583"/>
      <c r="U376" s="822"/>
      <c r="V376" s="823"/>
      <c r="W376" s="889"/>
    </row>
    <row r="377" spans="1:23" ht="15" customHeight="1" x14ac:dyDescent="0.25">
      <c r="A377" s="287" t="s">
        <v>190</v>
      </c>
      <c r="B377" s="288"/>
      <c r="C377" s="785">
        <v>56.3</v>
      </c>
      <c r="D377" s="786">
        <v>42.8</v>
      </c>
      <c r="E377" s="975">
        <f t="shared" si="30"/>
        <v>0.90000000000000568</v>
      </c>
      <c r="F377" s="200"/>
      <c r="G377" s="201"/>
      <c r="H377" s="202" t="s">
        <v>1</v>
      </c>
      <c r="I377" s="203"/>
      <c r="J377" s="202" t="s">
        <v>1</v>
      </c>
      <c r="K377" s="203"/>
      <c r="L377" s="202" t="s">
        <v>1</v>
      </c>
      <c r="M377" s="203"/>
      <c r="N377" s="202" t="s">
        <v>1</v>
      </c>
      <c r="O377" s="203"/>
      <c r="P377" s="200"/>
      <c r="Q377" s="321"/>
      <c r="R377" s="325"/>
      <c r="S377" s="582"/>
      <c r="T377" s="583"/>
      <c r="U377" s="822"/>
      <c r="V377" s="823"/>
      <c r="W377" s="889"/>
    </row>
    <row r="378" spans="1:23" ht="15" customHeight="1" x14ac:dyDescent="0.25">
      <c r="A378" s="287" t="s">
        <v>191</v>
      </c>
      <c r="B378" s="288"/>
      <c r="C378" s="785">
        <v>90.6</v>
      </c>
      <c r="D378" s="786">
        <v>9.1</v>
      </c>
      <c r="E378" s="975">
        <f t="shared" si="30"/>
        <v>0.30000000000000604</v>
      </c>
      <c r="F378" s="200"/>
      <c r="G378" s="201"/>
      <c r="H378" s="202" t="s">
        <v>1</v>
      </c>
      <c r="I378" s="203"/>
      <c r="J378" s="202" t="s">
        <v>1</v>
      </c>
      <c r="K378" s="203"/>
      <c r="L378" s="202" t="s">
        <v>1</v>
      </c>
      <c r="M378" s="203"/>
      <c r="N378" s="202" t="s">
        <v>1</v>
      </c>
      <c r="O378" s="203"/>
      <c r="P378" s="200"/>
      <c r="Q378" s="321"/>
      <c r="R378" s="325"/>
      <c r="S378" s="582"/>
      <c r="T378" s="583"/>
      <c r="U378" s="822"/>
      <c r="V378" s="823"/>
      <c r="W378" s="889"/>
    </row>
    <row r="379" spans="1:23" ht="15" customHeight="1" x14ac:dyDescent="0.25">
      <c r="A379" s="287" t="s">
        <v>192</v>
      </c>
      <c r="B379" s="288"/>
      <c r="C379" s="785">
        <v>67.8</v>
      </c>
      <c r="D379" s="786">
        <v>31</v>
      </c>
      <c r="E379" s="975">
        <f t="shared" si="30"/>
        <v>1.2000000000000028</v>
      </c>
      <c r="F379" s="200"/>
      <c r="G379" s="201"/>
      <c r="H379" s="202" t="s">
        <v>1</v>
      </c>
      <c r="I379" s="203"/>
      <c r="J379" s="202" t="s">
        <v>1</v>
      </c>
      <c r="K379" s="203"/>
      <c r="L379" s="202" t="s">
        <v>1</v>
      </c>
      <c r="M379" s="203"/>
      <c r="N379" s="202" t="s">
        <v>1</v>
      </c>
      <c r="O379" s="203"/>
      <c r="P379" s="200"/>
      <c r="Q379" s="321"/>
      <c r="R379" s="325"/>
      <c r="S379" s="582"/>
      <c r="T379" s="583"/>
      <c r="U379" s="822"/>
      <c r="V379" s="823"/>
      <c r="W379" s="889"/>
    </row>
    <row r="380" spans="1:23" ht="15" customHeight="1" x14ac:dyDescent="0.25">
      <c r="A380" s="287" t="s">
        <v>193</v>
      </c>
      <c r="B380" s="288"/>
      <c r="C380" s="785">
        <v>88.4</v>
      </c>
      <c r="D380" s="786">
        <v>10.3</v>
      </c>
      <c r="E380" s="975">
        <f t="shared" si="30"/>
        <v>1.2999999999999936</v>
      </c>
      <c r="F380" s="200"/>
      <c r="G380" s="201"/>
      <c r="H380" s="202" t="s">
        <v>1</v>
      </c>
      <c r="I380" s="203"/>
      <c r="J380" s="202" t="s">
        <v>1</v>
      </c>
      <c r="K380" s="203"/>
      <c r="L380" s="202" t="s">
        <v>1</v>
      </c>
      <c r="M380" s="203"/>
      <c r="N380" s="202" t="s">
        <v>1</v>
      </c>
      <c r="O380" s="203"/>
      <c r="P380" s="200"/>
      <c r="Q380" s="321"/>
      <c r="R380" s="325"/>
      <c r="S380" s="582"/>
      <c r="T380" s="583"/>
      <c r="U380" s="822"/>
      <c r="V380" s="823"/>
      <c r="W380" s="889"/>
    </row>
    <row r="381" spans="1:23" ht="15" customHeight="1" x14ac:dyDescent="0.25">
      <c r="A381" s="287" t="s">
        <v>194</v>
      </c>
      <c r="B381" s="288"/>
      <c r="C381" s="785">
        <v>89.2</v>
      </c>
      <c r="D381" s="786">
        <v>10.199999999999999</v>
      </c>
      <c r="E381" s="975">
        <f t="shared" si="30"/>
        <v>0.59999999999999787</v>
      </c>
      <c r="F381" s="200"/>
      <c r="G381" s="201"/>
      <c r="H381" s="202" t="s">
        <v>1</v>
      </c>
      <c r="I381" s="203"/>
      <c r="J381" s="202" t="s">
        <v>1</v>
      </c>
      <c r="K381" s="203"/>
      <c r="L381" s="202" t="s">
        <v>1</v>
      </c>
      <c r="M381" s="203"/>
      <c r="N381" s="202" t="s">
        <v>1</v>
      </c>
      <c r="O381" s="203"/>
      <c r="P381" s="200"/>
      <c r="Q381" s="321"/>
      <c r="R381" s="325"/>
      <c r="S381" s="582"/>
      <c r="T381" s="583"/>
      <c r="U381" s="822"/>
      <c r="V381" s="823"/>
      <c r="W381" s="889"/>
    </row>
    <row r="382" spans="1:23" ht="15" customHeight="1" x14ac:dyDescent="0.25">
      <c r="A382" s="287" t="s">
        <v>195</v>
      </c>
      <c r="B382" s="288"/>
      <c r="C382" s="785">
        <v>85.2</v>
      </c>
      <c r="D382" s="786">
        <v>13.9</v>
      </c>
      <c r="E382" s="975">
        <f t="shared" si="30"/>
        <v>0.8999999999999968</v>
      </c>
      <c r="F382" s="200"/>
      <c r="G382" s="201"/>
      <c r="H382" s="202" t="s">
        <v>1</v>
      </c>
      <c r="I382" s="203"/>
      <c r="J382" s="202" t="s">
        <v>1</v>
      </c>
      <c r="K382" s="203"/>
      <c r="L382" s="202" t="s">
        <v>1</v>
      </c>
      <c r="M382" s="203"/>
      <c r="N382" s="202" t="s">
        <v>1</v>
      </c>
      <c r="O382" s="203"/>
      <c r="P382" s="200"/>
      <c r="Q382" s="321"/>
      <c r="R382" s="325"/>
      <c r="S382" s="582"/>
      <c r="T382" s="583"/>
      <c r="U382" s="822"/>
      <c r="V382" s="823"/>
      <c r="W382" s="889"/>
    </row>
    <row r="383" spans="1:23" ht="15" customHeight="1" x14ac:dyDescent="0.25">
      <c r="A383" s="287" t="s">
        <v>332</v>
      </c>
      <c r="B383" s="288"/>
      <c r="C383" s="785">
        <v>73.599999999999994</v>
      </c>
      <c r="D383" s="786">
        <v>25.1</v>
      </c>
      <c r="E383" s="975">
        <f t="shared" si="30"/>
        <v>1.3000000000000043</v>
      </c>
      <c r="F383" s="200"/>
      <c r="G383" s="201"/>
      <c r="H383" s="202" t="s">
        <v>1</v>
      </c>
      <c r="I383" s="203"/>
      <c r="J383" s="202" t="s">
        <v>1</v>
      </c>
      <c r="K383" s="203"/>
      <c r="L383" s="202" t="s">
        <v>1</v>
      </c>
      <c r="M383" s="203"/>
      <c r="N383" s="202" t="s">
        <v>1</v>
      </c>
      <c r="O383" s="203"/>
      <c r="P383" s="200"/>
      <c r="Q383" s="321"/>
      <c r="R383" s="325"/>
      <c r="S383" s="582"/>
      <c r="T383" s="583"/>
      <c r="U383" s="822"/>
      <c r="V383" s="823"/>
      <c r="W383" s="889"/>
    </row>
    <row r="384" spans="1:23" ht="15" customHeight="1" x14ac:dyDescent="0.25">
      <c r="A384" s="287" t="s">
        <v>333</v>
      </c>
      <c r="B384" s="288"/>
      <c r="C384" s="785">
        <v>51.6</v>
      </c>
      <c r="D384" s="786">
        <v>47.3</v>
      </c>
      <c r="E384" s="975">
        <f t="shared" si="30"/>
        <v>1.1000000000000014</v>
      </c>
      <c r="F384" s="200"/>
      <c r="G384" s="201"/>
      <c r="H384" s="202" t="s">
        <v>1</v>
      </c>
      <c r="I384" s="203"/>
      <c r="J384" s="202" t="s">
        <v>1</v>
      </c>
      <c r="K384" s="203"/>
      <c r="L384" s="202" t="s">
        <v>1</v>
      </c>
      <c r="M384" s="203"/>
      <c r="N384" s="202" t="s">
        <v>1</v>
      </c>
      <c r="O384" s="203"/>
      <c r="P384" s="200"/>
      <c r="Q384" s="321"/>
      <c r="R384" s="325"/>
      <c r="S384" s="582"/>
      <c r="T384" s="583"/>
      <c r="U384" s="822"/>
      <c r="V384" s="823"/>
      <c r="W384" s="889"/>
    </row>
    <row r="385" spans="1:23" ht="15" customHeight="1" x14ac:dyDescent="0.25">
      <c r="A385" s="287" t="s">
        <v>334</v>
      </c>
      <c r="B385" s="288"/>
      <c r="C385" s="785">
        <v>76.900000000000006</v>
      </c>
      <c r="D385" s="786">
        <v>21.5</v>
      </c>
      <c r="E385" s="975">
        <f t="shared" si="30"/>
        <v>1.5999999999999943</v>
      </c>
      <c r="F385" s="200"/>
      <c r="G385" s="201"/>
      <c r="H385" s="202" t="s">
        <v>1</v>
      </c>
      <c r="I385" s="203"/>
      <c r="J385" s="202" t="s">
        <v>1</v>
      </c>
      <c r="K385" s="203"/>
      <c r="L385" s="202" t="s">
        <v>1</v>
      </c>
      <c r="M385" s="203"/>
      <c r="N385" s="202" t="s">
        <v>1</v>
      </c>
      <c r="O385" s="203"/>
      <c r="P385" s="200"/>
      <c r="Q385" s="321"/>
      <c r="R385" s="325"/>
      <c r="S385" s="582"/>
      <c r="T385" s="583"/>
      <c r="U385" s="822"/>
      <c r="V385" s="823"/>
      <c r="W385" s="889"/>
    </row>
    <row r="386" spans="1:23" ht="15" customHeight="1" x14ac:dyDescent="0.25">
      <c r="A386" s="287" t="s">
        <v>335</v>
      </c>
      <c r="B386" s="288"/>
      <c r="C386" s="785">
        <v>94.6</v>
      </c>
      <c r="D386" s="786">
        <v>4.5999999999999996</v>
      </c>
      <c r="E386" s="975">
        <f t="shared" si="30"/>
        <v>0.80000000000000604</v>
      </c>
      <c r="F386" s="200"/>
      <c r="G386" s="201"/>
      <c r="H386" s="202" t="s">
        <v>1</v>
      </c>
      <c r="I386" s="203"/>
      <c r="J386" s="202" t="s">
        <v>1</v>
      </c>
      <c r="K386" s="203"/>
      <c r="L386" s="202" t="s">
        <v>1</v>
      </c>
      <c r="M386" s="203"/>
      <c r="N386" s="202" t="s">
        <v>1</v>
      </c>
      <c r="O386" s="203"/>
      <c r="P386" s="200"/>
      <c r="Q386" s="321"/>
      <c r="R386" s="325"/>
      <c r="S386" s="582"/>
      <c r="T386" s="583"/>
      <c r="U386" s="822"/>
      <c r="V386" s="823"/>
      <c r="W386" s="889"/>
    </row>
    <row r="387" spans="1:23" ht="15" customHeight="1" x14ac:dyDescent="0.25">
      <c r="A387" s="287" t="s">
        <v>336</v>
      </c>
      <c r="B387" s="288"/>
      <c r="C387" s="785">
        <v>80.7</v>
      </c>
      <c r="D387" s="786">
        <v>18.3</v>
      </c>
      <c r="E387" s="975">
        <f t="shared" si="30"/>
        <v>0.99999999999999645</v>
      </c>
      <c r="F387" s="200"/>
      <c r="G387" s="201"/>
      <c r="H387" s="202" t="s">
        <v>1</v>
      </c>
      <c r="I387" s="203"/>
      <c r="J387" s="202" t="s">
        <v>1</v>
      </c>
      <c r="K387" s="203"/>
      <c r="L387" s="202" t="s">
        <v>1</v>
      </c>
      <c r="M387" s="203"/>
      <c r="N387" s="202" t="s">
        <v>1</v>
      </c>
      <c r="O387" s="203"/>
      <c r="P387" s="200"/>
      <c r="Q387" s="321"/>
      <c r="R387" s="325"/>
      <c r="S387" s="582"/>
      <c r="T387" s="583"/>
      <c r="U387" s="822"/>
      <c r="V387" s="823"/>
      <c r="W387" s="889"/>
    </row>
    <row r="388" spans="1:23" ht="15" customHeight="1" x14ac:dyDescent="0.25">
      <c r="A388" s="287" t="s">
        <v>337</v>
      </c>
      <c r="B388" s="288"/>
      <c r="C388" s="785">
        <v>96.7</v>
      </c>
      <c r="D388" s="786">
        <v>3</v>
      </c>
      <c r="E388" s="975">
        <f t="shared" si="30"/>
        <v>0.29999999999999716</v>
      </c>
      <c r="F388" s="200"/>
      <c r="G388" s="201"/>
      <c r="H388" s="202" t="s">
        <v>1</v>
      </c>
      <c r="I388" s="203"/>
      <c r="J388" s="202" t="s">
        <v>1</v>
      </c>
      <c r="K388" s="203"/>
      <c r="L388" s="202" t="s">
        <v>1</v>
      </c>
      <c r="M388" s="203"/>
      <c r="N388" s="202" t="s">
        <v>1</v>
      </c>
      <c r="O388" s="203"/>
      <c r="P388" s="200"/>
      <c r="Q388" s="321"/>
      <c r="R388" s="325"/>
      <c r="S388" s="582"/>
      <c r="T388" s="583"/>
      <c r="U388" s="822"/>
      <c r="V388" s="823"/>
      <c r="W388" s="889"/>
    </row>
    <row r="389" spans="1:23" ht="15" customHeight="1" x14ac:dyDescent="0.25">
      <c r="A389" s="287" t="s">
        <v>338</v>
      </c>
      <c r="B389" s="288"/>
      <c r="C389" s="785">
        <v>73.7</v>
      </c>
      <c r="D389" s="786">
        <v>25.5</v>
      </c>
      <c r="E389" s="975">
        <f t="shared" si="30"/>
        <v>0.79999999999999716</v>
      </c>
      <c r="F389" s="200"/>
      <c r="G389" s="201"/>
      <c r="H389" s="202" t="s">
        <v>1</v>
      </c>
      <c r="I389" s="203"/>
      <c r="J389" s="202" t="s">
        <v>1</v>
      </c>
      <c r="K389" s="203"/>
      <c r="L389" s="202" t="s">
        <v>1</v>
      </c>
      <c r="M389" s="203"/>
      <c r="N389" s="202" t="s">
        <v>1</v>
      </c>
      <c r="O389" s="203"/>
      <c r="P389" s="200"/>
      <c r="Q389" s="321"/>
      <c r="R389" s="325"/>
      <c r="S389" s="582"/>
      <c r="T389" s="583"/>
      <c r="U389" s="822"/>
      <c r="V389" s="823"/>
      <c r="W389" s="889"/>
    </row>
    <row r="390" spans="1:23" ht="15" customHeight="1" x14ac:dyDescent="0.25">
      <c r="A390" s="287" t="s">
        <v>339</v>
      </c>
      <c r="B390" s="288"/>
      <c r="C390" s="785">
        <v>57.1</v>
      </c>
      <c r="D390" s="786">
        <v>41.9</v>
      </c>
      <c r="E390" s="975">
        <f t="shared" si="30"/>
        <v>1</v>
      </c>
      <c r="F390" s="200"/>
      <c r="G390" s="201"/>
      <c r="H390" s="202" t="s">
        <v>1</v>
      </c>
      <c r="I390" s="203"/>
      <c r="J390" s="202" t="s">
        <v>1</v>
      </c>
      <c r="K390" s="203"/>
      <c r="L390" s="202" t="s">
        <v>1</v>
      </c>
      <c r="M390" s="203"/>
      <c r="N390" s="202" t="s">
        <v>1</v>
      </c>
      <c r="O390" s="203"/>
      <c r="P390" s="200"/>
      <c r="Q390" s="321"/>
      <c r="R390" s="325"/>
      <c r="S390" s="582"/>
      <c r="T390" s="583"/>
      <c r="U390" s="822"/>
      <c r="V390" s="823"/>
      <c r="W390" s="889"/>
    </row>
    <row r="391" spans="1:23" ht="15" customHeight="1" x14ac:dyDescent="0.25">
      <c r="A391" s="287" t="s">
        <v>340</v>
      </c>
      <c r="B391" s="288"/>
      <c r="C391" s="785">
        <v>51.4</v>
      </c>
      <c r="D391" s="786">
        <v>47.1</v>
      </c>
      <c r="E391" s="975">
        <f t="shared" si="30"/>
        <v>1.5</v>
      </c>
      <c r="F391" s="200"/>
      <c r="G391" s="201"/>
      <c r="H391" s="202" t="s">
        <v>1</v>
      </c>
      <c r="I391" s="203"/>
      <c r="J391" s="202" t="s">
        <v>1</v>
      </c>
      <c r="K391" s="203"/>
      <c r="L391" s="202" t="s">
        <v>1</v>
      </c>
      <c r="M391" s="203"/>
      <c r="N391" s="202" t="s">
        <v>1</v>
      </c>
      <c r="O391" s="203"/>
      <c r="P391" s="200"/>
      <c r="Q391" s="321"/>
      <c r="R391" s="325"/>
      <c r="S391" s="582"/>
      <c r="T391" s="583"/>
      <c r="U391" s="822"/>
      <c r="V391" s="823"/>
      <c r="W391" s="889"/>
    </row>
    <row r="392" spans="1:23" ht="15" customHeight="1" x14ac:dyDescent="0.25">
      <c r="A392" s="287" t="s">
        <v>341</v>
      </c>
      <c r="B392" s="288"/>
      <c r="C392" s="785">
        <v>52.1</v>
      </c>
      <c r="D392" s="786">
        <v>45.9</v>
      </c>
      <c r="E392" s="975">
        <f t="shared" si="30"/>
        <v>2</v>
      </c>
      <c r="F392" s="200"/>
      <c r="G392" s="201"/>
      <c r="H392" s="202" t="s">
        <v>1</v>
      </c>
      <c r="I392" s="203"/>
      <c r="J392" s="202" t="s">
        <v>1</v>
      </c>
      <c r="K392" s="203"/>
      <c r="L392" s="202" t="s">
        <v>1</v>
      </c>
      <c r="M392" s="203"/>
      <c r="N392" s="202" t="s">
        <v>1</v>
      </c>
      <c r="O392" s="203"/>
      <c r="P392" s="200"/>
      <c r="Q392" s="321"/>
      <c r="R392" s="325"/>
      <c r="S392" s="582"/>
      <c r="T392" s="583"/>
      <c r="U392" s="822"/>
      <c r="V392" s="823"/>
      <c r="W392" s="889"/>
    </row>
    <row r="393" spans="1:23" ht="15" customHeight="1" x14ac:dyDescent="0.25">
      <c r="A393" s="287" t="s">
        <v>389</v>
      </c>
      <c r="B393" s="288"/>
      <c r="C393" s="785">
        <v>59.2</v>
      </c>
      <c r="D393" s="786">
        <v>38.799999999999997</v>
      </c>
      <c r="E393" s="975">
        <f t="shared" si="30"/>
        <v>2</v>
      </c>
      <c r="F393" s="200"/>
      <c r="G393" s="201"/>
      <c r="H393" s="202" t="s">
        <v>1</v>
      </c>
      <c r="I393" s="203"/>
      <c r="J393" s="202" t="s">
        <v>1</v>
      </c>
      <c r="K393" s="203"/>
      <c r="L393" s="202" t="s">
        <v>1</v>
      </c>
      <c r="M393" s="203"/>
      <c r="N393" s="202" t="s">
        <v>1</v>
      </c>
      <c r="O393" s="203"/>
      <c r="P393" s="200"/>
      <c r="Q393" s="321"/>
      <c r="R393" s="325"/>
      <c r="S393" s="582"/>
      <c r="T393" s="583"/>
      <c r="U393" s="822"/>
      <c r="V393" s="823"/>
      <c r="W393" s="889"/>
    </row>
    <row r="394" spans="1:23" ht="15" customHeight="1" x14ac:dyDescent="0.25">
      <c r="A394" s="287" t="s">
        <v>390</v>
      </c>
      <c r="B394" s="288"/>
      <c r="C394" s="785">
        <v>52.2</v>
      </c>
      <c r="D394" s="786">
        <v>46.1</v>
      </c>
      <c r="E394" s="975">
        <f t="shared" si="30"/>
        <v>1.6999999999999957</v>
      </c>
      <c r="F394" s="200"/>
      <c r="G394" s="201"/>
      <c r="H394" s="202" t="s">
        <v>1</v>
      </c>
      <c r="I394" s="203"/>
      <c r="J394" s="202" t="s">
        <v>1</v>
      </c>
      <c r="K394" s="203"/>
      <c r="L394" s="202" t="s">
        <v>1</v>
      </c>
      <c r="M394" s="203"/>
      <c r="N394" s="202" t="s">
        <v>1</v>
      </c>
      <c r="O394" s="203"/>
      <c r="P394" s="200"/>
      <c r="Q394" s="321"/>
      <c r="R394" s="325"/>
      <c r="S394" s="582"/>
      <c r="T394" s="583"/>
      <c r="U394" s="822"/>
      <c r="V394" s="823"/>
      <c r="W394" s="889"/>
    </row>
    <row r="395" spans="1:23" ht="15" customHeight="1" x14ac:dyDescent="0.25">
      <c r="A395" s="287" t="s">
        <v>391</v>
      </c>
      <c r="B395" s="288"/>
      <c r="C395" s="785">
        <v>48.8</v>
      </c>
      <c r="D395" s="786">
        <v>49.2</v>
      </c>
      <c r="E395" s="975">
        <f t="shared" si="30"/>
        <v>2</v>
      </c>
      <c r="F395" s="200"/>
      <c r="G395" s="201"/>
      <c r="H395" s="202"/>
      <c r="I395" s="203" t="s">
        <v>0</v>
      </c>
      <c r="J395" s="202"/>
      <c r="K395" s="203" t="s">
        <v>0</v>
      </c>
      <c r="L395" s="202"/>
      <c r="M395" s="203" t="s">
        <v>0</v>
      </c>
      <c r="N395" s="202"/>
      <c r="O395" s="203" t="s">
        <v>0</v>
      </c>
      <c r="P395" s="200"/>
      <c r="Q395" s="321"/>
      <c r="R395" s="325"/>
      <c r="S395" s="582"/>
      <c r="T395" s="583"/>
      <c r="U395" s="822"/>
      <c r="V395" s="823"/>
      <c r="W395" s="889"/>
    </row>
    <row r="396" spans="1:23" ht="15" customHeight="1" x14ac:dyDescent="0.25">
      <c r="A396" s="287" t="s">
        <v>392</v>
      </c>
      <c r="B396" s="288"/>
      <c r="C396" s="785">
        <v>48.4</v>
      </c>
      <c r="D396" s="786">
        <v>49.6</v>
      </c>
      <c r="E396" s="975">
        <f t="shared" si="30"/>
        <v>2</v>
      </c>
      <c r="F396" s="200"/>
      <c r="G396" s="201"/>
      <c r="H396" s="202"/>
      <c r="I396" s="203" t="s">
        <v>0</v>
      </c>
      <c r="J396" s="202"/>
      <c r="K396" s="203" t="s">
        <v>0</v>
      </c>
      <c r="L396" s="202"/>
      <c r="M396" s="203" t="s">
        <v>0</v>
      </c>
      <c r="N396" s="202"/>
      <c r="O396" s="203" t="s">
        <v>0</v>
      </c>
      <c r="P396" s="200"/>
      <c r="Q396" s="321"/>
      <c r="R396" s="325"/>
      <c r="S396" s="582"/>
      <c r="T396" s="583"/>
      <c r="U396" s="822"/>
      <c r="V396" s="823"/>
      <c r="W396" s="889"/>
    </row>
    <row r="397" spans="1:23" ht="15" customHeight="1" x14ac:dyDescent="0.25">
      <c r="A397" s="287" t="s">
        <v>393</v>
      </c>
      <c r="B397" s="288"/>
      <c r="C397" s="785">
        <v>57</v>
      </c>
      <c r="D397" s="786">
        <v>41.1</v>
      </c>
      <c r="E397" s="975">
        <f t="shared" si="30"/>
        <v>1.8999999999999986</v>
      </c>
      <c r="F397" s="200"/>
      <c r="G397" s="201"/>
      <c r="H397" s="202" t="s">
        <v>1</v>
      </c>
      <c r="I397" s="203"/>
      <c r="J397" s="202" t="s">
        <v>1</v>
      </c>
      <c r="K397" s="203"/>
      <c r="L397" s="202" t="s">
        <v>1</v>
      </c>
      <c r="M397" s="203"/>
      <c r="N397" s="202" t="s">
        <v>1</v>
      </c>
      <c r="O397" s="203"/>
      <c r="P397" s="200"/>
      <c r="Q397" s="321"/>
      <c r="R397" s="325"/>
      <c r="S397" s="582"/>
      <c r="T397" s="583"/>
      <c r="U397" s="822"/>
      <c r="V397" s="823"/>
      <c r="W397" s="889"/>
    </row>
    <row r="398" spans="1:23" ht="15" customHeight="1" x14ac:dyDescent="0.25">
      <c r="A398" s="287" t="s">
        <v>394</v>
      </c>
      <c r="B398" s="288"/>
      <c r="C398" s="785">
        <v>58.8</v>
      </c>
      <c r="D398" s="786">
        <v>39.4</v>
      </c>
      <c r="E398" s="975">
        <f t="shared" si="30"/>
        <v>1.8000000000000043</v>
      </c>
      <c r="F398" s="200"/>
      <c r="G398" s="201"/>
      <c r="H398" s="202" t="s">
        <v>1</v>
      </c>
      <c r="I398" s="203"/>
      <c r="J398" s="202" t="s">
        <v>1</v>
      </c>
      <c r="K398" s="203"/>
      <c r="L398" s="202" t="s">
        <v>1</v>
      </c>
      <c r="M398" s="203"/>
      <c r="N398" s="202" t="s">
        <v>1</v>
      </c>
      <c r="O398" s="203"/>
      <c r="P398" s="200"/>
      <c r="Q398" s="321"/>
      <c r="R398" s="325"/>
      <c r="S398" s="582"/>
      <c r="T398" s="583"/>
      <c r="U398" s="822"/>
      <c r="V398" s="823"/>
      <c r="W398" s="889"/>
    </row>
    <row r="399" spans="1:23" ht="15" customHeight="1" x14ac:dyDescent="0.25">
      <c r="A399" s="287" t="s">
        <v>395</v>
      </c>
      <c r="B399" s="288"/>
      <c r="C399" s="785">
        <v>63.9</v>
      </c>
      <c r="D399" s="786">
        <v>34.299999999999997</v>
      </c>
      <c r="E399" s="975">
        <f t="shared" si="30"/>
        <v>1.8000000000000043</v>
      </c>
      <c r="F399" s="200"/>
      <c r="G399" s="201"/>
      <c r="H399" s="202" t="s">
        <v>1</v>
      </c>
      <c r="I399" s="203"/>
      <c r="J399" s="202" t="s">
        <v>1</v>
      </c>
      <c r="K399" s="203"/>
      <c r="L399" s="202" t="s">
        <v>1</v>
      </c>
      <c r="M399" s="203"/>
      <c r="N399" s="202" t="s">
        <v>1</v>
      </c>
      <c r="O399" s="203"/>
      <c r="P399" s="200"/>
      <c r="Q399" s="321"/>
      <c r="R399" s="325"/>
      <c r="S399" s="582"/>
      <c r="T399" s="583"/>
      <c r="U399" s="822"/>
      <c r="V399" s="823"/>
      <c r="W399" s="889"/>
    </row>
    <row r="400" spans="1:23" ht="15" customHeight="1" x14ac:dyDescent="0.25">
      <c r="A400" s="287" t="s">
        <v>396</v>
      </c>
      <c r="B400" s="288"/>
      <c r="C400" s="785">
        <v>42.9</v>
      </c>
      <c r="D400" s="786">
        <v>55.3</v>
      </c>
      <c r="E400" s="975">
        <f t="shared" si="30"/>
        <v>1.8000000000000043</v>
      </c>
      <c r="F400" s="200"/>
      <c r="G400" s="201"/>
      <c r="H400" s="202"/>
      <c r="I400" s="203" t="s">
        <v>0</v>
      </c>
      <c r="J400" s="202"/>
      <c r="K400" s="203" t="s">
        <v>0</v>
      </c>
      <c r="L400" s="202"/>
      <c r="M400" s="203" t="s">
        <v>0</v>
      </c>
      <c r="N400" s="202"/>
      <c r="O400" s="203" t="s">
        <v>0</v>
      </c>
      <c r="P400" s="200"/>
      <c r="Q400" s="321"/>
      <c r="R400" s="325"/>
      <c r="S400" s="582"/>
      <c r="T400" s="583"/>
      <c r="U400" s="822"/>
      <c r="V400" s="823"/>
      <c r="W400" s="889"/>
    </row>
    <row r="401" spans="1:23" ht="15" customHeight="1" x14ac:dyDescent="0.25">
      <c r="A401" s="287" t="s">
        <v>499</v>
      </c>
      <c r="B401" s="288"/>
      <c r="C401" s="1041">
        <v>63.4</v>
      </c>
      <c r="D401" s="1043">
        <v>35.200000000000003</v>
      </c>
      <c r="E401" s="1045">
        <f t="shared" si="30"/>
        <v>1.3999999999999986</v>
      </c>
      <c r="F401" s="200"/>
      <c r="G401" s="201"/>
      <c r="H401" s="202" t="s">
        <v>1</v>
      </c>
      <c r="I401" s="203"/>
      <c r="J401" s="202" t="s">
        <v>1</v>
      </c>
      <c r="K401" s="203"/>
      <c r="L401" s="202" t="s">
        <v>1</v>
      </c>
      <c r="M401" s="203"/>
      <c r="N401" s="202" t="s">
        <v>1</v>
      </c>
      <c r="O401" s="203"/>
      <c r="P401" s="200"/>
      <c r="Q401" s="321"/>
      <c r="R401" s="325"/>
      <c r="S401" s="582"/>
      <c r="T401" s="583"/>
      <c r="U401" s="822"/>
      <c r="V401" s="823"/>
      <c r="W401" s="889"/>
    </row>
    <row r="402" spans="1:23" s="291" customFormat="1" ht="15" customHeight="1" thickBot="1" x14ac:dyDescent="0.3">
      <c r="A402" s="289" t="s">
        <v>500</v>
      </c>
      <c r="B402" s="288"/>
      <c r="C402" s="1042"/>
      <c r="D402" s="1044"/>
      <c r="E402" s="1046">
        <f t="shared" si="30"/>
        <v>100</v>
      </c>
      <c r="F402" s="207"/>
      <c r="G402" s="208"/>
      <c r="H402" s="209" t="s">
        <v>1</v>
      </c>
      <c r="I402" s="210"/>
      <c r="J402" s="209" t="s">
        <v>1</v>
      </c>
      <c r="K402" s="210"/>
      <c r="L402" s="209"/>
      <c r="M402" s="210" t="s">
        <v>0</v>
      </c>
      <c r="N402" s="209"/>
      <c r="O402" s="210" t="s">
        <v>0</v>
      </c>
      <c r="P402" s="200"/>
      <c r="Q402" s="321"/>
      <c r="R402" s="331"/>
      <c r="S402" s="582"/>
      <c r="T402" s="583"/>
      <c r="U402" s="822"/>
      <c r="V402" s="823"/>
      <c r="W402" s="890"/>
    </row>
    <row r="403" spans="1:23" ht="15" customHeight="1" thickTop="1" thickBot="1" x14ac:dyDescent="0.3">
      <c r="A403" s="292" t="s">
        <v>573</v>
      </c>
      <c r="B403" s="294">
        <v>29</v>
      </c>
      <c r="C403" s="783"/>
      <c r="D403" s="784"/>
      <c r="E403" s="974"/>
      <c r="F403" s="480">
        <v>29</v>
      </c>
      <c r="G403" s="479">
        <v>0</v>
      </c>
      <c r="H403" s="478">
        <v>26</v>
      </c>
      <c r="I403" s="479">
        <v>3</v>
      </c>
      <c r="J403" s="478">
        <v>26</v>
      </c>
      <c r="K403" s="479">
        <v>3</v>
      </c>
      <c r="L403" s="478">
        <v>25</v>
      </c>
      <c r="M403" s="479">
        <v>4</v>
      </c>
      <c r="N403" s="478">
        <v>25</v>
      </c>
      <c r="O403" s="479">
        <v>4</v>
      </c>
      <c r="P403" s="481">
        <f>ROUND(U403,0)</f>
        <v>18</v>
      </c>
      <c r="Q403" s="560">
        <f>ROUND(V403,0)</f>
        <v>10</v>
      </c>
      <c r="R403" s="969">
        <f>SUM(B403-P403-Q403)</f>
        <v>1</v>
      </c>
      <c r="S403" s="556">
        <f t="shared" ref="S403:S438" si="31">SUM(P403:Q403)</f>
        <v>28</v>
      </c>
      <c r="T403" s="683">
        <f>SUM(R403)</f>
        <v>1</v>
      </c>
      <c r="U403" s="810">
        <f>PRODUCT(B403,C401%)</f>
        <v>18.385999999999999</v>
      </c>
      <c r="V403" s="811">
        <f>PRODUCT(B403,D401%)</f>
        <v>10.208</v>
      </c>
      <c r="W403" s="971">
        <f>SUM(B403-U403-V403)</f>
        <v>0.40600000000000058</v>
      </c>
    </row>
    <row r="404" spans="1:23" ht="15" customHeight="1" thickTop="1" x14ac:dyDescent="0.25">
      <c r="A404" s="285" t="s">
        <v>196</v>
      </c>
      <c r="B404" s="288"/>
      <c r="C404" s="781">
        <v>46.3</v>
      </c>
      <c r="D404" s="782">
        <v>52.4</v>
      </c>
      <c r="E404" s="973">
        <f t="shared" ref="E404:E421" si="32">SUM(100-C404-D404)</f>
        <v>1.3000000000000043</v>
      </c>
      <c r="F404" s="195"/>
      <c r="G404" s="196"/>
      <c r="H404" s="193"/>
      <c r="I404" s="194" t="s">
        <v>0</v>
      </c>
      <c r="J404" s="193"/>
      <c r="K404" s="194" t="s">
        <v>0</v>
      </c>
      <c r="L404" s="193"/>
      <c r="M404" s="194" t="s">
        <v>0</v>
      </c>
      <c r="N404" s="193"/>
      <c r="O404" s="194" t="s">
        <v>0</v>
      </c>
      <c r="P404" s="200"/>
      <c r="Q404" s="321"/>
      <c r="R404" s="339"/>
      <c r="S404" s="582"/>
      <c r="T404" s="583"/>
      <c r="U404" s="822"/>
      <c r="V404" s="823"/>
      <c r="W404" s="892"/>
    </row>
    <row r="405" spans="1:23" ht="15" customHeight="1" x14ac:dyDescent="0.25">
      <c r="A405" s="287" t="s">
        <v>197</v>
      </c>
      <c r="B405" s="288"/>
      <c r="C405" s="785">
        <v>43.7</v>
      </c>
      <c r="D405" s="786">
        <v>54.7</v>
      </c>
      <c r="E405" s="975">
        <f t="shared" si="32"/>
        <v>1.5999999999999943</v>
      </c>
      <c r="F405" s="200"/>
      <c r="G405" s="201"/>
      <c r="H405" s="202"/>
      <c r="I405" s="203" t="s">
        <v>0</v>
      </c>
      <c r="J405" s="202"/>
      <c r="K405" s="203" t="s">
        <v>0</v>
      </c>
      <c r="L405" s="202"/>
      <c r="M405" s="203" t="s">
        <v>0</v>
      </c>
      <c r="N405" s="202"/>
      <c r="O405" s="203" t="s">
        <v>0</v>
      </c>
      <c r="P405" s="195"/>
      <c r="Q405" s="316"/>
      <c r="R405" s="325"/>
      <c r="S405" s="586"/>
      <c r="T405" s="587"/>
      <c r="U405" s="820"/>
      <c r="V405" s="821"/>
      <c r="W405" s="889"/>
    </row>
    <row r="406" spans="1:23" ht="15" customHeight="1" x14ac:dyDescent="0.25">
      <c r="A406" s="287" t="s">
        <v>198</v>
      </c>
      <c r="B406" s="290"/>
      <c r="C406" s="785">
        <v>69.7</v>
      </c>
      <c r="D406" s="786">
        <v>28.9</v>
      </c>
      <c r="E406" s="975">
        <f t="shared" si="32"/>
        <v>1.3999999999999986</v>
      </c>
      <c r="F406" s="200"/>
      <c r="G406" s="201"/>
      <c r="H406" s="202" t="s">
        <v>1</v>
      </c>
      <c r="I406" s="203"/>
      <c r="J406" s="202" t="s">
        <v>1</v>
      </c>
      <c r="K406" s="203"/>
      <c r="L406" s="202" t="s">
        <v>1</v>
      </c>
      <c r="M406" s="203"/>
      <c r="N406" s="202" t="s">
        <v>1</v>
      </c>
      <c r="O406" s="203"/>
      <c r="P406" s="200"/>
      <c r="Q406" s="321"/>
      <c r="R406" s="325"/>
      <c r="S406" s="582"/>
      <c r="T406" s="583"/>
      <c r="U406" s="822"/>
      <c r="V406" s="823"/>
      <c r="W406" s="889"/>
    </row>
    <row r="407" spans="1:23" ht="15" customHeight="1" x14ac:dyDescent="0.25">
      <c r="A407" s="287" t="s">
        <v>199</v>
      </c>
      <c r="B407" s="288"/>
      <c r="C407" s="785">
        <v>42</v>
      </c>
      <c r="D407" s="786">
        <v>56</v>
      </c>
      <c r="E407" s="975">
        <f t="shared" si="32"/>
        <v>2</v>
      </c>
      <c r="F407" s="200"/>
      <c r="G407" s="201"/>
      <c r="H407" s="202"/>
      <c r="I407" s="203" t="s">
        <v>0</v>
      </c>
      <c r="J407" s="202"/>
      <c r="K407" s="203" t="s">
        <v>0</v>
      </c>
      <c r="L407" s="202"/>
      <c r="M407" s="203" t="s">
        <v>0</v>
      </c>
      <c r="N407" s="202"/>
      <c r="O407" s="203" t="s">
        <v>0</v>
      </c>
      <c r="P407" s="200"/>
      <c r="Q407" s="321"/>
      <c r="R407" s="325"/>
      <c r="S407" s="582"/>
      <c r="T407" s="583"/>
      <c r="U407" s="822"/>
      <c r="V407" s="823"/>
      <c r="W407" s="889"/>
    </row>
    <row r="408" spans="1:23" ht="15" customHeight="1" x14ac:dyDescent="0.25">
      <c r="A408" s="287" t="s">
        <v>200</v>
      </c>
      <c r="B408" s="286"/>
      <c r="C408" s="785">
        <v>44.1</v>
      </c>
      <c r="D408" s="786">
        <v>53.9</v>
      </c>
      <c r="E408" s="975">
        <f t="shared" si="32"/>
        <v>2</v>
      </c>
      <c r="F408" s="200"/>
      <c r="G408" s="201"/>
      <c r="H408" s="202"/>
      <c r="I408" s="203" t="s">
        <v>0</v>
      </c>
      <c r="J408" s="202"/>
      <c r="K408" s="203" t="s">
        <v>0</v>
      </c>
      <c r="L408" s="202"/>
      <c r="M408" s="203" t="s">
        <v>0</v>
      </c>
      <c r="N408" s="202"/>
      <c r="O408" s="203" t="s">
        <v>0</v>
      </c>
      <c r="P408" s="200"/>
      <c r="Q408" s="321"/>
      <c r="R408" s="325"/>
      <c r="S408" s="582"/>
      <c r="T408" s="583"/>
      <c r="U408" s="822"/>
      <c r="V408" s="823"/>
      <c r="W408" s="889"/>
    </row>
    <row r="409" spans="1:23" ht="15" customHeight="1" x14ac:dyDescent="0.25">
      <c r="A409" s="287" t="s">
        <v>201</v>
      </c>
      <c r="B409" s="288"/>
      <c r="C409" s="785">
        <v>42.7</v>
      </c>
      <c r="D409" s="786">
        <v>55.2</v>
      </c>
      <c r="E409" s="975">
        <f t="shared" si="32"/>
        <v>2.0999999999999943</v>
      </c>
      <c r="F409" s="200"/>
      <c r="G409" s="201"/>
      <c r="H409" s="202"/>
      <c r="I409" s="203" t="s">
        <v>0</v>
      </c>
      <c r="J409" s="202"/>
      <c r="K409" s="203" t="s">
        <v>0</v>
      </c>
      <c r="L409" s="202"/>
      <c r="M409" s="203" t="s">
        <v>0</v>
      </c>
      <c r="N409" s="202"/>
      <c r="O409" s="203" t="s">
        <v>0</v>
      </c>
      <c r="P409" s="200"/>
      <c r="Q409" s="321"/>
      <c r="R409" s="325"/>
      <c r="S409" s="582"/>
      <c r="T409" s="583"/>
      <c r="U409" s="822"/>
      <c r="V409" s="823"/>
      <c r="W409" s="889"/>
    </row>
    <row r="410" spans="1:23" ht="15" customHeight="1" x14ac:dyDescent="0.25">
      <c r="A410" s="287" t="s">
        <v>202</v>
      </c>
      <c r="B410" s="288"/>
      <c r="C410" s="785">
        <v>44.2</v>
      </c>
      <c r="D410" s="786">
        <v>53.7</v>
      </c>
      <c r="E410" s="975">
        <f t="shared" si="32"/>
        <v>2.0999999999999943</v>
      </c>
      <c r="F410" s="200"/>
      <c r="G410" s="201"/>
      <c r="H410" s="202"/>
      <c r="I410" s="203" t="s">
        <v>0</v>
      </c>
      <c r="J410" s="202"/>
      <c r="K410" s="203" t="s">
        <v>0</v>
      </c>
      <c r="L410" s="202"/>
      <c r="M410" s="203" t="s">
        <v>0</v>
      </c>
      <c r="N410" s="202"/>
      <c r="O410" s="203" t="s">
        <v>0</v>
      </c>
      <c r="P410" s="200"/>
      <c r="Q410" s="321"/>
      <c r="R410" s="325"/>
      <c r="S410" s="582"/>
      <c r="T410" s="583"/>
      <c r="U410" s="822"/>
      <c r="V410" s="823"/>
      <c r="W410" s="889"/>
    </row>
    <row r="411" spans="1:23" ht="15" customHeight="1" x14ac:dyDescent="0.25">
      <c r="A411" s="287" t="s">
        <v>203</v>
      </c>
      <c r="B411" s="288"/>
      <c r="C411" s="785">
        <v>36.4</v>
      </c>
      <c r="D411" s="786">
        <v>61.9</v>
      </c>
      <c r="E411" s="975">
        <f t="shared" si="32"/>
        <v>1.7000000000000028</v>
      </c>
      <c r="F411" s="200"/>
      <c r="G411" s="201"/>
      <c r="H411" s="202"/>
      <c r="I411" s="203" t="s">
        <v>0</v>
      </c>
      <c r="J411" s="202"/>
      <c r="K411" s="203" t="s">
        <v>0</v>
      </c>
      <c r="L411" s="202"/>
      <c r="M411" s="203" t="s">
        <v>0</v>
      </c>
      <c r="N411" s="202"/>
      <c r="O411" s="203" t="s">
        <v>0</v>
      </c>
      <c r="P411" s="200"/>
      <c r="Q411" s="321"/>
      <c r="R411" s="325"/>
      <c r="S411" s="582"/>
      <c r="T411" s="583"/>
      <c r="U411" s="822"/>
      <c r="V411" s="823"/>
      <c r="W411" s="889"/>
    </row>
    <row r="412" spans="1:23" ht="15" customHeight="1" x14ac:dyDescent="0.25">
      <c r="A412" s="287" t="s">
        <v>204</v>
      </c>
      <c r="B412" s="288"/>
      <c r="C412" s="785">
        <v>67.599999999999994</v>
      </c>
      <c r="D412" s="786">
        <v>30.9</v>
      </c>
      <c r="E412" s="975">
        <f t="shared" si="32"/>
        <v>1.5000000000000071</v>
      </c>
      <c r="F412" s="200"/>
      <c r="G412" s="201"/>
      <c r="H412" s="202" t="s">
        <v>1</v>
      </c>
      <c r="I412" s="203"/>
      <c r="J412" s="202" t="s">
        <v>1</v>
      </c>
      <c r="K412" s="203"/>
      <c r="L412" s="202" t="s">
        <v>1</v>
      </c>
      <c r="M412" s="203"/>
      <c r="N412" s="202" t="s">
        <v>1</v>
      </c>
      <c r="O412" s="203"/>
      <c r="P412" s="200"/>
      <c r="Q412" s="321"/>
      <c r="R412" s="325"/>
      <c r="S412" s="582"/>
      <c r="T412" s="583"/>
      <c r="U412" s="822"/>
      <c r="V412" s="823"/>
      <c r="W412" s="889"/>
    </row>
    <row r="413" spans="1:23" ht="15" customHeight="1" x14ac:dyDescent="0.25">
      <c r="A413" s="287" t="s">
        <v>342</v>
      </c>
      <c r="B413" s="288"/>
      <c r="C413" s="785">
        <v>48.2</v>
      </c>
      <c r="D413" s="786">
        <v>50.1</v>
      </c>
      <c r="E413" s="975">
        <f t="shared" si="32"/>
        <v>1.6999999999999957</v>
      </c>
      <c r="F413" s="200"/>
      <c r="G413" s="201"/>
      <c r="H413" s="202"/>
      <c r="I413" s="203" t="s">
        <v>0</v>
      </c>
      <c r="J413" s="202"/>
      <c r="K413" s="203" t="s">
        <v>0</v>
      </c>
      <c r="L413" s="202"/>
      <c r="M413" s="203" t="s">
        <v>0</v>
      </c>
      <c r="N413" s="202"/>
      <c r="O413" s="203" t="s">
        <v>0</v>
      </c>
      <c r="P413" s="200"/>
      <c r="Q413" s="321"/>
      <c r="R413" s="325"/>
      <c r="S413" s="582"/>
      <c r="T413" s="583"/>
      <c r="U413" s="822"/>
      <c r="V413" s="823"/>
      <c r="W413" s="889"/>
    </row>
    <row r="414" spans="1:23" ht="15" customHeight="1" x14ac:dyDescent="0.25">
      <c r="A414" s="287" t="s">
        <v>343</v>
      </c>
      <c r="B414" s="288"/>
      <c r="C414" s="785">
        <v>82.8</v>
      </c>
      <c r="D414" s="786">
        <v>16.5</v>
      </c>
      <c r="E414" s="975">
        <f t="shared" si="32"/>
        <v>0.70000000000000284</v>
      </c>
      <c r="F414" s="200"/>
      <c r="G414" s="201"/>
      <c r="H414" s="202" t="s">
        <v>1</v>
      </c>
      <c r="I414" s="203"/>
      <c r="J414" s="202" t="s">
        <v>1</v>
      </c>
      <c r="K414" s="203"/>
      <c r="L414" s="202" t="s">
        <v>1</v>
      </c>
      <c r="M414" s="203"/>
      <c r="N414" s="202" t="s">
        <v>1</v>
      </c>
      <c r="O414" s="203"/>
      <c r="P414" s="200"/>
      <c r="Q414" s="321"/>
      <c r="R414" s="325"/>
      <c r="S414" s="582"/>
      <c r="T414" s="583"/>
      <c r="U414" s="822"/>
      <c r="V414" s="823"/>
      <c r="W414" s="889"/>
    </row>
    <row r="415" spans="1:23" ht="15" customHeight="1" x14ac:dyDescent="0.25">
      <c r="A415" s="287" t="s">
        <v>344</v>
      </c>
      <c r="B415" s="288"/>
      <c r="C415" s="785">
        <v>43.9</v>
      </c>
      <c r="D415" s="786">
        <v>54.4</v>
      </c>
      <c r="E415" s="975">
        <f t="shared" si="32"/>
        <v>1.7000000000000028</v>
      </c>
      <c r="F415" s="200"/>
      <c r="G415" s="201"/>
      <c r="H415" s="202"/>
      <c r="I415" s="203" t="s">
        <v>0</v>
      </c>
      <c r="J415" s="202"/>
      <c r="K415" s="203" t="s">
        <v>0</v>
      </c>
      <c r="L415" s="202"/>
      <c r="M415" s="203" t="s">
        <v>0</v>
      </c>
      <c r="N415" s="202"/>
      <c r="O415" s="203" t="s">
        <v>0</v>
      </c>
      <c r="P415" s="200"/>
      <c r="Q415" s="321"/>
      <c r="R415" s="325"/>
      <c r="S415" s="582"/>
      <c r="T415" s="583"/>
      <c r="U415" s="822"/>
      <c r="V415" s="823"/>
      <c r="W415" s="889"/>
    </row>
    <row r="416" spans="1:23" ht="15" customHeight="1" x14ac:dyDescent="0.25">
      <c r="A416" s="287" t="s">
        <v>345</v>
      </c>
      <c r="B416" s="288"/>
      <c r="C416" s="785">
        <v>62.9</v>
      </c>
      <c r="D416" s="786">
        <v>35.4</v>
      </c>
      <c r="E416" s="975">
        <f t="shared" si="32"/>
        <v>1.7000000000000028</v>
      </c>
      <c r="F416" s="200"/>
      <c r="G416" s="201"/>
      <c r="H416" s="202" t="s">
        <v>1</v>
      </c>
      <c r="I416" s="203"/>
      <c r="J416" s="202" t="s">
        <v>1</v>
      </c>
      <c r="K416" s="203"/>
      <c r="L416" s="202" t="s">
        <v>1</v>
      </c>
      <c r="M416" s="203"/>
      <c r="N416" s="202" t="s">
        <v>1</v>
      </c>
      <c r="O416" s="203"/>
      <c r="P416" s="200"/>
      <c r="Q416" s="321"/>
      <c r="R416" s="325"/>
      <c r="S416" s="582"/>
      <c r="T416" s="583"/>
      <c r="U416" s="822"/>
      <c r="V416" s="823"/>
      <c r="W416" s="889"/>
    </row>
    <row r="417" spans="1:23" ht="15" customHeight="1" x14ac:dyDescent="0.25">
      <c r="A417" s="287" t="s">
        <v>346</v>
      </c>
      <c r="B417" s="288"/>
      <c r="C417" s="785">
        <v>47.6</v>
      </c>
      <c r="D417" s="786">
        <v>50.9</v>
      </c>
      <c r="E417" s="975">
        <f t="shared" si="32"/>
        <v>1.5</v>
      </c>
      <c r="F417" s="200"/>
      <c r="G417" s="201"/>
      <c r="H417" s="202"/>
      <c r="I417" s="203" t="s">
        <v>0</v>
      </c>
      <c r="J417" s="202"/>
      <c r="K417" s="203" t="s">
        <v>0</v>
      </c>
      <c r="L417" s="202"/>
      <c r="M417" s="203" t="s">
        <v>0</v>
      </c>
      <c r="N417" s="202"/>
      <c r="O417" s="203" t="s">
        <v>0</v>
      </c>
      <c r="P417" s="200"/>
      <c r="Q417" s="321"/>
      <c r="R417" s="325"/>
      <c r="S417" s="582"/>
      <c r="T417" s="583"/>
      <c r="U417" s="822"/>
      <c r="V417" s="823"/>
      <c r="W417" s="889"/>
    </row>
    <row r="418" spans="1:23" ht="15" customHeight="1" x14ac:dyDescent="0.25">
      <c r="A418" s="287" t="s">
        <v>347</v>
      </c>
      <c r="B418" s="288"/>
      <c r="C418" s="785">
        <v>46.3</v>
      </c>
      <c r="D418" s="786">
        <v>51.9</v>
      </c>
      <c r="E418" s="975">
        <f t="shared" si="32"/>
        <v>1.8000000000000043</v>
      </c>
      <c r="F418" s="200"/>
      <c r="G418" s="201"/>
      <c r="H418" s="202"/>
      <c r="I418" s="203" t="s">
        <v>0</v>
      </c>
      <c r="J418" s="202"/>
      <c r="K418" s="203" t="s">
        <v>0</v>
      </c>
      <c r="L418" s="202"/>
      <c r="M418" s="203" t="s">
        <v>0</v>
      </c>
      <c r="N418" s="202"/>
      <c r="O418" s="203" t="s">
        <v>0</v>
      </c>
      <c r="P418" s="200"/>
      <c r="Q418" s="321"/>
      <c r="R418" s="325"/>
      <c r="S418" s="582"/>
      <c r="T418" s="583"/>
      <c r="U418" s="822"/>
      <c r="V418" s="823"/>
      <c r="W418" s="889"/>
    </row>
    <row r="419" spans="1:23" ht="15" customHeight="1" x14ac:dyDescent="0.25">
      <c r="A419" s="287" t="s">
        <v>348</v>
      </c>
      <c r="B419" s="288"/>
      <c r="C419" s="785">
        <v>45.2</v>
      </c>
      <c r="D419" s="786">
        <v>53.4</v>
      </c>
      <c r="E419" s="975">
        <f t="shared" si="32"/>
        <v>1.3999999999999986</v>
      </c>
      <c r="F419" s="200"/>
      <c r="G419" s="201"/>
      <c r="H419" s="202"/>
      <c r="I419" s="203" t="s">
        <v>0</v>
      </c>
      <c r="J419" s="202"/>
      <c r="K419" s="203" t="s">
        <v>0</v>
      </c>
      <c r="L419" s="202"/>
      <c r="M419" s="203" t="s">
        <v>0</v>
      </c>
      <c r="N419" s="202"/>
      <c r="O419" s="203" t="s">
        <v>0</v>
      </c>
      <c r="P419" s="200"/>
      <c r="Q419" s="321"/>
      <c r="R419" s="325"/>
      <c r="S419" s="582"/>
      <c r="T419" s="583"/>
      <c r="U419" s="822"/>
      <c r="V419" s="823"/>
      <c r="W419" s="889"/>
    </row>
    <row r="420" spans="1:23" ht="15" customHeight="1" x14ac:dyDescent="0.25">
      <c r="A420" s="287" t="s">
        <v>501</v>
      </c>
      <c r="B420" s="288"/>
      <c r="C420" s="1041">
        <v>50.6</v>
      </c>
      <c r="D420" s="1043">
        <v>47.6</v>
      </c>
      <c r="E420" s="1045">
        <f t="shared" si="32"/>
        <v>1.7999999999999972</v>
      </c>
      <c r="F420" s="200"/>
      <c r="G420" s="201"/>
      <c r="H420" s="202" t="s">
        <v>1</v>
      </c>
      <c r="I420" s="203"/>
      <c r="J420" s="202" t="s">
        <v>1</v>
      </c>
      <c r="K420" s="203"/>
      <c r="L420" s="202" t="s">
        <v>1</v>
      </c>
      <c r="M420" s="203"/>
      <c r="N420" s="202" t="s">
        <v>1</v>
      </c>
      <c r="O420" s="203"/>
      <c r="P420" s="200"/>
      <c r="Q420" s="321"/>
      <c r="R420" s="325"/>
      <c r="S420" s="582"/>
      <c r="T420" s="583"/>
      <c r="U420" s="822"/>
      <c r="V420" s="823"/>
      <c r="W420" s="889"/>
    </row>
    <row r="421" spans="1:23" s="291" customFormat="1" ht="15" customHeight="1" thickBot="1" x14ac:dyDescent="0.3">
      <c r="A421" s="289" t="s">
        <v>502</v>
      </c>
      <c r="B421" s="288"/>
      <c r="C421" s="1042"/>
      <c r="D421" s="1044"/>
      <c r="E421" s="1046">
        <f t="shared" si="32"/>
        <v>100</v>
      </c>
      <c r="F421" s="207"/>
      <c r="G421" s="208"/>
      <c r="H421" s="209" t="s">
        <v>1</v>
      </c>
      <c r="I421" s="210"/>
      <c r="J421" s="209" t="s">
        <v>1</v>
      </c>
      <c r="K421" s="210"/>
      <c r="L421" s="209"/>
      <c r="M421" s="210" t="s">
        <v>0</v>
      </c>
      <c r="N421" s="209"/>
      <c r="O421" s="210" t="s">
        <v>0</v>
      </c>
      <c r="P421" s="200"/>
      <c r="Q421" s="321"/>
      <c r="R421" s="331"/>
      <c r="S421" s="582"/>
      <c r="T421" s="583"/>
      <c r="U421" s="822"/>
      <c r="V421" s="823"/>
      <c r="W421" s="890"/>
    </row>
    <row r="422" spans="1:23" ht="15" customHeight="1" thickTop="1" thickBot="1" x14ac:dyDescent="0.3">
      <c r="A422" s="292" t="s">
        <v>574</v>
      </c>
      <c r="B422" s="294">
        <v>18</v>
      </c>
      <c r="C422" s="783"/>
      <c r="D422" s="784"/>
      <c r="E422" s="974"/>
      <c r="F422" s="480">
        <v>18</v>
      </c>
      <c r="G422" s="479">
        <v>0</v>
      </c>
      <c r="H422" s="478">
        <v>6</v>
      </c>
      <c r="I422" s="479">
        <v>12</v>
      </c>
      <c r="J422" s="478">
        <v>6</v>
      </c>
      <c r="K422" s="479">
        <v>12</v>
      </c>
      <c r="L422" s="478">
        <v>5</v>
      </c>
      <c r="M422" s="479">
        <v>13</v>
      </c>
      <c r="N422" s="478">
        <v>5</v>
      </c>
      <c r="O422" s="479">
        <v>13</v>
      </c>
      <c r="P422" s="481">
        <f>ROUND(U422,0)</f>
        <v>9</v>
      </c>
      <c r="Q422" s="560">
        <f>ROUND(V422,0)</f>
        <v>9</v>
      </c>
      <c r="R422" s="969">
        <f>SUM(B422-P422-Q422)</f>
        <v>0</v>
      </c>
      <c r="S422" s="556">
        <f t="shared" si="31"/>
        <v>18</v>
      </c>
      <c r="T422" s="557">
        <f>SUM(R422)</f>
        <v>0</v>
      </c>
      <c r="U422" s="810">
        <f>PRODUCT(B422,C420%)</f>
        <v>9.1080000000000005</v>
      </c>
      <c r="V422" s="811">
        <f>PRODUCT(B422,D420%)</f>
        <v>8.5680000000000014</v>
      </c>
      <c r="W422" s="971">
        <f>SUM(B422-U422-V422)</f>
        <v>0.32399999999999807</v>
      </c>
    </row>
    <row r="423" spans="1:23" ht="15" customHeight="1" thickTop="1" x14ac:dyDescent="0.25">
      <c r="A423" s="285" t="s">
        <v>205</v>
      </c>
      <c r="B423" s="288"/>
      <c r="C423" s="781">
        <v>34.200000000000003</v>
      </c>
      <c r="D423" s="782">
        <v>65.8</v>
      </c>
      <c r="E423" s="973">
        <f t="shared" ref="E423:E429" si="33">SUM(100-C423-D423)</f>
        <v>0</v>
      </c>
      <c r="F423" s="195"/>
      <c r="G423" s="196"/>
      <c r="H423" s="193"/>
      <c r="I423" s="194" t="s">
        <v>0</v>
      </c>
      <c r="J423" s="193"/>
      <c r="K423" s="194" t="s">
        <v>0</v>
      </c>
      <c r="L423" s="193"/>
      <c r="M423" s="194" t="s">
        <v>0</v>
      </c>
      <c r="N423" s="193"/>
      <c r="O423" s="194" t="s">
        <v>0</v>
      </c>
      <c r="P423" s="200"/>
      <c r="Q423" s="321"/>
      <c r="R423" s="339"/>
      <c r="S423" s="582"/>
      <c r="T423" s="583"/>
      <c r="U423" s="822"/>
      <c r="V423" s="823"/>
      <c r="W423" s="892"/>
    </row>
    <row r="424" spans="1:23" ht="15" customHeight="1" x14ac:dyDescent="0.25">
      <c r="A424" s="287" t="s">
        <v>206</v>
      </c>
      <c r="B424" s="288"/>
      <c r="C424" s="785">
        <v>32.200000000000003</v>
      </c>
      <c r="D424" s="786">
        <v>67.8</v>
      </c>
      <c r="E424" s="975">
        <f t="shared" si="33"/>
        <v>0</v>
      </c>
      <c r="F424" s="200"/>
      <c r="G424" s="201"/>
      <c r="H424" s="202"/>
      <c r="I424" s="203" t="s">
        <v>0</v>
      </c>
      <c r="J424" s="202"/>
      <c r="K424" s="203" t="s">
        <v>0</v>
      </c>
      <c r="L424" s="202"/>
      <c r="M424" s="203" t="s">
        <v>0</v>
      </c>
      <c r="N424" s="202"/>
      <c r="O424" s="203" t="s">
        <v>0</v>
      </c>
      <c r="P424" s="200"/>
      <c r="Q424" s="321"/>
      <c r="R424" s="325"/>
      <c r="S424" s="582"/>
      <c r="T424" s="583"/>
      <c r="U424" s="822"/>
      <c r="V424" s="823"/>
      <c r="W424" s="889"/>
    </row>
    <row r="425" spans="1:23" ht="15" customHeight="1" x14ac:dyDescent="0.25">
      <c r="A425" s="287" t="s">
        <v>207</v>
      </c>
      <c r="B425" s="288"/>
      <c r="C425" s="785">
        <v>26.1</v>
      </c>
      <c r="D425" s="786">
        <v>73.900000000000006</v>
      </c>
      <c r="E425" s="975">
        <f t="shared" si="33"/>
        <v>0</v>
      </c>
      <c r="F425" s="200"/>
      <c r="G425" s="201"/>
      <c r="H425" s="202"/>
      <c r="I425" s="203" t="s">
        <v>0</v>
      </c>
      <c r="J425" s="202"/>
      <c r="K425" s="203" t="s">
        <v>0</v>
      </c>
      <c r="L425" s="202"/>
      <c r="M425" s="203" t="s">
        <v>0</v>
      </c>
      <c r="N425" s="202"/>
      <c r="O425" s="203" t="s">
        <v>0</v>
      </c>
      <c r="P425" s="207"/>
      <c r="Q425" s="327"/>
      <c r="R425" s="325"/>
      <c r="S425" s="584"/>
      <c r="T425" s="585"/>
      <c r="U425" s="824"/>
      <c r="V425" s="825"/>
      <c r="W425" s="889"/>
    </row>
    <row r="426" spans="1:23" ht="15" customHeight="1" x14ac:dyDescent="0.25">
      <c r="A426" s="287" t="s">
        <v>208</v>
      </c>
      <c r="B426" s="288"/>
      <c r="C426" s="785">
        <v>32.9</v>
      </c>
      <c r="D426" s="786">
        <v>67.099999999999994</v>
      </c>
      <c r="E426" s="975">
        <f t="shared" si="33"/>
        <v>0</v>
      </c>
      <c r="F426" s="200"/>
      <c r="G426" s="201"/>
      <c r="H426" s="202"/>
      <c r="I426" s="203" t="s">
        <v>0</v>
      </c>
      <c r="J426" s="202"/>
      <c r="K426" s="203" t="s">
        <v>0</v>
      </c>
      <c r="L426" s="202"/>
      <c r="M426" s="203" t="s">
        <v>0</v>
      </c>
      <c r="N426" s="202"/>
      <c r="O426" s="203" t="s">
        <v>0</v>
      </c>
      <c r="P426" s="200"/>
      <c r="Q426" s="321"/>
      <c r="R426" s="325"/>
      <c r="S426" s="582"/>
      <c r="T426" s="583"/>
      <c r="U426" s="822"/>
      <c r="V426" s="823"/>
      <c r="W426" s="889"/>
    </row>
    <row r="427" spans="1:23" ht="15" customHeight="1" x14ac:dyDescent="0.25">
      <c r="A427" s="287" t="s">
        <v>209</v>
      </c>
      <c r="B427" s="290"/>
      <c r="C427" s="785">
        <v>40.799999999999997</v>
      </c>
      <c r="D427" s="786">
        <v>59.2</v>
      </c>
      <c r="E427" s="975">
        <f t="shared" si="33"/>
        <v>0</v>
      </c>
      <c r="F427" s="200"/>
      <c r="G427" s="201"/>
      <c r="H427" s="202"/>
      <c r="I427" s="203" t="s">
        <v>0</v>
      </c>
      <c r="J427" s="202"/>
      <c r="K427" s="203" t="s">
        <v>0</v>
      </c>
      <c r="L427" s="202"/>
      <c r="M427" s="203" t="s">
        <v>0</v>
      </c>
      <c r="N427" s="202"/>
      <c r="O427" s="203" t="s">
        <v>0</v>
      </c>
      <c r="P427" s="195"/>
      <c r="Q427" s="316"/>
      <c r="R427" s="325"/>
      <c r="S427" s="586"/>
      <c r="T427" s="587"/>
      <c r="U427" s="820"/>
      <c r="V427" s="821"/>
      <c r="W427" s="889"/>
    </row>
    <row r="428" spans="1:23" ht="15" customHeight="1" x14ac:dyDescent="0.25">
      <c r="A428" s="287" t="s">
        <v>504</v>
      </c>
      <c r="B428" s="288"/>
      <c r="C428" s="1041">
        <v>33.200000000000003</v>
      </c>
      <c r="D428" s="1043">
        <v>66.8</v>
      </c>
      <c r="E428" s="1045">
        <f t="shared" si="33"/>
        <v>0</v>
      </c>
      <c r="F428" s="200"/>
      <c r="G428" s="201"/>
      <c r="H428" s="202"/>
      <c r="I428" s="203" t="s">
        <v>0</v>
      </c>
      <c r="J428" s="202"/>
      <c r="K428" s="203" t="s">
        <v>0</v>
      </c>
      <c r="L428" s="202"/>
      <c r="M428" s="203" t="s">
        <v>0</v>
      </c>
      <c r="N428" s="202"/>
      <c r="O428" s="203" t="s">
        <v>0</v>
      </c>
      <c r="P428" s="200"/>
      <c r="Q428" s="321"/>
      <c r="R428" s="325"/>
      <c r="S428" s="582"/>
      <c r="T428" s="583"/>
      <c r="U428" s="822"/>
      <c r="V428" s="823"/>
      <c r="W428" s="889"/>
    </row>
    <row r="429" spans="1:23" s="291" customFormat="1" ht="15" customHeight="1" thickBot="1" x14ac:dyDescent="0.3">
      <c r="A429" s="289" t="s">
        <v>503</v>
      </c>
      <c r="B429" s="286"/>
      <c r="C429" s="1042"/>
      <c r="D429" s="1044"/>
      <c r="E429" s="1046">
        <f t="shared" si="33"/>
        <v>100</v>
      </c>
      <c r="F429" s="207"/>
      <c r="G429" s="208"/>
      <c r="H429" s="209"/>
      <c r="I429" s="210" t="s">
        <v>0</v>
      </c>
      <c r="J429" s="209"/>
      <c r="K429" s="210" t="s">
        <v>0</v>
      </c>
      <c r="L429" s="209"/>
      <c r="M429" s="210" t="s">
        <v>0</v>
      </c>
      <c r="N429" s="209" t="s">
        <v>1</v>
      </c>
      <c r="O429" s="210"/>
      <c r="P429" s="200"/>
      <c r="Q429" s="321"/>
      <c r="R429" s="331"/>
      <c r="S429" s="582"/>
      <c r="T429" s="583"/>
      <c r="U429" s="822"/>
      <c r="V429" s="823"/>
      <c r="W429" s="890"/>
    </row>
    <row r="430" spans="1:23" ht="15" customHeight="1" thickTop="1" thickBot="1" x14ac:dyDescent="0.3">
      <c r="A430" s="292" t="s">
        <v>575</v>
      </c>
      <c r="B430" s="294">
        <v>7</v>
      </c>
      <c r="C430" s="783"/>
      <c r="D430" s="784"/>
      <c r="E430" s="974"/>
      <c r="F430" s="480">
        <v>0</v>
      </c>
      <c r="G430" s="479">
        <v>7</v>
      </c>
      <c r="H430" s="478">
        <v>0</v>
      </c>
      <c r="I430" s="479">
        <v>7</v>
      </c>
      <c r="J430" s="478">
        <v>0</v>
      </c>
      <c r="K430" s="479">
        <v>7</v>
      </c>
      <c r="L430" s="478">
        <v>0</v>
      </c>
      <c r="M430" s="479">
        <v>7</v>
      </c>
      <c r="N430" s="478">
        <v>1</v>
      </c>
      <c r="O430" s="479">
        <v>6</v>
      </c>
      <c r="P430" s="481">
        <f>ROUND(U430,0)</f>
        <v>2</v>
      </c>
      <c r="Q430" s="560">
        <f>ROUND(V430,0)</f>
        <v>5</v>
      </c>
      <c r="R430" s="969">
        <f>SUM(B430-P430-Q430)</f>
        <v>0</v>
      </c>
      <c r="S430" s="556">
        <f t="shared" si="31"/>
        <v>7</v>
      </c>
      <c r="T430" s="557">
        <f>SUM(R430)</f>
        <v>0</v>
      </c>
      <c r="U430" s="810">
        <f>PRODUCT(B430,C428%)</f>
        <v>2.3240000000000003</v>
      </c>
      <c r="V430" s="811">
        <f>PRODUCT(B430,D428%)</f>
        <v>4.6759999999999993</v>
      </c>
      <c r="W430" s="971">
        <f>SUM(B430-U430-V430)</f>
        <v>8.8817841970012523E-16</v>
      </c>
    </row>
    <row r="431" spans="1:23" ht="15" customHeight="1" thickTop="1" x14ac:dyDescent="0.25">
      <c r="A431" s="285" t="s">
        <v>210</v>
      </c>
      <c r="B431" s="288"/>
      <c r="C431" s="781">
        <v>57.3</v>
      </c>
      <c r="D431" s="782">
        <v>40</v>
      </c>
      <c r="E431" s="973">
        <f t="shared" ref="E431:E437" si="34">SUM(100-C431-D431)</f>
        <v>2.7000000000000028</v>
      </c>
      <c r="F431" s="195"/>
      <c r="G431" s="196"/>
      <c r="H431" s="193" t="s">
        <v>1</v>
      </c>
      <c r="I431" s="194"/>
      <c r="J431" s="193" t="s">
        <v>1</v>
      </c>
      <c r="K431" s="194"/>
      <c r="L431" s="193" t="s">
        <v>1</v>
      </c>
      <c r="M431" s="194"/>
      <c r="N431" s="193" t="s">
        <v>1</v>
      </c>
      <c r="O431" s="194"/>
      <c r="P431" s="200"/>
      <c r="Q431" s="321"/>
      <c r="R431" s="339"/>
      <c r="S431" s="582"/>
      <c r="T431" s="583"/>
      <c r="U431" s="822"/>
      <c r="V431" s="823"/>
      <c r="W431" s="892"/>
    </row>
    <row r="432" spans="1:23" ht="15" customHeight="1" x14ac:dyDescent="0.25">
      <c r="A432" s="287" t="s">
        <v>211</v>
      </c>
      <c r="B432" s="288"/>
      <c r="C432" s="785">
        <v>40.5</v>
      </c>
      <c r="D432" s="786">
        <v>56.8</v>
      </c>
      <c r="E432" s="975">
        <f t="shared" si="34"/>
        <v>2.7000000000000028</v>
      </c>
      <c r="F432" s="200"/>
      <c r="G432" s="201"/>
      <c r="H432" s="202"/>
      <c r="I432" s="203" t="s">
        <v>0</v>
      </c>
      <c r="J432" s="202"/>
      <c r="K432" s="203" t="s">
        <v>0</v>
      </c>
      <c r="L432" s="202"/>
      <c r="M432" s="203" t="s">
        <v>0</v>
      </c>
      <c r="N432" s="202"/>
      <c r="O432" s="203" t="s">
        <v>0</v>
      </c>
      <c r="P432" s="200"/>
      <c r="Q432" s="321"/>
      <c r="R432" s="325"/>
      <c r="S432" s="582"/>
      <c r="T432" s="583"/>
      <c r="U432" s="822"/>
      <c r="V432" s="823"/>
      <c r="W432" s="889"/>
    </row>
    <row r="433" spans="1:23" ht="15" customHeight="1" x14ac:dyDescent="0.25">
      <c r="A433" s="287" t="s">
        <v>212</v>
      </c>
      <c r="B433" s="288"/>
      <c r="C433" s="785">
        <v>72</v>
      </c>
      <c r="D433" s="786">
        <v>24.7</v>
      </c>
      <c r="E433" s="975">
        <f t="shared" si="34"/>
        <v>3.3000000000000007</v>
      </c>
      <c r="F433" s="200"/>
      <c r="G433" s="201"/>
      <c r="H433" s="202" t="s">
        <v>1</v>
      </c>
      <c r="I433" s="203"/>
      <c r="J433" s="202" t="s">
        <v>1</v>
      </c>
      <c r="K433" s="203"/>
      <c r="L433" s="202" t="s">
        <v>1</v>
      </c>
      <c r="M433" s="203"/>
      <c r="N433" s="202" t="s">
        <v>1</v>
      </c>
      <c r="O433" s="203"/>
      <c r="P433" s="200"/>
      <c r="Q433" s="321"/>
      <c r="R433" s="325"/>
      <c r="S433" s="582"/>
      <c r="T433" s="583"/>
      <c r="U433" s="822"/>
      <c r="V433" s="823"/>
      <c r="W433" s="889"/>
    </row>
    <row r="434" spans="1:23" ht="15" customHeight="1" x14ac:dyDescent="0.25">
      <c r="A434" s="287" t="s">
        <v>213</v>
      </c>
      <c r="B434" s="288"/>
      <c r="C434" s="785">
        <v>51.7</v>
      </c>
      <c r="D434" s="786">
        <v>45</v>
      </c>
      <c r="E434" s="975">
        <f t="shared" si="34"/>
        <v>3.2999999999999972</v>
      </c>
      <c r="F434" s="200"/>
      <c r="G434" s="201"/>
      <c r="H434" s="202" t="s">
        <v>1</v>
      </c>
      <c r="I434" s="203"/>
      <c r="J434" s="202" t="s">
        <v>1</v>
      </c>
      <c r="K434" s="203"/>
      <c r="L434" s="202" t="s">
        <v>1</v>
      </c>
      <c r="M434" s="203"/>
      <c r="N434" s="202" t="s">
        <v>1</v>
      </c>
      <c r="O434" s="203"/>
      <c r="P434" s="207"/>
      <c r="Q434" s="327"/>
      <c r="R434" s="325"/>
      <c r="S434" s="584"/>
      <c r="T434" s="585"/>
      <c r="U434" s="824"/>
      <c r="V434" s="825"/>
      <c r="W434" s="889"/>
    </row>
    <row r="435" spans="1:23" ht="15" customHeight="1" x14ac:dyDescent="0.25">
      <c r="A435" s="287" t="s">
        <v>214</v>
      </c>
      <c r="B435" s="290"/>
      <c r="C435" s="785">
        <v>50.5</v>
      </c>
      <c r="D435" s="786">
        <v>47.1</v>
      </c>
      <c r="E435" s="975">
        <f t="shared" si="34"/>
        <v>2.3999999999999986</v>
      </c>
      <c r="F435" s="200"/>
      <c r="G435" s="201"/>
      <c r="H435" s="202" t="s">
        <v>1</v>
      </c>
      <c r="I435" s="203"/>
      <c r="J435" s="202" t="s">
        <v>1</v>
      </c>
      <c r="K435" s="203"/>
      <c r="L435" s="202" t="s">
        <v>1</v>
      </c>
      <c r="M435" s="203"/>
      <c r="N435" s="202" t="s">
        <v>1</v>
      </c>
      <c r="O435" s="203"/>
      <c r="P435" s="200"/>
      <c r="Q435" s="321"/>
      <c r="R435" s="325"/>
      <c r="S435" s="582"/>
      <c r="T435" s="583"/>
      <c r="U435" s="822"/>
      <c r="V435" s="823"/>
      <c r="W435" s="889"/>
    </row>
    <row r="436" spans="1:23" ht="15" customHeight="1" x14ac:dyDescent="0.25">
      <c r="A436" s="287" t="s">
        <v>505</v>
      </c>
      <c r="B436" s="288"/>
      <c r="C436" s="1041">
        <v>54.2</v>
      </c>
      <c r="D436" s="1043">
        <v>42.2</v>
      </c>
      <c r="E436" s="1045">
        <f t="shared" si="34"/>
        <v>3.5999999999999943</v>
      </c>
      <c r="F436" s="200"/>
      <c r="G436" s="201"/>
      <c r="H436" s="202" t="s">
        <v>1</v>
      </c>
      <c r="I436" s="203"/>
      <c r="J436" s="202" t="s">
        <v>1</v>
      </c>
      <c r="K436" s="203"/>
      <c r="L436" s="202" t="s">
        <v>1</v>
      </c>
      <c r="M436" s="203"/>
      <c r="N436" s="202" t="s">
        <v>1</v>
      </c>
      <c r="O436" s="203"/>
      <c r="P436" s="200"/>
      <c r="Q436" s="321"/>
      <c r="R436" s="325"/>
      <c r="S436" s="582"/>
      <c r="T436" s="583"/>
      <c r="U436" s="822"/>
      <c r="V436" s="823"/>
      <c r="W436" s="889"/>
    </row>
    <row r="437" spans="1:23" s="291" customFormat="1" ht="15" customHeight="1" thickBot="1" x14ac:dyDescent="0.3">
      <c r="A437" s="289" t="s">
        <v>506</v>
      </c>
      <c r="B437" s="286"/>
      <c r="C437" s="1042"/>
      <c r="D437" s="1044"/>
      <c r="E437" s="1046">
        <f t="shared" si="34"/>
        <v>100</v>
      </c>
      <c r="F437" s="207"/>
      <c r="G437" s="208"/>
      <c r="H437" s="209" t="s">
        <v>1</v>
      </c>
      <c r="I437" s="210"/>
      <c r="J437" s="209" t="s">
        <v>1</v>
      </c>
      <c r="K437" s="210"/>
      <c r="L437" s="209"/>
      <c r="M437" s="210" t="s">
        <v>0</v>
      </c>
      <c r="N437" s="209"/>
      <c r="O437" s="210" t="s">
        <v>0</v>
      </c>
      <c r="P437" s="200"/>
      <c r="Q437" s="321"/>
      <c r="R437" s="331"/>
      <c r="S437" s="582"/>
      <c r="T437" s="583"/>
      <c r="U437" s="822"/>
      <c r="V437" s="823"/>
      <c r="W437" s="890"/>
    </row>
    <row r="438" spans="1:23" ht="15" customHeight="1" thickTop="1" thickBot="1" x14ac:dyDescent="0.3">
      <c r="A438" s="292" t="s">
        <v>576</v>
      </c>
      <c r="B438" s="294">
        <v>7</v>
      </c>
      <c r="C438" s="783"/>
      <c r="D438" s="784"/>
      <c r="E438" s="974"/>
      <c r="F438" s="480">
        <v>7</v>
      </c>
      <c r="G438" s="479">
        <v>0</v>
      </c>
      <c r="H438" s="478">
        <v>6</v>
      </c>
      <c r="I438" s="479">
        <v>1</v>
      </c>
      <c r="J438" s="478">
        <v>6</v>
      </c>
      <c r="K438" s="479">
        <v>1</v>
      </c>
      <c r="L438" s="478">
        <v>5</v>
      </c>
      <c r="M438" s="479">
        <v>2</v>
      </c>
      <c r="N438" s="478">
        <v>5</v>
      </c>
      <c r="O438" s="479">
        <v>2</v>
      </c>
      <c r="P438" s="481">
        <f>ROUND(U438,0)</f>
        <v>4</v>
      </c>
      <c r="Q438" s="560">
        <f>ROUND(V438,0)</f>
        <v>3</v>
      </c>
      <c r="R438" s="969">
        <f>SUM(B438-P438-Q438)</f>
        <v>0</v>
      </c>
      <c r="S438" s="556">
        <f t="shared" si="31"/>
        <v>7</v>
      </c>
      <c r="T438" s="557">
        <f>SUM(R438)</f>
        <v>0</v>
      </c>
      <c r="U438" s="810">
        <f>PRODUCT(B438,C436%)</f>
        <v>3.7940000000000005</v>
      </c>
      <c r="V438" s="811">
        <f>PRODUCT(B438,D436%)</f>
        <v>2.9540000000000002</v>
      </c>
      <c r="W438" s="971">
        <f>SUM(B438-U438-V438)</f>
        <v>0.25199999999999934</v>
      </c>
    </row>
    <row r="439" spans="1:23" ht="15" customHeight="1" thickTop="1" x14ac:dyDescent="0.25">
      <c r="A439" s="285" t="s">
        <v>215</v>
      </c>
      <c r="B439" s="288"/>
      <c r="C439" s="781">
        <v>82.3</v>
      </c>
      <c r="D439" s="782">
        <v>16.899999999999999</v>
      </c>
      <c r="E439" s="973">
        <f t="shared" ref="E439:E458" si="35">SUM(100-C439-D439)</f>
        <v>0.80000000000000426</v>
      </c>
      <c r="F439" s="195"/>
      <c r="G439" s="196"/>
      <c r="H439" s="193" t="s">
        <v>1</v>
      </c>
      <c r="I439" s="194"/>
      <c r="J439" s="193" t="s">
        <v>1</v>
      </c>
      <c r="K439" s="194"/>
      <c r="L439" s="193" t="s">
        <v>1</v>
      </c>
      <c r="M439" s="194"/>
      <c r="N439" s="193" t="s">
        <v>1</v>
      </c>
      <c r="O439" s="194"/>
      <c r="P439" s="200"/>
      <c r="Q439" s="321"/>
      <c r="R439" s="339"/>
      <c r="S439" s="582"/>
      <c r="T439" s="583"/>
      <c r="U439" s="822"/>
      <c r="V439" s="823"/>
      <c r="W439" s="892"/>
    </row>
    <row r="440" spans="1:23" ht="15" customHeight="1" x14ac:dyDescent="0.25">
      <c r="A440" s="287" t="s">
        <v>216</v>
      </c>
      <c r="B440" s="288"/>
      <c r="C440" s="785">
        <v>90.4</v>
      </c>
      <c r="D440" s="786">
        <v>9</v>
      </c>
      <c r="E440" s="975">
        <f t="shared" si="35"/>
        <v>0.59999999999999432</v>
      </c>
      <c r="F440" s="200"/>
      <c r="G440" s="201"/>
      <c r="H440" s="202" t="s">
        <v>1</v>
      </c>
      <c r="I440" s="203"/>
      <c r="J440" s="202" t="s">
        <v>1</v>
      </c>
      <c r="K440" s="203"/>
      <c r="L440" s="202" t="s">
        <v>1</v>
      </c>
      <c r="M440" s="203"/>
      <c r="N440" s="202" t="s">
        <v>1</v>
      </c>
      <c r="O440" s="203"/>
      <c r="P440" s="200"/>
      <c r="Q440" s="321"/>
      <c r="R440" s="325"/>
      <c r="S440" s="582"/>
      <c r="T440" s="583"/>
      <c r="U440" s="822"/>
      <c r="V440" s="823"/>
      <c r="W440" s="889"/>
    </row>
    <row r="441" spans="1:23" ht="15" customHeight="1" x14ac:dyDescent="0.25">
      <c r="A441" s="287" t="s">
        <v>217</v>
      </c>
      <c r="B441" s="288"/>
      <c r="C441" s="785">
        <v>43</v>
      </c>
      <c r="D441" s="786">
        <v>55.6</v>
      </c>
      <c r="E441" s="975">
        <f t="shared" si="35"/>
        <v>1.3999999999999986</v>
      </c>
      <c r="F441" s="200"/>
      <c r="G441" s="201"/>
      <c r="H441" s="202"/>
      <c r="I441" s="203" t="s">
        <v>0</v>
      </c>
      <c r="J441" s="202"/>
      <c r="K441" s="203" t="s">
        <v>0</v>
      </c>
      <c r="L441" s="202"/>
      <c r="M441" s="203" t="s">
        <v>0</v>
      </c>
      <c r="N441" s="202"/>
      <c r="O441" s="203" t="s">
        <v>0</v>
      </c>
      <c r="P441" s="200"/>
      <c r="Q441" s="321"/>
      <c r="R441" s="325"/>
      <c r="S441" s="582"/>
      <c r="T441" s="583"/>
      <c r="U441" s="822"/>
      <c r="V441" s="823"/>
      <c r="W441" s="889"/>
    </row>
    <row r="442" spans="1:23" ht="15" customHeight="1" x14ac:dyDescent="0.25">
      <c r="A442" s="287" t="s">
        <v>218</v>
      </c>
      <c r="B442" s="288"/>
      <c r="C442" s="785">
        <v>41.5</v>
      </c>
      <c r="D442" s="786">
        <v>57.1</v>
      </c>
      <c r="E442" s="975">
        <f t="shared" si="35"/>
        <v>1.3999999999999986</v>
      </c>
      <c r="F442" s="200"/>
      <c r="G442" s="201"/>
      <c r="H442" s="202"/>
      <c r="I442" s="203" t="s">
        <v>0</v>
      </c>
      <c r="J442" s="202"/>
      <c r="K442" s="203" t="s">
        <v>0</v>
      </c>
      <c r="L442" s="202"/>
      <c r="M442" s="203" t="s">
        <v>0</v>
      </c>
      <c r="N442" s="202"/>
      <c r="O442" s="203" t="s">
        <v>0</v>
      </c>
      <c r="P442" s="207"/>
      <c r="Q442" s="327"/>
      <c r="R442" s="325"/>
      <c r="S442" s="584"/>
      <c r="T442" s="585"/>
      <c r="U442" s="824"/>
      <c r="V442" s="825"/>
      <c r="W442" s="889"/>
    </row>
    <row r="443" spans="1:23" ht="15" customHeight="1" x14ac:dyDescent="0.25">
      <c r="A443" s="287" t="s">
        <v>219</v>
      </c>
      <c r="B443" s="290"/>
      <c r="C443" s="785">
        <v>41.5</v>
      </c>
      <c r="D443" s="786">
        <v>57.1</v>
      </c>
      <c r="E443" s="975">
        <f t="shared" si="35"/>
        <v>1.3999999999999986</v>
      </c>
      <c r="F443" s="200"/>
      <c r="G443" s="201"/>
      <c r="H443" s="202"/>
      <c r="I443" s="203" t="s">
        <v>0</v>
      </c>
      <c r="J443" s="202"/>
      <c r="K443" s="203" t="s">
        <v>0</v>
      </c>
      <c r="L443" s="202"/>
      <c r="M443" s="203" t="s">
        <v>0</v>
      </c>
      <c r="N443" s="202"/>
      <c r="O443" s="203" t="s">
        <v>0</v>
      </c>
      <c r="P443" s="200"/>
      <c r="Q443" s="321"/>
      <c r="R443" s="325"/>
      <c r="S443" s="582"/>
      <c r="T443" s="583"/>
      <c r="U443" s="822"/>
      <c r="V443" s="823"/>
      <c r="W443" s="889"/>
    </row>
    <row r="444" spans="1:23" ht="15" customHeight="1" x14ac:dyDescent="0.25">
      <c r="A444" s="287" t="s">
        <v>220</v>
      </c>
      <c r="B444" s="288"/>
      <c r="C444" s="785">
        <v>48.1</v>
      </c>
      <c r="D444" s="786">
        <v>50.6</v>
      </c>
      <c r="E444" s="975">
        <f t="shared" si="35"/>
        <v>1.2999999999999972</v>
      </c>
      <c r="F444" s="200"/>
      <c r="G444" s="201"/>
      <c r="H444" s="202"/>
      <c r="I444" s="203" t="s">
        <v>0</v>
      </c>
      <c r="J444" s="202"/>
      <c r="K444" s="203" t="s">
        <v>0</v>
      </c>
      <c r="L444" s="202"/>
      <c r="M444" s="203" t="s">
        <v>0</v>
      </c>
      <c r="N444" s="202"/>
      <c r="O444" s="203" t="s">
        <v>0</v>
      </c>
      <c r="P444" s="200"/>
      <c r="Q444" s="321"/>
      <c r="R444" s="325"/>
      <c r="S444" s="582"/>
      <c r="T444" s="583"/>
      <c r="U444" s="822"/>
      <c r="V444" s="823"/>
      <c r="W444" s="889"/>
    </row>
    <row r="445" spans="1:23" ht="15" customHeight="1" x14ac:dyDescent="0.25">
      <c r="A445" s="287" t="s">
        <v>221</v>
      </c>
      <c r="B445" s="286"/>
      <c r="C445" s="785">
        <v>48.5</v>
      </c>
      <c r="D445" s="786">
        <v>50.4</v>
      </c>
      <c r="E445" s="975">
        <f t="shared" si="35"/>
        <v>1.1000000000000014</v>
      </c>
      <c r="F445" s="200"/>
      <c r="G445" s="201"/>
      <c r="H445" s="202"/>
      <c r="I445" s="203" t="s">
        <v>0</v>
      </c>
      <c r="J445" s="202"/>
      <c r="K445" s="203" t="s">
        <v>0</v>
      </c>
      <c r="L445" s="202"/>
      <c r="M445" s="203" t="s">
        <v>0</v>
      </c>
      <c r="N445" s="202"/>
      <c r="O445" s="203" t="s">
        <v>0</v>
      </c>
      <c r="P445" s="200"/>
      <c r="Q445" s="321"/>
      <c r="R445" s="325"/>
      <c r="S445" s="582"/>
      <c r="T445" s="583"/>
      <c r="U445" s="822"/>
      <c r="V445" s="823"/>
      <c r="W445" s="889"/>
    </row>
    <row r="446" spans="1:23" ht="15" customHeight="1" x14ac:dyDescent="0.25">
      <c r="A446" s="287" t="s">
        <v>222</v>
      </c>
      <c r="B446" s="288"/>
      <c r="C446" s="785">
        <v>49.3</v>
      </c>
      <c r="D446" s="786">
        <v>49.4</v>
      </c>
      <c r="E446" s="975">
        <f t="shared" si="35"/>
        <v>1.3000000000000043</v>
      </c>
      <c r="F446" s="200"/>
      <c r="G446" s="201"/>
      <c r="H446" s="202"/>
      <c r="I446" s="203" t="s">
        <v>0</v>
      </c>
      <c r="J446" s="202"/>
      <c r="K446" s="203" t="s">
        <v>0</v>
      </c>
      <c r="L446" s="202"/>
      <c r="M446" s="203" t="s">
        <v>0</v>
      </c>
      <c r="N446" s="202"/>
      <c r="O446" s="203" t="s">
        <v>0</v>
      </c>
      <c r="P446" s="200"/>
      <c r="Q446" s="321"/>
      <c r="R446" s="325"/>
      <c r="S446" s="582"/>
      <c r="T446" s="583"/>
      <c r="U446" s="822"/>
      <c r="V446" s="823"/>
      <c r="W446" s="889"/>
    </row>
    <row r="447" spans="1:23" ht="15" customHeight="1" x14ac:dyDescent="0.25">
      <c r="A447" s="287" t="s">
        <v>223</v>
      </c>
      <c r="B447" s="288"/>
      <c r="C447" s="785">
        <v>35.9</v>
      </c>
      <c r="D447" s="786">
        <v>62.8</v>
      </c>
      <c r="E447" s="975">
        <f t="shared" si="35"/>
        <v>1.2999999999999972</v>
      </c>
      <c r="F447" s="200"/>
      <c r="G447" s="201"/>
      <c r="H447" s="202"/>
      <c r="I447" s="203" t="s">
        <v>0</v>
      </c>
      <c r="J447" s="202"/>
      <c r="K447" s="203" t="s">
        <v>0</v>
      </c>
      <c r="L447" s="202"/>
      <c r="M447" s="203" t="s">
        <v>0</v>
      </c>
      <c r="N447" s="202"/>
      <c r="O447" s="203" t="s">
        <v>0</v>
      </c>
      <c r="P447" s="200"/>
      <c r="Q447" s="321"/>
      <c r="R447" s="325"/>
      <c r="S447" s="582"/>
      <c r="T447" s="583"/>
      <c r="U447" s="822"/>
      <c r="V447" s="823"/>
      <c r="W447" s="889"/>
    </row>
    <row r="448" spans="1:23" ht="15" customHeight="1" x14ac:dyDescent="0.25">
      <c r="A448" s="287" t="s">
        <v>349</v>
      </c>
      <c r="B448" s="288"/>
      <c r="C448" s="785">
        <v>38.4</v>
      </c>
      <c r="D448" s="786">
        <v>60.1</v>
      </c>
      <c r="E448" s="975">
        <f t="shared" si="35"/>
        <v>1.5</v>
      </c>
      <c r="F448" s="200"/>
      <c r="G448" s="201"/>
      <c r="H448" s="202"/>
      <c r="I448" s="203" t="s">
        <v>0</v>
      </c>
      <c r="J448" s="202"/>
      <c r="K448" s="203" t="s">
        <v>0</v>
      </c>
      <c r="L448" s="202"/>
      <c r="M448" s="203" t="s">
        <v>0</v>
      </c>
      <c r="N448" s="202"/>
      <c r="O448" s="203" t="s">
        <v>0</v>
      </c>
      <c r="P448" s="200"/>
      <c r="Q448" s="321"/>
      <c r="R448" s="325"/>
      <c r="S448" s="582"/>
      <c r="T448" s="583"/>
      <c r="U448" s="822"/>
      <c r="V448" s="823"/>
      <c r="W448" s="889"/>
    </row>
    <row r="449" spans="1:23" ht="15" customHeight="1" x14ac:dyDescent="0.25">
      <c r="A449" s="287" t="s">
        <v>350</v>
      </c>
      <c r="B449" s="288"/>
      <c r="C449" s="785">
        <v>44.5</v>
      </c>
      <c r="D449" s="786">
        <v>53.9</v>
      </c>
      <c r="E449" s="975">
        <f t="shared" si="35"/>
        <v>1.6000000000000014</v>
      </c>
      <c r="F449" s="200"/>
      <c r="G449" s="201"/>
      <c r="H449" s="202"/>
      <c r="I449" s="203" t="s">
        <v>0</v>
      </c>
      <c r="J449" s="202"/>
      <c r="K449" s="203" t="s">
        <v>0</v>
      </c>
      <c r="L449" s="202"/>
      <c r="M449" s="203" t="s">
        <v>0</v>
      </c>
      <c r="N449" s="202"/>
      <c r="O449" s="203" t="s">
        <v>0</v>
      </c>
      <c r="P449" s="200"/>
      <c r="Q449" s="321"/>
      <c r="R449" s="325"/>
      <c r="S449" s="582"/>
      <c r="T449" s="583"/>
      <c r="U449" s="822"/>
      <c r="V449" s="823"/>
      <c r="W449" s="889"/>
    </row>
    <row r="450" spans="1:23" ht="15" customHeight="1" x14ac:dyDescent="0.25">
      <c r="A450" s="287" t="s">
        <v>351</v>
      </c>
      <c r="B450" s="288"/>
      <c r="C450" s="785">
        <v>40.9</v>
      </c>
      <c r="D450" s="786">
        <v>57.8</v>
      </c>
      <c r="E450" s="975">
        <f t="shared" si="35"/>
        <v>1.3000000000000043</v>
      </c>
      <c r="F450" s="200"/>
      <c r="G450" s="201"/>
      <c r="H450" s="202"/>
      <c r="I450" s="203" t="s">
        <v>0</v>
      </c>
      <c r="J450" s="202"/>
      <c r="K450" s="203" t="s">
        <v>0</v>
      </c>
      <c r="L450" s="202"/>
      <c r="M450" s="203" t="s">
        <v>0</v>
      </c>
      <c r="N450" s="202"/>
      <c r="O450" s="203" t="s">
        <v>0</v>
      </c>
      <c r="P450" s="200"/>
      <c r="Q450" s="321"/>
      <c r="R450" s="325"/>
      <c r="S450" s="582"/>
      <c r="T450" s="583"/>
      <c r="U450" s="822"/>
      <c r="V450" s="823"/>
      <c r="W450" s="889"/>
    </row>
    <row r="451" spans="1:23" ht="15" customHeight="1" x14ac:dyDescent="0.25">
      <c r="A451" s="287" t="s">
        <v>352</v>
      </c>
      <c r="B451" s="288"/>
      <c r="C451" s="785">
        <v>66.2</v>
      </c>
      <c r="D451" s="786">
        <v>32.9</v>
      </c>
      <c r="E451" s="975">
        <f t="shared" si="35"/>
        <v>0.89999999999999858</v>
      </c>
      <c r="F451" s="200"/>
      <c r="G451" s="201"/>
      <c r="H451" s="202" t="s">
        <v>1</v>
      </c>
      <c r="I451" s="203"/>
      <c r="J451" s="202" t="s">
        <v>1</v>
      </c>
      <c r="K451" s="203"/>
      <c r="L451" s="202" t="s">
        <v>1</v>
      </c>
      <c r="M451" s="203"/>
      <c r="N451" s="202" t="s">
        <v>1</v>
      </c>
      <c r="O451" s="203"/>
      <c r="P451" s="200"/>
      <c r="Q451" s="321"/>
      <c r="R451" s="325"/>
      <c r="S451" s="582"/>
      <c r="T451" s="583"/>
      <c r="U451" s="822"/>
      <c r="V451" s="823"/>
      <c r="W451" s="889"/>
    </row>
    <row r="452" spans="1:23" ht="15" customHeight="1" x14ac:dyDescent="0.25">
      <c r="A452" s="287" t="s">
        <v>353</v>
      </c>
      <c r="B452" s="288"/>
      <c r="C452" s="785">
        <v>68</v>
      </c>
      <c r="D452" s="786">
        <v>30.6</v>
      </c>
      <c r="E452" s="975">
        <f t="shared" si="35"/>
        <v>1.3999999999999986</v>
      </c>
      <c r="F452" s="200"/>
      <c r="G452" s="201"/>
      <c r="H452" s="202" t="s">
        <v>1</v>
      </c>
      <c r="I452" s="203"/>
      <c r="J452" s="202" t="s">
        <v>1</v>
      </c>
      <c r="K452" s="203"/>
      <c r="L452" s="202" t="s">
        <v>1</v>
      </c>
      <c r="M452" s="203"/>
      <c r="N452" s="202" t="s">
        <v>1</v>
      </c>
      <c r="O452" s="203"/>
      <c r="P452" s="200"/>
      <c r="Q452" s="321"/>
      <c r="R452" s="325"/>
      <c r="S452" s="582"/>
      <c r="T452" s="583"/>
      <c r="U452" s="822"/>
      <c r="V452" s="823"/>
      <c r="W452" s="889"/>
    </row>
    <row r="453" spans="1:23" ht="15" customHeight="1" x14ac:dyDescent="0.25">
      <c r="A453" s="287" t="s">
        <v>354</v>
      </c>
      <c r="B453" s="288"/>
      <c r="C453" s="785">
        <v>47.9</v>
      </c>
      <c r="D453" s="786">
        <v>50.8</v>
      </c>
      <c r="E453" s="975">
        <f t="shared" si="35"/>
        <v>1.3000000000000043</v>
      </c>
      <c r="F453" s="200"/>
      <c r="G453" s="201"/>
      <c r="H453" s="202"/>
      <c r="I453" s="203" t="s">
        <v>0</v>
      </c>
      <c r="J453" s="202"/>
      <c r="K453" s="203" t="s">
        <v>0</v>
      </c>
      <c r="L453" s="202"/>
      <c r="M453" s="203" t="s">
        <v>0</v>
      </c>
      <c r="N453" s="202"/>
      <c r="O453" s="203" t="s">
        <v>0</v>
      </c>
      <c r="P453" s="200"/>
      <c r="Q453" s="321"/>
      <c r="R453" s="325"/>
      <c r="S453" s="582"/>
      <c r="T453" s="583"/>
      <c r="U453" s="822"/>
      <c r="V453" s="823"/>
      <c r="W453" s="889"/>
    </row>
    <row r="454" spans="1:23" ht="15" customHeight="1" x14ac:dyDescent="0.25">
      <c r="A454" s="287" t="s">
        <v>355</v>
      </c>
      <c r="B454" s="288"/>
      <c r="C454" s="785">
        <v>46.3</v>
      </c>
      <c r="D454" s="786">
        <v>52.4</v>
      </c>
      <c r="E454" s="975">
        <f t="shared" si="35"/>
        <v>1.3000000000000043</v>
      </c>
      <c r="F454" s="200"/>
      <c r="G454" s="201"/>
      <c r="H454" s="202"/>
      <c r="I454" s="203" t="s">
        <v>0</v>
      </c>
      <c r="J454" s="202"/>
      <c r="K454" s="203" t="s">
        <v>0</v>
      </c>
      <c r="L454" s="202"/>
      <c r="M454" s="203" t="s">
        <v>0</v>
      </c>
      <c r="N454" s="202"/>
      <c r="O454" s="203" t="s">
        <v>0</v>
      </c>
      <c r="P454" s="200"/>
      <c r="Q454" s="321"/>
      <c r="R454" s="325"/>
      <c r="S454" s="582"/>
      <c r="T454" s="583"/>
      <c r="U454" s="822"/>
      <c r="V454" s="823"/>
      <c r="W454" s="889"/>
    </row>
    <row r="455" spans="1:23" ht="15" customHeight="1" x14ac:dyDescent="0.25">
      <c r="A455" s="287" t="s">
        <v>356</v>
      </c>
      <c r="B455" s="288"/>
      <c r="C455" s="785">
        <v>55.4</v>
      </c>
      <c r="D455" s="786">
        <v>43.3</v>
      </c>
      <c r="E455" s="975">
        <f t="shared" si="35"/>
        <v>1.3000000000000043</v>
      </c>
      <c r="F455" s="200"/>
      <c r="G455" s="201"/>
      <c r="H455" s="202" t="s">
        <v>1</v>
      </c>
      <c r="I455" s="203"/>
      <c r="J455" s="202" t="s">
        <v>1</v>
      </c>
      <c r="K455" s="203"/>
      <c r="L455" s="202" t="s">
        <v>1</v>
      </c>
      <c r="M455" s="203"/>
      <c r="N455" s="202" t="s">
        <v>1</v>
      </c>
      <c r="O455" s="203"/>
      <c r="P455" s="200"/>
      <c r="Q455" s="321"/>
      <c r="R455" s="325"/>
      <c r="S455" s="582"/>
      <c r="T455" s="583"/>
      <c r="U455" s="822"/>
      <c r="V455" s="823"/>
      <c r="W455" s="889"/>
    </row>
    <row r="456" spans="1:23" ht="15" customHeight="1" x14ac:dyDescent="0.25">
      <c r="A456" s="287" t="s">
        <v>357</v>
      </c>
      <c r="B456" s="288"/>
      <c r="C456" s="785">
        <v>41</v>
      </c>
      <c r="D456" s="786">
        <v>57.9</v>
      </c>
      <c r="E456" s="975">
        <f t="shared" si="35"/>
        <v>1.1000000000000014</v>
      </c>
      <c r="F456" s="200"/>
      <c r="G456" s="201"/>
      <c r="H456" s="202"/>
      <c r="I456" s="203" t="s">
        <v>0</v>
      </c>
      <c r="J456" s="202"/>
      <c r="K456" s="203" t="s">
        <v>0</v>
      </c>
      <c r="L456" s="202"/>
      <c r="M456" s="203" t="s">
        <v>0</v>
      </c>
      <c r="N456" s="202"/>
      <c r="O456" s="203" t="s">
        <v>0</v>
      </c>
      <c r="P456" s="200"/>
      <c r="Q456" s="321"/>
      <c r="R456" s="325"/>
      <c r="S456" s="582"/>
      <c r="T456" s="583"/>
      <c r="U456" s="822"/>
      <c r="V456" s="823"/>
      <c r="W456" s="889"/>
    </row>
    <row r="457" spans="1:23" ht="15" customHeight="1" x14ac:dyDescent="0.25">
      <c r="A457" s="287" t="s">
        <v>507</v>
      </c>
      <c r="B457" s="288"/>
      <c r="C457" s="1041">
        <v>52</v>
      </c>
      <c r="D457" s="1043">
        <v>46.6</v>
      </c>
      <c r="E457" s="1045">
        <f t="shared" si="35"/>
        <v>1.3999999999999986</v>
      </c>
      <c r="F457" s="200"/>
      <c r="G457" s="201"/>
      <c r="H457" s="202" t="s">
        <v>1</v>
      </c>
      <c r="I457" s="203"/>
      <c r="J457" s="202" t="s">
        <v>1</v>
      </c>
      <c r="K457" s="203"/>
      <c r="L457" s="202" t="s">
        <v>1</v>
      </c>
      <c r="M457" s="203"/>
      <c r="N457" s="202" t="s">
        <v>1</v>
      </c>
      <c r="O457" s="203"/>
      <c r="P457" s="200"/>
      <c r="Q457" s="321"/>
      <c r="R457" s="325"/>
      <c r="S457" s="582"/>
      <c r="T457" s="583"/>
      <c r="U457" s="822"/>
      <c r="V457" s="823"/>
      <c r="W457" s="889"/>
    </row>
    <row r="458" spans="1:23" s="291" customFormat="1" ht="15" customHeight="1" thickBot="1" x14ac:dyDescent="0.3">
      <c r="A458" s="289" t="s">
        <v>508</v>
      </c>
      <c r="B458" s="288"/>
      <c r="C458" s="1042"/>
      <c r="D458" s="1044"/>
      <c r="E458" s="1046">
        <f t="shared" si="35"/>
        <v>100</v>
      </c>
      <c r="F458" s="207"/>
      <c r="G458" s="208"/>
      <c r="H458" s="209" t="s">
        <v>1</v>
      </c>
      <c r="I458" s="210"/>
      <c r="J458" s="209" t="s">
        <v>1</v>
      </c>
      <c r="K458" s="210"/>
      <c r="L458" s="209"/>
      <c r="M458" s="210" t="s">
        <v>0</v>
      </c>
      <c r="N458" s="209"/>
      <c r="O458" s="210" t="s">
        <v>0</v>
      </c>
      <c r="P458" s="200"/>
      <c r="Q458" s="321"/>
      <c r="R458" s="331"/>
      <c r="S458" s="582"/>
      <c r="T458" s="583"/>
      <c r="U458" s="822"/>
      <c r="V458" s="823"/>
      <c r="W458" s="890"/>
    </row>
    <row r="459" spans="1:23" ht="15" customHeight="1" thickTop="1" thickBot="1" x14ac:dyDescent="0.3">
      <c r="A459" s="292" t="s">
        <v>577</v>
      </c>
      <c r="B459" s="294">
        <v>20</v>
      </c>
      <c r="C459" s="783"/>
      <c r="D459" s="784"/>
      <c r="E459" s="974"/>
      <c r="F459" s="480">
        <v>20</v>
      </c>
      <c r="G459" s="479">
        <v>0</v>
      </c>
      <c r="H459" s="478">
        <v>7</v>
      </c>
      <c r="I459" s="479">
        <v>13</v>
      </c>
      <c r="J459" s="478">
        <v>7</v>
      </c>
      <c r="K459" s="479">
        <v>13</v>
      </c>
      <c r="L459" s="478">
        <v>6</v>
      </c>
      <c r="M459" s="479">
        <v>14</v>
      </c>
      <c r="N459" s="478">
        <v>6</v>
      </c>
      <c r="O459" s="479">
        <v>14</v>
      </c>
      <c r="P459" s="481">
        <f>ROUND(U459,0)</f>
        <v>10</v>
      </c>
      <c r="Q459" s="560">
        <f>ROUND(V459,0)</f>
        <v>9</v>
      </c>
      <c r="R459" s="969">
        <f>SUM(B459-P459-Q459)</f>
        <v>1</v>
      </c>
      <c r="S459" s="556">
        <f t="shared" ref="S459:S490" si="36">SUM(P459:Q459)</f>
        <v>19</v>
      </c>
      <c r="T459" s="683">
        <f>SUM(R459)</f>
        <v>1</v>
      </c>
      <c r="U459" s="810">
        <f>PRODUCT(B459,C457%)</f>
        <v>10.4</v>
      </c>
      <c r="V459" s="811">
        <f>PRODUCT(B459,D457%)</f>
        <v>9.32</v>
      </c>
      <c r="W459" s="971">
        <f>SUM(B459-U459-V459)</f>
        <v>0.27999999999999936</v>
      </c>
    </row>
    <row r="460" spans="1:23" ht="15" customHeight="1" thickTop="1" x14ac:dyDescent="0.25">
      <c r="A460" s="285" t="s">
        <v>224</v>
      </c>
      <c r="B460" s="288"/>
      <c r="C460" s="781">
        <v>66.2</v>
      </c>
      <c r="D460" s="782">
        <v>32.200000000000003</v>
      </c>
      <c r="E460" s="973">
        <f>SUM(100-C460-D460)</f>
        <v>1.5999999999999943</v>
      </c>
      <c r="F460" s="195"/>
      <c r="G460" s="196"/>
      <c r="H460" s="193" t="s">
        <v>1</v>
      </c>
      <c r="I460" s="194"/>
      <c r="J460" s="193" t="s">
        <v>1</v>
      </c>
      <c r="K460" s="194"/>
      <c r="L460" s="193" t="s">
        <v>1</v>
      </c>
      <c r="M460" s="194"/>
      <c r="N460" s="193" t="s">
        <v>1</v>
      </c>
      <c r="O460" s="194"/>
      <c r="P460" s="200"/>
      <c r="Q460" s="321"/>
      <c r="R460" s="339"/>
      <c r="S460" s="582"/>
      <c r="T460" s="583"/>
      <c r="U460" s="822"/>
      <c r="V460" s="823"/>
      <c r="W460" s="892"/>
    </row>
    <row r="461" spans="1:23" ht="15" customHeight="1" x14ac:dyDescent="0.25">
      <c r="A461" s="287" t="s">
        <v>225</v>
      </c>
      <c r="B461" s="288"/>
      <c r="C461" s="785">
        <v>59.8</v>
      </c>
      <c r="D461" s="786">
        <v>38.299999999999997</v>
      </c>
      <c r="E461" s="975">
        <f>SUM(100-C461-D461)</f>
        <v>1.9000000000000057</v>
      </c>
      <c r="F461" s="200"/>
      <c r="G461" s="201"/>
      <c r="H461" s="202" t="s">
        <v>1</v>
      </c>
      <c r="I461" s="203"/>
      <c r="J461" s="202" t="s">
        <v>1</v>
      </c>
      <c r="K461" s="203"/>
      <c r="L461" s="202" t="s">
        <v>1</v>
      </c>
      <c r="M461" s="203"/>
      <c r="N461" s="202" t="s">
        <v>1</v>
      </c>
      <c r="O461" s="203"/>
      <c r="P461" s="200"/>
      <c r="Q461" s="321"/>
      <c r="R461" s="325"/>
      <c r="S461" s="582"/>
      <c r="T461" s="583"/>
      <c r="U461" s="822"/>
      <c r="V461" s="823"/>
      <c r="W461" s="889"/>
    </row>
    <row r="462" spans="1:23" ht="15" customHeight="1" x14ac:dyDescent="0.25">
      <c r="A462" s="287" t="s">
        <v>509</v>
      </c>
      <c r="B462" s="288"/>
      <c r="C462" s="1041">
        <v>62.7</v>
      </c>
      <c r="D462" s="1043">
        <v>35.200000000000003</v>
      </c>
      <c r="E462" s="1045">
        <f>SUM(100-C462-D462)</f>
        <v>2.0999999999999943</v>
      </c>
      <c r="F462" s="200"/>
      <c r="G462" s="201"/>
      <c r="H462" s="202" t="s">
        <v>1</v>
      </c>
      <c r="I462" s="203"/>
      <c r="J462" s="202" t="s">
        <v>1</v>
      </c>
      <c r="K462" s="203"/>
      <c r="L462" s="202" t="s">
        <v>1</v>
      </c>
      <c r="M462" s="203"/>
      <c r="N462" s="202" t="s">
        <v>1</v>
      </c>
      <c r="O462" s="203"/>
      <c r="P462" s="200"/>
      <c r="Q462" s="321"/>
      <c r="R462" s="325"/>
      <c r="S462" s="582"/>
      <c r="T462" s="583"/>
      <c r="U462" s="822"/>
      <c r="V462" s="823"/>
      <c r="W462" s="889"/>
    </row>
    <row r="463" spans="1:23" s="291" customFormat="1" ht="15" customHeight="1" thickBot="1" x14ac:dyDescent="0.3">
      <c r="A463" s="289" t="s">
        <v>510</v>
      </c>
      <c r="B463" s="288"/>
      <c r="C463" s="1042"/>
      <c r="D463" s="1044"/>
      <c r="E463" s="1046">
        <f>SUM(100-C463-D463)</f>
        <v>100</v>
      </c>
      <c r="F463" s="207"/>
      <c r="G463" s="208"/>
      <c r="H463" s="209" t="s">
        <v>1</v>
      </c>
      <c r="I463" s="210"/>
      <c r="J463" s="209" t="s">
        <v>1</v>
      </c>
      <c r="K463" s="210"/>
      <c r="L463" s="209"/>
      <c r="M463" s="210" t="s">
        <v>0</v>
      </c>
      <c r="N463" s="209"/>
      <c r="O463" s="210" t="s">
        <v>0</v>
      </c>
      <c r="P463" s="200"/>
      <c r="Q463" s="321"/>
      <c r="R463" s="331"/>
      <c r="S463" s="582"/>
      <c r="T463" s="583"/>
      <c r="U463" s="822"/>
      <c r="V463" s="823"/>
      <c r="W463" s="890"/>
    </row>
    <row r="464" spans="1:23" ht="15" customHeight="1" thickTop="1" thickBot="1" x14ac:dyDescent="0.3">
      <c r="A464" s="292" t="s">
        <v>578</v>
      </c>
      <c r="B464" s="294">
        <v>4</v>
      </c>
      <c r="C464" s="783"/>
      <c r="D464" s="784"/>
      <c r="E464" s="974"/>
      <c r="F464" s="480">
        <v>4</v>
      </c>
      <c r="G464" s="479">
        <v>0</v>
      </c>
      <c r="H464" s="478">
        <v>4</v>
      </c>
      <c r="I464" s="479">
        <v>0</v>
      </c>
      <c r="J464" s="478">
        <v>4</v>
      </c>
      <c r="K464" s="479">
        <v>0</v>
      </c>
      <c r="L464" s="478">
        <v>3</v>
      </c>
      <c r="M464" s="479">
        <v>1</v>
      </c>
      <c r="N464" s="478">
        <v>3</v>
      </c>
      <c r="O464" s="479">
        <v>1</v>
      </c>
      <c r="P464" s="481">
        <f>ROUND(U464,0)</f>
        <v>3</v>
      </c>
      <c r="Q464" s="560">
        <f>ROUND(V464,0)</f>
        <v>1</v>
      </c>
      <c r="R464" s="969">
        <f>SUM(B464-P464-Q464)</f>
        <v>0</v>
      </c>
      <c r="S464" s="556">
        <f t="shared" si="36"/>
        <v>4</v>
      </c>
      <c r="T464" s="557">
        <f>SUM(R464)</f>
        <v>0</v>
      </c>
      <c r="U464" s="810">
        <f>PRODUCT(B464,C462%)</f>
        <v>2.508</v>
      </c>
      <c r="V464" s="811">
        <f>PRODUCT(B464,D462%)</f>
        <v>1.4080000000000001</v>
      </c>
      <c r="W464" s="971">
        <f>SUM(B464-U464-V464)</f>
        <v>8.3999999999999853E-2</v>
      </c>
    </row>
    <row r="465" spans="1:23" ht="15" customHeight="1" thickTop="1" x14ac:dyDescent="0.25">
      <c r="A465" s="285" t="s">
        <v>226</v>
      </c>
      <c r="B465" s="290"/>
      <c r="C465" s="781">
        <v>40.200000000000003</v>
      </c>
      <c r="D465" s="782">
        <v>58.3</v>
      </c>
      <c r="E465" s="973">
        <f t="shared" ref="E465:E473" si="37">SUM(100-C465-D465)</f>
        <v>1.5</v>
      </c>
      <c r="F465" s="195"/>
      <c r="G465" s="196"/>
      <c r="H465" s="193"/>
      <c r="I465" s="194" t="s">
        <v>0</v>
      </c>
      <c r="J465" s="193"/>
      <c r="K465" s="194" t="s">
        <v>0</v>
      </c>
      <c r="L465" s="193"/>
      <c r="M465" s="194" t="s">
        <v>0</v>
      </c>
      <c r="N465" s="193"/>
      <c r="O465" s="194" t="s">
        <v>0</v>
      </c>
      <c r="P465" s="200"/>
      <c r="Q465" s="321"/>
      <c r="R465" s="339"/>
      <c r="S465" s="582"/>
      <c r="T465" s="583"/>
      <c r="U465" s="822"/>
      <c r="V465" s="823"/>
      <c r="W465" s="892"/>
    </row>
    <row r="466" spans="1:23" ht="15" customHeight="1" x14ac:dyDescent="0.25">
      <c r="A466" s="287" t="s">
        <v>227</v>
      </c>
      <c r="B466" s="288"/>
      <c r="C466" s="785">
        <v>39.4</v>
      </c>
      <c r="D466" s="786">
        <v>59.1</v>
      </c>
      <c r="E466" s="975">
        <f t="shared" si="37"/>
        <v>1.5</v>
      </c>
      <c r="F466" s="200"/>
      <c r="G466" s="201"/>
      <c r="H466" s="202"/>
      <c r="I466" s="203" t="s">
        <v>0</v>
      </c>
      <c r="J466" s="202"/>
      <c r="K466" s="203" t="s">
        <v>0</v>
      </c>
      <c r="L466" s="202"/>
      <c r="M466" s="203" t="s">
        <v>0</v>
      </c>
      <c r="N466" s="202"/>
      <c r="O466" s="203" t="s">
        <v>0</v>
      </c>
      <c r="P466" s="200"/>
      <c r="Q466" s="321"/>
      <c r="R466" s="325"/>
      <c r="S466" s="582"/>
      <c r="T466" s="583"/>
      <c r="U466" s="822"/>
      <c r="V466" s="823"/>
      <c r="W466" s="889"/>
    </row>
    <row r="467" spans="1:23" ht="15" customHeight="1" x14ac:dyDescent="0.25">
      <c r="A467" s="287" t="s">
        <v>228</v>
      </c>
      <c r="B467" s="288"/>
      <c r="C467" s="785">
        <v>33.9</v>
      </c>
      <c r="D467" s="786">
        <v>64.5</v>
      </c>
      <c r="E467" s="975">
        <f t="shared" si="37"/>
        <v>1.5999999999999943</v>
      </c>
      <c r="F467" s="200"/>
      <c r="G467" s="201"/>
      <c r="H467" s="202"/>
      <c r="I467" s="203" t="s">
        <v>0</v>
      </c>
      <c r="J467" s="202"/>
      <c r="K467" s="203" t="s">
        <v>0</v>
      </c>
      <c r="L467" s="202"/>
      <c r="M467" s="203" t="s">
        <v>0</v>
      </c>
      <c r="N467" s="202"/>
      <c r="O467" s="203" t="s">
        <v>0</v>
      </c>
      <c r="P467" s="200"/>
      <c r="Q467" s="321"/>
      <c r="R467" s="325"/>
      <c r="S467" s="582"/>
      <c r="T467" s="583"/>
      <c r="U467" s="822"/>
      <c r="V467" s="823"/>
      <c r="W467" s="889"/>
    </row>
    <row r="468" spans="1:23" ht="15" customHeight="1" x14ac:dyDescent="0.25">
      <c r="A468" s="287" t="s">
        <v>229</v>
      </c>
      <c r="B468" s="288"/>
      <c r="C468" s="785">
        <v>36.200000000000003</v>
      </c>
      <c r="D468" s="786">
        <v>62.2</v>
      </c>
      <c r="E468" s="975">
        <f t="shared" si="37"/>
        <v>1.5999999999999943</v>
      </c>
      <c r="F468" s="200"/>
      <c r="G468" s="201"/>
      <c r="H468" s="202"/>
      <c r="I468" s="203" t="s">
        <v>0</v>
      </c>
      <c r="J468" s="202"/>
      <c r="K468" s="203" t="s">
        <v>0</v>
      </c>
      <c r="L468" s="202"/>
      <c r="M468" s="203" t="s">
        <v>0</v>
      </c>
      <c r="N468" s="202"/>
      <c r="O468" s="203" t="s">
        <v>0</v>
      </c>
      <c r="P468" s="200"/>
      <c r="Q468" s="321"/>
      <c r="R468" s="325"/>
      <c r="S468" s="582"/>
      <c r="T468" s="583"/>
      <c r="U468" s="822"/>
      <c r="V468" s="823"/>
      <c r="W468" s="889"/>
    </row>
    <row r="469" spans="1:23" ht="15" customHeight="1" x14ac:dyDescent="0.25">
      <c r="A469" s="287" t="s">
        <v>230</v>
      </c>
      <c r="B469" s="288"/>
      <c r="C469" s="785">
        <v>43.6</v>
      </c>
      <c r="D469" s="786">
        <v>55.1</v>
      </c>
      <c r="E469" s="975">
        <f t="shared" si="37"/>
        <v>1.2999999999999972</v>
      </c>
      <c r="F469" s="200"/>
      <c r="G469" s="201"/>
      <c r="H469" s="202"/>
      <c r="I469" s="203" t="s">
        <v>0</v>
      </c>
      <c r="J469" s="202"/>
      <c r="K469" s="203" t="s">
        <v>0</v>
      </c>
      <c r="L469" s="202"/>
      <c r="M469" s="203" t="s">
        <v>0</v>
      </c>
      <c r="N469" s="202"/>
      <c r="O469" s="203" t="s">
        <v>0</v>
      </c>
      <c r="P469" s="200"/>
      <c r="Q469" s="321"/>
      <c r="R469" s="325"/>
      <c r="S469" s="582"/>
      <c r="T469" s="583"/>
      <c r="U469" s="822"/>
      <c r="V469" s="823"/>
      <c r="W469" s="889"/>
    </row>
    <row r="470" spans="1:23" ht="15" customHeight="1" x14ac:dyDescent="0.25">
      <c r="A470" s="287" t="s">
        <v>231</v>
      </c>
      <c r="B470" s="288"/>
      <c r="C470" s="785">
        <v>70.900000000000006</v>
      </c>
      <c r="D470" s="786">
        <v>28.1</v>
      </c>
      <c r="E470" s="975">
        <f t="shared" si="37"/>
        <v>0.99999999999999289</v>
      </c>
      <c r="F470" s="200"/>
      <c r="G470" s="201"/>
      <c r="H470" s="202" t="s">
        <v>1</v>
      </c>
      <c r="I470" s="203"/>
      <c r="J470" s="202" t="s">
        <v>1</v>
      </c>
      <c r="K470" s="203"/>
      <c r="L470" s="202" t="s">
        <v>1</v>
      </c>
      <c r="M470" s="203"/>
      <c r="N470" s="202" t="s">
        <v>1</v>
      </c>
      <c r="O470" s="203"/>
      <c r="P470" s="200"/>
      <c r="Q470" s="321"/>
      <c r="R470" s="325"/>
      <c r="S470" s="582"/>
      <c r="T470" s="583"/>
      <c r="U470" s="822"/>
      <c r="V470" s="823"/>
      <c r="W470" s="889"/>
    </row>
    <row r="471" spans="1:23" ht="15" customHeight="1" x14ac:dyDescent="0.25">
      <c r="A471" s="287" t="s">
        <v>232</v>
      </c>
      <c r="B471" s="288"/>
      <c r="C471" s="785">
        <v>44.4</v>
      </c>
      <c r="D471" s="786">
        <v>54.5</v>
      </c>
      <c r="E471" s="975">
        <f t="shared" si="37"/>
        <v>1.1000000000000014</v>
      </c>
      <c r="F471" s="200"/>
      <c r="G471" s="201"/>
      <c r="H471" s="202"/>
      <c r="I471" s="203" t="s">
        <v>0</v>
      </c>
      <c r="J471" s="202"/>
      <c r="K471" s="203" t="s">
        <v>0</v>
      </c>
      <c r="L471" s="202"/>
      <c r="M471" s="203" t="s">
        <v>0</v>
      </c>
      <c r="N471" s="202"/>
      <c r="O471" s="203" t="s">
        <v>0</v>
      </c>
      <c r="P471" s="200"/>
      <c r="Q471" s="321"/>
      <c r="R471" s="325"/>
      <c r="S471" s="582"/>
      <c r="T471" s="583"/>
      <c r="U471" s="822"/>
      <c r="V471" s="823"/>
      <c r="W471" s="889"/>
    </row>
    <row r="472" spans="1:23" ht="15" customHeight="1" x14ac:dyDescent="0.25">
      <c r="A472" s="287" t="s">
        <v>511</v>
      </c>
      <c r="B472" s="286"/>
      <c r="C472" s="1041">
        <v>44.1</v>
      </c>
      <c r="D472" s="1043">
        <v>54.6</v>
      </c>
      <c r="E472" s="1045">
        <f t="shared" si="37"/>
        <v>1.2999999999999972</v>
      </c>
      <c r="F472" s="200"/>
      <c r="G472" s="201"/>
      <c r="H472" s="202"/>
      <c r="I472" s="203" t="s">
        <v>0</v>
      </c>
      <c r="J472" s="202"/>
      <c r="K472" s="203" t="s">
        <v>0</v>
      </c>
      <c r="L472" s="202"/>
      <c r="M472" s="203" t="s">
        <v>0</v>
      </c>
      <c r="N472" s="202"/>
      <c r="O472" s="203" t="s">
        <v>0</v>
      </c>
      <c r="P472" s="200"/>
      <c r="Q472" s="321"/>
      <c r="R472" s="325"/>
      <c r="S472" s="582"/>
      <c r="T472" s="583"/>
      <c r="U472" s="822"/>
      <c r="V472" s="823"/>
      <c r="W472" s="889"/>
    </row>
    <row r="473" spans="1:23" s="291" customFormat="1" ht="15" customHeight="1" thickBot="1" x14ac:dyDescent="0.3">
      <c r="A473" s="289" t="s">
        <v>512</v>
      </c>
      <c r="B473" s="288"/>
      <c r="C473" s="1042"/>
      <c r="D473" s="1044"/>
      <c r="E473" s="1046">
        <f t="shared" si="37"/>
        <v>100</v>
      </c>
      <c r="F473" s="207"/>
      <c r="G473" s="208"/>
      <c r="H473" s="209"/>
      <c r="I473" s="210" t="s">
        <v>0</v>
      </c>
      <c r="J473" s="209"/>
      <c r="K473" s="210" t="s">
        <v>0</v>
      </c>
      <c r="L473" s="209" t="s">
        <v>1</v>
      </c>
      <c r="M473" s="210"/>
      <c r="N473" s="209" t="s">
        <v>1</v>
      </c>
      <c r="O473" s="210"/>
      <c r="P473" s="195"/>
      <c r="Q473" s="316"/>
      <c r="R473" s="331"/>
      <c r="S473" s="588"/>
      <c r="T473" s="589"/>
      <c r="U473" s="820"/>
      <c r="V473" s="821"/>
      <c r="W473" s="890"/>
    </row>
    <row r="474" spans="1:23" ht="15" customHeight="1" thickTop="1" thickBot="1" x14ac:dyDescent="0.3">
      <c r="A474" s="292" t="s">
        <v>579</v>
      </c>
      <c r="B474" s="294">
        <v>9</v>
      </c>
      <c r="C474" s="783"/>
      <c r="D474" s="784"/>
      <c r="E474" s="974"/>
      <c r="F474" s="480">
        <v>0</v>
      </c>
      <c r="G474" s="479">
        <v>9</v>
      </c>
      <c r="H474" s="478">
        <v>1</v>
      </c>
      <c r="I474" s="479">
        <v>8</v>
      </c>
      <c r="J474" s="478">
        <v>1</v>
      </c>
      <c r="K474" s="479">
        <v>8</v>
      </c>
      <c r="L474" s="478">
        <v>2</v>
      </c>
      <c r="M474" s="479">
        <v>7</v>
      </c>
      <c r="N474" s="478">
        <v>2</v>
      </c>
      <c r="O474" s="479">
        <v>7</v>
      </c>
      <c r="P474" s="481">
        <f>ROUND(U474,0)</f>
        <v>4</v>
      </c>
      <c r="Q474" s="560">
        <f>ROUND(V474,0)</f>
        <v>5</v>
      </c>
      <c r="R474" s="969">
        <f>SUM(B474-P474-Q474)</f>
        <v>0</v>
      </c>
      <c r="S474" s="556">
        <f t="shared" si="36"/>
        <v>9</v>
      </c>
      <c r="T474" s="557">
        <f>SUM(R474)</f>
        <v>0</v>
      </c>
      <c r="U474" s="810">
        <f>PRODUCT(B474,C472%)</f>
        <v>3.9689999999999999</v>
      </c>
      <c r="V474" s="811">
        <f>PRODUCT(B474,D472%)</f>
        <v>4.9140000000000006</v>
      </c>
      <c r="W474" s="971">
        <f>SUM(B474-U474-V474)</f>
        <v>0.11699999999999999</v>
      </c>
    </row>
    <row r="475" spans="1:23" ht="15" customHeight="1" thickTop="1" x14ac:dyDescent="0.25">
      <c r="A475" s="285" t="s">
        <v>513</v>
      </c>
      <c r="B475" s="288"/>
      <c r="C475" s="781">
        <v>39.9</v>
      </c>
      <c r="D475" s="782">
        <v>57.9</v>
      </c>
      <c r="E475" s="973">
        <f>SUM(100-C475-D475)</f>
        <v>2.2000000000000028</v>
      </c>
      <c r="F475" s="195"/>
      <c r="G475" s="196"/>
      <c r="H475" s="193"/>
      <c r="I475" s="194" t="s">
        <v>0</v>
      </c>
      <c r="J475" s="193"/>
      <c r="K475" s="194" t="s">
        <v>0</v>
      </c>
      <c r="L475" s="193"/>
      <c r="M475" s="194" t="s">
        <v>0</v>
      </c>
      <c r="N475" s="193"/>
      <c r="O475" s="194" t="s">
        <v>0</v>
      </c>
      <c r="P475" s="200"/>
      <c r="Q475" s="321"/>
      <c r="R475" s="339"/>
      <c r="S475" s="590"/>
      <c r="T475" s="591"/>
      <c r="U475" s="822"/>
      <c r="V475" s="823"/>
      <c r="W475" s="892"/>
    </row>
    <row r="476" spans="1:23" ht="15" customHeight="1" x14ac:dyDescent="0.25">
      <c r="A476" s="287" t="s">
        <v>515</v>
      </c>
      <c r="B476" s="288"/>
      <c r="C476" s="1041">
        <v>39.9</v>
      </c>
      <c r="D476" s="1043">
        <v>57.9</v>
      </c>
      <c r="E476" s="1045">
        <f>SUM(100-C476-D476)</f>
        <v>2.2000000000000028</v>
      </c>
      <c r="F476" s="200"/>
      <c r="G476" s="201"/>
      <c r="H476" s="202"/>
      <c r="I476" s="203" t="s">
        <v>0</v>
      </c>
      <c r="J476" s="202"/>
      <c r="K476" s="203" t="s">
        <v>0</v>
      </c>
      <c r="L476" s="202"/>
      <c r="M476" s="203" t="s">
        <v>0</v>
      </c>
      <c r="N476" s="202"/>
      <c r="O476" s="203" t="s">
        <v>0</v>
      </c>
      <c r="P476" s="200"/>
      <c r="Q476" s="321"/>
      <c r="R476" s="325"/>
      <c r="S476" s="590"/>
      <c r="T476" s="591"/>
      <c r="U476" s="822"/>
      <c r="V476" s="823"/>
      <c r="W476" s="889"/>
    </row>
    <row r="477" spans="1:23" s="291" customFormat="1" ht="15" customHeight="1" thickBot="1" x14ac:dyDescent="0.3">
      <c r="A477" s="289" t="s">
        <v>514</v>
      </c>
      <c r="B477" s="288"/>
      <c r="C477" s="1042"/>
      <c r="D477" s="1044"/>
      <c r="E477" s="1046">
        <f>SUM(100-C477-D477)</f>
        <v>100</v>
      </c>
      <c r="F477" s="207"/>
      <c r="G477" s="208"/>
      <c r="H477" s="209"/>
      <c r="I477" s="210" t="s">
        <v>0</v>
      </c>
      <c r="J477" s="209"/>
      <c r="K477" s="210" t="s">
        <v>0</v>
      </c>
      <c r="L477" s="209" t="s">
        <v>1</v>
      </c>
      <c r="M477" s="210"/>
      <c r="N477" s="209" t="s">
        <v>1</v>
      </c>
      <c r="O477" s="210"/>
      <c r="P477" s="200"/>
      <c r="Q477" s="321"/>
      <c r="R477" s="331"/>
      <c r="S477" s="590"/>
      <c r="T477" s="591"/>
      <c r="U477" s="822"/>
      <c r="V477" s="823"/>
      <c r="W477" s="890"/>
    </row>
    <row r="478" spans="1:23" ht="15" customHeight="1" thickTop="1" thickBot="1" x14ac:dyDescent="0.3">
      <c r="A478" s="292" t="s">
        <v>580</v>
      </c>
      <c r="B478" s="294">
        <v>3</v>
      </c>
      <c r="C478" s="783"/>
      <c r="D478" s="784"/>
      <c r="E478" s="974"/>
      <c r="F478" s="480">
        <v>0</v>
      </c>
      <c r="G478" s="479">
        <v>3</v>
      </c>
      <c r="H478" s="478">
        <v>0</v>
      </c>
      <c r="I478" s="479">
        <v>3</v>
      </c>
      <c r="J478" s="478">
        <v>0</v>
      </c>
      <c r="K478" s="479">
        <v>3</v>
      </c>
      <c r="L478" s="478">
        <v>1</v>
      </c>
      <c r="M478" s="479">
        <v>2</v>
      </c>
      <c r="N478" s="478">
        <v>1</v>
      </c>
      <c r="O478" s="479">
        <v>2</v>
      </c>
      <c r="P478" s="481">
        <f>ROUND(U478,0)</f>
        <v>1</v>
      </c>
      <c r="Q478" s="560">
        <f>ROUND(V478,0)</f>
        <v>2</v>
      </c>
      <c r="R478" s="969">
        <f>SUM(B478-P478-Q478)</f>
        <v>0</v>
      </c>
      <c r="S478" s="556">
        <f t="shared" si="36"/>
        <v>3</v>
      </c>
      <c r="T478" s="557">
        <f>SUM(R478)</f>
        <v>0</v>
      </c>
      <c r="U478" s="810">
        <f>PRODUCT(B478,C476%)</f>
        <v>1.1969999999999998</v>
      </c>
      <c r="V478" s="811">
        <f>PRODUCT(B478,D476%)</f>
        <v>1.7369999999999999</v>
      </c>
      <c r="W478" s="971">
        <f>SUM(B478-U478-V478)</f>
        <v>6.6000000000000281E-2</v>
      </c>
    </row>
    <row r="479" spans="1:23" ht="15" customHeight="1" thickTop="1" x14ac:dyDescent="0.25">
      <c r="A479" s="285" t="s">
        <v>233</v>
      </c>
      <c r="B479" s="290"/>
      <c r="C479" s="781">
        <v>25.7</v>
      </c>
      <c r="D479" s="782">
        <v>72.7</v>
      </c>
      <c r="E479" s="973">
        <f t="shared" ref="E479:E489" si="38">SUM(100-C479-D479)</f>
        <v>1.5999999999999943</v>
      </c>
      <c r="F479" s="195"/>
      <c r="G479" s="196"/>
      <c r="H479" s="193"/>
      <c r="I479" s="194" t="s">
        <v>0</v>
      </c>
      <c r="J479" s="193"/>
      <c r="K479" s="194" t="s">
        <v>0</v>
      </c>
      <c r="L479" s="193"/>
      <c r="M479" s="194" t="s">
        <v>0</v>
      </c>
      <c r="N479" s="193"/>
      <c r="O479" s="194" t="s">
        <v>0</v>
      </c>
      <c r="P479" s="200"/>
      <c r="Q479" s="321"/>
      <c r="R479" s="339"/>
      <c r="S479" s="590"/>
      <c r="T479" s="591"/>
      <c r="U479" s="822"/>
      <c r="V479" s="823"/>
      <c r="W479" s="892"/>
    </row>
    <row r="480" spans="1:23" ht="15" customHeight="1" x14ac:dyDescent="0.25">
      <c r="A480" s="287" t="s">
        <v>234</v>
      </c>
      <c r="B480" s="288"/>
      <c r="C480" s="785">
        <v>30.9</v>
      </c>
      <c r="D480" s="786">
        <v>67.3</v>
      </c>
      <c r="E480" s="975">
        <f t="shared" si="38"/>
        <v>1.7999999999999972</v>
      </c>
      <c r="F480" s="200"/>
      <c r="G480" s="201"/>
      <c r="H480" s="202"/>
      <c r="I480" s="203" t="s">
        <v>0</v>
      </c>
      <c r="J480" s="202"/>
      <c r="K480" s="203" t="s">
        <v>0</v>
      </c>
      <c r="L480" s="202"/>
      <c r="M480" s="203" t="s">
        <v>0</v>
      </c>
      <c r="N480" s="202"/>
      <c r="O480" s="203" t="s">
        <v>0</v>
      </c>
      <c r="P480" s="200"/>
      <c r="Q480" s="321"/>
      <c r="R480" s="325"/>
      <c r="S480" s="582"/>
      <c r="T480" s="583"/>
      <c r="U480" s="822"/>
      <c r="V480" s="823"/>
      <c r="W480" s="889"/>
    </row>
    <row r="481" spans="1:23" ht="15" customHeight="1" x14ac:dyDescent="0.25">
      <c r="A481" s="287" t="s">
        <v>235</v>
      </c>
      <c r="B481" s="288"/>
      <c r="C481" s="785">
        <v>35.1</v>
      </c>
      <c r="D481" s="786">
        <v>63.3</v>
      </c>
      <c r="E481" s="975">
        <f t="shared" si="38"/>
        <v>1.6000000000000085</v>
      </c>
      <c r="F481" s="200"/>
      <c r="G481" s="201"/>
      <c r="H481" s="202"/>
      <c r="I481" s="203" t="s">
        <v>0</v>
      </c>
      <c r="J481" s="202"/>
      <c r="K481" s="203" t="s">
        <v>0</v>
      </c>
      <c r="L481" s="202"/>
      <c r="M481" s="203" t="s">
        <v>0</v>
      </c>
      <c r="N481" s="202"/>
      <c r="O481" s="203" t="s">
        <v>0</v>
      </c>
      <c r="P481" s="200"/>
      <c r="Q481" s="321"/>
      <c r="R481" s="325"/>
      <c r="S481" s="582"/>
      <c r="T481" s="583"/>
      <c r="U481" s="822"/>
      <c r="V481" s="823"/>
      <c r="W481" s="889"/>
    </row>
    <row r="482" spans="1:23" ht="15" customHeight="1" x14ac:dyDescent="0.25">
      <c r="A482" s="287" t="s">
        <v>236</v>
      </c>
      <c r="B482" s="288"/>
      <c r="C482" s="785">
        <v>33.1</v>
      </c>
      <c r="D482" s="786">
        <v>65.3</v>
      </c>
      <c r="E482" s="975">
        <f t="shared" si="38"/>
        <v>1.6000000000000085</v>
      </c>
      <c r="F482" s="200"/>
      <c r="G482" s="201"/>
      <c r="H482" s="202"/>
      <c r="I482" s="203" t="s">
        <v>0</v>
      </c>
      <c r="J482" s="202"/>
      <c r="K482" s="203" t="s">
        <v>0</v>
      </c>
      <c r="L482" s="202"/>
      <c r="M482" s="203" t="s">
        <v>0</v>
      </c>
      <c r="N482" s="202"/>
      <c r="O482" s="203" t="s">
        <v>0</v>
      </c>
      <c r="P482" s="200"/>
      <c r="Q482" s="321"/>
      <c r="R482" s="325"/>
      <c r="S482" s="582"/>
      <c r="T482" s="583"/>
      <c r="U482" s="822"/>
      <c r="V482" s="823"/>
      <c r="W482" s="889"/>
    </row>
    <row r="483" spans="1:23" ht="15" customHeight="1" x14ac:dyDescent="0.25">
      <c r="A483" s="287" t="s">
        <v>237</v>
      </c>
      <c r="B483" s="288"/>
      <c r="C483" s="785">
        <v>55.9</v>
      </c>
      <c r="D483" s="786">
        <v>42.5</v>
      </c>
      <c r="E483" s="975">
        <f t="shared" si="38"/>
        <v>1.6000000000000014</v>
      </c>
      <c r="F483" s="200"/>
      <c r="G483" s="201"/>
      <c r="H483" s="202" t="s">
        <v>1</v>
      </c>
      <c r="I483" s="203"/>
      <c r="J483" s="202" t="s">
        <v>1</v>
      </c>
      <c r="K483" s="203"/>
      <c r="L483" s="202" t="s">
        <v>1</v>
      </c>
      <c r="M483" s="203"/>
      <c r="N483" s="202" t="s">
        <v>1</v>
      </c>
      <c r="O483" s="203"/>
      <c r="P483" s="200"/>
      <c r="Q483" s="321"/>
      <c r="R483" s="325"/>
      <c r="S483" s="582"/>
      <c r="T483" s="583"/>
      <c r="U483" s="822"/>
      <c r="V483" s="823"/>
      <c r="W483" s="889"/>
    </row>
    <row r="484" spans="1:23" ht="15" customHeight="1" x14ac:dyDescent="0.25">
      <c r="A484" s="287" t="s">
        <v>238</v>
      </c>
      <c r="B484" s="288"/>
      <c r="C484" s="785">
        <v>29.5</v>
      </c>
      <c r="D484" s="786">
        <v>69.099999999999994</v>
      </c>
      <c r="E484" s="975">
        <f t="shared" si="38"/>
        <v>1.4000000000000057</v>
      </c>
      <c r="F484" s="200"/>
      <c r="G484" s="201"/>
      <c r="H484" s="202"/>
      <c r="I484" s="203" t="s">
        <v>0</v>
      </c>
      <c r="J484" s="202"/>
      <c r="K484" s="203" t="s">
        <v>0</v>
      </c>
      <c r="L484" s="202"/>
      <c r="M484" s="203" t="s">
        <v>0</v>
      </c>
      <c r="N484" s="202"/>
      <c r="O484" s="203" t="s">
        <v>0</v>
      </c>
      <c r="P484" s="200"/>
      <c r="Q484" s="321"/>
      <c r="R484" s="325"/>
      <c r="S484" s="582"/>
      <c r="T484" s="583"/>
      <c r="U484" s="822"/>
      <c r="V484" s="823"/>
      <c r="W484" s="889"/>
    </row>
    <row r="485" spans="1:23" ht="15" customHeight="1" x14ac:dyDescent="0.25">
      <c r="A485" s="287" t="s">
        <v>239</v>
      </c>
      <c r="B485" s="286"/>
      <c r="C485" s="785">
        <v>32.9</v>
      </c>
      <c r="D485" s="786">
        <v>65.7</v>
      </c>
      <c r="E485" s="975">
        <f t="shared" si="38"/>
        <v>1.3999999999999915</v>
      </c>
      <c r="F485" s="200"/>
      <c r="G485" s="201"/>
      <c r="H485" s="202"/>
      <c r="I485" s="203" t="s">
        <v>0</v>
      </c>
      <c r="J485" s="202"/>
      <c r="K485" s="203" t="s">
        <v>0</v>
      </c>
      <c r="L485" s="202"/>
      <c r="M485" s="203" t="s">
        <v>0</v>
      </c>
      <c r="N485" s="202"/>
      <c r="O485" s="203" t="s">
        <v>0</v>
      </c>
      <c r="P485" s="200"/>
      <c r="Q485" s="321"/>
      <c r="R485" s="325"/>
      <c r="S485" s="582"/>
      <c r="T485" s="583"/>
      <c r="U485" s="822"/>
      <c r="V485" s="823"/>
      <c r="W485" s="889"/>
    </row>
    <row r="486" spans="1:23" ht="15" customHeight="1" x14ac:dyDescent="0.25">
      <c r="A486" s="287" t="s">
        <v>240</v>
      </c>
      <c r="B486" s="288"/>
      <c r="C486" s="785">
        <v>32.799999999999997</v>
      </c>
      <c r="D486" s="786">
        <v>66.099999999999994</v>
      </c>
      <c r="E486" s="975">
        <f t="shared" si="38"/>
        <v>1.1000000000000085</v>
      </c>
      <c r="F486" s="200"/>
      <c r="G486" s="201"/>
      <c r="H486" s="202"/>
      <c r="I486" s="203" t="s">
        <v>0</v>
      </c>
      <c r="J486" s="202"/>
      <c r="K486" s="203" t="s">
        <v>0</v>
      </c>
      <c r="L486" s="202"/>
      <c r="M486" s="203" t="s">
        <v>0</v>
      </c>
      <c r="N486" s="202"/>
      <c r="O486" s="203" t="s">
        <v>0</v>
      </c>
      <c r="P486" s="195"/>
      <c r="Q486" s="316"/>
      <c r="R486" s="325"/>
      <c r="S486" s="586"/>
      <c r="T486" s="587"/>
      <c r="U486" s="820"/>
      <c r="V486" s="821"/>
      <c r="W486" s="889"/>
    </row>
    <row r="487" spans="1:23" ht="15" customHeight="1" x14ac:dyDescent="0.25">
      <c r="A487" s="287" t="s">
        <v>241</v>
      </c>
      <c r="B487" s="288"/>
      <c r="C487" s="785">
        <v>78.3</v>
      </c>
      <c r="D487" s="786">
        <v>20.9</v>
      </c>
      <c r="E487" s="975">
        <f t="shared" si="38"/>
        <v>0.80000000000000426</v>
      </c>
      <c r="F487" s="200"/>
      <c r="G487" s="201"/>
      <c r="H487" s="202" t="s">
        <v>1</v>
      </c>
      <c r="I487" s="203"/>
      <c r="J487" s="202" t="s">
        <v>1</v>
      </c>
      <c r="K487" s="203"/>
      <c r="L487" s="202" t="s">
        <v>1</v>
      </c>
      <c r="M487" s="203"/>
      <c r="N487" s="202" t="s">
        <v>1</v>
      </c>
      <c r="O487" s="203"/>
      <c r="P487" s="200"/>
      <c r="Q487" s="321"/>
      <c r="R487" s="325"/>
      <c r="S487" s="582"/>
      <c r="T487" s="583"/>
      <c r="U487" s="822"/>
      <c r="V487" s="823"/>
      <c r="W487" s="889"/>
    </row>
    <row r="488" spans="1:23" ht="15" customHeight="1" x14ac:dyDescent="0.25">
      <c r="A488" s="287" t="s">
        <v>516</v>
      </c>
      <c r="B488" s="288"/>
      <c r="C488" s="1041">
        <v>39</v>
      </c>
      <c r="D488" s="1043">
        <v>59.4</v>
      </c>
      <c r="E488" s="1045">
        <f t="shared" si="38"/>
        <v>1.6000000000000014</v>
      </c>
      <c r="F488" s="200"/>
      <c r="G488" s="201"/>
      <c r="H488" s="202"/>
      <c r="I488" s="203" t="s">
        <v>0</v>
      </c>
      <c r="J488" s="202"/>
      <c r="K488" s="203" t="s">
        <v>0</v>
      </c>
      <c r="L488" s="202"/>
      <c r="M488" s="203" t="s">
        <v>0</v>
      </c>
      <c r="N488" s="202"/>
      <c r="O488" s="203" t="s">
        <v>0</v>
      </c>
      <c r="P488" s="200"/>
      <c r="Q488" s="321"/>
      <c r="R488" s="325"/>
      <c r="S488" s="582"/>
      <c r="T488" s="583"/>
      <c r="U488" s="822"/>
      <c r="V488" s="823"/>
      <c r="W488" s="889"/>
    </row>
    <row r="489" spans="1:23" s="291" customFormat="1" ht="15" customHeight="1" thickBot="1" x14ac:dyDescent="0.3">
      <c r="A489" s="289" t="s">
        <v>517</v>
      </c>
      <c r="B489" s="288"/>
      <c r="C489" s="1042"/>
      <c r="D489" s="1044"/>
      <c r="E489" s="1046">
        <f t="shared" si="38"/>
        <v>100</v>
      </c>
      <c r="F489" s="207"/>
      <c r="G489" s="208"/>
      <c r="H489" s="209"/>
      <c r="I489" s="210" t="s">
        <v>0</v>
      </c>
      <c r="J489" s="209"/>
      <c r="K489" s="210" t="s">
        <v>0</v>
      </c>
      <c r="L489" s="209" t="s">
        <v>1</v>
      </c>
      <c r="M489" s="210"/>
      <c r="N489" s="209" t="s">
        <v>1</v>
      </c>
      <c r="O489" s="210"/>
      <c r="P489" s="200"/>
      <c r="Q489" s="321"/>
      <c r="R489" s="331"/>
      <c r="S489" s="582"/>
      <c r="T489" s="583"/>
      <c r="U489" s="822"/>
      <c r="V489" s="823"/>
      <c r="W489" s="890"/>
    </row>
    <row r="490" spans="1:23" ht="15" customHeight="1" thickTop="1" thickBot="1" x14ac:dyDescent="0.3">
      <c r="A490" s="292" t="s">
        <v>581</v>
      </c>
      <c r="B490" s="294">
        <v>11</v>
      </c>
      <c r="C490" s="783"/>
      <c r="D490" s="784"/>
      <c r="E490" s="974"/>
      <c r="F490" s="480">
        <v>0</v>
      </c>
      <c r="G490" s="479">
        <v>11</v>
      </c>
      <c r="H490" s="478">
        <v>2</v>
      </c>
      <c r="I490" s="479">
        <v>9</v>
      </c>
      <c r="J490" s="478">
        <v>2</v>
      </c>
      <c r="K490" s="479">
        <v>9</v>
      </c>
      <c r="L490" s="478">
        <v>3</v>
      </c>
      <c r="M490" s="479">
        <v>8</v>
      </c>
      <c r="N490" s="478">
        <v>3</v>
      </c>
      <c r="O490" s="479">
        <v>8</v>
      </c>
      <c r="P490" s="481">
        <f>ROUND(U490,0)</f>
        <v>4</v>
      </c>
      <c r="Q490" s="560">
        <f>ROUND(V490,0)</f>
        <v>7</v>
      </c>
      <c r="R490" s="969">
        <f>SUM(B490-P490-Q490)</f>
        <v>0</v>
      </c>
      <c r="S490" s="556">
        <f t="shared" si="36"/>
        <v>11</v>
      </c>
      <c r="T490" s="557">
        <f>SUM(R490)</f>
        <v>0</v>
      </c>
      <c r="U490" s="810">
        <f>PRODUCT(B490,C488%)</f>
        <v>4.29</v>
      </c>
      <c r="V490" s="811">
        <f>PRODUCT(B490,D488%)</f>
        <v>6.5339999999999998</v>
      </c>
      <c r="W490" s="971">
        <f>SUM(B490-U490-V490)</f>
        <v>0.17600000000000016</v>
      </c>
    </row>
    <row r="491" spans="1:23" ht="15" customHeight="1" thickTop="1" x14ac:dyDescent="0.25">
      <c r="A491" s="285" t="s">
        <v>242</v>
      </c>
      <c r="B491" s="288"/>
      <c r="C491" s="781">
        <v>27.5</v>
      </c>
      <c r="D491" s="782">
        <v>71.599999999999994</v>
      </c>
      <c r="E491" s="973">
        <f t="shared" ref="E491:E528" si="39">SUM(100-C491-D491)</f>
        <v>0.90000000000000568</v>
      </c>
      <c r="F491" s="195"/>
      <c r="G491" s="196"/>
      <c r="H491" s="193"/>
      <c r="I491" s="194" t="s">
        <v>0</v>
      </c>
      <c r="J491" s="193"/>
      <c r="K491" s="194" t="s">
        <v>0</v>
      </c>
      <c r="L491" s="193"/>
      <c r="M491" s="194" t="s">
        <v>0</v>
      </c>
      <c r="N491" s="193"/>
      <c r="O491" s="194" t="s">
        <v>0</v>
      </c>
      <c r="P491" s="200"/>
      <c r="Q491" s="321"/>
      <c r="R491" s="339"/>
      <c r="S491" s="582"/>
      <c r="T491" s="583"/>
      <c r="U491" s="822"/>
      <c r="V491" s="823"/>
      <c r="W491" s="892"/>
    </row>
    <row r="492" spans="1:23" ht="15" customHeight="1" x14ac:dyDescent="0.25">
      <c r="A492" s="287" t="s">
        <v>243</v>
      </c>
      <c r="B492" s="288"/>
      <c r="C492" s="785">
        <v>35.6</v>
      </c>
      <c r="D492" s="786">
        <v>62.9</v>
      </c>
      <c r="E492" s="975">
        <f t="shared" si="39"/>
        <v>1.5000000000000071</v>
      </c>
      <c r="F492" s="200"/>
      <c r="G492" s="201"/>
      <c r="H492" s="202"/>
      <c r="I492" s="203" t="s">
        <v>0</v>
      </c>
      <c r="J492" s="202"/>
      <c r="K492" s="203" t="s">
        <v>0</v>
      </c>
      <c r="L492" s="202"/>
      <c r="M492" s="203" t="s">
        <v>0</v>
      </c>
      <c r="N492" s="202"/>
      <c r="O492" s="203" t="s">
        <v>0</v>
      </c>
      <c r="P492" s="200"/>
      <c r="Q492" s="321"/>
      <c r="R492" s="325"/>
      <c r="S492" s="582"/>
      <c r="T492" s="583"/>
      <c r="U492" s="822"/>
      <c r="V492" s="823"/>
      <c r="W492" s="889"/>
    </row>
    <row r="493" spans="1:23" ht="15" customHeight="1" x14ac:dyDescent="0.25">
      <c r="A493" s="287" t="s">
        <v>244</v>
      </c>
      <c r="B493" s="288"/>
      <c r="C493" s="785">
        <v>34.200000000000003</v>
      </c>
      <c r="D493" s="786">
        <v>64.3</v>
      </c>
      <c r="E493" s="975">
        <f t="shared" si="39"/>
        <v>1.5</v>
      </c>
      <c r="F493" s="200"/>
      <c r="G493" s="201"/>
      <c r="H493" s="202"/>
      <c r="I493" s="203" t="s">
        <v>0</v>
      </c>
      <c r="J493" s="202"/>
      <c r="K493" s="203" t="s">
        <v>0</v>
      </c>
      <c r="L493" s="202"/>
      <c r="M493" s="203" t="s">
        <v>0</v>
      </c>
      <c r="N493" s="202"/>
      <c r="O493" s="203" t="s">
        <v>0</v>
      </c>
      <c r="P493" s="200"/>
      <c r="Q493" s="321"/>
      <c r="R493" s="325"/>
      <c r="S493" s="582"/>
      <c r="T493" s="583"/>
      <c r="U493" s="822"/>
      <c r="V493" s="823"/>
      <c r="W493" s="889"/>
    </row>
    <row r="494" spans="1:23" ht="15" customHeight="1" x14ac:dyDescent="0.25">
      <c r="A494" s="287" t="s">
        <v>245</v>
      </c>
      <c r="B494" s="288"/>
      <c r="C494" s="785">
        <v>24.8</v>
      </c>
      <c r="D494" s="786">
        <v>74</v>
      </c>
      <c r="E494" s="975">
        <f t="shared" si="39"/>
        <v>1.2000000000000028</v>
      </c>
      <c r="F494" s="200"/>
      <c r="G494" s="201"/>
      <c r="H494" s="202"/>
      <c r="I494" s="203" t="s">
        <v>0</v>
      </c>
      <c r="J494" s="202"/>
      <c r="K494" s="203" t="s">
        <v>0</v>
      </c>
      <c r="L494" s="202"/>
      <c r="M494" s="203" t="s">
        <v>0</v>
      </c>
      <c r="N494" s="202"/>
      <c r="O494" s="203" t="s">
        <v>0</v>
      </c>
      <c r="P494" s="200"/>
      <c r="Q494" s="321"/>
      <c r="R494" s="325"/>
      <c r="S494" s="582"/>
      <c r="T494" s="583"/>
      <c r="U494" s="822"/>
      <c r="V494" s="823"/>
      <c r="W494" s="889"/>
    </row>
    <row r="495" spans="1:23" ht="15" customHeight="1" x14ac:dyDescent="0.25">
      <c r="A495" s="287" t="s">
        <v>246</v>
      </c>
      <c r="B495" s="290"/>
      <c r="C495" s="785">
        <v>34.4</v>
      </c>
      <c r="D495" s="786">
        <v>64.5</v>
      </c>
      <c r="E495" s="975">
        <f t="shared" si="39"/>
        <v>1.0999999999999943</v>
      </c>
      <c r="F495" s="200"/>
      <c r="G495" s="201"/>
      <c r="H495" s="202"/>
      <c r="I495" s="203" t="s">
        <v>0</v>
      </c>
      <c r="J495" s="202"/>
      <c r="K495" s="203" t="s">
        <v>0</v>
      </c>
      <c r="L495" s="202"/>
      <c r="M495" s="203" t="s">
        <v>0</v>
      </c>
      <c r="N495" s="202"/>
      <c r="O495" s="203" t="s">
        <v>0</v>
      </c>
      <c r="P495" s="200"/>
      <c r="Q495" s="321"/>
      <c r="R495" s="325"/>
      <c r="S495" s="582"/>
      <c r="T495" s="583"/>
      <c r="U495" s="822"/>
      <c r="V495" s="823"/>
      <c r="W495" s="889"/>
    </row>
    <row r="496" spans="1:23" ht="15" customHeight="1" x14ac:dyDescent="0.25">
      <c r="A496" s="287" t="s">
        <v>247</v>
      </c>
      <c r="B496" s="288"/>
      <c r="C496" s="785">
        <v>40.799999999999997</v>
      </c>
      <c r="D496" s="786">
        <v>57.9</v>
      </c>
      <c r="E496" s="975">
        <f t="shared" si="39"/>
        <v>1.3000000000000043</v>
      </c>
      <c r="F496" s="200"/>
      <c r="G496" s="201"/>
      <c r="H496" s="202"/>
      <c r="I496" s="203" t="s">
        <v>0</v>
      </c>
      <c r="J496" s="202"/>
      <c r="K496" s="203" t="s">
        <v>0</v>
      </c>
      <c r="L496" s="202"/>
      <c r="M496" s="203" t="s">
        <v>0</v>
      </c>
      <c r="N496" s="202"/>
      <c r="O496" s="203" t="s">
        <v>0</v>
      </c>
      <c r="P496" s="200"/>
      <c r="Q496" s="321"/>
      <c r="R496" s="325"/>
      <c r="S496" s="582"/>
      <c r="T496" s="583"/>
      <c r="U496" s="822"/>
      <c r="V496" s="823"/>
      <c r="W496" s="889"/>
    </row>
    <row r="497" spans="1:23" ht="15" customHeight="1" x14ac:dyDescent="0.25">
      <c r="A497" s="287" t="s">
        <v>248</v>
      </c>
      <c r="B497" s="286"/>
      <c r="C497" s="785">
        <v>38.6</v>
      </c>
      <c r="D497" s="786">
        <v>59.9</v>
      </c>
      <c r="E497" s="975">
        <f t="shared" si="39"/>
        <v>1.5</v>
      </c>
      <c r="F497" s="200"/>
      <c r="G497" s="201"/>
      <c r="H497" s="202"/>
      <c r="I497" s="203" t="s">
        <v>0</v>
      </c>
      <c r="J497" s="202"/>
      <c r="K497" s="203" t="s">
        <v>0</v>
      </c>
      <c r="L497" s="202"/>
      <c r="M497" s="203" t="s">
        <v>0</v>
      </c>
      <c r="N497" s="202"/>
      <c r="O497" s="203" t="s">
        <v>0</v>
      </c>
      <c r="P497" s="200"/>
      <c r="Q497" s="321"/>
      <c r="R497" s="325"/>
      <c r="S497" s="582"/>
      <c r="T497" s="583"/>
      <c r="U497" s="822"/>
      <c r="V497" s="823"/>
      <c r="W497" s="889"/>
    </row>
    <row r="498" spans="1:23" ht="15" customHeight="1" x14ac:dyDescent="0.25">
      <c r="A498" s="287" t="s">
        <v>249</v>
      </c>
      <c r="B498" s="288"/>
      <c r="C498" s="785">
        <v>21.7</v>
      </c>
      <c r="D498" s="786">
        <v>77</v>
      </c>
      <c r="E498" s="975">
        <f t="shared" si="39"/>
        <v>1.2999999999999972</v>
      </c>
      <c r="F498" s="200"/>
      <c r="G498" s="201"/>
      <c r="H498" s="202"/>
      <c r="I498" s="203" t="s">
        <v>0</v>
      </c>
      <c r="J498" s="202"/>
      <c r="K498" s="203" t="s">
        <v>0</v>
      </c>
      <c r="L498" s="202"/>
      <c r="M498" s="203" t="s">
        <v>0</v>
      </c>
      <c r="N498" s="202"/>
      <c r="O498" s="203" t="s">
        <v>0</v>
      </c>
      <c r="P498" s="195"/>
      <c r="Q498" s="316"/>
      <c r="R498" s="325"/>
      <c r="S498" s="586"/>
      <c r="T498" s="587"/>
      <c r="U498" s="820"/>
      <c r="V498" s="821"/>
      <c r="W498" s="889"/>
    </row>
    <row r="499" spans="1:23" ht="15" customHeight="1" x14ac:dyDescent="0.25">
      <c r="A499" s="287" t="s">
        <v>250</v>
      </c>
      <c r="B499" s="288"/>
      <c r="C499" s="785">
        <v>78</v>
      </c>
      <c r="D499" s="786">
        <v>21.1</v>
      </c>
      <c r="E499" s="975">
        <f t="shared" si="39"/>
        <v>0.89999999999999858</v>
      </c>
      <c r="F499" s="200"/>
      <c r="G499" s="201"/>
      <c r="H499" s="202" t="s">
        <v>1</v>
      </c>
      <c r="I499" s="203"/>
      <c r="J499" s="202" t="s">
        <v>1</v>
      </c>
      <c r="K499" s="203"/>
      <c r="L499" s="202" t="s">
        <v>1</v>
      </c>
      <c r="M499" s="203"/>
      <c r="N499" s="202" t="s">
        <v>1</v>
      </c>
      <c r="O499" s="203"/>
      <c r="P499" s="200"/>
      <c r="Q499" s="321"/>
      <c r="R499" s="325"/>
      <c r="S499" s="582"/>
      <c r="T499" s="583"/>
      <c r="U499" s="822"/>
      <c r="V499" s="823"/>
      <c r="W499" s="889"/>
    </row>
    <row r="500" spans="1:23" ht="15" customHeight="1" x14ac:dyDescent="0.25">
      <c r="A500" s="287" t="s">
        <v>358</v>
      </c>
      <c r="B500" s="288"/>
      <c r="C500" s="785">
        <v>38.799999999999997</v>
      </c>
      <c r="D500" s="786">
        <v>59.1</v>
      </c>
      <c r="E500" s="975">
        <f t="shared" si="39"/>
        <v>2.1000000000000014</v>
      </c>
      <c r="F500" s="200"/>
      <c r="G500" s="201"/>
      <c r="H500" s="202"/>
      <c r="I500" s="203" t="s">
        <v>0</v>
      </c>
      <c r="J500" s="202"/>
      <c r="K500" s="203" t="s">
        <v>0</v>
      </c>
      <c r="L500" s="202"/>
      <c r="M500" s="203" t="s">
        <v>0</v>
      </c>
      <c r="N500" s="202"/>
      <c r="O500" s="203" t="s">
        <v>0</v>
      </c>
      <c r="P500" s="200"/>
      <c r="Q500" s="321"/>
      <c r="R500" s="325"/>
      <c r="S500" s="582"/>
      <c r="T500" s="583"/>
      <c r="U500" s="822"/>
      <c r="V500" s="823"/>
      <c r="W500" s="889"/>
    </row>
    <row r="501" spans="1:23" ht="15" customHeight="1" x14ac:dyDescent="0.25">
      <c r="A501" s="287" t="s">
        <v>359</v>
      </c>
      <c r="B501" s="288"/>
      <c r="C501" s="785">
        <v>19.600000000000001</v>
      </c>
      <c r="D501" s="786">
        <v>79.2</v>
      </c>
      <c r="E501" s="975">
        <f t="shared" si="39"/>
        <v>1.2000000000000028</v>
      </c>
      <c r="F501" s="200"/>
      <c r="G501" s="201"/>
      <c r="H501" s="202"/>
      <c r="I501" s="203" t="s">
        <v>0</v>
      </c>
      <c r="J501" s="202"/>
      <c r="K501" s="203" t="s">
        <v>0</v>
      </c>
      <c r="L501" s="202"/>
      <c r="M501" s="203" t="s">
        <v>0</v>
      </c>
      <c r="N501" s="202"/>
      <c r="O501" s="203" t="s">
        <v>0</v>
      </c>
      <c r="P501" s="200"/>
      <c r="Q501" s="321"/>
      <c r="R501" s="325"/>
      <c r="S501" s="582"/>
      <c r="T501" s="583"/>
      <c r="U501" s="822"/>
      <c r="V501" s="823"/>
      <c r="W501" s="889"/>
    </row>
    <row r="502" spans="1:23" ht="15" customHeight="1" x14ac:dyDescent="0.25">
      <c r="A502" s="287" t="s">
        <v>360</v>
      </c>
      <c r="B502" s="288"/>
      <c r="C502" s="785">
        <v>31.7</v>
      </c>
      <c r="D502" s="786">
        <v>66.8</v>
      </c>
      <c r="E502" s="975">
        <f t="shared" si="39"/>
        <v>1.5</v>
      </c>
      <c r="F502" s="200"/>
      <c r="G502" s="201"/>
      <c r="H502" s="202"/>
      <c r="I502" s="203" t="s">
        <v>0</v>
      </c>
      <c r="J502" s="202"/>
      <c r="K502" s="203" t="s">
        <v>0</v>
      </c>
      <c r="L502" s="202"/>
      <c r="M502" s="203" t="s">
        <v>0</v>
      </c>
      <c r="N502" s="202"/>
      <c r="O502" s="203" t="s">
        <v>0</v>
      </c>
      <c r="P502" s="200"/>
      <c r="Q502" s="321"/>
      <c r="R502" s="325"/>
      <c r="S502" s="582"/>
      <c r="T502" s="583"/>
      <c r="U502" s="822"/>
      <c r="V502" s="823"/>
      <c r="W502" s="889"/>
    </row>
    <row r="503" spans="1:23" ht="15" customHeight="1" x14ac:dyDescent="0.25">
      <c r="A503" s="287" t="s">
        <v>361</v>
      </c>
      <c r="B503" s="288"/>
      <c r="C503" s="785">
        <v>18.5</v>
      </c>
      <c r="D503" s="786">
        <v>80.2</v>
      </c>
      <c r="E503" s="975">
        <f t="shared" si="39"/>
        <v>1.2999999999999972</v>
      </c>
      <c r="F503" s="200"/>
      <c r="G503" s="201"/>
      <c r="H503" s="202"/>
      <c r="I503" s="203" t="s">
        <v>0</v>
      </c>
      <c r="J503" s="202"/>
      <c r="K503" s="203" t="s">
        <v>0</v>
      </c>
      <c r="L503" s="202"/>
      <c r="M503" s="203" t="s">
        <v>0</v>
      </c>
      <c r="N503" s="202"/>
      <c r="O503" s="203" t="s">
        <v>0</v>
      </c>
      <c r="P503" s="200"/>
      <c r="Q503" s="321"/>
      <c r="R503" s="325"/>
      <c r="S503" s="582"/>
      <c r="T503" s="583"/>
      <c r="U503" s="822"/>
      <c r="V503" s="823"/>
      <c r="W503" s="889"/>
    </row>
    <row r="504" spans="1:23" ht="15" customHeight="1" x14ac:dyDescent="0.25">
      <c r="A504" s="287" t="s">
        <v>362</v>
      </c>
      <c r="B504" s="288"/>
      <c r="C504" s="785">
        <v>39.5</v>
      </c>
      <c r="D504" s="786">
        <v>59.3</v>
      </c>
      <c r="E504" s="975">
        <f t="shared" si="39"/>
        <v>1.2000000000000028</v>
      </c>
      <c r="F504" s="200"/>
      <c r="G504" s="201"/>
      <c r="H504" s="202"/>
      <c r="I504" s="203" t="s">
        <v>0</v>
      </c>
      <c r="J504" s="202"/>
      <c r="K504" s="203" t="s">
        <v>0</v>
      </c>
      <c r="L504" s="202"/>
      <c r="M504" s="203" t="s">
        <v>0</v>
      </c>
      <c r="N504" s="202"/>
      <c r="O504" s="203" t="s">
        <v>0</v>
      </c>
      <c r="P504" s="200"/>
      <c r="Q504" s="321"/>
      <c r="R504" s="325"/>
      <c r="S504" s="582"/>
      <c r="T504" s="583"/>
      <c r="U504" s="822"/>
      <c r="V504" s="823"/>
      <c r="W504" s="889"/>
    </row>
    <row r="505" spans="1:23" ht="15" customHeight="1" x14ac:dyDescent="0.25">
      <c r="A505" s="287" t="s">
        <v>363</v>
      </c>
      <c r="B505" s="288"/>
      <c r="C505" s="785">
        <v>57.4</v>
      </c>
      <c r="D505" s="786">
        <v>41.5</v>
      </c>
      <c r="E505" s="975">
        <f t="shared" si="39"/>
        <v>1.1000000000000014</v>
      </c>
      <c r="F505" s="200"/>
      <c r="G505" s="201"/>
      <c r="H505" s="202" t="s">
        <v>1</v>
      </c>
      <c r="I505" s="203"/>
      <c r="J505" s="202" t="s">
        <v>1</v>
      </c>
      <c r="K505" s="203"/>
      <c r="L505" s="202" t="s">
        <v>1</v>
      </c>
      <c r="M505" s="203"/>
      <c r="N505" s="202" t="s">
        <v>1</v>
      </c>
      <c r="O505" s="203"/>
      <c r="P505" s="200"/>
      <c r="Q505" s="321"/>
      <c r="R505" s="325"/>
      <c r="S505" s="582"/>
      <c r="T505" s="583"/>
      <c r="U505" s="822"/>
      <c r="V505" s="823"/>
      <c r="W505" s="889"/>
    </row>
    <row r="506" spans="1:23" ht="15" customHeight="1" x14ac:dyDescent="0.25">
      <c r="A506" s="287" t="s">
        <v>364</v>
      </c>
      <c r="B506" s="288"/>
      <c r="C506" s="785">
        <v>64.2</v>
      </c>
      <c r="D506" s="786">
        <v>34.5</v>
      </c>
      <c r="E506" s="975">
        <f t="shared" si="39"/>
        <v>1.2999999999999972</v>
      </c>
      <c r="F506" s="200"/>
      <c r="G506" s="201"/>
      <c r="H506" s="202" t="s">
        <v>1</v>
      </c>
      <c r="I506" s="203"/>
      <c r="J506" s="202" t="s">
        <v>1</v>
      </c>
      <c r="K506" s="203"/>
      <c r="L506" s="202" t="s">
        <v>1</v>
      </c>
      <c r="M506" s="203"/>
      <c r="N506" s="202" t="s">
        <v>1</v>
      </c>
      <c r="O506" s="203"/>
      <c r="P506" s="200"/>
      <c r="Q506" s="321"/>
      <c r="R506" s="325"/>
      <c r="S506" s="582"/>
      <c r="T506" s="583"/>
      <c r="U506" s="822"/>
      <c r="V506" s="823"/>
      <c r="W506" s="889"/>
    </row>
    <row r="507" spans="1:23" ht="15" customHeight="1" x14ac:dyDescent="0.25">
      <c r="A507" s="287" t="s">
        <v>365</v>
      </c>
      <c r="B507" s="288"/>
      <c r="C507" s="785">
        <v>37.700000000000003</v>
      </c>
      <c r="D507" s="786">
        <v>60.4</v>
      </c>
      <c r="E507" s="975">
        <f t="shared" si="39"/>
        <v>1.8999999999999986</v>
      </c>
      <c r="F507" s="200"/>
      <c r="G507" s="201"/>
      <c r="H507" s="202"/>
      <c r="I507" s="203" t="s">
        <v>0</v>
      </c>
      <c r="J507" s="202"/>
      <c r="K507" s="203" t="s">
        <v>0</v>
      </c>
      <c r="L507" s="202"/>
      <c r="M507" s="203" t="s">
        <v>0</v>
      </c>
      <c r="N507" s="202"/>
      <c r="O507" s="203" t="s">
        <v>0</v>
      </c>
      <c r="P507" s="200"/>
      <c r="Q507" s="321"/>
      <c r="R507" s="325"/>
      <c r="S507" s="582"/>
      <c r="T507" s="583"/>
      <c r="U507" s="822"/>
      <c r="V507" s="823"/>
      <c r="W507" s="889"/>
    </row>
    <row r="508" spans="1:23" ht="15" customHeight="1" x14ac:dyDescent="0.25">
      <c r="A508" s="287" t="s">
        <v>366</v>
      </c>
      <c r="B508" s="288"/>
      <c r="C508" s="785">
        <v>76.099999999999994</v>
      </c>
      <c r="D508" s="786">
        <v>22.8</v>
      </c>
      <c r="E508" s="975">
        <f t="shared" si="39"/>
        <v>1.100000000000005</v>
      </c>
      <c r="F508" s="200"/>
      <c r="G508" s="201"/>
      <c r="H508" s="202" t="s">
        <v>1</v>
      </c>
      <c r="I508" s="203"/>
      <c r="J508" s="202" t="s">
        <v>1</v>
      </c>
      <c r="K508" s="203"/>
      <c r="L508" s="202" t="s">
        <v>1</v>
      </c>
      <c r="M508" s="203"/>
      <c r="N508" s="202" t="s">
        <v>1</v>
      </c>
      <c r="O508" s="203"/>
      <c r="P508" s="200"/>
      <c r="Q508" s="321"/>
      <c r="R508" s="325"/>
      <c r="S508" s="582"/>
      <c r="T508" s="583"/>
      <c r="U508" s="822"/>
      <c r="V508" s="823"/>
      <c r="W508" s="889"/>
    </row>
    <row r="509" spans="1:23" ht="15" customHeight="1" x14ac:dyDescent="0.25">
      <c r="A509" s="287" t="s">
        <v>367</v>
      </c>
      <c r="B509" s="288"/>
      <c r="C509" s="785">
        <v>25</v>
      </c>
      <c r="D509" s="786">
        <v>73.599999999999994</v>
      </c>
      <c r="E509" s="975">
        <f t="shared" si="39"/>
        <v>1.4000000000000057</v>
      </c>
      <c r="F509" s="200"/>
      <c r="G509" s="201"/>
      <c r="H509" s="202"/>
      <c r="I509" s="203" t="s">
        <v>0</v>
      </c>
      <c r="J509" s="202"/>
      <c r="K509" s="203" t="s">
        <v>0</v>
      </c>
      <c r="L509" s="202"/>
      <c r="M509" s="203" t="s">
        <v>0</v>
      </c>
      <c r="N509" s="202"/>
      <c r="O509" s="203" t="s">
        <v>0</v>
      </c>
      <c r="P509" s="200"/>
      <c r="Q509" s="321"/>
      <c r="R509" s="325"/>
      <c r="S509" s="582"/>
      <c r="T509" s="583"/>
      <c r="U509" s="822"/>
      <c r="V509" s="823"/>
      <c r="W509" s="889"/>
    </row>
    <row r="510" spans="1:23" ht="15" customHeight="1" x14ac:dyDescent="0.25">
      <c r="A510" s="287" t="s">
        <v>397</v>
      </c>
      <c r="B510" s="288"/>
      <c r="C510" s="785">
        <v>58.9</v>
      </c>
      <c r="D510" s="786">
        <v>39.700000000000003</v>
      </c>
      <c r="E510" s="975">
        <f t="shared" si="39"/>
        <v>1.3999999999999986</v>
      </c>
      <c r="F510" s="200"/>
      <c r="G510" s="201"/>
      <c r="H510" s="202" t="s">
        <v>1</v>
      </c>
      <c r="I510" s="203"/>
      <c r="J510" s="202" t="s">
        <v>1</v>
      </c>
      <c r="K510" s="203"/>
      <c r="L510" s="202" t="s">
        <v>1</v>
      </c>
      <c r="M510" s="203"/>
      <c r="N510" s="202" t="s">
        <v>1</v>
      </c>
      <c r="O510" s="203"/>
      <c r="P510" s="200"/>
      <c r="Q510" s="321"/>
      <c r="R510" s="325"/>
      <c r="S510" s="582"/>
      <c r="T510" s="583"/>
      <c r="U510" s="822"/>
      <c r="V510" s="823"/>
      <c r="W510" s="889"/>
    </row>
    <row r="511" spans="1:23" ht="15" customHeight="1" x14ac:dyDescent="0.25">
      <c r="A511" s="287" t="s">
        <v>398</v>
      </c>
      <c r="B511" s="288"/>
      <c r="C511" s="785">
        <v>37.9</v>
      </c>
      <c r="D511" s="786">
        <v>59.8</v>
      </c>
      <c r="E511" s="975">
        <f t="shared" si="39"/>
        <v>2.3000000000000043</v>
      </c>
      <c r="F511" s="200"/>
      <c r="G511" s="201"/>
      <c r="H511" s="202"/>
      <c r="I511" s="203" t="s">
        <v>0</v>
      </c>
      <c r="J511" s="202"/>
      <c r="K511" s="203" t="s">
        <v>0</v>
      </c>
      <c r="L511" s="202"/>
      <c r="M511" s="203" t="s">
        <v>0</v>
      </c>
      <c r="N511" s="202"/>
      <c r="O511" s="203" t="s">
        <v>0</v>
      </c>
      <c r="P511" s="200"/>
      <c r="Q511" s="321"/>
      <c r="R511" s="325"/>
      <c r="S511" s="582"/>
      <c r="T511" s="583"/>
      <c r="U511" s="822"/>
      <c r="V511" s="823"/>
      <c r="W511" s="889"/>
    </row>
    <row r="512" spans="1:23" ht="15" customHeight="1" x14ac:dyDescent="0.25">
      <c r="A512" s="287" t="s">
        <v>399</v>
      </c>
      <c r="B512" s="288"/>
      <c r="C512" s="785">
        <v>36.700000000000003</v>
      </c>
      <c r="D512" s="786">
        <v>62.1</v>
      </c>
      <c r="E512" s="975">
        <f t="shared" si="39"/>
        <v>1.1999999999999957</v>
      </c>
      <c r="F512" s="200"/>
      <c r="G512" s="201"/>
      <c r="H512" s="202"/>
      <c r="I512" s="203" t="s">
        <v>0</v>
      </c>
      <c r="J512" s="202"/>
      <c r="K512" s="203" t="s">
        <v>0</v>
      </c>
      <c r="L512" s="202"/>
      <c r="M512" s="203" t="s">
        <v>0</v>
      </c>
      <c r="N512" s="202"/>
      <c r="O512" s="203" t="s">
        <v>0</v>
      </c>
      <c r="P512" s="200"/>
      <c r="Q512" s="321"/>
      <c r="R512" s="325"/>
      <c r="S512" s="582"/>
      <c r="T512" s="583"/>
      <c r="U512" s="822"/>
      <c r="V512" s="823"/>
      <c r="W512" s="889"/>
    </row>
    <row r="513" spans="1:23" ht="15" customHeight="1" x14ac:dyDescent="0.25">
      <c r="A513" s="287" t="s">
        <v>400</v>
      </c>
      <c r="B513" s="288"/>
      <c r="C513" s="785">
        <v>48.1</v>
      </c>
      <c r="D513" s="786">
        <v>50.7</v>
      </c>
      <c r="E513" s="975">
        <f t="shared" si="39"/>
        <v>1.1999999999999957</v>
      </c>
      <c r="F513" s="200"/>
      <c r="G513" s="201"/>
      <c r="H513" s="202"/>
      <c r="I513" s="203" t="s">
        <v>0</v>
      </c>
      <c r="J513" s="202"/>
      <c r="K513" s="203" t="s">
        <v>0</v>
      </c>
      <c r="L513" s="202"/>
      <c r="M513" s="203" t="s">
        <v>0</v>
      </c>
      <c r="N513" s="202"/>
      <c r="O513" s="203" t="s">
        <v>0</v>
      </c>
      <c r="P513" s="200"/>
      <c r="Q513" s="321"/>
      <c r="R513" s="325"/>
      <c r="S513" s="582"/>
      <c r="T513" s="583"/>
      <c r="U513" s="822"/>
      <c r="V513" s="823"/>
      <c r="W513" s="889"/>
    </row>
    <row r="514" spans="1:23" ht="15" customHeight="1" x14ac:dyDescent="0.25">
      <c r="A514" s="287" t="s">
        <v>401</v>
      </c>
      <c r="B514" s="288"/>
      <c r="C514" s="785">
        <v>38</v>
      </c>
      <c r="D514" s="786">
        <v>60.4</v>
      </c>
      <c r="E514" s="975">
        <f t="shared" si="39"/>
        <v>1.6000000000000014</v>
      </c>
      <c r="F514" s="200"/>
      <c r="G514" s="201"/>
      <c r="H514" s="202"/>
      <c r="I514" s="203" t="s">
        <v>0</v>
      </c>
      <c r="J514" s="202"/>
      <c r="K514" s="203" t="s">
        <v>0</v>
      </c>
      <c r="L514" s="202"/>
      <c r="M514" s="203" t="s">
        <v>0</v>
      </c>
      <c r="N514" s="202"/>
      <c r="O514" s="203" t="s">
        <v>0</v>
      </c>
      <c r="P514" s="200"/>
      <c r="Q514" s="321"/>
      <c r="R514" s="325"/>
      <c r="S514" s="582"/>
      <c r="T514" s="583"/>
      <c r="U514" s="822"/>
      <c r="V514" s="823"/>
      <c r="W514" s="889"/>
    </row>
    <row r="515" spans="1:23" ht="15" customHeight="1" x14ac:dyDescent="0.25">
      <c r="A515" s="287" t="s">
        <v>402</v>
      </c>
      <c r="B515" s="288"/>
      <c r="C515" s="785">
        <v>37.799999999999997</v>
      </c>
      <c r="D515" s="786">
        <v>59.9</v>
      </c>
      <c r="E515" s="975">
        <f t="shared" si="39"/>
        <v>2.3000000000000043</v>
      </c>
      <c r="F515" s="200"/>
      <c r="G515" s="201"/>
      <c r="H515" s="202"/>
      <c r="I515" s="203" t="s">
        <v>0</v>
      </c>
      <c r="J515" s="202"/>
      <c r="K515" s="203" t="s">
        <v>0</v>
      </c>
      <c r="L515" s="202"/>
      <c r="M515" s="203" t="s">
        <v>0</v>
      </c>
      <c r="N515" s="202"/>
      <c r="O515" s="203" t="s">
        <v>0</v>
      </c>
      <c r="P515" s="200"/>
      <c r="Q515" s="321"/>
      <c r="R515" s="325"/>
      <c r="S515" s="582"/>
      <c r="T515" s="583"/>
      <c r="U515" s="822"/>
      <c r="V515" s="823"/>
      <c r="W515" s="889"/>
    </row>
    <row r="516" spans="1:23" ht="15" customHeight="1" x14ac:dyDescent="0.25">
      <c r="A516" s="287" t="s">
        <v>403</v>
      </c>
      <c r="B516" s="288"/>
      <c r="C516" s="785">
        <v>30.7</v>
      </c>
      <c r="D516" s="786">
        <v>67.599999999999994</v>
      </c>
      <c r="E516" s="975">
        <f t="shared" si="39"/>
        <v>1.7000000000000028</v>
      </c>
      <c r="F516" s="200"/>
      <c r="G516" s="201"/>
      <c r="H516" s="202"/>
      <c r="I516" s="203" t="s">
        <v>0</v>
      </c>
      <c r="J516" s="202"/>
      <c r="K516" s="203" t="s">
        <v>0</v>
      </c>
      <c r="L516" s="202"/>
      <c r="M516" s="203" t="s">
        <v>0</v>
      </c>
      <c r="N516" s="202"/>
      <c r="O516" s="203" t="s">
        <v>0</v>
      </c>
      <c r="P516" s="200"/>
      <c r="Q516" s="321"/>
      <c r="R516" s="325"/>
      <c r="S516" s="582"/>
      <c r="T516" s="583"/>
      <c r="U516" s="822"/>
      <c r="V516" s="823"/>
      <c r="W516" s="889"/>
    </row>
    <row r="517" spans="1:23" ht="15" customHeight="1" x14ac:dyDescent="0.25">
      <c r="A517" s="287" t="s">
        <v>404</v>
      </c>
      <c r="B517" s="288"/>
      <c r="C517" s="785">
        <v>38.200000000000003</v>
      </c>
      <c r="D517" s="786">
        <v>60.5</v>
      </c>
      <c r="E517" s="975">
        <f t="shared" si="39"/>
        <v>1.2999999999999972</v>
      </c>
      <c r="F517" s="200"/>
      <c r="G517" s="201"/>
      <c r="H517" s="202"/>
      <c r="I517" s="203" t="s">
        <v>0</v>
      </c>
      <c r="J517" s="202"/>
      <c r="K517" s="203" t="s">
        <v>0</v>
      </c>
      <c r="L517" s="202"/>
      <c r="M517" s="203" t="s">
        <v>0</v>
      </c>
      <c r="N517" s="202"/>
      <c r="O517" s="203" t="s">
        <v>0</v>
      </c>
      <c r="P517" s="200"/>
      <c r="Q517" s="321"/>
      <c r="R517" s="325"/>
      <c r="S517" s="582"/>
      <c r="T517" s="583"/>
      <c r="U517" s="822"/>
      <c r="V517" s="823"/>
      <c r="W517" s="889"/>
    </row>
    <row r="518" spans="1:23" ht="15" customHeight="1" x14ac:dyDescent="0.25">
      <c r="A518" s="287" t="s">
        <v>405</v>
      </c>
      <c r="B518" s="288"/>
      <c r="C518" s="785">
        <v>60.3</v>
      </c>
      <c r="D518" s="786">
        <v>38.700000000000003</v>
      </c>
      <c r="E518" s="975">
        <f t="shared" si="39"/>
        <v>1</v>
      </c>
      <c r="F518" s="200"/>
      <c r="G518" s="201"/>
      <c r="H518" s="202" t="s">
        <v>1</v>
      </c>
      <c r="I518" s="203"/>
      <c r="J518" s="202" t="s">
        <v>1</v>
      </c>
      <c r="K518" s="203"/>
      <c r="L518" s="202" t="s">
        <v>1</v>
      </c>
      <c r="M518" s="203"/>
      <c r="N518" s="202" t="s">
        <v>1</v>
      </c>
      <c r="O518" s="203"/>
      <c r="P518" s="200"/>
      <c r="Q518" s="321"/>
      <c r="R518" s="325"/>
      <c r="S518" s="582"/>
      <c r="T518" s="583"/>
      <c r="U518" s="822"/>
      <c r="V518" s="823"/>
      <c r="W518" s="889"/>
    </row>
    <row r="519" spans="1:23" ht="15" customHeight="1" x14ac:dyDescent="0.25">
      <c r="A519" s="287" t="s">
        <v>406</v>
      </c>
      <c r="B519" s="288"/>
      <c r="C519" s="785">
        <v>65.900000000000006</v>
      </c>
      <c r="D519" s="786">
        <v>33</v>
      </c>
      <c r="E519" s="975">
        <f t="shared" si="39"/>
        <v>1.0999999999999943</v>
      </c>
      <c r="F519" s="200"/>
      <c r="G519" s="201"/>
      <c r="H519" s="202" t="s">
        <v>1</v>
      </c>
      <c r="I519" s="203"/>
      <c r="J519" s="202" t="s">
        <v>1</v>
      </c>
      <c r="K519" s="203"/>
      <c r="L519" s="202" t="s">
        <v>1</v>
      </c>
      <c r="M519" s="203"/>
      <c r="N519" s="202" t="s">
        <v>1</v>
      </c>
      <c r="O519" s="203"/>
      <c r="P519" s="200"/>
      <c r="Q519" s="321"/>
      <c r="R519" s="325"/>
      <c r="S519" s="582"/>
      <c r="T519" s="583"/>
      <c r="U519" s="822"/>
      <c r="V519" s="823"/>
      <c r="W519" s="889"/>
    </row>
    <row r="520" spans="1:23" ht="15" customHeight="1" x14ac:dyDescent="0.25">
      <c r="A520" s="287" t="s">
        <v>417</v>
      </c>
      <c r="B520" s="288"/>
      <c r="C520" s="785">
        <v>79.599999999999994</v>
      </c>
      <c r="D520" s="786">
        <v>19.600000000000001</v>
      </c>
      <c r="E520" s="975">
        <f t="shared" si="39"/>
        <v>0.80000000000000426</v>
      </c>
      <c r="F520" s="200"/>
      <c r="G520" s="201"/>
      <c r="H520" s="202" t="s">
        <v>1</v>
      </c>
      <c r="I520" s="203"/>
      <c r="J520" s="202" t="s">
        <v>1</v>
      </c>
      <c r="K520" s="203"/>
      <c r="L520" s="202" t="s">
        <v>1</v>
      </c>
      <c r="M520" s="203"/>
      <c r="N520" s="202" t="s">
        <v>1</v>
      </c>
      <c r="O520" s="203"/>
      <c r="P520" s="200"/>
      <c r="Q520" s="321"/>
      <c r="R520" s="325"/>
      <c r="S520" s="582"/>
      <c r="T520" s="583"/>
      <c r="U520" s="822"/>
      <c r="V520" s="823"/>
      <c r="W520" s="889"/>
    </row>
    <row r="521" spans="1:23" ht="15" customHeight="1" x14ac:dyDescent="0.25">
      <c r="A521" s="287" t="s">
        <v>418</v>
      </c>
      <c r="B521" s="288"/>
      <c r="C521" s="785">
        <v>38.299999999999997</v>
      </c>
      <c r="D521" s="786">
        <v>59.6</v>
      </c>
      <c r="E521" s="975">
        <f t="shared" si="39"/>
        <v>2.1000000000000014</v>
      </c>
      <c r="F521" s="200"/>
      <c r="G521" s="201"/>
      <c r="H521" s="202"/>
      <c r="I521" s="203" t="s">
        <v>0</v>
      </c>
      <c r="J521" s="202"/>
      <c r="K521" s="203" t="s">
        <v>0</v>
      </c>
      <c r="L521" s="202"/>
      <c r="M521" s="203" t="s">
        <v>0</v>
      </c>
      <c r="N521" s="202"/>
      <c r="O521" s="203" t="s">
        <v>0</v>
      </c>
      <c r="P521" s="200"/>
      <c r="Q521" s="321"/>
      <c r="R521" s="325"/>
      <c r="S521" s="582"/>
      <c r="T521" s="583"/>
      <c r="U521" s="822"/>
      <c r="V521" s="823"/>
      <c r="W521" s="889"/>
    </row>
    <row r="522" spans="1:23" ht="15" customHeight="1" x14ac:dyDescent="0.25">
      <c r="A522" s="287" t="s">
        <v>419</v>
      </c>
      <c r="B522" s="288"/>
      <c r="C522" s="785">
        <v>41.5</v>
      </c>
      <c r="D522" s="786">
        <v>57</v>
      </c>
      <c r="E522" s="975">
        <f t="shared" si="39"/>
        <v>1.5</v>
      </c>
      <c r="F522" s="200"/>
      <c r="G522" s="201"/>
      <c r="H522" s="202"/>
      <c r="I522" s="203" t="s">
        <v>0</v>
      </c>
      <c r="J522" s="202"/>
      <c r="K522" s="203" t="s">
        <v>0</v>
      </c>
      <c r="L522" s="202"/>
      <c r="M522" s="203" t="s">
        <v>0</v>
      </c>
      <c r="N522" s="202"/>
      <c r="O522" s="203" t="s">
        <v>0</v>
      </c>
      <c r="P522" s="200"/>
      <c r="Q522" s="321"/>
      <c r="R522" s="325"/>
      <c r="S522" s="582"/>
      <c r="T522" s="583"/>
      <c r="U522" s="822"/>
      <c r="V522" s="823"/>
      <c r="W522" s="889"/>
    </row>
    <row r="523" spans="1:23" ht="15" customHeight="1" x14ac:dyDescent="0.25">
      <c r="A523" s="287" t="s">
        <v>420</v>
      </c>
      <c r="B523" s="288"/>
      <c r="C523" s="785">
        <v>72</v>
      </c>
      <c r="D523" s="786">
        <v>27.1</v>
      </c>
      <c r="E523" s="975">
        <f t="shared" si="39"/>
        <v>0.89999999999999858</v>
      </c>
      <c r="F523" s="200"/>
      <c r="G523" s="201"/>
      <c r="H523" s="202" t="s">
        <v>1</v>
      </c>
      <c r="I523" s="203"/>
      <c r="J523" s="202" t="s">
        <v>1</v>
      </c>
      <c r="K523" s="203"/>
      <c r="L523" s="202" t="s">
        <v>1</v>
      </c>
      <c r="M523" s="203"/>
      <c r="N523" s="202" t="s">
        <v>1</v>
      </c>
      <c r="O523" s="203"/>
      <c r="P523" s="200"/>
      <c r="Q523" s="321"/>
      <c r="R523" s="325"/>
      <c r="S523" s="582"/>
      <c r="T523" s="583"/>
      <c r="U523" s="822"/>
      <c r="V523" s="823"/>
      <c r="W523" s="889"/>
    </row>
    <row r="524" spans="1:23" ht="15" customHeight="1" x14ac:dyDescent="0.25">
      <c r="A524" s="287" t="s">
        <v>421</v>
      </c>
      <c r="B524" s="288"/>
      <c r="C524" s="785">
        <v>60.8</v>
      </c>
      <c r="D524" s="786">
        <v>38.299999999999997</v>
      </c>
      <c r="E524" s="975">
        <f t="shared" si="39"/>
        <v>0.90000000000000568</v>
      </c>
      <c r="F524" s="200"/>
      <c r="G524" s="201"/>
      <c r="H524" s="202" t="s">
        <v>1</v>
      </c>
      <c r="I524" s="203"/>
      <c r="J524" s="202" t="s">
        <v>1</v>
      </c>
      <c r="K524" s="203"/>
      <c r="L524" s="202" t="s">
        <v>1</v>
      </c>
      <c r="M524" s="203"/>
      <c r="N524" s="202" t="s">
        <v>1</v>
      </c>
      <c r="O524" s="203"/>
      <c r="P524" s="200"/>
      <c r="Q524" s="321"/>
      <c r="R524" s="325"/>
      <c r="S524" s="582"/>
      <c r="T524" s="583"/>
      <c r="U524" s="822"/>
      <c r="V524" s="823"/>
      <c r="W524" s="889"/>
    </row>
    <row r="525" spans="1:23" ht="15" customHeight="1" x14ac:dyDescent="0.25">
      <c r="A525" s="287" t="s">
        <v>422</v>
      </c>
      <c r="B525" s="288"/>
      <c r="C525" s="785">
        <v>63</v>
      </c>
      <c r="D525" s="786">
        <v>34.6</v>
      </c>
      <c r="E525" s="975">
        <f t="shared" si="39"/>
        <v>2.3999999999999986</v>
      </c>
      <c r="F525" s="200"/>
      <c r="G525" s="201"/>
      <c r="H525" s="202" t="s">
        <v>1</v>
      </c>
      <c r="I525" s="203"/>
      <c r="J525" s="202" t="s">
        <v>1</v>
      </c>
      <c r="K525" s="203"/>
      <c r="L525" s="202" t="s">
        <v>1</v>
      </c>
      <c r="M525" s="203"/>
      <c r="N525" s="202" t="s">
        <v>1</v>
      </c>
      <c r="O525" s="203"/>
      <c r="P525" s="200"/>
      <c r="Q525" s="321"/>
      <c r="R525" s="325"/>
      <c r="S525" s="582"/>
      <c r="T525" s="583"/>
      <c r="U525" s="822"/>
      <c r="V525" s="823"/>
      <c r="W525" s="889"/>
    </row>
    <row r="526" spans="1:23" ht="15" customHeight="1" x14ac:dyDescent="0.25">
      <c r="A526" s="287" t="s">
        <v>423</v>
      </c>
      <c r="B526" s="288"/>
      <c r="C526" s="785">
        <v>25.7</v>
      </c>
      <c r="D526" s="786">
        <v>73.2</v>
      </c>
      <c r="E526" s="975">
        <f t="shared" si="39"/>
        <v>1.0999999999999943</v>
      </c>
      <c r="F526" s="200"/>
      <c r="G526" s="201"/>
      <c r="H526" s="202"/>
      <c r="I526" s="203" t="s">
        <v>0</v>
      </c>
      <c r="J526" s="202"/>
      <c r="K526" s="203" t="s">
        <v>0</v>
      </c>
      <c r="L526" s="202"/>
      <c r="M526" s="203" t="s">
        <v>0</v>
      </c>
      <c r="N526" s="202"/>
      <c r="O526" s="203" t="s">
        <v>0</v>
      </c>
      <c r="P526" s="200"/>
      <c r="Q526" s="321"/>
      <c r="R526" s="325"/>
      <c r="S526" s="582"/>
      <c r="T526" s="583"/>
      <c r="U526" s="822"/>
      <c r="V526" s="823"/>
      <c r="W526" s="889"/>
    </row>
    <row r="527" spans="1:23" ht="15" customHeight="1" x14ac:dyDescent="0.25">
      <c r="A527" s="287" t="s">
        <v>518</v>
      </c>
      <c r="B527" s="288"/>
      <c r="C527" s="1041">
        <v>41.4</v>
      </c>
      <c r="D527" s="1043">
        <v>57.1</v>
      </c>
      <c r="E527" s="1045">
        <f t="shared" si="39"/>
        <v>1.5</v>
      </c>
      <c r="F527" s="200"/>
      <c r="G527" s="201"/>
      <c r="H527" s="202"/>
      <c r="I527" s="203" t="s">
        <v>0</v>
      </c>
      <c r="J527" s="202"/>
      <c r="K527" s="203" t="s">
        <v>0</v>
      </c>
      <c r="L527" s="202"/>
      <c r="M527" s="203" t="s">
        <v>0</v>
      </c>
      <c r="N527" s="202"/>
      <c r="O527" s="203" t="s">
        <v>0</v>
      </c>
      <c r="P527" s="200"/>
      <c r="Q527" s="321"/>
      <c r="R527" s="325"/>
      <c r="S527" s="582"/>
      <c r="T527" s="583"/>
      <c r="U527" s="822"/>
      <c r="V527" s="823"/>
      <c r="W527" s="889"/>
    </row>
    <row r="528" spans="1:23" s="291" customFormat="1" ht="15" customHeight="1" thickBot="1" x14ac:dyDescent="0.3">
      <c r="A528" s="289" t="s">
        <v>519</v>
      </c>
      <c r="B528" s="288"/>
      <c r="C528" s="1042"/>
      <c r="D528" s="1044"/>
      <c r="E528" s="1046">
        <f t="shared" si="39"/>
        <v>100</v>
      </c>
      <c r="F528" s="207"/>
      <c r="G528" s="208"/>
      <c r="H528" s="209"/>
      <c r="I528" s="210" t="s">
        <v>0</v>
      </c>
      <c r="J528" s="209"/>
      <c r="K528" s="210" t="s">
        <v>0</v>
      </c>
      <c r="L528" s="209" t="s">
        <v>1</v>
      </c>
      <c r="M528" s="210"/>
      <c r="N528" s="209" t="s">
        <v>1</v>
      </c>
      <c r="O528" s="210"/>
      <c r="P528" s="200"/>
      <c r="Q528" s="321"/>
      <c r="R528" s="331"/>
      <c r="S528" s="582"/>
      <c r="T528" s="583"/>
      <c r="U528" s="822"/>
      <c r="V528" s="823"/>
      <c r="W528" s="890"/>
    </row>
    <row r="529" spans="1:23" ht="15" customHeight="1" thickTop="1" thickBot="1" x14ac:dyDescent="0.3">
      <c r="A529" s="292" t="s">
        <v>582</v>
      </c>
      <c r="B529" s="294">
        <v>38</v>
      </c>
      <c r="C529" s="783"/>
      <c r="D529" s="784"/>
      <c r="E529" s="974"/>
      <c r="F529" s="480">
        <v>0</v>
      </c>
      <c r="G529" s="479">
        <v>38</v>
      </c>
      <c r="H529" s="478">
        <v>11</v>
      </c>
      <c r="I529" s="479">
        <v>27</v>
      </c>
      <c r="J529" s="478">
        <v>11</v>
      </c>
      <c r="K529" s="479">
        <v>27</v>
      </c>
      <c r="L529" s="478">
        <v>12</v>
      </c>
      <c r="M529" s="479">
        <v>26</v>
      </c>
      <c r="N529" s="478">
        <v>12</v>
      </c>
      <c r="O529" s="479">
        <v>26</v>
      </c>
      <c r="P529" s="481">
        <f>ROUND(U529,0)</f>
        <v>16</v>
      </c>
      <c r="Q529" s="560">
        <f>ROUND(V529,0)</f>
        <v>22</v>
      </c>
      <c r="R529" s="969">
        <f>SUM(B529-P529-Q529)</f>
        <v>0</v>
      </c>
      <c r="S529" s="556">
        <f t="shared" ref="S529:S578" si="40">SUM(P529:Q529)</f>
        <v>38</v>
      </c>
      <c r="T529" s="557">
        <f>SUM(R529)</f>
        <v>0</v>
      </c>
      <c r="U529" s="810">
        <f>PRODUCT(B529,C527%)</f>
        <v>15.731999999999999</v>
      </c>
      <c r="V529" s="811">
        <f>PRODUCT(B529,D527%)</f>
        <v>21.698000000000004</v>
      </c>
      <c r="W529" s="971">
        <f>SUM(B529-U529-V529)</f>
        <v>0.56999999999999673</v>
      </c>
    </row>
    <row r="530" spans="1:23" ht="15" customHeight="1" thickTop="1" x14ac:dyDescent="0.25">
      <c r="A530" s="285" t="s">
        <v>251</v>
      </c>
      <c r="B530" s="290"/>
      <c r="C530" s="781">
        <v>20.399999999999999</v>
      </c>
      <c r="D530" s="782">
        <v>77.400000000000006</v>
      </c>
      <c r="E530" s="973">
        <f t="shared" ref="E530:E535" si="41">SUM(100-C530-D530)</f>
        <v>2.1999999999999886</v>
      </c>
      <c r="F530" s="195"/>
      <c r="G530" s="196"/>
      <c r="H530" s="193"/>
      <c r="I530" s="194" t="s">
        <v>0</v>
      </c>
      <c r="J530" s="193"/>
      <c r="K530" s="194" t="s">
        <v>0</v>
      </c>
      <c r="L530" s="193"/>
      <c r="M530" s="194" t="s">
        <v>0</v>
      </c>
      <c r="N530" s="193"/>
      <c r="O530" s="194" t="s">
        <v>0</v>
      </c>
      <c r="P530" s="200"/>
      <c r="Q530" s="321"/>
      <c r="R530" s="339"/>
      <c r="S530" s="582"/>
      <c r="T530" s="583"/>
      <c r="U530" s="822"/>
      <c r="V530" s="823"/>
      <c r="W530" s="892"/>
    </row>
    <row r="531" spans="1:23" ht="15" customHeight="1" x14ac:dyDescent="0.25">
      <c r="A531" s="287" t="s">
        <v>252</v>
      </c>
      <c r="B531" s="288"/>
      <c r="C531" s="785">
        <v>29.2</v>
      </c>
      <c r="D531" s="786">
        <v>68</v>
      </c>
      <c r="E531" s="975">
        <f t="shared" si="41"/>
        <v>2.7999999999999972</v>
      </c>
      <c r="F531" s="200"/>
      <c r="G531" s="201"/>
      <c r="H531" s="202"/>
      <c r="I531" s="203" t="s">
        <v>0</v>
      </c>
      <c r="J531" s="202"/>
      <c r="K531" s="203" t="s">
        <v>0</v>
      </c>
      <c r="L531" s="202"/>
      <c r="M531" s="203" t="s">
        <v>0</v>
      </c>
      <c r="N531" s="202"/>
      <c r="O531" s="203" t="s">
        <v>0</v>
      </c>
      <c r="P531" s="200"/>
      <c r="Q531" s="321"/>
      <c r="R531" s="325"/>
      <c r="S531" s="582"/>
      <c r="T531" s="583"/>
      <c r="U531" s="822"/>
      <c r="V531" s="823"/>
      <c r="W531" s="889"/>
    </row>
    <row r="532" spans="1:23" ht="15" customHeight="1" x14ac:dyDescent="0.25">
      <c r="A532" s="287" t="s">
        <v>253</v>
      </c>
      <c r="B532" s="286"/>
      <c r="C532" s="785">
        <v>19.5</v>
      </c>
      <c r="D532" s="786">
        <v>78.3</v>
      </c>
      <c r="E532" s="975">
        <f t="shared" si="41"/>
        <v>2.2000000000000028</v>
      </c>
      <c r="F532" s="200"/>
      <c r="G532" s="201"/>
      <c r="H532" s="202"/>
      <c r="I532" s="203" t="s">
        <v>0</v>
      </c>
      <c r="J532" s="202"/>
      <c r="K532" s="203" t="s">
        <v>0</v>
      </c>
      <c r="L532" s="202"/>
      <c r="M532" s="203" t="s">
        <v>0</v>
      </c>
      <c r="N532" s="202"/>
      <c r="O532" s="203" t="s">
        <v>0</v>
      </c>
      <c r="P532" s="200"/>
      <c r="Q532" s="321"/>
      <c r="R532" s="325"/>
      <c r="S532" s="582"/>
      <c r="T532" s="583"/>
      <c r="U532" s="822"/>
      <c r="V532" s="823"/>
      <c r="W532" s="889"/>
    </row>
    <row r="533" spans="1:23" ht="15" customHeight="1" x14ac:dyDescent="0.25">
      <c r="A533" s="287" t="s">
        <v>254</v>
      </c>
      <c r="B533" s="288"/>
      <c r="C533" s="785">
        <v>30.2</v>
      </c>
      <c r="D533" s="786">
        <v>67.2</v>
      </c>
      <c r="E533" s="975">
        <f t="shared" si="41"/>
        <v>2.5999999999999943</v>
      </c>
      <c r="F533" s="200"/>
      <c r="G533" s="201"/>
      <c r="H533" s="202"/>
      <c r="I533" s="203" t="s">
        <v>0</v>
      </c>
      <c r="J533" s="202"/>
      <c r="K533" s="203" t="s">
        <v>0</v>
      </c>
      <c r="L533" s="202"/>
      <c r="M533" s="203" t="s">
        <v>0</v>
      </c>
      <c r="N533" s="202"/>
      <c r="O533" s="203" t="s">
        <v>0</v>
      </c>
      <c r="P533" s="200"/>
      <c r="Q533" s="321"/>
      <c r="R533" s="325"/>
      <c r="S533" s="582"/>
      <c r="T533" s="583"/>
      <c r="U533" s="822"/>
      <c r="V533" s="823"/>
      <c r="W533" s="889"/>
    </row>
    <row r="534" spans="1:23" ht="15" customHeight="1" x14ac:dyDescent="0.25">
      <c r="A534" s="287" t="s">
        <v>520</v>
      </c>
      <c r="B534" s="288"/>
      <c r="C534" s="1041">
        <v>24.7</v>
      </c>
      <c r="D534" s="1043">
        <v>72.599999999999994</v>
      </c>
      <c r="E534" s="1047">
        <f t="shared" si="41"/>
        <v>2.7000000000000028</v>
      </c>
      <c r="F534" s="200"/>
      <c r="G534" s="201"/>
      <c r="H534" s="202"/>
      <c r="I534" s="203" t="s">
        <v>0</v>
      </c>
      <c r="J534" s="202"/>
      <c r="K534" s="203" t="s">
        <v>0</v>
      </c>
      <c r="L534" s="202"/>
      <c r="M534" s="203" t="s">
        <v>0</v>
      </c>
      <c r="N534" s="202"/>
      <c r="O534" s="203" t="s">
        <v>0</v>
      </c>
      <c r="P534" s="200"/>
      <c r="Q534" s="321"/>
      <c r="R534" s="325"/>
      <c r="S534" s="582"/>
      <c r="T534" s="583"/>
      <c r="U534" s="822"/>
      <c r="V534" s="823"/>
      <c r="W534" s="889"/>
    </row>
    <row r="535" spans="1:23" s="291" customFormat="1" ht="15" customHeight="1" thickBot="1" x14ac:dyDescent="0.3">
      <c r="A535" s="289" t="s">
        <v>521</v>
      </c>
      <c r="B535" s="288"/>
      <c r="C535" s="1042"/>
      <c r="D535" s="1044"/>
      <c r="E535" s="1048">
        <f t="shared" si="41"/>
        <v>100</v>
      </c>
      <c r="F535" s="207"/>
      <c r="G535" s="208"/>
      <c r="H535" s="209"/>
      <c r="I535" s="210" t="s">
        <v>0</v>
      </c>
      <c r="J535" s="209"/>
      <c r="K535" s="210" t="s">
        <v>0</v>
      </c>
      <c r="L535" s="209"/>
      <c r="M535" s="210" t="s">
        <v>0</v>
      </c>
      <c r="N535" s="209" t="s">
        <v>1</v>
      </c>
      <c r="O535" s="210"/>
      <c r="P535" s="207"/>
      <c r="Q535" s="327"/>
      <c r="R535" s="331"/>
      <c r="S535" s="584"/>
      <c r="T535" s="585"/>
      <c r="U535" s="824"/>
      <c r="V535" s="825"/>
      <c r="W535" s="890"/>
    </row>
    <row r="536" spans="1:23" ht="15" customHeight="1" thickTop="1" thickBot="1" x14ac:dyDescent="0.3">
      <c r="A536" s="292" t="s">
        <v>583</v>
      </c>
      <c r="B536" s="294">
        <v>6</v>
      </c>
      <c r="C536" s="783"/>
      <c r="D536" s="784"/>
      <c r="E536" s="974"/>
      <c r="F536" s="480">
        <v>0</v>
      </c>
      <c r="G536" s="479">
        <v>6</v>
      </c>
      <c r="H536" s="478">
        <v>0</v>
      </c>
      <c r="I536" s="479">
        <v>6</v>
      </c>
      <c r="J536" s="478">
        <v>0</v>
      </c>
      <c r="K536" s="479">
        <v>6</v>
      </c>
      <c r="L536" s="478">
        <v>0</v>
      </c>
      <c r="M536" s="479">
        <v>6</v>
      </c>
      <c r="N536" s="478">
        <v>1</v>
      </c>
      <c r="O536" s="479">
        <v>5</v>
      </c>
      <c r="P536" s="481">
        <f>ROUNDUP(U536,0)</f>
        <v>2</v>
      </c>
      <c r="Q536" s="560">
        <f>ROUND(V536,0)</f>
        <v>4</v>
      </c>
      <c r="R536" s="969">
        <f>SUM(B536-P536-Q536)</f>
        <v>0</v>
      </c>
      <c r="S536" s="556">
        <f t="shared" si="40"/>
        <v>6</v>
      </c>
      <c r="T536" s="557">
        <f>SUM(R536)</f>
        <v>0</v>
      </c>
      <c r="U536" s="810">
        <f>PRODUCT(B536,C534%)</f>
        <v>1.482</v>
      </c>
      <c r="V536" s="811">
        <f>PRODUCT(B536,D534%)</f>
        <v>4.3559999999999999</v>
      </c>
      <c r="W536" s="971">
        <f>SUM(B536-U536-V536)</f>
        <v>0.16199999999999992</v>
      </c>
    </row>
    <row r="537" spans="1:23" ht="15" customHeight="1" thickTop="1" x14ac:dyDescent="0.25">
      <c r="A537" s="285" t="s">
        <v>255</v>
      </c>
      <c r="B537" s="288"/>
      <c r="C537" s="781">
        <v>45.6</v>
      </c>
      <c r="D537" s="782">
        <v>53</v>
      </c>
      <c r="E537" s="973">
        <f t="shared" ref="E537:E549" si="42">SUM(100-C537-D537)</f>
        <v>1.3999999999999986</v>
      </c>
      <c r="F537" s="195"/>
      <c r="G537" s="196"/>
      <c r="H537" s="193"/>
      <c r="I537" s="194" t="s">
        <v>0</v>
      </c>
      <c r="J537" s="193"/>
      <c r="K537" s="194" t="s">
        <v>0</v>
      </c>
      <c r="L537" s="193"/>
      <c r="M537" s="194" t="s">
        <v>0</v>
      </c>
      <c r="N537" s="193"/>
      <c r="O537" s="194" t="s">
        <v>0</v>
      </c>
      <c r="P537" s="200"/>
      <c r="Q537" s="321"/>
      <c r="R537" s="339"/>
      <c r="S537" s="582"/>
      <c r="T537" s="583"/>
      <c r="U537" s="822"/>
      <c r="V537" s="823"/>
      <c r="W537" s="892"/>
    </row>
    <row r="538" spans="1:23" ht="15" customHeight="1" x14ac:dyDescent="0.25">
      <c r="A538" s="287" t="s">
        <v>256</v>
      </c>
      <c r="B538" s="286"/>
      <c r="C538" s="785">
        <v>50.1</v>
      </c>
      <c r="D538" s="786">
        <v>48.6</v>
      </c>
      <c r="E538" s="975">
        <f t="shared" si="42"/>
        <v>1.2999999999999972</v>
      </c>
      <c r="F538" s="200"/>
      <c r="G538" s="201"/>
      <c r="H538" s="202" t="s">
        <v>1</v>
      </c>
      <c r="I538" s="203"/>
      <c r="J538" s="202" t="s">
        <v>1</v>
      </c>
      <c r="K538" s="203"/>
      <c r="L538" s="202" t="s">
        <v>1</v>
      </c>
      <c r="M538" s="203"/>
      <c r="N538" s="202" t="s">
        <v>1</v>
      </c>
      <c r="O538" s="203"/>
      <c r="P538" s="200"/>
      <c r="Q538" s="321"/>
      <c r="R538" s="325"/>
      <c r="S538" s="582"/>
      <c r="T538" s="583"/>
      <c r="U538" s="822"/>
      <c r="V538" s="823"/>
      <c r="W538" s="889"/>
    </row>
    <row r="539" spans="1:23" ht="15" customHeight="1" x14ac:dyDescent="0.25">
      <c r="A539" s="287" t="s">
        <v>257</v>
      </c>
      <c r="B539" s="288"/>
      <c r="C539" s="785">
        <v>79</v>
      </c>
      <c r="D539" s="786">
        <v>20</v>
      </c>
      <c r="E539" s="975">
        <f t="shared" si="42"/>
        <v>1</v>
      </c>
      <c r="F539" s="200"/>
      <c r="G539" s="201"/>
      <c r="H539" s="202" t="s">
        <v>1</v>
      </c>
      <c r="I539" s="203"/>
      <c r="J539" s="202" t="s">
        <v>1</v>
      </c>
      <c r="K539" s="203"/>
      <c r="L539" s="202" t="s">
        <v>1</v>
      </c>
      <c r="M539" s="203"/>
      <c r="N539" s="202" t="s">
        <v>1</v>
      </c>
      <c r="O539" s="203"/>
      <c r="P539" s="200"/>
      <c r="Q539" s="321"/>
      <c r="R539" s="325"/>
      <c r="S539" s="582"/>
      <c r="T539" s="583"/>
      <c r="U539" s="822"/>
      <c r="V539" s="823"/>
      <c r="W539" s="889"/>
    </row>
    <row r="540" spans="1:23" ht="15" customHeight="1" x14ac:dyDescent="0.25">
      <c r="A540" s="287" t="s">
        <v>258</v>
      </c>
      <c r="B540" s="288"/>
      <c r="C540" s="785">
        <v>48.8</v>
      </c>
      <c r="D540" s="786">
        <v>50.1</v>
      </c>
      <c r="E540" s="975">
        <f t="shared" si="42"/>
        <v>1.1000000000000014</v>
      </c>
      <c r="F540" s="200"/>
      <c r="G540" s="201"/>
      <c r="H540" s="202"/>
      <c r="I540" s="203" t="s">
        <v>0</v>
      </c>
      <c r="J540" s="202"/>
      <c r="K540" s="203" t="s">
        <v>0</v>
      </c>
      <c r="L540" s="202"/>
      <c r="M540" s="203" t="s">
        <v>0</v>
      </c>
      <c r="N540" s="202"/>
      <c r="O540" s="203" t="s">
        <v>0</v>
      </c>
      <c r="P540" s="200"/>
      <c r="Q540" s="321"/>
      <c r="R540" s="325"/>
      <c r="S540" s="582"/>
      <c r="T540" s="583"/>
      <c r="U540" s="822"/>
      <c r="V540" s="823"/>
      <c r="W540" s="889"/>
    </row>
    <row r="541" spans="1:23" ht="15" customHeight="1" x14ac:dyDescent="0.25">
      <c r="A541" s="287" t="s">
        <v>259</v>
      </c>
      <c r="B541" s="288"/>
      <c r="C541" s="785">
        <v>45.9</v>
      </c>
      <c r="D541" s="786">
        <v>52.5</v>
      </c>
      <c r="E541" s="975">
        <f t="shared" si="42"/>
        <v>1.6000000000000014</v>
      </c>
      <c r="F541" s="200"/>
      <c r="G541" s="201"/>
      <c r="H541" s="202"/>
      <c r="I541" s="203" t="s">
        <v>0</v>
      </c>
      <c r="J541" s="202"/>
      <c r="K541" s="203" t="s">
        <v>0</v>
      </c>
      <c r="L541" s="202"/>
      <c r="M541" s="203" t="s">
        <v>0</v>
      </c>
      <c r="N541" s="202"/>
      <c r="O541" s="203" t="s">
        <v>0</v>
      </c>
      <c r="P541" s="200"/>
      <c r="Q541" s="321"/>
      <c r="R541" s="325"/>
      <c r="S541" s="582"/>
      <c r="T541" s="583"/>
      <c r="U541" s="822"/>
      <c r="V541" s="823"/>
      <c r="W541" s="889"/>
    </row>
    <row r="542" spans="1:23" ht="15" customHeight="1" x14ac:dyDescent="0.25">
      <c r="A542" s="287" t="s">
        <v>260</v>
      </c>
      <c r="B542" s="288"/>
      <c r="C542" s="785">
        <v>39.5</v>
      </c>
      <c r="D542" s="786">
        <v>58.8</v>
      </c>
      <c r="E542" s="975">
        <f t="shared" si="42"/>
        <v>1.7000000000000028</v>
      </c>
      <c r="F542" s="200"/>
      <c r="G542" s="201"/>
      <c r="H542" s="202"/>
      <c r="I542" s="203" t="s">
        <v>0</v>
      </c>
      <c r="J542" s="202"/>
      <c r="K542" s="203" t="s">
        <v>0</v>
      </c>
      <c r="L542" s="202"/>
      <c r="M542" s="203" t="s">
        <v>0</v>
      </c>
      <c r="N542" s="202"/>
      <c r="O542" s="203" t="s">
        <v>0</v>
      </c>
      <c r="P542" s="200"/>
      <c r="Q542" s="321"/>
      <c r="R542" s="325"/>
      <c r="S542" s="582"/>
      <c r="T542" s="583"/>
      <c r="U542" s="822"/>
      <c r="V542" s="823"/>
      <c r="W542" s="889"/>
    </row>
    <row r="543" spans="1:23" ht="15" customHeight="1" x14ac:dyDescent="0.25">
      <c r="A543" s="287" t="s">
        <v>261</v>
      </c>
      <c r="B543" s="288"/>
      <c r="C543" s="785">
        <v>41.7</v>
      </c>
      <c r="D543" s="786">
        <v>56.9</v>
      </c>
      <c r="E543" s="975">
        <f t="shared" si="42"/>
        <v>1.3999999999999986</v>
      </c>
      <c r="F543" s="200"/>
      <c r="G543" s="201"/>
      <c r="H543" s="202"/>
      <c r="I543" s="203" t="s">
        <v>0</v>
      </c>
      <c r="J543" s="202"/>
      <c r="K543" s="203" t="s">
        <v>0</v>
      </c>
      <c r="L543" s="202"/>
      <c r="M543" s="203" t="s">
        <v>0</v>
      </c>
      <c r="N543" s="202"/>
      <c r="O543" s="203" t="s">
        <v>0</v>
      </c>
      <c r="P543" s="200"/>
      <c r="Q543" s="321"/>
      <c r="R543" s="325"/>
      <c r="S543" s="582"/>
      <c r="T543" s="583"/>
      <c r="U543" s="822"/>
      <c r="V543" s="823"/>
      <c r="W543" s="889"/>
    </row>
    <row r="544" spans="1:23" ht="15" customHeight="1" x14ac:dyDescent="0.25">
      <c r="A544" s="287" t="s">
        <v>262</v>
      </c>
      <c r="B544" s="288"/>
      <c r="C544" s="785">
        <v>67.8</v>
      </c>
      <c r="D544" s="786">
        <v>31</v>
      </c>
      <c r="E544" s="975">
        <f t="shared" si="42"/>
        <v>1.2000000000000028</v>
      </c>
      <c r="F544" s="200"/>
      <c r="G544" s="201"/>
      <c r="H544" s="202" t="s">
        <v>1</v>
      </c>
      <c r="I544" s="203"/>
      <c r="J544" s="202" t="s">
        <v>1</v>
      </c>
      <c r="K544" s="203"/>
      <c r="L544" s="202" t="s">
        <v>1</v>
      </c>
      <c r="M544" s="203"/>
      <c r="N544" s="202" t="s">
        <v>1</v>
      </c>
      <c r="O544" s="203"/>
      <c r="P544" s="200"/>
      <c r="Q544" s="321"/>
      <c r="R544" s="325"/>
      <c r="S544" s="582"/>
      <c r="T544" s="583"/>
      <c r="U544" s="822"/>
      <c r="V544" s="823"/>
      <c r="W544" s="889"/>
    </row>
    <row r="545" spans="1:23" ht="15" customHeight="1" x14ac:dyDescent="0.25">
      <c r="A545" s="287" t="s">
        <v>263</v>
      </c>
      <c r="B545" s="288"/>
      <c r="C545" s="785">
        <v>34.9</v>
      </c>
      <c r="D545" s="786">
        <v>63.1</v>
      </c>
      <c r="E545" s="975">
        <f t="shared" si="42"/>
        <v>1.9999999999999929</v>
      </c>
      <c r="F545" s="200"/>
      <c r="G545" s="201"/>
      <c r="H545" s="202"/>
      <c r="I545" s="203" t="s">
        <v>0</v>
      </c>
      <c r="J545" s="202"/>
      <c r="K545" s="203" t="s">
        <v>0</v>
      </c>
      <c r="L545" s="202"/>
      <c r="M545" s="203" t="s">
        <v>0</v>
      </c>
      <c r="N545" s="202"/>
      <c r="O545" s="203" t="s">
        <v>0</v>
      </c>
      <c r="P545" s="200"/>
      <c r="Q545" s="321"/>
      <c r="R545" s="325"/>
      <c r="S545" s="582"/>
      <c r="T545" s="583"/>
      <c r="U545" s="822"/>
      <c r="V545" s="823"/>
      <c r="W545" s="889"/>
    </row>
    <row r="546" spans="1:23" ht="15" customHeight="1" x14ac:dyDescent="0.25">
      <c r="A546" s="287" t="s">
        <v>368</v>
      </c>
      <c r="B546" s="288"/>
      <c r="C546" s="785">
        <v>48.8</v>
      </c>
      <c r="D546" s="786">
        <v>49.9</v>
      </c>
      <c r="E546" s="975">
        <f t="shared" si="42"/>
        <v>1.3000000000000043</v>
      </c>
      <c r="F546" s="200"/>
      <c r="G546" s="201"/>
      <c r="H546" s="202"/>
      <c r="I546" s="203" t="s">
        <v>0</v>
      </c>
      <c r="J546" s="202"/>
      <c r="K546" s="203" t="s">
        <v>0</v>
      </c>
      <c r="L546" s="202"/>
      <c r="M546" s="203" t="s">
        <v>0</v>
      </c>
      <c r="N546" s="202"/>
      <c r="O546" s="203" t="s">
        <v>0</v>
      </c>
      <c r="P546" s="200"/>
      <c r="Q546" s="321"/>
      <c r="R546" s="325"/>
      <c r="S546" s="582"/>
      <c r="T546" s="583"/>
      <c r="U546" s="822"/>
      <c r="V546" s="823"/>
      <c r="W546" s="889"/>
    </row>
    <row r="547" spans="1:23" ht="15" customHeight="1" x14ac:dyDescent="0.25">
      <c r="A547" s="287" t="s">
        <v>369</v>
      </c>
      <c r="B547" s="288"/>
      <c r="C547" s="785">
        <v>62.5</v>
      </c>
      <c r="D547" s="786">
        <v>36.299999999999997</v>
      </c>
      <c r="E547" s="975">
        <f t="shared" si="42"/>
        <v>1.2000000000000028</v>
      </c>
      <c r="F547" s="200"/>
      <c r="G547" s="201"/>
      <c r="H547" s="202" t="s">
        <v>1</v>
      </c>
      <c r="I547" s="203"/>
      <c r="J547" s="202" t="s">
        <v>1</v>
      </c>
      <c r="K547" s="203"/>
      <c r="L547" s="202" t="s">
        <v>1</v>
      </c>
      <c r="M547" s="203"/>
      <c r="N547" s="202" t="s">
        <v>1</v>
      </c>
      <c r="O547" s="203"/>
      <c r="P547" s="200"/>
      <c r="Q547" s="321"/>
      <c r="R547" s="325"/>
      <c r="S547" s="582"/>
      <c r="T547" s="583"/>
      <c r="U547" s="822"/>
      <c r="V547" s="823"/>
      <c r="W547" s="889"/>
    </row>
    <row r="548" spans="1:23" ht="15" customHeight="1" x14ac:dyDescent="0.25">
      <c r="A548" s="287" t="s">
        <v>522</v>
      </c>
      <c r="B548" s="288"/>
      <c r="C548" s="1041">
        <v>51.2</v>
      </c>
      <c r="D548" s="1043">
        <v>47.3</v>
      </c>
      <c r="E548" s="1045">
        <f t="shared" si="42"/>
        <v>1.5</v>
      </c>
      <c r="F548" s="200"/>
      <c r="G548" s="201"/>
      <c r="H548" s="202" t="s">
        <v>1</v>
      </c>
      <c r="I548" s="203"/>
      <c r="J548" s="202" t="s">
        <v>1</v>
      </c>
      <c r="K548" s="203"/>
      <c r="L548" s="202" t="s">
        <v>1</v>
      </c>
      <c r="M548" s="203"/>
      <c r="N548" s="202" t="s">
        <v>1</v>
      </c>
      <c r="O548" s="203"/>
      <c r="P548" s="200"/>
      <c r="Q548" s="321"/>
      <c r="R548" s="325"/>
      <c r="S548" s="582"/>
      <c r="T548" s="583"/>
      <c r="U548" s="822"/>
      <c r="V548" s="823"/>
      <c r="W548" s="889"/>
    </row>
    <row r="549" spans="1:23" s="291" customFormat="1" ht="15" customHeight="1" thickBot="1" x14ac:dyDescent="0.3">
      <c r="A549" s="289" t="s">
        <v>523</v>
      </c>
      <c r="B549" s="288"/>
      <c r="C549" s="1042"/>
      <c r="D549" s="1044"/>
      <c r="E549" s="1046">
        <f t="shared" si="42"/>
        <v>100</v>
      </c>
      <c r="F549" s="207"/>
      <c r="G549" s="208"/>
      <c r="H549" s="209" t="s">
        <v>1</v>
      </c>
      <c r="I549" s="210"/>
      <c r="J549" s="209" t="s">
        <v>1</v>
      </c>
      <c r="K549" s="210"/>
      <c r="L549" s="209"/>
      <c r="M549" s="210" t="s">
        <v>0</v>
      </c>
      <c r="N549" s="209"/>
      <c r="O549" s="210" t="s">
        <v>0</v>
      </c>
      <c r="P549" s="207"/>
      <c r="Q549" s="327"/>
      <c r="R549" s="331"/>
      <c r="S549" s="584"/>
      <c r="T549" s="585"/>
      <c r="U549" s="824"/>
      <c r="V549" s="825"/>
      <c r="W549" s="890"/>
    </row>
    <row r="550" spans="1:23" ht="15" customHeight="1" thickTop="1" thickBot="1" x14ac:dyDescent="0.3">
      <c r="A550" s="292" t="s">
        <v>584</v>
      </c>
      <c r="B550" s="294">
        <v>13</v>
      </c>
      <c r="C550" s="783"/>
      <c r="D550" s="784"/>
      <c r="E550" s="974"/>
      <c r="F550" s="480">
        <v>13</v>
      </c>
      <c r="G550" s="479">
        <v>0</v>
      </c>
      <c r="H550" s="478">
        <v>6</v>
      </c>
      <c r="I550" s="479">
        <v>7</v>
      </c>
      <c r="J550" s="478">
        <v>6</v>
      </c>
      <c r="K550" s="479">
        <v>7</v>
      </c>
      <c r="L550" s="478">
        <v>5</v>
      </c>
      <c r="M550" s="479">
        <v>8</v>
      </c>
      <c r="N550" s="478">
        <v>5</v>
      </c>
      <c r="O550" s="479">
        <v>8</v>
      </c>
      <c r="P550" s="481">
        <f>ROUND(U550,0)</f>
        <v>7</v>
      </c>
      <c r="Q550" s="560">
        <f>ROUND(V550,0)</f>
        <v>6</v>
      </c>
      <c r="R550" s="969">
        <f>SUM(B550-P550-Q550)</f>
        <v>0</v>
      </c>
      <c r="S550" s="556">
        <f t="shared" si="40"/>
        <v>13</v>
      </c>
      <c r="T550" s="557">
        <f>SUM(R550)</f>
        <v>0</v>
      </c>
      <c r="U550" s="810">
        <f>PRODUCT(B550,C548%)</f>
        <v>6.6560000000000006</v>
      </c>
      <c r="V550" s="811">
        <f>PRODUCT(B550,D548%)</f>
        <v>6.149</v>
      </c>
      <c r="W550" s="971">
        <f>SUM(B550-U550-V550)</f>
        <v>0.1949999999999994</v>
      </c>
    </row>
    <row r="551" spans="1:23" ht="15" customHeight="1" thickTop="1" x14ac:dyDescent="0.25">
      <c r="A551" s="285" t="s">
        <v>524</v>
      </c>
      <c r="B551" s="288"/>
      <c r="C551" s="781">
        <v>67</v>
      </c>
      <c r="D551" s="782">
        <v>31</v>
      </c>
      <c r="E551" s="973">
        <f>SUM(100-C551-D551)</f>
        <v>2</v>
      </c>
      <c r="F551" s="195"/>
      <c r="G551" s="196"/>
      <c r="H551" s="193" t="s">
        <v>1</v>
      </c>
      <c r="I551" s="194"/>
      <c r="J551" s="193" t="s">
        <v>1</v>
      </c>
      <c r="K551" s="194"/>
      <c r="L551" s="193" t="s">
        <v>1</v>
      </c>
      <c r="M551" s="194"/>
      <c r="N551" s="193" t="s">
        <v>1</v>
      </c>
      <c r="O551" s="194"/>
      <c r="P551" s="200"/>
      <c r="Q551" s="321"/>
      <c r="R551" s="339"/>
      <c r="S551" s="582"/>
      <c r="T551" s="583"/>
      <c r="U551" s="822"/>
      <c r="V551" s="823"/>
      <c r="W551" s="892"/>
    </row>
    <row r="552" spans="1:23" ht="15" customHeight="1" x14ac:dyDescent="0.25">
      <c r="A552" s="287" t="s">
        <v>525</v>
      </c>
      <c r="B552" s="286"/>
      <c r="C552" s="1041">
        <v>67</v>
      </c>
      <c r="D552" s="1043">
        <v>31</v>
      </c>
      <c r="E552" s="1045">
        <f>SUM(100-C552-D552)</f>
        <v>2</v>
      </c>
      <c r="F552" s="200"/>
      <c r="G552" s="201"/>
      <c r="H552" s="202" t="s">
        <v>1</v>
      </c>
      <c r="I552" s="203"/>
      <c r="J552" s="202" t="s">
        <v>1</v>
      </c>
      <c r="K552" s="203"/>
      <c r="L552" s="202" t="s">
        <v>1</v>
      </c>
      <c r="M552" s="203"/>
      <c r="N552" s="202" t="s">
        <v>1</v>
      </c>
      <c r="O552" s="203"/>
      <c r="P552" s="200"/>
      <c r="Q552" s="321"/>
      <c r="R552" s="325"/>
      <c r="S552" s="582"/>
      <c r="T552" s="583"/>
      <c r="U552" s="822"/>
      <c r="V552" s="823"/>
      <c r="W552" s="889"/>
    </row>
    <row r="553" spans="1:23" s="291" customFormat="1" ht="15" customHeight="1" thickBot="1" x14ac:dyDescent="0.3">
      <c r="A553" s="289" t="s">
        <v>526</v>
      </c>
      <c r="B553" s="288"/>
      <c r="C553" s="1042"/>
      <c r="D553" s="1044"/>
      <c r="E553" s="1046">
        <f>SUM(100-C553-D553)</f>
        <v>100</v>
      </c>
      <c r="F553" s="207"/>
      <c r="G553" s="208"/>
      <c r="H553" s="209" t="s">
        <v>1</v>
      </c>
      <c r="I553" s="210"/>
      <c r="J553" s="209" t="s">
        <v>1</v>
      </c>
      <c r="K553" s="210"/>
      <c r="L553" s="209" t="s">
        <v>1</v>
      </c>
      <c r="M553" s="210"/>
      <c r="N553" s="209"/>
      <c r="O553" s="210" t="s">
        <v>0</v>
      </c>
      <c r="P553" s="207"/>
      <c r="Q553" s="327"/>
      <c r="R553" s="331"/>
      <c r="S553" s="584"/>
      <c r="T553" s="585"/>
      <c r="U553" s="824"/>
      <c r="V553" s="825"/>
      <c r="W553" s="890"/>
    </row>
    <row r="554" spans="1:23" ht="15" customHeight="1" thickTop="1" thickBot="1" x14ac:dyDescent="0.3">
      <c r="A554" s="292" t="s">
        <v>543</v>
      </c>
      <c r="B554" s="294">
        <v>3</v>
      </c>
      <c r="C554" s="783"/>
      <c r="D554" s="784"/>
      <c r="E554" s="974"/>
      <c r="F554" s="480">
        <v>3</v>
      </c>
      <c r="G554" s="479">
        <v>0</v>
      </c>
      <c r="H554" s="478">
        <v>3</v>
      </c>
      <c r="I554" s="479">
        <v>0</v>
      </c>
      <c r="J554" s="478">
        <v>3</v>
      </c>
      <c r="K554" s="479">
        <v>0</v>
      </c>
      <c r="L554" s="478">
        <v>3</v>
      </c>
      <c r="M554" s="479">
        <v>0</v>
      </c>
      <c r="N554" s="478">
        <v>2</v>
      </c>
      <c r="O554" s="479">
        <v>1</v>
      </c>
      <c r="P554" s="481">
        <f>ROUND(U554,0)</f>
        <v>2</v>
      </c>
      <c r="Q554" s="560">
        <f>ROUND(V554,0)</f>
        <v>1</v>
      </c>
      <c r="R554" s="969">
        <f>SUM(B554-P554-Q554)</f>
        <v>0</v>
      </c>
      <c r="S554" s="556">
        <f t="shared" si="40"/>
        <v>3</v>
      </c>
      <c r="T554" s="557">
        <f>SUM(R554)</f>
        <v>0</v>
      </c>
      <c r="U554" s="810">
        <f>PRODUCT(B554,C552%)</f>
        <v>2.0100000000000002</v>
      </c>
      <c r="V554" s="811">
        <f>PRODUCT(B554,D552%)</f>
        <v>0.92999999999999994</v>
      </c>
      <c r="W554" s="971">
        <f>SUM(B554-U554-V554)</f>
        <v>5.9999999999999831E-2</v>
      </c>
    </row>
    <row r="555" spans="1:23" ht="15" customHeight="1" thickTop="1" x14ac:dyDescent="0.25">
      <c r="A555" s="285" t="s">
        <v>264</v>
      </c>
      <c r="B555" s="288"/>
      <c r="C555" s="781">
        <v>54.1</v>
      </c>
      <c r="D555" s="782">
        <v>43.3</v>
      </c>
      <c r="E555" s="973">
        <f t="shared" ref="E555:E566" si="43">SUM(100-C555-D555)</f>
        <v>2.6000000000000014</v>
      </c>
      <c r="F555" s="195"/>
      <c r="G555" s="196"/>
      <c r="H555" s="193" t="s">
        <v>1</v>
      </c>
      <c r="I555" s="194"/>
      <c r="J555" s="193" t="s">
        <v>1</v>
      </c>
      <c r="K555" s="194"/>
      <c r="L555" s="193" t="s">
        <v>1</v>
      </c>
      <c r="M555" s="194"/>
      <c r="N555" s="193" t="s">
        <v>1</v>
      </c>
      <c r="O555" s="194"/>
      <c r="P555" s="200"/>
      <c r="Q555" s="321"/>
      <c r="R555" s="339"/>
      <c r="S555" s="582"/>
      <c r="T555" s="583"/>
      <c r="U555" s="822"/>
      <c r="V555" s="823"/>
      <c r="W555" s="892"/>
    </row>
    <row r="556" spans="1:23" ht="15" customHeight="1" x14ac:dyDescent="0.25">
      <c r="A556" s="287" t="s">
        <v>265</v>
      </c>
      <c r="B556" s="286"/>
      <c r="C556" s="785">
        <v>59.2</v>
      </c>
      <c r="D556" s="786">
        <v>38</v>
      </c>
      <c r="E556" s="975">
        <f t="shared" si="43"/>
        <v>2.7999999999999972</v>
      </c>
      <c r="F556" s="200"/>
      <c r="G556" s="201"/>
      <c r="H556" s="202" t="s">
        <v>1</v>
      </c>
      <c r="I556" s="203"/>
      <c r="J556" s="202" t="s">
        <v>1</v>
      </c>
      <c r="K556" s="203"/>
      <c r="L556" s="202" t="s">
        <v>1</v>
      </c>
      <c r="M556" s="203"/>
      <c r="N556" s="202" t="s">
        <v>1</v>
      </c>
      <c r="O556" s="203"/>
      <c r="P556" s="200"/>
      <c r="Q556" s="321"/>
      <c r="R556" s="325"/>
      <c r="S556" s="582"/>
      <c r="T556" s="583"/>
      <c r="U556" s="822"/>
      <c r="V556" s="823"/>
      <c r="W556" s="889"/>
    </row>
    <row r="557" spans="1:23" ht="15" customHeight="1" x14ac:dyDescent="0.25">
      <c r="A557" s="287" t="s">
        <v>266</v>
      </c>
      <c r="B557" s="288"/>
      <c r="C557" s="785">
        <v>47.9</v>
      </c>
      <c r="D557" s="786">
        <v>49.6</v>
      </c>
      <c r="E557" s="975">
        <f t="shared" si="43"/>
        <v>2.5</v>
      </c>
      <c r="F557" s="200"/>
      <c r="G557" s="201"/>
      <c r="H557" s="202"/>
      <c r="I557" s="203" t="s">
        <v>0</v>
      </c>
      <c r="J557" s="202"/>
      <c r="K557" s="203" t="s">
        <v>0</v>
      </c>
      <c r="L557" s="202"/>
      <c r="M557" s="203" t="s">
        <v>0</v>
      </c>
      <c r="N557" s="202"/>
      <c r="O557" s="203" t="s">
        <v>0</v>
      </c>
      <c r="P557" s="200"/>
      <c r="Q557" s="321"/>
      <c r="R557" s="325"/>
      <c r="S557" s="582"/>
      <c r="T557" s="583"/>
      <c r="U557" s="822"/>
      <c r="V557" s="823"/>
      <c r="W557" s="889"/>
    </row>
    <row r="558" spans="1:23" ht="15" customHeight="1" x14ac:dyDescent="0.25">
      <c r="A558" s="287" t="s">
        <v>267</v>
      </c>
      <c r="B558" s="288"/>
      <c r="C558" s="785">
        <v>37.9</v>
      </c>
      <c r="D558" s="786">
        <v>59.7</v>
      </c>
      <c r="E558" s="975">
        <f t="shared" si="43"/>
        <v>2.3999999999999986</v>
      </c>
      <c r="F558" s="200"/>
      <c r="G558" s="201"/>
      <c r="H558" s="202"/>
      <c r="I558" s="203" t="s">
        <v>0</v>
      </c>
      <c r="J558" s="202"/>
      <c r="K558" s="203" t="s">
        <v>0</v>
      </c>
      <c r="L558" s="202"/>
      <c r="M558" s="203" t="s">
        <v>0</v>
      </c>
      <c r="N558" s="202"/>
      <c r="O558" s="203" t="s">
        <v>0</v>
      </c>
      <c r="P558" s="200"/>
      <c r="Q558" s="321"/>
      <c r="R558" s="325"/>
      <c r="S558" s="582"/>
      <c r="T558" s="583"/>
      <c r="U558" s="822"/>
      <c r="V558" s="823"/>
      <c r="W558" s="889"/>
    </row>
    <row r="559" spans="1:23" ht="15" customHeight="1" x14ac:dyDescent="0.25">
      <c r="A559" s="287" t="s">
        <v>268</v>
      </c>
      <c r="B559" s="288"/>
      <c r="C559" s="785">
        <v>43.7</v>
      </c>
      <c r="D559" s="786">
        <v>53.5</v>
      </c>
      <c r="E559" s="975">
        <f t="shared" si="43"/>
        <v>2.7999999999999972</v>
      </c>
      <c r="F559" s="200"/>
      <c r="G559" s="201"/>
      <c r="H559" s="202"/>
      <c r="I559" s="203" t="s">
        <v>0</v>
      </c>
      <c r="J559" s="202"/>
      <c r="K559" s="203" t="s">
        <v>0</v>
      </c>
      <c r="L559" s="202"/>
      <c r="M559" s="203" t="s">
        <v>0</v>
      </c>
      <c r="N559" s="202"/>
      <c r="O559" s="203" t="s">
        <v>0</v>
      </c>
      <c r="P559" s="200"/>
      <c r="Q559" s="321"/>
      <c r="R559" s="325"/>
      <c r="S559" s="582"/>
      <c r="T559" s="583"/>
      <c r="U559" s="822"/>
      <c r="V559" s="823"/>
      <c r="W559" s="889"/>
    </row>
    <row r="560" spans="1:23" ht="15" customHeight="1" x14ac:dyDescent="0.25">
      <c r="A560" s="287" t="s">
        <v>269</v>
      </c>
      <c r="B560" s="288"/>
      <c r="C560" s="785">
        <v>56.1</v>
      </c>
      <c r="D560" s="786">
        <v>41.2</v>
      </c>
      <c r="E560" s="975">
        <f t="shared" si="43"/>
        <v>2.6999999999999957</v>
      </c>
      <c r="F560" s="200"/>
      <c r="G560" s="201"/>
      <c r="H560" s="202" t="s">
        <v>1</v>
      </c>
      <c r="I560" s="203"/>
      <c r="J560" s="202" t="s">
        <v>1</v>
      </c>
      <c r="K560" s="203"/>
      <c r="L560" s="202" t="s">
        <v>1</v>
      </c>
      <c r="M560" s="203"/>
      <c r="N560" s="202" t="s">
        <v>1</v>
      </c>
      <c r="O560" s="203"/>
      <c r="P560" s="200"/>
      <c r="Q560" s="321"/>
      <c r="R560" s="325"/>
      <c r="S560" s="582"/>
      <c r="T560" s="583"/>
      <c r="U560" s="822"/>
      <c r="V560" s="823"/>
      <c r="W560" s="889"/>
    </row>
    <row r="561" spans="1:23" ht="15" customHeight="1" x14ac:dyDescent="0.25">
      <c r="A561" s="287" t="s">
        <v>270</v>
      </c>
      <c r="B561" s="288"/>
      <c r="C561" s="785">
        <v>79.2</v>
      </c>
      <c r="D561" s="786">
        <v>18.100000000000001</v>
      </c>
      <c r="E561" s="975">
        <f t="shared" si="43"/>
        <v>2.6999999999999957</v>
      </c>
      <c r="F561" s="200"/>
      <c r="G561" s="201"/>
      <c r="H561" s="202" t="s">
        <v>1</v>
      </c>
      <c r="I561" s="203"/>
      <c r="J561" s="202" t="s">
        <v>1</v>
      </c>
      <c r="K561" s="203"/>
      <c r="L561" s="202" t="s">
        <v>1</v>
      </c>
      <c r="M561" s="203"/>
      <c r="N561" s="202" t="s">
        <v>1</v>
      </c>
      <c r="O561" s="203"/>
      <c r="P561" s="200"/>
      <c r="Q561" s="321"/>
      <c r="R561" s="325"/>
      <c r="S561" s="582"/>
      <c r="T561" s="583"/>
      <c r="U561" s="822"/>
      <c r="V561" s="823"/>
      <c r="W561" s="889"/>
    </row>
    <row r="562" spans="1:23" ht="15" customHeight="1" x14ac:dyDescent="0.25">
      <c r="A562" s="287" t="s">
        <v>271</v>
      </c>
      <c r="B562" s="288"/>
      <c r="C562" s="785">
        <v>49.7</v>
      </c>
      <c r="D562" s="786">
        <v>48.1</v>
      </c>
      <c r="E562" s="975">
        <f t="shared" si="43"/>
        <v>2.1999999999999957</v>
      </c>
      <c r="F562" s="200"/>
      <c r="G562" s="201"/>
      <c r="H562" s="202" t="s">
        <v>1</v>
      </c>
      <c r="I562" s="203"/>
      <c r="J562" s="202" t="s">
        <v>1</v>
      </c>
      <c r="K562" s="203"/>
      <c r="L562" s="202" t="s">
        <v>1</v>
      </c>
      <c r="M562" s="203"/>
      <c r="N562" s="202" t="s">
        <v>1</v>
      </c>
      <c r="O562" s="203"/>
      <c r="P562" s="200"/>
      <c r="Q562" s="321"/>
      <c r="R562" s="325"/>
      <c r="S562" s="582"/>
      <c r="T562" s="583"/>
      <c r="U562" s="822"/>
      <c r="V562" s="823"/>
      <c r="W562" s="889"/>
    </row>
    <row r="563" spans="1:23" ht="15" customHeight="1" x14ac:dyDescent="0.25">
      <c r="A563" s="287" t="s">
        <v>272</v>
      </c>
      <c r="B563" s="288"/>
      <c r="C563" s="785">
        <v>68.3</v>
      </c>
      <c r="D563" s="786">
        <v>29.6</v>
      </c>
      <c r="E563" s="975">
        <f t="shared" si="43"/>
        <v>2.1000000000000014</v>
      </c>
      <c r="F563" s="200"/>
      <c r="G563" s="201"/>
      <c r="H563" s="202" t="s">
        <v>1</v>
      </c>
      <c r="I563" s="203"/>
      <c r="J563" s="202" t="s">
        <v>1</v>
      </c>
      <c r="K563" s="203"/>
      <c r="L563" s="202" t="s">
        <v>1</v>
      </c>
      <c r="M563" s="203"/>
      <c r="N563" s="202" t="s">
        <v>1</v>
      </c>
      <c r="O563" s="203"/>
      <c r="P563" s="200"/>
      <c r="Q563" s="321"/>
      <c r="R563" s="325"/>
      <c r="S563" s="582"/>
      <c r="T563" s="583"/>
      <c r="U563" s="822"/>
      <c r="V563" s="823"/>
      <c r="W563" s="889"/>
    </row>
    <row r="564" spans="1:23" ht="15" customHeight="1" x14ac:dyDescent="0.25">
      <c r="A564" s="287" t="s">
        <v>370</v>
      </c>
      <c r="B564" s="288"/>
      <c r="C564" s="785">
        <v>56.3</v>
      </c>
      <c r="D564" s="786">
        <v>41.1</v>
      </c>
      <c r="E564" s="975">
        <f t="shared" si="43"/>
        <v>2.6000000000000014</v>
      </c>
      <c r="F564" s="200"/>
      <c r="G564" s="201"/>
      <c r="H564" s="202" t="s">
        <v>1</v>
      </c>
      <c r="I564" s="203"/>
      <c r="J564" s="202" t="s">
        <v>1</v>
      </c>
      <c r="K564" s="203"/>
      <c r="L564" s="202" t="s">
        <v>1</v>
      </c>
      <c r="M564" s="203"/>
      <c r="N564" s="202" t="s">
        <v>1</v>
      </c>
      <c r="O564" s="203"/>
      <c r="P564" s="200"/>
      <c r="Q564" s="321"/>
      <c r="R564" s="325"/>
      <c r="S564" s="582"/>
      <c r="T564" s="583"/>
      <c r="U564" s="822"/>
      <c r="V564" s="823"/>
      <c r="W564" s="889"/>
    </row>
    <row r="565" spans="1:23" ht="15" customHeight="1" x14ac:dyDescent="0.25">
      <c r="A565" s="287" t="s">
        <v>527</v>
      </c>
      <c r="B565" s="288"/>
      <c r="C565" s="1041">
        <v>55.8</v>
      </c>
      <c r="D565" s="1043">
        <v>41</v>
      </c>
      <c r="E565" s="1045">
        <f t="shared" si="43"/>
        <v>3.2000000000000028</v>
      </c>
      <c r="F565" s="200"/>
      <c r="G565" s="201"/>
      <c r="H565" s="202" t="s">
        <v>1</v>
      </c>
      <c r="I565" s="203"/>
      <c r="J565" s="202" t="s">
        <v>1</v>
      </c>
      <c r="K565" s="203"/>
      <c r="L565" s="202" t="s">
        <v>1</v>
      </c>
      <c r="M565" s="203"/>
      <c r="N565" s="202" t="s">
        <v>1</v>
      </c>
      <c r="O565" s="203"/>
      <c r="P565" s="207"/>
      <c r="Q565" s="327"/>
      <c r="R565" s="325"/>
      <c r="S565" s="584"/>
      <c r="T565" s="585"/>
      <c r="U565" s="824"/>
      <c r="V565" s="825"/>
      <c r="W565" s="889"/>
    </row>
    <row r="566" spans="1:23" s="291" customFormat="1" ht="15" customHeight="1" thickBot="1" x14ac:dyDescent="0.3">
      <c r="A566" s="289" t="s">
        <v>528</v>
      </c>
      <c r="B566" s="290"/>
      <c r="C566" s="1042"/>
      <c r="D566" s="1044"/>
      <c r="E566" s="1046">
        <f t="shared" si="43"/>
        <v>100</v>
      </c>
      <c r="F566" s="207"/>
      <c r="G566" s="208"/>
      <c r="H566" s="209" t="s">
        <v>1</v>
      </c>
      <c r="I566" s="210"/>
      <c r="J566" s="209" t="s">
        <v>1</v>
      </c>
      <c r="K566" s="210"/>
      <c r="L566" s="209"/>
      <c r="M566" s="210" t="s">
        <v>0</v>
      </c>
      <c r="N566" s="209"/>
      <c r="O566" s="210" t="s">
        <v>0</v>
      </c>
      <c r="P566" s="200"/>
      <c r="Q566" s="321"/>
      <c r="R566" s="331"/>
      <c r="S566" s="582"/>
      <c r="T566" s="583"/>
      <c r="U566" s="822"/>
      <c r="V566" s="823"/>
      <c r="W566" s="890"/>
    </row>
    <row r="567" spans="1:23" ht="15" customHeight="1" thickTop="1" thickBot="1" x14ac:dyDescent="0.3">
      <c r="A567" s="292" t="s">
        <v>585</v>
      </c>
      <c r="B567" s="294">
        <v>12</v>
      </c>
      <c r="C567" s="783"/>
      <c r="D567" s="784"/>
      <c r="E567" s="974"/>
      <c r="F567" s="480">
        <v>12</v>
      </c>
      <c r="G567" s="479">
        <v>0</v>
      </c>
      <c r="H567" s="478">
        <v>9</v>
      </c>
      <c r="I567" s="479">
        <v>3</v>
      </c>
      <c r="J567" s="478">
        <v>9</v>
      </c>
      <c r="K567" s="479">
        <v>3</v>
      </c>
      <c r="L567" s="478">
        <v>8</v>
      </c>
      <c r="M567" s="479">
        <v>4</v>
      </c>
      <c r="N567" s="478">
        <v>8</v>
      </c>
      <c r="O567" s="479">
        <v>4</v>
      </c>
      <c r="P567" s="480">
        <f>ROUND(U567,0)</f>
        <v>7</v>
      </c>
      <c r="Q567" s="561">
        <f>ROUND(V567,0)</f>
        <v>5</v>
      </c>
      <c r="R567" s="969">
        <f>SUM(B567-P567-Q567)</f>
        <v>0</v>
      </c>
      <c r="S567" s="556">
        <f t="shared" si="40"/>
        <v>12</v>
      </c>
      <c r="T567" s="557">
        <f>SUM(R567)</f>
        <v>0</v>
      </c>
      <c r="U567" s="812">
        <f>PRODUCT(B567,C565%)</f>
        <v>6.6959999999999997</v>
      </c>
      <c r="V567" s="813">
        <f>PRODUCT(B567,D565%)</f>
        <v>4.92</v>
      </c>
      <c r="W567" s="971">
        <f>SUM(B567-U567-V567)</f>
        <v>0.38400000000000034</v>
      </c>
    </row>
    <row r="568" spans="1:23" ht="15" customHeight="1" thickTop="1" x14ac:dyDescent="0.25">
      <c r="A568" s="285" t="s">
        <v>273</v>
      </c>
      <c r="B568" s="286"/>
      <c r="C568" s="781">
        <v>47.4</v>
      </c>
      <c r="D568" s="782">
        <v>51.6</v>
      </c>
      <c r="E568" s="973">
        <f t="shared" ref="E568:E576" si="44">SUM(100-C568-D568)</f>
        <v>1</v>
      </c>
      <c r="F568" s="195"/>
      <c r="G568" s="196"/>
      <c r="H568" s="193"/>
      <c r="I568" s="194" t="s">
        <v>0</v>
      </c>
      <c r="J568" s="193"/>
      <c r="K568" s="194" t="s">
        <v>0</v>
      </c>
      <c r="L568" s="193"/>
      <c r="M568" s="194" t="s">
        <v>0</v>
      </c>
      <c r="N568" s="193"/>
      <c r="O568" s="194" t="s">
        <v>0</v>
      </c>
      <c r="P568" s="200"/>
      <c r="Q568" s="321"/>
      <c r="R568" s="339"/>
      <c r="S568" s="582"/>
      <c r="T568" s="583"/>
      <c r="U568" s="822"/>
      <c r="V568" s="823"/>
      <c r="W568" s="892"/>
    </row>
    <row r="569" spans="1:23" ht="15" customHeight="1" x14ac:dyDescent="0.25">
      <c r="A569" s="287" t="s">
        <v>274</v>
      </c>
      <c r="B569" s="288"/>
      <c r="C569" s="785">
        <v>68.3</v>
      </c>
      <c r="D569" s="786">
        <v>30.5</v>
      </c>
      <c r="E569" s="975">
        <f t="shared" si="44"/>
        <v>1.2000000000000028</v>
      </c>
      <c r="F569" s="200"/>
      <c r="G569" s="201"/>
      <c r="H569" s="202" t="s">
        <v>1</v>
      </c>
      <c r="I569" s="203"/>
      <c r="J569" s="202" t="s">
        <v>1</v>
      </c>
      <c r="K569" s="203"/>
      <c r="L569" s="202" t="s">
        <v>1</v>
      </c>
      <c r="M569" s="203"/>
      <c r="N569" s="202" t="s">
        <v>1</v>
      </c>
      <c r="O569" s="203"/>
      <c r="P569" s="200"/>
      <c r="Q569" s="321"/>
      <c r="R569" s="325"/>
      <c r="S569" s="582"/>
      <c r="T569" s="583"/>
      <c r="U569" s="822"/>
      <c r="V569" s="823"/>
      <c r="W569" s="889"/>
    </row>
    <row r="570" spans="1:23" ht="15" customHeight="1" x14ac:dyDescent="0.25">
      <c r="A570" s="287" t="s">
        <v>275</v>
      </c>
      <c r="B570" s="288"/>
      <c r="C570" s="785">
        <v>54.8</v>
      </c>
      <c r="D570" s="786">
        <v>43.8</v>
      </c>
      <c r="E570" s="975">
        <f t="shared" si="44"/>
        <v>1.4000000000000057</v>
      </c>
      <c r="F570" s="200"/>
      <c r="G570" s="201"/>
      <c r="H570" s="202" t="s">
        <v>1</v>
      </c>
      <c r="I570" s="203"/>
      <c r="J570" s="202" t="s">
        <v>1</v>
      </c>
      <c r="K570" s="203"/>
      <c r="L570" s="202" t="s">
        <v>1</v>
      </c>
      <c r="M570" s="203"/>
      <c r="N570" s="202" t="s">
        <v>1</v>
      </c>
      <c r="O570" s="203"/>
      <c r="P570" s="200"/>
      <c r="Q570" s="321"/>
      <c r="R570" s="325"/>
      <c r="S570" s="582"/>
      <c r="T570" s="583"/>
      <c r="U570" s="822"/>
      <c r="V570" s="823"/>
      <c r="W570" s="889"/>
    </row>
    <row r="571" spans="1:23" ht="15" customHeight="1" x14ac:dyDescent="0.25">
      <c r="A571" s="287" t="s">
        <v>276</v>
      </c>
      <c r="B571" s="288"/>
      <c r="C571" s="785">
        <v>75.3</v>
      </c>
      <c r="D571" s="786">
        <v>23.8</v>
      </c>
      <c r="E571" s="975">
        <f t="shared" si="44"/>
        <v>0.90000000000000213</v>
      </c>
      <c r="F571" s="200"/>
      <c r="G571" s="201"/>
      <c r="H571" s="202" t="s">
        <v>1</v>
      </c>
      <c r="I571" s="203"/>
      <c r="J571" s="202" t="s">
        <v>1</v>
      </c>
      <c r="K571" s="203"/>
      <c r="L571" s="202" t="s">
        <v>1</v>
      </c>
      <c r="M571" s="203"/>
      <c r="N571" s="202" t="s">
        <v>1</v>
      </c>
      <c r="O571" s="203"/>
      <c r="P571" s="200"/>
      <c r="Q571" s="321"/>
      <c r="R571" s="325"/>
      <c r="S571" s="582"/>
      <c r="T571" s="583"/>
      <c r="U571" s="822"/>
      <c r="V571" s="823"/>
      <c r="W571" s="889"/>
    </row>
    <row r="572" spans="1:23" ht="15" customHeight="1" x14ac:dyDescent="0.25">
      <c r="A572" s="287" t="s">
        <v>277</v>
      </c>
      <c r="B572" s="288"/>
      <c r="C572" s="785">
        <v>37.700000000000003</v>
      </c>
      <c r="D572" s="786">
        <v>61.3</v>
      </c>
      <c r="E572" s="975">
        <f t="shared" si="44"/>
        <v>1</v>
      </c>
      <c r="F572" s="200"/>
      <c r="G572" s="201"/>
      <c r="H572" s="202"/>
      <c r="I572" s="203" t="s">
        <v>0</v>
      </c>
      <c r="J572" s="202"/>
      <c r="K572" s="203" t="s">
        <v>0</v>
      </c>
      <c r="L572" s="202"/>
      <c r="M572" s="203" t="s">
        <v>0</v>
      </c>
      <c r="N572" s="202"/>
      <c r="O572" s="203" t="s">
        <v>0</v>
      </c>
      <c r="P572" s="200"/>
      <c r="Q572" s="321"/>
      <c r="R572" s="325"/>
      <c r="S572" s="582"/>
      <c r="T572" s="583"/>
      <c r="U572" s="822"/>
      <c r="V572" s="823"/>
      <c r="W572" s="889"/>
    </row>
    <row r="573" spans="1:23" ht="15" customHeight="1" x14ac:dyDescent="0.25">
      <c r="A573" s="287" t="s">
        <v>278</v>
      </c>
      <c r="B573" s="288"/>
      <c r="C573" s="785">
        <v>45.8</v>
      </c>
      <c r="D573" s="786">
        <v>53.1</v>
      </c>
      <c r="E573" s="975">
        <f t="shared" si="44"/>
        <v>1.1000000000000014</v>
      </c>
      <c r="F573" s="200"/>
      <c r="G573" s="201"/>
      <c r="H573" s="202"/>
      <c r="I573" s="203" t="s">
        <v>0</v>
      </c>
      <c r="J573" s="202"/>
      <c r="K573" s="203" t="s">
        <v>0</v>
      </c>
      <c r="L573" s="202"/>
      <c r="M573" s="203" t="s">
        <v>0</v>
      </c>
      <c r="N573" s="202"/>
      <c r="O573" s="203" t="s">
        <v>0</v>
      </c>
      <c r="P573" s="200"/>
      <c r="Q573" s="321"/>
      <c r="R573" s="325"/>
      <c r="S573" s="582"/>
      <c r="T573" s="583"/>
      <c r="U573" s="822"/>
      <c r="V573" s="823"/>
      <c r="W573" s="889"/>
    </row>
    <row r="574" spans="1:23" ht="15" customHeight="1" x14ac:dyDescent="0.25">
      <c r="A574" s="287" t="s">
        <v>279</v>
      </c>
      <c r="B574" s="288"/>
      <c r="C574" s="785">
        <v>47.8</v>
      </c>
      <c r="D574" s="786">
        <v>50.9</v>
      </c>
      <c r="E574" s="975">
        <f t="shared" si="44"/>
        <v>1.3000000000000043</v>
      </c>
      <c r="F574" s="200"/>
      <c r="G574" s="201"/>
      <c r="H574" s="202"/>
      <c r="I574" s="203" t="s">
        <v>0</v>
      </c>
      <c r="J574" s="202"/>
      <c r="K574" s="203" t="s">
        <v>0</v>
      </c>
      <c r="L574" s="202"/>
      <c r="M574" s="203" t="s">
        <v>0</v>
      </c>
      <c r="N574" s="202"/>
      <c r="O574" s="203" t="s">
        <v>0</v>
      </c>
      <c r="P574" s="200"/>
      <c r="Q574" s="321"/>
      <c r="R574" s="325"/>
      <c r="S574" s="582"/>
      <c r="T574" s="583"/>
      <c r="U574" s="822"/>
      <c r="V574" s="823"/>
      <c r="W574" s="889"/>
    </row>
    <row r="575" spans="1:23" ht="15" customHeight="1" x14ac:dyDescent="0.25">
      <c r="A575" s="287" t="s">
        <v>280</v>
      </c>
      <c r="B575" s="288"/>
      <c r="C575" s="785">
        <v>47.6</v>
      </c>
      <c r="D575" s="786">
        <v>51.3</v>
      </c>
      <c r="E575" s="975">
        <f t="shared" si="44"/>
        <v>1.1000000000000014</v>
      </c>
      <c r="F575" s="200"/>
      <c r="G575" s="201"/>
      <c r="H575" s="202"/>
      <c r="I575" s="203" t="s">
        <v>0</v>
      </c>
      <c r="J575" s="202"/>
      <c r="K575" s="203" t="s">
        <v>0</v>
      </c>
      <c r="L575" s="202"/>
      <c r="M575" s="203" t="s">
        <v>0</v>
      </c>
      <c r="N575" s="202"/>
      <c r="O575" s="203" t="s">
        <v>0</v>
      </c>
      <c r="P575" s="200"/>
      <c r="Q575" s="321"/>
      <c r="R575" s="325"/>
      <c r="S575" s="582"/>
      <c r="T575" s="583"/>
      <c r="U575" s="822"/>
      <c r="V575" s="823"/>
      <c r="W575" s="889"/>
    </row>
    <row r="576" spans="1:23" ht="15" customHeight="1" x14ac:dyDescent="0.25">
      <c r="A576" s="287" t="s">
        <v>529</v>
      </c>
      <c r="B576" s="288"/>
      <c r="C576" s="1041">
        <v>52.8</v>
      </c>
      <c r="D576" s="1043">
        <v>41</v>
      </c>
      <c r="E576" s="1045">
        <f t="shared" si="44"/>
        <v>6.2000000000000028</v>
      </c>
      <c r="F576" s="200"/>
      <c r="G576" s="201"/>
      <c r="H576" s="202" t="s">
        <v>1</v>
      </c>
      <c r="I576" s="203"/>
      <c r="J576" s="202" t="s">
        <v>1</v>
      </c>
      <c r="K576" s="203"/>
      <c r="L576" s="202" t="s">
        <v>1</v>
      </c>
      <c r="M576" s="203"/>
      <c r="N576" s="202" t="s">
        <v>1</v>
      </c>
      <c r="O576" s="203"/>
      <c r="P576" s="200"/>
      <c r="Q576" s="321"/>
      <c r="R576" s="325"/>
      <c r="S576" s="582"/>
      <c r="T576" s="583"/>
      <c r="U576" s="822"/>
      <c r="V576" s="823"/>
      <c r="W576" s="889"/>
    </row>
    <row r="577" spans="1:23" s="291" customFormat="1" ht="15" customHeight="1" thickBot="1" x14ac:dyDescent="0.3">
      <c r="A577" s="289" t="s">
        <v>530</v>
      </c>
      <c r="B577" s="290"/>
      <c r="C577" s="1042"/>
      <c r="D577" s="1044"/>
      <c r="E577" s="1046"/>
      <c r="F577" s="207"/>
      <c r="G577" s="208"/>
      <c r="H577" s="209" t="s">
        <v>1</v>
      </c>
      <c r="I577" s="210"/>
      <c r="J577" s="209" t="s">
        <v>1</v>
      </c>
      <c r="K577" s="210"/>
      <c r="L577" s="209"/>
      <c r="M577" s="210" t="s">
        <v>0</v>
      </c>
      <c r="N577" s="209"/>
      <c r="O577" s="210" t="s">
        <v>0</v>
      </c>
      <c r="P577" s="207"/>
      <c r="Q577" s="327"/>
      <c r="R577" s="331"/>
      <c r="S577" s="584"/>
      <c r="T577" s="585"/>
      <c r="U577" s="824"/>
      <c r="V577" s="825"/>
      <c r="W577" s="890"/>
    </row>
    <row r="578" spans="1:23" ht="15" customHeight="1" thickTop="1" thickBot="1" x14ac:dyDescent="0.3">
      <c r="A578" s="292" t="s">
        <v>586</v>
      </c>
      <c r="B578" s="294">
        <v>10</v>
      </c>
      <c r="C578" s="783"/>
      <c r="D578" s="784"/>
      <c r="E578" s="974"/>
      <c r="F578" s="480">
        <v>10</v>
      </c>
      <c r="G578" s="479">
        <v>0</v>
      </c>
      <c r="H578" s="478">
        <v>5</v>
      </c>
      <c r="I578" s="479">
        <v>5</v>
      </c>
      <c r="J578" s="478">
        <v>5</v>
      </c>
      <c r="K578" s="479">
        <v>5</v>
      </c>
      <c r="L578" s="478">
        <v>4</v>
      </c>
      <c r="M578" s="479">
        <v>6</v>
      </c>
      <c r="N578" s="478">
        <v>4</v>
      </c>
      <c r="O578" s="479">
        <v>6</v>
      </c>
      <c r="P578" s="480">
        <f>ROUND(U578,0)</f>
        <v>5</v>
      </c>
      <c r="Q578" s="561">
        <f>ROUND(V578,0)</f>
        <v>4</v>
      </c>
      <c r="R578" s="969">
        <f>SUM(B578-P578-Q578)</f>
        <v>1</v>
      </c>
      <c r="S578" s="556">
        <f t="shared" si="40"/>
        <v>9</v>
      </c>
      <c r="T578" s="683">
        <f>SUM(R578)</f>
        <v>1</v>
      </c>
      <c r="U578" s="812">
        <f>PRODUCT(B578,C576%)</f>
        <v>5.28</v>
      </c>
      <c r="V578" s="813">
        <f>PRODUCT(B578,D576%)</f>
        <v>4.0999999999999996</v>
      </c>
      <c r="W578" s="971">
        <f>SUM(B578-U578-V578)</f>
        <v>0.62000000000000011</v>
      </c>
    </row>
    <row r="579" spans="1:23" ht="15" customHeight="1" thickTop="1" x14ac:dyDescent="0.25">
      <c r="A579" s="285" t="s">
        <v>281</v>
      </c>
      <c r="B579" s="286"/>
      <c r="C579" s="781">
        <v>35.5</v>
      </c>
      <c r="D579" s="782">
        <v>62.2</v>
      </c>
      <c r="E579" s="973">
        <f>SUM(100-C579-D579)</f>
        <v>2.2999999999999972</v>
      </c>
      <c r="F579" s="195"/>
      <c r="G579" s="196"/>
      <c r="H579" s="193"/>
      <c r="I579" s="194" t="s">
        <v>0</v>
      </c>
      <c r="J579" s="193"/>
      <c r="K579" s="194" t="s">
        <v>0</v>
      </c>
      <c r="L579" s="193"/>
      <c r="M579" s="194" t="s">
        <v>0</v>
      </c>
      <c r="N579" s="193"/>
      <c r="O579" s="194" t="s">
        <v>0</v>
      </c>
      <c r="P579" s="195"/>
      <c r="Q579" s="316"/>
      <c r="R579" s="339"/>
      <c r="S579" s="586"/>
      <c r="T579" s="587"/>
      <c r="U579" s="820"/>
      <c r="V579" s="821"/>
      <c r="W579" s="892"/>
    </row>
    <row r="580" spans="1:23" ht="15" customHeight="1" x14ac:dyDescent="0.25">
      <c r="A580" s="287" t="s">
        <v>282</v>
      </c>
      <c r="B580" s="288"/>
      <c r="C580" s="785">
        <v>38</v>
      </c>
      <c r="D580" s="786">
        <v>60</v>
      </c>
      <c r="E580" s="975">
        <f>SUM(100-C580-D580)</f>
        <v>2</v>
      </c>
      <c r="F580" s="200"/>
      <c r="G580" s="201"/>
      <c r="H580" s="202"/>
      <c r="I580" s="203" t="s">
        <v>0</v>
      </c>
      <c r="J580" s="202"/>
      <c r="K580" s="203" t="s">
        <v>0</v>
      </c>
      <c r="L580" s="202"/>
      <c r="M580" s="203" t="s">
        <v>0</v>
      </c>
      <c r="N580" s="202"/>
      <c r="O580" s="203" t="s">
        <v>0</v>
      </c>
      <c r="P580" s="200"/>
      <c r="Q580" s="321"/>
      <c r="R580" s="325"/>
      <c r="S580" s="582"/>
      <c r="T580" s="583"/>
      <c r="U580" s="822"/>
      <c r="V580" s="823"/>
      <c r="W580" s="889"/>
    </row>
    <row r="581" spans="1:23" ht="15" customHeight="1" x14ac:dyDescent="0.25">
      <c r="A581" s="287" t="s">
        <v>283</v>
      </c>
      <c r="B581" s="288"/>
      <c r="C581" s="785">
        <v>32.799999999999997</v>
      </c>
      <c r="D581" s="786">
        <v>65</v>
      </c>
      <c r="E581" s="975">
        <f>SUM(100-C581-D581)</f>
        <v>2.2000000000000028</v>
      </c>
      <c r="F581" s="200"/>
      <c r="G581" s="201"/>
      <c r="H581" s="202"/>
      <c r="I581" s="203" t="s">
        <v>0</v>
      </c>
      <c r="J581" s="202"/>
      <c r="K581" s="203" t="s">
        <v>0</v>
      </c>
      <c r="L581" s="202"/>
      <c r="M581" s="203" t="s">
        <v>0</v>
      </c>
      <c r="N581" s="202"/>
      <c r="O581" s="203" t="s">
        <v>0</v>
      </c>
      <c r="P581" s="200"/>
      <c r="Q581" s="321"/>
      <c r="R581" s="325"/>
      <c r="S581" s="582"/>
      <c r="T581" s="583"/>
      <c r="U581" s="822"/>
      <c r="V581" s="823"/>
      <c r="W581" s="889"/>
    </row>
    <row r="582" spans="1:23" ht="15" customHeight="1" x14ac:dyDescent="0.25">
      <c r="A582" s="287" t="s">
        <v>531</v>
      </c>
      <c r="B582" s="288"/>
      <c r="C582" s="1041">
        <v>35.5</v>
      </c>
      <c r="D582" s="1043">
        <v>62.1</v>
      </c>
      <c r="E582" s="1045">
        <f>SUM(100-C582-D582)</f>
        <v>2.3999999999999986</v>
      </c>
      <c r="F582" s="200"/>
      <c r="G582" s="201"/>
      <c r="H582" s="202"/>
      <c r="I582" s="203" t="s">
        <v>0</v>
      </c>
      <c r="J582" s="202"/>
      <c r="K582" s="203" t="s">
        <v>0</v>
      </c>
      <c r="L582" s="202"/>
      <c r="M582" s="203" t="s">
        <v>0</v>
      </c>
      <c r="N582" s="202"/>
      <c r="O582" s="203" t="s">
        <v>0</v>
      </c>
      <c r="P582" s="200"/>
      <c r="Q582" s="321"/>
      <c r="R582" s="325"/>
      <c r="S582" s="582"/>
      <c r="T582" s="583"/>
      <c r="U582" s="822"/>
      <c r="V582" s="823"/>
      <c r="W582" s="889"/>
    </row>
    <row r="583" spans="1:23" s="291" customFormat="1" ht="15" customHeight="1" thickBot="1" x14ac:dyDescent="0.3">
      <c r="A583" s="289" t="s">
        <v>532</v>
      </c>
      <c r="B583" s="290"/>
      <c r="C583" s="1042"/>
      <c r="D583" s="1044"/>
      <c r="E583" s="1046"/>
      <c r="F583" s="207"/>
      <c r="G583" s="208"/>
      <c r="H583" s="209"/>
      <c r="I583" s="210" t="s">
        <v>0</v>
      </c>
      <c r="J583" s="209"/>
      <c r="K583" s="210" t="s">
        <v>0</v>
      </c>
      <c r="L583" s="209" t="s">
        <v>1</v>
      </c>
      <c r="M583" s="210"/>
      <c r="N583" s="209" t="s">
        <v>1</v>
      </c>
      <c r="O583" s="210"/>
      <c r="P583" s="207"/>
      <c r="Q583" s="327"/>
      <c r="R583" s="331"/>
      <c r="S583" s="584"/>
      <c r="T583" s="585"/>
      <c r="U583" s="824"/>
      <c r="V583" s="825"/>
      <c r="W583" s="890"/>
    </row>
    <row r="584" spans="1:23" ht="15" customHeight="1" thickTop="1" thickBot="1" x14ac:dyDescent="0.3">
      <c r="A584" s="292" t="s">
        <v>587</v>
      </c>
      <c r="B584" s="294">
        <v>5</v>
      </c>
      <c r="C584" s="783"/>
      <c r="D584" s="784"/>
      <c r="E584" s="974"/>
      <c r="F584" s="480">
        <v>0</v>
      </c>
      <c r="G584" s="479">
        <v>5</v>
      </c>
      <c r="H584" s="478">
        <v>0</v>
      </c>
      <c r="I584" s="479">
        <v>5</v>
      </c>
      <c r="J584" s="478">
        <v>0</v>
      </c>
      <c r="K584" s="479">
        <v>5</v>
      </c>
      <c r="L584" s="478">
        <v>1</v>
      </c>
      <c r="M584" s="479">
        <v>4</v>
      </c>
      <c r="N584" s="478">
        <v>1</v>
      </c>
      <c r="O584" s="479">
        <v>4</v>
      </c>
      <c r="P584" s="480">
        <f>ROUND(U584,0)</f>
        <v>2</v>
      </c>
      <c r="Q584" s="561">
        <f>ROUND(V584,0)</f>
        <v>3</v>
      </c>
      <c r="R584" s="969">
        <f>SUM(B584-P584-Q584)</f>
        <v>0</v>
      </c>
      <c r="S584" s="556">
        <f t="shared" ref="S584:S592" si="45">SUM(P584:Q584)</f>
        <v>5</v>
      </c>
      <c r="T584" s="557">
        <f>SUM(R584)</f>
        <v>0</v>
      </c>
      <c r="U584" s="812">
        <f>PRODUCT(5,C582%)</f>
        <v>1.7749999999999999</v>
      </c>
      <c r="V584" s="813">
        <f>PRODUCT(5,D582%)</f>
        <v>3.105</v>
      </c>
      <c r="W584" s="971">
        <f>SUM(B584-U584-V584)</f>
        <v>0.12000000000000011</v>
      </c>
    </row>
    <row r="585" spans="1:23" ht="15" customHeight="1" thickTop="1" x14ac:dyDescent="0.25">
      <c r="A585" s="285" t="s">
        <v>535</v>
      </c>
      <c r="B585" s="286"/>
      <c r="C585" s="781">
        <v>27.8</v>
      </c>
      <c r="D585" s="782">
        <v>68.599999999999994</v>
      </c>
      <c r="E585" s="973">
        <f>SUM(100-C585-D585)</f>
        <v>3.6000000000000085</v>
      </c>
      <c r="F585" s="195"/>
      <c r="G585" s="196"/>
      <c r="H585" s="193"/>
      <c r="I585" s="194" t="s">
        <v>0</v>
      </c>
      <c r="J585" s="193"/>
      <c r="K585" s="194" t="s">
        <v>0</v>
      </c>
      <c r="L585" s="193"/>
      <c r="M585" s="194" t="s">
        <v>0</v>
      </c>
      <c r="N585" s="193"/>
      <c r="O585" s="194" t="s">
        <v>0</v>
      </c>
      <c r="P585" s="195"/>
      <c r="Q585" s="316"/>
      <c r="R585" s="339"/>
      <c r="S585" s="586"/>
      <c r="T585" s="587"/>
      <c r="U585" s="820"/>
      <c r="V585" s="821"/>
      <c r="W585" s="892"/>
    </row>
    <row r="586" spans="1:23" ht="15" customHeight="1" x14ac:dyDescent="0.25">
      <c r="A586" s="296" t="s">
        <v>533</v>
      </c>
      <c r="B586" s="297"/>
      <c r="C586" s="1025">
        <v>27.8</v>
      </c>
      <c r="D586" s="1027">
        <v>68.599999999999994</v>
      </c>
      <c r="E586" s="1029">
        <f>SUM(100-C586-D586)</f>
        <v>3.6000000000000085</v>
      </c>
      <c r="F586" s="254"/>
      <c r="G586" s="255"/>
      <c r="H586" s="256"/>
      <c r="I586" s="257" t="s">
        <v>0</v>
      </c>
      <c r="J586" s="256"/>
      <c r="K586" s="257" t="s">
        <v>0</v>
      </c>
      <c r="L586" s="256"/>
      <c r="M586" s="257" t="s">
        <v>0</v>
      </c>
      <c r="N586" s="256"/>
      <c r="O586" s="257" t="s">
        <v>0</v>
      </c>
      <c r="P586" s="254"/>
      <c r="Q586" s="358"/>
      <c r="R586" s="362"/>
      <c r="S586" s="592"/>
      <c r="T586" s="593"/>
      <c r="U586" s="833"/>
      <c r="V586" s="834"/>
      <c r="W586" s="900"/>
    </row>
    <row r="587" spans="1:23" s="291" customFormat="1" ht="15" customHeight="1" thickBot="1" x14ac:dyDescent="0.3">
      <c r="A587" s="298" t="s">
        <v>534</v>
      </c>
      <c r="B587" s="299"/>
      <c r="C587" s="1026"/>
      <c r="D587" s="1028"/>
      <c r="E587" s="1030"/>
      <c r="F587" s="261"/>
      <c r="G587" s="262"/>
      <c r="H587" s="263"/>
      <c r="I587" s="264" t="s">
        <v>0</v>
      </c>
      <c r="J587" s="263"/>
      <c r="K587" s="264" t="s">
        <v>0</v>
      </c>
      <c r="L587" s="263"/>
      <c r="M587" s="264" t="s">
        <v>0</v>
      </c>
      <c r="N587" s="263" t="s">
        <v>1</v>
      </c>
      <c r="O587" s="264"/>
      <c r="P587" s="261"/>
      <c r="Q587" s="364"/>
      <c r="R587" s="369"/>
      <c r="S587" s="594"/>
      <c r="T587" s="595"/>
      <c r="U587" s="835"/>
      <c r="V587" s="836"/>
      <c r="W587" s="901"/>
    </row>
    <row r="588" spans="1:23" ht="15" customHeight="1" thickTop="1" thickBot="1" x14ac:dyDescent="0.3">
      <c r="A588" s="292" t="s">
        <v>542</v>
      </c>
      <c r="B588" s="300">
        <v>3</v>
      </c>
      <c r="C588" s="789"/>
      <c r="D588" s="790"/>
      <c r="E588" s="977"/>
      <c r="F588" s="574">
        <v>0</v>
      </c>
      <c r="G588" s="573">
        <v>3</v>
      </c>
      <c r="H588" s="572">
        <v>0</v>
      </c>
      <c r="I588" s="573">
        <v>3</v>
      </c>
      <c r="J588" s="572">
        <v>0</v>
      </c>
      <c r="K588" s="573">
        <v>3</v>
      </c>
      <c r="L588" s="572">
        <v>0</v>
      </c>
      <c r="M588" s="573">
        <v>3</v>
      </c>
      <c r="N588" s="572">
        <v>1</v>
      </c>
      <c r="O588" s="573">
        <v>2</v>
      </c>
      <c r="P588" s="574">
        <f>ROUND(U588,0)</f>
        <v>1</v>
      </c>
      <c r="Q588" s="575">
        <f>ROUND(V588,0)</f>
        <v>2</v>
      </c>
      <c r="R588" s="970">
        <f>SUM(B588-P588-Q588)</f>
        <v>0</v>
      </c>
      <c r="S588" s="596">
        <f t="shared" si="45"/>
        <v>3</v>
      </c>
      <c r="T588" s="597">
        <f>SUM(R588)</f>
        <v>0</v>
      </c>
      <c r="U588" s="859">
        <f>PRODUCT(3,C586%)</f>
        <v>0.83400000000000007</v>
      </c>
      <c r="V588" s="863">
        <f>PRODUCT(3,D586%)</f>
        <v>2.0579999999999998</v>
      </c>
      <c r="W588" s="971">
        <f>SUM(B588-U588-V588)</f>
        <v>0.1080000000000001</v>
      </c>
    </row>
    <row r="589" spans="1:23" ht="15" customHeight="1" thickTop="1" x14ac:dyDescent="0.25">
      <c r="A589" s="301" t="s">
        <v>588</v>
      </c>
      <c r="B589" s="302"/>
      <c r="C589" s="791">
        <v>91</v>
      </c>
      <c r="D589" s="792">
        <v>7.3</v>
      </c>
      <c r="E589" s="978">
        <f>SUM(100-C589-D589)</f>
        <v>1.7000000000000002</v>
      </c>
      <c r="F589" s="275"/>
      <c r="G589" s="276"/>
      <c r="H589" s="273" t="s">
        <v>1</v>
      </c>
      <c r="I589" s="274"/>
      <c r="J589" s="273" t="s">
        <v>1</v>
      </c>
      <c r="K589" s="274"/>
      <c r="L589" s="273" t="s">
        <v>1</v>
      </c>
      <c r="M589" s="274"/>
      <c r="N589" s="273" t="s">
        <v>1</v>
      </c>
      <c r="O589" s="274"/>
      <c r="P589" s="275"/>
      <c r="Q589" s="374"/>
      <c r="R589" s="378"/>
      <c r="S589" s="598"/>
      <c r="T589" s="599"/>
      <c r="U589" s="839"/>
      <c r="V589" s="840"/>
      <c r="W589" s="903"/>
    </row>
    <row r="590" spans="1:23" ht="15" customHeight="1" x14ac:dyDescent="0.25">
      <c r="A590" s="296" t="s">
        <v>589</v>
      </c>
      <c r="B590" s="297"/>
      <c r="C590" s="1025">
        <v>91</v>
      </c>
      <c r="D590" s="1027">
        <v>7.3</v>
      </c>
      <c r="E590" s="1029">
        <f>SUM(100-C590-D590)</f>
        <v>1.7000000000000002</v>
      </c>
      <c r="F590" s="254"/>
      <c r="G590" s="255"/>
      <c r="H590" s="256" t="s">
        <v>1</v>
      </c>
      <c r="I590" s="257"/>
      <c r="J590" s="256" t="s">
        <v>1</v>
      </c>
      <c r="K590" s="257"/>
      <c r="L590" s="256" t="s">
        <v>1</v>
      </c>
      <c r="M590" s="257"/>
      <c r="N590" s="256" t="s">
        <v>1</v>
      </c>
      <c r="O590" s="257"/>
      <c r="P590" s="254"/>
      <c r="Q590" s="358"/>
      <c r="R590" s="362"/>
      <c r="S590" s="592"/>
      <c r="T590" s="593"/>
      <c r="U590" s="833"/>
      <c r="V590" s="834"/>
      <c r="W590" s="900"/>
    </row>
    <row r="591" spans="1:23" s="291" customFormat="1" ht="15" customHeight="1" thickBot="1" x14ac:dyDescent="0.3">
      <c r="A591" s="298" t="s">
        <v>590</v>
      </c>
      <c r="B591" s="299"/>
      <c r="C591" s="1026"/>
      <c r="D591" s="1028"/>
      <c r="E591" s="1030"/>
      <c r="F591" s="261"/>
      <c r="G591" s="262"/>
      <c r="H591" s="263" t="s">
        <v>1</v>
      </c>
      <c r="I591" s="264"/>
      <c r="J591" s="263" t="s">
        <v>1</v>
      </c>
      <c r="K591" s="264"/>
      <c r="L591" s="263" t="s">
        <v>1</v>
      </c>
      <c r="M591" s="264"/>
      <c r="N591" s="263"/>
      <c r="O591" s="264" t="s">
        <v>0</v>
      </c>
      <c r="P591" s="279"/>
      <c r="Q591" s="364"/>
      <c r="R591" s="369"/>
      <c r="S591" s="594"/>
      <c r="T591" s="595"/>
      <c r="U591" s="841"/>
      <c r="V591" s="836"/>
      <c r="W591" s="901"/>
    </row>
    <row r="592" spans="1:23" ht="15" customHeight="1" thickTop="1" thickBot="1" x14ac:dyDescent="0.3">
      <c r="A592" s="292" t="s">
        <v>591</v>
      </c>
      <c r="B592" s="300">
        <v>3</v>
      </c>
      <c r="C592" s="789"/>
      <c r="D592" s="790"/>
      <c r="E592" s="977"/>
      <c r="F592" s="574">
        <v>3</v>
      </c>
      <c r="G592" s="573">
        <v>0</v>
      </c>
      <c r="H592" s="572">
        <v>3</v>
      </c>
      <c r="I592" s="573">
        <v>0</v>
      </c>
      <c r="J592" s="572">
        <v>3</v>
      </c>
      <c r="K592" s="573">
        <v>0</v>
      </c>
      <c r="L592" s="572">
        <v>3</v>
      </c>
      <c r="M592" s="573">
        <v>0</v>
      </c>
      <c r="N592" s="572">
        <v>2</v>
      </c>
      <c r="O592" s="573">
        <v>1</v>
      </c>
      <c r="P592" s="574">
        <f>ROUND(U592,0)</f>
        <v>3</v>
      </c>
      <c r="Q592" s="575">
        <f>ROUND(V592,0)</f>
        <v>0</v>
      </c>
      <c r="R592" s="970">
        <f>SUM(B592-P592-Q592)</f>
        <v>0</v>
      </c>
      <c r="S592" s="596">
        <f t="shared" si="45"/>
        <v>3</v>
      </c>
      <c r="T592" s="597">
        <f>SUM(R592)</f>
        <v>0</v>
      </c>
      <c r="U592" s="859">
        <f>PRODUCT(3,C590%)</f>
        <v>2.73</v>
      </c>
      <c r="V592" s="863">
        <f>PRODUCT(3,D590%)+ROUND(,0)</f>
        <v>0.21899999999999997</v>
      </c>
      <c r="W592" s="971">
        <f>SUM(B592-U592-V592)</f>
        <v>5.1000000000000045E-2</v>
      </c>
    </row>
    <row r="593" spans="1:23" s="291" customFormat="1" ht="15" customHeight="1" thickTop="1" x14ac:dyDescent="0.25">
      <c r="A593" s="1031" t="s">
        <v>606</v>
      </c>
      <c r="B593" s="1033">
        <f>SUM(B4:B592)</f>
        <v>538</v>
      </c>
      <c r="C593" s="1104">
        <v>51</v>
      </c>
      <c r="D593" s="1106">
        <v>47.2</v>
      </c>
      <c r="E593" s="1102">
        <f>SUM(100-C593-D593)</f>
        <v>1.7999999999999972</v>
      </c>
      <c r="F593" s="1005">
        <f t="shared" ref="F593:I593" si="46">SUM(F7+F17+F24+F36+F92+F102+F110+F114+F144+F161+F166+F173+F178+F199+F211+F218+F227+F236+F248+F259+F264+F281+F292+F303+F310+F314+F330+F334+F340+F345+F360+F366+F373+F403+F422+F430+F438+F459+F464+F474+F478+F490+F529+F536+F550+F554+F567+F578+F584+F588+F592)</f>
        <v>332</v>
      </c>
      <c r="G593" s="1007">
        <f t="shared" si="46"/>
        <v>206</v>
      </c>
      <c r="H593" s="1005">
        <f t="shared" si="46"/>
        <v>265</v>
      </c>
      <c r="I593" s="1007">
        <f t="shared" si="46"/>
        <v>273</v>
      </c>
      <c r="J593" s="1005">
        <f t="shared" ref="J593:K593" si="47">SUM(J7+J17+J24+J36+J92+J102+J110+J114+J144+J161+J166+J173+J178+J199+J211+J218+J227+J236+J248+J259+J264+J281+J292+J303+J310+J314+J330+J334+J340+J345+J360+J366+J373+J403+J422+J430+J438+J459+J464+J474+J478+J490+J529+J536+J550+J554+J567+J578+J584+J588+J592)</f>
        <v>265</v>
      </c>
      <c r="K593" s="1007">
        <f t="shared" si="47"/>
        <v>273</v>
      </c>
      <c r="L593" s="1005">
        <f t="shared" ref="L593:M593" si="48">SUM(L7+L17+L24+L36+L92+L102+L110+L114+L144+L161+L166+L173+L178+L199+L211+L218+L227+L236+L248+L259+L264+L281+L292+L303+L310+L314+L330+L334+L340+L345+L360+L366+L373+L403+L422+L430+L438+L459+L464+L474+L478+L490+L529+L536+L550+L554+L567+L578+L584+L588+L592)</f>
        <v>262</v>
      </c>
      <c r="M593" s="1007">
        <f t="shared" si="48"/>
        <v>276</v>
      </c>
      <c r="N593" s="1005">
        <f t="shared" ref="N593:O593" si="49">SUM(N7+N17+N24+N36+N92+N102+N110+N114+N144+N161+N166+N173+N178+N199+N211+N218+N227+N236+N248+N259+N264+N281+N292+N303+N310+N314+N330+N334+N340+N345+N360+N366+N373+N403+N422+N430+N438+N459+N464+N474+N478+N490+N529+N536+N550+N554+N567+N578+N584+N588+N592)</f>
        <v>262</v>
      </c>
      <c r="O593" s="1007">
        <f t="shared" si="49"/>
        <v>276</v>
      </c>
      <c r="P593" s="1005">
        <f>SUM(P7:P592)</f>
        <v>272</v>
      </c>
      <c r="Q593" s="1023">
        <f>SUM(Q7:Q592)</f>
        <v>260</v>
      </c>
      <c r="R593" s="1011">
        <f>SUM(R7:R592)</f>
        <v>6</v>
      </c>
      <c r="S593" s="1013">
        <f t="shared" ref="S593:V593" si="50">SUM(S4:S592)</f>
        <v>532</v>
      </c>
      <c r="T593" s="1015">
        <f t="shared" si="50"/>
        <v>6</v>
      </c>
      <c r="U593" s="1017">
        <f t="shared" si="50"/>
        <v>272.05600000000004</v>
      </c>
      <c r="V593" s="1019">
        <f t="shared" si="50"/>
        <v>255.5149999999999</v>
      </c>
      <c r="W593" s="1021">
        <f t="shared" ref="W593" si="51">SUM(W4:W592)</f>
        <v>10.428999999999997</v>
      </c>
    </row>
    <row r="594" spans="1:23" ht="15" customHeight="1" thickBot="1" x14ac:dyDescent="0.3">
      <c r="A594" s="1032"/>
      <c r="B594" s="1034"/>
      <c r="C594" s="1105"/>
      <c r="D594" s="1107"/>
      <c r="E594" s="1103"/>
      <c r="F594" s="1006"/>
      <c r="G594" s="1008"/>
      <c r="H594" s="1006"/>
      <c r="I594" s="1008"/>
      <c r="J594" s="1006"/>
      <c r="K594" s="1008"/>
      <c r="L594" s="1006"/>
      <c r="M594" s="1008"/>
      <c r="N594" s="1006"/>
      <c r="O594" s="1008"/>
      <c r="P594" s="1006"/>
      <c r="Q594" s="1024"/>
      <c r="R594" s="1012"/>
      <c r="S594" s="1014"/>
      <c r="T594" s="1016"/>
      <c r="U594" s="1018"/>
      <c r="V594" s="1020"/>
      <c r="W594" s="1022"/>
    </row>
    <row r="595" spans="1:23" ht="15" customHeight="1" thickTop="1" thickBot="1" x14ac:dyDescent="0.3">
      <c r="F595" s="493">
        <f t="shared" ref="F595:W595" si="52">F593/538</f>
        <v>0.61710037174721188</v>
      </c>
      <c r="G595" s="494">
        <f t="shared" si="52"/>
        <v>0.38289962825278812</v>
      </c>
      <c r="H595" s="493">
        <f t="shared" si="52"/>
        <v>0.49256505576208176</v>
      </c>
      <c r="I595" s="494">
        <f t="shared" si="52"/>
        <v>0.50743494423791824</v>
      </c>
      <c r="J595" s="493">
        <f t="shared" si="52"/>
        <v>0.49256505576208176</v>
      </c>
      <c r="K595" s="494">
        <f t="shared" si="52"/>
        <v>0.50743494423791824</v>
      </c>
      <c r="L595" s="493">
        <f t="shared" si="52"/>
        <v>0.48698884758364314</v>
      </c>
      <c r="M595" s="494">
        <f t="shared" si="52"/>
        <v>0.51301115241635686</v>
      </c>
      <c r="N595" s="493">
        <f t="shared" si="52"/>
        <v>0.48698884758364314</v>
      </c>
      <c r="O595" s="494">
        <f t="shared" si="52"/>
        <v>0.51301115241635686</v>
      </c>
      <c r="P595" s="495">
        <f t="shared" si="52"/>
        <v>0.50557620817843862</v>
      </c>
      <c r="Q595" s="562">
        <f t="shared" si="52"/>
        <v>0.48327137546468402</v>
      </c>
      <c r="R595" s="928">
        <f t="shared" si="52"/>
        <v>1.1152416356877323E-2</v>
      </c>
      <c r="S595" s="646">
        <f t="shared" si="52"/>
        <v>0.98884758364312264</v>
      </c>
      <c r="T595" s="647">
        <f t="shared" si="52"/>
        <v>1.1152416356877323E-2</v>
      </c>
      <c r="U595" s="495">
        <f t="shared" si="52"/>
        <v>0.50568029739776954</v>
      </c>
      <c r="V595" s="562">
        <f t="shared" si="52"/>
        <v>0.47493494423791804</v>
      </c>
      <c r="W595" s="928">
        <f t="shared" si="52"/>
        <v>1.9384758364312263E-2</v>
      </c>
    </row>
    <row r="596" spans="1:23" ht="15" customHeight="1" thickTop="1" thickBot="1" x14ac:dyDescent="0.3">
      <c r="F596" s="1101" t="s">
        <v>752</v>
      </c>
      <c r="G596" s="1101"/>
      <c r="H596" s="1100" t="s">
        <v>757</v>
      </c>
      <c r="I596" s="1100"/>
      <c r="J596" s="1100"/>
      <c r="K596" s="1100"/>
      <c r="L596" s="1100"/>
      <c r="M596" s="1100"/>
      <c r="N596" s="1100"/>
      <c r="O596" s="1100"/>
      <c r="P596" s="1097" t="s">
        <v>753</v>
      </c>
      <c r="Q596" s="1098"/>
      <c r="R596" s="1098"/>
      <c r="S596" s="1098"/>
      <c r="T596" s="1098"/>
      <c r="U596" s="1098"/>
      <c r="V596" s="1098"/>
      <c r="W596" s="1099"/>
    </row>
    <row r="597" spans="1:23" ht="15" customHeight="1" thickTop="1" x14ac:dyDescent="0.25">
      <c r="U597" s="281"/>
      <c r="V597" s="281"/>
      <c r="W597" s="281"/>
    </row>
    <row r="598" spans="1:23" ht="15" customHeight="1" x14ac:dyDescent="0.25">
      <c r="U598" s="281"/>
      <c r="V598" s="281"/>
      <c r="W598" s="281"/>
    </row>
    <row r="599" spans="1:23" ht="15" customHeight="1" x14ac:dyDescent="0.25">
      <c r="U599" s="281"/>
      <c r="V599" s="281"/>
      <c r="W599" s="281"/>
    </row>
    <row r="600" spans="1:23" ht="15" customHeight="1" x14ac:dyDescent="0.25">
      <c r="U600" s="281"/>
      <c r="V600" s="281"/>
      <c r="W600" s="281"/>
    </row>
    <row r="601" spans="1:23" ht="15" customHeight="1" x14ac:dyDescent="0.25">
      <c r="U601" s="281"/>
      <c r="V601" s="281"/>
      <c r="W601" s="281"/>
    </row>
    <row r="602" spans="1:23" ht="15" customHeight="1" x14ac:dyDescent="0.25">
      <c r="U602" s="281"/>
      <c r="V602" s="281"/>
      <c r="W602" s="281"/>
    </row>
    <row r="603" spans="1:23" ht="15" customHeight="1" x14ac:dyDescent="0.25">
      <c r="U603" s="281"/>
      <c r="V603" s="281"/>
      <c r="W603" s="281"/>
    </row>
    <row r="604" spans="1:23" ht="15" customHeight="1" x14ac:dyDescent="0.25">
      <c r="U604" s="281"/>
      <c r="V604" s="281"/>
      <c r="W604" s="281"/>
    </row>
    <row r="605" spans="1:23" ht="15" customHeight="1" x14ac:dyDescent="0.25">
      <c r="U605" s="281"/>
      <c r="V605" s="281"/>
      <c r="W605" s="281"/>
    </row>
    <row r="606" spans="1:23" ht="15" customHeight="1" x14ac:dyDescent="0.25">
      <c r="U606" s="281"/>
      <c r="V606" s="281"/>
      <c r="W606" s="281"/>
    </row>
    <row r="607" spans="1:23" ht="15" customHeight="1" x14ac:dyDescent="0.25">
      <c r="U607" s="281"/>
      <c r="V607" s="281"/>
      <c r="W607" s="281"/>
    </row>
    <row r="608" spans="1:23" ht="15" customHeight="1" x14ac:dyDescent="0.25">
      <c r="U608" s="281"/>
      <c r="V608" s="281"/>
      <c r="W608" s="281"/>
    </row>
    <row r="609" spans="21:23" ht="15" customHeight="1" x14ac:dyDescent="0.25">
      <c r="U609" s="281"/>
      <c r="V609" s="281"/>
      <c r="W609" s="281"/>
    </row>
    <row r="610" spans="21:23" ht="15" customHeight="1" x14ac:dyDescent="0.25">
      <c r="U610" s="281"/>
      <c r="V610" s="281"/>
      <c r="W610" s="281"/>
    </row>
    <row r="611" spans="21:23" ht="15" customHeight="1" x14ac:dyDescent="0.25">
      <c r="U611" s="281"/>
      <c r="V611" s="281"/>
      <c r="W611" s="281"/>
    </row>
    <row r="612" spans="21:23" ht="15" customHeight="1" x14ac:dyDescent="0.25">
      <c r="U612" s="281"/>
      <c r="V612" s="281"/>
      <c r="W612" s="281"/>
    </row>
    <row r="613" spans="21:23" ht="15" customHeight="1" x14ac:dyDescent="0.25">
      <c r="U613" s="281"/>
      <c r="V613" s="281"/>
      <c r="W613" s="281"/>
    </row>
    <row r="614" spans="21:23" ht="15" customHeight="1" x14ac:dyDescent="0.25">
      <c r="U614" s="281"/>
      <c r="V614" s="281"/>
      <c r="W614" s="281"/>
    </row>
    <row r="615" spans="21:23" ht="15" customHeight="1" x14ac:dyDescent="0.25">
      <c r="U615" s="281"/>
      <c r="V615" s="281"/>
      <c r="W615" s="281"/>
    </row>
    <row r="616" spans="21:23" ht="15" customHeight="1" x14ac:dyDescent="0.25">
      <c r="U616" s="281"/>
      <c r="V616" s="281"/>
      <c r="W616" s="281"/>
    </row>
    <row r="617" spans="21:23" ht="15" customHeight="1" x14ac:dyDescent="0.25">
      <c r="U617" s="281"/>
      <c r="V617" s="281"/>
      <c r="W617" s="281"/>
    </row>
    <row r="618" spans="21:23" ht="15" customHeight="1" x14ac:dyDescent="0.25">
      <c r="U618" s="281"/>
      <c r="V618" s="281"/>
      <c r="W618" s="281"/>
    </row>
    <row r="619" spans="21:23" ht="15" customHeight="1" x14ac:dyDescent="0.25">
      <c r="U619" s="281"/>
      <c r="V619" s="281"/>
      <c r="W619" s="281"/>
    </row>
    <row r="620" spans="21:23" ht="15" customHeight="1" x14ac:dyDescent="0.25">
      <c r="U620" s="281"/>
      <c r="V620" s="281"/>
      <c r="W620" s="281"/>
    </row>
    <row r="621" spans="21:23" ht="15" customHeight="1" x14ac:dyDescent="0.25">
      <c r="U621" s="281"/>
      <c r="V621" s="281"/>
      <c r="W621" s="281"/>
    </row>
    <row r="622" spans="21:23" ht="15" customHeight="1" x14ac:dyDescent="0.25">
      <c r="U622" s="281"/>
      <c r="V622" s="281"/>
      <c r="W622" s="281"/>
    </row>
    <row r="623" spans="21:23" ht="15" customHeight="1" x14ac:dyDescent="0.25">
      <c r="U623" s="281"/>
      <c r="V623" s="281"/>
      <c r="W623" s="281"/>
    </row>
    <row r="624" spans="21:23" ht="15" customHeight="1" x14ac:dyDescent="0.25">
      <c r="U624" s="281"/>
      <c r="V624" s="281"/>
      <c r="W624" s="281"/>
    </row>
    <row r="625" spans="21:23" ht="15" customHeight="1" x14ac:dyDescent="0.25">
      <c r="U625" s="281"/>
      <c r="V625" s="281"/>
      <c r="W625" s="281"/>
    </row>
    <row r="626" spans="21:23" ht="15" customHeight="1" x14ac:dyDescent="0.25">
      <c r="U626" s="281"/>
      <c r="V626" s="281"/>
      <c r="W626" s="281"/>
    </row>
    <row r="627" spans="21:23" ht="15" customHeight="1" x14ac:dyDescent="0.25">
      <c r="U627" s="281"/>
      <c r="V627" s="281"/>
      <c r="W627" s="281"/>
    </row>
    <row r="628" spans="21:23" ht="15" customHeight="1" x14ac:dyDescent="0.25">
      <c r="U628" s="281"/>
      <c r="V628" s="281"/>
      <c r="W628" s="281"/>
    </row>
    <row r="629" spans="21:23" ht="15" customHeight="1" x14ac:dyDescent="0.25">
      <c r="U629" s="281"/>
      <c r="V629" s="281"/>
      <c r="W629" s="281"/>
    </row>
    <row r="630" spans="21:23" ht="15" customHeight="1" x14ac:dyDescent="0.25">
      <c r="U630" s="281"/>
      <c r="V630" s="281"/>
      <c r="W630" s="281"/>
    </row>
    <row r="631" spans="21:23" ht="15" customHeight="1" x14ac:dyDescent="0.25">
      <c r="U631" s="281"/>
      <c r="V631" s="281"/>
      <c r="W631" s="281"/>
    </row>
    <row r="632" spans="21:23" ht="15" customHeight="1" x14ac:dyDescent="0.25">
      <c r="U632" s="281"/>
      <c r="V632" s="281"/>
      <c r="W632" s="281"/>
    </row>
    <row r="633" spans="21:23" ht="15" customHeight="1" x14ac:dyDescent="0.25">
      <c r="U633" s="281"/>
      <c r="V633" s="281"/>
      <c r="W633" s="281"/>
    </row>
    <row r="634" spans="21:23" ht="15" customHeight="1" x14ac:dyDescent="0.25">
      <c r="U634" s="281"/>
      <c r="V634" s="281"/>
      <c r="W634" s="281"/>
    </row>
    <row r="635" spans="21:23" ht="15" customHeight="1" x14ac:dyDescent="0.25">
      <c r="U635" s="281"/>
      <c r="V635" s="281"/>
      <c r="W635" s="281"/>
    </row>
    <row r="636" spans="21:23" ht="15" customHeight="1" x14ac:dyDescent="0.25">
      <c r="U636" s="281"/>
      <c r="V636" s="281"/>
      <c r="W636" s="281"/>
    </row>
    <row r="637" spans="21:23" ht="15" customHeight="1" x14ac:dyDescent="0.25">
      <c r="U637" s="281"/>
      <c r="V637" s="281"/>
      <c r="W637" s="281"/>
    </row>
    <row r="638" spans="21:23" ht="15" customHeight="1" x14ac:dyDescent="0.25">
      <c r="U638" s="281"/>
      <c r="V638" s="281"/>
      <c r="W638" s="281"/>
    </row>
    <row r="639" spans="21:23" ht="15" customHeight="1" x14ac:dyDescent="0.25">
      <c r="U639" s="281"/>
      <c r="V639" s="281"/>
      <c r="W639" s="281"/>
    </row>
    <row r="640" spans="21:23" ht="15" customHeight="1" x14ac:dyDescent="0.25">
      <c r="U640" s="281"/>
      <c r="V640" s="281"/>
      <c r="W640" s="281"/>
    </row>
    <row r="641" spans="21:23" ht="15" customHeight="1" x14ac:dyDescent="0.25">
      <c r="U641" s="281"/>
      <c r="V641" s="281"/>
      <c r="W641" s="281"/>
    </row>
    <row r="642" spans="21:23" ht="15" customHeight="1" x14ac:dyDescent="0.25">
      <c r="U642" s="281"/>
      <c r="V642" s="281"/>
      <c r="W642" s="281"/>
    </row>
    <row r="643" spans="21:23" ht="15" customHeight="1" x14ac:dyDescent="0.25">
      <c r="U643" s="281"/>
      <c r="V643" s="281"/>
      <c r="W643" s="281"/>
    </row>
    <row r="644" spans="21:23" ht="15" customHeight="1" x14ac:dyDescent="0.25">
      <c r="U644" s="281"/>
      <c r="V644" s="281"/>
      <c r="W644" s="281"/>
    </row>
    <row r="645" spans="21:23" ht="15" customHeight="1" x14ac:dyDescent="0.25">
      <c r="U645" s="281"/>
      <c r="V645" s="281"/>
      <c r="W645" s="281"/>
    </row>
    <row r="646" spans="21:23" ht="15" customHeight="1" x14ac:dyDescent="0.25">
      <c r="U646" s="281"/>
      <c r="V646" s="281"/>
      <c r="W646" s="281"/>
    </row>
    <row r="647" spans="21:23" ht="15" customHeight="1" x14ac:dyDescent="0.25">
      <c r="U647" s="281"/>
      <c r="V647" s="281"/>
      <c r="W647" s="281"/>
    </row>
    <row r="648" spans="21:23" ht="15" customHeight="1" x14ac:dyDescent="0.25">
      <c r="U648" s="281"/>
      <c r="V648" s="281"/>
      <c r="W648" s="281"/>
    </row>
    <row r="649" spans="21:23" ht="15" customHeight="1" x14ac:dyDescent="0.25">
      <c r="U649" s="281"/>
      <c r="V649" s="281"/>
      <c r="W649" s="281"/>
    </row>
    <row r="650" spans="21:23" ht="15" customHeight="1" x14ac:dyDescent="0.25">
      <c r="U650" s="281"/>
      <c r="V650" s="281"/>
      <c r="W650" s="281"/>
    </row>
    <row r="651" spans="21:23" ht="15" customHeight="1" x14ac:dyDescent="0.25">
      <c r="U651" s="281"/>
      <c r="V651" s="281"/>
      <c r="W651" s="281"/>
    </row>
    <row r="652" spans="21:23" ht="15" customHeight="1" x14ac:dyDescent="0.25">
      <c r="U652" s="281"/>
      <c r="V652" s="281"/>
      <c r="W652" s="281"/>
    </row>
    <row r="653" spans="21:23" ht="15" customHeight="1" x14ac:dyDescent="0.25">
      <c r="U653" s="281"/>
      <c r="V653" s="281"/>
      <c r="W653" s="281"/>
    </row>
    <row r="654" spans="21:23" ht="15" customHeight="1" x14ac:dyDescent="0.25">
      <c r="U654" s="281"/>
      <c r="V654" s="281"/>
      <c r="W654" s="281"/>
    </row>
    <row r="655" spans="21:23" ht="15" customHeight="1" x14ac:dyDescent="0.25">
      <c r="U655" s="281"/>
      <c r="V655" s="281"/>
      <c r="W655" s="281"/>
    </row>
    <row r="656" spans="21:23" ht="15" customHeight="1" x14ac:dyDescent="0.25">
      <c r="U656" s="281"/>
      <c r="V656" s="281"/>
      <c r="W656" s="281"/>
    </row>
    <row r="657" spans="21:23" ht="15" customHeight="1" x14ac:dyDescent="0.25">
      <c r="U657" s="281"/>
      <c r="V657" s="281"/>
      <c r="W657" s="281"/>
    </row>
    <row r="658" spans="21:23" ht="15" customHeight="1" x14ac:dyDescent="0.25">
      <c r="U658" s="281"/>
      <c r="V658" s="281"/>
      <c r="W658" s="281"/>
    </row>
    <row r="659" spans="21:23" ht="15" customHeight="1" x14ac:dyDescent="0.25">
      <c r="U659" s="281"/>
      <c r="V659" s="281"/>
      <c r="W659" s="281"/>
    </row>
    <row r="660" spans="21:23" ht="15" customHeight="1" x14ac:dyDescent="0.25">
      <c r="U660" s="281"/>
      <c r="V660" s="281"/>
      <c r="W660" s="281"/>
    </row>
    <row r="661" spans="21:23" ht="15" customHeight="1" x14ac:dyDescent="0.25">
      <c r="U661" s="281"/>
      <c r="V661" s="281"/>
      <c r="W661" s="281"/>
    </row>
    <row r="662" spans="21:23" ht="15" customHeight="1" x14ac:dyDescent="0.25">
      <c r="U662" s="281"/>
      <c r="V662" s="281"/>
      <c r="W662" s="281"/>
    </row>
    <row r="663" spans="21:23" ht="15" customHeight="1" x14ac:dyDescent="0.25">
      <c r="U663" s="281"/>
      <c r="V663" s="281"/>
      <c r="W663" s="281"/>
    </row>
    <row r="664" spans="21:23" ht="15" customHeight="1" x14ac:dyDescent="0.25">
      <c r="U664" s="281"/>
      <c r="V664" s="281"/>
      <c r="W664" s="281"/>
    </row>
    <row r="665" spans="21:23" ht="15" customHeight="1" x14ac:dyDescent="0.25">
      <c r="U665" s="281"/>
      <c r="V665" s="281"/>
      <c r="W665" s="281"/>
    </row>
    <row r="666" spans="21:23" ht="15" customHeight="1" x14ac:dyDescent="0.25">
      <c r="U666" s="281"/>
      <c r="V666" s="281"/>
      <c r="W666" s="281"/>
    </row>
    <row r="667" spans="21:23" ht="15" customHeight="1" x14ac:dyDescent="0.25">
      <c r="U667" s="281"/>
      <c r="V667" s="281"/>
      <c r="W667" s="281"/>
    </row>
    <row r="668" spans="21:23" ht="15" customHeight="1" x14ac:dyDescent="0.25">
      <c r="U668" s="281"/>
      <c r="V668" s="281"/>
      <c r="W668" s="281"/>
    </row>
    <row r="669" spans="21:23" ht="15" customHeight="1" x14ac:dyDescent="0.25">
      <c r="U669" s="281"/>
      <c r="V669" s="281"/>
      <c r="W669" s="281"/>
    </row>
    <row r="670" spans="21:23" ht="15" customHeight="1" x14ac:dyDescent="0.25">
      <c r="U670" s="281"/>
      <c r="V670" s="281"/>
      <c r="W670" s="281"/>
    </row>
    <row r="671" spans="21:23" ht="15" customHeight="1" x14ac:dyDescent="0.25">
      <c r="U671" s="281"/>
      <c r="V671" s="281"/>
      <c r="W671" s="281"/>
    </row>
    <row r="672" spans="21:23" ht="15" customHeight="1" x14ac:dyDescent="0.25">
      <c r="U672" s="281"/>
      <c r="V672" s="281"/>
      <c r="W672" s="281"/>
    </row>
    <row r="673" spans="21:23" ht="15" customHeight="1" x14ac:dyDescent="0.25">
      <c r="U673" s="281"/>
      <c r="V673" s="281"/>
      <c r="W673" s="281"/>
    </row>
    <row r="674" spans="21:23" ht="15" customHeight="1" x14ac:dyDescent="0.25">
      <c r="U674" s="281"/>
      <c r="V674" s="281"/>
      <c r="W674" s="281"/>
    </row>
    <row r="675" spans="21:23" ht="15" customHeight="1" x14ac:dyDescent="0.25">
      <c r="U675" s="281"/>
      <c r="V675" s="281"/>
      <c r="W675" s="281"/>
    </row>
    <row r="676" spans="21:23" ht="15" customHeight="1" x14ac:dyDescent="0.25">
      <c r="U676" s="281"/>
      <c r="V676" s="281"/>
      <c r="W676" s="281"/>
    </row>
    <row r="677" spans="21:23" ht="15" customHeight="1" x14ac:dyDescent="0.25">
      <c r="U677" s="281"/>
      <c r="V677" s="281"/>
      <c r="W677" s="281"/>
    </row>
    <row r="678" spans="21:23" ht="15" customHeight="1" x14ac:dyDescent="0.25">
      <c r="U678" s="281"/>
      <c r="V678" s="281"/>
      <c r="W678" s="281"/>
    </row>
    <row r="679" spans="21:23" ht="15" customHeight="1" x14ac:dyDescent="0.25">
      <c r="U679" s="281"/>
      <c r="V679" s="281"/>
      <c r="W679" s="281"/>
    </row>
    <row r="680" spans="21:23" ht="15" customHeight="1" x14ac:dyDescent="0.25">
      <c r="U680" s="281"/>
      <c r="V680" s="281"/>
      <c r="W680" s="281"/>
    </row>
    <row r="681" spans="21:23" ht="15" customHeight="1" x14ac:dyDescent="0.25">
      <c r="U681" s="281"/>
      <c r="V681" s="281"/>
      <c r="W681" s="281"/>
    </row>
    <row r="682" spans="21:23" ht="15" customHeight="1" x14ac:dyDescent="0.25">
      <c r="U682" s="281"/>
      <c r="V682" s="281"/>
      <c r="W682" s="281"/>
    </row>
    <row r="683" spans="21:23" ht="15" customHeight="1" x14ac:dyDescent="0.25">
      <c r="U683" s="281"/>
      <c r="V683" s="281"/>
      <c r="W683" s="281"/>
    </row>
    <row r="684" spans="21:23" ht="15" customHeight="1" x14ac:dyDescent="0.25">
      <c r="U684" s="281"/>
      <c r="V684" s="281"/>
      <c r="W684" s="281"/>
    </row>
    <row r="685" spans="21:23" ht="15" customHeight="1" x14ac:dyDescent="0.25">
      <c r="U685" s="281"/>
      <c r="V685" s="281"/>
      <c r="W685" s="281"/>
    </row>
    <row r="686" spans="21:23" ht="15" customHeight="1" x14ac:dyDescent="0.25">
      <c r="U686" s="281"/>
      <c r="V686" s="281"/>
      <c r="W686" s="281"/>
    </row>
    <row r="687" spans="21:23" ht="15" customHeight="1" x14ac:dyDescent="0.25">
      <c r="U687" s="281"/>
      <c r="V687" s="281"/>
      <c r="W687" s="281"/>
    </row>
    <row r="688" spans="21:23" ht="15" customHeight="1" x14ac:dyDescent="0.25">
      <c r="U688" s="281"/>
      <c r="V688" s="281"/>
      <c r="W688" s="281"/>
    </row>
    <row r="689" spans="21:23" ht="15" customHeight="1" x14ac:dyDescent="0.25">
      <c r="U689" s="281"/>
      <c r="V689" s="281"/>
      <c r="W689" s="281"/>
    </row>
    <row r="690" spans="21:23" ht="15" customHeight="1" x14ac:dyDescent="0.25">
      <c r="U690" s="281"/>
      <c r="V690" s="281"/>
      <c r="W690" s="281"/>
    </row>
    <row r="691" spans="21:23" ht="15" customHeight="1" x14ac:dyDescent="0.25">
      <c r="U691" s="281"/>
      <c r="V691" s="281"/>
      <c r="W691" s="281"/>
    </row>
    <row r="692" spans="21:23" ht="15" customHeight="1" x14ac:dyDescent="0.25">
      <c r="U692" s="281"/>
      <c r="V692" s="281"/>
      <c r="W692" s="281"/>
    </row>
    <row r="693" spans="21:23" ht="15" customHeight="1" x14ac:dyDescent="0.25">
      <c r="U693" s="281"/>
      <c r="V693" s="281"/>
      <c r="W693" s="281"/>
    </row>
    <row r="694" spans="21:23" ht="15" customHeight="1" x14ac:dyDescent="0.25">
      <c r="U694" s="281"/>
      <c r="V694" s="281"/>
      <c r="W694" s="281"/>
    </row>
    <row r="695" spans="21:23" ht="15" customHeight="1" x14ac:dyDescent="0.25">
      <c r="U695" s="281"/>
      <c r="V695" s="281"/>
      <c r="W695" s="281"/>
    </row>
    <row r="696" spans="21:23" ht="15" customHeight="1" x14ac:dyDescent="0.25">
      <c r="U696" s="281"/>
      <c r="V696" s="281"/>
      <c r="W696" s="281"/>
    </row>
    <row r="697" spans="21:23" ht="15" customHeight="1" x14ac:dyDescent="0.25">
      <c r="U697" s="281"/>
      <c r="V697" s="281"/>
      <c r="W697" s="281"/>
    </row>
    <row r="698" spans="21:23" ht="15" customHeight="1" x14ac:dyDescent="0.25">
      <c r="U698" s="281"/>
      <c r="V698" s="281"/>
      <c r="W698" s="281"/>
    </row>
    <row r="699" spans="21:23" ht="15" customHeight="1" x14ac:dyDescent="0.25">
      <c r="U699" s="281"/>
      <c r="V699" s="281"/>
      <c r="W699" s="281"/>
    </row>
    <row r="700" spans="21:23" ht="15" customHeight="1" x14ac:dyDescent="0.25">
      <c r="U700" s="281"/>
      <c r="V700" s="281"/>
      <c r="W700" s="281"/>
    </row>
    <row r="701" spans="21:23" ht="15" customHeight="1" x14ac:dyDescent="0.25">
      <c r="U701" s="281"/>
      <c r="V701" s="281"/>
      <c r="W701" s="281"/>
    </row>
    <row r="702" spans="21:23" ht="15" customHeight="1" x14ac:dyDescent="0.25">
      <c r="U702" s="281"/>
      <c r="V702" s="281"/>
      <c r="W702" s="281"/>
    </row>
    <row r="703" spans="21:23" ht="15" customHeight="1" x14ac:dyDescent="0.25">
      <c r="U703" s="281"/>
      <c r="V703" s="281"/>
      <c r="W703" s="281"/>
    </row>
    <row r="704" spans="21:23" ht="15" customHeight="1" x14ac:dyDescent="0.25">
      <c r="U704" s="281"/>
      <c r="V704" s="281"/>
      <c r="W704" s="281"/>
    </row>
    <row r="705" spans="21:23" ht="15" customHeight="1" x14ac:dyDescent="0.25">
      <c r="U705" s="281"/>
      <c r="V705" s="281"/>
      <c r="W705" s="281"/>
    </row>
    <row r="706" spans="21:23" ht="15" customHeight="1" x14ac:dyDescent="0.25">
      <c r="U706" s="281"/>
      <c r="V706" s="281"/>
      <c r="W706" s="281"/>
    </row>
    <row r="707" spans="21:23" ht="15" customHeight="1" x14ac:dyDescent="0.25">
      <c r="U707" s="281"/>
      <c r="V707" s="281"/>
      <c r="W707" s="281"/>
    </row>
    <row r="708" spans="21:23" ht="15" customHeight="1" x14ac:dyDescent="0.25">
      <c r="U708" s="281"/>
      <c r="V708" s="281"/>
      <c r="W708" s="281"/>
    </row>
    <row r="709" spans="21:23" ht="15" customHeight="1" x14ac:dyDescent="0.25">
      <c r="U709" s="281"/>
      <c r="V709" s="281"/>
      <c r="W709" s="281"/>
    </row>
    <row r="710" spans="21:23" ht="15" customHeight="1" x14ac:dyDescent="0.25">
      <c r="U710" s="281"/>
      <c r="V710" s="281"/>
      <c r="W710" s="281"/>
    </row>
    <row r="711" spans="21:23" ht="15" customHeight="1" x14ac:dyDescent="0.25">
      <c r="U711" s="281"/>
      <c r="V711" s="281"/>
      <c r="W711" s="281"/>
    </row>
    <row r="712" spans="21:23" ht="15" customHeight="1" x14ac:dyDescent="0.25">
      <c r="U712" s="281"/>
      <c r="V712" s="281"/>
      <c r="W712" s="281"/>
    </row>
    <row r="713" spans="21:23" ht="15" customHeight="1" x14ac:dyDescent="0.25">
      <c r="U713" s="281"/>
      <c r="V713" s="281"/>
      <c r="W713" s="281"/>
    </row>
    <row r="714" spans="21:23" ht="15" customHeight="1" x14ac:dyDescent="0.25">
      <c r="U714" s="281"/>
      <c r="V714" s="281"/>
      <c r="W714" s="281"/>
    </row>
    <row r="715" spans="21:23" ht="15" customHeight="1" x14ac:dyDescent="0.25">
      <c r="U715" s="281"/>
      <c r="V715" s="281"/>
      <c r="W715" s="281"/>
    </row>
    <row r="716" spans="21:23" ht="15" customHeight="1" x14ac:dyDescent="0.25">
      <c r="U716" s="281"/>
      <c r="V716" s="281"/>
      <c r="W716" s="281"/>
    </row>
    <row r="717" spans="21:23" ht="15" customHeight="1" x14ac:dyDescent="0.25">
      <c r="U717" s="281"/>
      <c r="V717" s="281"/>
      <c r="W717" s="281"/>
    </row>
    <row r="718" spans="21:23" ht="15" customHeight="1" x14ac:dyDescent="0.25">
      <c r="U718" s="281"/>
      <c r="V718" s="281"/>
      <c r="W718" s="281"/>
    </row>
    <row r="719" spans="21:23" ht="15" customHeight="1" x14ac:dyDescent="0.25">
      <c r="U719" s="281"/>
      <c r="V719" s="281"/>
      <c r="W719" s="281"/>
    </row>
    <row r="720" spans="21:23" ht="15" customHeight="1" x14ac:dyDescent="0.25">
      <c r="U720" s="281"/>
      <c r="V720" s="281"/>
      <c r="W720" s="281"/>
    </row>
    <row r="721" spans="21:23" ht="15" customHeight="1" x14ac:dyDescent="0.25">
      <c r="U721" s="281"/>
      <c r="V721" s="281"/>
      <c r="W721" s="281"/>
    </row>
    <row r="722" spans="21:23" ht="15" customHeight="1" x14ac:dyDescent="0.25">
      <c r="U722" s="281"/>
      <c r="V722" s="281"/>
      <c r="W722" s="281"/>
    </row>
    <row r="723" spans="21:23" ht="15" customHeight="1" x14ac:dyDescent="0.25">
      <c r="U723" s="281"/>
      <c r="V723" s="281"/>
      <c r="W723" s="281"/>
    </row>
    <row r="724" spans="21:23" ht="15" customHeight="1" x14ac:dyDescent="0.25">
      <c r="U724" s="281"/>
      <c r="V724" s="281"/>
      <c r="W724" s="281"/>
    </row>
    <row r="725" spans="21:23" ht="15" customHeight="1" x14ac:dyDescent="0.25">
      <c r="U725" s="281"/>
      <c r="V725" s="281"/>
      <c r="W725" s="281"/>
    </row>
    <row r="726" spans="21:23" ht="15" customHeight="1" x14ac:dyDescent="0.25">
      <c r="U726" s="281"/>
      <c r="V726" s="281"/>
      <c r="W726" s="281"/>
    </row>
    <row r="727" spans="21:23" ht="15" customHeight="1" x14ac:dyDescent="0.25">
      <c r="U727" s="281"/>
      <c r="V727" s="281"/>
      <c r="W727" s="281"/>
    </row>
    <row r="728" spans="21:23" ht="15" customHeight="1" x14ac:dyDescent="0.25">
      <c r="U728" s="281"/>
      <c r="V728" s="281"/>
      <c r="W728" s="281"/>
    </row>
    <row r="729" spans="21:23" ht="15" customHeight="1" x14ac:dyDescent="0.25">
      <c r="U729" s="281"/>
      <c r="V729" s="281"/>
      <c r="W729" s="281"/>
    </row>
    <row r="730" spans="21:23" ht="15" customHeight="1" x14ac:dyDescent="0.25">
      <c r="U730" s="281"/>
      <c r="V730" s="281"/>
      <c r="W730" s="281"/>
    </row>
    <row r="731" spans="21:23" ht="15" customHeight="1" x14ac:dyDescent="0.25">
      <c r="U731" s="281"/>
      <c r="V731" s="281"/>
      <c r="W731" s="281"/>
    </row>
    <row r="732" spans="21:23" ht="15" customHeight="1" x14ac:dyDescent="0.25">
      <c r="U732" s="281"/>
      <c r="V732" s="281"/>
      <c r="W732" s="281"/>
    </row>
    <row r="733" spans="21:23" ht="15" customHeight="1" x14ac:dyDescent="0.25">
      <c r="U733" s="281"/>
      <c r="V733" s="281"/>
      <c r="W733" s="281"/>
    </row>
    <row r="734" spans="21:23" ht="15" customHeight="1" x14ac:dyDescent="0.25">
      <c r="U734" s="281"/>
      <c r="V734" s="281"/>
      <c r="W734" s="281"/>
    </row>
    <row r="735" spans="21:23" ht="15" customHeight="1" x14ac:dyDescent="0.25">
      <c r="U735" s="281"/>
      <c r="V735" s="281"/>
      <c r="W735" s="281"/>
    </row>
    <row r="736" spans="21:23" ht="15" customHeight="1" x14ac:dyDescent="0.25">
      <c r="U736" s="281"/>
      <c r="V736" s="281"/>
      <c r="W736" s="281"/>
    </row>
    <row r="737" spans="21:23" ht="15" customHeight="1" x14ac:dyDescent="0.25">
      <c r="U737" s="281"/>
      <c r="V737" s="281"/>
      <c r="W737" s="281"/>
    </row>
    <row r="738" spans="21:23" ht="15" customHeight="1" x14ac:dyDescent="0.25">
      <c r="U738" s="281"/>
      <c r="V738" s="281"/>
      <c r="W738" s="281"/>
    </row>
    <row r="739" spans="21:23" ht="15" customHeight="1" x14ac:dyDescent="0.25">
      <c r="U739" s="281"/>
      <c r="V739" s="281"/>
      <c r="W739" s="281"/>
    </row>
    <row r="740" spans="21:23" ht="15" customHeight="1" x14ac:dyDescent="0.25">
      <c r="U740" s="281"/>
      <c r="V740" s="281"/>
      <c r="W740" s="281"/>
    </row>
    <row r="741" spans="21:23" ht="15" customHeight="1" x14ac:dyDescent="0.25">
      <c r="U741" s="281"/>
      <c r="V741" s="281"/>
      <c r="W741" s="281"/>
    </row>
    <row r="742" spans="21:23" ht="15" customHeight="1" x14ac:dyDescent="0.25">
      <c r="U742" s="281"/>
      <c r="V742" s="281"/>
      <c r="W742" s="281"/>
    </row>
    <row r="743" spans="21:23" ht="15" customHeight="1" x14ac:dyDescent="0.25">
      <c r="U743" s="281"/>
      <c r="V743" s="281"/>
      <c r="W743" s="281"/>
    </row>
    <row r="744" spans="21:23" ht="15" customHeight="1" x14ac:dyDescent="0.25">
      <c r="U744" s="281"/>
      <c r="V744" s="281"/>
      <c r="W744" s="281"/>
    </row>
    <row r="745" spans="21:23" ht="15" customHeight="1" x14ac:dyDescent="0.25">
      <c r="U745" s="281"/>
      <c r="V745" s="281"/>
      <c r="W745" s="281"/>
    </row>
    <row r="746" spans="21:23" ht="15" customHeight="1" x14ac:dyDescent="0.25">
      <c r="U746" s="281"/>
      <c r="V746" s="281"/>
      <c r="W746" s="281"/>
    </row>
  </sheetData>
  <mergeCells count="192">
    <mergeCell ref="C112:C113"/>
    <mergeCell ref="D112:D113"/>
    <mergeCell ref="C234:C235"/>
    <mergeCell ref="D159:D160"/>
    <mergeCell ref="C164:C165"/>
    <mergeCell ref="D164:D165"/>
    <mergeCell ref="N1:O2"/>
    <mergeCell ref="N593:N594"/>
    <mergeCell ref="O593:O594"/>
    <mergeCell ref="C22:C23"/>
    <mergeCell ref="D22:D23"/>
    <mergeCell ref="C34:C35"/>
    <mergeCell ref="D34:D35"/>
    <mergeCell ref="C90:C91"/>
    <mergeCell ref="D90:D91"/>
    <mergeCell ref="C142:C143"/>
    <mergeCell ref="D142:D143"/>
    <mergeCell ref="C159:C160"/>
    <mergeCell ref="D234:D235"/>
    <mergeCell ref="C257:C258"/>
    <mergeCell ref="C246:C247"/>
    <mergeCell ref="D246:D247"/>
    <mergeCell ref="D257:D258"/>
    <mergeCell ref="C301:C302"/>
    <mergeCell ref="A1:A3"/>
    <mergeCell ref="C1:C2"/>
    <mergeCell ref="D1:D2"/>
    <mergeCell ref="F1:G2"/>
    <mergeCell ref="H1:I2"/>
    <mergeCell ref="C5:C6"/>
    <mergeCell ref="D5:D6"/>
    <mergeCell ref="C15:C16"/>
    <mergeCell ref="D15:D16"/>
    <mergeCell ref="B1:B3"/>
    <mergeCell ref="E5:E6"/>
    <mergeCell ref="E15:E16"/>
    <mergeCell ref="E1:E2"/>
    <mergeCell ref="A593:A594"/>
    <mergeCell ref="C593:C594"/>
    <mergeCell ref="D593:D594"/>
    <mergeCell ref="F593:F594"/>
    <mergeCell ref="G593:G594"/>
    <mergeCell ref="C100:C101"/>
    <mergeCell ref="D100:D101"/>
    <mergeCell ref="C108:C109"/>
    <mergeCell ref="D108:D109"/>
    <mergeCell ref="C312:C313"/>
    <mergeCell ref="D312:D313"/>
    <mergeCell ref="C262:C263"/>
    <mergeCell ref="C209:C210"/>
    <mergeCell ref="D209:D210"/>
    <mergeCell ref="C216:C217"/>
    <mergeCell ref="D216:D217"/>
    <mergeCell ref="C225:C226"/>
    <mergeCell ref="D225:D226"/>
    <mergeCell ref="C171:C172"/>
    <mergeCell ref="D171:D172"/>
    <mergeCell ref="C176:C177"/>
    <mergeCell ref="D176:D177"/>
    <mergeCell ref="C197:C198"/>
    <mergeCell ref="D197:D198"/>
    <mergeCell ref="C420:C421"/>
    <mergeCell ref="D420:D421"/>
    <mergeCell ref="D301:D302"/>
    <mergeCell ref="C586:C587"/>
    <mergeCell ref="D586:D587"/>
    <mergeCell ref="C308:C309"/>
    <mergeCell ref="D308:D309"/>
    <mergeCell ref="D262:D263"/>
    <mergeCell ref="C279:C280"/>
    <mergeCell ref="D279:D280"/>
    <mergeCell ref="C290:C291"/>
    <mergeCell ref="D290:D291"/>
    <mergeCell ref="C364:C365"/>
    <mergeCell ref="D364:D365"/>
    <mergeCell ref="C328:C329"/>
    <mergeCell ref="D328:D329"/>
    <mergeCell ref="C332:C333"/>
    <mergeCell ref="D332:D333"/>
    <mergeCell ref="C338:C339"/>
    <mergeCell ref="D338:D339"/>
    <mergeCell ref="C343:C344"/>
    <mergeCell ref="D343:D344"/>
    <mergeCell ref="C358:C359"/>
    <mergeCell ref="D358:D359"/>
    <mergeCell ref="C488:C489"/>
    <mergeCell ref="D488:D489"/>
    <mergeCell ref="C527:C528"/>
    <mergeCell ref="D527:D528"/>
    <mergeCell ref="C534:C535"/>
    <mergeCell ref="L1:M2"/>
    <mergeCell ref="L593:L594"/>
    <mergeCell ref="D534:D535"/>
    <mergeCell ref="C462:C463"/>
    <mergeCell ref="D462:D463"/>
    <mergeCell ref="C472:C473"/>
    <mergeCell ref="D472:D473"/>
    <mergeCell ref="C476:C477"/>
    <mergeCell ref="D476:D477"/>
    <mergeCell ref="C428:C429"/>
    <mergeCell ref="D428:D429"/>
    <mergeCell ref="C436:C437"/>
    <mergeCell ref="D436:D437"/>
    <mergeCell ref="C457:C458"/>
    <mergeCell ref="D457:D458"/>
    <mergeCell ref="C371:C372"/>
    <mergeCell ref="D371:D372"/>
    <mergeCell ref="C401:C402"/>
    <mergeCell ref="D401:D402"/>
    <mergeCell ref="B593:B594"/>
    <mergeCell ref="S593:S594"/>
    <mergeCell ref="T593:T594"/>
    <mergeCell ref="V593:V594"/>
    <mergeCell ref="P593:P594"/>
    <mergeCell ref="Q593:Q594"/>
    <mergeCell ref="J1:K2"/>
    <mergeCell ref="J593:J594"/>
    <mergeCell ref="K593:K594"/>
    <mergeCell ref="M593:M594"/>
    <mergeCell ref="H593:H594"/>
    <mergeCell ref="I593:I594"/>
    <mergeCell ref="C590:C591"/>
    <mergeCell ref="D590:D591"/>
    <mergeCell ref="C576:C577"/>
    <mergeCell ref="D576:D577"/>
    <mergeCell ref="C582:C583"/>
    <mergeCell ref="D582:D583"/>
    <mergeCell ref="C548:C549"/>
    <mergeCell ref="D548:D549"/>
    <mergeCell ref="C552:C553"/>
    <mergeCell ref="D552:D553"/>
    <mergeCell ref="C565:C566"/>
    <mergeCell ref="D565:D566"/>
    <mergeCell ref="E22:E23"/>
    <mergeCell ref="E34:E35"/>
    <mergeCell ref="E90:E91"/>
    <mergeCell ref="E100:E101"/>
    <mergeCell ref="E108:E109"/>
    <mergeCell ref="E112:E113"/>
    <mergeCell ref="E142:E143"/>
    <mergeCell ref="E159:E160"/>
    <mergeCell ref="E164:E165"/>
    <mergeCell ref="E171:E172"/>
    <mergeCell ref="E176:E177"/>
    <mergeCell ref="E197:E198"/>
    <mergeCell ref="E209:E210"/>
    <mergeCell ref="E216:E217"/>
    <mergeCell ref="E225:E226"/>
    <mergeCell ref="E234:E235"/>
    <mergeCell ref="E246:E247"/>
    <mergeCell ref="E257:E258"/>
    <mergeCell ref="E358:E359"/>
    <mergeCell ref="E364:E365"/>
    <mergeCell ref="E371:E372"/>
    <mergeCell ref="E401:E402"/>
    <mergeCell ref="E420:E421"/>
    <mergeCell ref="E428:E429"/>
    <mergeCell ref="E436:E437"/>
    <mergeCell ref="E457:E458"/>
    <mergeCell ref="E262:E263"/>
    <mergeCell ref="E279:E280"/>
    <mergeCell ref="E290:E291"/>
    <mergeCell ref="E301:E302"/>
    <mergeCell ref="E308:E309"/>
    <mergeCell ref="E312:E313"/>
    <mergeCell ref="E328:E329"/>
    <mergeCell ref="E332:E333"/>
    <mergeCell ref="E338:E339"/>
    <mergeCell ref="P596:W596"/>
    <mergeCell ref="H596:O596"/>
    <mergeCell ref="F596:G596"/>
    <mergeCell ref="P1:R2"/>
    <mergeCell ref="U1:W2"/>
    <mergeCell ref="W593:W594"/>
    <mergeCell ref="E576:E577"/>
    <mergeCell ref="E582:E583"/>
    <mergeCell ref="E586:E587"/>
    <mergeCell ref="E590:E591"/>
    <mergeCell ref="E593:E594"/>
    <mergeCell ref="S1:T3"/>
    <mergeCell ref="R593:R594"/>
    <mergeCell ref="U593:U594"/>
    <mergeCell ref="E462:E463"/>
    <mergeCell ref="E472:E473"/>
    <mergeCell ref="E476:E477"/>
    <mergeCell ref="E488:E489"/>
    <mergeCell ref="E527:E528"/>
    <mergeCell ref="E534:E535"/>
    <mergeCell ref="E548:E549"/>
    <mergeCell ref="E552:E553"/>
    <mergeCell ref="E565:E566"/>
    <mergeCell ref="E343:E344"/>
  </mergeCells>
  <pageMargins left="0.5" right="0.5" top="0.5" bottom="0.5" header="0.5" footer="0.5"/>
  <pageSetup scale="46" fitToHeight="0" orientation="portrait" horizontalDpi="4294967293" verticalDpi="4294967293"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W847"/>
  <sheetViews>
    <sheetView zoomScaleNormal="100" workbookViewId="0">
      <selection sqref="A1:A3"/>
    </sheetView>
  </sheetViews>
  <sheetFormatPr defaultColWidth="8.85546875" defaultRowHeight="15" customHeight="1" x14ac:dyDescent="0.25"/>
  <cols>
    <col min="1" max="1" width="15.7109375" style="282" customWidth="1"/>
    <col min="2" max="2" width="5.7109375" style="280" customWidth="1"/>
    <col min="3" max="3" width="11.28515625" style="283" customWidth="1"/>
    <col min="4" max="4" width="11.28515625" style="284" customWidth="1"/>
    <col min="5" max="5" width="11.28515625" style="191" customWidth="1"/>
    <col min="6" max="6" width="11.28515625" style="282" customWidth="1"/>
    <col min="7" max="7" width="11.28515625" style="283" customWidth="1"/>
    <col min="8" max="18" width="11.28515625" style="191" customWidth="1"/>
    <col min="19" max="20" width="8.28515625" style="191" customWidth="1"/>
    <col min="21" max="23" width="11.28515625" style="191" customWidth="1"/>
    <col min="24" max="16384" width="8.85546875" style="191"/>
  </cols>
  <sheetData>
    <row r="1" spans="1:23" ht="15" customHeight="1" thickTop="1" x14ac:dyDescent="0.25">
      <c r="A1" s="1079">
        <v>2008</v>
      </c>
      <c r="B1" s="1082"/>
      <c r="C1" s="1116" t="s">
        <v>786</v>
      </c>
      <c r="D1" s="1087" t="s">
        <v>788</v>
      </c>
      <c r="E1" s="1089" t="s">
        <v>751</v>
      </c>
      <c r="F1" s="1060" t="s">
        <v>781</v>
      </c>
      <c r="G1" s="1057"/>
      <c r="H1" s="1060" t="s">
        <v>789</v>
      </c>
      <c r="I1" s="1057"/>
      <c r="J1" s="1060" t="s">
        <v>776</v>
      </c>
      <c r="K1" s="1057"/>
      <c r="L1" s="1060" t="s">
        <v>782</v>
      </c>
      <c r="M1" s="1057"/>
      <c r="N1" s="1060" t="s">
        <v>785</v>
      </c>
      <c r="O1" s="1057"/>
      <c r="P1" s="1060" t="s">
        <v>779</v>
      </c>
      <c r="Q1" s="1056"/>
      <c r="R1" s="1057"/>
      <c r="S1" s="1062"/>
      <c r="T1" s="1063"/>
      <c r="U1" s="1060" t="s">
        <v>780</v>
      </c>
      <c r="V1" s="1056"/>
      <c r="W1" s="1057"/>
    </row>
    <row r="2" spans="1:23" ht="15" customHeight="1" x14ac:dyDescent="0.25">
      <c r="A2" s="1080"/>
      <c r="B2" s="1083"/>
      <c r="C2" s="1117"/>
      <c r="D2" s="1118"/>
      <c r="E2" s="1090"/>
      <c r="F2" s="1061"/>
      <c r="G2" s="1059"/>
      <c r="H2" s="1114"/>
      <c r="I2" s="1115"/>
      <c r="J2" s="1114"/>
      <c r="K2" s="1115"/>
      <c r="L2" s="1114"/>
      <c r="M2" s="1115"/>
      <c r="N2" s="1114"/>
      <c r="O2" s="1115"/>
      <c r="P2" s="1061"/>
      <c r="Q2" s="1058"/>
      <c r="R2" s="1059"/>
      <c r="S2" s="1064"/>
      <c r="T2" s="1065"/>
      <c r="U2" s="1061"/>
      <c r="V2" s="1058"/>
      <c r="W2" s="1059"/>
    </row>
    <row r="3" spans="1:23" ht="15" customHeight="1" thickBot="1" x14ac:dyDescent="0.3">
      <c r="A3" s="1081"/>
      <c r="B3" s="1084"/>
      <c r="C3" s="606" t="s">
        <v>593</v>
      </c>
      <c r="D3" s="607" t="s">
        <v>593</v>
      </c>
      <c r="E3" s="940" t="s">
        <v>593</v>
      </c>
      <c r="F3" s="190" t="s">
        <v>2</v>
      </c>
      <c r="G3" s="189" t="s">
        <v>3</v>
      </c>
      <c r="H3" s="188" t="s">
        <v>2</v>
      </c>
      <c r="I3" s="189" t="s">
        <v>3</v>
      </c>
      <c r="J3" s="188" t="s">
        <v>2</v>
      </c>
      <c r="K3" s="189" t="s">
        <v>3</v>
      </c>
      <c r="L3" s="188" t="s">
        <v>2</v>
      </c>
      <c r="M3" s="189" t="s">
        <v>3</v>
      </c>
      <c r="N3" s="188" t="s">
        <v>2</v>
      </c>
      <c r="O3" s="189" t="s">
        <v>3</v>
      </c>
      <c r="P3" s="190" t="s">
        <v>2</v>
      </c>
      <c r="Q3" s="312" t="s">
        <v>3</v>
      </c>
      <c r="R3" s="313" t="s">
        <v>751</v>
      </c>
      <c r="S3" s="1066"/>
      <c r="T3" s="1067"/>
      <c r="U3" s="188" t="s">
        <v>2</v>
      </c>
      <c r="V3" s="312" t="s">
        <v>3</v>
      </c>
      <c r="W3" s="313" t="s">
        <v>751</v>
      </c>
    </row>
    <row r="4" spans="1:23" ht="15" customHeight="1" thickTop="1" x14ac:dyDescent="0.25">
      <c r="A4" s="285" t="s">
        <v>7</v>
      </c>
      <c r="B4" s="192"/>
      <c r="C4" s="609">
        <v>38</v>
      </c>
      <c r="D4" s="610">
        <v>59</v>
      </c>
      <c r="E4" s="941">
        <f>SUM(100-C4-D4)</f>
        <v>3</v>
      </c>
      <c r="F4" s="195"/>
      <c r="G4" s="196"/>
      <c r="H4" s="193"/>
      <c r="I4" s="194" t="s">
        <v>0</v>
      </c>
      <c r="J4" s="193"/>
      <c r="K4" s="194" t="s">
        <v>0</v>
      </c>
      <c r="L4" s="193"/>
      <c r="M4" s="194" t="s">
        <v>0</v>
      </c>
      <c r="N4" s="193"/>
      <c r="O4" s="194" t="s">
        <v>0</v>
      </c>
      <c r="P4" s="195"/>
      <c r="Q4" s="320"/>
      <c r="R4" s="319"/>
      <c r="S4" s="197"/>
      <c r="T4" s="198"/>
      <c r="U4" s="820"/>
      <c r="V4" s="846"/>
      <c r="W4" s="888"/>
    </row>
    <row r="5" spans="1:23" ht="15" customHeight="1" x14ac:dyDescent="0.25">
      <c r="A5" s="287" t="s">
        <v>5</v>
      </c>
      <c r="B5" s="199"/>
      <c r="C5" s="1119">
        <v>38</v>
      </c>
      <c r="D5" s="1121">
        <v>59</v>
      </c>
      <c r="E5" s="1108">
        <f>SUM(100-C5-D5)</f>
        <v>3</v>
      </c>
      <c r="F5" s="200"/>
      <c r="G5" s="201"/>
      <c r="H5" s="202"/>
      <c r="I5" s="203" t="s">
        <v>0</v>
      </c>
      <c r="J5" s="202"/>
      <c r="K5" s="203" t="s">
        <v>0</v>
      </c>
      <c r="L5" s="202"/>
      <c r="M5" s="203" t="s">
        <v>0</v>
      </c>
      <c r="N5" s="202"/>
      <c r="O5" s="203" t="s">
        <v>0</v>
      </c>
      <c r="P5" s="200"/>
      <c r="Q5" s="326"/>
      <c r="R5" s="325"/>
      <c r="S5" s="204"/>
      <c r="T5" s="205"/>
      <c r="U5" s="822"/>
      <c r="V5" s="848"/>
      <c r="W5" s="889"/>
    </row>
    <row r="6" spans="1:23" ht="15" customHeight="1" thickBot="1" x14ac:dyDescent="0.3">
      <c r="A6" s="289" t="s">
        <v>6</v>
      </c>
      <c r="B6" s="206"/>
      <c r="C6" s="1120"/>
      <c r="D6" s="1122"/>
      <c r="E6" s="1109">
        <f>SUM(100-C6-D6)</f>
        <v>100</v>
      </c>
      <c r="F6" s="207"/>
      <c r="G6" s="208"/>
      <c r="H6" s="209"/>
      <c r="I6" s="210" t="s">
        <v>0</v>
      </c>
      <c r="J6" s="209"/>
      <c r="K6" s="210" t="s">
        <v>0</v>
      </c>
      <c r="L6" s="209" t="s">
        <v>1</v>
      </c>
      <c r="M6" s="210"/>
      <c r="N6" s="209" t="s">
        <v>1</v>
      </c>
      <c r="O6" s="210"/>
      <c r="P6" s="207"/>
      <c r="Q6" s="332"/>
      <c r="R6" s="331"/>
      <c r="S6" s="211"/>
      <c r="T6" s="212"/>
      <c r="U6" s="824"/>
      <c r="V6" s="850"/>
      <c r="W6" s="890"/>
    </row>
    <row r="7" spans="1:23" ht="15" customHeight="1" thickTop="1" thickBot="1" x14ac:dyDescent="0.3">
      <c r="A7" s="477" t="s">
        <v>4</v>
      </c>
      <c r="B7" s="604">
        <v>3</v>
      </c>
      <c r="C7" s="612"/>
      <c r="D7" s="613"/>
      <c r="E7" s="966"/>
      <c r="F7" s="481">
        <v>0</v>
      </c>
      <c r="G7" s="482">
        <v>3</v>
      </c>
      <c r="H7" s="565">
        <v>0</v>
      </c>
      <c r="I7" s="482">
        <v>3</v>
      </c>
      <c r="J7" s="565">
        <v>0</v>
      </c>
      <c r="K7" s="482">
        <v>3</v>
      </c>
      <c r="L7" s="565">
        <v>1</v>
      </c>
      <c r="M7" s="482">
        <v>2</v>
      </c>
      <c r="N7" s="565">
        <v>1</v>
      </c>
      <c r="O7" s="482">
        <v>2</v>
      </c>
      <c r="P7" s="481">
        <f>ROUND(U7,0)</f>
        <v>1</v>
      </c>
      <c r="Q7" s="605">
        <f>ROUND(V7,0)</f>
        <v>2</v>
      </c>
      <c r="R7" s="962">
        <f>SUM(B7-P7-Q7)</f>
        <v>0</v>
      </c>
      <c r="S7" s="552">
        <f>SUM(P7:Q7)</f>
        <v>3</v>
      </c>
      <c r="T7" s="553">
        <f>SUM(R7)</f>
        <v>0</v>
      </c>
      <c r="U7" s="810">
        <f>PRODUCT(B7,C5%)</f>
        <v>1.1400000000000001</v>
      </c>
      <c r="V7" s="852">
        <f>PRODUCT(B7,D5%)</f>
        <v>1.77</v>
      </c>
      <c r="W7" s="964">
        <f>SUM(B7-U7-V7)</f>
        <v>8.9999999999999858E-2</v>
      </c>
    </row>
    <row r="8" spans="1:23" ht="15" customHeight="1" thickTop="1" x14ac:dyDescent="0.25">
      <c r="A8" s="285" t="s">
        <v>8</v>
      </c>
      <c r="B8" s="192"/>
      <c r="C8" s="614">
        <v>39</v>
      </c>
      <c r="D8" s="615">
        <v>61</v>
      </c>
      <c r="E8" s="941">
        <f t="shared" ref="E8:E16" si="0">SUM(100-C8-D8)</f>
        <v>0</v>
      </c>
      <c r="F8" s="195"/>
      <c r="G8" s="196"/>
      <c r="H8" s="193"/>
      <c r="I8" s="194" t="s">
        <v>0</v>
      </c>
      <c r="J8" s="193"/>
      <c r="K8" s="194" t="s">
        <v>0</v>
      </c>
      <c r="L8" s="193"/>
      <c r="M8" s="194" t="s">
        <v>0</v>
      </c>
      <c r="N8" s="193"/>
      <c r="O8" s="194" t="s">
        <v>0</v>
      </c>
      <c r="P8" s="195"/>
      <c r="Q8" s="340"/>
      <c r="R8" s="339"/>
      <c r="S8" s="219"/>
      <c r="T8" s="220"/>
      <c r="U8" s="820"/>
      <c r="V8" s="846"/>
      <c r="W8" s="892"/>
    </row>
    <row r="9" spans="1:23" ht="15" customHeight="1" x14ac:dyDescent="0.25">
      <c r="A9" s="287" t="s">
        <v>9</v>
      </c>
      <c r="B9" s="199"/>
      <c r="C9" s="614">
        <v>36</v>
      </c>
      <c r="D9" s="615">
        <v>63</v>
      </c>
      <c r="E9" s="943">
        <f t="shared" si="0"/>
        <v>1</v>
      </c>
      <c r="F9" s="200"/>
      <c r="G9" s="201"/>
      <c r="H9" s="202"/>
      <c r="I9" s="203" t="s">
        <v>0</v>
      </c>
      <c r="J9" s="202"/>
      <c r="K9" s="203" t="s">
        <v>0</v>
      </c>
      <c r="L9" s="202"/>
      <c r="M9" s="203" t="s">
        <v>0</v>
      </c>
      <c r="N9" s="202"/>
      <c r="O9" s="203" t="s">
        <v>0</v>
      </c>
      <c r="P9" s="200"/>
      <c r="Q9" s="326"/>
      <c r="R9" s="325"/>
      <c r="S9" s="204"/>
      <c r="T9" s="205"/>
      <c r="U9" s="822"/>
      <c r="V9" s="848"/>
      <c r="W9" s="889"/>
    </row>
    <row r="10" spans="1:23" ht="15" customHeight="1" x14ac:dyDescent="0.25">
      <c r="A10" s="287" t="s">
        <v>10</v>
      </c>
      <c r="B10" s="199"/>
      <c r="C10" s="614">
        <v>43</v>
      </c>
      <c r="D10" s="615">
        <v>56</v>
      </c>
      <c r="E10" s="943">
        <f t="shared" si="0"/>
        <v>1</v>
      </c>
      <c r="F10" s="200"/>
      <c r="G10" s="201"/>
      <c r="H10" s="202"/>
      <c r="I10" s="203" t="s">
        <v>0</v>
      </c>
      <c r="J10" s="202"/>
      <c r="K10" s="203" t="s">
        <v>0</v>
      </c>
      <c r="L10" s="202"/>
      <c r="M10" s="203" t="s">
        <v>0</v>
      </c>
      <c r="N10" s="202"/>
      <c r="O10" s="203" t="s">
        <v>0</v>
      </c>
      <c r="P10" s="200"/>
      <c r="Q10" s="326"/>
      <c r="R10" s="325"/>
      <c r="S10" s="204"/>
      <c r="T10" s="205"/>
      <c r="U10" s="822"/>
      <c r="V10" s="848"/>
      <c r="W10" s="889"/>
    </row>
    <row r="11" spans="1:23" ht="15" customHeight="1" x14ac:dyDescent="0.25">
      <c r="A11" s="287" t="s">
        <v>11</v>
      </c>
      <c r="B11" s="199"/>
      <c r="C11" s="614">
        <v>23</v>
      </c>
      <c r="D11" s="615">
        <v>76</v>
      </c>
      <c r="E11" s="943">
        <f t="shared" si="0"/>
        <v>1</v>
      </c>
      <c r="F11" s="200"/>
      <c r="G11" s="201"/>
      <c r="H11" s="202"/>
      <c r="I11" s="203" t="s">
        <v>0</v>
      </c>
      <c r="J11" s="202"/>
      <c r="K11" s="203" t="s">
        <v>0</v>
      </c>
      <c r="L11" s="202"/>
      <c r="M11" s="203" t="s">
        <v>0</v>
      </c>
      <c r="N11" s="202"/>
      <c r="O11" s="203" t="s">
        <v>0</v>
      </c>
      <c r="P11" s="200"/>
      <c r="Q11" s="326"/>
      <c r="R11" s="325"/>
      <c r="S11" s="204"/>
      <c r="T11" s="205"/>
      <c r="U11" s="822"/>
      <c r="V11" s="848"/>
      <c r="W11" s="889"/>
    </row>
    <row r="12" spans="1:23" ht="15" customHeight="1" x14ac:dyDescent="0.25">
      <c r="A12" s="287" t="s">
        <v>12</v>
      </c>
      <c r="B12" s="199"/>
      <c r="C12" s="614">
        <v>38</v>
      </c>
      <c r="D12" s="615">
        <v>61</v>
      </c>
      <c r="E12" s="943">
        <f t="shared" si="0"/>
        <v>1</v>
      </c>
      <c r="F12" s="200"/>
      <c r="G12" s="201"/>
      <c r="H12" s="202"/>
      <c r="I12" s="203" t="s">
        <v>0</v>
      </c>
      <c r="J12" s="202"/>
      <c r="K12" s="203" t="s">
        <v>0</v>
      </c>
      <c r="L12" s="202"/>
      <c r="M12" s="203" t="s">
        <v>0</v>
      </c>
      <c r="N12" s="202"/>
      <c r="O12" s="203" t="s">
        <v>0</v>
      </c>
      <c r="P12" s="200"/>
      <c r="Q12" s="326"/>
      <c r="R12" s="325"/>
      <c r="S12" s="204"/>
      <c r="T12" s="205"/>
      <c r="U12" s="822"/>
      <c r="V12" s="848"/>
      <c r="W12" s="889"/>
    </row>
    <row r="13" spans="1:23" ht="15" customHeight="1" x14ac:dyDescent="0.25">
      <c r="A13" s="287" t="s">
        <v>13</v>
      </c>
      <c r="B13" s="199"/>
      <c r="C13" s="614">
        <v>23</v>
      </c>
      <c r="D13" s="615">
        <v>76</v>
      </c>
      <c r="E13" s="943">
        <f t="shared" si="0"/>
        <v>1</v>
      </c>
      <c r="F13" s="200"/>
      <c r="G13" s="201"/>
      <c r="H13" s="202"/>
      <c r="I13" s="203" t="s">
        <v>0</v>
      </c>
      <c r="J13" s="202"/>
      <c r="K13" s="203" t="s">
        <v>0</v>
      </c>
      <c r="L13" s="202"/>
      <c r="M13" s="203" t="s">
        <v>0</v>
      </c>
      <c r="N13" s="202"/>
      <c r="O13" s="203" t="s">
        <v>0</v>
      </c>
      <c r="P13" s="200"/>
      <c r="Q13" s="326"/>
      <c r="R13" s="325"/>
      <c r="S13" s="204"/>
      <c r="T13" s="205"/>
      <c r="U13" s="822"/>
      <c r="V13" s="848"/>
      <c r="W13" s="889"/>
    </row>
    <row r="14" spans="1:23" ht="15" customHeight="1" x14ac:dyDescent="0.25">
      <c r="A14" s="287" t="s">
        <v>14</v>
      </c>
      <c r="B14" s="199"/>
      <c r="C14" s="614">
        <v>72</v>
      </c>
      <c r="D14" s="615">
        <v>27</v>
      </c>
      <c r="E14" s="943">
        <f t="shared" si="0"/>
        <v>1</v>
      </c>
      <c r="F14" s="200"/>
      <c r="G14" s="201"/>
      <c r="H14" s="202" t="s">
        <v>1</v>
      </c>
      <c r="I14" s="203"/>
      <c r="J14" s="202" t="s">
        <v>1</v>
      </c>
      <c r="K14" s="203"/>
      <c r="L14" s="202" t="s">
        <v>1</v>
      </c>
      <c r="M14" s="203"/>
      <c r="N14" s="202" t="s">
        <v>1</v>
      </c>
      <c r="O14" s="203"/>
      <c r="P14" s="200"/>
      <c r="Q14" s="326"/>
      <c r="R14" s="325"/>
      <c r="S14" s="204"/>
      <c r="T14" s="205"/>
      <c r="U14" s="822"/>
      <c r="V14" s="848"/>
      <c r="W14" s="889"/>
    </row>
    <row r="15" spans="1:23" ht="15" customHeight="1" x14ac:dyDescent="0.25">
      <c r="A15" s="287" t="s">
        <v>536</v>
      </c>
      <c r="B15" s="199"/>
      <c r="C15" s="1119">
        <v>38.700000000000003</v>
      </c>
      <c r="D15" s="1121">
        <v>60.3</v>
      </c>
      <c r="E15" s="1108">
        <f t="shared" si="0"/>
        <v>1</v>
      </c>
      <c r="F15" s="200"/>
      <c r="G15" s="201"/>
      <c r="H15" s="202"/>
      <c r="I15" s="203" t="s">
        <v>0</v>
      </c>
      <c r="J15" s="202"/>
      <c r="K15" s="203" t="s">
        <v>0</v>
      </c>
      <c r="L15" s="202"/>
      <c r="M15" s="203" t="s">
        <v>0</v>
      </c>
      <c r="N15" s="202"/>
      <c r="O15" s="203" t="s">
        <v>0</v>
      </c>
      <c r="P15" s="200"/>
      <c r="Q15" s="326"/>
      <c r="R15" s="325"/>
      <c r="S15" s="204"/>
      <c r="T15" s="205"/>
      <c r="U15" s="822"/>
      <c r="V15" s="848"/>
      <c r="W15" s="889"/>
    </row>
    <row r="16" spans="1:23" ht="15" customHeight="1" thickBot="1" x14ac:dyDescent="0.3">
      <c r="A16" s="289" t="s">
        <v>537</v>
      </c>
      <c r="B16" s="206"/>
      <c r="C16" s="1120"/>
      <c r="D16" s="1122"/>
      <c r="E16" s="1109">
        <f t="shared" si="0"/>
        <v>100</v>
      </c>
      <c r="F16" s="207"/>
      <c r="G16" s="208"/>
      <c r="H16" s="209"/>
      <c r="I16" s="210" t="s">
        <v>0</v>
      </c>
      <c r="J16" s="209"/>
      <c r="K16" s="210" t="s">
        <v>0</v>
      </c>
      <c r="L16" s="209" t="s">
        <v>1</v>
      </c>
      <c r="M16" s="210"/>
      <c r="N16" s="209" t="s">
        <v>1</v>
      </c>
      <c r="O16" s="210"/>
      <c r="P16" s="207"/>
      <c r="Q16" s="332"/>
      <c r="R16" s="331"/>
      <c r="S16" s="211"/>
      <c r="T16" s="212"/>
      <c r="U16" s="824"/>
      <c r="V16" s="850"/>
      <c r="W16" s="890"/>
    </row>
    <row r="17" spans="1:23" ht="15" customHeight="1" thickTop="1" thickBot="1" x14ac:dyDescent="0.3">
      <c r="A17" s="477" t="s">
        <v>538</v>
      </c>
      <c r="B17" s="604">
        <v>9</v>
      </c>
      <c r="C17" s="612"/>
      <c r="D17" s="613"/>
      <c r="E17" s="966"/>
      <c r="F17" s="481">
        <v>0</v>
      </c>
      <c r="G17" s="482">
        <v>9</v>
      </c>
      <c r="H17" s="565">
        <v>1</v>
      </c>
      <c r="I17" s="482">
        <v>8</v>
      </c>
      <c r="J17" s="565">
        <v>1</v>
      </c>
      <c r="K17" s="482">
        <v>8</v>
      </c>
      <c r="L17" s="565">
        <v>2</v>
      </c>
      <c r="M17" s="482">
        <v>7</v>
      </c>
      <c r="N17" s="565">
        <v>2</v>
      </c>
      <c r="O17" s="482">
        <v>7</v>
      </c>
      <c r="P17" s="481">
        <f>ROUND(U17,0)</f>
        <v>3</v>
      </c>
      <c r="Q17" s="605">
        <f>ROUND(V17,0)</f>
        <v>5</v>
      </c>
      <c r="R17" s="962">
        <f>SUM(B17-P17-Q17)</f>
        <v>1</v>
      </c>
      <c r="S17" s="552">
        <f>SUM(P17:Q17)</f>
        <v>8</v>
      </c>
      <c r="T17" s="467">
        <f>SUM(R17)</f>
        <v>1</v>
      </c>
      <c r="U17" s="810">
        <f>PRODUCT(B17,C15%)</f>
        <v>3.4830000000000001</v>
      </c>
      <c r="V17" s="852">
        <f>PRODUCT(B17,D15%)</f>
        <v>5.4269999999999996</v>
      </c>
      <c r="W17" s="964">
        <f>SUM(B17-U17-V17)</f>
        <v>8.9999999999999858E-2</v>
      </c>
    </row>
    <row r="18" spans="1:23" ht="15" customHeight="1" thickTop="1" x14ac:dyDescent="0.25">
      <c r="A18" s="285" t="s">
        <v>15</v>
      </c>
      <c r="B18" s="192"/>
      <c r="C18" s="614">
        <v>38</v>
      </c>
      <c r="D18" s="615">
        <v>59</v>
      </c>
      <c r="E18" s="941">
        <f t="shared" ref="E18:E23" si="1">SUM(100-C18-D18)</f>
        <v>3</v>
      </c>
      <c r="F18" s="195"/>
      <c r="G18" s="196"/>
      <c r="H18" s="193"/>
      <c r="I18" s="194" t="s">
        <v>0</v>
      </c>
      <c r="J18" s="193"/>
      <c r="K18" s="194" t="s">
        <v>0</v>
      </c>
      <c r="L18" s="193"/>
      <c r="M18" s="194" t="s">
        <v>0</v>
      </c>
      <c r="N18" s="193"/>
      <c r="O18" s="194" t="s">
        <v>0</v>
      </c>
      <c r="P18" s="195"/>
      <c r="Q18" s="340"/>
      <c r="R18" s="339"/>
      <c r="S18" s="219"/>
      <c r="T18" s="220"/>
      <c r="U18" s="820"/>
      <c r="V18" s="846"/>
      <c r="W18" s="892"/>
    </row>
    <row r="19" spans="1:23" ht="15" customHeight="1" x14ac:dyDescent="0.25">
      <c r="A19" s="287" t="s">
        <v>16</v>
      </c>
      <c r="B19" s="199"/>
      <c r="C19" s="614">
        <v>44</v>
      </c>
      <c r="D19" s="615">
        <v>54</v>
      </c>
      <c r="E19" s="943">
        <f t="shared" si="1"/>
        <v>2</v>
      </c>
      <c r="F19" s="200"/>
      <c r="G19" s="201"/>
      <c r="H19" s="202"/>
      <c r="I19" s="203" t="s">
        <v>0</v>
      </c>
      <c r="J19" s="202"/>
      <c r="K19" s="203" t="s">
        <v>0</v>
      </c>
      <c r="L19" s="202"/>
      <c r="M19" s="203" t="s">
        <v>0</v>
      </c>
      <c r="N19" s="202"/>
      <c r="O19" s="203" t="s">
        <v>0</v>
      </c>
      <c r="P19" s="200"/>
      <c r="Q19" s="326"/>
      <c r="R19" s="325"/>
      <c r="S19" s="204"/>
      <c r="T19" s="205"/>
      <c r="U19" s="822"/>
      <c r="V19" s="848"/>
      <c r="W19" s="889"/>
    </row>
    <row r="20" spans="1:23" ht="15" customHeight="1" x14ac:dyDescent="0.25">
      <c r="A20" s="287" t="s">
        <v>17</v>
      </c>
      <c r="B20" s="199"/>
      <c r="C20" s="614">
        <v>34</v>
      </c>
      <c r="D20" s="615">
        <v>64</v>
      </c>
      <c r="E20" s="943">
        <f t="shared" si="1"/>
        <v>2</v>
      </c>
      <c r="F20" s="200"/>
      <c r="G20" s="201"/>
      <c r="H20" s="202"/>
      <c r="I20" s="203" t="s">
        <v>0</v>
      </c>
      <c r="J20" s="202"/>
      <c r="K20" s="203" t="s">
        <v>0</v>
      </c>
      <c r="L20" s="202"/>
      <c r="M20" s="203" t="s">
        <v>0</v>
      </c>
      <c r="N20" s="202"/>
      <c r="O20" s="203" t="s">
        <v>0</v>
      </c>
      <c r="P20" s="200"/>
      <c r="Q20" s="326"/>
      <c r="R20" s="325"/>
      <c r="S20" s="204"/>
      <c r="T20" s="205"/>
      <c r="U20" s="822"/>
      <c r="V20" s="848"/>
      <c r="W20" s="889"/>
    </row>
    <row r="21" spans="1:23" ht="15" customHeight="1" x14ac:dyDescent="0.25">
      <c r="A21" s="287" t="s">
        <v>18</v>
      </c>
      <c r="B21" s="199"/>
      <c r="C21" s="614">
        <v>39</v>
      </c>
      <c r="D21" s="615">
        <v>58</v>
      </c>
      <c r="E21" s="943">
        <f t="shared" si="1"/>
        <v>3</v>
      </c>
      <c r="F21" s="200"/>
      <c r="G21" s="201"/>
      <c r="H21" s="202"/>
      <c r="I21" s="203" t="s">
        <v>0</v>
      </c>
      <c r="J21" s="202"/>
      <c r="K21" s="203" t="s">
        <v>0</v>
      </c>
      <c r="L21" s="202"/>
      <c r="M21" s="203" t="s">
        <v>0</v>
      </c>
      <c r="N21" s="202"/>
      <c r="O21" s="203" t="s">
        <v>0</v>
      </c>
      <c r="P21" s="200"/>
      <c r="Q21" s="326"/>
      <c r="R21" s="325"/>
      <c r="S21" s="204"/>
      <c r="T21" s="205"/>
      <c r="U21" s="822"/>
      <c r="V21" s="848"/>
      <c r="W21" s="889"/>
    </row>
    <row r="22" spans="1:23" ht="15" customHeight="1" x14ac:dyDescent="0.25">
      <c r="A22" s="287" t="s">
        <v>284</v>
      </c>
      <c r="B22" s="199"/>
      <c r="C22" s="1119">
        <v>38.9</v>
      </c>
      <c r="D22" s="1121">
        <v>58.7</v>
      </c>
      <c r="E22" s="1108">
        <f t="shared" si="1"/>
        <v>2.3999999999999986</v>
      </c>
      <c r="F22" s="200"/>
      <c r="G22" s="201"/>
      <c r="H22" s="202"/>
      <c r="I22" s="203" t="s">
        <v>0</v>
      </c>
      <c r="J22" s="202"/>
      <c r="K22" s="203" t="s">
        <v>0</v>
      </c>
      <c r="L22" s="202"/>
      <c r="M22" s="203" t="s">
        <v>0</v>
      </c>
      <c r="N22" s="202"/>
      <c r="O22" s="203" t="s">
        <v>0</v>
      </c>
      <c r="P22" s="200"/>
      <c r="Q22" s="326"/>
      <c r="R22" s="325"/>
      <c r="S22" s="204"/>
      <c r="T22" s="205"/>
      <c r="U22" s="822"/>
      <c r="V22" s="848"/>
      <c r="W22" s="889"/>
    </row>
    <row r="23" spans="1:23" ht="15" customHeight="1" thickBot="1" x14ac:dyDescent="0.3">
      <c r="A23" s="289" t="s">
        <v>285</v>
      </c>
      <c r="B23" s="206"/>
      <c r="C23" s="1120"/>
      <c r="D23" s="1122"/>
      <c r="E23" s="1109">
        <f t="shared" si="1"/>
        <v>100</v>
      </c>
      <c r="F23" s="207"/>
      <c r="G23" s="208"/>
      <c r="H23" s="209"/>
      <c r="I23" s="210" t="s">
        <v>0</v>
      </c>
      <c r="J23" s="209"/>
      <c r="K23" s="210" t="s">
        <v>0</v>
      </c>
      <c r="L23" s="209" t="s">
        <v>1</v>
      </c>
      <c r="M23" s="210"/>
      <c r="N23" s="209" t="s">
        <v>1</v>
      </c>
      <c r="O23" s="210"/>
      <c r="P23" s="207"/>
      <c r="Q23" s="332"/>
      <c r="R23" s="331"/>
      <c r="S23" s="211"/>
      <c r="T23" s="212"/>
      <c r="U23" s="824"/>
      <c r="V23" s="850"/>
      <c r="W23" s="890"/>
    </row>
    <row r="24" spans="1:23" ht="15" customHeight="1" thickTop="1" thickBot="1" x14ac:dyDescent="0.3">
      <c r="A24" s="477" t="s">
        <v>544</v>
      </c>
      <c r="B24" s="604">
        <v>6</v>
      </c>
      <c r="C24" s="612"/>
      <c r="D24" s="613"/>
      <c r="E24" s="966"/>
      <c r="F24" s="481">
        <v>0</v>
      </c>
      <c r="G24" s="482">
        <v>6</v>
      </c>
      <c r="H24" s="565">
        <v>0</v>
      </c>
      <c r="I24" s="482">
        <v>6</v>
      </c>
      <c r="J24" s="565">
        <v>0</v>
      </c>
      <c r="K24" s="482">
        <v>6</v>
      </c>
      <c r="L24" s="565">
        <v>1</v>
      </c>
      <c r="M24" s="482">
        <v>5</v>
      </c>
      <c r="N24" s="565">
        <v>1</v>
      </c>
      <c r="O24" s="482">
        <v>5</v>
      </c>
      <c r="P24" s="481">
        <f>ROUND(U24,0)</f>
        <v>2</v>
      </c>
      <c r="Q24" s="605">
        <f>ROUND(V24,0)</f>
        <v>4</v>
      </c>
      <c r="R24" s="962">
        <f>SUM(B24-P24-Q24)</f>
        <v>0</v>
      </c>
      <c r="S24" s="552">
        <f>SUM(P24:Q24)</f>
        <v>6</v>
      </c>
      <c r="T24" s="553">
        <f>SUM(R24)</f>
        <v>0</v>
      </c>
      <c r="U24" s="810">
        <f>PRODUCT(B24,C22%)</f>
        <v>2.3340000000000001</v>
      </c>
      <c r="V24" s="852">
        <f>PRODUCT(B24,D22%)</f>
        <v>3.5220000000000002</v>
      </c>
      <c r="W24" s="964">
        <f>SUM(B24-U24-V24)</f>
        <v>0.14399999999999968</v>
      </c>
    </row>
    <row r="25" spans="1:23" ht="15" customHeight="1" thickTop="1" x14ac:dyDescent="0.25">
      <c r="A25" s="285" t="s">
        <v>19</v>
      </c>
      <c r="B25" s="192"/>
      <c r="C25" s="614">
        <v>44</v>
      </c>
      <c r="D25" s="615">
        <v>54</v>
      </c>
      <c r="E25" s="941">
        <f t="shared" ref="E25:E34" si="2">SUM(100-C25-D25)</f>
        <v>2</v>
      </c>
      <c r="F25" s="195"/>
      <c r="G25" s="196"/>
      <c r="H25" s="193"/>
      <c r="I25" s="194" t="s">
        <v>0</v>
      </c>
      <c r="J25" s="193"/>
      <c r="K25" s="194" t="s">
        <v>0</v>
      </c>
      <c r="L25" s="193"/>
      <c r="M25" s="194" t="s">
        <v>0</v>
      </c>
      <c r="N25" s="193"/>
      <c r="O25" s="194" t="s">
        <v>0</v>
      </c>
      <c r="P25" s="195"/>
      <c r="Q25" s="340"/>
      <c r="R25" s="339"/>
      <c r="S25" s="219"/>
      <c r="T25" s="220"/>
      <c r="U25" s="820"/>
      <c r="V25" s="846"/>
      <c r="W25" s="892"/>
    </row>
    <row r="26" spans="1:23" ht="15" customHeight="1" x14ac:dyDescent="0.25">
      <c r="A26" s="287" t="s">
        <v>20</v>
      </c>
      <c r="B26" s="199"/>
      <c r="C26" s="614">
        <v>38</v>
      </c>
      <c r="D26" s="615">
        <v>61</v>
      </c>
      <c r="E26" s="943">
        <f t="shared" si="2"/>
        <v>1</v>
      </c>
      <c r="F26" s="200"/>
      <c r="G26" s="201"/>
      <c r="H26" s="202"/>
      <c r="I26" s="203" t="s">
        <v>0</v>
      </c>
      <c r="J26" s="202"/>
      <c r="K26" s="203" t="s">
        <v>0</v>
      </c>
      <c r="L26" s="202"/>
      <c r="M26" s="203" t="s">
        <v>0</v>
      </c>
      <c r="N26" s="202"/>
      <c r="O26" s="203" t="s">
        <v>0</v>
      </c>
      <c r="P26" s="200"/>
      <c r="Q26" s="326"/>
      <c r="R26" s="325"/>
      <c r="S26" s="204"/>
      <c r="T26" s="205"/>
      <c r="U26" s="822"/>
      <c r="V26" s="848"/>
      <c r="W26" s="889"/>
    </row>
    <row r="27" spans="1:23" ht="15" customHeight="1" x14ac:dyDescent="0.25">
      <c r="A27" s="287" t="s">
        <v>21</v>
      </c>
      <c r="B27" s="199"/>
      <c r="C27" s="614">
        <v>42</v>
      </c>
      <c r="D27" s="615">
        <v>57</v>
      </c>
      <c r="E27" s="943">
        <f t="shared" si="2"/>
        <v>1</v>
      </c>
      <c r="F27" s="200"/>
      <c r="G27" s="201"/>
      <c r="H27" s="202"/>
      <c r="I27" s="203" t="s">
        <v>0</v>
      </c>
      <c r="J27" s="202"/>
      <c r="K27" s="203" t="s">
        <v>0</v>
      </c>
      <c r="L27" s="202"/>
      <c r="M27" s="203" t="s">
        <v>0</v>
      </c>
      <c r="N27" s="202"/>
      <c r="O27" s="203" t="s">
        <v>0</v>
      </c>
      <c r="P27" s="200"/>
      <c r="Q27" s="326"/>
      <c r="R27" s="325"/>
      <c r="S27" s="204"/>
      <c r="T27" s="205"/>
      <c r="U27" s="822"/>
      <c r="V27" s="848"/>
      <c r="W27" s="889"/>
    </row>
    <row r="28" spans="1:23" ht="15" customHeight="1" x14ac:dyDescent="0.25">
      <c r="A28" s="287" t="s">
        <v>22</v>
      </c>
      <c r="B28" s="199"/>
      <c r="C28" s="614">
        <v>66</v>
      </c>
      <c r="D28" s="615">
        <v>33</v>
      </c>
      <c r="E28" s="943">
        <f t="shared" si="2"/>
        <v>1</v>
      </c>
      <c r="F28" s="200"/>
      <c r="G28" s="201"/>
      <c r="H28" s="202" t="s">
        <v>1</v>
      </c>
      <c r="I28" s="203"/>
      <c r="J28" s="202" t="s">
        <v>1</v>
      </c>
      <c r="K28" s="203"/>
      <c r="L28" s="202" t="s">
        <v>1</v>
      </c>
      <c r="M28" s="203"/>
      <c r="N28" s="202" t="s">
        <v>1</v>
      </c>
      <c r="O28" s="203"/>
      <c r="P28" s="200"/>
      <c r="Q28" s="326"/>
      <c r="R28" s="325"/>
      <c r="S28" s="204"/>
      <c r="T28" s="205"/>
      <c r="U28" s="822"/>
      <c r="V28" s="848"/>
      <c r="W28" s="889"/>
    </row>
    <row r="29" spans="1:23" ht="15" customHeight="1" x14ac:dyDescent="0.25">
      <c r="A29" s="287" t="s">
        <v>23</v>
      </c>
      <c r="B29" s="199"/>
      <c r="C29" s="614">
        <v>47</v>
      </c>
      <c r="D29" s="615">
        <v>52</v>
      </c>
      <c r="E29" s="943">
        <f t="shared" si="2"/>
        <v>1</v>
      </c>
      <c r="F29" s="200"/>
      <c r="G29" s="201"/>
      <c r="H29" s="202"/>
      <c r="I29" s="203" t="s">
        <v>0</v>
      </c>
      <c r="J29" s="202"/>
      <c r="K29" s="203" t="s">
        <v>0</v>
      </c>
      <c r="L29" s="202"/>
      <c r="M29" s="203" t="s">
        <v>0</v>
      </c>
      <c r="N29" s="202"/>
      <c r="O29" s="203" t="s">
        <v>0</v>
      </c>
      <c r="P29" s="200"/>
      <c r="Q29" s="326"/>
      <c r="R29" s="325"/>
      <c r="S29" s="204"/>
      <c r="T29" s="205"/>
      <c r="U29" s="822"/>
      <c r="V29" s="848"/>
      <c r="W29" s="889"/>
    </row>
    <row r="30" spans="1:23" ht="15" customHeight="1" x14ac:dyDescent="0.25">
      <c r="A30" s="287" t="s">
        <v>24</v>
      </c>
      <c r="B30" s="199"/>
      <c r="C30" s="614">
        <v>38</v>
      </c>
      <c r="D30" s="615">
        <v>61</v>
      </c>
      <c r="E30" s="943">
        <f t="shared" si="2"/>
        <v>1</v>
      </c>
      <c r="F30" s="200"/>
      <c r="G30" s="201"/>
      <c r="H30" s="202"/>
      <c r="I30" s="203" t="s">
        <v>0</v>
      </c>
      <c r="J30" s="202"/>
      <c r="K30" s="203" t="s">
        <v>0</v>
      </c>
      <c r="L30" s="202"/>
      <c r="M30" s="203" t="s">
        <v>0</v>
      </c>
      <c r="N30" s="202"/>
      <c r="O30" s="203" t="s">
        <v>0</v>
      </c>
      <c r="P30" s="200"/>
      <c r="Q30" s="326"/>
      <c r="R30" s="325"/>
      <c r="S30" s="204"/>
      <c r="T30" s="205"/>
      <c r="U30" s="822"/>
      <c r="V30" s="848"/>
      <c r="W30" s="889"/>
    </row>
    <row r="31" spans="1:23" ht="15" customHeight="1" x14ac:dyDescent="0.25">
      <c r="A31" s="287" t="s">
        <v>25</v>
      </c>
      <c r="B31" s="199"/>
      <c r="C31" s="614">
        <v>57</v>
      </c>
      <c r="D31" s="615">
        <v>42</v>
      </c>
      <c r="E31" s="943">
        <f t="shared" si="2"/>
        <v>1</v>
      </c>
      <c r="F31" s="200"/>
      <c r="G31" s="201"/>
      <c r="H31" s="202" t="s">
        <v>1</v>
      </c>
      <c r="I31" s="203"/>
      <c r="J31" s="202" t="s">
        <v>1</v>
      </c>
      <c r="K31" s="203"/>
      <c r="L31" s="202" t="s">
        <v>1</v>
      </c>
      <c r="M31" s="203"/>
      <c r="N31" s="202" t="s">
        <v>1</v>
      </c>
      <c r="O31" s="203"/>
      <c r="P31" s="200"/>
      <c r="Q31" s="326"/>
      <c r="R31" s="325"/>
      <c r="S31" s="204"/>
      <c r="T31" s="205"/>
      <c r="U31" s="822"/>
      <c r="V31" s="848"/>
      <c r="W31" s="889"/>
    </row>
    <row r="32" spans="1:23" ht="15" customHeight="1" x14ac:dyDescent="0.25">
      <c r="A32" s="287" t="s">
        <v>26</v>
      </c>
      <c r="B32" s="199"/>
      <c r="C32" s="614">
        <v>46</v>
      </c>
      <c r="D32" s="615">
        <v>52</v>
      </c>
      <c r="E32" s="943">
        <f t="shared" si="2"/>
        <v>2</v>
      </c>
      <c r="F32" s="200"/>
      <c r="G32" s="201"/>
      <c r="H32" s="202"/>
      <c r="I32" s="203" t="s">
        <v>0</v>
      </c>
      <c r="J32" s="202"/>
      <c r="K32" s="203" t="s">
        <v>0</v>
      </c>
      <c r="L32" s="202"/>
      <c r="M32" s="203" t="s">
        <v>0</v>
      </c>
      <c r="N32" s="202"/>
      <c r="O32" s="203" t="s">
        <v>0</v>
      </c>
      <c r="P32" s="207"/>
      <c r="Q32" s="332"/>
      <c r="R32" s="331"/>
      <c r="S32" s="211"/>
      <c r="T32" s="212"/>
      <c r="U32" s="824"/>
      <c r="V32" s="850"/>
      <c r="W32" s="890"/>
    </row>
    <row r="33" spans="1:23" ht="15" customHeight="1" x14ac:dyDescent="0.25">
      <c r="A33" s="287" t="s">
        <v>438</v>
      </c>
      <c r="B33" s="199"/>
      <c r="C33" s="1119">
        <v>44.9</v>
      </c>
      <c r="D33" s="1121">
        <v>53.4</v>
      </c>
      <c r="E33" s="1108">
        <f t="shared" si="2"/>
        <v>1.7000000000000028</v>
      </c>
      <c r="F33" s="200"/>
      <c r="G33" s="201"/>
      <c r="H33" s="202"/>
      <c r="I33" s="203" t="s">
        <v>0</v>
      </c>
      <c r="J33" s="202"/>
      <c r="K33" s="203" t="s">
        <v>0</v>
      </c>
      <c r="L33" s="202"/>
      <c r="M33" s="203" t="s">
        <v>0</v>
      </c>
      <c r="N33" s="202"/>
      <c r="O33" s="203" t="s">
        <v>0</v>
      </c>
      <c r="P33" s="200"/>
      <c r="Q33" s="326"/>
      <c r="R33" s="325"/>
      <c r="S33" s="204"/>
      <c r="T33" s="205"/>
      <c r="U33" s="822"/>
      <c r="V33" s="848"/>
      <c r="W33" s="889"/>
    </row>
    <row r="34" spans="1:23" ht="15" customHeight="1" thickBot="1" x14ac:dyDescent="0.3">
      <c r="A34" s="289" t="s">
        <v>439</v>
      </c>
      <c r="B34" s="206"/>
      <c r="C34" s="1120"/>
      <c r="D34" s="1122"/>
      <c r="E34" s="1109">
        <f t="shared" si="2"/>
        <v>100</v>
      </c>
      <c r="F34" s="207"/>
      <c r="G34" s="208"/>
      <c r="H34" s="209"/>
      <c r="I34" s="210" t="s">
        <v>0</v>
      </c>
      <c r="J34" s="209"/>
      <c r="K34" s="210" t="s">
        <v>0</v>
      </c>
      <c r="L34" s="209" t="s">
        <v>1</v>
      </c>
      <c r="M34" s="210"/>
      <c r="N34" s="209" t="s">
        <v>1</v>
      </c>
      <c r="O34" s="210"/>
      <c r="P34" s="195"/>
      <c r="Q34" s="340"/>
      <c r="R34" s="339"/>
      <c r="S34" s="219"/>
      <c r="T34" s="220"/>
      <c r="U34" s="820"/>
      <c r="V34" s="846"/>
      <c r="W34" s="892"/>
    </row>
    <row r="35" spans="1:23" ht="15" customHeight="1" thickTop="1" thickBot="1" x14ac:dyDescent="0.3">
      <c r="A35" s="477" t="s">
        <v>545</v>
      </c>
      <c r="B35" s="602">
        <v>10</v>
      </c>
      <c r="C35" s="612"/>
      <c r="D35" s="613"/>
      <c r="E35" s="966"/>
      <c r="F35" s="480">
        <v>0</v>
      </c>
      <c r="G35" s="479">
        <v>10</v>
      </c>
      <c r="H35" s="478">
        <v>2</v>
      </c>
      <c r="I35" s="479">
        <v>8</v>
      </c>
      <c r="J35" s="478">
        <v>2</v>
      </c>
      <c r="K35" s="479">
        <v>8</v>
      </c>
      <c r="L35" s="478">
        <v>3</v>
      </c>
      <c r="M35" s="479">
        <v>7</v>
      </c>
      <c r="N35" s="478">
        <v>3</v>
      </c>
      <c r="O35" s="479">
        <v>7</v>
      </c>
      <c r="P35" s="480">
        <f>ROUND(U35,0)</f>
        <v>4</v>
      </c>
      <c r="Q35" s="578">
        <f>ROUND(V35,0)</f>
        <v>5</v>
      </c>
      <c r="R35" s="969">
        <f>SUM(B35-P35-Q35)</f>
        <v>1</v>
      </c>
      <c r="S35" s="554">
        <f>SUM(P35:Q35)</f>
        <v>9</v>
      </c>
      <c r="T35" s="469">
        <f>SUM(R35)</f>
        <v>1</v>
      </c>
      <c r="U35" s="812">
        <f>PRODUCT(B35,C33%)</f>
        <v>4.49</v>
      </c>
      <c r="V35" s="854">
        <f>PRODUCT(B35,D33%)</f>
        <v>5.34</v>
      </c>
      <c r="W35" s="971">
        <f>SUM(B35-U35-V35)</f>
        <v>0.16999999999999993</v>
      </c>
    </row>
    <row r="36" spans="1:23" ht="15" customHeight="1" thickTop="1" x14ac:dyDescent="0.25">
      <c r="A36" s="285" t="s">
        <v>28</v>
      </c>
      <c r="B36" s="192"/>
      <c r="C36" s="614">
        <v>66</v>
      </c>
      <c r="D36" s="615">
        <v>32</v>
      </c>
      <c r="E36" s="941">
        <f t="shared" ref="E36:E67" si="3">SUM(100-C36-D36)</f>
        <v>2</v>
      </c>
      <c r="F36" s="195"/>
      <c r="G36" s="196"/>
      <c r="H36" s="193" t="s">
        <v>1</v>
      </c>
      <c r="I36" s="194"/>
      <c r="J36" s="193" t="s">
        <v>1</v>
      </c>
      <c r="K36" s="194"/>
      <c r="L36" s="193" t="s">
        <v>1</v>
      </c>
      <c r="M36" s="194"/>
      <c r="N36" s="193" t="s">
        <v>1</v>
      </c>
      <c r="O36" s="194"/>
      <c r="P36" s="200"/>
      <c r="Q36" s="326"/>
      <c r="R36" s="325"/>
      <c r="S36" s="204"/>
      <c r="T36" s="205"/>
      <c r="U36" s="822"/>
      <c r="V36" s="848"/>
      <c r="W36" s="889"/>
    </row>
    <row r="37" spans="1:23" ht="15" customHeight="1" x14ac:dyDescent="0.25">
      <c r="A37" s="287" t="s">
        <v>29</v>
      </c>
      <c r="B37" s="199"/>
      <c r="C37" s="614">
        <v>43</v>
      </c>
      <c r="D37" s="615">
        <v>55</v>
      </c>
      <c r="E37" s="943">
        <f t="shared" si="3"/>
        <v>2</v>
      </c>
      <c r="F37" s="200"/>
      <c r="G37" s="201"/>
      <c r="H37" s="202"/>
      <c r="I37" s="203" t="s">
        <v>0</v>
      </c>
      <c r="J37" s="202"/>
      <c r="K37" s="203" t="s">
        <v>0</v>
      </c>
      <c r="L37" s="202"/>
      <c r="M37" s="203" t="s">
        <v>0</v>
      </c>
      <c r="N37" s="202"/>
      <c r="O37" s="203" t="s">
        <v>0</v>
      </c>
      <c r="P37" s="200"/>
      <c r="Q37" s="326"/>
      <c r="R37" s="325"/>
      <c r="S37" s="204"/>
      <c r="T37" s="205"/>
      <c r="U37" s="822"/>
      <c r="V37" s="848"/>
      <c r="W37" s="889"/>
    </row>
    <row r="38" spans="1:23" ht="15" customHeight="1" x14ac:dyDescent="0.25">
      <c r="A38" s="287" t="s">
        <v>30</v>
      </c>
      <c r="B38" s="199"/>
      <c r="C38" s="614">
        <v>49.3</v>
      </c>
      <c r="D38" s="615">
        <v>48.8</v>
      </c>
      <c r="E38" s="943">
        <f t="shared" si="3"/>
        <v>1.9000000000000057</v>
      </c>
      <c r="F38" s="200"/>
      <c r="G38" s="201"/>
      <c r="H38" s="202" t="s">
        <v>1</v>
      </c>
      <c r="I38" s="203"/>
      <c r="J38" s="202" t="s">
        <v>1</v>
      </c>
      <c r="K38" s="203"/>
      <c r="L38" s="202" t="s">
        <v>1</v>
      </c>
      <c r="M38" s="203"/>
      <c r="N38" s="202" t="s">
        <v>1</v>
      </c>
      <c r="O38" s="203"/>
      <c r="P38" s="200"/>
      <c r="Q38" s="326"/>
      <c r="R38" s="325"/>
      <c r="S38" s="204"/>
      <c r="T38" s="205"/>
      <c r="U38" s="822"/>
      <c r="V38" s="848"/>
      <c r="W38" s="889"/>
    </row>
    <row r="39" spans="1:23" ht="15" customHeight="1" x14ac:dyDescent="0.25">
      <c r="A39" s="287" t="s">
        <v>31</v>
      </c>
      <c r="B39" s="199"/>
      <c r="C39" s="614">
        <v>44</v>
      </c>
      <c r="D39" s="615">
        <v>54</v>
      </c>
      <c r="E39" s="943">
        <f t="shared" si="3"/>
        <v>2</v>
      </c>
      <c r="F39" s="200"/>
      <c r="G39" s="201"/>
      <c r="H39" s="202"/>
      <c r="I39" s="203" t="s">
        <v>0</v>
      </c>
      <c r="J39" s="202"/>
      <c r="K39" s="203" t="s">
        <v>0</v>
      </c>
      <c r="L39" s="202"/>
      <c r="M39" s="203" t="s">
        <v>0</v>
      </c>
      <c r="N39" s="202"/>
      <c r="O39" s="203" t="s">
        <v>0</v>
      </c>
      <c r="P39" s="200"/>
      <c r="Q39" s="326"/>
      <c r="R39" s="325"/>
      <c r="S39" s="204"/>
      <c r="T39" s="205"/>
      <c r="U39" s="822"/>
      <c r="V39" s="848"/>
      <c r="W39" s="889"/>
    </row>
    <row r="40" spans="1:23" ht="15" customHeight="1" x14ac:dyDescent="0.25">
      <c r="A40" s="287" t="s">
        <v>32</v>
      </c>
      <c r="B40" s="199"/>
      <c r="C40" s="614">
        <v>70</v>
      </c>
      <c r="D40" s="615">
        <v>28</v>
      </c>
      <c r="E40" s="943">
        <f t="shared" si="3"/>
        <v>2</v>
      </c>
      <c r="F40" s="200"/>
      <c r="G40" s="201"/>
      <c r="H40" s="202" t="s">
        <v>1</v>
      </c>
      <c r="I40" s="203"/>
      <c r="J40" s="202" t="s">
        <v>1</v>
      </c>
      <c r="K40" s="203"/>
      <c r="L40" s="202" t="s">
        <v>1</v>
      </c>
      <c r="M40" s="203"/>
      <c r="N40" s="202" t="s">
        <v>1</v>
      </c>
      <c r="O40" s="203"/>
      <c r="P40" s="200"/>
      <c r="Q40" s="326"/>
      <c r="R40" s="325"/>
      <c r="S40" s="204"/>
      <c r="T40" s="205"/>
      <c r="U40" s="822"/>
      <c r="V40" s="848"/>
      <c r="W40" s="889"/>
    </row>
    <row r="41" spans="1:23" ht="15" customHeight="1" x14ac:dyDescent="0.25">
      <c r="A41" s="287" t="s">
        <v>33</v>
      </c>
      <c r="B41" s="199"/>
      <c r="C41" s="614">
        <v>76</v>
      </c>
      <c r="D41" s="615">
        <v>22</v>
      </c>
      <c r="E41" s="943">
        <f t="shared" si="3"/>
        <v>2</v>
      </c>
      <c r="F41" s="200"/>
      <c r="G41" s="201"/>
      <c r="H41" s="202" t="s">
        <v>1</v>
      </c>
      <c r="I41" s="203"/>
      <c r="J41" s="202" t="s">
        <v>1</v>
      </c>
      <c r="K41" s="203"/>
      <c r="L41" s="202" t="s">
        <v>1</v>
      </c>
      <c r="M41" s="203"/>
      <c r="N41" s="202" t="s">
        <v>1</v>
      </c>
      <c r="O41" s="203"/>
      <c r="P41" s="200"/>
      <c r="Q41" s="326"/>
      <c r="R41" s="325"/>
      <c r="S41" s="204"/>
      <c r="T41" s="205"/>
      <c r="U41" s="822"/>
      <c r="V41" s="848"/>
      <c r="W41" s="889"/>
    </row>
    <row r="42" spans="1:23" ht="15" customHeight="1" x14ac:dyDescent="0.25">
      <c r="A42" s="287" t="s">
        <v>34</v>
      </c>
      <c r="B42" s="199"/>
      <c r="C42" s="614">
        <v>72</v>
      </c>
      <c r="D42" s="615">
        <v>27</v>
      </c>
      <c r="E42" s="943">
        <f t="shared" si="3"/>
        <v>1</v>
      </c>
      <c r="F42" s="200"/>
      <c r="G42" s="201"/>
      <c r="H42" s="202" t="s">
        <v>1</v>
      </c>
      <c r="I42" s="203"/>
      <c r="J42" s="202" t="s">
        <v>1</v>
      </c>
      <c r="K42" s="203"/>
      <c r="L42" s="202" t="s">
        <v>1</v>
      </c>
      <c r="M42" s="203"/>
      <c r="N42" s="202" t="s">
        <v>1</v>
      </c>
      <c r="O42" s="203"/>
      <c r="P42" s="200"/>
      <c r="Q42" s="326"/>
      <c r="R42" s="325"/>
      <c r="S42" s="204"/>
      <c r="T42" s="205"/>
      <c r="U42" s="822"/>
      <c r="V42" s="848"/>
      <c r="W42" s="889"/>
    </row>
    <row r="43" spans="1:23" ht="15" customHeight="1" x14ac:dyDescent="0.25">
      <c r="A43" s="287" t="s">
        <v>35</v>
      </c>
      <c r="B43" s="199"/>
      <c r="C43" s="614">
        <v>85</v>
      </c>
      <c r="D43" s="615">
        <v>12</v>
      </c>
      <c r="E43" s="943">
        <f t="shared" si="3"/>
        <v>3</v>
      </c>
      <c r="F43" s="200"/>
      <c r="G43" s="201"/>
      <c r="H43" s="202" t="s">
        <v>1</v>
      </c>
      <c r="I43" s="203"/>
      <c r="J43" s="202" t="s">
        <v>1</v>
      </c>
      <c r="K43" s="203"/>
      <c r="L43" s="202" t="s">
        <v>1</v>
      </c>
      <c r="M43" s="203"/>
      <c r="N43" s="202" t="s">
        <v>1</v>
      </c>
      <c r="O43" s="203"/>
      <c r="P43" s="200"/>
      <c r="Q43" s="326"/>
      <c r="R43" s="325"/>
      <c r="S43" s="204"/>
      <c r="T43" s="205"/>
      <c r="U43" s="822"/>
      <c r="V43" s="848"/>
      <c r="W43" s="889"/>
    </row>
    <row r="44" spans="1:23" ht="15" customHeight="1" x14ac:dyDescent="0.25">
      <c r="A44" s="287" t="s">
        <v>36</v>
      </c>
      <c r="B44" s="199"/>
      <c r="C44" s="614">
        <v>88</v>
      </c>
      <c r="D44" s="615">
        <v>10</v>
      </c>
      <c r="E44" s="943">
        <f t="shared" si="3"/>
        <v>2</v>
      </c>
      <c r="F44" s="200"/>
      <c r="G44" s="201"/>
      <c r="H44" s="202" t="s">
        <v>1</v>
      </c>
      <c r="I44" s="203"/>
      <c r="J44" s="202" t="s">
        <v>1</v>
      </c>
      <c r="K44" s="203"/>
      <c r="L44" s="202" t="s">
        <v>1</v>
      </c>
      <c r="M44" s="203"/>
      <c r="N44" s="202" t="s">
        <v>1</v>
      </c>
      <c r="O44" s="203"/>
      <c r="P44" s="200"/>
      <c r="Q44" s="326"/>
      <c r="R44" s="325"/>
      <c r="S44" s="204"/>
      <c r="T44" s="205"/>
      <c r="U44" s="822"/>
      <c r="V44" s="848"/>
      <c r="W44" s="889"/>
    </row>
    <row r="45" spans="1:23" ht="15" customHeight="1" x14ac:dyDescent="0.25">
      <c r="A45" s="287" t="s">
        <v>286</v>
      </c>
      <c r="B45" s="199"/>
      <c r="C45" s="614">
        <v>65</v>
      </c>
      <c r="D45" s="615">
        <v>33</v>
      </c>
      <c r="E45" s="943">
        <f t="shared" si="3"/>
        <v>2</v>
      </c>
      <c r="F45" s="200"/>
      <c r="G45" s="201"/>
      <c r="H45" s="202" t="s">
        <v>1</v>
      </c>
      <c r="I45" s="203"/>
      <c r="J45" s="202" t="s">
        <v>1</v>
      </c>
      <c r="K45" s="203"/>
      <c r="L45" s="202" t="s">
        <v>1</v>
      </c>
      <c r="M45" s="203"/>
      <c r="N45" s="202" t="s">
        <v>1</v>
      </c>
      <c r="O45" s="203"/>
      <c r="P45" s="200"/>
      <c r="Q45" s="326"/>
      <c r="R45" s="325"/>
      <c r="S45" s="204"/>
      <c r="T45" s="205"/>
      <c r="U45" s="822"/>
      <c r="V45" s="848"/>
      <c r="W45" s="889"/>
    </row>
    <row r="46" spans="1:23" ht="15" customHeight="1" x14ac:dyDescent="0.25">
      <c r="A46" s="287" t="s">
        <v>287</v>
      </c>
      <c r="B46" s="199"/>
      <c r="C46" s="614">
        <v>54</v>
      </c>
      <c r="D46" s="615">
        <v>44</v>
      </c>
      <c r="E46" s="943">
        <f t="shared" si="3"/>
        <v>2</v>
      </c>
      <c r="F46" s="200"/>
      <c r="G46" s="201"/>
      <c r="H46" s="202" t="s">
        <v>1</v>
      </c>
      <c r="I46" s="203"/>
      <c r="J46" s="202" t="s">
        <v>1</v>
      </c>
      <c r="K46" s="203"/>
      <c r="L46" s="202" t="s">
        <v>1</v>
      </c>
      <c r="M46" s="203"/>
      <c r="N46" s="202" t="s">
        <v>1</v>
      </c>
      <c r="O46" s="203"/>
      <c r="P46" s="200"/>
      <c r="Q46" s="326"/>
      <c r="R46" s="325"/>
      <c r="S46" s="204"/>
      <c r="T46" s="205"/>
      <c r="U46" s="822"/>
      <c r="V46" s="848"/>
      <c r="W46" s="889"/>
    </row>
    <row r="47" spans="1:23" ht="15" customHeight="1" x14ac:dyDescent="0.25">
      <c r="A47" s="287" t="s">
        <v>288</v>
      </c>
      <c r="B47" s="199"/>
      <c r="C47" s="614">
        <v>74</v>
      </c>
      <c r="D47" s="615">
        <v>24</v>
      </c>
      <c r="E47" s="943">
        <f t="shared" si="3"/>
        <v>2</v>
      </c>
      <c r="F47" s="200"/>
      <c r="G47" s="201"/>
      <c r="H47" s="202" t="s">
        <v>1</v>
      </c>
      <c r="I47" s="203"/>
      <c r="J47" s="202" t="s">
        <v>1</v>
      </c>
      <c r="K47" s="203"/>
      <c r="L47" s="202" t="s">
        <v>1</v>
      </c>
      <c r="M47" s="203"/>
      <c r="N47" s="202" t="s">
        <v>1</v>
      </c>
      <c r="O47" s="203"/>
      <c r="P47" s="200"/>
      <c r="Q47" s="326"/>
      <c r="R47" s="325"/>
      <c r="S47" s="204"/>
      <c r="T47" s="205"/>
      <c r="U47" s="822"/>
      <c r="V47" s="848"/>
      <c r="W47" s="889"/>
    </row>
    <row r="48" spans="1:23" ht="15" customHeight="1" x14ac:dyDescent="0.25">
      <c r="A48" s="287" t="s">
        <v>289</v>
      </c>
      <c r="B48" s="199"/>
      <c r="C48" s="614">
        <v>74</v>
      </c>
      <c r="D48" s="615">
        <v>24</v>
      </c>
      <c r="E48" s="943">
        <f t="shared" si="3"/>
        <v>2</v>
      </c>
      <c r="F48" s="200"/>
      <c r="G48" s="201"/>
      <c r="H48" s="202" t="s">
        <v>1</v>
      </c>
      <c r="I48" s="203"/>
      <c r="J48" s="202" t="s">
        <v>1</v>
      </c>
      <c r="K48" s="203"/>
      <c r="L48" s="202" t="s">
        <v>1</v>
      </c>
      <c r="M48" s="203"/>
      <c r="N48" s="202" t="s">
        <v>1</v>
      </c>
      <c r="O48" s="203"/>
      <c r="P48" s="200"/>
      <c r="Q48" s="326"/>
      <c r="R48" s="325"/>
      <c r="S48" s="204"/>
      <c r="T48" s="205"/>
      <c r="U48" s="822"/>
      <c r="V48" s="848"/>
      <c r="W48" s="889"/>
    </row>
    <row r="49" spans="1:23" ht="15" customHeight="1" x14ac:dyDescent="0.25">
      <c r="A49" s="287" t="s">
        <v>290</v>
      </c>
      <c r="B49" s="199"/>
      <c r="C49" s="614">
        <v>73</v>
      </c>
      <c r="D49" s="615">
        <v>25</v>
      </c>
      <c r="E49" s="943">
        <f t="shared" si="3"/>
        <v>2</v>
      </c>
      <c r="F49" s="200"/>
      <c r="G49" s="201"/>
      <c r="H49" s="202" t="s">
        <v>1</v>
      </c>
      <c r="I49" s="203"/>
      <c r="J49" s="202" t="s">
        <v>1</v>
      </c>
      <c r="K49" s="203"/>
      <c r="L49" s="202" t="s">
        <v>1</v>
      </c>
      <c r="M49" s="203"/>
      <c r="N49" s="202" t="s">
        <v>1</v>
      </c>
      <c r="O49" s="203"/>
      <c r="P49" s="200"/>
      <c r="Q49" s="326"/>
      <c r="R49" s="325"/>
      <c r="S49" s="204"/>
      <c r="T49" s="205"/>
      <c r="U49" s="822"/>
      <c r="V49" s="848"/>
      <c r="W49" s="889"/>
    </row>
    <row r="50" spans="1:23" ht="15" customHeight="1" x14ac:dyDescent="0.25">
      <c r="A50" s="287" t="s">
        <v>291</v>
      </c>
      <c r="B50" s="199"/>
      <c r="C50" s="614">
        <v>68</v>
      </c>
      <c r="D50" s="615">
        <v>30</v>
      </c>
      <c r="E50" s="943">
        <f t="shared" si="3"/>
        <v>2</v>
      </c>
      <c r="F50" s="200"/>
      <c r="G50" s="201"/>
      <c r="H50" s="202" t="s">
        <v>1</v>
      </c>
      <c r="I50" s="203"/>
      <c r="J50" s="202" t="s">
        <v>1</v>
      </c>
      <c r="K50" s="203"/>
      <c r="L50" s="202" t="s">
        <v>1</v>
      </c>
      <c r="M50" s="203"/>
      <c r="N50" s="202" t="s">
        <v>1</v>
      </c>
      <c r="O50" s="203"/>
      <c r="P50" s="200"/>
      <c r="Q50" s="326"/>
      <c r="R50" s="325"/>
      <c r="S50" s="204"/>
      <c r="T50" s="205"/>
      <c r="U50" s="822"/>
      <c r="V50" s="848"/>
      <c r="W50" s="889"/>
    </row>
    <row r="51" spans="1:23" ht="15" customHeight="1" x14ac:dyDescent="0.25">
      <c r="A51" s="287" t="s">
        <v>292</v>
      </c>
      <c r="B51" s="199"/>
      <c r="C51" s="614">
        <v>70</v>
      </c>
      <c r="D51" s="615">
        <v>29</v>
      </c>
      <c r="E51" s="943">
        <f t="shared" si="3"/>
        <v>1</v>
      </c>
      <c r="F51" s="200"/>
      <c r="G51" s="201"/>
      <c r="H51" s="202" t="s">
        <v>1</v>
      </c>
      <c r="I51" s="203"/>
      <c r="J51" s="202" t="s">
        <v>1</v>
      </c>
      <c r="K51" s="203"/>
      <c r="L51" s="202" t="s">
        <v>1</v>
      </c>
      <c r="M51" s="203"/>
      <c r="N51" s="202" t="s">
        <v>1</v>
      </c>
      <c r="O51" s="203"/>
      <c r="P51" s="200"/>
      <c r="Q51" s="326"/>
      <c r="R51" s="325"/>
      <c r="S51" s="204"/>
      <c r="T51" s="205"/>
      <c r="U51" s="822"/>
      <c r="V51" s="848"/>
      <c r="W51" s="889"/>
    </row>
    <row r="52" spans="1:23" ht="15" customHeight="1" x14ac:dyDescent="0.25">
      <c r="A52" s="287" t="s">
        <v>293</v>
      </c>
      <c r="B52" s="199"/>
      <c r="C52" s="614">
        <v>72</v>
      </c>
      <c r="D52" s="615">
        <v>26</v>
      </c>
      <c r="E52" s="943">
        <f t="shared" si="3"/>
        <v>2</v>
      </c>
      <c r="F52" s="200"/>
      <c r="G52" s="201"/>
      <c r="H52" s="202" t="s">
        <v>1</v>
      </c>
      <c r="I52" s="203"/>
      <c r="J52" s="202" t="s">
        <v>1</v>
      </c>
      <c r="K52" s="203"/>
      <c r="L52" s="202" t="s">
        <v>1</v>
      </c>
      <c r="M52" s="203"/>
      <c r="N52" s="202" t="s">
        <v>1</v>
      </c>
      <c r="O52" s="203"/>
      <c r="P52" s="200"/>
      <c r="Q52" s="326"/>
      <c r="R52" s="325"/>
      <c r="S52" s="204"/>
      <c r="T52" s="205"/>
      <c r="U52" s="822"/>
      <c r="V52" s="848"/>
      <c r="W52" s="889"/>
    </row>
    <row r="53" spans="1:23" ht="15" customHeight="1" x14ac:dyDescent="0.25">
      <c r="A53" s="287" t="s">
        <v>294</v>
      </c>
      <c r="B53" s="199"/>
      <c r="C53" s="614">
        <v>59</v>
      </c>
      <c r="D53" s="615">
        <v>39</v>
      </c>
      <c r="E53" s="943">
        <f t="shared" si="3"/>
        <v>2</v>
      </c>
      <c r="F53" s="200"/>
      <c r="G53" s="201"/>
      <c r="H53" s="202" t="s">
        <v>1</v>
      </c>
      <c r="I53" s="203"/>
      <c r="J53" s="202" t="s">
        <v>1</v>
      </c>
      <c r="K53" s="203"/>
      <c r="L53" s="202" t="s">
        <v>1</v>
      </c>
      <c r="M53" s="203"/>
      <c r="N53" s="202" t="s">
        <v>1</v>
      </c>
      <c r="O53" s="203"/>
      <c r="P53" s="200"/>
      <c r="Q53" s="326"/>
      <c r="R53" s="325"/>
      <c r="S53" s="204"/>
      <c r="T53" s="205"/>
      <c r="U53" s="822"/>
      <c r="V53" s="848"/>
      <c r="W53" s="889"/>
    </row>
    <row r="54" spans="1:23" ht="15" customHeight="1" x14ac:dyDescent="0.25">
      <c r="A54" s="287" t="s">
        <v>295</v>
      </c>
      <c r="B54" s="199"/>
      <c r="C54" s="614">
        <v>46</v>
      </c>
      <c r="D54" s="615">
        <v>52</v>
      </c>
      <c r="E54" s="943">
        <f t="shared" si="3"/>
        <v>2</v>
      </c>
      <c r="F54" s="200"/>
      <c r="G54" s="201"/>
      <c r="H54" s="202"/>
      <c r="I54" s="203" t="s">
        <v>0</v>
      </c>
      <c r="J54" s="202"/>
      <c r="K54" s="203" t="s">
        <v>0</v>
      </c>
      <c r="L54" s="202"/>
      <c r="M54" s="203" t="s">
        <v>0</v>
      </c>
      <c r="N54" s="202"/>
      <c r="O54" s="203" t="s">
        <v>0</v>
      </c>
      <c r="P54" s="200"/>
      <c r="Q54" s="326"/>
      <c r="R54" s="325"/>
      <c r="S54" s="204"/>
      <c r="T54" s="205"/>
      <c r="U54" s="822"/>
      <c r="V54" s="848"/>
      <c r="W54" s="889"/>
    </row>
    <row r="55" spans="1:23" ht="15" customHeight="1" x14ac:dyDescent="0.25">
      <c r="A55" s="287" t="s">
        <v>371</v>
      </c>
      <c r="B55" s="199"/>
      <c r="C55" s="614">
        <v>60</v>
      </c>
      <c r="D55" s="615">
        <v>39</v>
      </c>
      <c r="E55" s="943">
        <f t="shared" si="3"/>
        <v>1</v>
      </c>
      <c r="F55" s="200"/>
      <c r="G55" s="201"/>
      <c r="H55" s="202" t="s">
        <v>1</v>
      </c>
      <c r="I55" s="203"/>
      <c r="J55" s="202" t="s">
        <v>1</v>
      </c>
      <c r="K55" s="203"/>
      <c r="L55" s="202" t="s">
        <v>1</v>
      </c>
      <c r="M55" s="203"/>
      <c r="N55" s="202" t="s">
        <v>1</v>
      </c>
      <c r="O55" s="203"/>
      <c r="P55" s="200"/>
      <c r="Q55" s="326"/>
      <c r="R55" s="325"/>
      <c r="S55" s="204"/>
      <c r="T55" s="205"/>
      <c r="U55" s="822"/>
      <c r="V55" s="848"/>
      <c r="W55" s="889"/>
    </row>
    <row r="56" spans="1:23" ht="15" customHeight="1" x14ac:dyDescent="0.25">
      <c r="A56" s="287" t="s">
        <v>372</v>
      </c>
      <c r="B56" s="199"/>
      <c r="C56" s="614">
        <v>42</v>
      </c>
      <c r="D56" s="615">
        <v>56</v>
      </c>
      <c r="E56" s="943">
        <f t="shared" si="3"/>
        <v>2</v>
      </c>
      <c r="F56" s="200"/>
      <c r="G56" s="201"/>
      <c r="H56" s="202"/>
      <c r="I56" s="203" t="s">
        <v>0</v>
      </c>
      <c r="J56" s="202"/>
      <c r="K56" s="203" t="s">
        <v>0</v>
      </c>
      <c r="L56" s="202"/>
      <c r="M56" s="203" t="s">
        <v>0</v>
      </c>
      <c r="N56" s="202"/>
      <c r="O56" s="203" t="s">
        <v>0</v>
      </c>
      <c r="P56" s="200"/>
      <c r="Q56" s="326"/>
      <c r="R56" s="325"/>
      <c r="S56" s="204"/>
      <c r="T56" s="205"/>
      <c r="U56" s="822"/>
      <c r="V56" s="848"/>
      <c r="W56" s="889"/>
    </row>
    <row r="57" spans="1:23" ht="15" customHeight="1" x14ac:dyDescent="0.25">
      <c r="A57" s="287" t="s">
        <v>373</v>
      </c>
      <c r="B57" s="199"/>
      <c r="C57" s="614">
        <v>38</v>
      </c>
      <c r="D57" s="615">
        <v>60</v>
      </c>
      <c r="E57" s="943">
        <f t="shared" si="3"/>
        <v>2</v>
      </c>
      <c r="F57" s="200"/>
      <c r="G57" s="201"/>
      <c r="H57" s="202"/>
      <c r="I57" s="203" t="s">
        <v>0</v>
      </c>
      <c r="J57" s="202"/>
      <c r="K57" s="203" t="s">
        <v>0</v>
      </c>
      <c r="L57" s="202"/>
      <c r="M57" s="203" t="s">
        <v>0</v>
      </c>
      <c r="N57" s="202"/>
      <c r="O57" s="203" t="s">
        <v>0</v>
      </c>
      <c r="P57" s="200"/>
      <c r="Q57" s="326"/>
      <c r="R57" s="325"/>
      <c r="S57" s="204"/>
      <c r="T57" s="205"/>
      <c r="U57" s="822"/>
      <c r="V57" s="848"/>
      <c r="W57" s="889"/>
    </row>
    <row r="58" spans="1:23" ht="15" customHeight="1" x14ac:dyDescent="0.25">
      <c r="A58" s="287" t="s">
        <v>374</v>
      </c>
      <c r="B58" s="199"/>
      <c r="C58" s="614">
        <v>66</v>
      </c>
      <c r="D58" s="615">
        <v>32</v>
      </c>
      <c r="E58" s="943">
        <f t="shared" si="3"/>
        <v>2</v>
      </c>
      <c r="F58" s="200"/>
      <c r="G58" s="201"/>
      <c r="H58" s="202" t="s">
        <v>1</v>
      </c>
      <c r="I58" s="203"/>
      <c r="J58" s="202" t="s">
        <v>1</v>
      </c>
      <c r="K58" s="203"/>
      <c r="L58" s="202" t="s">
        <v>1</v>
      </c>
      <c r="M58" s="203"/>
      <c r="N58" s="202" t="s">
        <v>1</v>
      </c>
      <c r="O58" s="203"/>
      <c r="P58" s="200"/>
      <c r="Q58" s="326"/>
      <c r="R58" s="325"/>
      <c r="S58" s="204"/>
      <c r="T58" s="205"/>
      <c r="U58" s="822"/>
      <c r="V58" s="848"/>
      <c r="W58" s="889"/>
    </row>
    <row r="59" spans="1:23" ht="15" customHeight="1" x14ac:dyDescent="0.25">
      <c r="A59" s="287" t="s">
        <v>375</v>
      </c>
      <c r="B59" s="199"/>
      <c r="C59" s="614">
        <v>51</v>
      </c>
      <c r="D59" s="615">
        <v>48</v>
      </c>
      <c r="E59" s="943">
        <f t="shared" si="3"/>
        <v>1</v>
      </c>
      <c r="F59" s="200"/>
      <c r="G59" s="201"/>
      <c r="H59" s="202" t="s">
        <v>1</v>
      </c>
      <c r="I59" s="203"/>
      <c r="J59" s="202" t="s">
        <v>1</v>
      </c>
      <c r="K59" s="203"/>
      <c r="L59" s="202" t="s">
        <v>1</v>
      </c>
      <c r="M59" s="203"/>
      <c r="N59" s="202" t="s">
        <v>1</v>
      </c>
      <c r="O59" s="203"/>
      <c r="P59" s="200"/>
      <c r="Q59" s="326"/>
      <c r="R59" s="325"/>
      <c r="S59" s="204"/>
      <c r="T59" s="205"/>
      <c r="U59" s="822"/>
      <c r="V59" s="848"/>
      <c r="W59" s="889"/>
    </row>
    <row r="60" spans="1:23" ht="15" customHeight="1" x14ac:dyDescent="0.25">
      <c r="A60" s="287" t="s">
        <v>376</v>
      </c>
      <c r="B60" s="199"/>
      <c r="C60" s="614">
        <v>49</v>
      </c>
      <c r="D60" s="615">
        <v>48</v>
      </c>
      <c r="E60" s="943">
        <f t="shared" si="3"/>
        <v>3</v>
      </c>
      <c r="F60" s="200"/>
      <c r="G60" s="201"/>
      <c r="H60" s="202" t="s">
        <v>1</v>
      </c>
      <c r="I60" s="203"/>
      <c r="J60" s="202" t="s">
        <v>1</v>
      </c>
      <c r="K60" s="203"/>
      <c r="L60" s="202" t="s">
        <v>1</v>
      </c>
      <c r="M60" s="203"/>
      <c r="N60" s="202" t="s">
        <v>1</v>
      </c>
      <c r="O60" s="203"/>
      <c r="P60" s="200"/>
      <c r="Q60" s="326"/>
      <c r="R60" s="325"/>
      <c r="S60" s="204"/>
      <c r="T60" s="205"/>
      <c r="U60" s="822"/>
      <c r="V60" s="848"/>
      <c r="W60" s="889"/>
    </row>
    <row r="61" spans="1:23" ht="15" customHeight="1" x14ac:dyDescent="0.25">
      <c r="A61" s="287" t="s">
        <v>377</v>
      </c>
      <c r="B61" s="199"/>
      <c r="C61" s="614">
        <v>51</v>
      </c>
      <c r="D61" s="615">
        <v>47</v>
      </c>
      <c r="E61" s="943">
        <f t="shared" si="3"/>
        <v>2</v>
      </c>
      <c r="F61" s="200"/>
      <c r="G61" s="201"/>
      <c r="H61" s="202" t="s">
        <v>1</v>
      </c>
      <c r="I61" s="203"/>
      <c r="J61" s="202" t="s">
        <v>1</v>
      </c>
      <c r="K61" s="203"/>
      <c r="L61" s="202" t="s">
        <v>1</v>
      </c>
      <c r="M61" s="203"/>
      <c r="N61" s="202" t="s">
        <v>1</v>
      </c>
      <c r="O61" s="203"/>
      <c r="P61" s="200"/>
      <c r="Q61" s="326"/>
      <c r="R61" s="325"/>
      <c r="S61" s="204"/>
      <c r="T61" s="205"/>
      <c r="U61" s="822"/>
      <c r="V61" s="848"/>
      <c r="W61" s="889"/>
    </row>
    <row r="62" spans="1:23" ht="15" customHeight="1" x14ac:dyDescent="0.25">
      <c r="A62" s="287" t="s">
        <v>378</v>
      </c>
      <c r="B62" s="199"/>
      <c r="C62" s="614">
        <v>66</v>
      </c>
      <c r="D62" s="615">
        <v>32</v>
      </c>
      <c r="E62" s="943">
        <f t="shared" si="3"/>
        <v>2</v>
      </c>
      <c r="F62" s="200"/>
      <c r="G62" s="201"/>
      <c r="H62" s="202" t="s">
        <v>1</v>
      </c>
      <c r="I62" s="203"/>
      <c r="J62" s="202" t="s">
        <v>1</v>
      </c>
      <c r="K62" s="203"/>
      <c r="L62" s="202" t="s">
        <v>1</v>
      </c>
      <c r="M62" s="203"/>
      <c r="N62" s="202" t="s">
        <v>1</v>
      </c>
      <c r="O62" s="203"/>
      <c r="P62" s="200"/>
      <c r="Q62" s="326"/>
      <c r="R62" s="325"/>
      <c r="S62" s="204"/>
      <c r="T62" s="205"/>
      <c r="U62" s="822"/>
      <c r="V62" s="848"/>
      <c r="W62" s="889"/>
    </row>
    <row r="63" spans="1:23" ht="15" customHeight="1" x14ac:dyDescent="0.25">
      <c r="A63" s="287" t="s">
        <v>379</v>
      </c>
      <c r="B63" s="199"/>
      <c r="C63" s="614">
        <v>76</v>
      </c>
      <c r="D63" s="615">
        <v>22</v>
      </c>
      <c r="E63" s="943">
        <f t="shared" si="3"/>
        <v>2</v>
      </c>
      <c r="F63" s="200"/>
      <c r="G63" s="201"/>
      <c r="H63" s="202" t="s">
        <v>1</v>
      </c>
      <c r="I63" s="203"/>
      <c r="J63" s="202" t="s">
        <v>1</v>
      </c>
      <c r="K63" s="203"/>
      <c r="L63" s="202" t="s">
        <v>1</v>
      </c>
      <c r="M63" s="203"/>
      <c r="N63" s="202" t="s">
        <v>1</v>
      </c>
      <c r="O63" s="203"/>
      <c r="P63" s="200"/>
      <c r="Q63" s="326"/>
      <c r="R63" s="325"/>
      <c r="S63" s="204"/>
      <c r="T63" s="205"/>
      <c r="U63" s="822"/>
      <c r="V63" s="848"/>
      <c r="W63" s="889"/>
    </row>
    <row r="64" spans="1:23" ht="15" customHeight="1" x14ac:dyDescent="0.25">
      <c r="A64" s="287" t="s">
        <v>380</v>
      </c>
      <c r="B64" s="199"/>
      <c r="C64" s="614">
        <v>68</v>
      </c>
      <c r="D64" s="615">
        <v>30</v>
      </c>
      <c r="E64" s="943">
        <f t="shared" si="3"/>
        <v>2</v>
      </c>
      <c r="F64" s="200"/>
      <c r="G64" s="201"/>
      <c r="H64" s="202" t="s">
        <v>1</v>
      </c>
      <c r="I64" s="203"/>
      <c r="J64" s="202" t="s">
        <v>1</v>
      </c>
      <c r="K64" s="203"/>
      <c r="L64" s="202" t="s">
        <v>1</v>
      </c>
      <c r="M64" s="203"/>
      <c r="N64" s="202" t="s">
        <v>1</v>
      </c>
      <c r="O64" s="203"/>
      <c r="P64" s="200"/>
      <c r="Q64" s="326"/>
      <c r="R64" s="325"/>
      <c r="S64" s="204"/>
      <c r="T64" s="205"/>
      <c r="U64" s="822"/>
      <c r="V64" s="848"/>
      <c r="W64" s="889"/>
    </row>
    <row r="65" spans="1:23" ht="15" customHeight="1" x14ac:dyDescent="0.25">
      <c r="A65" s="287" t="s">
        <v>407</v>
      </c>
      <c r="B65" s="199"/>
      <c r="C65" s="614">
        <v>70</v>
      </c>
      <c r="D65" s="615">
        <v>28</v>
      </c>
      <c r="E65" s="943">
        <f t="shared" si="3"/>
        <v>2</v>
      </c>
      <c r="F65" s="200"/>
      <c r="G65" s="201"/>
      <c r="H65" s="202" t="s">
        <v>1</v>
      </c>
      <c r="I65" s="203"/>
      <c r="J65" s="202" t="s">
        <v>1</v>
      </c>
      <c r="K65" s="203"/>
      <c r="L65" s="202" t="s">
        <v>1</v>
      </c>
      <c r="M65" s="203"/>
      <c r="N65" s="202" t="s">
        <v>1</v>
      </c>
      <c r="O65" s="203"/>
      <c r="P65" s="200"/>
      <c r="Q65" s="326"/>
      <c r="R65" s="325"/>
      <c r="S65" s="204"/>
      <c r="T65" s="205"/>
      <c r="U65" s="822"/>
      <c r="V65" s="848"/>
      <c r="W65" s="889"/>
    </row>
    <row r="66" spans="1:23" ht="15" customHeight="1" x14ac:dyDescent="0.25">
      <c r="A66" s="287" t="s">
        <v>408</v>
      </c>
      <c r="B66" s="199"/>
      <c r="C66" s="614">
        <v>80</v>
      </c>
      <c r="D66" s="615">
        <v>18</v>
      </c>
      <c r="E66" s="943">
        <f t="shared" si="3"/>
        <v>2</v>
      </c>
      <c r="F66" s="200"/>
      <c r="G66" s="201"/>
      <c r="H66" s="202" t="s">
        <v>1</v>
      </c>
      <c r="I66" s="203"/>
      <c r="J66" s="202" t="s">
        <v>1</v>
      </c>
      <c r="K66" s="203"/>
      <c r="L66" s="202" t="s">
        <v>1</v>
      </c>
      <c r="M66" s="203"/>
      <c r="N66" s="202" t="s">
        <v>1</v>
      </c>
      <c r="O66" s="203"/>
      <c r="P66" s="200"/>
      <c r="Q66" s="326"/>
      <c r="R66" s="325"/>
      <c r="S66" s="204"/>
      <c r="T66" s="205"/>
      <c r="U66" s="822"/>
      <c r="V66" s="848"/>
      <c r="W66" s="889"/>
    </row>
    <row r="67" spans="1:23" ht="15" customHeight="1" x14ac:dyDescent="0.25">
      <c r="A67" s="287" t="s">
        <v>409</v>
      </c>
      <c r="B67" s="199"/>
      <c r="C67" s="614">
        <v>68</v>
      </c>
      <c r="D67" s="615">
        <v>30</v>
      </c>
      <c r="E67" s="943">
        <f t="shared" si="3"/>
        <v>2</v>
      </c>
      <c r="F67" s="200"/>
      <c r="G67" s="201"/>
      <c r="H67" s="202" t="s">
        <v>1</v>
      </c>
      <c r="I67" s="203"/>
      <c r="J67" s="202" t="s">
        <v>1</v>
      </c>
      <c r="K67" s="203"/>
      <c r="L67" s="202" t="s">
        <v>1</v>
      </c>
      <c r="M67" s="203"/>
      <c r="N67" s="202" t="s">
        <v>1</v>
      </c>
      <c r="O67" s="203"/>
      <c r="P67" s="200"/>
      <c r="Q67" s="326"/>
      <c r="R67" s="325"/>
      <c r="S67" s="204"/>
      <c r="T67" s="205"/>
      <c r="U67" s="822"/>
      <c r="V67" s="848"/>
      <c r="W67" s="889"/>
    </row>
    <row r="68" spans="1:23" ht="15" customHeight="1" x14ac:dyDescent="0.25">
      <c r="A68" s="287" t="s">
        <v>410</v>
      </c>
      <c r="B68" s="199"/>
      <c r="C68" s="614">
        <v>87</v>
      </c>
      <c r="D68" s="615">
        <v>12</v>
      </c>
      <c r="E68" s="943">
        <f t="shared" ref="E68:E90" si="4">SUM(100-C68-D68)</f>
        <v>1</v>
      </c>
      <c r="F68" s="200"/>
      <c r="G68" s="201"/>
      <c r="H68" s="202" t="s">
        <v>1</v>
      </c>
      <c r="I68" s="203"/>
      <c r="J68" s="202" t="s">
        <v>1</v>
      </c>
      <c r="K68" s="203"/>
      <c r="L68" s="202" t="s">
        <v>1</v>
      </c>
      <c r="M68" s="203"/>
      <c r="N68" s="202" t="s">
        <v>1</v>
      </c>
      <c r="O68" s="203"/>
      <c r="P68" s="200"/>
      <c r="Q68" s="326"/>
      <c r="R68" s="325"/>
      <c r="S68" s="204"/>
      <c r="T68" s="205"/>
      <c r="U68" s="822"/>
      <c r="V68" s="848"/>
      <c r="W68" s="889"/>
    </row>
    <row r="69" spans="1:23" ht="15" customHeight="1" x14ac:dyDescent="0.25">
      <c r="A69" s="287" t="s">
        <v>411</v>
      </c>
      <c r="B69" s="199"/>
      <c r="C69" s="614">
        <v>75</v>
      </c>
      <c r="D69" s="615">
        <v>23</v>
      </c>
      <c r="E69" s="943">
        <f t="shared" si="4"/>
        <v>2</v>
      </c>
      <c r="F69" s="200"/>
      <c r="G69" s="201"/>
      <c r="H69" s="202" t="s">
        <v>1</v>
      </c>
      <c r="I69" s="203"/>
      <c r="J69" s="202" t="s">
        <v>1</v>
      </c>
      <c r="K69" s="203"/>
      <c r="L69" s="202" t="s">
        <v>1</v>
      </c>
      <c r="M69" s="203"/>
      <c r="N69" s="202" t="s">
        <v>1</v>
      </c>
      <c r="O69" s="203"/>
      <c r="P69" s="200"/>
      <c r="Q69" s="326"/>
      <c r="R69" s="325"/>
      <c r="S69" s="204"/>
      <c r="T69" s="205"/>
      <c r="U69" s="822"/>
      <c r="V69" s="848"/>
      <c r="W69" s="889"/>
    </row>
    <row r="70" spans="1:23" ht="15" customHeight="1" x14ac:dyDescent="0.25">
      <c r="A70" s="287" t="s">
        <v>412</v>
      </c>
      <c r="B70" s="199"/>
      <c r="C70" s="614">
        <v>84</v>
      </c>
      <c r="D70" s="615">
        <v>14</v>
      </c>
      <c r="E70" s="943">
        <f t="shared" si="4"/>
        <v>2</v>
      </c>
      <c r="F70" s="200"/>
      <c r="G70" s="201"/>
      <c r="H70" s="202" t="s">
        <v>1</v>
      </c>
      <c r="I70" s="203"/>
      <c r="J70" s="202" t="s">
        <v>1</v>
      </c>
      <c r="K70" s="203"/>
      <c r="L70" s="202" t="s">
        <v>1</v>
      </c>
      <c r="M70" s="203"/>
      <c r="N70" s="202" t="s">
        <v>1</v>
      </c>
      <c r="O70" s="203"/>
      <c r="P70" s="200"/>
      <c r="Q70" s="326"/>
      <c r="R70" s="325"/>
      <c r="S70" s="204"/>
      <c r="T70" s="205"/>
      <c r="U70" s="822"/>
      <c r="V70" s="848"/>
      <c r="W70" s="889"/>
    </row>
    <row r="71" spans="1:23" ht="15" customHeight="1" x14ac:dyDescent="0.25">
      <c r="A71" s="287" t="s">
        <v>413</v>
      </c>
      <c r="B71" s="199"/>
      <c r="C71" s="614">
        <v>64</v>
      </c>
      <c r="D71" s="615">
        <v>34</v>
      </c>
      <c r="E71" s="943">
        <f t="shared" si="4"/>
        <v>2</v>
      </c>
      <c r="F71" s="200"/>
      <c r="G71" s="201"/>
      <c r="H71" s="202" t="s">
        <v>1</v>
      </c>
      <c r="I71" s="203"/>
      <c r="J71" s="202" t="s">
        <v>1</v>
      </c>
      <c r="K71" s="203"/>
      <c r="L71" s="202" t="s">
        <v>1</v>
      </c>
      <c r="M71" s="203"/>
      <c r="N71" s="202" t="s">
        <v>1</v>
      </c>
      <c r="O71" s="203"/>
      <c r="P71" s="200"/>
      <c r="Q71" s="326"/>
      <c r="R71" s="325"/>
      <c r="S71" s="204"/>
      <c r="T71" s="205"/>
      <c r="U71" s="822"/>
      <c r="V71" s="848"/>
      <c r="W71" s="889"/>
    </row>
    <row r="72" spans="1:23" ht="15" customHeight="1" x14ac:dyDescent="0.25">
      <c r="A72" s="287" t="s">
        <v>414</v>
      </c>
      <c r="B72" s="199"/>
      <c r="C72" s="614">
        <v>80</v>
      </c>
      <c r="D72" s="615">
        <v>19</v>
      </c>
      <c r="E72" s="943">
        <f t="shared" si="4"/>
        <v>1</v>
      </c>
      <c r="F72" s="200"/>
      <c r="G72" s="201"/>
      <c r="H72" s="202" t="s">
        <v>1</v>
      </c>
      <c r="I72" s="203"/>
      <c r="J72" s="202" t="s">
        <v>1</v>
      </c>
      <c r="K72" s="203"/>
      <c r="L72" s="202" t="s">
        <v>1</v>
      </c>
      <c r="M72" s="203"/>
      <c r="N72" s="202" t="s">
        <v>1</v>
      </c>
      <c r="O72" s="203"/>
      <c r="P72" s="200"/>
      <c r="Q72" s="326"/>
      <c r="R72" s="325"/>
      <c r="S72" s="204"/>
      <c r="T72" s="205"/>
      <c r="U72" s="822"/>
      <c r="V72" s="848"/>
      <c r="W72" s="889"/>
    </row>
    <row r="73" spans="1:23" ht="15" customHeight="1" x14ac:dyDescent="0.25">
      <c r="A73" s="287" t="s">
        <v>415</v>
      </c>
      <c r="B73" s="199"/>
      <c r="C73" s="614">
        <v>71</v>
      </c>
      <c r="D73" s="615">
        <v>27</v>
      </c>
      <c r="E73" s="943">
        <f t="shared" si="4"/>
        <v>2</v>
      </c>
      <c r="F73" s="200"/>
      <c r="G73" s="201"/>
      <c r="H73" s="202" t="s">
        <v>1</v>
      </c>
      <c r="I73" s="203"/>
      <c r="J73" s="202" t="s">
        <v>1</v>
      </c>
      <c r="K73" s="203"/>
      <c r="L73" s="202" t="s">
        <v>1</v>
      </c>
      <c r="M73" s="203"/>
      <c r="N73" s="202" t="s">
        <v>1</v>
      </c>
      <c r="O73" s="203"/>
      <c r="P73" s="200"/>
      <c r="Q73" s="326"/>
      <c r="R73" s="325"/>
      <c r="S73" s="204"/>
      <c r="T73" s="205"/>
      <c r="U73" s="822"/>
      <c r="V73" s="848"/>
      <c r="W73" s="889"/>
    </row>
    <row r="74" spans="1:23" ht="15" customHeight="1" x14ac:dyDescent="0.25">
      <c r="A74" s="287" t="s">
        <v>416</v>
      </c>
      <c r="B74" s="199"/>
      <c r="C74" s="614">
        <v>65</v>
      </c>
      <c r="D74" s="615">
        <v>32</v>
      </c>
      <c r="E74" s="943">
        <f t="shared" si="4"/>
        <v>3</v>
      </c>
      <c r="F74" s="200"/>
      <c r="G74" s="201"/>
      <c r="H74" s="202" t="s">
        <v>1</v>
      </c>
      <c r="I74" s="203"/>
      <c r="J74" s="202" t="s">
        <v>1</v>
      </c>
      <c r="K74" s="203"/>
      <c r="L74" s="202" t="s">
        <v>1</v>
      </c>
      <c r="M74" s="203"/>
      <c r="N74" s="202" t="s">
        <v>1</v>
      </c>
      <c r="O74" s="203"/>
      <c r="P74" s="200"/>
      <c r="Q74" s="326"/>
      <c r="R74" s="325"/>
      <c r="S74" s="204"/>
      <c r="T74" s="205"/>
      <c r="U74" s="822"/>
      <c r="V74" s="848"/>
      <c r="W74" s="889"/>
    </row>
    <row r="75" spans="1:23" ht="15" customHeight="1" x14ac:dyDescent="0.25">
      <c r="A75" s="287" t="s">
        <v>424</v>
      </c>
      <c r="B75" s="199"/>
      <c r="C75" s="614">
        <v>47</v>
      </c>
      <c r="D75" s="615">
        <v>51</v>
      </c>
      <c r="E75" s="943">
        <f t="shared" si="4"/>
        <v>2</v>
      </c>
      <c r="F75" s="200"/>
      <c r="G75" s="201"/>
      <c r="H75" s="202"/>
      <c r="I75" s="203" t="s">
        <v>0</v>
      </c>
      <c r="J75" s="202"/>
      <c r="K75" s="203" t="s">
        <v>0</v>
      </c>
      <c r="L75" s="202"/>
      <c r="M75" s="203" t="s">
        <v>0</v>
      </c>
      <c r="N75" s="202"/>
      <c r="O75" s="203" t="s">
        <v>0</v>
      </c>
      <c r="P75" s="200"/>
      <c r="Q75" s="326"/>
      <c r="R75" s="325"/>
      <c r="S75" s="204"/>
      <c r="T75" s="205"/>
      <c r="U75" s="822"/>
      <c r="V75" s="848"/>
      <c r="W75" s="889"/>
    </row>
    <row r="76" spans="1:23" ht="15" customHeight="1" x14ac:dyDescent="0.25">
      <c r="A76" s="287" t="s">
        <v>425</v>
      </c>
      <c r="B76" s="199"/>
      <c r="C76" s="614">
        <v>44</v>
      </c>
      <c r="D76" s="615">
        <v>54</v>
      </c>
      <c r="E76" s="943">
        <f t="shared" si="4"/>
        <v>2</v>
      </c>
      <c r="F76" s="200"/>
      <c r="G76" s="201"/>
      <c r="H76" s="202"/>
      <c r="I76" s="203" t="s">
        <v>0</v>
      </c>
      <c r="J76" s="202"/>
      <c r="K76" s="203" t="s">
        <v>0</v>
      </c>
      <c r="L76" s="202"/>
      <c r="M76" s="203" t="s">
        <v>0</v>
      </c>
      <c r="N76" s="202"/>
      <c r="O76" s="203" t="s">
        <v>0</v>
      </c>
      <c r="P76" s="200"/>
      <c r="Q76" s="326"/>
      <c r="R76" s="325"/>
      <c r="S76" s="204"/>
      <c r="T76" s="205"/>
      <c r="U76" s="822"/>
      <c r="V76" s="848"/>
      <c r="W76" s="889"/>
    </row>
    <row r="77" spans="1:23" ht="15" customHeight="1" x14ac:dyDescent="0.25">
      <c r="A77" s="287" t="s">
        <v>426</v>
      </c>
      <c r="B77" s="199"/>
      <c r="C77" s="614">
        <v>45</v>
      </c>
      <c r="D77" s="615">
        <v>53</v>
      </c>
      <c r="E77" s="943">
        <f t="shared" si="4"/>
        <v>2</v>
      </c>
      <c r="F77" s="200"/>
      <c r="G77" s="201"/>
      <c r="H77" s="202"/>
      <c r="I77" s="203" t="s">
        <v>0</v>
      </c>
      <c r="J77" s="202"/>
      <c r="K77" s="203" t="s">
        <v>0</v>
      </c>
      <c r="L77" s="202"/>
      <c r="M77" s="203" t="s">
        <v>0</v>
      </c>
      <c r="N77" s="202"/>
      <c r="O77" s="203" t="s">
        <v>0</v>
      </c>
      <c r="P77" s="200"/>
      <c r="Q77" s="326"/>
      <c r="R77" s="325"/>
      <c r="S77" s="204"/>
      <c r="T77" s="205"/>
      <c r="U77" s="822"/>
      <c r="V77" s="848"/>
      <c r="W77" s="889"/>
    </row>
    <row r="78" spans="1:23" ht="15" customHeight="1" x14ac:dyDescent="0.25">
      <c r="A78" s="287" t="s">
        <v>427</v>
      </c>
      <c r="B78" s="199"/>
      <c r="C78" s="614">
        <v>68</v>
      </c>
      <c r="D78" s="615">
        <v>30</v>
      </c>
      <c r="E78" s="943">
        <f t="shared" si="4"/>
        <v>2</v>
      </c>
      <c r="F78" s="200"/>
      <c r="G78" s="201"/>
      <c r="H78" s="202" t="s">
        <v>1</v>
      </c>
      <c r="I78" s="203"/>
      <c r="J78" s="202" t="s">
        <v>1</v>
      </c>
      <c r="K78" s="203"/>
      <c r="L78" s="202" t="s">
        <v>1</v>
      </c>
      <c r="M78" s="203"/>
      <c r="N78" s="202" t="s">
        <v>1</v>
      </c>
      <c r="O78" s="203"/>
      <c r="P78" s="200"/>
      <c r="Q78" s="326"/>
      <c r="R78" s="325"/>
      <c r="S78" s="204"/>
      <c r="T78" s="205"/>
      <c r="U78" s="822"/>
      <c r="V78" s="848"/>
      <c r="W78" s="889"/>
    </row>
    <row r="79" spans="1:23" ht="15" customHeight="1" x14ac:dyDescent="0.25">
      <c r="A79" s="287" t="s">
        <v>428</v>
      </c>
      <c r="B79" s="199"/>
      <c r="C79" s="614">
        <v>50</v>
      </c>
      <c r="D79" s="615">
        <v>49</v>
      </c>
      <c r="E79" s="943">
        <f t="shared" si="4"/>
        <v>1</v>
      </c>
      <c r="F79" s="200"/>
      <c r="G79" s="201"/>
      <c r="H79" s="202" t="s">
        <v>1</v>
      </c>
      <c r="I79" s="203"/>
      <c r="J79" s="202" t="s">
        <v>1</v>
      </c>
      <c r="K79" s="203"/>
      <c r="L79" s="202" t="s">
        <v>1</v>
      </c>
      <c r="M79" s="203"/>
      <c r="N79" s="202" t="s">
        <v>1</v>
      </c>
      <c r="O79" s="203"/>
      <c r="P79" s="200"/>
      <c r="Q79" s="326"/>
      <c r="R79" s="325"/>
      <c r="S79" s="204"/>
      <c r="T79" s="205"/>
      <c r="U79" s="822"/>
      <c r="V79" s="848"/>
      <c r="W79" s="889"/>
    </row>
    <row r="80" spans="1:23" ht="15" customHeight="1" x14ac:dyDescent="0.25">
      <c r="A80" s="287" t="s">
        <v>429</v>
      </c>
      <c r="B80" s="199"/>
      <c r="C80" s="614">
        <v>52</v>
      </c>
      <c r="D80" s="615">
        <v>47</v>
      </c>
      <c r="E80" s="943">
        <f t="shared" si="4"/>
        <v>1</v>
      </c>
      <c r="F80" s="200"/>
      <c r="G80" s="201"/>
      <c r="H80" s="202" t="s">
        <v>1</v>
      </c>
      <c r="I80" s="203"/>
      <c r="J80" s="202" t="s">
        <v>1</v>
      </c>
      <c r="K80" s="203"/>
      <c r="L80" s="202" t="s">
        <v>1</v>
      </c>
      <c r="M80" s="203"/>
      <c r="N80" s="202" t="s">
        <v>1</v>
      </c>
      <c r="O80" s="203"/>
      <c r="P80" s="200"/>
      <c r="Q80" s="326"/>
      <c r="R80" s="325"/>
      <c r="S80" s="204"/>
      <c r="T80" s="205"/>
      <c r="U80" s="822"/>
      <c r="V80" s="848"/>
      <c r="W80" s="889"/>
    </row>
    <row r="81" spans="1:23" ht="15" customHeight="1" x14ac:dyDescent="0.25">
      <c r="A81" s="287" t="s">
        <v>430</v>
      </c>
      <c r="B81" s="199"/>
      <c r="C81" s="614">
        <v>48</v>
      </c>
      <c r="D81" s="615">
        <v>50</v>
      </c>
      <c r="E81" s="943">
        <f t="shared" si="4"/>
        <v>2</v>
      </c>
      <c r="F81" s="200"/>
      <c r="G81" s="201"/>
      <c r="H81" s="202"/>
      <c r="I81" s="203" t="s">
        <v>0</v>
      </c>
      <c r="J81" s="202"/>
      <c r="K81" s="203" t="s">
        <v>0</v>
      </c>
      <c r="L81" s="202"/>
      <c r="M81" s="203" t="s">
        <v>0</v>
      </c>
      <c r="N81" s="202"/>
      <c r="O81" s="203" t="s">
        <v>0</v>
      </c>
      <c r="P81" s="200"/>
      <c r="Q81" s="326"/>
      <c r="R81" s="325"/>
      <c r="S81" s="204"/>
      <c r="T81" s="205"/>
      <c r="U81" s="822"/>
      <c r="V81" s="848"/>
      <c r="W81" s="889"/>
    </row>
    <row r="82" spans="1:23" ht="15" customHeight="1" x14ac:dyDescent="0.25">
      <c r="A82" s="287" t="s">
        <v>431</v>
      </c>
      <c r="B82" s="199"/>
      <c r="C82" s="614">
        <v>60</v>
      </c>
      <c r="D82" s="615">
        <v>38</v>
      </c>
      <c r="E82" s="943">
        <f t="shared" si="4"/>
        <v>2</v>
      </c>
      <c r="F82" s="200"/>
      <c r="G82" s="201"/>
      <c r="H82" s="202" t="s">
        <v>1</v>
      </c>
      <c r="I82" s="203"/>
      <c r="J82" s="202" t="s">
        <v>1</v>
      </c>
      <c r="K82" s="203"/>
      <c r="L82" s="202" t="s">
        <v>1</v>
      </c>
      <c r="M82" s="203"/>
      <c r="N82" s="202" t="s">
        <v>1</v>
      </c>
      <c r="O82" s="203"/>
      <c r="P82" s="200"/>
      <c r="Q82" s="326"/>
      <c r="R82" s="325"/>
      <c r="S82" s="204"/>
      <c r="T82" s="205"/>
      <c r="U82" s="822"/>
      <c r="V82" s="848"/>
      <c r="W82" s="889"/>
    </row>
    <row r="83" spans="1:23" ht="15" customHeight="1" x14ac:dyDescent="0.25">
      <c r="A83" s="287" t="s">
        <v>432</v>
      </c>
      <c r="B83" s="199"/>
      <c r="C83" s="614">
        <v>49.3</v>
      </c>
      <c r="D83" s="615">
        <v>48.6</v>
      </c>
      <c r="E83" s="943">
        <f t="shared" si="4"/>
        <v>2.1000000000000014</v>
      </c>
      <c r="F83" s="200"/>
      <c r="G83" s="201"/>
      <c r="H83" s="202" t="s">
        <v>1</v>
      </c>
      <c r="I83" s="203"/>
      <c r="J83" s="202" t="s">
        <v>1</v>
      </c>
      <c r="K83" s="203"/>
      <c r="L83" s="202" t="s">
        <v>1</v>
      </c>
      <c r="M83" s="203"/>
      <c r="N83" s="202" t="s">
        <v>1</v>
      </c>
      <c r="O83" s="203"/>
      <c r="P83" s="200"/>
      <c r="Q83" s="326"/>
      <c r="R83" s="325"/>
      <c r="S83" s="204"/>
      <c r="T83" s="205"/>
      <c r="U83" s="822"/>
      <c r="V83" s="848"/>
      <c r="W83" s="889"/>
    </row>
    <row r="84" spans="1:23" ht="15" customHeight="1" x14ac:dyDescent="0.25">
      <c r="A84" s="287" t="s">
        <v>433</v>
      </c>
      <c r="B84" s="199"/>
      <c r="C84" s="614">
        <v>45</v>
      </c>
      <c r="D84" s="615">
        <v>53</v>
      </c>
      <c r="E84" s="943">
        <f t="shared" si="4"/>
        <v>2</v>
      </c>
      <c r="F84" s="200"/>
      <c r="G84" s="201"/>
      <c r="H84" s="202"/>
      <c r="I84" s="203" t="s">
        <v>0</v>
      </c>
      <c r="J84" s="202"/>
      <c r="K84" s="203" t="s">
        <v>0</v>
      </c>
      <c r="L84" s="202"/>
      <c r="M84" s="203" t="s">
        <v>0</v>
      </c>
      <c r="N84" s="202"/>
      <c r="O84" s="203" t="s">
        <v>0</v>
      </c>
      <c r="P84" s="200"/>
      <c r="Q84" s="326"/>
      <c r="R84" s="325"/>
      <c r="S84" s="204"/>
      <c r="T84" s="205"/>
      <c r="U84" s="822"/>
      <c r="V84" s="848"/>
      <c r="W84" s="889"/>
    </row>
    <row r="85" spans="1:23" ht="15" customHeight="1" x14ac:dyDescent="0.25">
      <c r="A85" s="287" t="s">
        <v>434</v>
      </c>
      <c r="B85" s="199"/>
      <c r="C85" s="614">
        <v>51</v>
      </c>
      <c r="D85" s="615">
        <v>47</v>
      </c>
      <c r="E85" s="943">
        <f t="shared" si="4"/>
        <v>2</v>
      </c>
      <c r="F85" s="200"/>
      <c r="G85" s="201"/>
      <c r="H85" s="202" t="s">
        <v>1</v>
      </c>
      <c r="I85" s="203"/>
      <c r="J85" s="202" t="s">
        <v>1</v>
      </c>
      <c r="K85" s="203"/>
      <c r="L85" s="202" t="s">
        <v>1</v>
      </c>
      <c r="M85" s="203"/>
      <c r="N85" s="202" t="s">
        <v>1</v>
      </c>
      <c r="O85" s="203"/>
      <c r="P85" s="200"/>
      <c r="Q85" s="326"/>
      <c r="R85" s="325"/>
      <c r="S85" s="204"/>
      <c r="T85" s="205"/>
      <c r="U85" s="822"/>
      <c r="V85" s="848"/>
      <c r="W85" s="889"/>
    </row>
    <row r="86" spans="1:23" ht="15" customHeight="1" x14ac:dyDescent="0.25">
      <c r="A86" s="287" t="s">
        <v>435</v>
      </c>
      <c r="B86" s="199"/>
      <c r="C86" s="614">
        <v>63</v>
      </c>
      <c r="D86" s="615">
        <v>35</v>
      </c>
      <c r="E86" s="943">
        <f t="shared" si="4"/>
        <v>2</v>
      </c>
      <c r="F86" s="200"/>
      <c r="G86" s="201"/>
      <c r="H86" s="202" t="s">
        <v>1</v>
      </c>
      <c r="I86" s="203"/>
      <c r="J86" s="202" t="s">
        <v>1</v>
      </c>
      <c r="K86" s="203"/>
      <c r="L86" s="202" t="s">
        <v>1</v>
      </c>
      <c r="M86" s="203"/>
      <c r="N86" s="202" t="s">
        <v>1</v>
      </c>
      <c r="O86" s="203"/>
      <c r="P86" s="200"/>
      <c r="Q86" s="326"/>
      <c r="R86" s="325"/>
      <c r="S86" s="204"/>
      <c r="T86" s="205"/>
      <c r="U86" s="822"/>
      <c r="V86" s="848"/>
      <c r="W86" s="889"/>
    </row>
    <row r="87" spans="1:23" ht="15" customHeight="1" x14ac:dyDescent="0.25">
      <c r="A87" s="287" t="s">
        <v>436</v>
      </c>
      <c r="B87" s="199"/>
      <c r="C87" s="614">
        <v>45</v>
      </c>
      <c r="D87" s="615">
        <v>53</v>
      </c>
      <c r="E87" s="943">
        <f t="shared" si="4"/>
        <v>2</v>
      </c>
      <c r="F87" s="200"/>
      <c r="G87" s="201"/>
      <c r="H87" s="202"/>
      <c r="I87" s="203" t="s">
        <v>0</v>
      </c>
      <c r="J87" s="202"/>
      <c r="K87" s="203" t="s">
        <v>0</v>
      </c>
      <c r="L87" s="202"/>
      <c r="M87" s="203" t="s">
        <v>0</v>
      </c>
      <c r="N87" s="202"/>
      <c r="O87" s="203" t="s">
        <v>0</v>
      </c>
      <c r="P87" s="207"/>
      <c r="Q87" s="332"/>
      <c r="R87" s="331"/>
      <c r="S87" s="211"/>
      <c r="T87" s="212"/>
      <c r="U87" s="824"/>
      <c r="V87" s="850"/>
      <c r="W87" s="890"/>
    </row>
    <row r="88" spans="1:23" ht="15" customHeight="1" x14ac:dyDescent="0.25">
      <c r="A88" s="287" t="s">
        <v>437</v>
      </c>
      <c r="B88" s="199"/>
      <c r="C88" s="614">
        <v>68</v>
      </c>
      <c r="D88" s="615">
        <v>30</v>
      </c>
      <c r="E88" s="943">
        <f t="shared" si="4"/>
        <v>2</v>
      </c>
      <c r="F88" s="200"/>
      <c r="G88" s="201"/>
      <c r="H88" s="202" t="s">
        <v>1</v>
      </c>
      <c r="I88" s="203"/>
      <c r="J88" s="202" t="s">
        <v>1</v>
      </c>
      <c r="K88" s="203"/>
      <c r="L88" s="202" t="s">
        <v>1</v>
      </c>
      <c r="M88" s="203"/>
      <c r="N88" s="202" t="s">
        <v>1</v>
      </c>
      <c r="O88" s="203"/>
      <c r="P88" s="200"/>
      <c r="Q88" s="326"/>
      <c r="R88" s="325"/>
      <c r="S88" s="204"/>
      <c r="T88" s="205"/>
      <c r="U88" s="822"/>
      <c r="V88" s="848"/>
      <c r="W88" s="889"/>
    </row>
    <row r="89" spans="1:23" ht="15" customHeight="1" x14ac:dyDescent="0.25">
      <c r="A89" s="287" t="s">
        <v>440</v>
      </c>
      <c r="B89" s="199"/>
      <c r="C89" s="1119">
        <v>60.9</v>
      </c>
      <c r="D89" s="1121">
        <v>36.9</v>
      </c>
      <c r="E89" s="1108">
        <f t="shared" si="4"/>
        <v>2.2000000000000028</v>
      </c>
      <c r="F89" s="200"/>
      <c r="G89" s="201"/>
      <c r="H89" s="202" t="s">
        <v>1</v>
      </c>
      <c r="I89" s="203"/>
      <c r="J89" s="202" t="s">
        <v>1</v>
      </c>
      <c r="K89" s="203"/>
      <c r="L89" s="202" t="s">
        <v>1</v>
      </c>
      <c r="M89" s="203"/>
      <c r="N89" s="202" t="s">
        <v>1</v>
      </c>
      <c r="O89" s="203"/>
      <c r="P89" s="195"/>
      <c r="Q89" s="340"/>
      <c r="R89" s="339"/>
      <c r="S89" s="219"/>
      <c r="T89" s="220"/>
      <c r="U89" s="820"/>
      <c r="V89" s="846"/>
      <c r="W89" s="892"/>
    </row>
    <row r="90" spans="1:23" ht="15" customHeight="1" thickBot="1" x14ac:dyDescent="0.3">
      <c r="A90" s="289" t="s">
        <v>441</v>
      </c>
      <c r="B90" s="206"/>
      <c r="C90" s="1120"/>
      <c r="D90" s="1122"/>
      <c r="E90" s="1109">
        <f t="shared" si="4"/>
        <v>100</v>
      </c>
      <c r="F90" s="207"/>
      <c r="G90" s="208"/>
      <c r="H90" s="209" t="s">
        <v>1</v>
      </c>
      <c r="I90" s="210"/>
      <c r="J90" s="209" t="s">
        <v>1</v>
      </c>
      <c r="K90" s="210"/>
      <c r="L90" s="209"/>
      <c r="M90" s="210" t="s">
        <v>0</v>
      </c>
      <c r="N90" s="209"/>
      <c r="O90" s="210" t="s">
        <v>0</v>
      </c>
      <c r="P90" s="200"/>
      <c r="Q90" s="326"/>
      <c r="R90" s="325"/>
      <c r="S90" s="204"/>
      <c r="T90" s="205"/>
      <c r="U90" s="822"/>
      <c r="V90" s="848"/>
      <c r="W90" s="889"/>
    </row>
    <row r="91" spans="1:23" ht="15" customHeight="1" thickTop="1" thickBot="1" x14ac:dyDescent="0.3">
      <c r="A91" s="477" t="s">
        <v>546</v>
      </c>
      <c r="B91" s="602">
        <v>55</v>
      </c>
      <c r="C91" s="612"/>
      <c r="D91" s="613"/>
      <c r="E91" s="966"/>
      <c r="F91" s="480">
        <v>55</v>
      </c>
      <c r="G91" s="479">
        <v>0</v>
      </c>
      <c r="H91" s="478">
        <v>44</v>
      </c>
      <c r="I91" s="479">
        <v>11</v>
      </c>
      <c r="J91" s="478">
        <v>44</v>
      </c>
      <c r="K91" s="479">
        <v>11</v>
      </c>
      <c r="L91" s="478">
        <v>43</v>
      </c>
      <c r="M91" s="479">
        <v>12</v>
      </c>
      <c r="N91" s="478">
        <v>43</v>
      </c>
      <c r="O91" s="479">
        <v>12</v>
      </c>
      <c r="P91" s="480">
        <f>ROUND(U91,0)</f>
        <v>33</v>
      </c>
      <c r="Q91" s="578">
        <f>ROUND(V91,0)</f>
        <v>20</v>
      </c>
      <c r="R91" s="969">
        <f>SUM(B91-P91-Q91)</f>
        <v>2</v>
      </c>
      <c r="S91" s="554">
        <f>SUM(P91:Q91)</f>
        <v>53</v>
      </c>
      <c r="T91" s="469">
        <f>SUM(R91)</f>
        <v>2</v>
      </c>
      <c r="U91" s="812">
        <f>PRODUCT(B91,C89%)</f>
        <v>33.494999999999997</v>
      </c>
      <c r="V91" s="854">
        <f>PRODUCT(B91,D89%)</f>
        <v>20.294999999999998</v>
      </c>
      <c r="W91" s="971">
        <f>SUM(B91-U91-V91)</f>
        <v>1.2100000000000044</v>
      </c>
    </row>
    <row r="92" spans="1:23" ht="15" customHeight="1" thickTop="1" x14ac:dyDescent="0.25">
      <c r="A92" s="285" t="s">
        <v>37</v>
      </c>
      <c r="B92" s="192"/>
      <c r="C92" s="614">
        <v>74</v>
      </c>
      <c r="D92" s="615">
        <v>24</v>
      </c>
      <c r="E92" s="941">
        <f t="shared" ref="E92:E100" si="5">SUM(100-C92-D92)</f>
        <v>2</v>
      </c>
      <c r="F92" s="195"/>
      <c r="G92" s="196"/>
      <c r="H92" s="193" t="s">
        <v>1</v>
      </c>
      <c r="I92" s="194"/>
      <c r="J92" s="193" t="s">
        <v>1</v>
      </c>
      <c r="K92" s="194"/>
      <c r="L92" s="193" t="s">
        <v>1</v>
      </c>
      <c r="M92" s="194"/>
      <c r="N92" s="193" t="s">
        <v>1</v>
      </c>
      <c r="O92" s="194"/>
      <c r="P92" s="200"/>
      <c r="Q92" s="326"/>
      <c r="R92" s="325"/>
      <c r="S92" s="204"/>
      <c r="T92" s="205"/>
      <c r="U92" s="822"/>
      <c r="V92" s="848"/>
      <c r="W92" s="889"/>
    </row>
    <row r="93" spans="1:23" ht="15" customHeight="1" x14ac:dyDescent="0.25">
      <c r="A93" s="287" t="s">
        <v>38</v>
      </c>
      <c r="B93" s="199"/>
      <c r="C93" s="614">
        <v>64</v>
      </c>
      <c r="D93" s="615">
        <v>34</v>
      </c>
      <c r="E93" s="943">
        <f t="shared" si="5"/>
        <v>2</v>
      </c>
      <c r="F93" s="200"/>
      <c r="G93" s="201"/>
      <c r="H93" s="202" t="s">
        <v>1</v>
      </c>
      <c r="I93" s="203"/>
      <c r="J93" s="202" t="s">
        <v>1</v>
      </c>
      <c r="K93" s="203"/>
      <c r="L93" s="202" t="s">
        <v>1</v>
      </c>
      <c r="M93" s="203"/>
      <c r="N93" s="202" t="s">
        <v>1</v>
      </c>
      <c r="O93" s="203"/>
      <c r="P93" s="200"/>
      <c r="Q93" s="326"/>
      <c r="R93" s="325"/>
      <c r="S93" s="204"/>
      <c r="T93" s="205"/>
      <c r="U93" s="822"/>
      <c r="V93" s="848"/>
      <c r="W93" s="889"/>
    </row>
    <row r="94" spans="1:23" ht="15" customHeight="1" x14ac:dyDescent="0.25">
      <c r="A94" s="287" t="s">
        <v>39</v>
      </c>
      <c r="B94" s="199"/>
      <c r="C94" s="614">
        <v>47</v>
      </c>
      <c r="D94" s="615">
        <v>50</v>
      </c>
      <c r="E94" s="943">
        <f t="shared" si="5"/>
        <v>3</v>
      </c>
      <c r="F94" s="200"/>
      <c r="G94" s="201"/>
      <c r="H94" s="202"/>
      <c r="I94" s="203" t="s">
        <v>0</v>
      </c>
      <c r="J94" s="202"/>
      <c r="K94" s="203" t="s">
        <v>0</v>
      </c>
      <c r="L94" s="202"/>
      <c r="M94" s="203" t="s">
        <v>0</v>
      </c>
      <c r="N94" s="202"/>
      <c r="O94" s="203" t="s">
        <v>0</v>
      </c>
      <c r="P94" s="200"/>
      <c r="Q94" s="326"/>
      <c r="R94" s="325"/>
      <c r="S94" s="204"/>
      <c r="T94" s="205"/>
      <c r="U94" s="822"/>
      <c r="V94" s="848"/>
      <c r="W94" s="889"/>
    </row>
    <row r="95" spans="1:23" ht="15" customHeight="1" x14ac:dyDescent="0.25">
      <c r="A95" s="287" t="s">
        <v>40</v>
      </c>
      <c r="B95" s="199"/>
      <c r="C95" s="614">
        <v>49</v>
      </c>
      <c r="D95" s="615">
        <v>50</v>
      </c>
      <c r="E95" s="943">
        <f t="shared" si="5"/>
        <v>1</v>
      </c>
      <c r="F95" s="200"/>
      <c r="G95" s="201"/>
      <c r="H95" s="202"/>
      <c r="I95" s="203" t="s">
        <v>0</v>
      </c>
      <c r="J95" s="202"/>
      <c r="K95" s="203" t="s">
        <v>0</v>
      </c>
      <c r="L95" s="202"/>
      <c r="M95" s="203" t="s">
        <v>0</v>
      </c>
      <c r="N95" s="202"/>
      <c r="O95" s="203" t="s">
        <v>0</v>
      </c>
      <c r="P95" s="200"/>
      <c r="Q95" s="326"/>
      <c r="R95" s="325"/>
      <c r="S95" s="204"/>
      <c r="T95" s="205"/>
      <c r="U95" s="822"/>
      <c r="V95" s="848"/>
      <c r="W95" s="889"/>
    </row>
    <row r="96" spans="1:23" ht="15" customHeight="1" x14ac:dyDescent="0.25">
      <c r="A96" s="287" t="s">
        <v>41</v>
      </c>
      <c r="B96" s="199"/>
      <c r="C96" s="614">
        <v>40</v>
      </c>
      <c r="D96" s="615">
        <v>59</v>
      </c>
      <c r="E96" s="943">
        <f t="shared" si="5"/>
        <v>1</v>
      </c>
      <c r="F96" s="200"/>
      <c r="G96" s="201"/>
      <c r="H96" s="202"/>
      <c r="I96" s="203" t="s">
        <v>0</v>
      </c>
      <c r="J96" s="202"/>
      <c r="K96" s="203" t="s">
        <v>0</v>
      </c>
      <c r="L96" s="202"/>
      <c r="M96" s="203" t="s">
        <v>0</v>
      </c>
      <c r="N96" s="202"/>
      <c r="O96" s="203" t="s">
        <v>0</v>
      </c>
      <c r="P96" s="207"/>
      <c r="Q96" s="332"/>
      <c r="R96" s="331"/>
      <c r="S96" s="211"/>
      <c r="T96" s="212"/>
      <c r="U96" s="824"/>
      <c r="V96" s="850"/>
      <c r="W96" s="890"/>
    </row>
    <row r="97" spans="1:23" ht="15" customHeight="1" x14ac:dyDescent="0.25">
      <c r="A97" s="287" t="s">
        <v>42</v>
      </c>
      <c r="B97" s="199"/>
      <c r="C97" s="614">
        <v>46</v>
      </c>
      <c r="D97" s="615">
        <v>53</v>
      </c>
      <c r="E97" s="943">
        <f t="shared" si="5"/>
        <v>1</v>
      </c>
      <c r="F97" s="200"/>
      <c r="G97" s="201"/>
      <c r="H97" s="202"/>
      <c r="I97" s="203" t="s">
        <v>0</v>
      </c>
      <c r="J97" s="202"/>
      <c r="K97" s="203" t="s">
        <v>0</v>
      </c>
      <c r="L97" s="202"/>
      <c r="M97" s="203" t="s">
        <v>0</v>
      </c>
      <c r="N97" s="202"/>
      <c r="O97" s="203" t="s">
        <v>0</v>
      </c>
      <c r="P97" s="200"/>
      <c r="Q97" s="326"/>
      <c r="R97" s="325"/>
      <c r="S97" s="204"/>
      <c r="T97" s="205"/>
      <c r="U97" s="822"/>
      <c r="V97" s="848"/>
      <c r="W97" s="889"/>
    </row>
    <row r="98" spans="1:23" ht="15" customHeight="1" x14ac:dyDescent="0.25">
      <c r="A98" s="287" t="s">
        <v>43</v>
      </c>
      <c r="B98" s="199"/>
      <c r="C98" s="614">
        <v>59</v>
      </c>
      <c r="D98" s="615">
        <v>40</v>
      </c>
      <c r="E98" s="943">
        <f t="shared" si="5"/>
        <v>1</v>
      </c>
      <c r="F98" s="200"/>
      <c r="G98" s="201"/>
      <c r="H98" s="202" t="s">
        <v>1</v>
      </c>
      <c r="I98" s="203"/>
      <c r="J98" s="202" t="s">
        <v>1</v>
      </c>
      <c r="K98" s="203"/>
      <c r="L98" s="202" t="s">
        <v>1</v>
      </c>
      <c r="M98" s="203"/>
      <c r="N98" s="202" t="s">
        <v>1</v>
      </c>
      <c r="O98" s="203"/>
      <c r="P98" s="195"/>
      <c r="Q98" s="340"/>
      <c r="R98" s="339"/>
      <c r="S98" s="219"/>
      <c r="T98" s="220"/>
      <c r="U98" s="820"/>
      <c r="V98" s="846"/>
      <c r="W98" s="892"/>
    </row>
    <row r="99" spans="1:23" ht="15" customHeight="1" x14ac:dyDescent="0.25">
      <c r="A99" s="287" t="s">
        <v>442</v>
      </c>
      <c r="B99" s="199"/>
      <c r="C99" s="1119">
        <v>53.7</v>
      </c>
      <c r="D99" s="1121">
        <v>44.7</v>
      </c>
      <c r="E99" s="1108">
        <f t="shared" si="5"/>
        <v>1.5999999999999943</v>
      </c>
      <c r="F99" s="200"/>
      <c r="G99" s="201"/>
      <c r="H99" s="202" t="s">
        <v>1</v>
      </c>
      <c r="I99" s="203"/>
      <c r="J99" s="202" t="s">
        <v>1</v>
      </c>
      <c r="K99" s="203"/>
      <c r="L99" s="202" t="s">
        <v>1</v>
      </c>
      <c r="M99" s="203"/>
      <c r="N99" s="202" t="s">
        <v>1</v>
      </c>
      <c r="O99" s="203"/>
      <c r="P99" s="200"/>
      <c r="Q99" s="326"/>
      <c r="R99" s="325"/>
      <c r="S99" s="204"/>
      <c r="T99" s="205"/>
      <c r="U99" s="822"/>
      <c r="V99" s="848"/>
      <c r="W99" s="889"/>
    </row>
    <row r="100" spans="1:23" ht="15" customHeight="1" thickBot="1" x14ac:dyDescent="0.3">
      <c r="A100" s="289" t="s">
        <v>443</v>
      </c>
      <c r="B100" s="206"/>
      <c r="C100" s="1120"/>
      <c r="D100" s="1122"/>
      <c r="E100" s="1109">
        <f t="shared" si="5"/>
        <v>100</v>
      </c>
      <c r="F100" s="207"/>
      <c r="G100" s="208"/>
      <c r="H100" s="209" t="s">
        <v>1</v>
      </c>
      <c r="I100" s="210"/>
      <c r="J100" s="209" t="s">
        <v>1</v>
      </c>
      <c r="K100" s="210"/>
      <c r="L100" s="209"/>
      <c r="M100" s="210" t="s">
        <v>0</v>
      </c>
      <c r="N100" s="209"/>
      <c r="O100" s="210" t="s">
        <v>0</v>
      </c>
      <c r="P100" s="200"/>
      <c r="Q100" s="326"/>
      <c r="R100" s="325"/>
      <c r="S100" s="204"/>
      <c r="T100" s="205"/>
      <c r="U100" s="822"/>
      <c r="V100" s="848"/>
      <c r="W100" s="889"/>
    </row>
    <row r="101" spans="1:23" ht="15" customHeight="1" thickTop="1" thickBot="1" x14ac:dyDescent="0.3">
      <c r="A101" s="477" t="s">
        <v>547</v>
      </c>
      <c r="B101" s="602">
        <v>9</v>
      </c>
      <c r="C101" s="612"/>
      <c r="D101" s="613"/>
      <c r="E101" s="966"/>
      <c r="F101" s="480">
        <v>9</v>
      </c>
      <c r="G101" s="479">
        <v>0</v>
      </c>
      <c r="H101" s="478">
        <v>5</v>
      </c>
      <c r="I101" s="479">
        <v>4</v>
      </c>
      <c r="J101" s="478">
        <v>5</v>
      </c>
      <c r="K101" s="479">
        <v>4</v>
      </c>
      <c r="L101" s="478">
        <v>4</v>
      </c>
      <c r="M101" s="479">
        <v>5</v>
      </c>
      <c r="N101" s="478">
        <v>4</v>
      </c>
      <c r="O101" s="479">
        <v>5</v>
      </c>
      <c r="P101" s="480">
        <f>ROUND(U101,0)</f>
        <v>5</v>
      </c>
      <c r="Q101" s="578">
        <f>ROUND(V101,0)</f>
        <v>4</v>
      </c>
      <c r="R101" s="969">
        <f>SUM(B101-P101-Q101)</f>
        <v>0</v>
      </c>
      <c r="S101" s="554">
        <f>SUM(P101:Q101)</f>
        <v>9</v>
      </c>
      <c r="T101" s="555">
        <f>SUM(R101)</f>
        <v>0</v>
      </c>
      <c r="U101" s="812">
        <f>PRODUCT(B101,C99%)</f>
        <v>4.8330000000000002</v>
      </c>
      <c r="V101" s="854">
        <f>PRODUCT(B101,D99%)</f>
        <v>4.0229999999999997</v>
      </c>
      <c r="W101" s="971">
        <f>SUM(B101-U101-V101)</f>
        <v>0.14400000000000013</v>
      </c>
    </row>
    <row r="102" spans="1:23" ht="15" customHeight="1" thickTop="1" x14ac:dyDescent="0.25">
      <c r="A102" s="285" t="s">
        <v>44</v>
      </c>
      <c r="B102" s="192"/>
      <c r="C102" s="614">
        <v>66</v>
      </c>
      <c r="D102" s="615">
        <v>33</v>
      </c>
      <c r="E102" s="941">
        <f t="shared" ref="E102:E108" si="6">SUM(100-C102-D102)</f>
        <v>1</v>
      </c>
      <c r="F102" s="195"/>
      <c r="G102" s="196"/>
      <c r="H102" s="193" t="s">
        <v>1</v>
      </c>
      <c r="I102" s="194"/>
      <c r="J102" s="193" t="s">
        <v>1</v>
      </c>
      <c r="K102" s="194"/>
      <c r="L102" s="193" t="s">
        <v>1</v>
      </c>
      <c r="M102" s="194"/>
      <c r="N102" s="193" t="s">
        <v>1</v>
      </c>
      <c r="O102" s="194"/>
      <c r="P102" s="200"/>
      <c r="Q102" s="326"/>
      <c r="R102" s="325"/>
      <c r="S102" s="204"/>
      <c r="T102" s="205"/>
      <c r="U102" s="822"/>
      <c r="V102" s="848"/>
      <c r="W102" s="889"/>
    </row>
    <row r="103" spans="1:23" ht="15" customHeight="1" x14ac:dyDescent="0.25">
      <c r="A103" s="287" t="s">
        <v>45</v>
      </c>
      <c r="B103" s="199"/>
      <c r="C103" s="614">
        <v>59</v>
      </c>
      <c r="D103" s="615">
        <v>40</v>
      </c>
      <c r="E103" s="943">
        <f t="shared" si="6"/>
        <v>1</v>
      </c>
      <c r="F103" s="200"/>
      <c r="G103" s="201"/>
      <c r="H103" s="202" t="s">
        <v>1</v>
      </c>
      <c r="I103" s="203"/>
      <c r="J103" s="202" t="s">
        <v>1</v>
      </c>
      <c r="K103" s="203"/>
      <c r="L103" s="202" t="s">
        <v>1</v>
      </c>
      <c r="M103" s="203"/>
      <c r="N103" s="202" t="s">
        <v>1</v>
      </c>
      <c r="O103" s="203"/>
      <c r="P103" s="200"/>
      <c r="Q103" s="326"/>
      <c r="R103" s="325"/>
      <c r="S103" s="204"/>
      <c r="T103" s="205"/>
      <c r="U103" s="822"/>
      <c r="V103" s="848"/>
      <c r="W103" s="889"/>
    </row>
    <row r="104" spans="1:23" ht="15" customHeight="1" x14ac:dyDescent="0.25">
      <c r="A104" s="287" t="s">
        <v>46</v>
      </c>
      <c r="B104" s="199"/>
      <c r="C104" s="614">
        <v>63</v>
      </c>
      <c r="D104" s="615">
        <v>36</v>
      </c>
      <c r="E104" s="943">
        <f t="shared" si="6"/>
        <v>1</v>
      </c>
      <c r="F104" s="200"/>
      <c r="G104" s="201"/>
      <c r="H104" s="202" t="s">
        <v>1</v>
      </c>
      <c r="I104" s="203"/>
      <c r="J104" s="202" t="s">
        <v>1</v>
      </c>
      <c r="K104" s="203"/>
      <c r="L104" s="202" t="s">
        <v>1</v>
      </c>
      <c r="M104" s="203"/>
      <c r="N104" s="202" t="s">
        <v>1</v>
      </c>
      <c r="O104" s="203"/>
      <c r="P104" s="200"/>
      <c r="Q104" s="326"/>
      <c r="R104" s="325"/>
      <c r="S104" s="204"/>
      <c r="T104" s="205"/>
      <c r="U104" s="822"/>
      <c r="V104" s="848"/>
      <c r="W104" s="889"/>
    </row>
    <row r="105" spans="1:23" ht="15" customHeight="1" x14ac:dyDescent="0.25">
      <c r="A105" s="287" t="s">
        <v>47</v>
      </c>
      <c r="B105" s="199"/>
      <c r="C105" s="614">
        <v>60</v>
      </c>
      <c r="D105" s="615">
        <v>40</v>
      </c>
      <c r="E105" s="943">
        <f t="shared" si="6"/>
        <v>0</v>
      </c>
      <c r="F105" s="200"/>
      <c r="G105" s="201"/>
      <c r="H105" s="202" t="s">
        <v>1</v>
      </c>
      <c r="I105" s="203"/>
      <c r="J105" s="202" t="s">
        <v>1</v>
      </c>
      <c r="K105" s="203"/>
      <c r="L105" s="202" t="s">
        <v>1</v>
      </c>
      <c r="M105" s="203"/>
      <c r="N105" s="202" t="s">
        <v>1</v>
      </c>
      <c r="O105" s="203"/>
      <c r="P105" s="207"/>
      <c r="Q105" s="332"/>
      <c r="R105" s="331"/>
      <c r="S105" s="211"/>
      <c r="T105" s="212"/>
      <c r="U105" s="824"/>
      <c r="V105" s="850"/>
      <c r="W105" s="890"/>
    </row>
    <row r="106" spans="1:23" ht="15" customHeight="1" x14ac:dyDescent="0.25">
      <c r="A106" s="287" t="s">
        <v>48</v>
      </c>
      <c r="B106" s="199"/>
      <c r="C106" s="614">
        <v>56</v>
      </c>
      <c r="D106" s="615">
        <v>42</v>
      </c>
      <c r="E106" s="943">
        <f t="shared" si="6"/>
        <v>2</v>
      </c>
      <c r="F106" s="200"/>
      <c r="G106" s="201"/>
      <c r="H106" s="202" t="s">
        <v>1</v>
      </c>
      <c r="I106" s="203"/>
      <c r="J106" s="202" t="s">
        <v>1</v>
      </c>
      <c r="K106" s="203"/>
      <c r="L106" s="202" t="s">
        <v>1</v>
      </c>
      <c r="M106" s="203"/>
      <c r="N106" s="202" t="s">
        <v>1</v>
      </c>
      <c r="O106" s="203"/>
      <c r="P106" s="200"/>
      <c r="Q106" s="326"/>
      <c r="R106" s="325"/>
      <c r="S106" s="204"/>
      <c r="T106" s="205"/>
      <c r="U106" s="822"/>
      <c r="V106" s="848"/>
      <c r="W106" s="889"/>
    </row>
    <row r="107" spans="1:23" ht="15" customHeight="1" x14ac:dyDescent="0.25">
      <c r="A107" s="287" t="s">
        <v>444</v>
      </c>
      <c r="B107" s="199"/>
      <c r="C107" s="1119">
        <v>60.6</v>
      </c>
      <c r="D107" s="1121">
        <v>38.200000000000003</v>
      </c>
      <c r="E107" s="1108">
        <f t="shared" si="6"/>
        <v>1.1999999999999957</v>
      </c>
      <c r="F107" s="200"/>
      <c r="G107" s="201"/>
      <c r="H107" s="202" t="s">
        <v>1</v>
      </c>
      <c r="I107" s="203"/>
      <c r="J107" s="202" t="s">
        <v>1</v>
      </c>
      <c r="K107" s="203"/>
      <c r="L107" s="202" t="s">
        <v>1</v>
      </c>
      <c r="M107" s="203"/>
      <c r="N107" s="202" t="s">
        <v>1</v>
      </c>
      <c r="O107" s="203"/>
      <c r="P107" s="195"/>
      <c r="Q107" s="340"/>
      <c r="R107" s="339"/>
      <c r="S107" s="219"/>
      <c r="T107" s="220"/>
      <c r="U107" s="820"/>
      <c r="V107" s="846"/>
      <c r="W107" s="892"/>
    </row>
    <row r="108" spans="1:23" ht="15" customHeight="1" thickBot="1" x14ac:dyDescent="0.3">
      <c r="A108" s="289" t="s">
        <v>445</v>
      </c>
      <c r="B108" s="206"/>
      <c r="C108" s="1120"/>
      <c r="D108" s="1122"/>
      <c r="E108" s="1109">
        <f t="shared" si="6"/>
        <v>100</v>
      </c>
      <c r="F108" s="207"/>
      <c r="G108" s="208"/>
      <c r="H108" s="209" t="s">
        <v>1</v>
      </c>
      <c r="I108" s="210"/>
      <c r="J108" s="209" t="s">
        <v>1</v>
      </c>
      <c r="K108" s="210"/>
      <c r="L108" s="209"/>
      <c r="M108" s="210" t="s">
        <v>0</v>
      </c>
      <c r="N108" s="209"/>
      <c r="O108" s="210" t="s">
        <v>0</v>
      </c>
      <c r="P108" s="200"/>
      <c r="Q108" s="326"/>
      <c r="R108" s="325"/>
      <c r="S108" s="204"/>
      <c r="T108" s="205"/>
      <c r="U108" s="822"/>
      <c r="V108" s="848"/>
      <c r="W108" s="889"/>
    </row>
    <row r="109" spans="1:23" ht="15" customHeight="1" thickTop="1" thickBot="1" x14ac:dyDescent="0.3">
      <c r="A109" s="477" t="s">
        <v>548</v>
      </c>
      <c r="B109" s="602">
        <v>7</v>
      </c>
      <c r="C109" s="612"/>
      <c r="D109" s="613"/>
      <c r="E109" s="966"/>
      <c r="F109" s="480">
        <v>7</v>
      </c>
      <c r="G109" s="479">
        <v>0</v>
      </c>
      <c r="H109" s="478">
        <v>7</v>
      </c>
      <c r="I109" s="479">
        <v>0</v>
      </c>
      <c r="J109" s="478">
        <v>7</v>
      </c>
      <c r="K109" s="479">
        <v>0</v>
      </c>
      <c r="L109" s="478">
        <v>6</v>
      </c>
      <c r="M109" s="479">
        <v>1</v>
      </c>
      <c r="N109" s="478">
        <v>6</v>
      </c>
      <c r="O109" s="479">
        <v>1</v>
      </c>
      <c r="P109" s="480">
        <f>ROUND(U109,0)</f>
        <v>4</v>
      </c>
      <c r="Q109" s="578">
        <f>ROUND(V109,0)</f>
        <v>3</v>
      </c>
      <c r="R109" s="969">
        <f>SUM(B109-P109-Q109)</f>
        <v>0</v>
      </c>
      <c r="S109" s="554">
        <f>SUM(P109:Q109)</f>
        <v>7</v>
      </c>
      <c r="T109" s="555">
        <f>SUM(R109)</f>
        <v>0</v>
      </c>
      <c r="U109" s="812">
        <f>PRODUCT(B109,C107%)</f>
        <v>4.242</v>
      </c>
      <c r="V109" s="854">
        <f>PRODUCT(B109,D107%)</f>
        <v>2.6739999999999999</v>
      </c>
      <c r="W109" s="971">
        <f>SUM(B109-U109-V109)</f>
        <v>8.4000000000000075E-2</v>
      </c>
    </row>
    <row r="110" spans="1:23" ht="15" customHeight="1" thickTop="1" x14ac:dyDescent="0.25">
      <c r="A110" s="285" t="s">
        <v>446</v>
      </c>
      <c r="B110" s="192"/>
      <c r="C110" s="614">
        <v>62</v>
      </c>
      <c r="D110" s="615">
        <v>37</v>
      </c>
      <c r="E110" s="941">
        <f>SUM(100-C110-D110)</f>
        <v>1</v>
      </c>
      <c r="F110" s="195"/>
      <c r="G110" s="196"/>
      <c r="H110" s="193" t="s">
        <v>1</v>
      </c>
      <c r="I110" s="194"/>
      <c r="J110" s="193" t="s">
        <v>1</v>
      </c>
      <c r="K110" s="194"/>
      <c r="L110" s="193" t="s">
        <v>1</v>
      </c>
      <c r="M110" s="194"/>
      <c r="N110" s="193" t="s">
        <v>1</v>
      </c>
      <c r="O110" s="194"/>
      <c r="P110" s="200"/>
      <c r="Q110" s="326"/>
      <c r="R110" s="325"/>
      <c r="S110" s="204"/>
      <c r="T110" s="205"/>
      <c r="U110" s="822"/>
      <c r="V110" s="848"/>
      <c r="W110" s="889"/>
    </row>
    <row r="111" spans="1:23" ht="15" customHeight="1" x14ac:dyDescent="0.25">
      <c r="A111" s="287" t="s">
        <v>447</v>
      </c>
      <c r="B111" s="199"/>
      <c r="C111" s="1119">
        <v>61.9</v>
      </c>
      <c r="D111" s="1121">
        <v>36.9</v>
      </c>
      <c r="E111" s="1108">
        <f>SUM(100-C111-D111)</f>
        <v>1.2000000000000028</v>
      </c>
      <c r="F111" s="200"/>
      <c r="G111" s="201"/>
      <c r="H111" s="202" t="s">
        <v>1</v>
      </c>
      <c r="I111" s="203"/>
      <c r="J111" s="202" t="s">
        <v>1</v>
      </c>
      <c r="K111" s="203"/>
      <c r="L111" s="202" t="s">
        <v>1</v>
      </c>
      <c r="M111" s="203"/>
      <c r="N111" s="202" t="s">
        <v>1</v>
      </c>
      <c r="O111" s="203"/>
      <c r="P111" s="195"/>
      <c r="Q111" s="340"/>
      <c r="R111" s="339"/>
      <c r="S111" s="219"/>
      <c r="T111" s="220"/>
      <c r="U111" s="820"/>
      <c r="V111" s="846"/>
      <c r="W111" s="892"/>
    </row>
    <row r="112" spans="1:23" ht="15" customHeight="1" thickBot="1" x14ac:dyDescent="0.3">
      <c r="A112" s="289" t="s">
        <v>448</v>
      </c>
      <c r="B112" s="206"/>
      <c r="C112" s="1120"/>
      <c r="D112" s="1122"/>
      <c r="E112" s="1109">
        <f>SUM(100-C112-D112)</f>
        <v>100</v>
      </c>
      <c r="F112" s="207"/>
      <c r="G112" s="208"/>
      <c r="H112" s="209" t="s">
        <v>1</v>
      </c>
      <c r="I112" s="210"/>
      <c r="J112" s="209" t="s">
        <v>1</v>
      </c>
      <c r="K112" s="210"/>
      <c r="L112" s="209"/>
      <c r="M112" s="210" t="s">
        <v>0</v>
      </c>
      <c r="N112" s="209"/>
      <c r="O112" s="210" t="s">
        <v>0</v>
      </c>
      <c r="P112" s="200"/>
      <c r="Q112" s="326"/>
      <c r="R112" s="325"/>
      <c r="S112" s="204"/>
      <c r="T112" s="205"/>
      <c r="U112" s="822"/>
      <c r="V112" s="848"/>
      <c r="W112" s="889"/>
    </row>
    <row r="113" spans="1:23" ht="15" customHeight="1" thickTop="1" thickBot="1" x14ac:dyDescent="0.3">
      <c r="A113" s="477" t="s">
        <v>539</v>
      </c>
      <c r="B113" s="602">
        <v>3</v>
      </c>
      <c r="C113" s="612"/>
      <c r="D113" s="613"/>
      <c r="E113" s="966"/>
      <c r="F113" s="480">
        <v>3</v>
      </c>
      <c r="G113" s="479">
        <v>0</v>
      </c>
      <c r="H113" s="478">
        <v>3</v>
      </c>
      <c r="I113" s="479">
        <v>0</v>
      </c>
      <c r="J113" s="478">
        <v>3</v>
      </c>
      <c r="K113" s="479">
        <v>0</v>
      </c>
      <c r="L113" s="478">
        <v>2</v>
      </c>
      <c r="M113" s="479">
        <v>1</v>
      </c>
      <c r="N113" s="478">
        <v>2</v>
      </c>
      <c r="O113" s="479">
        <v>1</v>
      </c>
      <c r="P113" s="480">
        <f>ROUND(U113,0)</f>
        <v>2</v>
      </c>
      <c r="Q113" s="578">
        <f>ROUND(V113,0)</f>
        <v>1</v>
      </c>
      <c r="R113" s="969">
        <f>SUM(B113-P113-Q113)</f>
        <v>0</v>
      </c>
      <c r="S113" s="554">
        <f>SUM(P113:Q113)</f>
        <v>3</v>
      </c>
      <c r="T113" s="555">
        <f>SUM(R113)</f>
        <v>0</v>
      </c>
      <c r="U113" s="812">
        <f>PRODUCT(B113,C111%)</f>
        <v>1.857</v>
      </c>
      <c r="V113" s="854">
        <f>PRODUCT(B113,D111%)</f>
        <v>1.107</v>
      </c>
      <c r="W113" s="971">
        <f>SUM(B113-U113-V113)</f>
        <v>3.6000000000000032E-2</v>
      </c>
    </row>
    <row r="114" spans="1:23" ht="15" customHeight="1" thickTop="1" x14ac:dyDescent="0.25">
      <c r="A114" s="285" t="s">
        <v>49</v>
      </c>
      <c r="B114" s="192"/>
      <c r="C114" s="614">
        <v>32</v>
      </c>
      <c r="D114" s="615">
        <v>67</v>
      </c>
      <c r="E114" s="941">
        <f t="shared" ref="E114:E140" si="7">SUM(100-C114-D114)</f>
        <v>1</v>
      </c>
      <c r="F114" s="195"/>
      <c r="G114" s="196"/>
      <c r="H114" s="193"/>
      <c r="I114" s="194" t="s">
        <v>0</v>
      </c>
      <c r="J114" s="193"/>
      <c r="K114" s="194" t="s">
        <v>0</v>
      </c>
      <c r="L114" s="193"/>
      <c r="M114" s="194" t="s">
        <v>0</v>
      </c>
      <c r="N114" s="193"/>
      <c r="O114" s="194" t="s">
        <v>0</v>
      </c>
      <c r="P114" s="200"/>
      <c r="Q114" s="326"/>
      <c r="R114" s="325"/>
      <c r="S114" s="204"/>
      <c r="T114" s="205"/>
      <c r="U114" s="822"/>
      <c r="V114" s="848"/>
      <c r="W114" s="889"/>
    </row>
    <row r="115" spans="1:23" ht="15" customHeight="1" x14ac:dyDescent="0.25">
      <c r="A115" s="287" t="s">
        <v>50</v>
      </c>
      <c r="B115" s="199"/>
      <c r="C115" s="614">
        <v>45</v>
      </c>
      <c r="D115" s="615">
        <v>54</v>
      </c>
      <c r="E115" s="943">
        <f t="shared" si="7"/>
        <v>1</v>
      </c>
      <c r="F115" s="200"/>
      <c r="G115" s="201"/>
      <c r="H115" s="202"/>
      <c r="I115" s="203" t="s">
        <v>0</v>
      </c>
      <c r="J115" s="202"/>
      <c r="K115" s="203" t="s">
        <v>0</v>
      </c>
      <c r="L115" s="202"/>
      <c r="M115" s="203" t="s">
        <v>0</v>
      </c>
      <c r="N115" s="202"/>
      <c r="O115" s="203" t="s">
        <v>0</v>
      </c>
      <c r="P115" s="200"/>
      <c r="Q115" s="326"/>
      <c r="R115" s="325"/>
      <c r="S115" s="204"/>
      <c r="T115" s="205"/>
      <c r="U115" s="822"/>
      <c r="V115" s="848"/>
      <c r="W115" s="889"/>
    </row>
    <row r="116" spans="1:23" ht="15" customHeight="1" x14ac:dyDescent="0.25">
      <c r="A116" s="287" t="s">
        <v>51</v>
      </c>
      <c r="B116" s="199"/>
      <c r="C116" s="614">
        <v>73</v>
      </c>
      <c r="D116" s="615">
        <v>26</v>
      </c>
      <c r="E116" s="943">
        <f t="shared" si="7"/>
        <v>1</v>
      </c>
      <c r="F116" s="200"/>
      <c r="G116" s="201"/>
      <c r="H116" s="202" t="s">
        <v>1</v>
      </c>
      <c r="I116" s="203"/>
      <c r="J116" s="202" t="s">
        <v>1</v>
      </c>
      <c r="K116" s="203"/>
      <c r="L116" s="202" t="s">
        <v>1</v>
      </c>
      <c r="M116" s="203"/>
      <c r="N116" s="202" t="s">
        <v>1</v>
      </c>
      <c r="O116" s="203"/>
      <c r="P116" s="200"/>
      <c r="Q116" s="326"/>
      <c r="R116" s="325"/>
      <c r="S116" s="204"/>
      <c r="T116" s="205"/>
      <c r="U116" s="822"/>
      <c r="V116" s="848"/>
      <c r="W116" s="889"/>
    </row>
    <row r="117" spans="1:23" ht="15" customHeight="1" x14ac:dyDescent="0.25">
      <c r="A117" s="287" t="s">
        <v>52</v>
      </c>
      <c r="B117" s="199"/>
      <c r="C117" s="614">
        <v>38</v>
      </c>
      <c r="D117" s="615">
        <v>61</v>
      </c>
      <c r="E117" s="943">
        <f t="shared" si="7"/>
        <v>1</v>
      </c>
      <c r="F117" s="200"/>
      <c r="G117" s="201"/>
      <c r="H117" s="202"/>
      <c r="I117" s="203" t="s">
        <v>0</v>
      </c>
      <c r="J117" s="202"/>
      <c r="K117" s="203" t="s">
        <v>0</v>
      </c>
      <c r="L117" s="202"/>
      <c r="M117" s="203" t="s">
        <v>0</v>
      </c>
      <c r="N117" s="202"/>
      <c r="O117" s="203" t="s">
        <v>0</v>
      </c>
      <c r="P117" s="200"/>
      <c r="Q117" s="326"/>
      <c r="R117" s="325"/>
      <c r="S117" s="204"/>
      <c r="T117" s="205"/>
      <c r="U117" s="822"/>
      <c r="V117" s="848"/>
      <c r="W117" s="889"/>
    </row>
    <row r="118" spans="1:23" ht="15" customHeight="1" x14ac:dyDescent="0.25">
      <c r="A118" s="287" t="s">
        <v>53</v>
      </c>
      <c r="B118" s="199"/>
      <c r="C118" s="614">
        <v>43</v>
      </c>
      <c r="D118" s="615">
        <v>56</v>
      </c>
      <c r="E118" s="943">
        <f t="shared" si="7"/>
        <v>1</v>
      </c>
      <c r="F118" s="200"/>
      <c r="G118" s="201"/>
      <c r="H118" s="202"/>
      <c r="I118" s="203" t="s">
        <v>0</v>
      </c>
      <c r="J118" s="202"/>
      <c r="K118" s="203" t="s">
        <v>0</v>
      </c>
      <c r="L118" s="202"/>
      <c r="M118" s="203" t="s">
        <v>0</v>
      </c>
      <c r="N118" s="202"/>
      <c r="O118" s="203" t="s">
        <v>0</v>
      </c>
      <c r="P118" s="200"/>
      <c r="Q118" s="326"/>
      <c r="R118" s="325"/>
      <c r="S118" s="204"/>
      <c r="T118" s="205"/>
      <c r="U118" s="822"/>
      <c r="V118" s="848"/>
      <c r="W118" s="889"/>
    </row>
    <row r="119" spans="1:23" ht="15" customHeight="1" x14ac:dyDescent="0.25">
      <c r="A119" s="287" t="s">
        <v>54</v>
      </c>
      <c r="B119" s="199"/>
      <c r="C119" s="614">
        <v>43</v>
      </c>
      <c r="D119" s="615">
        <v>56</v>
      </c>
      <c r="E119" s="943">
        <f t="shared" si="7"/>
        <v>1</v>
      </c>
      <c r="F119" s="200"/>
      <c r="G119" s="201"/>
      <c r="H119" s="202"/>
      <c r="I119" s="203" t="s">
        <v>0</v>
      </c>
      <c r="J119" s="202"/>
      <c r="K119" s="203" t="s">
        <v>0</v>
      </c>
      <c r="L119" s="202"/>
      <c r="M119" s="203" t="s">
        <v>0</v>
      </c>
      <c r="N119" s="202"/>
      <c r="O119" s="203" t="s">
        <v>0</v>
      </c>
      <c r="P119" s="200"/>
      <c r="Q119" s="326"/>
      <c r="R119" s="325"/>
      <c r="S119" s="204"/>
      <c r="T119" s="205"/>
      <c r="U119" s="822"/>
      <c r="V119" s="848"/>
      <c r="W119" s="889"/>
    </row>
    <row r="120" spans="1:23" ht="15" customHeight="1" x14ac:dyDescent="0.25">
      <c r="A120" s="287" t="s">
        <v>55</v>
      </c>
      <c r="B120" s="199"/>
      <c r="C120" s="614">
        <v>46</v>
      </c>
      <c r="D120" s="615">
        <v>53</v>
      </c>
      <c r="E120" s="943">
        <f t="shared" si="7"/>
        <v>1</v>
      </c>
      <c r="F120" s="200"/>
      <c r="G120" s="201"/>
      <c r="H120" s="202"/>
      <c r="I120" s="203" t="s">
        <v>0</v>
      </c>
      <c r="J120" s="202"/>
      <c r="K120" s="203" t="s">
        <v>0</v>
      </c>
      <c r="L120" s="202"/>
      <c r="M120" s="203" t="s">
        <v>0</v>
      </c>
      <c r="N120" s="202"/>
      <c r="O120" s="203" t="s">
        <v>0</v>
      </c>
      <c r="P120" s="200"/>
      <c r="Q120" s="326"/>
      <c r="R120" s="325"/>
      <c r="S120" s="204"/>
      <c r="T120" s="205"/>
      <c r="U120" s="822"/>
      <c r="V120" s="848"/>
      <c r="W120" s="889"/>
    </row>
    <row r="121" spans="1:23" ht="15" customHeight="1" x14ac:dyDescent="0.25">
      <c r="A121" s="287" t="s">
        <v>56</v>
      </c>
      <c r="B121" s="199"/>
      <c r="C121" s="614">
        <v>53</v>
      </c>
      <c r="D121" s="615">
        <v>47</v>
      </c>
      <c r="E121" s="943">
        <f t="shared" si="7"/>
        <v>0</v>
      </c>
      <c r="F121" s="200"/>
      <c r="G121" s="201"/>
      <c r="H121" s="202" t="s">
        <v>1</v>
      </c>
      <c r="I121" s="203"/>
      <c r="J121" s="202" t="s">
        <v>1</v>
      </c>
      <c r="K121" s="203"/>
      <c r="L121" s="202" t="s">
        <v>1</v>
      </c>
      <c r="M121" s="203"/>
      <c r="N121" s="202" t="s">
        <v>1</v>
      </c>
      <c r="O121" s="203"/>
      <c r="P121" s="200"/>
      <c r="Q121" s="326"/>
      <c r="R121" s="325"/>
      <c r="S121" s="204"/>
      <c r="T121" s="205"/>
      <c r="U121" s="822"/>
      <c r="V121" s="848"/>
      <c r="W121" s="889"/>
    </row>
    <row r="122" spans="1:23" ht="15" customHeight="1" x14ac:dyDescent="0.25">
      <c r="A122" s="287" t="s">
        <v>57</v>
      </c>
      <c r="B122" s="199"/>
      <c r="C122" s="614">
        <v>47</v>
      </c>
      <c r="D122" s="615">
        <v>52</v>
      </c>
      <c r="E122" s="943">
        <f t="shared" si="7"/>
        <v>1</v>
      </c>
      <c r="F122" s="200"/>
      <c r="G122" s="201"/>
      <c r="H122" s="202"/>
      <c r="I122" s="203" t="s">
        <v>0</v>
      </c>
      <c r="J122" s="202"/>
      <c r="K122" s="203" t="s">
        <v>0</v>
      </c>
      <c r="L122" s="202"/>
      <c r="M122" s="203" t="s">
        <v>0</v>
      </c>
      <c r="N122" s="202"/>
      <c r="O122" s="203" t="s">
        <v>0</v>
      </c>
      <c r="P122" s="200"/>
      <c r="Q122" s="326"/>
      <c r="R122" s="325"/>
      <c r="S122" s="204"/>
      <c r="T122" s="205"/>
      <c r="U122" s="822"/>
      <c r="V122" s="848"/>
      <c r="W122" s="889"/>
    </row>
    <row r="123" spans="1:23" ht="15" customHeight="1" x14ac:dyDescent="0.25">
      <c r="A123" s="287" t="s">
        <v>296</v>
      </c>
      <c r="B123" s="199"/>
      <c r="C123" s="614">
        <v>51</v>
      </c>
      <c r="D123" s="615">
        <v>47</v>
      </c>
      <c r="E123" s="943">
        <f t="shared" si="7"/>
        <v>2</v>
      </c>
      <c r="F123" s="200"/>
      <c r="G123" s="201"/>
      <c r="H123" s="202" t="s">
        <v>1</v>
      </c>
      <c r="I123" s="203"/>
      <c r="J123" s="202" t="s">
        <v>1</v>
      </c>
      <c r="K123" s="203"/>
      <c r="L123" s="202" t="s">
        <v>1</v>
      </c>
      <c r="M123" s="203"/>
      <c r="N123" s="202" t="s">
        <v>1</v>
      </c>
      <c r="O123" s="203"/>
      <c r="P123" s="200"/>
      <c r="Q123" s="326"/>
      <c r="R123" s="325"/>
      <c r="S123" s="204"/>
      <c r="T123" s="205"/>
      <c r="U123" s="822"/>
      <c r="V123" s="848"/>
      <c r="W123" s="889"/>
    </row>
    <row r="124" spans="1:23" ht="15" customHeight="1" x14ac:dyDescent="0.25">
      <c r="A124" s="287" t="s">
        <v>297</v>
      </c>
      <c r="B124" s="199"/>
      <c r="C124" s="614">
        <v>66</v>
      </c>
      <c r="D124" s="615">
        <v>33</v>
      </c>
      <c r="E124" s="943">
        <f t="shared" si="7"/>
        <v>1</v>
      </c>
      <c r="F124" s="200"/>
      <c r="G124" s="201"/>
      <c r="H124" s="202" t="s">
        <v>1</v>
      </c>
      <c r="I124" s="203"/>
      <c r="J124" s="202" t="s">
        <v>1</v>
      </c>
      <c r="K124" s="203"/>
      <c r="L124" s="202" t="s">
        <v>1</v>
      </c>
      <c r="M124" s="203"/>
      <c r="N124" s="202" t="s">
        <v>1</v>
      </c>
      <c r="O124" s="203"/>
      <c r="P124" s="200"/>
      <c r="Q124" s="326"/>
      <c r="R124" s="325"/>
      <c r="S124" s="204"/>
      <c r="T124" s="205"/>
      <c r="U124" s="822"/>
      <c r="V124" s="848"/>
      <c r="W124" s="889"/>
    </row>
    <row r="125" spans="1:23" ht="15" customHeight="1" x14ac:dyDescent="0.25">
      <c r="A125" s="287" t="s">
        <v>298</v>
      </c>
      <c r="B125" s="199"/>
      <c r="C125" s="614">
        <v>49</v>
      </c>
      <c r="D125" s="615">
        <v>50</v>
      </c>
      <c r="E125" s="943">
        <f t="shared" si="7"/>
        <v>1</v>
      </c>
      <c r="F125" s="200"/>
      <c r="G125" s="201"/>
      <c r="H125" s="202"/>
      <c r="I125" s="203" t="s">
        <v>0</v>
      </c>
      <c r="J125" s="202"/>
      <c r="K125" s="203" t="s">
        <v>0</v>
      </c>
      <c r="L125" s="202"/>
      <c r="M125" s="203" t="s">
        <v>0</v>
      </c>
      <c r="N125" s="202"/>
      <c r="O125" s="203" t="s">
        <v>0</v>
      </c>
      <c r="P125" s="200"/>
      <c r="Q125" s="326"/>
      <c r="R125" s="325"/>
      <c r="S125" s="204"/>
      <c r="T125" s="205"/>
      <c r="U125" s="822"/>
      <c r="V125" s="848"/>
      <c r="W125" s="889"/>
    </row>
    <row r="126" spans="1:23" ht="15" customHeight="1" x14ac:dyDescent="0.25">
      <c r="A126" s="287" t="s">
        <v>299</v>
      </c>
      <c r="B126" s="199"/>
      <c r="C126" s="614">
        <v>47</v>
      </c>
      <c r="D126" s="615">
        <v>52</v>
      </c>
      <c r="E126" s="943">
        <f t="shared" si="7"/>
        <v>1</v>
      </c>
      <c r="F126" s="200"/>
      <c r="G126" s="201"/>
      <c r="H126" s="202"/>
      <c r="I126" s="203" t="s">
        <v>0</v>
      </c>
      <c r="J126" s="202"/>
      <c r="K126" s="203" t="s">
        <v>0</v>
      </c>
      <c r="L126" s="202"/>
      <c r="M126" s="203" t="s">
        <v>0</v>
      </c>
      <c r="N126" s="202"/>
      <c r="O126" s="203" t="s">
        <v>0</v>
      </c>
      <c r="P126" s="200"/>
      <c r="Q126" s="326"/>
      <c r="R126" s="325"/>
      <c r="S126" s="204"/>
      <c r="T126" s="205"/>
      <c r="U126" s="822"/>
      <c r="V126" s="848"/>
      <c r="W126" s="889"/>
    </row>
    <row r="127" spans="1:23" ht="15" customHeight="1" x14ac:dyDescent="0.25">
      <c r="A127" s="287" t="s">
        <v>300</v>
      </c>
      <c r="B127" s="199"/>
      <c r="C127" s="614">
        <v>42</v>
      </c>
      <c r="D127" s="615">
        <v>57</v>
      </c>
      <c r="E127" s="943">
        <f t="shared" si="7"/>
        <v>1</v>
      </c>
      <c r="F127" s="200"/>
      <c r="G127" s="201"/>
      <c r="H127" s="202"/>
      <c r="I127" s="203" t="s">
        <v>0</v>
      </c>
      <c r="J127" s="202"/>
      <c r="K127" s="203" t="s">
        <v>0</v>
      </c>
      <c r="L127" s="202"/>
      <c r="M127" s="203" t="s">
        <v>0</v>
      </c>
      <c r="N127" s="202"/>
      <c r="O127" s="203" t="s">
        <v>0</v>
      </c>
      <c r="P127" s="200"/>
      <c r="Q127" s="326"/>
      <c r="R127" s="325"/>
      <c r="S127" s="204"/>
      <c r="T127" s="205"/>
      <c r="U127" s="822"/>
      <c r="V127" s="848"/>
      <c r="W127" s="889"/>
    </row>
    <row r="128" spans="1:23" ht="15" customHeight="1" x14ac:dyDescent="0.25">
      <c r="A128" s="287" t="s">
        <v>301</v>
      </c>
      <c r="B128" s="199"/>
      <c r="C128" s="614">
        <v>48</v>
      </c>
      <c r="D128" s="615">
        <v>51</v>
      </c>
      <c r="E128" s="943">
        <f t="shared" si="7"/>
        <v>1</v>
      </c>
      <c r="F128" s="200"/>
      <c r="G128" s="201"/>
      <c r="H128" s="202"/>
      <c r="I128" s="203" t="s">
        <v>0</v>
      </c>
      <c r="J128" s="202"/>
      <c r="K128" s="203" t="s">
        <v>0</v>
      </c>
      <c r="L128" s="202"/>
      <c r="M128" s="203" t="s">
        <v>0</v>
      </c>
      <c r="N128" s="202"/>
      <c r="O128" s="203" t="s">
        <v>0</v>
      </c>
      <c r="P128" s="200"/>
      <c r="Q128" s="326"/>
      <c r="R128" s="325"/>
      <c r="S128" s="204"/>
      <c r="T128" s="205"/>
      <c r="U128" s="822"/>
      <c r="V128" s="848"/>
      <c r="W128" s="889"/>
    </row>
    <row r="129" spans="1:23" ht="15" customHeight="1" x14ac:dyDescent="0.25">
      <c r="A129" s="287" t="s">
        <v>302</v>
      </c>
      <c r="B129" s="199"/>
      <c r="C129" s="614">
        <v>47</v>
      </c>
      <c r="D129" s="615">
        <v>52</v>
      </c>
      <c r="E129" s="943">
        <f t="shared" si="7"/>
        <v>1</v>
      </c>
      <c r="F129" s="200"/>
      <c r="G129" s="201"/>
      <c r="H129" s="202"/>
      <c r="I129" s="203" t="s">
        <v>0</v>
      </c>
      <c r="J129" s="202"/>
      <c r="K129" s="203" t="s">
        <v>0</v>
      </c>
      <c r="L129" s="202"/>
      <c r="M129" s="203" t="s">
        <v>0</v>
      </c>
      <c r="N129" s="202"/>
      <c r="O129" s="203" t="s">
        <v>0</v>
      </c>
      <c r="P129" s="200"/>
      <c r="Q129" s="326"/>
      <c r="R129" s="325"/>
      <c r="S129" s="204"/>
      <c r="T129" s="205"/>
      <c r="U129" s="822"/>
      <c r="V129" s="848"/>
      <c r="W129" s="889"/>
    </row>
    <row r="130" spans="1:23" ht="15" customHeight="1" x14ac:dyDescent="0.25">
      <c r="A130" s="287" t="s">
        <v>303</v>
      </c>
      <c r="B130" s="199"/>
      <c r="C130" s="614">
        <v>87</v>
      </c>
      <c r="D130" s="615">
        <v>12</v>
      </c>
      <c r="E130" s="943">
        <f t="shared" si="7"/>
        <v>1</v>
      </c>
      <c r="F130" s="200"/>
      <c r="G130" s="201"/>
      <c r="H130" s="202" t="s">
        <v>1</v>
      </c>
      <c r="I130" s="203"/>
      <c r="J130" s="202" t="s">
        <v>1</v>
      </c>
      <c r="K130" s="203"/>
      <c r="L130" s="202" t="s">
        <v>1</v>
      </c>
      <c r="M130" s="203"/>
      <c r="N130" s="202" t="s">
        <v>1</v>
      </c>
      <c r="O130" s="203"/>
      <c r="P130" s="200"/>
      <c r="Q130" s="326"/>
      <c r="R130" s="325"/>
      <c r="S130" s="204"/>
      <c r="T130" s="205"/>
      <c r="U130" s="822"/>
      <c r="V130" s="848"/>
      <c r="W130" s="889"/>
    </row>
    <row r="131" spans="1:23" ht="15" customHeight="1" x14ac:dyDescent="0.25">
      <c r="A131" s="287" t="s">
        <v>304</v>
      </c>
      <c r="B131" s="199"/>
      <c r="C131" s="614">
        <v>51</v>
      </c>
      <c r="D131" s="615">
        <v>49</v>
      </c>
      <c r="E131" s="943">
        <f t="shared" si="7"/>
        <v>0</v>
      </c>
      <c r="F131" s="200"/>
      <c r="G131" s="201"/>
      <c r="H131" s="202" t="s">
        <v>1</v>
      </c>
      <c r="I131" s="203"/>
      <c r="J131" s="202" t="s">
        <v>1</v>
      </c>
      <c r="K131" s="203"/>
      <c r="L131" s="202" t="s">
        <v>1</v>
      </c>
      <c r="M131" s="203"/>
      <c r="N131" s="202" t="s">
        <v>1</v>
      </c>
      <c r="O131" s="203"/>
      <c r="P131" s="200"/>
      <c r="Q131" s="326"/>
      <c r="R131" s="325"/>
      <c r="S131" s="204"/>
      <c r="T131" s="205"/>
      <c r="U131" s="822"/>
      <c r="V131" s="848"/>
      <c r="W131" s="889"/>
    </row>
    <row r="132" spans="1:23" ht="15" customHeight="1" x14ac:dyDescent="0.25">
      <c r="A132" s="287" t="s">
        <v>305</v>
      </c>
      <c r="B132" s="199"/>
      <c r="C132" s="614">
        <v>65</v>
      </c>
      <c r="D132" s="615">
        <v>34</v>
      </c>
      <c r="E132" s="943">
        <f t="shared" si="7"/>
        <v>1</v>
      </c>
      <c r="F132" s="200"/>
      <c r="G132" s="201"/>
      <c r="H132" s="202" t="s">
        <v>1</v>
      </c>
      <c r="I132" s="203"/>
      <c r="J132" s="202" t="s">
        <v>1</v>
      </c>
      <c r="K132" s="203"/>
      <c r="L132" s="202" t="s">
        <v>1</v>
      </c>
      <c r="M132" s="203"/>
      <c r="N132" s="202" t="s">
        <v>1</v>
      </c>
      <c r="O132" s="203"/>
      <c r="P132" s="200"/>
      <c r="Q132" s="326"/>
      <c r="R132" s="325"/>
      <c r="S132" s="204"/>
      <c r="T132" s="205"/>
      <c r="U132" s="822"/>
      <c r="V132" s="848"/>
      <c r="W132" s="889"/>
    </row>
    <row r="133" spans="1:23" ht="15" customHeight="1" x14ac:dyDescent="0.25">
      <c r="A133" s="287" t="s">
        <v>381</v>
      </c>
      <c r="B133" s="199"/>
      <c r="C133" s="614">
        <v>63</v>
      </c>
      <c r="D133" s="615">
        <v>36</v>
      </c>
      <c r="E133" s="943">
        <f t="shared" si="7"/>
        <v>1</v>
      </c>
      <c r="F133" s="200"/>
      <c r="G133" s="201"/>
      <c r="H133" s="202" t="s">
        <v>1</v>
      </c>
      <c r="I133" s="203"/>
      <c r="J133" s="202" t="s">
        <v>1</v>
      </c>
      <c r="K133" s="203"/>
      <c r="L133" s="202" t="s">
        <v>1</v>
      </c>
      <c r="M133" s="203"/>
      <c r="N133" s="202" t="s">
        <v>1</v>
      </c>
      <c r="O133" s="203"/>
      <c r="P133" s="200"/>
      <c r="Q133" s="326"/>
      <c r="R133" s="325"/>
      <c r="S133" s="204"/>
      <c r="T133" s="205"/>
      <c r="U133" s="822"/>
      <c r="V133" s="848"/>
      <c r="W133" s="889"/>
    </row>
    <row r="134" spans="1:23" ht="15" customHeight="1" x14ac:dyDescent="0.25">
      <c r="A134" s="287" t="s">
        <v>382</v>
      </c>
      <c r="B134" s="199"/>
      <c r="C134" s="614">
        <v>49</v>
      </c>
      <c r="D134" s="615">
        <v>51</v>
      </c>
      <c r="E134" s="943">
        <f t="shared" si="7"/>
        <v>0</v>
      </c>
      <c r="F134" s="200"/>
      <c r="G134" s="201"/>
      <c r="H134" s="202"/>
      <c r="I134" s="203" t="s">
        <v>0</v>
      </c>
      <c r="J134" s="202"/>
      <c r="K134" s="203" t="s">
        <v>0</v>
      </c>
      <c r="L134" s="202"/>
      <c r="M134" s="203" t="s">
        <v>0</v>
      </c>
      <c r="N134" s="202"/>
      <c r="O134" s="203" t="s">
        <v>0</v>
      </c>
      <c r="P134" s="200"/>
      <c r="Q134" s="326"/>
      <c r="R134" s="325"/>
      <c r="S134" s="204"/>
      <c r="T134" s="205"/>
      <c r="U134" s="822"/>
      <c r="V134" s="848"/>
      <c r="W134" s="889"/>
    </row>
    <row r="135" spans="1:23" ht="15" customHeight="1" x14ac:dyDescent="0.25">
      <c r="A135" s="287" t="s">
        <v>383</v>
      </c>
      <c r="B135" s="199"/>
      <c r="C135" s="614">
        <v>52</v>
      </c>
      <c r="D135" s="615">
        <v>48</v>
      </c>
      <c r="E135" s="943">
        <f t="shared" si="7"/>
        <v>0</v>
      </c>
      <c r="F135" s="200"/>
      <c r="G135" s="201"/>
      <c r="H135" s="202" t="s">
        <v>1</v>
      </c>
      <c r="I135" s="203"/>
      <c r="J135" s="202" t="s">
        <v>1</v>
      </c>
      <c r="K135" s="203"/>
      <c r="L135" s="202" t="s">
        <v>1</v>
      </c>
      <c r="M135" s="203"/>
      <c r="N135" s="202" t="s">
        <v>1</v>
      </c>
      <c r="O135" s="203"/>
      <c r="P135" s="207"/>
      <c r="Q135" s="332"/>
      <c r="R135" s="331"/>
      <c r="S135" s="211"/>
      <c r="T135" s="212"/>
      <c r="U135" s="824"/>
      <c r="V135" s="850"/>
      <c r="W135" s="890"/>
    </row>
    <row r="136" spans="1:23" ht="15" customHeight="1" x14ac:dyDescent="0.25">
      <c r="A136" s="287" t="s">
        <v>384</v>
      </c>
      <c r="B136" s="199"/>
      <c r="C136" s="614">
        <v>83</v>
      </c>
      <c r="D136" s="615">
        <v>17</v>
      </c>
      <c r="E136" s="943">
        <f t="shared" si="7"/>
        <v>0</v>
      </c>
      <c r="F136" s="200"/>
      <c r="G136" s="201"/>
      <c r="H136" s="202" t="s">
        <v>1</v>
      </c>
      <c r="I136" s="203"/>
      <c r="J136" s="202" t="s">
        <v>1</v>
      </c>
      <c r="K136" s="203"/>
      <c r="L136" s="202" t="s">
        <v>1</v>
      </c>
      <c r="M136" s="203"/>
      <c r="N136" s="202" t="s">
        <v>1</v>
      </c>
      <c r="O136" s="203"/>
      <c r="P136" s="200"/>
      <c r="Q136" s="326"/>
      <c r="R136" s="325"/>
      <c r="S136" s="204"/>
      <c r="T136" s="205"/>
      <c r="U136" s="822"/>
      <c r="V136" s="848"/>
      <c r="W136" s="889"/>
    </row>
    <row r="137" spans="1:23" ht="15" customHeight="1" x14ac:dyDescent="0.25">
      <c r="A137" s="287" t="s">
        <v>385</v>
      </c>
      <c r="B137" s="199"/>
      <c r="C137" s="614">
        <v>49</v>
      </c>
      <c r="D137" s="615">
        <v>51</v>
      </c>
      <c r="E137" s="943">
        <f t="shared" si="7"/>
        <v>0</v>
      </c>
      <c r="F137" s="200"/>
      <c r="G137" s="201"/>
      <c r="H137" s="202"/>
      <c r="I137" s="203" t="s">
        <v>0</v>
      </c>
      <c r="J137" s="202"/>
      <c r="K137" s="203" t="s">
        <v>0</v>
      </c>
      <c r="L137" s="202"/>
      <c r="M137" s="203" t="s">
        <v>0</v>
      </c>
      <c r="N137" s="202"/>
      <c r="O137" s="203" t="s">
        <v>0</v>
      </c>
      <c r="P137" s="195"/>
      <c r="Q137" s="340"/>
      <c r="R137" s="339"/>
      <c r="S137" s="219"/>
      <c r="T137" s="220"/>
      <c r="U137" s="820"/>
      <c r="V137" s="846"/>
      <c r="W137" s="892"/>
    </row>
    <row r="138" spans="1:23" ht="15" customHeight="1" x14ac:dyDescent="0.25">
      <c r="A138" s="287" t="s">
        <v>386</v>
      </c>
      <c r="B138" s="199"/>
      <c r="C138" s="614">
        <v>49</v>
      </c>
      <c r="D138" s="615">
        <v>50</v>
      </c>
      <c r="E138" s="943">
        <f t="shared" si="7"/>
        <v>1</v>
      </c>
      <c r="F138" s="200"/>
      <c r="G138" s="201"/>
      <c r="H138" s="202"/>
      <c r="I138" s="203" t="s">
        <v>0</v>
      </c>
      <c r="J138" s="202"/>
      <c r="K138" s="203" t="s">
        <v>0</v>
      </c>
      <c r="L138" s="202"/>
      <c r="M138" s="203" t="s">
        <v>0</v>
      </c>
      <c r="N138" s="202"/>
      <c r="O138" s="203" t="s">
        <v>0</v>
      </c>
      <c r="P138" s="200"/>
      <c r="Q138" s="326"/>
      <c r="R138" s="325"/>
      <c r="S138" s="204"/>
      <c r="T138" s="205"/>
      <c r="U138" s="822"/>
      <c r="V138" s="848"/>
      <c r="W138" s="889"/>
    </row>
    <row r="139" spans="1:23" ht="15" customHeight="1" x14ac:dyDescent="0.25">
      <c r="A139" s="287" t="s">
        <v>449</v>
      </c>
      <c r="B139" s="199"/>
      <c r="C139" s="1119">
        <v>50.9</v>
      </c>
      <c r="D139" s="1121">
        <v>48.1</v>
      </c>
      <c r="E139" s="1108">
        <f t="shared" si="7"/>
        <v>1</v>
      </c>
      <c r="F139" s="200"/>
      <c r="G139" s="201"/>
      <c r="H139" s="202" t="s">
        <v>1</v>
      </c>
      <c r="I139" s="203"/>
      <c r="J139" s="202" t="s">
        <v>1</v>
      </c>
      <c r="K139" s="203"/>
      <c r="L139" s="202" t="s">
        <v>1</v>
      </c>
      <c r="M139" s="203"/>
      <c r="N139" s="202" t="s">
        <v>1</v>
      </c>
      <c r="O139" s="203"/>
      <c r="P139" s="200"/>
      <c r="Q139" s="326"/>
      <c r="R139" s="325"/>
      <c r="S139" s="204"/>
      <c r="T139" s="205"/>
      <c r="U139" s="822"/>
      <c r="V139" s="848"/>
      <c r="W139" s="889"/>
    </row>
    <row r="140" spans="1:23" ht="15" customHeight="1" thickBot="1" x14ac:dyDescent="0.3">
      <c r="A140" s="289" t="s">
        <v>450</v>
      </c>
      <c r="B140" s="206"/>
      <c r="C140" s="1120"/>
      <c r="D140" s="1122"/>
      <c r="E140" s="1109">
        <f t="shared" si="7"/>
        <v>100</v>
      </c>
      <c r="F140" s="207"/>
      <c r="G140" s="208"/>
      <c r="H140" s="209" t="s">
        <v>1</v>
      </c>
      <c r="I140" s="210"/>
      <c r="J140" s="209" t="s">
        <v>1</v>
      </c>
      <c r="K140" s="210"/>
      <c r="L140" s="209"/>
      <c r="M140" s="210" t="s">
        <v>0</v>
      </c>
      <c r="N140" s="209"/>
      <c r="O140" s="210" t="s">
        <v>0</v>
      </c>
      <c r="P140" s="200"/>
      <c r="Q140" s="326"/>
      <c r="R140" s="325"/>
      <c r="S140" s="204"/>
      <c r="T140" s="205"/>
      <c r="U140" s="822"/>
      <c r="V140" s="848"/>
      <c r="W140" s="889"/>
    </row>
    <row r="141" spans="1:23" ht="15" customHeight="1" thickTop="1" thickBot="1" x14ac:dyDescent="0.3">
      <c r="A141" s="477" t="s">
        <v>549</v>
      </c>
      <c r="B141" s="602">
        <v>27</v>
      </c>
      <c r="C141" s="612"/>
      <c r="D141" s="613"/>
      <c r="E141" s="966"/>
      <c r="F141" s="480">
        <v>27</v>
      </c>
      <c r="G141" s="479">
        <v>0</v>
      </c>
      <c r="H141" s="478">
        <v>12</v>
      </c>
      <c r="I141" s="479">
        <v>15</v>
      </c>
      <c r="J141" s="478">
        <v>12</v>
      </c>
      <c r="K141" s="479">
        <v>15</v>
      </c>
      <c r="L141" s="478">
        <v>11</v>
      </c>
      <c r="M141" s="479">
        <v>16</v>
      </c>
      <c r="N141" s="478">
        <v>11</v>
      </c>
      <c r="O141" s="479">
        <v>16</v>
      </c>
      <c r="P141" s="480">
        <f>ROUND(U141,0)</f>
        <v>14</v>
      </c>
      <c r="Q141" s="578">
        <f>ROUND(V141,0)</f>
        <v>13</v>
      </c>
      <c r="R141" s="969">
        <f>SUM(B141-P141-Q141)</f>
        <v>0</v>
      </c>
      <c r="S141" s="554">
        <f>SUM(P141:Q141)</f>
        <v>27</v>
      </c>
      <c r="T141" s="555">
        <f>SUM(R141)</f>
        <v>0</v>
      </c>
      <c r="U141" s="812">
        <f>PRODUCT(B141,C139%)</f>
        <v>13.743</v>
      </c>
      <c r="V141" s="854">
        <f>PRODUCT(B141,D139%)</f>
        <v>12.987000000000002</v>
      </c>
      <c r="W141" s="971">
        <f>SUM(B141-U141-V141)</f>
        <v>0.2699999999999978</v>
      </c>
    </row>
    <row r="142" spans="1:23" ht="15" customHeight="1" thickTop="1" x14ac:dyDescent="0.25">
      <c r="A142" s="285" t="s">
        <v>58</v>
      </c>
      <c r="B142" s="192"/>
      <c r="C142" s="614">
        <v>36</v>
      </c>
      <c r="D142" s="615">
        <v>63</v>
      </c>
      <c r="E142" s="941">
        <f t="shared" ref="E142:E156" si="8">SUM(100-C142-D142)</f>
        <v>1</v>
      </c>
      <c r="F142" s="195"/>
      <c r="G142" s="196"/>
      <c r="H142" s="193"/>
      <c r="I142" s="194" t="s">
        <v>0</v>
      </c>
      <c r="J142" s="193"/>
      <c r="K142" s="194" t="s">
        <v>0</v>
      </c>
      <c r="L142" s="193"/>
      <c r="M142" s="194" t="s">
        <v>0</v>
      </c>
      <c r="N142" s="193"/>
      <c r="O142" s="194" t="s">
        <v>0</v>
      </c>
      <c r="P142" s="200"/>
      <c r="Q142" s="326"/>
      <c r="R142" s="325"/>
      <c r="S142" s="204"/>
      <c r="T142" s="205"/>
      <c r="U142" s="822"/>
      <c r="V142" s="848"/>
      <c r="W142" s="889"/>
    </row>
    <row r="143" spans="1:23" ht="15" customHeight="1" x14ac:dyDescent="0.25">
      <c r="A143" s="287" t="s">
        <v>59</v>
      </c>
      <c r="B143" s="199"/>
      <c r="C143" s="614">
        <v>54</v>
      </c>
      <c r="D143" s="615">
        <v>46</v>
      </c>
      <c r="E143" s="943">
        <f t="shared" si="8"/>
        <v>0</v>
      </c>
      <c r="F143" s="200"/>
      <c r="G143" s="201"/>
      <c r="H143" s="202" t="s">
        <v>1</v>
      </c>
      <c r="I143" s="203"/>
      <c r="J143" s="202" t="s">
        <v>1</v>
      </c>
      <c r="K143" s="203"/>
      <c r="L143" s="202" t="s">
        <v>1</v>
      </c>
      <c r="M143" s="203"/>
      <c r="N143" s="202" t="s">
        <v>1</v>
      </c>
      <c r="O143" s="203"/>
      <c r="P143" s="200"/>
      <c r="Q143" s="326"/>
      <c r="R143" s="325"/>
      <c r="S143" s="204"/>
      <c r="T143" s="205"/>
      <c r="U143" s="822"/>
      <c r="V143" s="848"/>
      <c r="W143" s="889"/>
    </row>
    <row r="144" spans="1:23" ht="15" customHeight="1" x14ac:dyDescent="0.25">
      <c r="A144" s="287" t="s">
        <v>60</v>
      </c>
      <c r="B144" s="199"/>
      <c r="C144" s="614">
        <v>35</v>
      </c>
      <c r="D144" s="615">
        <v>64</v>
      </c>
      <c r="E144" s="943">
        <f t="shared" si="8"/>
        <v>1</v>
      </c>
      <c r="F144" s="200"/>
      <c r="G144" s="201"/>
      <c r="H144" s="202"/>
      <c r="I144" s="203" t="s">
        <v>0</v>
      </c>
      <c r="J144" s="202"/>
      <c r="K144" s="203" t="s">
        <v>0</v>
      </c>
      <c r="L144" s="202"/>
      <c r="M144" s="203" t="s">
        <v>0</v>
      </c>
      <c r="N144" s="202"/>
      <c r="O144" s="203" t="s">
        <v>0</v>
      </c>
      <c r="P144" s="200"/>
      <c r="Q144" s="326"/>
      <c r="R144" s="325"/>
      <c r="S144" s="204"/>
      <c r="T144" s="205"/>
      <c r="U144" s="822"/>
      <c r="V144" s="848"/>
      <c r="W144" s="889"/>
    </row>
    <row r="145" spans="1:23" ht="15" customHeight="1" x14ac:dyDescent="0.25">
      <c r="A145" s="287" t="s">
        <v>61</v>
      </c>
      <c r="B145" s="199"/>
      <c r="C145" s="614">
        <v>79</v>
      </c>
      <c r="D145" s="615">
        <v>21</v>
      </c>
      <c r="E145" s="943">
        <f t="shared" si="8"/>
        <v>0</v>
      </c>
      <c r="F145" s="200"/>
      <c r="G145" s="201"/>
      <c r="H145" s="202" t="s">
        <v>1</v>
      </c>
      <c r="I145" s="203"/>
      <c r="J145" s="202" t="s">
        <v>1</v>
      </c>
      <c r="K145" s="203"/>
      <c r="L145" s="202" t="s">
        <v>1</v>
      </c>
      <c r="M145" s="203"/>
      <c r="N145" s="202" t="s">
        <v>1</v>
      </c>
      <c r="O145" s="203"/>
      <c r="P145" s="200"/>
      <c r="Q145" s="326"/>
      <c r="R145" s="325"/>
      <c r="S145" s="204"/>
      <c r="T145" s="205"/>
      <c r="U145" s="822"/>
      <c r="V145" s="848"/>
      <c r="W145" s="889"/>
    </row>
    <row r="146" spans="1:23" ht="15" customHeight="1" x14ac:dyDescent="0.25">
      <c r="A146" s="287" t="s">
        <v>62</v>
      </c>
      <c r="B146" s="199"/>
      <c r="C146" s="614">
        <v>79</v>
      </c>
      <c r="D146" s="615">
        <v>20</v>
      </c>
      <c r="E146" s="943">
        <f t="shared" si="8"/>
        <v>1</v>
      </c>
      <c r="F146" s="200"/>
      <c r="G146" s="201"/>
      <c r="H146" s="202" t="s">
        <v>1</v>
      </c>
      <c r="I146" s="203"/>
      <c r="J146" s="202" t="s">
        <v>1</v>
      </c>
      <c r="K146" s="203"/>
      <c r="L146" s="202" t="s">
        <v>1</v>
      </c>
      <c r="M146" s="203"/>
      <c r="N146" s="202" t="s">
        <v>1</v>
      </c>
      <c r="O146" s="203"/>
      <c r="P146" s="200"/>
      <c r="Q146" s="326"/>
      <c r="R146" s="325"/>
      <c r="S146" s="204"/>
      <c r="T146" s="205"/>
      <c r="U146" s="822"/>
      <c r="V146" s="848"/>
      <c r="W146" s="889"/>
    </row>
    <row r="147" spans="1:23" ht="15" customHeight="1" x14ac:dyDescent="0.25">
      <c r="A147" s="287" t="s">
        <v>63</v>
      </c>
      <c r="B147" s="199"/>
      <c r="C147" s="614">
        <v>37</v>
      </c>
      <c r="D147" s="615">
        <v>62</v>
      </c>
      <c r="E147" s="943">
        <f t="shared" si="8"/>
        <v>1</v>
      </c>
      <c r="F147" s="200"/>
      <c r="G147" s="201"/>
      <c r="H147" s="202"/>
      <c r="I147" s="203" t="s">
        <v>0</v>
      </c>
      <c r="J147" s="202"/>
      <c r="K147" s="203" t="s">
        <v>0</v>
      </c>
      <c r="L147" s="202"/>
      <c r="M147" s="203" t="s">
        <v>0</v>
      </c>
      <c r="N147" s="202"/>
      <c r="O147" s="203" t="s">
        <v>0</v>
      </c>
      <c r="P147" s="200"/>
      <c r="Q147" s="326"/>
      <c r="R147" s="325"/>
      <c r="S147" s="204"/>
      <c r="T147" s="205"/>
      <c r="U147" s="822"/>
      <c r="V147" s="848"/>
      <c r="W147" s="889"/>
    </row>
    <row r="148" spans="1:23" ht="15" customHeight="1" x14ac:dyDescent="0.25">
      <c r="A148" s="287" t="s">
        <v>64</v>
      </c>
      <c r="B148" s="199"/>
      <c r="C148" s="614">
        <v>39</v>
      </c>
      <c r="D148" s="615">
        <v>60</v>
      </c>
      <c r="E148" s="943">
        <f t="shared" si="8"/>
        <v>1</v>
      </c>
      <c r="F148" s="200"/>
      <c r="G148" s="201"/>
      <c r="H148" s="202"/>
      <c r="I148" s="203" t="s">
        <v>0</v>
      </c>
      <c r="J148" s="202"/>
      <c r="K148" s="203" t="s">
        <v>0</v>
      </c>
      <c r="L148" s="202"/>
      <c r="M148" s="203" t="s">
        <v>0</v>
      </c>
      <c r="N148" s="202"/>
      <c r="O148" s="203" t="s">
        <v>0</v>
      </c>
      <c r="P148" s="200"/>
      <c r="Q148" s="326"/>
      <c r="R148" s="325"/>
      <c r="S148" s="204"/>
      <c r="T148" s="205"/>
      <c r="U148" s="822"/>
      <c r="V148" s="848"/>
      <c r="W148" s="889"/>
    </row>
    <row r="149" spans="1:23" ht="15" customHeight="1" x14ac:dyDescent="0.25">
      <c r="A149" s="287" t="s">
        <v>65</v>
      </c>
      <c r="B149" s="199"/>
      <c r="C149" s="614">
        <v>43</v>
      </c>
      <c r="D149" s="615">
        <v>56</v>
      </c>
      <c r="E149" s="943">
        <f t="shared" si="8"/>
        <v>1</v>
      </c>
      <c r="F149" s="200"/>
      <c r="G149" s="201"/>
      <c r="H149" s="202"/>
      <c r="I149" s="203" t="s">
        <v>0</v>
      </c>
      <c r="J149" s="202"/>
      <c r="K149" s="203" t="s">
        <v>0</v>
      </c>
      <c r="L149" s="202"/>
      <c r="M149" s="203" t="s">
        <v>0</v>
      </c>
      <c r="N149" s="202"/>
      <c r="O149" s="203" t="s">
        <v>0</v>
      </c>
      <c r="P149" s="207"/>
      <c r="Q149" s="332"/>
      <c r="R149" s="331"/>
      <c r="S149" s="211"/>
      <c r="T149" s="212"/>
      <c r="U149" s="824"/>
      <c r="V149" s="850"/>
      <c r="W149" s="890"/>
    </row>
    <row r="150" spans="1:23" ht="15" customHeight="1" x14ac:dyDescent="0.25">
      <c r="A150" s="287" t="s">
        <v>66</v>
      </c>
      <c r="B150" s="199"/>
      <c r="C150" s="614">
        <v>24</v>
      </c>
      <c r="D150" s="615">
        <v>75</v>
      </c>
      <c r="E150" s="943">
        <f t="shared" si="8"/>
        <v>1</v>
      </c>
      <c r="F150" s="200"/>
      <c r="G150" s="201"/>
      <c r="H150" s="202"/>
      <c r="I150" s="203" t="s">
        <v>0</v>
      </c>
      <c r="J150" s="202"/>
      <c r="K150" s="203" t="s">
        <v>0</v>
      </c>
      <c r="L150" s="202"/>
      <c r="M150" s="203" t="s">
        <v>0</v>
      </c>
      <c r="N150" s="202"/>
      <c r="O150" s="203" t="s">
        <v>0</v>
      </c>
      <c r="P150" s="200"/>
      <c r="Q150" s="326"/>
      <c r="R150" s="325"/>
      <c r="S150" s="204"/>
      <c r="T150" s="205"/>
      <c r="U150" s="822"/>
      <c r="V150" s="848"/>
      <c r="W150" s="889"/>
    </row>
    <row r="151" spans="1:23" ht="15" customHeight="1" x14ac:dyDescent="0.25">
      <c r="A151" s="287" t="s">
        <v>306</v>
      </c>
      <c r="B151" s="199"/>
      <c r="C151" s="614">
        <v>38</v>
      </c>
      <c r="D151" s="615">
        <v>61</v>
      </c>
      <c r="E151" s="943">
        <f t="shared" si="8"/>
        <v>1</v>
      </c>
      <c r="F151" s="200"/>
      <c r="G151" s="201"/>
      <c r="H151" s="202"/>
      <c r="I151" s="203" t="s">
        <v>0</v>
      </c>
      <c r="J151" s="202"/>
      <c r="K151" s="203" t="s">
        <v>0</v>
      </c>
      <c r="L151" s="202"/>
      <c r="M151" s="203" t="s">
        <v>0</v>
      </c>
      <c r="N151" s="202"/>
      <c r="O151" s="203" t="s">
        <v>0</v>
      </c>
      <c r="P151" s="195"/>
      <c r="Q151" s="340"/>
      <c r="R151" s="339"/>
      <c r="S151" s="219"/>
      <c r="T151" s="220"/>
      <c r="U151" s="820"/>
      <c r="V151" s="846"/>
      <c r="W151" s="892"/>
    </row>
    <row r="152" spans="1:23" ht="15" customHeight="1" x14ac:dyDescent="0.25">
      <c r="A152" s="287" t="s">
        <v>307</v>
      </c>
      <c r="B152" s="199"/>
      <c r="C152" s="614">
        <v>33</v>
      </c>
      <c r="D152" s="615">
        <v>66</v>
      </c>
      <c r="E152" s="943">
        <f t="shared" si="8"/>
        <v>1</v>
      </c>
      <c r="F152" s="200"/>
      <c r="G152" s="201"/>
      <c r="H152" s="202"/>
      <c r="I152" s="203" t="s">
        <v>0</v>
      </c>
      <c r="J152" s="202"/>
      <c r="K152" s="203" t="s">
        <v>0</v>
      </c>
      <c r="L152" s="202"/>
      <c r="M152" s="203" t="s">
        <v>0</v>
      </c>
      <c r="N152" s="202"/>
      <c r="O152" s="203" t="s">
        <v>0</v>
      </c>
      <c r="P152" s="200"/>
      <c r="Q152" s="326"/>
      <c r="R152" s="325"/>
      <c r="S152" s="204"/>
      <c r="T152" s="205"/>
      <c r="U152" s="822"/>
      <c r="V152" s="848"/>
      <c r="W152" s="889"/>
    </row>
    <row r="153" spans="1:23" ht="15" customHeight="1" x14ac:dyDescent="0.25">
      <c r="A153" s="287" t="s">
        <v>308</v>
      </c>
      <c r="B153" s="199"/>
      <c r="C153" s="614">
        <v>54</v>
      </c>
      <c r="D153" s="615">
        <v>45</v>
      </c>
      <c r="E153" s="943">
        <f t="shared" si="8"/>
        <v>1</v>
      </c>
      <c r="F153" s="200"/>
      <c r="G153" s="201"/>
      <c r="H153" s="202" t="s">
        <v>1</v>
      </c>
      <c r="I153" s="203"/>
      <c r="J153" s="202" t="s">
        <v>1</v>
      </c>
      <c r="K153" s="203"/>
      <c r="L153" s="202" t="s">
        <v>1</v>
      </c>
      <c r="M153" s="203"/>
      <c r="N153" s="202" t="s">
        <v>1</v>
      </c>
      <c r="O153" s="203"/>
      <c r="P153" s="200"/>
      <c r="Q153" s="326"/>
      <c r="R153" s="325"/>
      <c r="S153" s="204"/>
      <c r="T153" s="205"/>
      <c r="U153" s="822"/>
      <c r="V153" s="848"/>
      <c r="W153" s="889"/>
    </row>
    <row r="154" spans="1:23" ht="15" customHeight="1" x14ac:dyDescent="0.25">
      <c r="A154" s="287" t="s">
        <v>309</v>
      </c>
      <c r="B154" s="199"/>
      <c r="C154" s="614">
        <v>71</v>
      </c>
      <c r="D154" s="615">
        <v>28</v>
      </c>
      <c r="E154" s="943">
        <f t="shared" si="8"/>
        <v>1</v>
      </c>
      <c r="F154" s="200"/>
      <c r="G154" s="201"/>
      <c r="H154" s="202" t="s">
        <v>1</v>
      </c>
      <c r="I154" s="203"/>
      <c r="J154" s="202" t="s">
        <v>1</v>
      </c>
      <c r="K154" s="203"/>
      <c r="L154" s="202" t="s">
        <v>1</v>
      </c>
      <c r="M154" s="203"/>
      <c r="N154" s="202" t="s">
        <v>1</v>
      </c>
      <c r="O154" s="203"/>
      <c r="P154" s="207"/>
      <c r="Q154" s="332"/>
      <c r="R154" s="331"/>
      <c r="S154" s="211"/>
      <c r="T154" s="212"/>
      <c r="U154" s="824"/>
      <c r="V154" s="850"/>
      <c r="W154" s="890"/>
    </row>
    <row r="155" spans="1:23" ht="15" customHeight="1" x14ac:dyDescent="0.25">
      <c r="A155" s="287" t="s">
        <v>451</v>
      </c>
      <c r="B155" s="199"/>
      <c r="C155" s="1119">
        <v>46.9</v>
      </c>
      <c r="D155" s="1121">
        <v>52.1</v>
      </c>
      <c r="E155" s="1108">
        <f t="shared" si="8"/>
        <v>1</v>
      </c>
      <c r="F155" s="200"/>
      <c r="G155" s="201"/>
      <c r="H155" s="202"/>
      <c r="I155" s="203" t="s">
        <v>0</v>
      </c>
      <c r="J155" s="202"/>
      <c r="K155" s="203" t="s">
        <v>0</v>
      </c>
      <c r="L155" s="202"/>
      <c r="M155" s="203" t="s">
        <v>0</v>
      </c>
      <c r="N155" s="202"/>
      <c r="O155" s="203" t="s">
        <v>0</v>
      </c>
      <c r="P155" s="200"/>
      <c r="Q155" s="326"/>
      <c r="R155" s="325"/>
      <c r="S155" s="204"/>
      <c r="T155" s="205"/>
      <c r="U155" s="822"/>
      <c r="V155" s="848"/>
      <c r="W155" s="889"/>
    </row>
    <row r="156" spans="1:23" ht="15" customHeight="1" thickBot="1" x14ac:dyDescent="0.3">
      <c r="A156" s="289" t="s">
        <v>452</v>
      </c>
      <c r="B156" s="206"/>
      <c r="C156" s="1120"/>
      <c r="D156" s="1122"/>
      <c r="E156" s="1109">
        <f t="shared" si="8"/>
        <v>100</v>
      </c>
      <c r="F156" s="207"/>
      <c r="G156" s="208"/>
      <c r="H156" s="209"/>
      <c r="I156" s="210" t="s">
        <v>0</v>
      </c>
      <c r="J156" s="209"/>
      <c r="K156" s="210" t="s">
        <v>0</v>
      </c>
      <c r="L156" s="209" t="s">
        <v>1</v>
      </c>
      <c r="M156" s="210"/>
      <c r="N156" s="209" t="s">
        <v>1</v>
      </c>
      <c r="O156" s="210"/>
      <c r="P156" s="195"/>
      <c r="Q156" s="340"/>
      <c r="R156" s="339"/>
      <c r="S156" s="219"/>
      <c r="T156" s="220"/>
      <c r="U156" s="820"/>
      <c r="V156" s="846"/>
      <c r="W156" s="892"/>
    </row>
    <row r="157" spans="1:23" ht="15" customHeight="1" thickTop="1" thickBot="1" x14ac:dyDescent="0.3">
      <c r="A157" s="477" t="s">
        <v>550</v>
      </c>
      <c r="B157" s="602">
        <v>15</v>
      </c>
      <c r="C157" s="612"/>
      <c r="D157" s="613"/>
      <c r="E157" s="966"/>
      <c r="F157" s="480">
        <v>0</v>
      </c>
      <c r="G157" s="479">
        <v>15</v>
      </c>
      <c r="H157" s="478">
        <v>5</v>
      </c>
      <c r="I157" s="479">
        <v>10</v>
      </c>
      <c r="J157" s="478">
        <v>5</v>
      </c>
      <c r="K157" s="479">
        <v>10</v>
      </c>
      <c r="L157" s="478">
        <v>6</v>
      </c>
      <c r="M157" s="479">
        <v>9</v>
      </c>
      <c r="N157" s="478">
        <v>6</v>
      </c>
      <c r="O157" s="479">
        <v>9</v>
      </c>
      <c r="P157" s="480">
        <f>ROUND(U157,0)</f>
        <v>7</v>
      </c>
      <c r="Q157" s="578">
        <f>ROUND(V157,0)</f>
        <v>8</v>
      </c>
      <c r="R157" s="969">
        <f>SUM(B157-P157-Q157)</f>
        <v>0</v>
      </c>
      <c r="S157" s="554">
        <f>SUM(P157:Q157)</f>
        <v>15</v>
      </c>
      <c r="T157" s="555">
        <f>SUM(R157)</f>
        <v>0</v>
      </c>
      <c r="U157" s="812">
        <f>PRODUCT(B157,C155%)</f>
        <v>7.0349999999999993</v>
      </c>
      <c r="V157" s="854">
        <f>PRODUCT(B157,D155%)</f>
        <v>7.8150000000000004</v>
      </c>
      <c r="W157" s="971">
        <f>SUM(B157-U157-V157)</f>
        <v>0.15000000000000036</v>
      </c>
    </row>
    <row r="158" spans="1:23" ht="15" customHeight="1" thickTop="1" x14ac:dyDescent="0.25">
      <c r="A158" s="285" t="s">
        <v>67</v>
      </c>
      <c r="B158" s="192"/>
      <c r="C158" s="614">
        <v>70</v>
      </c>
      <c r="D158" s="615">
        <v>28</v>
      </c>
      <c r="E158" s="941">
        <f>SUM(100-C158-D158)</f>
        <v>2</v>
      </c>
      <c r="F158" s="195"/>
      <c r="G158" s="196"/>
      <c r="H158" s="193" t="s">
        <v>1</v>
      </c>
      <c r="I158" s="194"/>
      <c r="J158" s="193" t="s">
        <v>1</v>
      </c>
      <c r="K158" s="194"/>
      <c r="L158" s="193" t="s">
        <v>1</v>
      </c>
      <c r="M158" s="194"/>
      <c r="N158" s="193" t="s">
        <v>1</v>
      </c>
      <c r="O158" s="194"/>
      <c r="P158" s="200"/>
      <c r="Q158" s="326"/>
      <c r="R158" s="325"/>
      <c r="S158" s="204"/>
      <c r="T158" s="205"/>
      <c r="U158" s="822"/>
      <c r="V158" s="848"/>
      <c r="W158" s="889"/>
    </row>
    <row r="159" spans="1:23" ht="15" customHeight="1" x14ac:dyDescent="0.25">
      <c r="A159" s="287" t="s">
        <v>68</v>
      </c>
      <c r="B159" s="199"/>
      <c r="C159" s="614">
        <v>73</v>
      </c>
      <c r="D159" s="615">
        <v>25</v>
      </c>
      <c r="E159" s="943">
        <f>SUM(100-C159-D159)</f>
        <v>2</v>
      </c>
      <c r="F159" s="200"/>
      <c r="G159" s="201"/>
      <c r="H159" s="202" t="s">
        <v>1</v>
      </c>
      <c r="I159" s="203"/>
      <c r="J159" s="202" t="s">
        <v>1</v>
      </c>
      <c r="K159" s="203"/>
      <c r="L159" s="202" t="s">
        <v>1</v>
      </c>
      <c r="M159" s="203"/>
      <c r="N159" s="202" t="s">
        <v>1</v>
      </c>
      <c r="O159" s="203"/>
      <c r="P159" s="200"/>
      <c r="Q159" s="326"/>
      <c r="R159" s="325"/>
      <c r="S159" s="204"/>
      <c r="T159" s="205"/>
      <c r="U159" s="822"/>
      <c r="V159" s="848"/>
      <c r="W159" s="889"/>
    </row>
    <row r="160" spans="1:23" ht="15" customHeight="1" x14ac:dyDescent="0.25">
      <c r="A160" s="287" t="s">
        <v>453</v>
      </c>
      <c r="B160" s="199"/>
      <c r="C160" s="1119">
        <v>71.900000000000006</v>
      </c>
      <c r="D160" s="1121">
        <v>26.6</v>
      </c>
      <c r="E160" s="1108">
        <f>SUM(100-C160-D160)</f>
        <v>1.4999999999999929</v>
      </c>
      <c r="F160" s="200"/>
      <c r="G160" s="201"/>
      <c r="H160" s="202" t="s">
        <v>1</v>
      </c>
      <c r="I160" s="203"/>
      <c r="J160" s="202" t="s">
        <v>1</v>
      </c>
      <c r="K160" s="203"/>
      <c r="L160" s="202" t="s">
        <v>1</v>
      </c>
      <c r="M160" s="203"/>
      <c r="N160" s="202" t="s">
        <v>1</v>
      </c>
      <c r="O160" s="203"/>
      <c r="P160" s="200"/>
      <c r="Q160" s="326"/>
      <c r="R160" s="325"/>
      <c r="S160" s="204"/>
      <c r="T160" s="205"/>
      <c r="U160" s="822"/>
      <c r="V160" s="848"/>
      <c r="W160" s="889"/>
    </row>
    <row r="161" spans="1:23" ht="15" customHeight="1" thickBot="1" x14ac:dyDescent="0.3">
      <c r="A161" s="289" t="s">
        <v>454</v>
      </c>
      <c r="B161" s="206"/>
      <c r="C161" s="1120"/>
      <c r="D161" s="1122"/>
      <c r="E161" s="1109">
        <f>SUM(100-C161-D161)</f>
        <v>100</v>
      </c>
      <c r="F161" s="207"/>
      <c r="G161" s="208"/>
      <c r="H161" s="209" t="s">
        <v>1</v>
      </c>
      <c r="I161" s="210"/>
      <c r="J161" s="209" t="s">
        <v>1</v>
      </c>
      <c r="K161" s="210"/>
      <c r="L161" s="209" t="s">
        <v>1</v>
      </c>
      <c r="M161" s="210"/>
      <c r="N161" s="209"/>
      <c r="O161" s="210" t="s">
        <v>0</v>
      </c>
      <c r="P161" s="200"/>
      <c r="Q161" s="326"/>
      <c r="R161" s="325"/>
      <c r="S161" s="204"/>
      <c r="T161" s="205"/>
      <c r="U161" s="822"/>
      <c r="V161" s="848"/>
      <c r="W161" s="889"/>
    </row>
    <row r="162" spans="1:23" ht="15" customHeight="1" thickTop="1" thickBot="1" x14ac:dyDescent="0.3">
      <c r="A162" s="477" t="s">
        <v>551</v>
      </c>
      <c r="B162" s="602">
        <v>4</v>
      </c>
      <c r="C162" s="612"/>
      <c r="D162" s="613"/>
      <c r="E162" s="966"/>
      <c r="F162" s="480">
        <v>4</v>
      </c>
      <c r="G162" s="479">
        <v>0</v>
      </c>
      <c r="H162" s="478">
        <v>4</v>
      </c>
      <c r="I162" s="479">
        <v>0</v>
      </c>
      <c r="J162" s="478">
        <v>4</v>
      </c>
      <c r="K162" s="479">
        <v>0</v>
      </c>
      <c r="L162" s="478">
        <v>4</v>
      </c>
      <c r="M162" s="479">
        <v>0</v>
      </c>
      <c r="N162" s="478">
        <v>3</v>
      </c>
      <c r="O162" s="479">
        <v>1</v>
      </c>
      <c r="P162" s="480">
        <f>ROUND(U162,0)</f>
        <v>3</v>
      </c>
      <c r="Q162" s="578">
        <f>ROUND(V162,0)</f>
        <v>1</v>
      </c>
      <c r="R162" s="969">
        <f>SUM(B162-P162-Q162)</f>
        <v>0</v>
      </c>
      <c r="S162" s="554">
        <f>SUM(P162:Q162)</f>
        <v>4</v>
      </c>
      <c r="T162" s="555">
        <f>SUM(R162)</f>
        <v>0</v>
      </c>
      <c r="U162" s="812">
        <f>PRODUCT(B162,C160%)</f>
        <v>2.8760000000000003</v>
      </c>
      <c r="V162" s="854">
        <f>PRODUCT(B162,D160%)</f>
        <v>1.0640000000000001</v>
      </c>
      <c r="W162" s="971">
        <f>SUM(B162-U162-V162)</f>
        <v>5.9999999999999609E-2</v>
      </c>
    </row>
    <row r="163" spans="1:23" ht="15" customHeight="1" thickTop="1" x14ac:dyDescent="0.25">
      <c r="A163" s="285" t="s">
        <v>69</v>
      </c>
      <c r="B163" s="192"/>
      <c r="C163" s="614">
        <v>58</v>
      </c>
      <c r="D163" s="615">
        <v>41</v>
      </c>
      <c r="E163" s="941">
        <f t="shared" ref="E163:E169" si="9">SUM(100-C163-D163)</f>
        <v>1</v>
      </c>
      <c r="F163" s="195"/>
      <c r="G163" s="196"/>
      <c r="H163" s="193" t="s">
        <v>1</v>
      </c>
      <c r="I163" s="194"/>
      <c r="J163" s="193" t="s">
        <v>1</v>
      </c>
      <c r="K163" s="194"/>
      <c r="L163" s="193" t="s">
        <v>1</v>
      </c>
      <c r="M163" s="194"/>
      <c r="N163" s="193" t="s">
        <v>1</v>
      </c>
      <c r="O163" s="194"/>
      <c r="P163" s="200"/>
      <c r="Q163" s="326"/>
      <c r="R163" s="325"/>
      <c r="S163" s="204"/>
      <c r="T163" s="205"/>
      <c r="U163" s="822"/>
      <c r="V163" s="848"/>
      <c r="W163" s="889"/>
    </row>
    <row r="164" spans="1:23" ht="15" customHeight="1" x14ac:dyDescent="0.25">
      <c r="A164" s="287" t="s">
        <v>70</v>
      </c>
      <c r="B164" s="199"/>
      <c r="C164" s="614">
        <v>60</v>
      </c>
      <c r="D164" s="615">
        <v>38</v>
      </c>
      <c r="E164" s="943">
        <f t="shared" si="9"/>
        <v>2</v>
      </c>
      <c r="F164" s="200"/>
      <c r="G164" s="201"/>
      <c r="H164" s="202" t="s">
        <v>1</v>
      </c>
      <c r="I164" s="203"/>
      <c r="J164" s="202" t="s">
        <v>1</v>
      </c>
      <c r="K164" s="203"/>
      <c r="L164" s="202" t="s">
        <v>1</v>
      </c>
      <c r="M164" s="203"/>
      <c r="N164" s="202" t="s">
        <v>1</v>
      </c>
      <c r="O164" s="203"/>
      <c r="P164" s="195"/>
      <c r="Q164" s="340"/>
      <c r="R164" s="339"/>
      <c r="S164" s="219"/>
      <c r="T164" s="220"/>
      <c r="U164" s="820"/>
      <c r="V164" s="846"/>
      <c r="W164" s="892"/>
    </row>
    <row r="165" spans="1:23" ht="15" customHeight="1" x14ac:dyDescent="0.25">
      <c r="A165" s="287" t="s">
        <v>71</v>
      </c>
      <c r="B165" s="199"/>
      <c r="C165" s="614">
        <v>54</v>
      </c>
      <c r="D165" s="615">
        <v>44</v>
      </c>
      <c r="E165" s="943">
        <f t="shared" si="9"/>
        <v>2</v>
      </c>
      <c r="F165" s="200"/>
      <c r="G165" s="201"/>
      <c r="H165" s="202" t="s">
        <v>1</v>
      </c>
      <c r="I165" s="203"/>
      <c r="J165" s="202" t="s">
        <v>1</v>
      </c>
      <c r="K165" s="203"/>
      <c r="L165" s="202" t="s">
        <v>1</v>
      </c>
      <c r="M165" s="203"/>
      <c r="N165" s="202" t="s">
        <v>1</v>
      </c>
      <c r="O165" s="203"/>
      <c r="P165" s="200"/>
      <c r="Q165" s="326"/>
      <c r="R165" s="325"/>
      <c r="S165" s="204"/>
      <c r="T165" s="205"/>
      <c r="U165" s="822"/>
      <c r="V165" s="848"/>
      <c r="W165" s="889"/>
    </row>
    <row r="166" spans="1:23" ht="15" customHeight="1" x14ac:dyDescent="0.25">
      <c r="A166" s="287" t="s">
        <v>72</v>
      </c>
      <c r="B166" s="199"/>
      <c r="C166" s="614">
        <v>53</v>
      </c>
      <c r="D166" s="615">
        <v>45</v>
      </c>
      <c r="E166" s="943">
        <f t="shared" si="9"/>
        <v>2</v>
      </c>
      <c r="F166" s="200"/>
      <c r="G166" s="201"/>
      <c r="H166" s="202" t="s">
        <v>1</v>
      </c>
      <c r="I166" s="203"/>
      <c r="J166" s="202" t="s">
        <v>1</v>
      </c>
      <c r="K166" s="203"/>
      <c r="L166" s="202" t="s">
        <v>1</v>
      </c>
      <c r="M166" s="203"/>
      <c r="N166" s="202" t="s">
        <v>1</v>
      </c>
      <c r="O166" s="203"/>
      <c r="P166" s="200"/>
      <c r="Q166" s="326"/>
      <c r="R166" s="325"/>
      <c r="S166" s="204"/>
      <c r="T166" s="205"/>
      <c r="U166" s="822"/>
      <c r="V166" s="848"/>
      <c r="W166" s="889"/>
    </row>
    <row r="167" spans="1:23" ht="15" customHeight="1" x14ac:dyDescent="0.25">
      <c r="A167" s="287" t="s">
        <v>594</v>
      </c>
      <c r="B167" s="199"/>
      <c r="C167" s="614">
        <v>44</v>
      </c>
      <c r="D167" s="615">
        <v>54</v>
      </c>
      <c r="E167" s="943">
        <f t="shared" si="9"/>
        <v>2</v>
      </c>
      <c r="F167" s="200"/>
      <c r="G167" s="201"/>
      <c r="H167" s="202"/>
      <c r="I167" s="203" t="s">
        <v>0</v>
      </c>
      <c r="J167" s="202"/>
      <c r="K167" s="203" t="s">
        <v>0</v>
      </c>
      <c r="L167" s="202"/>
      <c r="M167" s="203" t="s">
        <v>0</v>
      </c>
      <c r="N167" s="202"/>
      <c r="O167" s="203" t="s">
        <v>0</v>
      </c>
      <c r="P167" s="207"/>
      <c r="Q167" s="332"/>
      <c r="R167" s="331"/>
      <c r="S167" s="211"/>
      <c r="T167" s="212"/>
      <c r="U167" s="824"/>
      <c r="V167" s="850"/>
      <c r="W167" s="890"/>
    </row>
    <row r="168" spans="1:23" ht="15" customHeight="1" x14ac:dyDescent="0.25">
      <c r="A168" s="287" t="s">
        <v>455</v>
      </c>
      <c r="B168" s="199"/>
      <c r="C168" s="1119">
        <v>53.9</v>
      </c>
      <c r="D168" s="1121">
        <v>44.4</v>
      </c>
      <c r="E168" s="1108">
        <f t="shared" si="9"/>
        <v>1.7000000000000028</v>
      </c>
      <c r="F168" s="200"/>
      <c r="G168" s="201"/>
      <c r="H168" s="202" t="s">
        <v>1</v>
      </c>
      <c r="I168" s="203"/>
      <c r="J168" s="202" t="s">
        <v>1</v>
      </c>
      <c r="K168" s="203"/>
      <c r="L168" s="202" t="s">
        <v>1</v>
      </c>
      <c r="M168" s="203"/>
      <c r="N168" s="202" t="s">
        <v>1</v>
      </c>
      <c r="O168" s="203"/>
      <c r="P168" s="200"/>
      <c r="Q168" s="326"/>
      <c r="R168" s="325"/>
      <c r="S168" s="204"/>
      <c r="T168" s="205"/>
      <c r="U168" s="822"/>
      <c r="V168" s="848"/>
      <c r="W168" s="889"/>
    </row>
    <row r="169" spans="1:23" ht="15" customHeight="1" thickBot="1" x14ac:dyDescent="0.3">
      <c r="A169" s="289" t="s">
        <v>456</v>
      </c>
      <c r="B169" s="206"/>
      <c r="C169" s="1120"/>
      <c r="D169" s="1122"/>
      <c r="E169" s="1109">
        <f t="shared" si="9"/>
        <v>100</v>
      </c>
      <c r="F169" s="207"/>
      <c r="G169" s="208"/>
      <c r="H169" s="209" t="s">
        <v>1</v>
      </c>
      <c r="I169" s="210"/>
      <c r="J169" s="209" t="s">
        <v>1</v>
      </c>
      <c r="K169" s="210"/>
      <c r="L169" s="209"/>
      <c r="M169" s="210" t="s">
        <v>0</v>
      </c>
      <c r="N169" s="209"/>
      <c r="O169" s="210" t="s">
        <v>0</v>
      </c>
      <c r="P169" s="195"/>
      <c r="Q169" s="340"/>
      <c r="R169" s="339"/>
      <c r="S169" s="219"/>
      <c r="T169" s="220"/>
      <c r="U169" s="820"/>
      <c r="V169" s="846"/>
      <c r="W169" s="892"/>
    </row>
    <row r="170" spans="1:23" ht="15" customHeight="1" thickTop="1" thickBot="1" x14ac:dyDescent="0.3">
      <c r="A170" s="477" t="s">
        <v>552</v>
      </c>
      <c r="B170" s="602">
        <v>7</v>
      </c>
      <c r="C170" s="612"/>
      <c r="D170" s="613"/>
      <c r="E170" s="966"/>
      <c r="F170" s="480">
        <v>7</v>
      </c>
      <c r="G170" s="479">
        <v>0</v>
      </c>
      <c r="H170" s="478">
        <v>6</v>
      </c>
      <c r="I170" s="479">
        <v>1</v>
      </c>
      <c r="J170" s="478">
        <v>6</v>
      </c>
      <c r="K170" s="479">
        <v>1</v>
      </c>
      <c r="L170" s="478">
        <v>5</v>
      </c>
      <c r="M170" s="479">
        <v>2</v>
      </c>
      <c r="N170" s="478">
        <v>5</v>
      </c>
      <c r="O170" s="479">
        <v>2</v>
      </c>
      <c r="P170" s="480">
        <f>ROUND(U170,0)</f>
        <v>4</v>
      </c>
      <c r="Q170" s="578">
        <f>ROUND(V170,0)</f>
        <v>3</v>
      </c>
      <c r="R170" s="969">
        <f>SUM(B170-P170-Q170)</f>
        <v>0</v>
      </c>
      <c r="S170" s="554">
        <f>SUM(P170:Q170)</f>
        <v>7</v>
      </c>
      <c r="T170" s="555">
        <f>SUM(R170)</f>
        <v>0</v>
      </c>
      <c r="U170" s="812">
        <f>PRODUCT(B170,C168%)</f>
        <v>3.7730000000000001</v>
      </c>
      <c r="V170" s="854">
        <f>PRODUCT(B170,D168%)</f>
        <v>3.1080000000000001</v>
      </c>
      <c r="W170" s="971">
        <f>SUM(B170-U170-V170)</f>
        <v>0.11899999999999977</v>
      </c>
    </row>
    <row r="171" spans="1:23" ht="15" customHeight="1" thickTop="1" x14ac:dyDescent="0.25">
      <c r="A171" s="285" t="s">
        <v>73</v>
      </c>
      <c r="B171" s="192"/>
      <c r="C171" s="614">
        <v>36</v>
      </c>
      <c r="D171" s="615">
        <v>62</v>
      </c>
      <c r="E171" s="941">
        <f>SUM(100-C171-D171)</f>
        <v>2</v>
      </c>
      <c r="F171" s="195"/>
      <c r="G171" s="196"/>
      <c r="H171" s="193"/>
      <c r="I171" s="194" t="s">
        <v>0</v>
      </c>
      <c r="J171" s="193"/>
      <c r="K171" s="194" t="s">
        <v>0</v>
      </c>
      <c r="L171" s="193"/>
      <c r="M171" s="194" t="s">
        <v>0</v>
      </c>
      <c r="N171" s="193"/>
      <c r="O171" s="194" t="s">
        <v>0</v>
      </c>
      <c r="P171" s="200"/>
      <c r="Q171" s="326"/>
      <c r="R171" s="325"/>
      <c r="S171" s="204"/>
      <c r="T171" s="205"/>
      <c r="U171" s="822"/>
      <c r="V171" s="848"/>
      <c r="W171" s="889"/>
    </row>
    <row r="172" spans="1:23" ht="15" customHeight="1" x14ac:dyDescent="0.25">
      <c r="A172" s="287" t="s">
        <v>74</v>
      </c>
      <c r="B172" s="199"/>
      <c r="C172" s="614">
        <v>36</v>
      </c>
      <c r="D172" s="615">
        <v>61</v>
      </c>
      <c r="E172" s="943">
        <f>SUM(100-C172-D172)</f>
        <v>3</v>
      </c>
      <c r="F172" s="200"/>
      <c r="G172" s="201"/>
      <c r="H172" s="202"/>
      <c r="I172" s="203" t="s">
        <v>0</v>
      </c>
      <c r="J172" s="202"/>
      <c r="K172" s="203" t="s">
        <v>0</v>
      </c>
      <c r="L172" s="202"/>
      <c r="M172" s="203" t="s">
        <v>0</v>
      </c>
      <c r="N172" s="202"/>
      <c r="O172" s="203" t="s">
        <v>0</v>
      </c>
      <c r="P172" s="200"/>
      <c r="Q172" s="326"/>
      <c r="R172" s="325"/>
      <c r="S172" s="204"/>
      <c r="T172" s="205"/>
      <c r="U172" s="822"/>
      <c r="V172" s="848"/>
      <c r="W172" s="889"/>
    </row>
    <row r="173" spans="1:23" ht="15" customHeight="1" x14ac:dyDescent="0.25">
      <c r="A173" s="287" t="s">
        <v>457</v>
      </c>
      <c r="B173" s="199"/>
      <c r="C173" s="1119">
        <v>35.9</v>
      </c>
      <c r="D173" s="1121">
        <v>61.2</v>
      </c>
      <c r="E173" s="1108">
        <f>SUM(100-C173-D173)</f>
        <v>2.8999999999999915</v>
      </c>
      <c r="F173" s="200"/>
      <c r="G173" s="201"/>
      <c r="H173" s="202"/>
      <c r="I173" s="203" t="s">
        <v>0</v>
      </c>
      <c r="J173" s="202"/>
      <c r="K173" s="203" t="s">
        <v>0</v>
      </c>
      <c r="L173" s="202"/>
      <c r="M173" s="203" t="s">
        <v>0</v>
      </c>
      <c r="N173" s="202"/>
      <c r="O173" s="203" t="s">
        <v>0</v>
      </c>
      <c r="P173" s="200"/>
      <c r="Q173" s="326"/>
      <c r="R173" s="325"/>
      <c r="S173" s="204"/>
      <c r="T173" s="205"/>
      <c r="U173" s="822"/>
      <c r="V173" s="848"/>
      <c r="W173" s="889"/>
    </row>
    <row r="174" spans="1:23" ht="15" customHeight="1" thickBot="1" x14ac:dyDescent="0.3">
      <c r="A174" s="289" t="s">
        <v>458</v>
      </c>
      <c r="B174" s="206"/>
      <c r="C174" s="1120"/>
      <c r="D174" s="1122"/>
      <c r="E174" s="1109">
        <f>SUM(100-C174-D174)</f>
        <v>100</v>
      </c>
      <c r="F174" s="207"/>
      <c r="G174" s="208"/>
      <c r="H174" s="209"/>
      <c r="I174" s="210" t="s">
        <v>0</v>
      </c>
      <c r="J174" s="209"/>
      <c r="K174" s="210" t="s">
        <v>0</v>
      </c>
      <c r="L174" s="209" t="s">
        <v>1</v>
      </c>
      <c r="M174" s="210"/>
      <c r="N174" s="209" t="s">
        <v>1</v>
      </c>
      <c r="O174" s="210"/>
      <c r="P174" s="200"/>
      <c r="Q174" s="326"/>
      <c r="R174" s="325"/>
      <c r="S174" s="204"/>
      <c r="T174" s="205"/>
      <c r="U174" s="822"/>
      <c r="V174" s="848"/>
      <c r="W174" s="889"/>
    </row>
    <row r="175" spans="1:23" ht="15" customHeight="1" thickTop="1" thickBot="1" x14ac:dyDescent="0.3">
      <c r="A175" s="477" t="s">
        <v>553</v>
      </c>
      <c r="B175" s="602">
        <v>4</v>
      </c>
      <c r="C175" s="612"/>
      <c r="D175" s="613"/>
      <c r="E175" s="966"/>
      <c r="F175" s="480">
        <v>0</v>
      </c>
      <c r="G175" s="479">
        <v>4</v>
      </c>
      <c r="H175" s="478">
        <v>0</v>
      </c>
      <c r="I175" s="479">
        <v>4</v>
      </c>
      <c r="J175" s="478">
        <v>0</v>
      </c>
      <c r="K175" s="479">
        <v>4</v>
      </c>
      <c r="L175" s="478">
        <v>1</v>
      </c>
      <c r="M175" s="479">
        <v>3</v>
      </c>
      <c r="N175" s="478">
        <v>1</v>
      </c>
      <c r="O175" s="479">
        <v>3</v>
      </c>
      <c r="P175" s="480">
        <f>ROUND(U175,0)</f>
        <v>1</v>
      </c>
      <c r="Q175" s="578">
        <f>ROUND(V175,0)</f>
        <v>2</v>
      </c>
      <c r="R175" s="969">
        <f>SUM(B175-P175-Q175)</f>
        <v>1</v>
      </c>
      <c r="S175" s="554">
        <f>SUM(P175:Q175)</f>
        <v>3</v>
      </c>
      <c r="T175" s="469">
        <f>SUM(R175)</f>
        <v>1</v>
      </c>
      <c r="U175" s="812">
        <f>PRODUCT(B175,C173%)</f>
        <v>1.4359999999999999</v>
      </c>
      <c r="V175" s="854">
        <f>PRODUCT(B175,D173%)</f>
        <v>2.448</v>
      </c>
      <c r="W175" s="971">
        <f>SUM(B175-U175-V175)</f>
        <v>0.1160000000000001</v>
      </c>
    </row>
    <row r="176" spans="1:23" ht="15" customHeight="1" thickTop="1" x14ac:dyDescent="0.25">
      <c r="A176" s="285" t="s">
        <v>75</v>
      </c>
      <c r="B176" s="192"/>
      <c r="C176" s="614">
        <v>87</v>
      </c>
      <c r="D176" s="615">
        <v>13</v>
      </c>
      <c r="E176" s="941">
        <f t="shared" ref="E176:E196" si="10">SUM(100-C176-D176)</f>
        <v>0</v>
      </c>
      <c r="F176" s="195"/>
      <c r="G176" s="196"/>
      <c r="H176" s="193" t="s">
        <v>1</v>
      </c>
      <c r="I176" s="194"/>
      <c r="J176" s="193" t="s">
        <v>1</v>
      </c>
      <c r="K176" s="194"/>
      <c r="L176" s="193" t="s">
        <v>1</v>
      </c>
      <c r="M176" s="194"/>
      <c r="N176" s="193" t="s">
        <v>1</v>
      </c>
      <c r="O176" s="194"/>
      <c r="P176" s="200"/>
      <c r="Q176" s="326"/>
      <c r="R176" s="325"/>
      <c r="S176" s="204"/>
      <c r="T176" s="205"/>
      <c r="U176" s="822"/>
      <c r="V176" s="848"/>
      <c r="W176" s="889"/>
    </row>
    <row r="177" spans="1:23" ht="15" customHeight="1" x14ac:dyDescent="0.25">
      <c r="A177" s="287" t="s">
        <v>76</v>
      </c>
      <c r="B177" s="199"/>
      <c r="C177" s="614">
        <v>90</v>
      </c>
      <c r="D177" s="615">
        <v>10</v>
      </c>
      <c r="E177" s="943">
        <f t="shared" si="10"/>
        <v>0</v>
      </c>
      <c r="F177" s="200"/>
      <c r="G177" s="201"/>
      <c r="H177" s="202" t="s">
        <v>1</v>
      </c>
      <c r="I177" s="203"/>
      <c r="J177" s="202" t="s">
        <v>1</v>
      </c>
      <c r="K177" s="203"/>
      <c r="L177" s="202" t="s">
        <v>1</v>
      </c>
      <c r="M177" s="203"/>
      <c r="N177" s="202" t="s">
        <v>1</v>
      </c>
      <c r="O177" s="203"/>
      <c r="P177" s="200"/>
      <c r="Q177" s="326"/>
      <c r="R177" s="325"/>
      <c r="S177" s="204"/>
      <c r="T177" s="205"/>
      <c r="U177" s="822"/>
      <c r="V177" s="848"/>
      <c r="W177" s="889"/>
    </row>
    <row r="178" spans="1:23" ht="15" customHeight="1" x14ac:dyDescent="0.25">
      <c r="A178" s="287" t="s">
        <v>77</v>
      </c>
      <c r="B178" s="199"/>
      <c r="C178" s="614">
        <v>64</v>
      </c>
      <c r="D178" s="615">
        <v>35</v>
      </c>
      <c r="E178" s="943">
        <f t="shared" si="10"/>
        <v>1</v>
      </c>
      <c r="F178" s="200"/>
      <c r="G178" s="201"/>
      <c r="H178" s="202" t="s">
        <v>1</v>
      </c>
      <c r="I178" s="203"/>
      <c r="J178" s="202" t="s">
        <v>1</v>
      </c>
      <c r="K178" s="203"/>
      <c r="L178" s="202" t="s">
        <v>1</v>
      </c>
      <c r="M178" s="203"/>
      <c r="N178" s="202" t="s">
        <v>1</v>
      </c>
      <c r="O178" s="203"/>
      <c r="P178" s="200"/>
      <c r="Q178" s="326"/>
      <c r="R178" s="325"/>
      <c r="S178" s="204"/>
      <c r="T178" s="205"/>
      <c r="U178" s="822"/>
      <c r="V178" s="848"/>
      <c r="W178" s="889"/>
    </row>
    <row r="179" spans="1:23" ht="15" customHeight="1" x14ac:dyDescent="0.25">
      <c r="A179" s="287" t="s">
        <v>78</v>
      </c>
      <c r="B179" s="199"/>
      <c r="C179" s="614">
        <v>85</v>
      </c>
      <c r="D179" s="615">
        <v>13</v>
      </c>
      <c r="E179" s="943">
        <f t="shared" si="10"/>
        <v>2</v>
      </c>
      <c r="F179" s="200"/>
      <c r="G179" s="201"/>
      <c r="H179" s="202" t="s">
        <v>1</v>
      </c>
      <c r="I179" s="203"/>
      <c r="J179" s="202" t="s">
        <v>1</v>
      </c>
      <c r="K179" s="203"/>
      <c r="L179" s="202" t="s">
        <v>1</v>
      </c>
      <c r="M179" s="203"/>
      <c r="N179" s="202" t="s">
        <v>1</v>
      </c>
      <c r="O179" s="203"/>
      <c r="P179" s="200"/>
      <c r="Q179" s="326"/>
      <c r="R179" s="325"/>
      <c r="S179" s="204"/>
      <c r="T179" s="205"/>
      <c r="U179" s="822"/>
      <c r="V179" s="848"/>
      <c r="W179" s="889"/>
    </row>
    <row r="180" spans="1:23" ht="15" customHeight="1" x14ac:dyDescent="0.25">
      <c r="A180" s="287" t="s">
        <v>79</v>
      </c>
      <c r="B180" s="199"/>
      <c r="C180" s="614">
        <v>73</v>
      </c>
      <c r="D180" s="615">
        <v>26</v>
      </c>
      <c r="E180" s="943">
        <f t="shared" si="10"/>
        <v>1</v>
      </c>
      <c r="F180" s="200"/>
      <c r="G180" s="201"/>
      <c r="H180" s="202" t="s">
        <v>1</v>
      </c>
      <c r="I180" s="203"/>
      <c r="J180" s="202" t="s">
        <v>1</v>
      </c>
      <c r="K180" s="203"/>
      <c r="L180" s="202" t="s">
        <v>1</v>
      </c>
      <c r="M180" s="203"/>
      <c r="N180" s="202" t="s">
        <v>1</v>
      </c>
      <c r="O180" s="203"/>
      <c r="P180" s="200"/>
      <c r="Q180" s="326"/>
      <c r="R180" s="325"/>
      <c r="S180" s="204"/>
      <c r="T180" s="205"/>
      <c r="U180" s="822"/>
      <c r="V180" s="848"/>
      <c r="W180" s="889"/>
    </row>
    <row r="181" spans="1:23" ht="15" customHeight="1" x14ac:dyDescent="0.25">
      <c r="A181" s="287" t="s">
        <v>80</v>
      </c>
      <c r="B181" s="199"/>
      <c r="C181" s="614">
        <v>56</v>
      </c>
      <c r="D181" s="615">
        <v>43</v>
      </c>
      <c r="E181" s="943">
        <f t="shared" si="10"/>
        <v>1</v>
      </c>
      <c r="F181" s="200"/>
      <c r="G181" s="201"/>
      <c r="H181" s="202" t="s">
        <v>1</v>
      </c>
      <c r="I181" s="203"/>
      <c r="J181" s="202" t="s">
        <v>1</v>
      </c>
      <c r="K181" s="203"/>
      <c r="L181" s="202" t="s">
        <v>1</v>
      </c>
      <c r="M181" s="203"/>
      <c r="N181" s="202" t="s">
        <v>1</v>
      </c>
      <c r="O181" s="203"/>
      <c r="P181" s="200"/>
      <c r="Q181" s="326"/>
      <c r="R181" s="325"/>
      <c r="S181" s="204"/>
      <c r="T181" s="205"/>
      <c r="U181" s="822"/>
      <c r="V181" s="848"/>
      <c r="W181" s="889"/>
    </row>
    <row r="182" spans="1:23" ht="15" customHeight="1" x14ac:dyDescent="0.25">
      <c r="A182" s="287" t="s">
        <v>81</v>
      </c>
      <c r="B182" s="199"/>
      <c r="C182" s="614">
        <v>88</v>
      </c>
      <c r="D182" s="615">
        <v>12</v>
      </c>
      <c r="E182" s="943">
        <f t="shared" si="10"/>
        <v>0</v>
      </c>
      <c r="F182" s="200"/>
      <c r="G182" s="201"/>
      <c r="H182" s="202" t="s">
        <v>1</v>
      </c>
      <c r="I182" s="203"/>
      <c r="J182" s="202" t="s">
        <v>1</v>
      </c>
      <c r="K182" s="203"/>
      <c r="L182" s="202" t="s">
        <v>1</v>
      </c>
      <c r="M182" s="203"/>
      <c r="N182" s="202" t="s">
        <v>1</v>
      </c>
      <c r="O182" s="203"/>
      <c r="P182" s="200"/>
      <c r="Q182" s="326"/>
      <c r="R182" s="325"/>
      <c r="S182" s="204"/>
      <c r="T182" s="205"/>
      <c r="U182" s="822"/>
      <c r="V182" s="848"/>
      <c r="W182" s="889"/>
    </row>
    <row r="183" spans="1:23" ht="15" customHeight="1" x14ac:dyDescent="0.25">
      <c r="A183" s="287" t="s">
        <v>82</v>
      </c>
      <c r="B183" s="199"/>
      <c r="C183" s="614">
        <v>56</v>
      </c>
      <c r="D183" s="615">
        <v>43</v>
      </c>
      <c r="E183" s="943">
        <f t="shared" si="10"/>
        <v>1</v>
      </c>
      <c r="F183" s="200"/>
      <c r="G183" s="201"/>
      <c r="H183" s="202" t="s">
        <v>1</v>
      </c>
      <c r="I183" s="203"/>
      <c r="J183" s="202" t="s">
        <v>1</v>
      </c>
      <c r="K183" s="203"/>
      <c r="L183" s="202" t="s">
        <v>1</v>
      </c>
      <c r="M183" s="203"/>
      <c r="N183" s="202" t="s">
        <v>1</v>
      </c>
      <c r="O183" s="203"/>
      <c r="P183" s="200"/>
      <c r="Q183" s="326"/>
      <c r="R183" s="325"/>
      <c r="S183" s="204"/>
      <c r="T183" s="205"/>
      <c r="U183" s="822"/>
      <c r="V183" s="848"/>
      <c r="W183" s="889"/>
    </row>
    <row r="184" spans="1:23" ht="15" customHeight="1" x14ac:dyDescent="0.25">
      <c r="A184" s="287" t="s">
        <v>83</v>
      </c>
      <c r="B184" s="199"/>
      <c r="C184" s="614">
        <v>72</v>
      </c>
      <c r="D184" s="615">
        <v>26</v>
      </c>
      <c r="E184" s="943">
        <f t="shared" si="10"/>
        <v>2</v>
      </c>
      <c r="F184" s="200"/>
      <c r="G184" s="201"/>
      <c r="H184" s="202" t="s">
        <v>1</v>
      </c>
      <c r="I184" s="203"/>
      <c r="J184" s="202" t="s">
        <v>1</v>
      </c>
      <c r="K184" s="203"/>
      <c r="L184" s="202" t="s">
        <v>1</v>
      </c>
      <c r="M184" s="203"/>
      <c r="N184" s="202" t="s">
        <v>1</v>
      </c>
      <c r="O184" s="203"/>
      <c r="P184" s="200"/>
      <c r="Q184" s="326"/>
      <c r="R184" s="325"/>
      <c r="S184" s="204"/>
      <c r="T184" s="205"/>
      <c r="U184" s="822"/>
      <c r="V184" s="848"/>
      <c r="W184" s="889"/>
    </row>
    <row r="185" spans="1:23" ht="15" customHeight="1" x14ac:dyDescent="0.25">
      <c r="A185" s="287" t="s">
        <v>311</v>
      </c>
      <c r="B185" s="199"/>
      <c r="C185" s="614">
        <v>61</v>
      </c>
      <c r="D185" s="615">
        <v>38</v>
      </c>
      <c r="E185" s="943">
        <f t="shared" si="10"/>
        <v>1</v>
      </c>
      <c r="F185" s="200"/>
      <c r="G185" s="201"/>
      <c r="H185" s="202" t="s">
        <v>1</v>
      </c>
      <c r="I185" s="203"/>
      <c r="J185" s="202" t="s">
        <v>1</v>
      </c>
      <c r="K185" s="203"/>
      <c r="L185" s="202" t="s">
        <v>1</v>
      </c>
      <c r="M185" s="203"/>
      <c r="N185" s="202" t="s">
        <v>1</v>
      </c>
      <c r="O185" s="203"/>
      <c r="P185" s="200"/>
      <c r="Q185" s="326"/>
      <c r="R185" s="325"/>
      <c r="S185" s="204"/>
      <c r="T185" s="205"/>
      <c r="U185" s="822"/>
      <c r="V185" s="848"/>
      <c r="W185" s="889"/>
    </row>
    <row r="186" spans="1:23" ht="15" customHeight="1" x14ac:dyDescent="0.25">
      <c r="A186" s="287" t="s">
        <v>312</v>
      </c>
      <c r="B186" s="199"/>
      <c r="C186" s="614">
        <v>53</v>
      </c>
      <c r="D186" s="615">
        <v>45</v>
      </c>
      <c r="E186" s="943">
        <f t="shared" si="10"/>
        <v>2</v>
      </c>
      <c r="F186" s="200"/>
      <c r="G186" s="201"/>
      <c r="H186" s="202" t="s">
        <v>1</v>
      </c>
      <c r="I186" s="203"/>
      <c r="J186" s="202" t="s">
        <v>1</v>
      </c>
      <c r="K186" s="203"/>
      <c r="L186" s="202" t="s">
        <v>1</v>
      </c>
      <c r="M186" s="203"/>
      <c r="N186" s="202" t="s">
        <v>1</v>
      </c>
      <c r="O186" s="203"/>
      <c r="P186" s="200"/>
      <c r="Q186" s="326"/>
      <c r="R186" s="325"/>
      <c r="S186" s="204"/>
      <c r="T186" s="205"/>
      <c r="U186" s="822"/>
      <c r="V186" s="848"/>
      <c r="W186" s="889"/>
    </row>
    <row r="187" spans="1:23" ht="15" customHeight="1" x14ac:dyDescent="0.25">
      <c r="A187" s="287" t="s">
        <v>313</v>
      </c>
      <c r="B187" s="199"/>
      <c r="C187" s="614">
        <v>54</v>
      </c>
      <c r="D187" s="615">
        <v>44</v>
      </c>
      <c r="E187" s="943">
        <f t="shared" si="10"/>
        <v>2</v>
      </c>
      <c r="F187" s="200"/>
      <c r="G187" s="201"/>
      <c r="H187" s="202" t="s">
        <v>1</v>
      </c>
      <c r="I187" s="203"/>
      <c r="J187" s="202" t="s">
        <v>1</v>
      </c>
      <c r="K187" s="203"/>
      <c r="L187" s="202" t="s">
        <v>1</v>
      </c>
      <c r="M187" s="203"/>
      <c r="N187" s="202" t="s">
        <v>1</v>
      </c>
      <c r="O187" s="203"/>
      <c r="P187" s="200"/>
      <c r="Q187" s="326"/>
      <c r="R187" s="325"/>
      <c r="S187" s="204"/>
      <c r="T187" s="205"/>
      <c r="U187" s="822"/>
      <c r="V187" s="848"/>
      <c r="W187" s="889"/>
    </row>
    <row r="188" spans="1:23" ht="15" customHeight="1" x14ac:dyDescent="0.25">
      <c r="A188" s="287" t="s">
        <v>314</v>
      </c>
      <c r="B188" s="199"/>
      <c r="C188" s="614">
        <v>54</v>
      </c>
      <c r="D188" s="615">
        <v>45</v>
      </c>
      <c r="E188" s="943">
        <f t="shared" si="10"/>
        <v>1</v>
      </c>
      <c r="F188" s="200"/>
      <c r="G188" s="201"/>
      <c r="H188" s="202" t="s">
        <v>1</v>
      </c>
      <c r="I188" s="203"/>
      <c r="J188" s="202" t="s">
        <v>1</v>
      </c>
      <c r="K188" s="203"/>
      <c r="L188" s="202" t="s">
        <v>1</v>
      </c>
      <c r="M188" s="203"/>
      <c r="N188" s="202" t="s">
        <v>1</v>
      </c>
      <c r="O188" s="203"/>
      <c r="P188" s="200"/>
      <c r="Q188" s="326"/>
      <c r="R188" s="325"/>
      <c r="S188" s="204"/>
      <c r="T188" s="205"/>
      <c r="U188" s="822"/>
      <c r="V188" s="848"/>
      <c r="W188" s="889"/>
    </row>
    <row r="189" spans="1:23" ht="15" customHeight="1" x14ac:dyDescent="0.25">
      <c r="A189" s="287" t="s">
        <v>315</v>
      </c>
      <c r="B189" s="199"/>
      <c r="C189" s="614">
        <v>55</v>
      </c>
      <c r="D189" s="615">
        <v>44</v>
      </c>
      <c r="E189" s="943">
        <f t="shared" si="10"/>
        <v>1</v>
      </c>
      <c r="F189" s="200"/>
      <c r="G189" s="201"/>
      <c r="H189" s="202" t="s">
        <v>1</v>
      </c>
      <c r="I189" s="203"/>
      <c r="J189" s="202" t="s">
        <v>1</v>
      </c>
      <c r="K189" s="203"/>
      <c r="L189" s="202" t="s">
        <v>1</v>
      </c>
      <c r="M189" s="203"/>
      <c r="N189" s="202" t="s">
        <v>1</v>
      </c>
      <c r="O189" s="203"/>
      <c r="P189" s="200"/>
      <c r="Q189" s="326"/>
      <c r="R189" s="325"/>
      <c r="S189" s="204"/>
      <c r="T189" s="205"/>
      <c r="U189" s="822"/>
      <c r="V189" s="848"/>
      <c r="W189" s="889"/>
    </row>
    <row r="190" spans="1:23" ht="15" customHeight="1" x14ac:dyDescent="0.25">
      <c r="A190" s="287" t="s">
        <v>316</v>
      </c>
      <c r="B190" s="199"/>
      <c r="C190" s="614">
        <v>48</v>
      </c>
      <c r="D190" s="615">
        <v>50</v>
      </c>
      <c r="E190" s="943">
        <f t="shared" si="10"/>
        <v>2</v>
      </c>
      <c r="F190" s="200"/>
      <c r="G190" s="201"/>
      <c r="H190" s="202"/>
      <c r="I190" s="203" t="s">
        <v>0</v>
      </c>
      <c r="J190" s="202"/>
      <c r="K190" s="203" t="s">
        <v>0</v>
      </c>
      <c r="L190" s="202"/>
      <c r="M190" s="203" t="s">
        <v>0</v>
      </c>
      <c r="N190" s="202"/>
      <c r="O190" s="203" t="s">
        <v>0</v>
      </c>
      <c r="P190" s="207"/>
      <c r="Q190" s="332"/>
      <c r="R190" s="331"/>
      <c r="S190" s="211"/>
      <c r="T190" s="212"/>
      <c r="U190" s="824"/>
      <c r="V190" s="850"/>
      <c r="W190" s="890"/>
    </row>
    <row r="191" spans="1:23" ht="15" customHeight="1" x14ac:dyDescent="0.25">
      <c r="A191" s="287" t="s">
        <v>317</v>
      </c>
      <c r="B191" s="199"/>
      <c r="C191" s="614">
        <v>53</v>
      </c>
      <c r="D191" s="615">
        <v>45</v>
      </c>
      <c r="E191" s="943">
        <f t="shared" si="10"/>
        <v>2</v>
      </c>
      <c r="F191" s="200"/>
      <c r="G191" s="201"/>
      <c r="H191" s="202" t="s">
        <v>1</v>
      </c>
      <c r="I191" s="203"/>
      <c r="J191" s="202" t="s">
        <v>1</v>
      </c>
      <c r="K191" s="203"/>
      <c r="L191" s="202" t="s">
        <v>1</v>
      </c>
      <c r="M191" s="203"/>
      <c r="N191" s="202" t="s">
        <v>1</v>
      </c>
      <c r="O191" s="203"/>
      <c r="P191" s="200"/>
      <c r="Q191" s="326"/>
      <c r="R191" s="325"/>
      <c r="S191" s="204"/>
      <c r="T191" s="205"/>
      <c r="U191" s="822"/>
      <c r="V191" s="848"/>
      <c r="W191" s="889"/>
    </row>
    <row r="192" spans="1:23" ht="15" customHeight="1" x14ac:dyDescent="0.25">
      <c r="A192" s="287" t="s">
        <v>318</v>
      </c>
      <c r="B192" s="199"/>
      <c r="C192" s="614">
        <v>56</v>
      </c>
      <c r="D192" s="615">
        <v>42</v>
      </c>
      <c r="E192" s="943">
        <f t="shared" si="10"/>
        <v>2</v>
      </c>
      <c r="F192" s="200"/>
      <c r="G192" s="201"/>
      <c r="H192" s="202" t="s">
        <v>1</v>
      </c>
      <c r="I192" s="203"/>
      <c r="J192" s="202" t="s">
        <v>1</v>
      </c>
      <c r="K192" s="203"/>
      <c r="L192" s="202" t="s">
        <v>1</v>
      </c>
      <c r="M192" s="203"/>
      <c r="N192" s="202" t="s">
        <v>1</v>
      </c>
      <c r="O192" s="203"/>
      <c r="P192" s="195"/>
      <c r="Q192" s="340"/>
      <c r="R192" s="339"/>
      <c r="S192" s="219"/>
      <c r="T192" s="220"/>
      <c r="U192" s="820"/>
      <c r="V192" s="846"/>
      <c r="W192" s="892"/>
    </row>
    <row r="193" spans="1:23" ht="15" customHeight="1" x14ac:dyDescent="0.25">
      <c r="A193" s="287" t="s">
        <v>319</v>
      </c>
      <c r="B193" s="199"/>
      <c r="C193" s="614">
        <v>48</v>
      </c>
      <c r="D193" s="615">
        <v>50</v>
      </c>
      <c r="E193" s="943">
        <f t="shared" si="10"/>
        <v>2</v>
      </c>
      <c r="F193" s="200"/>
      <c r="G193" s="201"/>
      <c r="H193" s="202"/>
      <c r="I193" s="203" t="s">
        <v>0</v>
      </c>
      <c r="J193" s="202"/>
      <c r="K193" s="203" t="s">
        <v>0</v>
      </c>
      <c r="L193" s="202"/>
      <c r="M193" s="203" t="s">
        <v>0</v>
      </c>
      <c r="N193" s="202"/>
      <c r="O193" s="203" t="s">
        <v>0</v>
      </c>
      <c r="P193" s="200"/>
      <c r="Q193" s="326"/>
      <c r="R193" s="325"/>
      <c r="S193" s="204"/>
      <c r="T193" s="205"/>
      <c r="U193" s="822"/>
      <c r="V193" s="848"/>
      <c r="W193" s="889"/>
    </row>
    <row r="194" spans="1:23" ht="15" customHeight="1" x14ac:dyDescent="0.25">
      <c r="A194" s="287" t="s">
        <v>595</v>
      </c>
      <c r="B194" s="199"/>
      <c r="C194" s="614">
        <v>44</v>
      </c>
      <c r="D194" s="615">
        <v>54</v>
      </c>
      <c r="E194" s="943">
        <f t="shared" si="10"/>
        <v>2</v>
      </c>
      <c r="F194" s="200"/>
      <c r="G194" s="201"/>
      <c r="H194" s="202"/>
      <c r="I194" s="203" t="s">
        <v>0</v>
      </c>
      <c r="J194" s="202"/>
      <c r="K194" s="203" t="s">
        <v>0</v>
      </c>
      <c r="L194" s="202"/>
      <c r="M194" s="203" t="s">
        <v>0</v>
      </c>
      <c r="N194" s="202"/>
      <c r="O194" s="203" t="s">
        <v>0</v>
      </c>
      <c r="P194" s="200"/>
      <c r="Q194" s="326"/>
      <c r="R194" s="325"/>
      <c r="S194" s="204"/>
      <c r="T194" s="205"/>
      <c r="U194" s="822"/>
      <c r="V194" s="848"/>
      <c r="W194" s="889"/>
    </row>
    <row r="195" spans="1:23" ht="15" customHeight="1" x14ac:dyDescent="0.25">
      <c r="A195" s="287" t="s">
        <v>459</v>
      </c>
      <c r="B195" s="199"/>
      <c r="C195" s="1119">
        <v>61.8</v>
      </c>
      <c r="D195" s="1121">
        <v>36.700000000000003</v>
      </c>
      <c r="E195" s="1108">
        <f t="shared" si="10"/>
        <v>1.5</v>
      </c>
      <c r="F195" s="200"/>
      <c r="G195" s="201"/>
      <c r="H195" s="202" t="s">
        <v>1</v>
      </c>
      <c r="I195" s="203"/>
      <c r="J195" s="202" t="s">
        <v>1</v>
      </c>
      <c r="K195" s="203"/>
      <c r="L195" s="202" t="s">
        <v>1</v>
      </c>
      <c r="M195" s="203"/>
      <c r="N195" s="202" t="s">
        <v>1</v>
      </c>
      <c r="O195" s="203"/>
      <c r="P195" s="200"/>
      <c r="Q195" s="326"/>
      <c r="R195" s="325"/>
      <c r="S195" s="204"/>
      <c r="T195" s="205"/>
      <c r="U195" s="822"/>
      <c r="V195" s="848"/>
      <c r="W195" s="889"/>
    </row>
    <row r="196" spans="1:23" ht="15" customHeight="1" thickBot="1" x14ac:dyDescent="0.3">
      <c r="A196" s="289" t="s">
        <v>460</v>
      </c>
      <c r="B196" s="206"/>
      <c r="C196" s="1120"/>
      <c r="D196" s="1122"/>
      <c r="E196" s="1109">
        <f t="shared" si="10"/>
        <v>100</v>
      </c>
      <c r="F196" s="207"/>
      <c r="G196" s="208"/>
      <c r="H196" s="209" t="s">
        <v>1</v>
      </c>
      <c r="I196" s="210"/>
      <c r="J196" s="209" t="s">
        <v>1</v>
      </c>
      <c r="K196" s="210"/>
      <c r="L196" s="209"/>
      <c r="M196" s="210" t="s">
        <v>0</v>
      </c>
      <c r="N196" s="209"/>
      <c r="O196" s="210" t="s">
        <v>0</v>
      </c>
      <c r="P196" s="200"/>
      <c r="Q196" s="326"/>
      <c r="R196" s="325"/>
      <c r="S196" s="204"/>
      <c r="T196" s="205"/>
      <c r="U196" s="822"/>
      <c r="V196" s="848"/>
      <c r="W196" s="889"/>
    </row>
    <row r="197" spans="1:23" ht="15" customHeight="1" thickTop="1" thickBot="1" x14ac:dyDescent="0.3">
      <c r="A197" s="477" t="s">
        <v>554</v>
      </c>
      <c r="B197" s="602">
        <v>21</v>
      </c>
      <c r="C197" s="612"/>
      <c r="D197" s="613"/>
      <c r="E197" s="966"/>
      <c r="F197" s="480">
        <v>21</v>
      </c>
      <c r="G197" s="479">
        <v>0</v>
      </c>
      <c r="H197" s="478">
        <v>18</v>
      </c>
      <c r="I197" s="479">
        <v>3</v>
      </c>
      <c r="J197" s="478">
        <v>18</v>
      </c>
      <c r="K197" s="479">
        <v>3</v>
      </c>
      <c r="L197" s="478">
        <v>17</v>
      </c>
      <c r="M197" s="479">
        <v>4</v>
      </c>
      <c r="N197" s="478">
        <v>17</v>
      </c>
      <c r="O197" s="479">
        <v>4</v>
      </c>
      <c r="P197" s="480">
        <f>ROUND(U197,0)</f>
        <v>13</v>
      </c>
      <c r="Q197" s="578">
        <f>ROUND(V197,0)</f>
        <v>8</v>
      </c>
      <c r="R197" s="969">
        <f>SUM(B197-P197-Q197)</f>
        <v>0</v>
      </c>
      <c r="S197" s="554">
        <f>SUM(P197:Q197)</f>
        <v>21</v>
      </c>
      <c r="T197" s="555">
        <f>SUM(R197)</f>
        <v>0</v>
      </c>
      <c r="U197" s="812">
        <f>PRODUCT(B197,C195%)</f>
        <v>12.978</v>
      </c>
      <c r="V197" s="854">
        <f>PRODUCT(B197,D195%)</f>
        <v>7.7070000000000007</v>
      </c>
      <c r="W197" s="971">
        <f>SUM(B197-U197-V197)</f>
        <v>0.3149999999999995</v>
      </c>
    </row>
    <row r="198" spans="1:23" ht="15" customHeight="1" thickTop="1" x14ac:dyDescent="0.25">
      <c r="A198" s="285" t="s">
        <v>84</v>
      </c>
      <c r="B198" s="192"/>
      <c r="C198" s="614">
        <v>62</v>
      </c>
      <c r="D198" s="615">
        <v>37</v>
      </c>
      <c r="E198" s="941">
        <f t="shared" ref="E198:E208" si="11">SUM(100-C198-D198)</f>
        <v>1</v>
      </c>
      <c r="F198" s="195"/>
      <c r="G198" s="196"/>
      <c r="H198" s="193" t="s">
        <v>1</v>
      </c>
      <c r="I198" s="194"/>
      <c r="J198" s="193" t="s">
        <v>1</v>
      </c>
      <c r="K198" s="194"/>
      <c r="L198" s="193" t="s">
        <v>1</v>
      </c>
      <c r="M198" s="194"/>
      <c r="N198" s="193" t="s">
        <v>1</v>
      </c>
      <c r="O198" s="194"/>
      <c r="P198" s="200"/>
      <c r="Q198" s="326"/>
      <c r="R198" s="325"/>
      <c r="S198" s="204"/>
      <c r="T198" s="205"/>
      <c r="U198" s="822"/>
      <c r="V198" s="848"/>
      <c r="W198" s="889"/>
    </row>
    <row r="199" spans="1:23" ht="15" customHeight="1" x14ac:dyDescent="0.25">
      <c r="A199" s="287" t="s">
        <v>85</v>
      </c>
      <c r="B199" s="199"/>
      <c r="C199" s="614">
        <v>54</v>
      </c>
      <c r="D199" s="615">
        <v>45</v>
      </c>
      <c r="E199" s="943">
        <f t="shared" si="11"/>
        <v>1</v>
      </c>
      <c r="F199" s="200"/>
      <c r="G199" s="201"/>
      <c r="H199" s="202" t="s">
        <v>1</v>
      </c>
      <c r="I199" s="203"/>
      <c r="J199" s="202" t="s">
        <v>1</v>
      </c>
      <c r="K199" s="203"/>
      <c r="L199" s="202" t="s">
        <v>1</v>
      </c>
      <c r="M199" s="203"/>
      <c r="N199" s="202" t="s">
        <v>1</v>
      </c>
      <c r="O199" s="203"/>
      <c r="P199" s="200"/>
      <c r="Q199" s="326"/>
      <c r="R199" s="325"/>
      <c r="S199" s="204"/>
      <c r="T199" s="205"/>
      <c r="U199" s="822"/>
      <c r="V199" s="848"/>
      <c r="W199" s="889"/>
    </row>
    <row r="200" spans="1:23" ht="15" customHeight="1" x14ac:dyDescent="0.25">
      <c r="A200" s="287" t="s">
        <v>86</v>
      </c>
      <c r="B200" s="199"/>
      <c r="C200" s="614">
        <v>43</v>
      </c>
      <c r="D200" s="615">
        <v>56</v>
      </c>
      <c r="E200" s="943">
        <f t="shared" si="11"/>
        <v>1</v>
      </c>
      <c r="F200" s="200"/>
      <c r="G200" s="201"/>
      <c r="H200" s="202"/>
      <c r="I200" s="203" t="s">
        <v>0</v>
      </c>
      <c r="J200" s="202"/>
      <c r="K200" s="203" t="s">
        <v>0</v>
      </c>
      <c r="L200" s="202"/>
      <c r="M200" s="203" t="s">
        <v>0</v>
      </c>
      <c r="N200" s="202"/>
      <c r="O200" s="203" t="s">
        <v>0</v>
      </c>
      <c r="P200" s="200"/>
      <c r="Q200" s="326"/>
      <c r="R200" s="325"/>
      <c r="S200" s="204"/>
      <c r="T200" s="205"/>
      <c r="U200" s="822"/>
      <c r="V200" s="848"/>
      <c r="W200" s="889"/>
    </row>
    <row r="201" spans="1:23" ht="15" customHeight="1" x14ac:dyDescent="0.25">
      <c r="A201" s="287" t="s">
        <v>87</v>
      </c>
      <c r="B201" s="199"/>
      <c r="C201" s="614">
        <v>43</v>
      </c>
      <c r="D201" s="615">
        <v>56</v>
      </c>
      <c r="E201" s="943">
        <f t="shared" si="11"/>
        <v>1</v>
      </c>
      <c r="F201" s="200"/>
      <c r="G201" s="201"/>
      <c r="H201" s="202"/>
      <c r="I201" s="203" t="s">
        <v>0</v>
      </c>
      <c r="J201" s="202"/>
      <c r="K201" s="203" t="s">
        <v>0</v>
      </c>
      <c r="L201" s="202"/>
      <c r="M201" s="203" t="s">
        <v>0</v>
      </c>
      <c r="N201" s="202"/>
      <c r="O201" s="203" t="s">
        <v>0</v>
      </c>
      <c r="P201" s="200"/>
      <c r="Q201" s="326"/>
      <c r="R201" s="325"/>
      <c r="S201" s="204"/>
      <c r="T201" s="205"/>
      <c r="U201" s="822"/>
      <c r="V201" s="848"/>
      <c r="W201" s="889"/>
    </row>
    <row r="202" spans="1:23" ht="15" customHeight="1" x14ac:dyDescent="0.25">
      <c r="A202" s="287" t="s">
        <v>88</v>
      </c>
      <c r="B202" s="199"/>
      <c r="C202" s="614">
        <v>40</v>
      </c>
      <c r="D202" s="615">
        <v>59</v>
      </c>
      <c r="E202" s="943">
        <f t="shared" si="11"/>
        <v>1</v>
      </c>
      <c r="F202" s="200"/>
      <c r="G202" s="201"/>
      <c r="H202" s="202"/>
      <c r="I202" s="203" t="s">
        <v>0</v>
      </c>
      <c r="J202" s="202"/>
      <c r="K202" s="203" t="s">
        <v>0</v>
      </c>
      <c r="L202" s="202"/>
      <c r="M202" s="203" t="s">
        <v>0</v>
      </c>
      <c r="N202" s="202"/>
      <c r="O202" s="203" t="s">
        <v>0</v>
      </c>
      <c r="P202" s="200"/>
      <c r="Q202" s="326"/>
      <c r="R202" s="325"/>
      <c r="S202" s="204"/>
      <c r="T202" s="205"/>
      <c r="U202" s="822"/>
      <c r="V202" s="848"/>
      <c r="W202" s="889"/>
    </row>
    <row r="203" spans="1:23" ht="15" customHeight="1" x14ac:dyDescent="0.25">
      <c r="A203" s="287" t="s">
        <v>89</v>
      </c>
      <c r="B203" s="199"/>
      <c r="C203" s="614">
        <v>46</v>
      </c>
      <c r="D203" s="615">
        <v>53</v>
      </c>
      <c r="E203" s="943">
        <f t="shared" si="11"/>
        <v>1</v>
      </c>
      <c r="F203" s="200"/>
      <c r="G203" s="201"/>
      <c r="H203" s="202"/>
      <c r="I203" s="203" t="s">
        <v>0</v>
      </c>
      <c r="J203" s="202"/>
      <c r="K203" s="203" t="s">
        <v>0</v>
      </c>
      <c r="L203" s="202"/>
      <c r="M203" s="203" t="s">
        <v>0</v>
      </c>
      <c r="N203" s="202"/>
      <c r="O203" s="203" t="s">
        <v>0</v>
      </c>
      <c r="P203" s="207"/>
      <c r="Q203" s="332"/>
      <c r="R203" s="331"/>
      <c r="S203" s="211"/>
      <c r="T203" s="212"/>
      <c r="U203" s="824"/>
      <c r="V203" s="850"/>
      <c r="W203" s="890"/>
    </row>
    <row r="204" spans="1:23" ht="15" customHeight="1" x14ac:dyDescent="0.25">
      <c r="A204" s="287" t="s">
        <v>90</v>
      </c>
      <c r="B204" s="199"/>
      <c r="C204" s="614">
        <v>71</v>
      </c>
      <c r="D204" s="615">
        <v>28</v>
      </c>
      <c r="E204" s="943">
        <f t="shared" si="11"/>
        <v>1</v>
      </c>
      <c r="F204" s="200"/>
      <c r="G204" s="201"/>
      <c r="H204" s="202" t="s">
        <v>1</v>
      </c>
      <c r="I204" s="203"/>
      <c r="J204" s="202" t="s">
        <v>1</v>
      </c>
      <c r="K204" s="203"/>
      <c r="L204" s="202" t="s">
        <v>1</v>
      </c>
      <c r="M204" s="203"/>
      <c r="N204" s="202" t="s">
        <v>1</v>
      </c>
      <c r="O204" s="203"/>
      <c r="P204" s="200"/>
      <c r="Q204" s="326"/>
      <c r="R204" s="325"/>
      <c r="S204" s="204"/>
      <c r="T204" s="205"/>
      <c r="U204" s="822"/>
      <c r="V204" s="848"/>
      <c r="W204" s="889"/>
    </row>
    <row r="205" spans="1:23" ht="15" customHeight="1" x14ac:dyDescent="0.25">
      <c r="A205" s="287" t="s">
        <v>91</v>
      </c>
      <c r="B205" s="199"/>
      <c r="C205" s="614">
        <v>47</v>
      </c>
      <c r="D205" s="615">
        <v>51</v>
      </c>
      <c r="E205" s="943">
        <f t="shared" si="11"/>
        <v>2</v>
      </c>
      <c r="F205" s="200"/>
      <c r="G205" s="201"/>
      <c r="H205" s="202"/>
      <c r="I205" s="203" t="s">
        <v>0</v>
      </c>
      <c r="J205" s="202"/>
      <c r="K205" s="203" t="s">
        <v>0</v>
      </c>
      <c r="L205" s="202"/>
      <c r="M205" s="203" t="s">
        <v>0</v>
      </c>
      <c r="N205" s="202"/>
      <c r="O205" s="203" t="s">
        <v>0</v>
      </c>
      <c r="P205" s="195"/>
      <c r="Q205" s="340"/>
      <c r="R205" s="339"/>
      <c r="S205" s="219"/>
      <c r="T205" s="220"/>
      <c r="U205" s="820"/>
      <c r="V205" s="846"/>
      <c r="W205" s="892"/>
    </row>
    <row r="206" spans="1:23" ht="15" customHeight="1" x14ac:dyDescent="0.25">
      <c r="A206" s="287" t="s">
        <v>92</v>
      </c>
      <c r="B206" s="199"/>
      <c r="C206" s="614">
        <v>49</v>
      </c>
      <c r="D206" s="615">
        <v>50</v>
      </c>
      <c r="E206" s="943">
        <f t="shared" si="11"/>
        <v>1</v>
      </c>
      <c r="F206" s="200"/>
      <c r="G206" s="201"/>
      <c r="H206" s="202"/>
      <c r="I206" s="203" t="s">
        <v>0</v>
      </c>
      <c r="J206" s="202"/>
      <c r="K206" s="203" t="s">
        <v>0</v>
      </c>
      <c r="L206" s="202"/>
      <c r="M206" s="203" t="s">
        <v>0</v>
      </c>
      <c r="N206" s="202"/>
      <c r="O206" s="203" t="s">
        <v>0</v>
      </c>
      <c r="P206" s="200"/>
      <c r="Q206" s="326"/>
      <c r="R206" s="325"/>
      <c r="S206" s="204"/>
      <c r="T206" s="205"/>
      <c r="U206" s="822"/>
      <c r="V206" s="848"/>
      <c r="W206" s="889"/>
    </row>
    <row r="207" spans="1:23" ht="15" customHeight="1" x14ac:dyDescent="0.25">
      <c r="A207" s="287" t="s">
        <v>461</v>
      </c>
      <c r="B207" s="199"/>
      <c r="C207" s="1119">
        <v>49.8</v>
      </c>
      <c r="D207" s="1121">
        <v>48.8</v>
      </c>
      <c r="E207" s="1108">
        <f t="shared" si="11"/>
        <v>1.4000000000000057</v>
      </c>
      <c r="F207" s="200"/>
      <c r="G207" s="201"/>
      <c r="H207" s="202" t="s">
        <v>1</v>
      </c>
      <c r="I207" s="203"/>
      <c r="J207" s="202" t="s">
        <v>1</v>
      </c>
      <c r="K207" s="203"/>
      <c r="L207" s="202" t="s">
        <v>1</v>
      </c>
      <c r="M207" s="203"/>
      <c r="N207" s="202" t="s">
        <v>1</v>
      </c>
      <c r="O207" s="203"/>
      <c r="P207" s="200"/>
      <c r="Q207" s="326"/>
      <c r="R207" s="325"/>
      <c r="S207" s="204"/>
      <c r="T207" s="205"/>
      <c r="U207" s="822"/>
      <c r="V207" s="848"/>
      <c r="W207" s="889"/>
    </row>
    <row r="208" spans="1:23" ht="15" customHeight="1" thickBot="1" x14ac:dyDescent="0.3">
      <c r="A208" s="289" t="s">
        <v>462</v>
      </c>
      <c r="B208" s="206"/>
      <c r="C208" s="1120"/>
      <c r="D208" s="1122"/>
      <c r="E208" s="1109">
        <f t="shared" si="11"/>
        <v>100</v>
      </c>
      <c r="F208" s="207"/>
      <c r="G208" s="208"/>
      <c r="H208" s="209" t="s">
        <v>1</v>
      </c>
      <c r="I208" s="210"/>
      <c r="J208" s="209"/>
      <c r="K208" s="210" t="s">
        <v>0</v>
      </c>
      <c r="L208" s="209"/>
      <c r="M208" s="210" t="s">
        <v>0</v>
      </c>
      <c r="N208" s="209"/>
      <c r="O208" s="210" t="s">
        <v>0</v>
      </c>
      <c r="P208" s="200"/>
      <c r="Q208" s="326"/>
      <c r="R208" s="325"/>
      <c r="S208" s="204"/>
      <c r="T208" s="205"/>
      <c r="U208" s="822"/>
      <c r="V208" s="848"/>
      <c r="W208" s="889"/>
    </row>
    <row r="209" spans="1:23" ht="15" customHeight="1" thickTop="1" thickBot="1" x14ac:dyDescent="0.3">
      <c r="A209" s="477" t="s">
        <v>555</v>
      </c>
      <c r="B209" s="602">
        <v>11</v>
      </c>
      <c r="C209" s="612"/>
      <c r="D209" s="613"/>
      <c r="E209" s="966"/>
      <c r="F209" s="480">
        <v>11</v>
      </c>
      <c r="G209" s="479">
        <v>0</v>
      </c>
      <c r="H209" s="478">
        <v>5</v>
      </c>
      <c r="I209" s="479">
        <v>6</v>
      </c>
      <c r="J209" s="478">
        <v>4</v>
      </c>
      <c r="K209" s="479">
        <v>7</v>
      </c>
      <c r="L209" s="478">
        <v>4</v>
      </c>
      <c r="M209" s="479">
        <v>7</v>
      </c>
      <c r="N209" s="478">
        <v>4</v>
      </c>
      <c r="O209" s="479">
        <v>7</v>
      </c>
      <c r="P209" s="480">
        <f>ROUND(U209,0)</f>
        <v>5</v>
      </c>
      <c r="Q209" s="578">
        <f>ROUND(V209,0)</f>
        <v>5</v>
      </c>
      <c r="R209" s="969">
        <f>SUM(B209-P209-Q209)</f>
        <v>1</v>
      </c>
      <c r="S209" s="554">
        <f>SUM(P209:Q209)</f>
        <v>10</v>
      </c>
      <c r="T209" s="469">
        <f>SUM(R209)</f>
        <v>1</v>
      </c>
      <c r="U209" s="812">
        <f>PRODUCT(B209,C207%)</f>
        <v>5.4779999999999998</v>
      </c>
      <c r="V209" s="854">
        <f>PRODUCT(B209,D207%)</f>
        <v>5.3680000000000003</v>
      </c>
      <c r="W209" s="971">
        <f>SUM(B209-U209-V209)</f>
        <v>0.15399999999999991</v>
      </c>
    </row>
    <row r="210" spans="1:23" ht="15" customHeight="1" thickTop="1" x14ac:dyDescent="0.25">
      <c r="A210" s="285" t="s">
        <v>93</v>
      </c>
      <c r="B210" s="192"/>
      <c r="C210" s="614">
        <v>30</v>
      </c>
      <c r="D210" s="615">
        <v>69</v>
      </c>
      <c r="E210" s="941">
        <f t="shared" ref="E210:E215" si="12">SUM(100-C210-D210)</f>
        <v>1</v>
      </c>
      <c r="F210" s="195"/>
      <c r="G210" s="196"/>
      <c r="H210" s="193"/>
      <c r="I210" s="194" t="s">
        <v>0</v>
      </c>
      <c r="J210" s="193"/>
      <c r="K210" s="194" t="s">
        <v>0</v>
      </c>
      <c r="L210" s="193"/>
      <c r="M210" s="194" t="s">
        <v>0</v>
      </c>
      <c r="N210" s="193"/>
      <c r="O210" s="194" t="s">
        <v>0</v>
      </c>
      <c r="P210" s="207"/>
      <c r="Q210" s="332"/>
      <c r="R210" s="331"/>
      <c r="S210" s="211"/>
      <c r="T210" s="212"/>
      <c r="U210" s="824"/>
      <c r="V210" s="850"/>
      <c r="W210" s="890"/>
    </row>
    <row r="211" spans="1:23" ht="15" customHeight="1" x14ac:dyDescent="0.25">
      <c r="A211" s="287" t="s">
        <v>94</v>
      </c>
      <c r="B211" s="199"/>
      <c r="C211" s="614">
        <v>43</v>
      </c>
      <c r="D211" s="615">
        <v>55</v>
      </c>
      <c r="E211" s="943">
        <f t="shared" si="12"/>
        <v>2</v>
      </c>
      <c r="F211" s="200"/>
      <c r="G211" s="201"/>
      <c r="H211" s="202"/>
      <c r="I211" s="203" t="s">
        <v>0</v>
      </c>
      <c r="J211" s="202"/>
      <c r="K211" s="203" t="s">
        <v>0</v>
      </c>
      <c r="L211" s="202"/>
      <c r="M211" s="203" t="s">
        <v>0</v>
      </c>
      <c r="N211" s="202"/>
      <c r="O211" s="203" t="s">
        <v>0</v>
      </c>
      <c r="P211" s="200"/>
      <c r="Q211" s="326"/>
      <c r="R211" s="325"/>
      <c r="S211" s="204"/>
      <c r="T211" s="205"/>
      <c r="U211" s="822"/>
      <c r="V211" s="848"/>
      <c r="W211" s="889"/>
    </row>
    <row r="212" spans="1:23" ht="15" customHeight="1" x14ac:dyDescent="0.25">
      <c r="A212" s="287" t="s">
        <v>95</v>
      </c>
      <c r="B212" s="199"/>
      <c r="C212" s="614">
        <v>51</v>
      </c>
      <c r="D212" s="615">
        <v>48</v>
      </c>
      <c r="E212" s="943">
        <f t="shared" si="12"/>
        <v>1</v>
      </c>
      <c r="F212" s="200"/>
      <c r="G212" s="201"/>
      <c r="H212" s="202" t="s">
        <v>1</v>
      </c>
      <c r="I212" s="203"/>
      <c r="J212" s="202" t="s">
        <v>1</v>
      </c>
      <c r="K212" s="203"/>
      <c r="L212" s="202" t="s">
        <v>1</v>
      </c>
      <c r="M212" s="203"/>
      <c r="N212" s="202" t="s">
        <v>1</v>
      </c>
      <c r="O212" s="203"/>
      <c r="P212" s="195"/>
      <c r="Q212" s="340"/>
      <c r="R212" s="339"/>
      <c r="S212" s="219"/>
      <c r="T212" s="220"/>
      <c r="U212" s="820"/>
      <c r="V212" s="846"/>
      <c r="W212" s="892"/>
    </row>
    <row r="213" spans="1:23" ht="15" customHeight="1" x14ac:dyDescent="0.25">
      <c r="A213" s="287" t="s">
        <v>96</v>
      </c>
      <c r="B213" s="199"/>
      <c r="C213" s="614">
        <v>40</v>
      </c>
      <c r="D213" s="615">
        <v>58</v>
      </c>
      <c r="E213" s="943">
        <f t="shared" si="12"/>
        <v>2</v>
      </c>
      <c r="F213" s="200"/>
      <c r="G213" s="201"/>
      <c r="H213" s="202"/>
      <c r="I213" s="203" t="s">
        <v>0</v>
      </c>
      <c r="J213" s="202"/>
      <c r="K213" s="203" t="s">
        <v>0</v>
      </c>
      <c r="L213" s="202"/>
      <c r="M213" s="203" t="s">
        <v>0</v>
      </c>
      <c r="N213" s="202"/>
      <c r="O213" s="203" t="s">
        <v>0</v>
      </c>
      <c r="P213" s="200"/>
      <c r="Q213" s="326"/>
      <c r="R213" s="325"/>
      <c r="S213" s="204"/>
      <c r="T213" s="205"/>
      <c r="U213" s="822"/>
      <c r="V213" s="848"/>
      <c r="W213" s="889"/>
    </row>
    <row r="214" spans="1:23" ht="15" customHeight="1" x14ac:dyDescent="0.25">
      <c r="A214" s="287" t="s">
        <v>463</v>
      </c>
      <c r="B214" s="199"/>
      <c r="C214" s="1119">
        <v>41.6</v>
      </c>
      <c r="D214" s="1121">
        <v>56.5</v>
      </c>
      <c r="E214" s="1108">
        <f t="shared" si="12"/>
        <v>1.8999999999999986</v>
      </c>
      <c r="F214" s="200"/>
      <c r="G214" s="201"/>
      <c r="H214" s="202"/>
      <c r="I214" s="203" t="s">
        <v>0</v>
      </c>
      <c r="J214" s="202"/>
      <c r="K214" s="203" t="s">
        <v>0</v>
      </c>
      <c r="L214" s="202"/>
      <c r="M214" s="203" t="s">
        <v>0</v>
      </c>
      <c r="N214" s="202"/>
      <c r="O214" s="203" t="s">
        <v>0</v>
      </c>
      <c r="P214" s="200"/>
      <c r="Q214" s="326"/>
      <c r="R214" s="325"/>
      <c r="S214" s="204"/>
      <c r="T214" s="205"/>
      <c r="U214" s="822"/>
      <c r="V214" s="848"/>
      <c r="W214" s="889"/>
    </row>
    <row r="215" spans="1:23" ht="15" customHeight="1" thickBot="1" x14ac:dyDescent="0.3">
      <c r="A215" s="289" t="s">
        <v>464</v>
      </c>
      <c r="B215" s="206"/>
      <c r="C215" s="1120"/>
      <c r="D215" s="1122"/>
      <c r="E215" s="1109">
        <f t="shared" si="12"/>
        <v>100</v>
      </c>
      <c r="F215" s="207"/>
      <c r="G215" s="208"/>
      <c r="H215" s="209"/>
      <c r="I215" s="210" t="s">
        <v>0</v>
      </c>
      <c r="J215" s="209"/>
      <c r="K215" s="210" t="s">
        <v>0</v>
      </c>
      <c r="L215" s="209" t="s">
        <v>1</v>
      </c>
      <c r="M215" s="210"/>
      <c r="N215" s="209" t="s">
        <v>1</v>
      </c>
      <c r="O215" s="210"/>
      <c r="P215" s="200"/>
      <c r="Q215" s="326"/>
      <c r="R215" s="325"/>
      <c r="S215" s="204"/>
      <c r="T215" s="205"/>
      <c r="U215" s="822"/>
      <c r="V215" s="848"/>
      <c r="W215" s="889"/>
    </row>
    <row r="216" spans="1:23" ht="15" customHeight="1" thickTop="1" thickBot="1" x14ac:dyDescent="0.3">
      <c r="A216" s="567" t="s">
        <v>556</v>
      </c>
      <c r="B216" s="603">
        <v>6</v>
      </c>
      <c r="C216" s="617"/>
      <c r="D216" s="618"/>
      <c r="E216" s="967"/>
      <c r="F216" s="570">
        <v>0</v>
      </c>
      <c r="G216" s="569">
        <v>6</v>
      </c>
      <c r="H216" s="568">
        <v>1</v>
      </c>
      <c r="I216" s="569">
        <v>5</v>
      </c>
      <c r="J216" s="568">
        <v>1</v>
      </c>
      <c r="K216" s="569">
        <v>5</v>
      </c>
      <c r="L216" s="568">
        <v>2</v>
      </c>
      <c r="M216" s="569">
        <v>4</v>
      </c>
      <c r="N216" s="568">
        <v>2</v>
      </c>
      <c r="O216" s="569">
        <v>4</v>
      </c>
      <c r="P216" s="480">
        <f>ROUND(U216,0)</f>
        <v>2</v>
      </c>
      <c r="Q216" s="578">
        <f>ROUND(V216,0)</f>
        <v>3</v>
      </c>
      <c r="R216" s="969">
        <f>SUM(B216-P216-Q216)</f>
        <v>1</v>
      </c>
      <c r="S216" s="554">
        <f>SUM(P216:Q216)</f>
        <v>5</v>
      </c>
      <c r="T216" s="469">
        <f>SUM(R216)</f>
        <v>1</v>
      </c>
      <c r="U216" s="812">
        <f>PRODUCT(B216,C214%)</f>
        <v>2.4960000000000004</v>
      </c>
      <c r="V216" s="854">
        <f>PRODUCT(B216,D214%)</f>
        <v>3.3899999999999997</v>
      </c>
      <c r="W216" s="971">
        <f>SUM(B216-U216-V216)</f>
        <v>0.11399999999999988</v>
      </c>
    </row>
    <row r="217" spans="1:23" ht="15" customHeight="1" x14ac:dyDescent="0.25">
      <c r="A217" s="285" t="s">
        <v>97</v>
      </c>
      <c r="B217" s="192"/>
      <c r="C217" s="614">
        <v>37</v>
      </c>
      <c r="D217" s="615">
        <v>62</v>
      </c>
      <c r="E217" s="941">
        <f t="shared" ref="E217:E224" si="13">SUM(100-C217-D217)</f>
        <v>1</v>
      </c>
      <c r="F217" s="195"/>
      <c r="G217" s="196"/>
      <c r="H217" s="193"/>
      <c r="I217" s="194" t="s">
        <v>0</v>
      </c>
      <c r="J217" s="193"/>
      <c r="K217" s="194" t="s">
        <v>0</v>
      </c>
      <c r="L217" s="193"/>
      <c r="M217" s="194" t="s">
        <v>0</v>
      </c>
      <c r="N217" s="193"/>
      <c r="O217" s="194" t="s">
        <v>0</v>
      </c>
      <c r="P217" s="200"/>
      <c r="Q217" s="326"/>
      <c r="R217" s="325"/>
      <c r="S217" s="204"/>
      <c r="T217" s="205"/>
      <c r="U217" s="822"/>
      <c r="V217" s="848"/>
      <c r="W217" s="889"/>
    </row>
    <row r="218" spans="1:23" ht="15" customHeight="1" x14ac:dyDescent="0.25">
      <c r="A218" s="287" t="s">
        <v>98</v>
      </c>
      <c r="B218" s="199"/>
      <c r="C218" s="614">
        <v>38</v>
      </c>
      <c r="D218" s="615">
        <v>61</v>
      </c>
      <c r="E218" s="943">
        <f t="shared" si="13"/>
        <v>1</v>
      </c>
      <c r="F218" s="200"/>
      <c r="G218" s="201"/>
      <c r="H218" s="202"/>
      <c r="I218" s="203" t="s">
        <v>0</v>
      </c>
      <c r="J218" s="202"/>
      <c r="K218" s="203" t="s">
        <v>0</v>
      </c>
      <c r="L218" s="202"/>
      <c r="M218" s="203" t="s">
        <v>0</v>
      </c>
      <c r="N218" s="202"/>
      <c r="O218" s="203" t="s">
        <v>0</v>
      </c>
      <c r="P218" s="200"/>
      <c r="Q218" s="326"/>
      <c r="R218" s="325"/>
      <c r="S218" s="204"/>
      <c r="T218" s="205"/>
      <c r="U218" s="822"/>
      <c r="V218" s="848"/>
      <c r="W218" s="889"/>
    </row>
    <row r="219" spans="1:23" ht="15" customHeight="1" x14ac:dyDescent="0.25">
      <c r="A219" s="287" t="s">
        <v>99</v>
      </c>
      <c r="B219" s="199"/>
      <c r="C219" s="614">
        <v>56</v>
      </c>
      <c r="D219" s="615">
        <v>43</v>
      </c>
      <c r="E219" s="943">
        <f t="shared" si="13"/>
        <v>1</v>
      </c>
      <c r="F219" s="200"/>
      <c r="G219" s="201"/>
      <c r="H219" s="202" t="s">
        <v>1</v>
      </c>
      <c r="I219" s="203"/>
      <c r="J219" s="202" t="s">
        <v>1</v>
      </c>
      <c r="K219" s="203"/>
      <c r="L219" s="202" t="s">
        <v>1</v>
      </c>
      <c r="M219" s="203"/>
      <c r="N219" s="202" t="s">
        <v>1</v>
      </c>
      <c r="O219" s="203"/>
      <c r="P219" s="207"/>
      <c r="Q219" s="332"/>
      <c r="R219" s="331"/>
      <c r="S219" s="211"/>
      <c r="T219" s="212"/>
      <c r="U219" s="824"/>
      <c r="V219" s="850"/>
      <c r="W219" s="890"/>
    </row>
    <row r="220" spans="1:23" ht="15" customHeight="1" x14ac:dyDescent="0.25">
      <c r="A220" s="287" t="s">
        <v>100</v>
      </c>
      <c r="B220" s="199"/>
      <c r="C220" s="614">
        <v>38</v>
      </c>
      <c r="D220" s="615">
        <v>60</v>
      </c>
      <c r="E220" s="943">
        <f t="shared" si="13"/>
        <v>2</v>
      </c>
      <c r="F220" s="200"/>
      <c r="G220" s="201"/>
      <c r="H220" s="202"/>
      <c r="I220" s="203" t="s">
        <v>0</v>
      </c>
      <c r="J220" s="202"/>
      <c r="K220" s="203" t="s">
        <v>0</v>
      </c>
      <c r="L220" s="202"/>
      <c r="M220" s="203" t="s">
        <v>0</v>
      </c>
      <c r="N220" s="202"/>
      <c r="O220" s="203" t="s">
        <v>0</v>
      </c>
      <c r="P220" s="200"/>
      <c r="Q220" s="326"/>
      <c r="R220" s="325"/>
      <c r="S220" s="204"/>
      <c r="T220" s="205"/>
      <c r="U220" s="822"/>
      <c r="V220" s="848"/>
      <c r="W220" s="889"/>
    </row>
    <row r="221" spans="1:23" ht="15" customHeight="1" x14ac:dyDescent="0.25">
      <c r="A221" s="287" t="s">
        <v>101</v>
      </c>
      <c r="B221" s="199"/>
      <c r="C221" s="614">
        <v>31</v>
      </c>
      <c r="D221" s="615">
        <v>67</v>
      </c>
      <c r="E221" s="943">
        <f t="shared" si="13"/>
        <v>2</v>
      </c>
      <c r="F221" s="200"/>
      <c r="G221" s="201"/>
      <c r="H221" s="202"/>
      <c r="I221" s="203" t="s">
        <v>0</v>
      </c>
      <c r="J221" s="202"/>
      <c r="K221" s="203" t="s">
        <v>0</v>
      </c>
      <c r="L221" s="202"/>
      <c r="M221" s="203" t="s">
        <v>0</v>
      </c>
      <c r="N221" s="202"/>
      <c r="O221" s="203" t="s">
        <v>0</v>
      </c>
      <c r="P221" s="195"/>
      <c r="Q221" s="340"/>
      <c r="R221" s="339"/>
      <c r="S221" s="219"/>
      <c r="T221" s="220"/>
      <c r="U221" s="820"/>
      <c r="V221" s="846"/>
      <c r="W221" s="892"/>
    </row>
    <row r="222" spans="1:23" ht="15" customHeight="1" x14ac:dyDescent="0.25">
      <c r="A222" s="287" t="s">
        <v>102</v>
      </c>
      <c r="B222" s="199"/>
      <c r="C222" s="614">
        <v>43</v>
      </c>
      <c r="D222" s="615">
        <v>55</v>
      </c>
      <c r="E222" s="943">
        <f t="shared" si="13"/>
        <v>2</v>
      </c>
      <c r="F222" s="200"/>
      <c r="G222" s="201"/>
      <c r="H222" s="202"/>
      <c r="I222" s="203" t="s">
        <v>0</v>
      </c>
      <c r="J222" s="202"/>
      <c r="K222" s="203" t="s">
        <v>0</v>
      </c>
      <c r="L222" s="202"/>
      <c r="M222" s="203" t="s">
        <v>0</v>
      </c>
      <c r="N222" s="202"/>
      <c r="O222" s="203" t="s">
        <v>0</v>
      </c>
      <c r="P222" s="200"/>
      <c r="Q222" s="326"/>
      <c r="R222" s="325"/>
      <c r="S222" s="204"/>
      <c r="T222" s="205"/>
      <c r="U222" s="822"/>
      <c r="V222" s="848"/>
      <c r="W222" s="889"/>
    </row>
    <row r="223" spans="1:23" ht="15" customHeight="1" x14ac:dyDescent="0.25">
      <c r="A223" s="287" t="s">
        <v>465</v>
      </c>
      <c r="B223" s="199"/>
      <c r="C223" s="1119">
        <v>41.2</v>
      </c>
      <c r="D223" s="1121">
        <v>57.4</v>
      </c>
      <c r="E223" s="1108">
        <f t="shared" si="13"/>
        <v>1.3999999999999986</v>
      </c>
      <c r="F223" s="200"/>
      <c r="G223" s="201"/>
      <c r="H223" s="202"/>
      <c r="I223" s="203" t="s">
        <v>0</v>
      </c>
      <c r="J223" s="202"/>
      <c r="K223" s="203" t="s">
        <v>0</v>
      </c>
      <c r="L223" s="202"/>
      <c r="M223" s="203" t="s">
        <v>0</v>
      </c>
      <c r="N223" s="202"/>
      <c r="O223" s="203" t="s">
        <v>0</v>
      </c>
      <c r="P223" s="200"/>
      <c r="Q223" s="326"/>
      <c r="R223" s="325"/>
      <c r="S223" s="204"/>
      <c r="T223" s="205"/>
      <c r="U223" s="822"/>
      <c r="V223" s="848"/>
      <c r="W223" s="889"/>
    </row>
    <row r="224" spans="1:23" ht="15" customHeight="1" thickBot="1" x14ac:dyDescent="0.3">
      <c r="A224" s="289" t="s">
        <v>466</v>
      </c>
      <c r="B224" s="206"/>
      <c r="C224" s="1120"/>
      <c r="D224" s="1122"/>
      <c r="E224" s="1109">
        <f t="shared" si="13"/>
        <v>100</v>
      </c>
      <c r="F224" s="207"/>
      <c r="G224" s="208"/>
      <c r="H224" s="209"/>
      <c r="I224" s="210" t="s">
        <v>0</v>
      </c>
      <c r="J224" s="209"/>
      <c r="K224" s="210" t="s">
        <v>0</v>
      </c>
      <c r="L224" s="209" t="s">
        <v>1</v>
      </c>
      <c r="M224" s="210"/>
      <c r="N224" s="209" t="s">
        <v>1</v>
      </c>
      <c r="O224" s="210"/>
      <c r="P224" s="200"/>
      <c r="Q224" s="326"/>
      <c r="R224" s="325"/>
      <c r="S224" s="204"/>
      <c r="T224" s="205"/>
      <c r="U224" s="822"/>
      <c r="V224" s="848"/>
      <c r="W224" s="889"/>
    </row>
    <row r="225" spans="1:23" ht="15" customHeight="1" thickTop="1" thickBot="1" x14ac:dyDescent="0.3">
      <c r="A225" s="477" t="s">
        <v>557</v>
      </c>
      <c r="B225" s="602">
        <v>8</v>
      </c>
      <c r="C225" s="612"/>
      <c r="D225" s="613"/>
      <c r="E225" s="966"/>
      <c r="F225" s="480">
        <v>0</v>
      </c>
      <c r="G225" s="479">
        <v>8</v>
      </c>
      <c r="H225" s="478">
        <v>1</v>
      </c>
      <c r="I225" s="479">
        <v>7</v>
      </c>
      <c r="J225" s="478">
        <v>1</v>
      </c>
      <c r="K225" s="479">
        <v>7</v>
      </c>
      <c r="L225" s="478">
        <v>2</v>
      </c>
      <c r="M225" s="479">
        <v>6</v>
      </c>
      <c r="N225" s="478">
        <v>2</v>
      </c>
      <c r="O225" s="479">
        <v>6</v>
      </c>
      <c r="P225" s="480">
        <f>ROUND(U225,0)</f>
        <v>3</v>
      </c>
      <c r="Q225" s="578">
        <f>ROUND(V225,0)</f>
        <v>5</v>
      </c>
      <c r="R225" s="969">
        <f>SUM(B225-P225-Q225)</f>
        <v>0</v>
      </c>
      <c r="S225" s="554">
        <f>SUM(P225:Q225)</f>
        <v>8</v>
      </c>
      <c r="T225" s="555">
        <f>SUM(R225)</f>
        <v>0</v>
      </c>
      <c r="U225" s="812">
        <f>PRODUCT(B225,C223%)</f>
        <v>3.2960000000000003</v>
      </c>
      <c r="V225" s="854">
        <f>PRODUCT(B225,D223%)</f>
        <v>4.5919999999999996</v>
      </c>
      <c r="W225" s="971">
        <f>SUM(B225-U225-V225)</f>
        <v>0.1120000000000001</v>
      </c>
    </row>
    <row r="226" spans="1:23" ht="15" customHeight="1" thickTop="1" x14ac:dyDescent="0.25">
      <c r="A226" s="285" t="s">
        <v>103</v>
      </c>
      <c r="B226" s="192"/>
      <c r="C226" s="614">
        <v>26</v>
      </c>
      <c r="D226" s="615">
        <v>73</v>
      </c>
      <c r="E226" s="941">
        <f t="shared" ref="E226:E234" si="14">SUM(100-C226-D226)</f>
        <v>1</v>
      </c>
      <c r="F226" s="195"/>
      <c r="G226" s="196"/>
      <c r="H226" s="193"/>
      <c r="I226" s="194" t="s">
        <v>0</v>
      </c>
      <c r="J226" s="193"/>
      <c r="K226" s="194" t="s">
        <v>0</v>
      </c>
      <c r="L226" s="193"/>
      <c r="M226" s="194" t="s">
        <v>0</v>
      </c>
      <c r="N226" s="193"/>
      <c r="O226" s="194" t="s">
        <v>0</v>
      </c>
      <c r="P226" s="200"/>
      <c r="Q226" s="326"/>
      <c r="R226" s="325"/>
      <c r="S226" s="204"/>
      <c r="T226" s="205"/>
      <c r="U226" s="822"/>
      <c r="V226" s="848"/>
      <c r="W226" s="889"/>
    </row>
    <row r="227" spans="1:23" ht="15" customHeight="1" x14ac:dyDescent="0.25">
      <c r="A227" s="287" t="s">
        <v>104</v>
      </c>
      <c r="B227" s="199"/>
      <c r="C227" s="614">
        <v>74</v>
      </c>
      <c r="D227" s="615">
        <v>25</v>
      </c>
      <c r="E227" s="943">
        <f t="shared" si="14"/>
        <v>1</v>
      </c>
      <c r="F227" s="200"/>
      <c r="G227" s="201"/>
      <c r="H227" s="202" t="s">
        <v>1</v>
      </c>
      <c r="I227" s="203"/>
      <c r="J227" s="202" t="s">
        <v>1</v>
      </c>
      <c r="K227" s="203"/>
      <c r="L227" s="202" t="s">
        <v>1</v>
      </c>
      <c r="M227" s="203"/>
      <c r="N227" s="202" t="s">
        <v>1</v>
      </c>
      <c r="O227" s="203"/>
      <c r="P227" s="200"/>
      <c r="Q227" s="326"/>
      <c r="R227" s="325"/>
      <c r="S227" s="204"/>
      <c r="T227" s="205"/>
      <c r="U227" s="822"/>
      <c r="V227" s="848"/>
      <c r="W227" s="889"/>
    </row>
    <row r="228" spans="1:23" ht="15" customHeight="1" x14ac:dyDescent="0.25">
      <c r="A228" s="287" t="s">
        <v>105</v>
      </c>
      <c r="B228" s="199"/>
      <c r="C228" s="614">
        <v>37</v>
      </c>
      <c r="D228" s="615">
        <v>61</v>
      </c>
      <c r="E228" s="943">
        <f t="shared" si="14"/>
        <v>2</v>
      </c>
      <c r="F228" s="200"/>
      <c r="G228" s="201"/>
      <c r="H228" s="202"/>
      <c r="I228" s="203" t="s">
        <v>0</v>
      </c>
      <c r="J228" s="202"/>
      <c r="K228" s="203" t="s">
        <v>0</v>
      </c>
      <c r="L228" s="202"/>
      <c r="M228" s="203" t="s">
        <v>0</v>
      </c>
      <c r="N228" s="202"/>
      <c r="O228" s="203" t="s">
        <v>0</v>
      </c>
      <c r="P228" s="200"/>
      <c r="Q228" s="326"/>
      <c r="R228" s="325"/>
      <c r="S228" s="204"/>
      <c r="T228" s="205"/>
      <c r="U228" s="822"/>
      <c r="V228" s="848"/>
      <c r="W228" s="889"/>
    </row>
    <row r="229" spans="1:23" ht="15" customHeight="1" x14ac:dyDescent="0.25">
      <c r="A229" s="287" t="s">
        <v>106</v>
      </c>
      <c r="B229" s="199"/>
      <c r="C229" s="614">
        <v>40</v>
      </c>
      <c r="D229" s="615">
        <v>59</v>
      </c>
      <c r="E229" s="943">
        <f t="shared" si="14"/>
        <v>1</v>
      </c>
      <c r="F229" s="200"/>
      <c r="G229" s="201"/>
      <c r="H229" s="202"/>
      <c r="I229" s="203" t="s">
        <v>0</v>
      </c>
      <c r="J229" s="202"/>
      <c r="K229" s="203" t="s">
        <v>0</v>
      </c>
      <c r="L229" s="202"/>
      <c r="M229" s="203" t="s">
        <v>0</v>
      </c>
      <c r="N229" s="202"/>
      <c r="O229" s="203" t="s">
        <v>0</v>
      </c>
      <c r="P229" s="207"/>
      <c r="Q229" s="332"/>
      <c r="R229" s="331"/>
      <c r="S229" s="211"/>
      <c r="T229" s="212"/>
      <c r="U229" s="824"/>
      <c r="V229" s="850"/>
      <c r="W229" s="890"/>
    </row>
    <row r="230" spans="1:23" ht="15" customHeight="1" x14ac:dyDescent="0.25">
      <c r="A230" s="287" t="s">
        <v>107</v>
      </c>
      <c r="B230" s="199"/>
      <c r="C230" s="614">
        <v>37</v>
      </c>
      <c r="D230" s="615">
        <v>62</v>
      </c>
      <c r="E230" s="943">
        <f t="shared" si="14"/>
        <v>1</v>
      </c>
      <c r="F230" s="200"/>
      <c r="G230" s="201"/>
      <c r="H230" s="202"/>
      <c r="I230" s="203" t="s">
        <v>0</v>
      </c>
      <c r="J230" s="202"/>
      <c r="K230" s="203" t="s">
        <v>0</v>
      </c>
      <c r="L230" s="202"/>
      <c r="M230" s="203" t="s">
        <v>0</v>
      </c>
      <c r="N230" s="202"/>
      <c r="O230" s="203" t="s">
        <v>0</v>
      </c>
      <c r="P230" s="200"/>
      <c r="Q230" s="326"/>
      <c r="R230" s="325"/>
      <c r="S230" s="204"/>
      <c r="T230" s="205"/>
      <c r="U230" s="822"/>
      <c r="V230" s="848"/>
      <c r="W230" s="889"/>
    </row>
    <row r="231" spans="1:23" ht="15" customHeight="1" x14ac:dyDescent="0.25">
      <c r="A231" s="287" t="s">
        <v>108</v>
      </c>
      <c r="B231" s="199"/>
      <c r="C231" s="614">
        <v>41</v>
      </c>
      <c r="D231" s="615">
        <v>57</v>
      </c>
      <c r="E231" s="943">
        <f t="shared" si="14"/>
        <v>2</v>
      </c>
      <c r="F231" s="200"/>
      <c r="G231" s="201"/>
      <c r="H231" s="202"/>
      <c r="I231" s="203" t="s">
        <v>0</v>
      </c>
      <c r="J231" s="202"/>
      <c r="K231" s="203" t="s">
        <v>0</v>
      </c>
      <c r="L231" s="202"/>
      <c r="M231" s="203" t="s">
        <v>0</v>
      </c>
      <c r="N231" s="202"/>
      <c r="O231" s="203" t="s">
        <v>0</v>
      </c>
      <c r="P231" s="195"/>
      <c r="Q231" s="340"/>
      <c r="R231" s="339"/>
      <c r="S231" s="219"/>
      <c r="T231" s="220"/>
      <c r="U231" s="820"/>
      <c r="V231" s="846"/>
      <c r="W231" s="892"/>
    </row>
    <row r="232" spans="1:23" ht="15" customHeight="1" x14ac:dyDescent="0.25">
      <c r="A232" s="287" t="s">
        <v>596</v>
      </c>
      <c r="B232" s="199"/>
      <c r="C232" s="614">
        <v>35</v>
      </c>
      <c r="D232" s="615">
        <v>63</v>
      </c>
      <c r="E232" s="943">
        <f t="shared" si="14"/>
        <v>2</v>
      </c>
      <c r="F232" s="200"/>
      <c r="G232" s="201"/>
      <c r="H232" s="202"/>
      <c r="I232" s="203" t="s">
        <v>0</v>
      </c>
      <c r="J232" s="202"/>
      <c r="K232" s="203" t="s">
        <v>0</v>
      </c>
      <c r="L232" s="202"/>
      <c r="M232" s="203" t="s">
        <v>0</v>
      </c>
      <c r="N232" s="202"/>
      <c r="O232" s="203" t="s">
        <v>0</v>
      </c>
      <c r="P232" s="200"/>
      <c r="Q232" s="326"/>
      <c r="R232" s="325"/>
      <c r="S232" s="204"/>
      <c r="T232" s="205"/>
      <c r="U232" s="822"/>
      <c r="V232" s="848"/>
      <c r="W232" s="889"/>
    </row>
    <row r="233" spans="1:23" ht="15" customHeight="1" x14ac:dyDescent="0.25">
      <c r="A233" s="287" t="s">
        <v>467</v>
      </c>
      <c r="B233" s="199"/>
      <c r="C233" s="1119">
        <v>39.9</v>
      </c>
      <c r="D233" s="1121">
        <v>58.6</v>
      </c>
      <c r="E233" s="1108">
        <f t="shared" si="14"/>
        <v>1.5</v>
      </c>
      <c r="F233" s="200"/>
      <c r="G233" s="201"/>
      <c r="H233" s="202"/>
      <c r="I233" s="203" t="s">
        <v>0</v>
      </c>
      <c r="J233" s="202"/>
      <c r="K233" s="203" t="s">
        <v>0</v>
      </c>
      <c r="L233" s="202"/>
      <c r="M233" s="203" t="s">
        <v>0</v>
      </c>
      <c r="N233" s="202"/>
      <c r="O233" s="203" t="s">
        <v>0</v>
      </c>
      <c r="P233" s="200"/>
      <c r="Q233" s="326"/>
      <c r="R233" s="325"/>
      <c r="S233" s="204"/>
      <c r="T233" s="205"/>
      <c r="U233" s="822"/>
      <c r="V233" s="848"/>
      <c r="W233" s="889"/>
    </row>
    <row r="234" spans="1:23" ht="15" customHeight="1" thickBot="1" x14ac:dyDescent="0.3">
      <c r="A234" s="289" t="s">
        <v>468</v>
      </c>
      <c r="B234" s="206"/>
      <c r="C234" s="1120"/>
      <c r="D234" s="1122"/>
      <c r="E234" s="1109">
        <f t="shared" si="14"/>
        <v>100</v>
      </c>
      <c r="F234" s="207"/>
      <c r="G234" s="208"/>
      <c r="H234" s="209"/>
      <c r="I234" s="210" t="s">
        <v>0</v>
      </c>
      <c r="J234" s="209"/>
      <c r="K234" s="210" t="s">
        <v>0</v>
      </c>
      <c r="L234" s="209" t="s">
        <v>1</v>
      </c>
      <c r="M234" s="210"/>
      <c r="N234" s="209" t="s">
        <v>1</v>
      </c>
      <c r="O234" s="210"/>
      <c r="P234" s="200"/>
      <c r="Q234" s="326"/>
      <c r="R234" s="325"/>
      <c r="S234" s="204"/>
      <c r="T234" s="205"/>
      <c r="U234" s="822"/>
      <c r="V234" s="848"/>
      <c r="W234" s="889"/>
    </row>
    <row r="235" spans="1:23" ht="15" customHeight="1" thickTop="1" thickBot="1" x14ac:dyDescent="0.3">
      <c r="A235" s="477" t="s">
        <v>558</v>
      </c>
      <c r="B235" s="602">
        <v>9</v>
      </c>
      <c r="C235" s="612"/>
      <c r="D235" s="613"/>
      <c r="E235" s="966"/>
      <c r="F235" s="480">
        <v>0</v>
      </c>
      <c r="G235" s="479">
        <v>9</v>
      </c>
      <c r="H235" s="478">
        <v>1</v>
      </c>
      <c r="I235" s="479">
        <v>8</v>
      </c>
      <c r="J235" s="478">
        <v>1</v>
      </c>
      <c r="K235" s="479">
        <v>8</v>
      </c>
      <c r="L235" s="478">
        <v>2</v>
      </c>
      <c r="M235" s="479">
        <v>7</v>
      </c>
      <c r="N235" s="478">
        <v>2</v>
      </c>
      <c r="O235" s="479">
        <v>7</v>
      </c>
      <c r="P235" s="480">
        <f>ROUND(U235,0)</f>
        <v>4</v>
      </c>
      <c r="Q235" s="578">
        <f>ROUND(V235,0)</f>
        <v>5</v>
      </c>
      <c r="R235" s="969">
        <f>SUM(B235-P235-Q235)</f>
        <v>0</v>
      </c>
      <c r="S235" s="554">
        <f>SUM(P235:Q235)</f>
        <v>9</v>
      </c>
      <c r="T235" s="555">
        <f>SUM(R235)</f>
        <v>0</v>
      </c>
      <c r="U235" s="812">
        <f>PRODUCT(B235,C233%)</f>
        <v>3.5909999999999997</v>
      </c>
      <c r="V235" s="854">
        <f>PRODUCT(B235,D233%)</f>
        <v>5.274</v>
      </c>
      <c r="W235" s="971">
        <f>SUM(B235-U235-V235)</f>
        <v>0.13500000000000068</v>
      </c>
    </row>
    <row r="236" spans="1:23" ht="15" customHeight="1" thickTop="1" x14ac:dyDescent="0.25">
      <c r="A236" s="285" t="s">
        <v>109</v>
      </c>
      <c r="B236" s="192"/>
      <c r="C236" s="619">
        <v>64</v>
      </c>
      <c r="D236" s="620">
        <v>34</v>
      </c>
      <c r="E236" s="941">
        <f t="shared" ref="E236:E247" si="15">SUM(100-C236-D236)</f>
        <v>2</v>
      </c>
      <c r="F236" s="195"/>
      <c r="G236" s="196"/>
      <c r="H236" s="193" t="s">
        <v>1</v>
      </c>
      <c r="I236" s="194"/>
      <c r="J236" s="193" t="s">
        <v>1</v>
      </c>
      <c r="K236" s="194"/>
      <c r="L236" s="193" t="s">
        <v>1</v>
      </c>
      <c r="M236" s="194"/>
      <c r="N236" s="193" t="s">
        <v>1</v>
      </c>
      <c r="O236" s="194"/>
      <c r="P236" s="200"/>
      <c r="Q236" s="326"/>
      <c r="R236" s="325"/>
      <c r="S236" s="204"/>
      <c r="T236" s="205"/>
      <c r="U236" s="822"/>
      <c r="V236" s="848"/>
      <c r="W236" s="889"/>
    </row>
    <row r="237" spans="1:23" ht="15" customHeight="1" x14ac:dyDescent="0.25">
      <c r="A237" s="287" t="s">
        <v>110</v>
      </c>
      <c r="B237" s="199"/>
      <c r="C237" s="619">
        <v>59</v>
      </c>
      <c r="D237" s="620">
        <v>39</v>
      </c>
      <c r="E237" s="943">
        <f t="shared" si="15"/>
        <v>2</v>
      </c>
      <c r="F237" s="200"/>
      <c r="G237" s="201"/>
      <c r="H237" s="202" t="s">
        <v>1</v>
      </c>
      <c r="I237" s="203"/>
      <c r="J237" s="202" t="s">
        <v>1</v>
      </c>
      <c r="K237" s="203"/>
      <c r="L237" s="202" t="s">
        <v>1</v>
      </c>
      <c r="M237" s="203"/>
      <c r="N237" s="202" t="s">
        <v>1</v>
      </c>
      <c r="O237" s="203"/>
      <c r="P237" s="200"/>
      <c r="Q237" s="326"/>
      <c r="R237" s="325"/>
      <c r="S237" s="204"/>
      <c r="T237" s="205"/>
      <c r="U237" s="822"/>
      <c r="V237" s="848"/>
      <c r="W237" s="889"/>
    </row>
    <row r="238" spans="1:23" ht="15" customHeight="1" x14ac:dyDescent="0.25">
      <c r="A238" s="287" t="s">
        <v>111</v>
      </c>
      <c r="B238" s="199"/>
      <c r="C238" s="619">
        <v>59</v>
      </c>
      <c r="D238" s="620">
        <v>39</v>
      </c>
      <c r="E238" s="943">
        <f t="shared" si="15"/>
        <v>2</v>
      </c>
      <c r="F238" s="200"/>
      <c r="G238" s="201"/>
      <c r="H238" s="202" t="s">
        <v>1</v>
      </c>
      <c r="I238" s="203"/>
      <c r="J238" s="202" t="s">
        <v>1</v>
      </c>
      <c r="K238" s="203"/>
      <c r="L238" s="202" t="s">
        <v>1</v>
      </c>
      <c r="M238" s="203"/>
      <c r="N238" s="202" t="s">
        <v>1</v>
      </c>
      <c r="O238" s="203"/>
      <c r="P238" s="200"/>
      <c r="Q238" s="326"/>
      <c r="R238" s="325"/>
      <c r="S238" s="204"/>
      <c r="T238" s="205"/>
      <c r="U238" s="822"/>
      <c r="V238" s="848"/>
      <c r="W238" s="889"/>
    </row>
    <row r="239" spans="1:23" ht="15" customHeight="1" x14ac:dyDescent="0.25">
      <c r="A239" s="287" t="s">
        <v>112</v>
      </c>
      <c r="B239" s="199"/>
      <c r="C239" s="619">
        <v>64</v>
      </c>
      <c r="D239" s="620">
        <v>35</v>
      </c>
      <c r="E239" s="943">
        <f t="shared" si="15"/>
        <v>1</v>
      </c>
      <c r="F239" s="200"/>
      <c r="G239" s="201"/>
      <c r="H239" s="202" t="s">
        <v>1</v>
      </c>
      <c r="I239" s="203"/>
      <c r="J239" s="202" t="s">
        <v>1</v>
      </c>
      <c r="K239" s="203"/>
      <c r="L239" s="202" t="s">
        <v>1</v>
      </c>
      <c r="M239" s="203"/>
      <c r="N239" s="202" t="s">
        <v>1</v>
      </c>
      <c r="O239" s="203"/>
      <c r="P239" s="200"/>
      <c r="Q239" s="326"/>
      <c r="R239" s="325"/>
      <c r="S239" s="204"/>
      <c r="T239" s="205"/>
      <c r="U239" s="822"/>
      <c r="V239" s="848"/>
      <c r="W239" s="889"/>
    </row>
    <row r="240" spans="1:23" ht="15" customHeight="1" x14ac:dyDescent="0.25">
      <c r="A240" s="287" t="s">
        <v>113</v>
      </c>
      <c r="B240" s="199"/>
      <c r="C240" s="619">
        <v>59</v>
      </c>
      <c r="D240" s="620">
        <v>39</v>
      </c>
      <c r="E240" s="943">
        <f t="shared" si="15"/>
        <v>2</v>
      </c>
      <c r="F240" s="200"/>
      <c r="G240" s="201"/>
      <c r="H240" s="202" t="s">
        <v>1</v>
      </c>
      <c r="I240" s="203"/>
      <c r="J240" s="202" t="s">
        <v>1</v>
      </c>
      <c r="K240" s="203"/>
      <c r="L240" s="202" t="s">
        <v>1</v>
      </c>
      <c r="M240" s="203"/>
      <c r="N240" s="202" t="s">
        <v>1</v>
      </c>
      <c r="O240" s="203"/>
      <c r="P240" s="200"/>
      <c r="Q240" s="326"/>
      <c r="R240" s="325"/>
      <c r="S240" s="204"/>
      <c r="T240" s="205"/>
      <c r="U240" s="822"/>
      <c r="V240" s="848"/>
      <c r="W240" s="889"/>
    </row>
    <row r="241" spans="1:23" ht="15" customHeight="1" x14ac:dyDescent="0.25">
      <c r="A241" s="287" t="s">
        <v>114</v>
      </c>
      <c r="B241" s="199"/>
      <c r="C241" s="619">
        <v>58</v>
      </c>
      <c r="D241" s="620">
        <v>41</v>
      </c>
      <c r="E241" s="943">
        <f t="shared" si="15"/>
        <v>1</v>
      </c>
      <c r="F241" s="200"/>
      <c r="G241" s="201"/>
      <c r="H241" s="202" t="s">
        <v>1</v>
      </c>
      <c r="I241" s="203"/>
      <c r="J241" s="202" t="s">
        <v>1</v>
      </c>
      <c r="K241" s="203"/>
      <c r="L241" s="202" t="s">
        <v>1</v>
      </c>
      <c r="M241" s="203"/>
      <c r="N241" s="202" t="s">
        <v>1</v>
      </c>
      <c r="O241" s="203"/>
      <c r="P241" s="200"/>
      <c r="Q241" s="326"/>
      <c r="R241" s="325"/>
      <c r="S241" s="204"/>
      <c r="T241" s="205"/>
      <c r="U241" s="822"/>
      <c r="V241" s="848"/>
      <c r="W241" s="889"/>
    </row>
    <row r="242" spans="1:23" ht="15" customHeight="1" x14ac:dyDescent="0.25">
      <c r="A242" s="287" t="s">
        <v>115</v>
      </c>
      <c r="B242" s="199"/>
      <c r="C242" s="619">
        <v>65</v>
      </c>
      <c r="D242" s="620">
        <v>33</v>
      </c>
      <c r="E242" s="943">
        <f t="shared" si="15"/>
        <v>2</v>
      </c>
      <c r="F242" s="200"/>
      <c r="G242" s="201"/>
      <c r="H242" s="202" t="s">
        <v>1</v>
      </c>
      <c r="I242" s="203"/>
      <c r="J242" s="202" t="s">
        <v>1</v>
      </c>
      <c r="K242" s="203"/>
      <c r="L242" s="202" t="s">
        <v>1</v>
      </c>
      <c r="M242" s="203"/>
      <c r="N242" s="202" t="s">
        <v>1</v>
      </c>
      <c r="O242" s="203"/>
      <c r="P242" s="207"/>
      <c r="Q242" s="332"/>
      <c r="R242" s="331"/>
      <c r="S242" s="211"/>
      <c r="T242" s="212"/>
      <c r="U242" s="824"/>
      <c r="V242" s="850"/>
      <c r="W242" s="890"/>
    </row>
    <row r="243" spans="1:23" ht="15" customHeight="1" x14ac:dyDescent="0.25">
      <c r="A243" s="287" t="s">
        <v>116</v>
      </c>
      <c r="B243" s="199"/>
      <c r="C243" s="619">
        <v>86</v>
      </c>
      <c r="D243" s="620">
        <v>14</v>
      </c>
      <c r="E243" s="943">
        <f t="shared" si="15"/>
        <v>0</v>
      </c>
      <c r="F243" s="200"/>
      <c r="G243" s="201"/>
      <c r="H243" s="202" t="s">
        <v>1</v>
      </c>
      <c r="I243" s="203"/>
      <c r="J243" s="202" t="s">
        <v>1</v>
      </c>
      <c r="K243" s="203"/>
      <c r="L243" s="202" t="s">
        <v>1</v>
      </c>
      <c r="M243" s="203"/>
      <c r="N243" s="202" t="s">
        <v>1</v>
      </c>
      <c r="O243" s="203"/>
      <c r="P243" s="200"/>
      <c r="Q243" s="326"/>
      <c r="R243" s="325"/>
      <c r="S243" s="204"/>
      <c r="T243" s="205"/>
      <c r="U243" s="822"/>
      <c r="V243" s="848"/>
      <c r="W243" s="889"/>
    </row>
    <row r="244" spans="1:23" ht="15" customHeight="1" x14ac:dyDescent="0.25">
      <c r="A244" s="287" t="s">
        <v>117</v>
      </c>
      <c r="B244" s="199"/>
      <c r="C244" s="619">
        <v>60</v>
      </c>
      <c r="D244" s="620">
        <v>39</v>
      </c>
      <c r="E244" s="943">
        <f t="shared" si="15"/>
        <v>1</v>
      </c>
      <c r="F244" s="200"/>
      <c r="G244" s="201"/>
      <c r="H244" s="202" t="s">
        <v>1</v>
      </c>
      <c r="I244" s="203"/>
      <c r="J244" s="202" t="s">
        <v>1</v>
      </c>
      <c r="K244" s="203"/>
      <c r="L244" s="202" t="s">
        <v>1</v>
      </c>
      <c r="M244" s="203"/>
      <c r="N244" s="202" t="s">
        <v>1</v>
      </c>
      <c r="O244" s="203"/>
      <c r="P244" s="195"/>
      <c r="Q244" s="340"/>
      <c r="R244" s="339"/>
      <c r="S244" s="219"/>
      <c r="T244" s="220"/>
      <c r="U244" s="820"/>
      <c r="V244" s="846"/>
      <c r="W244" s="892"/>
    </row>
    <row r="245" spans="1:23" ht="15" customHeight="1" x14ac:dyDescent="0.25">
      <c r="A245" s="287" t="s">
        <v>597</v>
      </c>
      <c r="B245" s="199"/>
      <c r="C245" s="619">
        <v>55</v>
      </c>
      <c r="D245" s="620">
        <v>44</v>
      </c>
      <c r="E245" s="943">
        <f t="shared" si="15"/>
        <v>1</v>
      </c>
      <c r="F245" s="200"/>
      <c r="G245" s="201"/>
      <c r="H245" s="202" t="s">
        <v>1</v>
      </c>
      <c r="I245" s="203"/>
      <c r="J245" s="202" t="s">
        <v>1</v>
      </c>
      <c r="K245" s="203"/>
      <c r="L245" s="202" t="s">
        <v>1</v>
      </c>
      <c r="M245" s="203"/>
      <c r="N245" s="202" t="s">
        <v>1</v>
      </c>
      <c r="O245" s="203"/>
      <c r="P245" s="200"/>
      <c r="Q245" s="326"/>
      <c r="R245" s="325"/>
      <c r="S245" s="204"/>
      <c r="T245" s="205"/>
      <c r="U245" s="822"/>
      <c r="V245" s="848"/>
      <c r="W245" s="889"/>
    </row>
    <row r="246" spans="1:23" ht="15" customHeight="1" x14ac:dyDescent="0.25">
      <c r="A246" s="287" t="s">
        <v>469</v>
      </c>
      <c r="B246" s="199"/>
      <c r="C246" s="1119">
        <v>61.8</v>
      </c>
      <c r="D246" s="1121">
        <v>36.5</v>
      </c>
      <c r="E246" s="1108">
        <f t="shared" si="15"/>
        <v>1.7000000000000028</v>
      </c>
      <c r="F246" s="200"/>
      <c r="G246" s="201"/>
      <c r="H246" s="202" t="s">
        <v>1</v>
      </c>
      <c r="I246" s="203"/>
      <c r="J246" s="202" t="s">
        <v>1</v>
      </c>
      <c r="K246" s="203"/>
      <c r="L246" s="202" t="s">
        <v>1</v>
      </c>
      <c r="M246" s="203"/>
      <c r="N246" s="202" t="s">
        <v>1</v>
      </c>
      <c r="O246" s="203"/>
      <c r="P246" s="200"/>
      <c r="Q246" s="326"/>
      <c r="R246" s="325"/>
      <c r="S246" s="204"/>
      <c r="T246" s="205"/>
      <c r="U246" s="822"/>
      <c r="V246" s="848"/>
      <c r="W246" s="889"/>
    </row>
    <row r="247" spans="1:23" ht="15" customHeight="1" thickBot="1" x14ac:dyDescent="0.3">
      <c r="A247" s="289" t="s">
        <v>470</v>
      </c>
      <c r="B247" s="206"/>
      <c r="C247" s="1120"/>
      <c r="D247" s="1122"/>
      <c r="E247" s="1109">
        <f t="shared" si="15"/>
        <v>100</v>
      </c>
      <c r="F247" s="207"/>
      <c r="G247" s="208"/>
      <c r="H247" s="209" t="s">
        <v>1</v>
      </c>
      <c r="I247" s="210"/>
      <c r="J247" s="209" t="s">
        <v>1</v>
      </c>
      <c r="K247" s="210"/>
      <c r="L247" s="209"/>
      <c r="M247" s="210" t="s">
        <v>0</v>
      </c>
      <c r="N247" s="209"/>
      <c r="O247" s="210" t="s">
        <v>0</v>
      </c>
      <c r="P247" s="200"/>
      <c r="Q247" s="326"/>
      <c r="R247" s="325"/>
      <c r="S247" s="204"/>
      <c r="T247" s="205"/>
      <c r="U247" s="822"/>
      <c r="V247" s="848"/>
      <c r="W247" s="889"/>
    </row>
    <row r="248" spans="1:23" ht="15" customHeight="1" thickTop="1" thickBot="1" x14ac:dyDescent="0.3">
      <c r="A248" s="477" t="s">
        <v>559</v>
      </c>
      <c r="B248" s="602">
        <v>12</v>
      </c>
      <c r="C248" s="612"/>
      <c r="D248" s="613"/>
      <c r="E248" s="966"/>
      <c r="F248" s="480">
        <v>12</v>
      </c>
      <c r="G248" s="479">
        <v>0</v>
      </c>
      <c r="H248" s="478">
        <v>12</v>
      </c>
      <c r="I248" s="479">
        <v>0</v>
      </c>
      <c r="J248" s="478">
        <v>12</v>
      </c>
      <c r="K248" s="479">
        <v>0</v>
      </c>
      <c r="L248" s="478">
        <v>11</v>
      </c>
      <c r="M248" s="479">
        <v>1</v>
      </c>
      <c r="N248" s="478">
        <v>11</v>
      </c>
      <c r="O248" s="479">
        <v>1</v>
      </c>
      <c r="P248" s="480">
        <f>ROUND(U248,0)</f>
        <v>7</v>
      </c>
      <c r="Q248" s="578">
        <f>ROUND(V248,0)</f>
        <v>4</v>
      </c>
      <c r="R248" s="969">
        <f>SUM(B248-P248-Q248)</f>
        <v>1</v>
      </c>
      <c r="S248" s="554">
        <f>SUM(P248:Q248)</f>
        <v>11</v>
      </c>
      <c r="T248" s="469">
        <f>SUM(R248)</f>
        <v>1</v>
      </c>
      <c r="U248" s="812">
        <f>PRODUCT(B248,C246%)</f>
        <v>7.4160000000000004</v>
      </c>
      <c r="V248" s="854">
        <f>PRODUCT(B248,D246%)</f>
        <v>4.38</v>
      </c>
      <c r="W248" s="971">
        <f>SUM(B248-U248-V248)</f>
        <v>0.20399999999999974</v>
      </c>
    </row>
    <row r="249" spans="1:23" ht="15" customHeight="1" thickTop="1" x14ac:dyDescent="0.25">
      <c r="A249" s="285" t="s">
        <v>118</v>
      </c>
      <c r="B249" s="192"/>
      <c r="C249" s="619">
        <v>40</v>
      </c>
      <c r="D249" s="620">
        <v>58</v>
      </c>
      <c r="E249" s="941">
        <f t="shared" ref="E249:E258" si="16">SUM(100-C249-D249)</f>
        <v>2</v>
      </c>
      <c r="F249" s="195"/>
      <c r="G249" s="196"/>
      <c r="H249" s="193"/>
      <c r="I249" s="194" t="s">
        <v>0</v>
      </c>
      <c r="J249" s="193"/>
      <c r="K249" s="194" t="s">
        <v>0</v>
      </c>
      <c r="L249" s="193"/>
      <c r="M249" s="194" t="s">
        <v>0</v>
      </c>
      <c r="N249" s="193"/>
      <c r="O249" s="194" t="s">
        <v>0</v>
      </c>
      <c r="P249" s="200"/>
      <c r="Q249" s="326"/>
      <c r="R249" s="325"/>
      <c r="S249" s="204"/>
      <c r="T249" s="205"/>
      <c r="U249" s="822"/>
      <c r="V249" s="848"/>
      <c r="W249" s="889"/>
    </row>
    <row r="250" spans="1:23" ht="15" customHeight="1" x14ac:dyDescent="0.25">
      <c r="A250" s="287" t="s">
        <v>119</v>
      </c>
      <c r="B250" s="199"/>
      <c r="C250" s="619">
        <v>60</v>
      </c>
      <c r="D250" s="620">
        <v>38</v>
      </c>
      <c r="E250" s="943">
        <f t="shared" si="16"/>
        <v>2</v>
      </c>
      <c r="F250" s="200"/>
      <c r="G250" s="201"/>
      <c r="H250" s="202" t="s">
        <v>1</v>
      </c>
      <c r="I250" s="203"/>
      <c r="J250" s="202" t="s">
        <v>1</v>
      </c>
      <c r="K250" s="203"/>
      <c r="L250" s="202" t="s">
        <v>1</v>
      </c>
      <c r="M250" s="203"/>
      <c r="N250" s="202" t="s">
        <v>1</v>
      </c>
      <c r="O250" s="203"/>
      <c r="P250" s="200"/>
      <c r="Q250" s="326"/>
      <c r="R250" s="325"/>
      <c r="S250" s="204"/>
      <c r="T250" s="205"/>
      <c r="U250" s="822"/>
      <c r="V250" s="848"/>
      <c r="W250" s="889"/>
    </row>
    <row r="251" spans="1:23" ht="15" customHeight="1" x14ac:dyDescent="0.25">
      <c r="A251" s="287" t="s">
        <v>120</v>
      </c>
      <c r="B251" s="199"/>
      <c r="C251" s="619">
        <v>59</v>
      </c>
      <c r="D251" s="620">
        <v>39</v>
      </c>
      <c r="E251" s="943">
        <f t="shared" si="16"/>
        <v>2</v>
      </c>
      <c r="F251" s="200"/>
      <c r="G251" s="201"/>
      <c r="H251" s="202" t="s">
        <v>1</v>
      </c>
      <c r="I251" s="203"/>
      <c r="J251" s="202" t="s">
        <v>1</v>
      </c>
      <c r="K251" s="203"/>
      <c r="L251" s="202" t="s">
        <v>1</v>
      </c>
      <c r="M251" s="203"/>
      <c r="N251" s="202" t="s">
        <v>1</v>
      </c>
      <c r="O251" s="203"/>
      <c r="P251" s="200"/>
      <c r="Q251" s="326"/>
      <c r="R251" s="325"/>
      <c r="S251" s="204"/>
      <c r="T251" s="205"/>
      <c r="U251" s="822"/>
      <c r="V251" s="848"/>
      <c r="W251" s="889"/>
    </row>
    <row r="252" spans="1:23" ht="15" customHeight="1" x14ac:dyDescent="0.25">
      <c r="A252" s="287" t="s">
        <v>121</v>
      </c>
      <c r="B252" s="199"/>
      <c r="C252" s="619">
        <v>85</v>
      </c>
      <c r="D252" s="620">
        <v>14</v>
      </c>
      <c r="E252" s="943">
        <f t="shared" si="16"/>
        <v>1</v>
      </c>
      <c r="F252" s="200"/>
      <c r="G252" s="201"/>
      <c r="H252" s="202" t="s">
        <v>1</v>
      </c>
      <c r="I252" s="203"/>
      <c r="J252" s="202" t="s">
        <v>1</v>
      </c>
      <c r="K252" s="203"/>
      <c r="L252" s="202" t="s">
        <v>1</v>
      </c>
      <c r="M252" s="203"/>
      <c r="N252" s="202" t="s">
        <v>1</v>
      </c>
      <c r="O252" s="203"/>
      <c r="P252" s="200"/>
      <c r="Q252" s="326"/>
      <c r="R252" s="325"/>
      <c r="S252" s="204"/>
      <c r="T252" s="205"/>
      <c r="U252" s="822"/>
      <c r="V252" s="848"/>
      <c r="W252" s="889"/>
    </row>
    <row r="253" spans="1:23" ht="15" customHeight="1" x14ac:dyDescent="0.25">
      <c r="A253" s="287" t="s">
        <v>122</v>
      </c>
      <c r="B253" s="199"/>
      <c r="C253" s="619">
        <v>65</v>
      </c>
      <c r="D253" s="620">
        <v>33</v>
      </c>
      <c r="E253" s="943">
        <f t="shared" si="16"/>
        <v>2</v>
      </c>
      <c r="F253" s="200"/>
      <c r="G253" s="201"/>
      <c r="H253" s="202" t="s">
        <v>1</v>
      </c>
      <c r="I253" s="203"/>
      <c r="J253" s="202" t="s">
        <v>1</v>
      </c>
      <c r="K253" s="203"/>
      <c r="L253" s="202" t="s">
        <v>1</v>
      </c>
      <c r="M253" s="203"/>
      <c r="N253" s="202" t="s">
        <v>1</v>
      </c>
      <c r="O253" s="203"/>
      <c r="P253" s="207"/>
      <c r="Q253" s="332"/>
      <c r="R253" s="331"/>
      <c r="S253" s="211"/>
      <c r="T253" s="212"/>
      <c r="U253" s="824"/>
      <c r="V253" s="850"/>
      <c r="W253" s="890"/>
    </row>
    <row r="254" spans="1:23" ht="15" customHeight="1" x14ac:dyDescent="0.25">
      <c r="A254" s="287" t="s">
        <v>123</v>
      </c>
      <c r="B254" s="199"/>
      <c r="C254" s="619">
        <v>40</v>
      </c>
      <c r="D254" s="620">
        <v>58</v>
      </c>
      <c r="E254" s="943">
        <f t="shared" si="16"/>
        <v>2</v>
      </c>
      <c r="F254" s="200"/>
      <c r="G254" s="201"/>
      <c r="H254" s="202"/>
      <c r="I254" s="203" t="s">
        <v>0</v>
      </c>
      <c r="J254" s="202"/>
      <c r="K254" s="203" t="s">
        <v>0</v>
      </c>
      <c r="L254" s="202"/>
      <c r="M254" s="203" t="s">
        <v>0</v>
      </c>
      <c r="N254" s="202"/>
      <c r="O254" s="203" t="s">
        <v>0</v>
      </c>
      <c r="P254" s="200"/>
      <c r="Q254" s="326"/>
      <c r="R254" s="325"/>
      <c r="S254" s="204"/>
      <c r="T254" s="205"/>
      <c r="U254" s="822"/>
      <c r="V254" s="848"/>
      <c r="W254" s="889"/>
    </row>
    <row r="255" spans="1:23" ht="15" customHeight="1" x14ac:dyDescent="0.25">
      <c r="A255" s="287" t="s">
        <v>124</v>
      </c>
      <c r="B255" s="199"/>
      <c r="C255" s="619">
        <v>79</v>
      </c>
      <c r="D255" s="620">
        <v>20</v>
      </c>
      <c r="E255" s="943">
        <f t="shared" si="16"/>
        <v>1</v>
      </c>
      <c r="F255" s="200"/>
      <c r="G255" s="201"/>
      <c r="H255" s="202" t="s">
        <v>1</v>
      </c>
      <c r="I255" s="203"/>
      <c r="J255" s="202" t="s">
        <v>1</v>
      </c>
      <c r="K255" s="203"/>
      <c r="L255" s="202" t="s">
        <v>1</v>
      </c>
      <c r="M255" s="203"/>
      <c r="N255" s="202" t="s">
        <v>1</v>
      </c>
      <c r="O255" s="203"/>
      <c r="P255" s="195"/>
      <c r="Q255" s="340"/>
      <c r="R255" s="339"/>
      <c r="S255" s="219"/>
      <c r="T255" s="220"/>
      <c r="U255" s="820"/>
      <c r="V255" s="846"/>
      <c r="W255" s="892"/>
    </row>
    <row r="256" spans="1:23" ht="15" customHeight="1" x14ac:dyDescent="0.25">
      <c r="A256" s="287" t="s">
        <v>125</v>
      </c>
      <c r="B256" s="199"/>
      <c r="C256" s="619">
        <v>74</v>
      </c>
      <c r="D256" s="620">
        <v>25</v>
      </c>
      <c r="E256" s="943">
        <f t="shared" si="16"/>
        <v>1</v>
      </c>
      <c r="F256" s="200"/>
      <c r="G256" s="201"/>
      <c r="H256" s="202" t="s">
        <v>1</v>
      </c>
      <c r="I256" s="203"/>
      <c r="J256" s="202" t="s">
        <v>1</v>
      </c>
      <c r="K256" s="203"/>
      <c r="L256" s="202" t="s">
        <v>1</v>
      </c>
      <c r="M256" s="203"/>
      <c r="N256" s="202" t="s">
        <v>1</v>
      </c>
      <c r="O256" s="203"/>
      <c r="P256" s="200"/>
      <c r="Q256" s="326"/>
      <c r="R256" s="325"/>
      <c r="S256" s="204"/>
      <c r="T256" s="205"/>
      <c r="U256" s="822"/>
      <c r="V256" s="848"/>
      <c r="W256" s="889"/>
    </row>
    <row r="257" spans="1:23" ht="15" customHeight="1" x14ac:dyDescent="0.25">
      <c r="A257" s="287" t="s">
        <v>471</v>
      </c>
      <c r="B257" s="199"/>
      <c r="C257" s="1119">
        <v>61.9</v>
      </c>
      <c r="D257" s="1121">
        <v>36.5</v>
      </c>
      <c r="E257" s="1108">
        <f t="shared" si="16"/>
        <v>1.6000000000000014</v>
      </c>
      <c r="F257" s="200"/>
      <c r="G257" s="201"/>
      <c r="H257" s="202" t="s">
        <v>1</v>
      </c>
      <c r="I257" s="203"/>
      <c r="J257" s="202" t="s">
        <v>1</v>
      </c>
      <c r="K257" s="203"/>
      <c r="L257" s="202" t="s">
        <v>1</v>
      </c>
      <c r="M257" s="203"/>
      <c r="N257" s="202" t="s">
        <v>1</v>
      </c>
      <c r="O257" s="203"/>
      <c r="P257" s="200"/>
      <c r="Q257" s="326"/>
      <c r="R257" s="325"/>
      <c r="S257" s="204"/>
      <c r="T257" s="205"/>
      <c r="U257" s="822"/>
      <c r="V257" s="848"/>
      <c r="W257" s="889"/>
    </row>
    <row r="258" spans="1:23" ht="15" customHeight="1" thickBot="1" x14ac:dyDescent="0.3">
      <c r="A258" s="289" t="s">
        <v>472</v>
      </c>
      <c r="B258" s="206"/>
      <c r="C258" s="1120"/>
      <c r="D258" s="1122"/>
      <c r="E258" s="1109">
        <f t="shared" si="16"/>
        <v>100</v>
      </c>
      <c r="F258" s="207"/>
      <c r="G258" s="208"/>
      <c r="H258" s="209" t="s">
        <v>1</v>
      </c>
      <c r="I258" s="210"/>
      <c r="J258" s="209" t="s">
        <v>1</v>
      </c>
      <c r="K258" s="210"/>
      <c r="L258" s="209"/>
      <c r="M258" s="210" t="s">
        <v>0</v>
      </c>
      <c r="N258" s="209"/>
      <c r="O258" s="210" t="s">
        <v>0</v>
      </c>
      <c r="P258" s="207"/>
      <c r="Q258" s="332"/>
      <c r="R258" s="331"/>
      <c r="S258" s="211"/>
      <c r="T258" s="212"/>
      <c r="U258" s="824"/>
      <c r="V258" s="850"/>
      <c r="W258" s="890"/>
    </row>
    <row r="259" spans="1:23" ht="15" customHeight="1" thickTop="1" thickBot="1" x14ac:dyDescent="0.3">
      <c r="A259" s="477" t="s">
        <v>560</v>
      </c>
      <c r="B259" s="602">
        <v>10</v>
      </c>
      <c r="C259" s="612"/>
      <c r="D259" s="613"/>
      <c r="E259" s="966"/>
      <c r="F259" s="480">
        <v>10</v>
      </c>
      <c r="G259" s="479">
        <v>0</v>
      </c>
      <c r="H259" s="478">
        <v>8</v>
      </c>
      <c r="I259" s="479">
        <v>2</v>
      </c>
      <c r="J259" s="478">
        <v>8</v>
      </c>
      <c r="K259" s="479">
        <v>2</v>
      </c>
      <c r="L259" s="478">
        <v>7</v>
      </c>
      <c r="M259" s="479">
        <v>3</v>
      </c>
      <c r="N259" s="478">
        <v>7</v>
      </c>
      <c r="O259" s="479">
        <v>3</v>
      </c>
      <c r="P259" s="481">
        <f>ROUND(U259,0)</f>
        <v>6</v>
      </c>
      <c r="Q259" s="560">
        <f>ROUND(V259,0)</f>
        <v>4</v>
      </c>
      <c r="R259" s="962">
        <f>SUM(B259-P259-Q259)</f>
        <v>0</v>
      </c>
      <c r="S259" s="556">
        <f>SUM(P259:Q259)</f>
        <v>10</v>
      </c>
      <c r="T259" s="557">
        <f>SUM(R259)</f>
        <v>0</v>
      </c>
      <c r="U259" s="810">
        <f>PRODUCT(B259,C257%)</f>
        <v>6.1899999999999995</v>
      </c>
      <c r="V259" s="811">
        <f>PRODUCT(B259,D257%)</f>
        <v>3.65</v>
      </c>
      <c r="W259" s="964">
        <f>SUM(B259-U259-V259)</f>
        <v>0.16000000000000059</v>
      </c>
    </row>
    <row r="260" spans="1:23" ht="15" customHeight="1" thickTop="1" x14ac:dyDescent="0.25">
      <c r="A260" s="285" t="s">
        <v>126</v>
      </c>
      <c r="B260" s="228"/>
      <c r="C260" s="619">
        <v>61</v>
      </c>
      <c r="D260" s="620">
        <v>38</v>
      </c>
      <c r="E260" s="941">
        <f>SUM(100-C260-D260)</f>
        <v>1</v>
      </c>
      <c r="F260" s="229" t="s">
        <v>1</v>
      </c>
      <c r="G260" s="230"/>
      <c r="H260" s="193" t="s">
        <v>1</v>
      </c>
      <c r="I260" s="194"/>
      <c r="J260" s="193" t="s">
        <v>1</v>
      </c>
      <c r="K260" s="194"/>
      <c r="L260" s="193" t="s">
        <v>1</v>
      </c>
      <c r="M260" s="194"/>
      <c r="N260" s="193" t="s">
        <v>1</v>
      </c>
      <c r="O260" s="194"/>
      <c r="P260" s="195"/>
      <c r="Q260" s="340"/>
      <c r="R260" s="339"/>
      <c r="S260" s="219"/>
      <c r="T260" s="220"/>
      <c r="U260" s="820"/>
      <c r="V260" s="846"/>
      <c r="W260" s="892"/>
    </row>
    <row r="261" spans="1:23" ht="15" customHeight="1" x14ac:dyDescent="0.25">
      <c r="A261" s="287" t="s">
        <v>127</v>
      </c>
      <c r="B261" s="231"/>
      <c r="C261" s="619">
        <v>55</v>
      </c>
      <c r="D261" s="620">
        <v>43</v>
      </c>
      <c r="E261" s="943">
        <f>SUM(100-C261-D261)</f>
        <v>2</v>
      </c>
      <c r="F261" s="232" t="s">
        <v>1</v>
      </c>
      <c r="G261" s="233"/>
      <c r="H261" s="202" t="s">
        <v>1</v>
      </c>
      <c r="I261" s="203"/>
      <c r="J261" s="202" t="s">
        <v>1</v>
      </c>
      <c r="K261" s="203"/>
      <c r="L261" s="202" t="s">
        <v>1</v>
      </c>
      <c r="M261" s="203"/>
      <c r="N261" s="202" t="s">
        <v>1</v>
      </c>
      <c r="O261" s="203"/>
      <c r="P261" s="200"/>
      <c r="Q261" s="326"/>
      <c r="R261" s="325"/>
      <c r="S261" s="204"/>
      <c r="T261" s="205"/>
      <c r="U261" s="822"/>
      <c r="V261" s="848"/>
      <c r="W261" s="889"/>
    </row>
    <row r="262" spans="1:23" ht="15" customHeight="1" x14ac:dyDescent="0.25">
      <c r="A262" s="287" t="s">
        <v>473</v>
      </c>
      <c r="B262" s="231"/>
      <c r="C262" s="1119">
        <v>57.7</v>
      </c>
      <c r="D262" s="1121">
        <v>40.4</v>
      </c>
      <c r="E262" s="1108">
        <f>SUM(100-C262-D262)</f>
        <v>1.8999999999999986</v>
      </c>
      <c r="F262" s="232" t="s">
        <v>1</v>
      </c>
      <c r="G262" s="233"/>
      <c r="H262" s="202" t="s">
        <v>1</v>
      </c>
      <c r="I262" s="203"/>
      <c r="J262" s="202" t="s">
        <v>1</v>
      </c>
      <c r="K262" s="203"/>
      <c r="L262" s="202" t="s">
        <v>1</v>
      </c>
      <c r="M262" s="203"/>
      <c r="N262" s="202" t="s">
        <v>1</v>
      </c>
      <c r="O262" s="203"/>
      <c r="P262" s="200"/>
      <c r="Q262" s="326"/>
      <c r="R262" s="325"/>
      <c r="S262" s="204"/>
      <c r="T262" s="205"/>
      <c r="U262" s="822"/>
      <c r="V262" s="848"/>
      <c r="W262" s="889"/>
    </row>
    <row r="263" spans="1:23" ht="15" customHeight="1" thickBot="1" x14ac:dyDescent="0.3">
      <c r="A263" s="289" t="s">
        <v>474</v>
      </c>
      <c r="B263" s="234"/>
      <c r="C263" s="1120"/>
      <c r="D263" s="1122"/>
      <c r="E263" s="1109">
        <f>SUM(100-C263-D263)</f>
        <v>100</v>
      </c>
      <c r="F263" s="235" t="s">
        <v>1</v>
      </c>
      <c r="G263" s="236"/>
      <c r="H263" s="209" t="s">
        <v>1</v>
      </c>
      <c r="I263" s="210"/>
      <c r="J263" s="209" t="s">
        <v>1</v>
      </c>
      <c r="K263" s="210"/>
      <c r="L263" s="209"/>
      <c r="M263" s="210" t="s">
        <v>0</v>
      </c>
      <c r="N263" s="209"/>
      <c r="O263" s="210" t="s">
        <v>0</v>
      </c>
      <c r="P263" s="200"/>
      <c r="Q263" s="326"/>
      <c r="R263" s="325"/>
      <c r="S263" s="204"/>
      <c r="T263" s="205"/>
      <c r="U263" s="822"/>
      <c r="V263" s="848"/>
      <c r="W263" s="889"/>
    </row>
    <row r="264" spans="1:23" ht="15" customHeight="1" thickTop="1" thickBot="1" x14ac:dyDescent="0.3">
      <c r="A264" s="477" t="s">
        <v>561</v>
      </c>
      <c r="B264" s="602">
        <v>4</v>
      </c>
      <c r="C264" s="612"/>
      <c r="D264" s="613"/>
      <c r="E264" s="966"/>
      <c r="F264" s="480">
        <v>4</v>
      </c>
      <c r="G264" s="479">
        <v>0</v>
      </c>
      <c r="H264" s="478">
        <v>4</v>
      </c>
      <c r="I264" s="479">
        <v>0</v>
      </c>
      <c r="J264" s="478">
        <v>4</v>
      </c>
      <c r="K264" s="479">
        <v>0</v>
      </c>
      <c r="L264" s="478">
        <v>3</v>
      </c>
      <c r="M264" s="479">
        <v>1</v>
      </c>
      <c r="N264" s="478">
        <v>3</v>
      </c>
      <c r="O264" s="479">
        <v>1</v>
      </c>
      <c r="P264" s="480">
        <f>ROUND(U264,0)</f>
        <v>2</v>
      </c>
      <c r="Q264" s="578">
        <f>ROUND(V264,0)</f>
        <v>2</v>
      </c>
      <c r="R264" s="969">
        <f>SUM(B264-P264-Q264)</f>
        <v>0</v>
      </c>
      <c r="S264" s="554">
        <f>SUM(P264:Q264)</f>
        <v>4</v>
      </c>
      <c r="T264" s="555">
        <f>SUM(R264)</f>
        <v>0</v>
      </c>
      <c r="U264" s="812">
        <f>PRODUCT(B264,C262%)</f>
        <v>2.3080000000000003</v>
      </c>
      <c r="V264" s="854">
        <f>PRODUCT(B264,D262%)</f>
        <v>1.6159999999999999</v>
      </c>
      <c r="W264" s="971">
        <f>SUM(B264-U264-V264)</f>
        <v>7.5999999999999845E-2</v>
      </c>
    </row>
    <row r="265" spans="1:23" ht="15" customHeight="1" thickTop="1" x14ac:dyDescent="0.25">
      <c r="A265" s="285" t="s">
        <v>128</v>
      </c>
      <c r="B265" s="192"/>
      <c r="C265" s="619">
        <v>50</v>
      </c>
      <c r="D265" s="620">
        <v>48</v>
      </c>
      <c r="E265" s="941">
        <f t="shared" ref="E265:E281" si="17">SUM(100-C265-D265)</f>
        <v>2</v>
      </c>
      <c r="F265" s="195"/>
      <c r="G265" s="196"/>
      <c r="H265" s="193" t="s">
        <v>1</v>
      </c>
      <c r="I265" s="194"/>
      <c r="J265" s="193" t="s">
        <v>1</v>
      </c>
      <c r="K265" s="194"/>
      <c r="L265" s="193" t="s">
        <v>1</v>
      </c>
      <c r="M265" s="194"/>
      <c r="N265" s="193" t="s">
        <v>1</v>
      </c>
      <c r="O265" s="194"/>
      <c r="P265" s="200"/>
      <c r="Q265" s="326"/>
      <c r="R265" s="325"/>
      <c r="S265" s="204"/>
      <c r="T265" s="205"/>
      <c r="U265" s="822"/>
      <c r="V265" s="848"/>
      <c r="W265" s="889"/>
    </row>
    <row r="266" spans="1:23" ht="15" customHeight="1" x14ac:dyDescent="0.25">
      <c r="A266" s="287" t="s">
        <v>129</v>
      </c>
      <c r="B266" s="199"/>
      <c r="C266" s="619">
        <v>48</v>
      </c>
      <c r="D266" s="620">
        <v>51</v>
      </c>
      <c r="E266" s="943">
        <f t="shared" si="17"/>
        <v>1</v>
      </c>
      <c r="F266" s="200"/>
      <c r="G266" s="201"/>
      <c r="H266" s="202"/>
      <c r="I266" s="203" t="s">
        <v>0</v>
      </c>
      <c r="J266" s="202"/>
      <c r="K266" s="203" t="s">
        <v>0</v>
      </c>
      <c r="L266" s="202"/>
      <c r="M266" s="203" t="s">
        <v>0</v>
      </c>
      <c r="N266" s="202"/>
      <c r="O266" s="203" t="s">
        <v>0</v>
      </c>
      <c r="P266" s="200"/>
      <c r="Q266" s="326"/>
      <c r="R266" s="325"/>
      <c r="S266" s="204"/>
      <c r="T266" s="205"/>
      <c r="U266" s="822"/>
      <c r="V266" s="848"/>
      <c r="W266" s="889"/>
    </row>
    <row r="267" spans="1:23" ht="15" customHeight="1" x14ac:dyDescent="0.25">
      <c r="A267" s="287" t="s">
        <v>130</v>
      </c>
      <c r="B267" s="199"/>
      <c r="C267" s="619">
        <v>48</v>
      </c>
      <c r="D267" s="620">
        <v>49</v>
      </c>
      <c r="E267" s="943">
        <f t="shared" si="17"/>
        <v>3</v>
      </c>
      <c r="F267" s="200"/>
      <c r="G267" s="201"/>
      <c r="H267" s="202"/>
      <c r="I267" s="203" t="s">
        <v>0</v>
      </c>
      <c r="J267" s="202"/>
      <c r="K267" s="203" t="s">
        <v>0</v>
      </c>
      <c r="L267" s="202"/>
      <c r="M267" s="203" t="s">
        <v>0</v>
      </c>
      <c r="N267" s="202"/>
      <c r="O267" s="203" t="s">
        <v>0</v>
      </c>
      <c r="P267" s="200"/>
      <c r="Q267" s="326"/>
      <c r="R267" s="325"/>
      <c r="S267" s="204"/>
      <c r="T267" s="205"/>
      <c r="U267" s="822"/>
      <c r="V267" s="848"/>
      <c r="W267" s="889"/>
    </row>
    <row r="268" spans="1:23" ht="15" customHeight="1" x14ac:dyDescent="0.25">
      <c r="A268" s="287" t="s">
        <v>131</v>
      </c>
      <c r="B268" s="199"/>
      <c r="C268" s="619">
        <v>50</v>
      </c>
      <c r="D268" s="620">
        <v>48</v>
      </c>
      <c r="E268" s="943">
        <f t="shared" si="17"/>
        <v>2</v>
      </c>
      <c r="F268" s="200"/>
      <c r="G268" s="201"/>
      <c r="H268" s="202" t="s">
        <v>1</v>
      </c>
      <c r="I268" s="203"/>
      <c r="J268" s="202" t="s">
        <v>1</v>
      </c>
      <c r="K268" s="203"/>
      <c r="L268" s="202" t="s">
        <v>1</v>
      </c>
      <c r="M268" s="203"/>
      <c r="N268" s="202" t="s">
        <v>1</v>
      </c>
      <c r="O268" s="203"/>
      <c r="P268" s="200"/>
      <c r="Q268" s="326"/>
      <c r="R268" s="325"/>
      <c r="S268" s="204"/>
      <c r="T268" s="205"/>
      <c r="U268" s="822"/>
      <c r="V268" s="848"/>
      <c r="W268" s="889"/>
    </row>
    <row r="269" spans="1:23" ht="15" customHeight="1" x14ac:dyDescent="0.25">
      <c r="A269" s="287" t="s">
        <v>132</v>
      </c>
      <c r="B269" s="199"/>
      <c r="C269" s="619">
        <v>64</v>
      </c>
      <c r="D269" s="620">
        <v>35</v>
      </c>
      <c r="E269" s="943">
        <f t="shared" si="17"/>
        <v>1</v>
      </c>
      <c r="F269" s="200"/>
      <c r="G269" s="201"/>
      <c r="H269" s="202" t="s">
        <v>1</v>
      </c>
      <c r="I269" s="203"/>
      <c r="J269" s="202" t="s">
        <v>1</v>
      </c>
      <c r="K269" s="203"/>
      <c r="L269" s="202" t="s">
        <v>1</v>
      </c>
      <c r="M269" s="203"/>
      <c r="N269" s="202" t="s">
        <v>1</v>
      </c>
      <c r="O269" s="203"/>
      <c r="P269" s="200"/>
      <c r="Q269" s="326"/>
      <c r="R269" s="325"/>
      <c r="S269" s="204"/>
      <c r="T269" s="205"/>
      <c r="U269" s="822"/>
      <c r="V269" s="848"/>
      <c r="W269" s="889"/>
    </row>
    <row r="270" spans="1:23" ht="15" customHeight="1" x14ac:dyDescent="0.25">
      <c r="A270" s="287" t="s">
        <v>133</v>
      </c>
      <c r="B270" s="199"/>
      <c r="C270" s="619">
        <v>54</v>
      </c>
      <c r="D270" s="620">
        <v>45</v>
      </c>
      <c r="E270" s="943">
        <f t="shared" si="17"/>
        <v>1</v>
      </c>
      <c r="F270" s="200"/>
      <c r="G270" s="201"/>
      <c r="H270" s="202" t="s">
        <v>1</v>
      </c>
      <c r="I270" s="203"/>
      <c r="J270" s="202" t="s">
        <v>1</v>
      </c>
      <c r="K270" s="203"/>
      <c r="L270" s="202" t="s">
        <v>1</v>
      </c>
      <c r="M270" s="203"/>
      <c r="N270" s="202" t="s">
        <v>1</v>
      </c>
      <c r="O270" s="203"/>
      <c r="P270" s="200"/>
      <c r="Q270" s="326"/>
      <c r="R270" s="325"/>
      <c r="S270" s="204"/>
      <c r="T270" s="205"/>
      <c r="U270" s="822"/>
      <c r="V270" s="848"/>
      <c r="W270" s="889"/>
    </row>
    <row r="271" spans="1:23" ht="15" customHeight="1" x14ac:dyDescent="0.25">
      <c r="A271" s="287" t="s">
        <v>134</v>
      </c>
      <c r="B271" s="199"/>
      <c r="C271" s="619">
        <v>52</v>
      </c>
      <c r="D271" s="620">
        <v>46</v>
      </c>
      <c r="E271" s="943">
        <f t="shared" si="17"/>
        <v>2</v>
      </c>
      <c r="F271" s="200"/>
      <c r="G271" s="201"/>
      <c r="H271" s="202" t="s">
        <v>1</v>
      </c>
      <c r="I271" s="203"/>
      <c r="J271" s="202" t="s">
        <v>1</v>
      </c>
      <c r="K271" s="203"/>
      <c r="L271" s="202" t="s">
        <v>1</v>
      </c>
      <c r="M271" s="203"/>
      <c r="N271" s="202" t="s">
        <v>1</v>
      </c>
      <c r="O271" s="203"/>
      <c r="P271" s="200"/>
      <c r="Q271" s="326"/>
      <c r="R271" s="325"/>
      <c r="S271" s="204"/>
      <c r="T271" s="205"/>
      <c r="U271" s="822"/>
      <c r="V271" s="848"/>
      <c r="W271" s="889"/>
    </row>
    <row r="272" spans="1:23" ht="15" customHeight="1" x14ac:dyDescent="0.25">
      <c r="A272" s="287" t="s">
        <v>135</v>
      </c>
      <c r="B272" s="199"/>
      <c r="C272" s="619">
        <v>53</v>
      </c>
      <c r="D272" s="620">
        <v>46</v>
      </c>
      <c r="E272" s="943">
        <f t="shared" si="17"/>
        <v>1</v>
      </c>
      <c r="F272" s="200"/>
      <c r="G272" s="201"/>
      <c r="H272" s="202" t="s">
        <v>1</v>
      </c>
      <c r="I272" s="203"/>
      <c r="J272" s="202" t="s">
        <v>1</v>
      </c>
      <c r="K272" s="203"/>
      <c r="L272" s="202" t="s">
        <v>1</v>
      </c>
      <c r="M272" s="203"/>
      <c r="N272" s="202" t="s">
        <v>1</v>
      </c>
      <c r="O272" s="203"/>
      <c r="P272" s="200"/>
      <c r="Q272" s="326"/>
      <c r="R272" s="325"/>
      <c r="S272" s="204"/>
      <c r="T272" s="205"/>
      <c r="U272" s="822"/>
      <c r="V272" s="848"/>
      <c r="W272" s="889"/>
    </row>
    <row r="273" spans="1:23" ht="15" customHeight="1" x14ac:dyDescent="0.25">
      <c r="A273" s="287" t="s">
        <v>136</v>
      </c>
      <c r="B273" s="199"/>
      <c r="C273" s="619">
        <v>56</v>
      </c>
      <c r="D273" s="620">
        <v>43</v>
      </c>
      <c r="E273" s="943">
        <f t="shared" si="17"/>
        <v>1</v>
      </c>
      <c r="F273" s="200"/>
      <c r="G273" s="201"/>
      <c r="H273" s="202" t="s">
        <v>1</v>
      </c>
      <c r="I273" s="203"/>
      <c r="J273" s="202" t="s">
        <v>1</v>
      </c>
      <c r="K273" s="203"/>
      <c r="L273" s="202" t="s">
        <v>1</v>
      </c>
      <c r="M273" s="203"/>
      <c r="N273" s="202" t="s">
        <v>1</v>
      </c>
      <c r="O273" s="203"/>
      <c r="P273" s="200"/>
      <c r="Q273" s="326"/>
      <c r="R273" s="325"/>
      <c r="S273" s="204"/>
      <c r="T273" s="205"/>
      <c r="U273" s="822"/>
      <c r="V273" s="848"/>
      <c r="W273" s="889"/>
    </row>
    <row r="274" spans="1:23" ht="15" customHeight="1" x14ac:dyDescent="0.25">
      <c r="A274" s="287" t="s">
        <v>320</v>
      </c>
      <c r="B274" s="199"/>
      <c r="C274" s="619">
        <v>48</v>
      </c>
      <c r="D274" s="620">
        <v>50</v>
      </c>
      <c r="E274" s="943">
        <f t="shared" si="17"/>
        <v>2</v>
      </c>
      <c r="F274" s="200"/>
      <c r="G274" s="201"/>
      <c r="H274" s="202"/>
      <c r="I274" s="203" t="s">
        <v>0</v>
      </c>
      <c r="J274" s="202"/>
      <c r="K274" s="203" t="s">
        <v>0</v>
      </c>
      <c r="L274" s="202"/>
      <c r="M274" s="203" t="s">
        <v>0</v>
      </c>
      <c r="N274" s="202"/>
      <c r="O274" s="203" t="s">
        <v>0</v>
      </c>
      <c r="P274" s="200"/>
      <c r="Q274" s="326"/>
      <c r="R274" s="325"/>
      <c r="S274" s="204"/>
      <c r="T274" s="205"/>
      <c r="U274" s="822"/>
      <c r="V274" s="848"/>
      <c r="W274" s="889"/>
    </row>
    <row r="275" spans="1:23" ht="15" customHeight="1" x14ac:dyDescent="0.25">
      <c r="A275" s="287" t="s">
        <v>321</v>
      </c>
      <c r="B275" s="199"/>
      <c r="C275" s="619">
        <v>54</v>
      </c>
      <c r="D275" s="620">
        <v>45</v>
      </c>
      <c r="E275" s="943">
        <f t="shared" si="17"/>
        <v>1</v>
      </c>
      <c r="F275" s="200"/>
      <c r="G275" s="201"/>
      <c r="H275" s="202" t="s">
        <v>1</v>
      </c>
      <c r="I275" s="203"/>
      <c r="J275" s="202" t="s">
        <v>1</v>
      </c>
      <c r="K275" s="203"/>
      <c r="L275" s="202" t="s">
        <v>1</v>
      </c>
      <c r="M275" s="203"/>
      <c r="N275" s="202" t="s">
        <v>1</v>
      </c>
      <c r="O275" s="203"/>
      <c r="P275" s="200"/>
      <c r="Q275" s="326"/>
      <c r="R275" s="325"/>
      <c r="S275" s="204"/>
      <c r="T275" s="205"/>
      <c r="U275" s="822"/>
      <c r="V275" s="848"/>
      <c r="W275" s="889"/>
    </row>
    <row r="276" spans="1:23" ht="15" customHeight="1" x14ac:dyDescent="0.25">
      <c r="A276" s="287" t="s">
        <v>322</v>
      </c>
      <c r="B276" s="199"/>
      <c r="C276" s="619">
        <v>65</v>
      </c>
      <c r="D276" s="620">
        <v>33</v>
      </c>
      <c r="E276" s="943">
        <f t="shared" si="17"/>
        <v>2</v>
      </c>
      <c r="F276" s="200"/>
      <c r="G276" s="201"/>
      <c r="H276" s="202" t="s">
        <v>1</v>
      </c>
      <c r="I276" s="203"/>
      <c r="J276" s="202" t="s">
        <v>1</v>
      </c>
      <c r="K276" s="203"/>
      <c r="L276" s="202" t="s">
        <v>1</v>
      </c>
      <c r="M276" s="203"/>
      <c r="N276" s="202" t="s">
        <v>1</v>
      </c>
      <c r="O276" s="203"/>
      <c r="P276" s="200"/>
      <c r="Q276" s="326"/>
      <c r="R276" s="325"/>
      <c r="S276" s="204"/>
      <c r="T276" s="205"/>
      <c r="U276" s="822"/>
      <c r="V276" s="848"/>
      <c r="W276" s="889"/>
    </row>
    <row r="277" spans="1:23" ht="15" customHeight="1" x14ac:dyDescent="0.25">
      <c r="A277" s="287" t="s">
        <v>323</v>
      </c>
      <c r="B277" s="199"/>
      <c r="C277" s="619">
        <v>85</v>
      </c>
      <c r="D277" s="620">
        <v>15</v>
      </c>
      <c r="E277" s="943">
        <f t="shared" si="17"/>
        <v>0</v>
      </c>
      <c r="F277" s="200"/>
      <c r="G277" s="201"/>
      <c r="H277" s="202" t="s">
        <v>1</v>
      </c>
      <c r="I277" s="203"/>
      <c r="J277" s="202" t="s">
        <v>1</v>
      </c>
      <c r="K277" s="203"/>
      <c r="L277" s="202" t="s">
        <v>1</v>
      </c>
      <c r="M277" s="203"/>
      <c r="N277" s="202" t="s">
        <v>1</v>
      </c>
      <c r="O277" s="203"/>
      <c r="P277" s="207"/>
      <c r="Q277" s="332"/>
      <c r="R277" s="331"/>
      <c r="S277" s="211"/>
      <c r="T277" s="212"/>
      <c r="U277" s="824"/>
      <c r="V277" s="850"/>
      <c r="W277" s="890"/>
    </row>
    <row r="278" spans="1:23" ht="15" customHeight="1" x14ac:dyDescent="0.25">
      <c r="A278" s="287" t="s">
        <v>324</v>
      </c>
      <c r="B278" s="199"/>
      <c r="C278" s="619">
        <v>86</v>
      </c>
      <c r="D278" s="620">
        <v>14</v>
      </c>
      <c r="E278" s="943">
        <f t="shared" si="17"/>
        <v>0</v>
      </c>
      <c r="F278" s="200"/>
      <c r="G278" s="201"/>
      <c r="H278" s="202" t="s">
        <v>1</v>
      </c>
      <c r="I278" s="203"/>
      <c r="J278" s="202" t="s">
        <v>1</v>
      </c>
      <c r="K278" s="203"/>
      <c r="L278" s="202" t="s">
        <v>1</v>
      </c>
      <c r="M278" s="203"/>
      <c r="N278" s="202" t="s">
        <v>1</v>
      </c>
      <c r="O278" s="203"/>
      <c r="P278" s="200"/>
      <c r="Q278" s="326"/>
      <c r="R278" s="325"/>
      <c r="S278" s="204"/>
      <c r="T278" s="205"/>
      <c r="U278" s="822"/>
      <c r="V278" s="848"/>
      <c r="W278" s="889"/>
    </row>
    <row r="279" spans="1:23" ht="15" customHeight="1" x14ac:dyDescent="0.25">
      <c r="A279" s="287" t="s">
        <v>598</v>
      </c>
      <c r="B279" s="199"/>
      <c r="C279" s="619">
        <v>66</v>
      </c>
      <c r="D279" s="620">
        <v>33</v>
      </c>
      <c r="E279" s="943">
        <f t="shared" si="17"/>
        <v>1</v>
      </c>
      <c r="F279" s="200"/>
      <c r="G279" s="201"/>
      <c r="H279" s="202" t="s">
        <v>1</v>
      </c>
      <c r="I279" s="203"/>
      <c r="J279" s="202" t="s">
        <v>1</v>
      </c>
      <c r="K279" s="203"/>
      <c r="L279" s="202" t="s">
        <v>1</v>
      </c>
      <c r="M279" s="203"/>
      <c r="N279" s="202" t="s">
        <v>1</v>
      </c>
      <c r="O279" s="203"/>
      <c r="P279" s="195"/>
      <c r="Q279" s="340"/>
      <c r="R279" s="339"/>
      <c r="S279" s="219"/>
      <c r="T279" s="220"/>
      <c r="U279" s="820"/>
      <c r="V279" s="846"/>
      <c r="W279" s="892"/>
    </row>
    <row r="280" spans="1:23" ht="15" customHeight="1" x14ac:dyDescent="0.25">
      <c r="A280" s="287" t="s">
        <v>475</v>
      </c>
      <c r="B280" s="199"/>
      <c r="C280" s="1119">
        <v>57.3</v>
      </c>
      <c r="D280" s="1121">
        <v>40.9</v>
      </c>
      <c r="E280" s="1108">
        <f t="shared" si="17"/>
        <v>1.8000000000000043</v>
      </c>
      <c r="F280" s="200"/>
      <c r="G280" s="201"/>
      <c r="H280" s="202" t="s">
        <v>1</v>
      </c>
      <c r="I280" s="203"/>
      <c r="J280" s="202" t="s">
        <v>1</v>
      </c>
      <c r="K280" s="203"/>
      <c r="L280" s="202" t="s">
        <v>1</v>
      </c>
      <c r="M280" s="203"/>
      <c r="N280" s="202" t="s">
        <v>1</v>
      </c>
      <c r="O280" s="203"/>
      <c r="P280" s="200"/>
      <c r="Q280" s="326"/>
      <c r="R280" s="325"/>
      <c r="S280" s="204"/>
      <c r="T280" s="205"/>
      <c r="U280" s="822"/>
      <c r="V280" s="848"/>
      <c r="W280" s="889"/>
    </row>
    <row r="281" spans="1:23" ht="15" customHeight="1" thickBot="1" x14ac:dyDescent="0.3">
      <c r="A281" s="289" t="s">
        <v>476</v>
      </c>
      <c r="B281" s="206"/>
      <c r="C281" s="1120"/>
      <c r="D281" s="1122"/>
      <c r="E281" s="1109">
        <f t="shared" si="17"/>
        <v>100</v>
      </c>
      <c r="F281" s="207"/>
      <c r="G281" s="208"/>
      <c r="H281" s="209" t="s">
        <v>1</v>
      </c>
      <c r="I281" s="210"/>
      <c r="J281" s="209" t="s">
        <v>1</v>
      </c>
      <c r="K281" s="210"/>
      <c r="L281" s="209"/>
      <c r="M281" s="210" t="s">
        <v>0</v>
      </c>
      <c r="N281" s="209"/>
      <c r="O281" s="210" t="s">
        <v>0</v>
      </c>
      <c r="P281" s="200"/>
      <c r="Q281" s="326"/>
      <c r="R281" s="325"/>
      <c r="S281" s="204"/>
      <c r="T281" s="205"/>
      <c r="U281" s="822"/>
      <c r="V281" s="848"/>
      <c r="W281" s="889"/>
    </row>
    <row r="282" spans="1:23" ht="15" customHeight="1" thickTop="1" thickBot="1" x14ac:dyDescent="0.3">
      <c r="A282" s="477" t="s">
        <v>562</v>
      </c>
      <c r="B282" s="602">
        <v>17</v>
      </c>
      <c r="C282" s="612"/>
      <c r="D282" s="613"/>
      <c r="E282" s="966"/>
      <c r="F282" s="480">
        <v>17</v>
      </c>
      <c r="G282" s="479">
        <v>0</v>
      </c>
      <c r="H282" s="478">
        <v>14</v>
      </c>
      <c r="I282" s="479">
        <v>3</v>
      </c>
      <c r="J282" s="478">
        <v>14</v>
      </c>
      <c r="K282" s="479">
        <v>3</v>
      </c>
      <c r="L282" s="478">
        <v>13</v>
      </c>
      <c r="M282" s="479">
        <v>4</v>
      </c>
      <c r="N282" s="478">
        <v>13</v>
      </c>
      <c r="O282" s="479">
        <v>4</v>
      </c>
      <c r="P282" s="480">
        <f>ROUND(U282,0)</f>
        <v>10</v>
      </c>
      <c r="Q282" s="578">
        <f>ROUND(V282,0)</f>
        <v>7</v>
      </c>
      <c r="R282" s="969">
        <f>SUM(B282-P282-Q282)</f>
        <v>0</v>
      </c>
      <c r="S282" s="554">
        <f>SUM(P282:Q282)</f>
        <v>17</v>
      </c>
      <c r="T282" s="555">
        <f>SUM(R282)</f>
        <v>0</v>
      </c>
      <c r="U282" s="812">
        <f>PRODUCT(B282,C280%)</f>
        <v>9.7409999999999997</v>
      </c>
      <c r="V282" s="854">
        <f>PRODUCT(B282,D280%)</f>
        <v>6.9529999999999994</v>
      </c>
      <c r="W282" s="971">
        <f>SUM(B282-U282-V282)</f>
        <v>0.30600000000000094</v>
      </c>
    </row>
    <row r="283" spans="1:23" ht="15" customHeight="1" thickTop="1" x14ac:dyDescent="0.25">
      <c r="A283" s="285" t="s">
        <v>137</v>
      </c>
      <c r="B283" s="192"/>
      <c r="C283" s="619">
        <v>51</v>
      </c>
      <c r="D283" s="620">
        <v>47</v>
      </c>
      <c r="E283" s="941">
        <f t="shared" ref="E283:E292" si="18">SUM(100-C283-D283)</f>
        <v>2</v>
      </c>
      <c r="F283" s="195"/>
      <c r="G283" s="196"/>
      <c r="H283" s="193" t="s">
        <v>1</v>
      </c>
      <c r="I283" s="194"/>
      <c r="J283" s="193" t="s">
        <v>1</v>
      </c>
      <c r="K283" s="194"/>
      <c r="L283" s="193" t="s">
        <v>1</v>
      </c>
      <c r="M283" s="194"/>
      <c r="N283" s="193" t="s">
        <v>1</v>
      </c>
      <c r="O283" s="194"/>
      <c r="P283" s="200"/>
      <c r="Q283" s="326"/>
      <c r="R283" s="325"/>
      <c r="S283" s="204"/>
      <c r="T283" s="205"/>
      <c r="U283" s="822"/>
      <c r="V283" s="848"/>
      <c r="W283" s="889"/>
    </row>
    <row r="284" spans="1:23" ht="15" customHeight="1" x14ac:dyDescent="0.25">
      <c r="A284" s="287" t="s">
        <v>138</v>
      </c>
      <c r="B284" s="199"/>
      <c r="C284" s="619">
        <v>48</v>
      </c>
      <c r="D284" s="620">
        <v>50</v>
      </c>
      <c r="E284" s="943">
        <f t="shared" si="18"/>
        <v>2</v>
      </c>
      <c r="F284" s="200"/>
      <c r="G284" s="201"/>
      <c r="H284" s="202"/>
      <c r="I284" s="203" t="s">
        <v>0</v>
      </c>
      <c r="J284" s="202"/>
      <c r="K284" s="203" t="s">
        <v>0</v>
      </c>
      <c r="L284" s="202"/>
      <c r="M284" s="203" t="s">
        <v>0</v>
      </c>
      <c r="N284" s="202"/>
      <c r="O284" s="203" t="s">
        <v>0</v>
      </c>
      <c r="P284" s="200"/>
      <c r="Q284" s="326"/>
      <c r="R284" s="325"/>
      <c r="S284" s="204"/>
      <c r="T284" s="205"/>
      <c r="U284" s="822"/>
      <c r="V284" s="848"/>
      <c r="W284" s="889"/>
    </row>
    <row r="285" spans="1:23" ht="15" customHeight="1" x14ac:dyDescent="0.25">
      <c r="A285" s="287" t="s">
        <v>139</v>
      </c>
      <c r="B285" s="199"/>
      <c r="C285" s="619">
        <v>52</v>
      </c>
      <c r="D285" s="620">
        <v>46</v>
      </c>
      <c r="E285" s="943">
        <f t="shared" si="18"/>
        <v>2</v>
      </c>
      <c r="F285" s="200"/>
      <c r="G285" s="201"/>
      <c r="H285" s="202" t="s">
        <v>1</v>
      </c>
      <c r="I285" s="203"/>
      <c r="J285" s="202" t="s">
        <v>1</v>
      </c>
      <c r="K285" s="203"/>
      <c r="L285" s="202" t="s">
        <v>1</v>
      </c>
      <c r="M285" s="203"/>
      <c r="N285" s="202" t="s">
        <v>1</v>
      </c>
      <c r="O285" s="203"/>
      <c r="P285" s="200"/>
      <c r="Q285" s="326"/>
      <c r="R285" s="325"/>
      <c r="S285" s="204"/>
      <c r="T285" s="205"/>
      <c r="U285" s="822"/>
      <c r="V285" s="848"/>
      <c r="W285" s="889"/>
    </row>
    <row r="286" spans="1:23" ht="15" customHeight="1" x14ac:dyDescent="0.25">
      <c r="A286" s="287" t="s">
        <v>140</v>
      </c>
      <c r="B286" s="199"/>
      <c r="C286" s="619">
        <v>64</v>
      </c>
      <c r="D286" s="620">
        <v>34</v>
      </c>
      <c r="E286" s="943">
        <f t="shared" si="18"/>
        <v>2</v>
      </c>
      <c r="F286" s="200"/>
      <c r="G286" s="201"/>
      <c r="H286" s="202" t="s">
        <v>1</v>
      </c>
      <c r="I286" s="203"/>
      <c r="J286" s="202" t="s">
        <v>1</v>
      </c>
      <c r="K286" s="203"/>
      <c r="L286" s="202" t="s">
        <v>1</v>
      </c>
      <c r="M286" s="203"/>
      <c r="N286" s="202" t="s">
        <v>1</v>
      </c>
      <c r="O286" s="203"/>
      <c r="P286" s="200"/>
      <c r="Q286" s="326"/>
      <c r="R286" s="325"/>
      <c r="S286" s="204"/>
      <c r="T286" s="205"/>
      <c r="U286" s="822"/>
      <c r="V286" s="848"/>
      <c r="W286" s="889"/>
    </row>
    <row r="287" spans="1:23" ht="15" customHeight="1" x14ac:dyDescent="0.25">
      <c r="A287" s="287" t="s">
        <v>141</v>
      </c>
      <c r="B287" s="199"/>
      <c r="C287" s="619">
        <v>74</v>
      </c>
      <c r="D287" s="620">
        <v>24</v>
      </c>
      <c r="E287" s="943">
        <f t="shared" si="18"/>
        <v>2</v>
      </c>
      <c r="F287" s="200"/>
      <c r="G287" s="201"/>
      <c r="H287" s="202" t="s">
        <v>1</v>
      </c>
      <c r="I287" s="203"/>
      <c r="J287" s="202" t="s">
        <v>1</v>
      </c>
      <c r="K287" s="203"/>
      <c r="L287" s="202" t="s">
        <v>1</v>
      </c>
      <c r="M287" s="203"/>
      <c r="N287" s="202" t="s">
        <v>1</v>
      </c>
      <c r="O287" s="203"/>
      <c r="P287" s="200"/>
      <c r="Q287" s="326"/>
      <c r="R287" s="325"/>
      <c r="S287" s="204"/>
      <c r="T287" s="205"/>
      <c r="U287" s="822"/>
      <c r="V287" s="848"/>
      <c r="W287" s="889"/>
    </row>
    <row r="288" spans="1:23" ht="15" customHeight="1" x14ac:dyDescent="0.25">
      <c r="A288" s="287" t="s">
        <v>142</v>
      </c>
      <c r="B288" s="199"/>
      <c r="C288" s="619">
        <v>45</v>
      </c>
      <c r="D288" s="620">
        <v>53</v>
      </c>
      <c r="E288" s="943">
        <f t="shared" si="18"/>
        <v>2</v>
      </c>
      <c r="F288" s="200"/>
      <c r="G288" s="201"/>
      <c r="H288" s="202"/>
      <c r="I288" s="203" t="s">
        <v>0</v>
      </c>
      <c r="J288" s="202"/>
      <c r="K288" s="203" t="s">
        <v>0</v>
      </c>
      <c r="L288" s="202"/>
      <c r="M288" s="203" t="s">
        <v>0</v>
      </c>
      <c r="N288" s="202"/>
      <c r="O288" s="203" t="s">
        <v>0</v>
      </c>
      <c r="P288" s="207"/>
      <c r="Q288" s="332"/>
      <c r="R288" s="331"/>
      <c r="S288" s="211"/>
      <c r="T288" s="212"/>
      <c r="U288" s="824"/>
      <c r="V288" s="850"/>
      <c r="W288" s="890"/>
    </row>
    <row r="289" spans="1:23" ht="15" customHeight="1" x14ac:dyDescent="0.25">
      <c r="A289" s="287" t="s">
        <v>143</v>
      </c>
      <c r="B289" s="199"/>
      <c r="C289" s="619">
        <v>47</v>
      </c>
      <c r="D289" s="620">
        <v>50</v>
      </c>
      <c r="E289" s="943">
        <f t="shared" si="18"/>
        <v>3</v>
      </c>
      <c r="F289" s="200"/>
      <c r="G289" s="201"/>
      <c r="H289" s="202"/>
      <c r="I289" s="203" t="s">
        <v>0</v>
      </c>
      <c r="J289" s="202"/>
      <c r="K289" s="203" t="s">
        <v>0</v>
      </c>
      <c r="L289" s="202"/>
      <c r="M289" s="203" t="s">
        <v>0</v>
      </c>
      <c r="N289" s="202"/>
      <c r="O289" s="203" t="s">
        <v>0</v>
      </c>
      <c r="P289" s="200"/>
      <c r="Q289" s="326"/>
      <c r="R289" s="325"/>
      <c r="S289" s="204"/>
      <c r="T289" s="205"/>
      <c r="U289" s="822"/>
      <c r="V289" s="848"/>
      <c r="W289" s="889"/>
    </row>
    <row r="290" spans="1:23" ht="15" customHeight="1" x14ac:dyDescent="0.25">
      <c r="A290" s="287" t="s">
        <v>144</v>
      </c>
      <c r="B290" s="199"/>
      <c r="C290" s="619">
        <v>53</v>
      </c>
      <c r="D290" s="620">
        <v>45</v>
      </c>
      <c r="E290" s="943">
        <f t="shared" si="18"/>
        <v>2</v>
      </c>
      <c r="F290" s="200"/>
      <c r="G290" s="201"/>
      <c r="H290" s="202" t="s">
        <v>1</v>
      </c>
      <c r="I290" s="203"/>
      <c r="J290" s="202" t="s">
        <v>1</v>
      </c>
      <c r="K290" s="203"/>
      <c r="L290" s="202" t="s">
        <v>1</v>
      </c>
      <c r="M290" s="203"/>
      <c r="N290" s="202" t="s">
        <v>1</v>
      </c>
      <c r="O290" s="203"/>
      <c r="P290" s="195"/>
      <c r="Q290" s="340"/>
      <c r="R290" s="339"/>
      <c r="S290" s="219"/>
      <c r="T290" s="220"/>
      <c r="U290" s="820"/>
      <c r="V290" s="846"/>
      <c r="W290" s="892"/>
    </row>
    <row r="291" spans="1:23" ht="15" customHeight="1" x14ac:dyDescent="0.25">
      <c r="A291" s="287" t="s">
        <v>477</v>
      </c>
      <c r="B291" s="199"/>
      <c r="C291" s="1119">
        <v>54.1</v>
      </c>
      <c r="D291" s="1121">
        <v>43.8</v>
      </c>
      <c r="E291" s="1108">
        <f t="shared" si="18"/>
        <v>2.1000000000000014</v>
      </c>
      <c r="F291" s="200"/>
      <c r="G291" s="201"/>
      <c r="H291" s="202" t="s">
        <v>1</v>
      </c>
      <c r="I291" s="203"/>
      <c r="J291" s="202" t="s">
        <v>1</v>
      </c>
      <c r="K291" s="203"/>
      <c r="L291" s="202" t="s">
        <v>1</v>
      </c>
      <c r="M291" s="203"/>
      <c r="N291" s="202" t="s">
        <v>1</v>
      </c>
      <c r="O291" s="203"/>
      <c r="P291" s="200"/>
      <c r="Q291" s="326"/>
      <c r="R291" s="325"/>
      <c r="S291" s="204"/>
      <c r="T291" s="205"/>
      <c r="U291" s="822"/>
      <c r="V291" s="848"/>
      <c r="W291" s="889"/>
    </row>
    <row r="292" spans="1:23" ht="15" customHeight="1" thickBot="1" x14ac:dyDescent="0.3">
      <c r="A292" s="289" t="s">
        <v>478</v>
      </c>
      <c r="B292" s="206"/>
      <c r="C292" s="1120"/>
      <c r="D292" s="1122"/>
      <c r="E292" s="1109">
        <f t="shared" si="18"/>
        <v>100</v>
      </c>
      <c r="F292" s="207"/>
      <c r="G292" s="208"/>
      <c r="H292" s="209" t="s">
        <v>1</v>
      </c>
      <c r="I292" s="210"/>
      <c r="J292" s="209" t="s">
        <v>1</v>
      </c>
      <c r="K292" s="210"/>
      <c r="L292" s="209"/>
      <c r="M292" s="210" t="s">
        <v>0</v>
      </c>
      <c r="N292" s="209"/>
      <c r="O292" s="210" t="s">
        <v>0</v>
      </c>
      <c r="P292" s="200"/>
      <c r="Q292" s="326"/>
      <c r="R292" s="325"/>
      <c r="S292" s="204"/>
      <c r="T292" s="205"/>
      <c r="U292" s="822"/>
      <c r="V292" s="848"/>
      <c r="W292" s="889"/>
    </row>
    <row r="293" spans="1:23" ht="15" customHeight="1" thickTop="1" thickBot="1" x14ac:dyDescent="0.3">
      <c r="A293" s="477" t="s">
        <v>563</v>
      </c>
      <c r="B293" s="602">
        <v>10</v>
      </c>
      <c r="C293" s="612"/>
      <c r="D293" s="613"/>
      <c r="E293" s="966"/>
      <c r="F293" s="480">
        <v>10</v>
      </c>
      <c r="G293" s="479">
        <v>0</v>
      </c>
      <c r="H293" s="478">
        <v>7</v>
      </c>
      <c r="I293" s="479">
        <v>3</v>
      </c>
      <c r="J293" s="478">
        <v>7</v>
      </c>
      <c r="K293" s="479">
        <v>3</v>
      </c>
      <c r="L293" s="478">
        <v>6</v>
      </c>
      <c r="M293" s="479">
        <v>4</v>
      </c>
      <c r="N293" s="478">
        <v>6</v>
      </c>
      <c r="O293" s="479">
        <v>4</v>
      </c>
      <c r="P293" s="480">
        <f>ROUND(U293,0)</f>
        <v>5</v>
      </c>
      <c r="Q293" s="578">
        <f>ROUND(V293,0)</f>
        <v>4</v>
      </c>
      <c r="R293" s="969">
        <f>SUM(B293-P293-Q293)</f>
        <v>1</v>
      </c>
      <c r="S293" s="554">
        <f>SUM(P293:Q293)</f>
        <v>9</v>
      </c>
      <c r="T293" s="469">
        <f>SUM(R293)</f>
        <v>1</v>
      </c>
      <c r="U293" s="812">
        <f>PRODUCT(B293,C291%)</f>
        <v>5.41</v>
      </c>
      <c r="V293" s="854">
        <f>PRODUCT(B293,D291%)</f>
        <v>4.379999999999999</v>
      </c>
      <c r="W293" s="971">
        <f>SUM(B293-U293-V293)</f>
        <v>0.21000000000000085</v>
      </c>
    </row>
    <row r="294" spans="1:23" ht="15" customHeight="1" thickTop="1" x14ac:dyDescent="0.25">
      <c r="A294" s="285" t="s">
        <v>145</v>
      </c>
      <c r="B294" s="192"/>
      <c r="C294" s="619">
        <v>80</v>
      </c>
      <c r="D294" s="620">
        <v>19</v>
      </c>
      <c r="E294" s="941">
        <f t="shared" ref="E294:E304" si="19">SUM(100-C294-D294)</f>
        <v>1</v>
      </c>
      <c r="F294" s="195"/>
      <c r="G294" s="196"/>
      <c r="H294" s="193" t="s">
        <v>1</v>
      </c>
      <c r="I294" s="194"/>
      <c r="J294" s="193" t="s">
        <v>1</v>
      </c>
      <c r="K294" s="194"/>
      <c r="L294" s="193" t="s">
        <v>1</v>
      </c>
      <c r="M294" s="194"/>
      <c r="N294" s="193" t="s">
        <v>1</v>
      </c>
      <c r="O294" s="194"/>
      <c r="P294" s="200"/>
      <c r="Q294" s="326"/>
      <c r="R294" s="325"/>
      <c r="S294" s="204"/>
      <c r="T294" s="205"/>
      <c r="U294" s="822"/>
      <c r="V294" s="848"/>
      <c r="W294" s="889"/>
    </row>
    <row r="295" spans="1:23" ht="15" customHeight="1" x14ac:dyDescent="0.25">
      <c r="A295" s="287" t="s">
        <v>146</v>
      </c>
      <c r="B295" s="199"/>
      <c r="C295" s="619">
        <v>44</v>
      </c>
      <c r="D295" s="620">
        <v>55</v>
      </c>
      <c r="E295" s="943">
        <f t="shared" si="19"/>
        <v>1</v>
      </c>
      <c r="F295" s="200"/>
      <c r="G295" s="201"/>
      <c r="H295" s="202"/>
      <c r="I295" s="203" t="s">
        <v>0</v>
      </c>
      <c r="J295" s="202"/>
      <c r="K295" s="203" t="s">
        <v>0</v>
      </c>
      <c r="L295" s="202"/>
      <c r="M295" s="203" t="s">
        <v>0</v>
      </c>
      <c r="N295" s="202"/>
      <c r="O295" s="203" t="s">
        <v>0</v>
      </c>
      <c r="P295" s="200"/>
      <c r="Q295" s="326"/>
      <c r="R295" s="325"/>
      <c r="S295" s="204"/>
      <c r="T295" s="205"/>
      <c r="U295" s="822"/>
      <c r="V295" s="848"/>
      <c r="W295" s="889"/>
    </row>
    <row r="296" spans="1:23" ht="15" customHeight="1" x14ac:dyDescent="0.25">
      <c r="A296" s="287" t="s">
        <v>147</v>
      </c>
      <c r="B296" s="199"/>
      <c r="C296" s="619">
        <v>60</v>
      </c>
      <c r="D296" s="620">
        <v>39</v>
      </c>
      <c r="E296" s="943">
        <f t="shared" si="19"/>
        <v>1</v>
      </c>
      <c r="F296" s="200"/>
      <c r="G296" s="201"/>
      <c r="H296" s="202" t="s">
        <v>1</v>
      </c>
      <c r="I296" s="203"/>
      <c r="J296" s="202" t="s">
        <v>1</v>
      </c>
      <c r="K296" s="203"/>
      <c r="L296" s="202" t="s">
        <v>1</v>
      </c>
      <c r="M296" s="203"/>
      <c r="N296" s="202" t="s">
        <v>1</v>
      </c>
      <c r="O296" s="203"/>
      <c r="P296" s="200"/>
      <c r="Q296" s="326"/>
      <c r="R296" s="325"/>
      <c r="S296" s="204"/>
      <c r="T296" s="205"/>
      <c r="U296" s="822"/>
      <c r="V296" s="848"/>
      <c r="W296" s="889"/>
    </row>
    <row r="297" spans="1:23" ht="15" customHeight="1" x14ac:dyDescent="0.25">
      <c r="A297" s="287" t="s">
        <v>148</v>
      </c>
      <c r="B297" s="199"/>
      <c r="C297" s="619">
        <v>38</v>
      </c>
      <c r="D297" s="620">
        <v>61</v>
      </c>
      <c r="E297" s="943">
        <f t="shared" si="19"/>
        <v>1</v>
      </c>
      <c r="F297" s="200"/>
      <c r="G297" s="201"/>
      <c r="H297" s="202"/>
      <c r="I297" s="203" t="s">
        <v>0</v>
      </c>
      <c r="J297" s="202"/>
      <c r="K297" s="203" t="s">
        <v>0</v>
      </c>
      <c r="L297" s="202"/>
      <c r="M297" s="203" t="s">
        <v>0</v>
      </c>
      <c r="N297" s="202"/>
      <c r="O297" s="203" t="s">
        <v>0</v>
      </c>
      <c r="P297" s="200"/>
      <c r="Q297" s="326"/>
      <c r="R297" s="325"/>
      <c r="S297" s="204"/>
      <c r="T297" s="205"/>
      <c r="U297" s="822"/>
      <c r="V297" s="848"/>
      <c r="W297" s="889"/>
    </row>
    <row r="298" spans="1:23" ht="15" customHeight="1" x14ac:dyDescent="0.25">
      <c r="A298" s="287" t="s">
        <v>149</v>
      </c>
      <c r="B298" s="199"/>
      <c r="C298" s="619">
        <v>64</v>
      </c>
      <c r="D298" s="620">
        <v>35</v>
      </c>
      <c r="E298" s="943">
        <f t="shared" si="19"/>
        <v>1</v>
      </c>
      <c r="F298" s="200"/>
      <c r="G298" s="201"/>
      <c r="H298" s="202" t="s">
        <v>1</v>
      </c>
      <c r="I298" s="203"/>
      <c r="J298" s="202" t="s">
        <v>1</v>
      </c>
      <c r="K298" s="203"/>
      <c r="L298" s="202" t="s">
        <v>1</v>
      </c>
      <c r="M298" s="203"/>
      <c r="N298" s="202" t="s">
        <v>1</v>
      </c>
      <c r="O298" s="203"/>
      <c r="P298" s="200"/>
      <c r="Q298" s="326"/>
      <c r="R298" s="325"/>
      <c r="S298" s="204"/>
      <c r="T298" s="205"/>
      <c r="U298" s="822"/>
      <c r="V298" s="848"/>
      <c r="W298" s="889"/>
    </row>
    <row r="299" spans="1:23" ht="15" customHeight="1" x14ac:dyDescent="0.25">
      <c r="A299" s="287" t="s">
        <v>150</v>
      </c>
      <c r="B299" s="199"/>
      <c r="C299" s="619">
        <v>45</v>
      </c>
      <c r="D299" s="620">
        <v>54</v>
      </c>
      <c r="E299" s="943">
        <f t="shared" si="19"/>
        <v>1</v>
      </c>
      <c r="F299" s="200"/>
      <c r="G299" s="201"/>
      <c r="H299" s="202"/>
      <c r="I299" s="203" t="s">
        <v>0</v>
      </c>
      <c r="J299" s="202"/>
      <c r="K299" s="203" t="s">
        <v>0</v>
      </c>
      <c r="L299" s="202"/>
      <c r="M299" s="203" t="s">
        <v>0</v>
      </c>
      <c r="N299" s="202"/>
      <c r="O299" s="203" t="s">
        <v>0</v>
      </c>
      <c r="P299" s="200"/>
      <c r="Q299" s="326"/>
      <c r="R299" s="325"/>
      <c r="S299" s="204"/>
      <c r="T299" s="205"/>
      <c r="U299" s="822"/>
      <c r="V299" s="848"/>
      <c r="W299" s="889"/>
    </row>
    <row r="300" spans="1:23" ht="15" customHeight="1" x14ac:dyDescent="0.25">
      <c r="A300" s="287" t="s">
        <v>151</v>
      </c>
      <c r="B300" s="199"/>
      <c r="C300" s="619">
        <v>35</v>
      </c>
      <c r="D300" s="620">
        <v>63</v>
      </c>
      <c r="E300" s="943">
        <f t="shared" si="19"/>
        <v>2</v>
      </c>
      <c r="F300" s="200"/>
      <c r="G300" s="201"/>
      <c r="H300" s="202"/>
      <c r="I300" s="203" t="s">
        <v>0</v>
      </c>
      <c r="J300" s="202"/>
      <c r="K300" s="203" t="s">
        <v>0</v>
      </c>
      <c r="L300" s="202"/>
      <c r="M300" s="203" t="s">
        <v>0</v>
      </c>
      <c r="N300" s="202"/>
      <c r="O300" s="203" t="s">
        <v>0</v>
      </c>
      <c r="P300" s="207"/>
      <c r="Q300" s="332"/>
      <c r="R300" s="331"/>
      <c r="S300" s="211"/>
      <c r="T300" s="212"/>
      <c r="U300" s="824"/>
      <c r="V300" s="850"/>
      <c r="W300" s="890"/>
    </row>
    <row r="301" spans="1:23" ht="15" customHeight="1" x14ac:dyDescent="0.25">
      <c r="A301" s="287" t="s">
        <v>152</v>
      </c>
      <c r="B301" s="199"/>
      <c r="C301" s="619">
        <v>36</v>
      </c>
      <c r="D301" s="620">
        <v>62</v>
      </c>
      <c r="E301" s="943">
        <f t="shared" si="19"/>
        <v>2</v>
      </c>
      <c r="F301" s="200"/>
      <c r="G301" s="201"/>
      <c r="H301" s="202"/>
      <c r="I301" s="203" t="s">
        <v>0</v>
      </c>
      <c r="J301" s="202"/>
      <c r="K301" s="203" t="s">
        <v>0</v>
      </c>
      <c r="L301" s="202"/>
      <c r="M301" s="203" t="s">
        <v>0</v>
      </c>
      <c r="N301" s="202"/>
      <c r="O301" s="203" t="s">
        <v>0</v>
      </c>
      <c r="P301" s="200"/>
      <c r="Q301" s="326"/>
      <c r="R301" s="325"/>
      <c r="S301" s="204"/>
      <c r="T301" s="205"/>
      <c r="U301" s="822"/>
      <c r="V301" s="848"/>
      <c r="W301" s="889"/>
    </row>
    <row r="302" spans="1:23" ht="15" customHeight="1" x14ac:dyDescent="0.25">
      <c r="A302" s="287" t="s">
        <v>599</v>
      </c>
      <c r="B302" s="199"/>
      <c r="C302" s="619">
        <v>44</v>
      </c>
      <c r="D302" s="620">
        <v>55</v>
      </c>
      <c r="E302" s="943">
        <f t="shared" si="19"/>
        <v>1</v>
      </c>
      <c r="F302" s="200"/>
      <c r="G302" s="201"/>
      <c r="H302" s="202"/>
      <c r="I302" s="203" t="s">
        <v>0</v>
      </c>
      <c r="J302" s="202"/>
      <c r="K302" s="203" t="s">
        <v>0</v>
      </c>
      <c r="L302" s="202"/>
      <c r="M302" s="203" t="s">
        <v>0</v>
      </c>
      <c r="N302" s="202"/>
      <c r="O302" s="203" t="s">
        <v>0</v>
      </c>
      <c r="P302" s="195"/>
      <c r="Q302" s="340"/>
      <c r="R302" s="339"/>
      <c r="S302" s="219"/>
      <c r="T302" s="220"/>
      <c r="U302" s="820"/>
      <c r="V302" s="846"/>
      <c r="W302" s="892"/>
    </row>
    <row r="303" spans="1:23" ht="15" customHeight="1" x14ac:dyDescent="0.25">
      <c r="A303" s="287" t="s">
        <v>479</v>
      </c>
      <c r="B303" s="199"/>
      <c r="C303" s="1119">
        <v>49.2</v>
      </c>
      <c r="D303" s="1121">
        <v>49.4</v>
      </c>
      <c r="E303" s="1108">
        <f t="shared" si="19"/>
        <v>1.3999999999999986</v>
      </c>
      <c r="F303" s="200"/>
      <c r="G303" s="201"/>
      <c r="H303" s="202"/>
      <c r="I303" s="203" t="s">
        <v>0</v>
      </c>
      <c r="J303" s="202"/>
      <c r="K303" s="203" t="s">
        <v>0</v>
      </c>
      <c r="L303" s="202"/>
      <c r="M303" s="203" t="s">
        <v>0</v>
      </c>
      <c r="N303" s="202"/>
      <c r="O303" s="203" t="s">
        <v>0</v>
      </c>
      <c r="P303" s="200"/>
      <c r="Q303" s="326"/>
      <c r="R303" s="325"/>
      <c r="S303" s="204"/>
      <c r="T303" s="205"/>
      <c r="U303" s="822"/>
      <c r="V303" s="848"/>
      <c r="W303" s="889"/>
    </row>
    <row r="304" spans="1:23" ht="15" customHeight="1" thickBot="1" x14ac:dyDescent="0.3">
      <c r="A304" s="289" t="s">
        <v>480</v>
      </c>
      <c r="B304" s="206"/>
      <c r="C304" s="1120"/>
      <c r="D304" s="1122"/>
      <c r="E304" s="1109">
        <f t="shared" si="19"/>
        <v>100</v>
      </c>
      <c r="F304" s="207"/>
      <c r="G304" s="208"/>
      <c r="H304" s="209"/>
      <c r="I304" s="210" t="s">
        <v>0</v>
      </c>
      <c r="J304" s="209" t="s">
        <v>1</v>
      </c>
      <c r="K304" s="210"/>
      <c r="L304" s="209" t="s">
        <v>1</v>
      </c>
      <c r="M304" s="210"/>
      <c r="N304" s="209" t="s">
        <v>1</v>
      </c>
      <c r="O304" s="210"/>
      <c r="P304" s="200"/>
      <c r="Q304" s="326"/>
      <c r="R304" s="325"/>
      <c r="S304" s="204"/>
      <c r="T304" s="205"/>
      <c r="U304" s="822"/>
      <c r="V304" s="848"/>
      <c r="W304" s="889"/>
    </row>
    <row r="305" spans="1:23" ht="15" customHeight="1" thickTop="1" thickBot="1" x14ac:dyDescent="0.3">
      <c r="A305" s="477" t="s">
        <v>564</v>
      </c>
      <c r="B305" s="602">
        <v>11</v>
      </c>
      <c r="C305" s="612"/>
      <c r="D305" s="613"/>
      <c r="E305" s="966"/>
      <c r="F305" s="480">
        <v>0</v>
      </c>
      <c r="G305" s="479">
        <v>11</v>
      </c>
      <c r="H305" s="478">
        <v>3</v>
      </c>
      <c r="I305" s="479">
        <v>8</v>
      </c>
      <c r="J305" s="478">
        <v>4</v>
      </c>
      <c r="K305" s="479">
        <v>7</v>
      </c>
      <c r="L305" s="478">
        <v>4</v>
      </c>
      <c r="M305" s="479">
        <v>7</v>
      </c>
      <c r="N305" s="478">
        <v>4</v>
      </c>
      <c r="O305" s="479">
        <v>7</v>
      </c>
      <c r="P305" s="480">
        <f>ROUND(U305,0)</f>
        <v>5</v>
      </c>
      <c r="Q305" s="578">
        <f>ROUND(V305,0)</f>
        <v>5</v>
      </c>
      <c r="R305" s="969">
        <f>SUM(B305-P305-Q305)</f>
        <v>1</v>
      </c>
      <c r="S305" s="554">
        <f>SUM(P305:Q305)</f>
        <v>10</v>
      </c>
      <c r="T305" s="469">
        <f>SUM(R305)</f>
        <v>1</v>
      </c>
      <c r="U305" s="812">
        <f>PRODUCT(B305,C303%)</f>
        <v>5.4120000000000008</v>
      </c>
      <c r="V305" s="854">
        <f>PRODUCT(B305,D303%)</f>
        <v>5.4340000000000002</v>
      </c>
      <c r="W305" s="971">
        <f>SUM(B305-U305-V305)</f>
        <v>0.15399999999999903</v>
      </c>
    </row>
    <row r="306" spans="1:23" ht="15" customHeight="1" thickTop="1" x14ac:dyDescent="0.25">
      <c r="A306" s="285" t="s">
        <v>153</v>
      </c>
      <c r="B306" s="192"/>
      <c r="C306" s="619">
        <v>38</v>
      </c>
      <c r="D306" s="620">
        <v>62</v>
      </c>
      <c r="E306" s="941">
        <f t="shared" ref="E306:E311" si="20">SUM(100-C306-D306)</f>
        <v>0</v>
      </c>
      <c r="F306" s="195"/>
      <c r="G306" s="196"/>
      <c r="H306" s="193"/>
      <c r="I306" s="194" t="s">
        <v>0</v>
      </c>
      <c r="J306" s="193"/>
      <c r="K306" s="194" t="s">
        <v>0</v>
      </c>
      <c r="L306" s="193"/>
      <c r="M306" s="194" t="s">
        <v>0</v>
      </c>
      <c r="N306" s="193"/>
      <c r="O306" s="194" t="s">
        <v>0</v>
      </c>
      <c r="P306" s="200"/>
      <c r="Q306" s="326"/>
      <c r="R306" s="325"/>
      <c r="S306" s="204"/>
      <c r="T306" s="205"/>
      <c r="U306" s="822"/>
      <c r="V306" s="848"/>
      <c r="W306" s="889"/>
    </row>
    <row r="307" spans="1:23" ht="15" customHeight="1" x14ac:dyDescent="0.25">
      <c r="A307" s="287" t="s">
        <v>154</v>
      </c>
      <c r="B307" s="199"/>
      <c r="C307" s="619">
        <v>66</v>
      </c>
      <c r="D307" s="620">
        <v>34</v>
      </c>
      <c r="E307" s="943">
        <f t="shared" si="20"/>
        <v>0</v>
      </c>
      <c r="F307" s="200"/>
      <c r="G307" s="201"/>
      <c r="H307" s="202" t="s">
        <v>1</v>
      </c>
      <c r="I307" s="203"/>
      <c r="J307" s="202" t="s">
        <v>1</v>
      </c>
      <c r="K307" s="203"/>
      <c r="L307" s="202" t="s">
        <v>1</v>
      </c>
      <c r="M307" s="203"/>
      <c r="N307" s="202" t="s">
        <v>1</v>
      </c>
      <c r="O307" s="203"/>
      <c r="P307" s="200"/>
      <c r="Q307" s="326"/>
      <c r="R307" s="325"/>
      <c r="S307" s="204"/>
      <c r="T307" s="205"/>
      <c r="U307" s="822"/>
      <c r="V307" s="848"/>
      <c r="W307" s="889"/>
    </row>
    <row r="308" spans="1:23" ht="15" customHeight="1" x14ac:dyDescent="0.25">
      <c r="A308" s="287" t="s">
        <v>155</v>
      </c>
      <c r="B308" s="199"/>
      <c r="C308" s="619">
        <v>38</v>
      </c>
      <c r="D308" s="620">
        <v>62</v>
      </c>
      <c r="E308" s="943">
        <f t="shared" si="20"/>
        <v>0</v>
      </c>
      <c r="F308" s="200"/>
      <c r="G308" s="201"/>
      <c r="H308" s="202"/>
      <c r="I308" s="203" t="s">
        <v>0</v>
      </c>
      <c r="J308" s="202"/>
      <c r="K308" s="203" t="s">
        <v>0</v>
      </c>
      <c r="L308" s="202"/>
      <c r="M308" s="203" t="s">
        <v>0</v>
      </c>
      <c r="N308" s="202"/>
      <c r="O308" s="203" t="s">
        <v>0</v>
      </c>
      <c r="P308" s="207"/>
      <c r="Q308" s="332"/>
      <c r="R308" s="331"/>
      <c r="S308" s="211"/>
      <c r="T308" s="212"/>
      <c r="U308" s="824"/>
      <c r="V308" s="850"/>
      <c r="W308" s="890"/>
    </row>
    <row r="309" spans="1:23" ht="15" customHeight="1" x14ac:dyDescent="0.25">
      <c r="A309" s="287" t="s">
        <v>156</v>
      </c>
      <c r="B309" s="199"/>
      <c r="C309" s="619">
        <v>32</v>
      </c>
      <c r="D309" s="620">
        <v>68</v>
      </c>
      <c r="E309" s="943">
        <f t="shared" si="20"/>
        <v>0</v>
      </c>
      <c r="F309" s="200"/>
      <c r="G309" s="201"/>
      <c r="H309" s="202"/>
      <c r="I309" s="203" t="s">
        <v>0</v>
      </c>
      <c r="J309" s="202"/>
      <c r="K309" s="203" t="s">
        <v>0</v>
      </c>
      <c r="L309" s="202"/>
      <c r="M309" s="203" t="s">
        <v>0</v>
      </c>
      <c r="N309" s="202"/>
      <c r="O309" s="203" t="s">
        <v>0</v>
      </c>
      <c r="P309" s="200"/>
      <c r="Q309" s="326"/>
      <c r="R309" s="325"/>
      <c r="S309" s="204"/>
      <c r="T309" s="205"/>
      <c r="U309" s="822"/>
      <c r="V309" s="848"/>
      <c r="W309" s="889"/>
    </row>
    <row r="310" spans="1:23" ht="15" customHeight="1" x14ac:dyDescent="0.25">
      <c r="A310" s="287" t="s">
        <v>481</v>
      </c>
      <c r="B310" s="199"/>
      <c r="C310" s="1119">
        <v>43</v>
      </c>
      <c r="D310" s="1121">
        <v>56.2</v>
      </c>
      <c r="E310" s="1108">
        <f t="shared" si="20"/>
        <v>0.79999999999999716</v>
      </c>
      <c r="F310" s="200"/>
      <c r="G310" s="201"/>
      <c r="H310" s="202"/>
      <c r="I310" s="203" t="s">
        <v>0</v>
      </c>
      <c r="J310" s="202"/>
      <c r="K310" s="203" t="s">
        <v>0</v>
      </c>
      <c r="L310" s="202"/>
      <c r="M310" s="203" t="s">
        <v>0</v>
      </c>
      <c r="N310" s="202"/>
      <c r="O310" s="203" t="s">
        <v>0</v>
      </c>
      <c r="P310" s="195"/>
      <c r="Q310" s="340"/>
      <c r="R310" s="339"/>
      <c r="S310" s="219"/>
      <c r="T310" s="220"/>
      <c r="U310" s="820"/>
      <c r="V310" s="846"/>
      <c r="W310" s="892"/>
    </row>
    <row r="311" spans="1:23" ht="15" customHeight="1" thickBot="1" x14ac:dyDescent="0.3">
      <c r="A311" s="289" t="s">
        <v>482</v>
      </c>
      <c r="B311" s="206"/>
      <c r="C311" s="1120"/>
      <c r="D311" s="1122"/>
      <c r="E311" s="1109">
        <f t="shared" si="20"/>
        <v>100</v>
      </c>
      <c r="F311" s="207"/>
      <c r="G311" s="208"/>
      <c r="H311" s="209"/>
      <c r="I311" s="210" t="s">
        <v>0</v>
      </c>
      <c r="J311" s="209"/>
      <c r="K311" s="210" t="s">
        <v>0</v>
      </c>
      <c r="L311" s="209" t="s">
        <v>1</v>
      </c>
      <c r="M311" s="210"/>
      <c r="N311" s="209" t="s">
        <v>1</v>
      </c>
      <c r="O311" s="210"/>
      <c r="P311" s="200"/>
      <c r="Q311" s="326"/>
      <c r="R311" s="325"/>
      <c r="S311" s="204"/>
      <c r="T311" s="205"/>
      <c r="U311" s="822"/>
      <c r="V311" s="848"/>
      <c r="W311" s="889"/>
    </row>
    <row r="312" spans="1:23" ht="15" customHeight="1" thickTop="1" thickBot="1" x14ac:dyDescent="0.3">
      <c r="A312" s="477" t="s">
        <v>565</v>
      </c>
      <c r="B312" s="602">
        <v>6</v>
      </c>
      <c r="C312" s="612"/>
      <c r="D312" s="613"/>
      <c r="E312" s="966"/>
      <c r="F312" s="480">
        <v>0</v>
      </c>
      <c r="G312" s="479">
        <v>6</v>
      </c>
      <c r="H312" s="478">
        <v>1</v>
      </c>
      <c r="I312" s="479">
        <v>5</v>
      </c>
      <c r="J312" s="478">
        <v>1</v>
      </c>
      <c r="K312" s="479">
        <v>5</v>
      </c>
      <c r="L312" s="478">
        <v>2</v>
      </c>
      <c r="M312" s="479">
        <v>4</v>
      </c>
      <c r="N312" s="478">
        <v>2</v>
      </c>
      <c r="O312" s="479">
        <v>4</v>
      </c>
      <c r="P312" s="480">
        <f>ROUND(U312,0)</f>
        <v>3</v>
      </c>
      <c r="Q312" s="578">
        <f>ROUND(V312,0)</f>
        <v>3</v>
      </c>
      <c r="R312" s="969">
        <f>SUM(B312-P312-Q312)</f>
        <v>0</v>
      </c>
      <c r="S312" s="554">
        <f>SUM(P312:Q312)</f>
        <v>6</v>
      </c>
      <c r="T312" s="555">
        <f>SUM(R312)</f>
        <v>0</v>
      </c>
      <c r="U312" s="812">
        <f>PRODUCT(B312,C310%)</f>
        <v>2.58</v>
      </c>
      <c r="V312" s="854">
        <f>PRODUCT(B312,D310%)</f>
        <v>3.3720000000000003</v>
      </c>
      <c r="W312" s="971">
        <f>SUM(B312-U312-V312)</f>
        <v>4.7999999999999599E-2</v>
      </c>
    </row>
    <row r="313" spans="1:23" ht="15" customHeight="1" thickTop="1" x14ac:dyDescent="0.25">
      <c r="A313" s="285" t="s">
        <v>488</v>
      </c>
      <c r="B313" s="192"/>
      <c r="C313" s="619">
        <v>47</v>
      </c>
      <c r="D313" s="620">
        <v>49</v>
      </c>
      <c r="E313" s="941">
        <f>SUM(100-C313-D313)</f>
        <v>4</v>
      </c>
      <c r="F313" s="195"/>
      <c r="G313" s="196"/>
      <c r="H313" s="193"/>
      <c r="I313" s="194" t="s">
        <v>0</v>
      </c>
      <c r="J313" s="193"/>
      <c r="K313" s="194" t="s">
        <v>0</v>
      </c>
      <c r="L313" s="193"/>
      <c r="M313" s="194" t="s">
        <v>0</v>
      </c>
      <c r="N313" s="193"/>
      <c r="O313" s="194" t="s">
        <v>0</v>
      </c>
      <c r="P313" s="200"/>
      <c r="Q313" s="326"/>
      <c r="R313" s="325"/>
      <c r="S313" s="204"/>
      <c r="T313" s="205"/>
      <c r="U313" s="822"/>
      <c r="V313" s="848"/>
      <c r="W313" s="889"/>
    </row>
    <row r="314" spans="1:23" ht="15" customHeight="1" x14ac:dyDescent="0.25">
      <c r="A314" s="287" t="s">
        <v>483</v>
      </c>
      <c r="B314" s="199"/>
      <c r="C314" s="1119">
        <v>47.1</v>
      </c>
      <c r="D314" s="1121">
        <v>49.5</v>
      </c>
      <c r="E314" s="1108">
        <f>SUM(100-C314-D314)</f>
        <v>3.3999999999999986</v>
      </c>
      <c r="F314" s="200"/>
      <c r="G314" s="201"/>
      <c r="H314" s="202"/>
      <c r="I314" s="203" t="s">
        <v>0</v>
      </c>
      <c r="J314" s="202"/>
      <c r="K314" s="203" t="s">
        <v>0</v>
      </c>
      <c r="L314" s="202"/>
      <c r="M314" s="203" t="s">
        <v>0</v>
      </c>
      <c r="N314" s="202"/>
      <c r="O314" s="203" t="s">
        <v>0</v>
      </c>
      <c r="P314" s="195"/>
      <c r="Q314" s="340"/>
      <c r="R314" s="339"/>
      <c r="S314" s="219"/>
      <c r="T314" s="220"/>
      <c r="U314" s="820"/>
      <c r="V314" s="846"/>
      <c r="W314" s="892"/>
    </row>
    <row r="315" spans="1:23" ht="15" customHeight="1" thickBot="1" x14ac:dyDescent="0.3">
      <c r="A315" s="289" t="s">
        <v>484</v>
      </c>
      <c r="B315" s="206"/>
      <c r="C315" s="1120"/>
      <c r="D315" s="1122"/>
      <c r="E315" s="1109">
        <f>SUM(100-C315-D315)</f>
        <v>100</v>
      </c>
      <c r="F315" s="207"/>
      <c r="G315" s="208"/>
      <c r="H315" s="209"/>
      <c r="I315" s="210" t="s">
        <v>0</v>
      </c>
      <c r="J315" s="209" t="s">
        <v>1</v>
      </c>
      <c r="K315" s="210"/>
      <c r="L315" s="209" t="s">
        <v>1</v>
      </c>
      <c r="M315" s="210"/>
      <c r="N315" s="209" t="s">
        <v>1</v>
      </c>
      <c r="O315" s="210"/>
      <c r="P315" s="200"/>
      <c r="Q315" s="326"/>
      <c r="R315" s="325"/>
      <c r="S315" s="204"/>
      <c r="T315" s="205"/>
      <c r="U315" s="822"/>
      <c r="V315" s="848"/>
      <c r="W315" s="889"/>
    </row>
    <row r="316" spans="1:23" ht="15" customHeight="1" thickTop="1" thickBot="1" x14ac:dyDescent="0.3">
      <c r="A316" s="477" t="s">
        <v>540</v>
      </c>
      <c r="B316" s="602">
        <v>3</v>
      </c>
      <c r="C316" s="612"/>
      <c r="D316" s="613"/>
      <c r="E316" s="966"/>
      <c r="F316" s="480">
        <v>0</v>
      </c>
      <c r="G316" s="479">
        <v>3</v>
      </c>
      <c r="H316" s="478">
        <v>0</v>
      </c>
      <c r="I316" s="479">
        <v>3</v>
      </c>
      <c r="J316" s="478">
        <v>1</v>
      </c>
      <c r="K316" s="479">
        <v>2</v>
      </c>
      <c r="L316" s="478">
        <v>1</v>
      </c>
      <c r="M316" s="479">
        <v>2</v>
      </c>
      <c r="N316" s="478">
        <v>1</v>
      </c>
      <c r="O316" s="479">
        <v>2</v>
      </c>
      <c r="P316" s="480">
        <f>ROUND(U316,0)</f>
        <v>1</v>
      </c>
      <c r="Q316" s="578">
        <f>ROUND(V316,0)</f>
        <v>1</v>
      </c>
      <c r="R316" s="969">
        <f>SUM(B316-P316-Q316)</f>
        <v>1</v>
      </c>
      <c r="S316" s="554">
        <f>SUM(P316:Q316)</f>
        <v>2</v>
      </c>
      <c r="T316" s="469">
        <f>SUM(R316)</f>
        <v>1</v>
      </c>
      <c r="U316" s="812">
        <f>PRODUCT(B316,C314%)</f>
        <v>1.413</v>
      </c>
      <c r="V316" s="854">
        <f>PRODUCT(B316,D314%)</f>
        <v>1.4849999999999999</v>
      </c>
      <c r="W316" s="971">
        <f>SUM(B316-U316-V316)</f>
        <v>0.10200000000000009</v>
      </c>
    </row>
    <row r="317" spans="1:23" ht="15" customHeight="1" thickTop="1" x14ac:dyDescent="0.25">
      <c r="A317" s="285" t="s">
        <v>157</v>
      </c>
      <c r="B317" s="192"/>
      <c r="C317" s="619">
        <v>62</v>
      </c>
      <c r="D317" s="620">
        <v>37</v>
      </c>
      <c r="E317" s="941">
        <f t="shared" ref="E317:E331" si="21">SUM(100-C317-D317)</f>
        <v>1</v>
      </c>
      <c r="F317" s="195"/>
      <c r="G317" s="196"/>
      <c r="H317" s="193" t="s">
        <v>1</v>
      </c>
      <c r="I317" s="194"/>
      <c r="J317" s="193" t="s">
        <v>1</v>
      </c>
      <c r="K317" s="194"/>
      <c r="L317" s="193" t="s">
        <v>1</v>
      </c>
      <c r="M317" s="194"/>
      <c r="N317" s="193" t="s">
        <v>1</v>
      </c>
      <c r="O317" s="194"/>
      <c r="P317" s="200"/>
      <c r="Q317" s="326"/>
      <c r="R317" s="325"/>
      <c r="S317" s="204"/>
      <c r="T317" s="205"/>
      <c r="U317" s="822"/>
      <c r="V317" s="848"/>
      <c r="W317" s="889"/>
    </row>
    <row r="318" spans="1:23" ht="15" customHeight="1" x14ac:dyDescent="0.25">
      <c r="A318" s="287" t="s">
        <v>158</v>
      </c>
      <c r="B318" s="199"/>
      <c r="C318" s="619">
        <v>52</v>
      </c>
      <c r="D318" s="620">
        <v>47</v>
      </c>
      <c r="E318" s="943">
        <f t="shared" si="21"/>
        <v>1</v>
      </c>
      <c r="F318" s="200"/>
      <c r="G318" s="201"/>
      <c r="H318" s="202" t="s">
        <v>1</v>
      </c>
      <c r="I318" s="203"/>
      <c r="J318" s="202" t="s">
        <v>1</v>
      </c>
      <c r="K318" s="203"/>
      <c r="L318" s="202" t="s">
        <v>1</v>
      </c>
      <c r="M318" s="203"/>
      <c r="N318" s="202" t="s">
        <v>1</v>
      </c>
      <c r="O318" s="203"/>
      <c r="P318" s="200"/>
      <c r="Q318" s="326"/>
      <c r="R318" s="325"/>
      <c r="S318" s="204"/>
      <c r="T318" s="205"/>
      <c r="U318" s="822"/>
      <c r="V318" s="848"/>
      <c r="W318" s="889"/>
    </row>
    <row r="319" spans="1:23" ht="15" customHeight="1" x14ac:dyDescent="0.25">
      <c r="A319" s="287" t="s">
        <v>159</v>
      </c>
      <c r="B319" s="199"/>
      <c r="C319" s="619">
        <v>38</v>
      </c>
      <c r="D319" s="620">
        <v>61</v>
      </c>
      <c r="E319" s="943">
        <f t="shared" si="21"/>
        <v>1</v>
      </c>
      <c r="F319" s="200"/>
      <c r="G319" s="201"/>
      <c r="H319" s="202"/>
      <c r="I319" s="203" t="s">
        <v>0</v>
      </c>
      <c r="J319" s="202"/>
      <c r="K319" s="203" t="s">
        <v>0</v>
      </c>
      <c r="L319" s="202"/>
      <c r="M319" s="203" t="s">
        <v>0</v>
      </c>
      <c r="N319" s="202"/>
      <c r="O319" s="203" t="s">
        <v>0</v>
      </c>
      <c r="P319" s="200"/>
      <c r="Q319" s="326"/>
      <c r="R319" s="325"/>
      <c r="S319" s="204"/>
      <c r="T319" s="205"/>
      <c r="U319" s="822"/>
      <c r="V319" s="848"/>
      <c r="W319" s="889"/>
    </row>
    <row r="320" spans="1:23" ht="15" customHeight="1" x14ac:dyDescent="0.25">
      <c r="A320" s="287" t="s">
        <v>160</v>
      </c>
      <c r="B320" s="199"/>
      <c r="C320" s="619">
        <v>63</v>
      </c>
      <c r="D320" s="620">
        <v>36</v>
      </c>
      <c r="E320" s="943">
        <f t="shared" si="21"/>
        <v>1</v>
      </c>
      <c r="F320" s="200"/>
      <c r="G320" s="201"/>
      <c r="H320" s="202" t="s">
        <v>1</v>
      </c>
      <c r="I320" s="203"/>
      <c r="J320" s="202" t="s">
        <v>1</v>
      </c>
      <c r="K320" s="203"/>
      <c r="L320" s="202" t="s">
        <v>1</v>
      </c>
      <c r="M320" s="203"/>
      <c r="N320" s="202" t="s">
        <v>1</v>
      </c>
      <c r="O320" s="203"/>
      <c r="P320" s="200"/>
      <c r="Q320" s="326"/>
      <c r="R320" s="325"/>
      <c r="S320" s="204"/>
      <c r="T320" s="205"/>
      <c r="U320" s="822"/>
      <c r="V320" s="848"/>
      <c r="W320" s="889"/>
    </row>
    <row r="321" spans="1:23" ht="15" customHeight="1" x14ac:dyDescent="0.25">
      <c r="A321" s="287" t="s">
        <v>161</v>
      </c>
      <c r="B321" s="199"/>
      <c r="C321" s="619">
        <v>38</v>
      </c>
      <c r="D321" s="620">
        <v>61</v>
      </c>
      <c r="E321" s="943">
        <f t="shared" si="21"/>
        <v>1</v>
      </c>
      <c r="F321" s="200"/>
      <c r="G321" s="201"/>
      <c r="H321" s="202"/>
      <c r="I321" s="203" t="s">
        <v>0</v>
      </c>
      <c r="J321" s="202"/>
      <c r="K321" s="203" t="s">
        <v>0</v>
      </c>
      <c r="L321" s="202"/>
      <c r="M321" s="203" t="s">
        <v>0</v>
      </c>
      <c r="N321" s="202"/>
      <c r="O321" s="203" t="s">
        <v>0</v>
      </c>
      <c r="P321" s="200"/>
      <c r="Q321" s="326"/>
      <c r="R321" s="325"/>
      <c r="S321" s="204"/>
      <c r="T321" s="205"/>
      <c r="U321" s="822"/>
      <c r="V321" s="848"/>
      <c r="W321" s="889"/>
    </row>
    <row r="322" spans="1:23" ht="15" customHeight="1" x14ac:dyDescent="0.25">
      <c r="A322" s="287" t="s">
        <v>162</v>
      </c>
      <c r="B322" s="199"/>
      <c r="C322" s="619">
        <v>36</v>
      </c>
      <c r="D322" s="620">
        <v>63</v>
      </c>
      <c r="E322" s="943">
        <f t="shared" si="21"/>
        <v>1</v>
      </c>
      <c r="F322" s="200"/>
      <c r="G322" s="201"/>
      <c r="H322" s="202"/>
      <c r="I322" s="203" t="s">
        <v>0</v>
      </c>
      <c r="J322" s="202"/>
      <c r="K322" s="203" t="s">
        <v>0</v>
      </c>
      <c r="L322" s="202"/>
      <c r="M322" s="203" t="s">
        <v>0</v>
      </c>
      <c r="N322" s="202"/>
      <c r="O322" s="203" t="s">
        <v>0</v>
      </c>
      <c r="P322" s="200"/>
      <c r="Q322" s="326"/>
      <c r="R322" s="325"/>
      <c r="S322" s="204"/>
      <c r="T322" s="205"/>
      <c r="U322" s="822"/>
      <c r="V322" s="848"/>
      <c r="W322" s="889"/>
    </row>
    <row r="323" spans="1:23" ht="15" customHeight="1" x14ac:dyDescent="0.25">
      <c r="A323" s="287" t="s">
        <v>163</v>
      </c>
      <c r="B323" s="199"/>
      <c r="C323" s="619">
        <v>47</v>
      </c>
      <c r="D323" s="620">
        <v>52</v>
      </c>
      <c r="E323" s="943">
        <f t="shared" si="21"/>
        <v>1</v>
      </c>
      <c r="F323" s="200"/>
      <c r="G323" s="201"/>
      <c r="H323" s="202"/>
      <c r="I323" s="203" t="s">
        <v>0</v>
      </c>
      <c r="J323" s="202"/>
      <c r="K323" s="203" t="s">
        <v>0</v>
      </c>
      <c r="L323" s="202"/>
      <c r="M323" s="203" t="s">
        <v>0</v>
      </c>
      <c r="N323" s="202"/>
      <c r="O323" s="203" t="s">
        <v>0</v>
      </c>
      <c r="P323" s="200"/>
      <c r="Q323" s="326"/>
      <c r="R323" s="325"/>
      <c r="S323" s="204"/>
      <c r="T323" s="205"/>
      <c r="U323" s="822"/>
      <c r="V323" s="848"/>
      <c r="W323" s="889"/>
    </row>
    <row r="324" spans="1:23" ht="15" customHeight="1" x14ac:dyDescent="0.25">
      <c r="A324" s="287" t="s">
        <v>164</v>
      </c>
      <c r="B324" s="199"/>
      <c r="C324" s="619">
        <v>53</v>
      </c>
      <c r="D324" s="620">
        <v>47</v>
      </c>
      <c r="E324" s="943">
        <f t="shared" si="21"/>
        <v>0</v>
      </c>
      <c r="F324" s="200"/>
      <c r="G324" s="201"/>
      <c r="H324" s="202" t="s">
        <v>1</v>
      </c>
      <c r="I324" s="203"/>
      <c r="J324" s="202" t="s">
        <v>1</v>
      </c>
      <c r="K324" s="203"/>
      <c r="L324" s="202" t="s">
        <v>1</v>
      </c>
      <c r="M324" s="203"/>
      <c r="N324" s="202" t="s">
        <v>1</v>
      </c>
      <c r="O324" s="203"/>
      <c r="P324" s="200"/>
      <c r="Q324" s="326"/>
      <c r="R324" s="325"/>
      <c r="S324" s="204"/>
      <c r="T324" s="205"/>
      <c r="U324" s="822"/>
      <c r="V324" s="848"/>
      <c r="W324" s="889"/>
    </row>
    <row r="325" spans="1:23" ht="15" customHeight="1" x14ac:dyDescent="0.25">
      <c r="A325" s="287" t="s">
        <v>165</v>
      </c>
      <c r="B325" s="199"/>
      <c r="C325" s="619">
        <v>45</v>
      </c>
      <c r="D325" s="620">
        <v>55</v>
      </c>
      <c r="E325" s="943">
        <f t="shared" si="21"/>
        <v>0</v>
      </c>
      <c r="F325" s="200"/>
      <c r="G325" s="201"/>
      <c r="H325" s="202"/>
      <c r="I325" s="203" t="s">
        <v>0</v>
      </c>
      <c r="J325" s="202"/>
      <c r="K325" s="203" t="s">
        <v>0</v>
      </c>
      <c r="L325" s="202"/>
      <c r="M325" s="203" t="s">
        <v>0</v>
      </c>
      <c r="N325" s="202"/>
      <c r="O325" s="203" t="s">
        <v>0</v>
      </c>
      <c r="P325" s="200"/>
      <c r="Q325" s="326"/>
      <c r="R325" s="325"/>
      <c r="S325" s="204"/>
      <c r="T325" s="205"/>
      <c r="U325" s="822"/>
      <c r="V325" s="848"/>
      <c r="W325" s="889"/>
    </row>
    <row r="326" spans="1:23" ht="15" customHeight="1" x14ac:dyDescent="0.25">
      <c r="A326" s="287" t="s">
        <v>325</v>
      </c>
      <c r="B326" s="199"/>
      <c r="C326" s="619">
        <v>36</v>
      </c>
      <c r="D326" s="620">
        <v>63</v>
      </c>
      <c r="E326" s="943">
        <f t="shared" si="21"/>
        <v>1</v>
      </c>
      <c r="F326" s="200"/>
      <c r="G326" s="201"/>
      <c r="H326" s="202"/>
      <c r="I326" s="203" t="s">
        <v>0</v>
      </c>
      <c r="J326" s="202"/>
      <c r="K326" s="203" t="s">
        <v>0</v>
      </c>
      <c r="L326" s="202"/>
      <c r="M326" s="203" t="s">
        <v>0</v>
      </c>
      <c r="N326" s="202"/>
      <c r="O326" s="203" t="s">
        <v>0</v>
      </c>
      <c r="P326" s="200"/>
      <c r="Q326" s="326"/>
      <c r="R326" s="325"/>
      <c r="S326" s="204"/>
      <c r="T326" s="205"/>
      <c r="U326" s="822"/>
      <c r="V326" s="848"/>
      <c r="W326" s="889"/>
    </row>
    <row r="327" spans="1:23" ht="15" customHeight="1" x14ac:dyDescent="0.25">
      <c r="A327" s="287" t="s">
        <v>326</v>
      </c>
      <c r="B327" s="199"/>
      <c r="C327" s="619">
        <v>47</v>
      </c>
      <c r="D327" s="620">
        <v>52</v>
      </c>
      <c r="E327" s="943">
        <f t="shared" si="21"/>
        <v>1</v>
      </c>
      <c r="F327" s="200"/>
      <c r="G327" s="201"/>
      <c r="H327" s="202"/>
      <c r="I327" s="203" t="s">
        <v>0</v>
      </c>
      <c r="J327" s="202"/>
      <c r="K327" s="203" t="s">
        <v>0</v>
      </c>
      <c r="L327" s="202"/>
      <c r="M327" s="203" t="s">
        <v>0</v>
      </c>
      <c r="N327" s="202"/>
      <c r="O327" s="203" t="s">
        <v>0</v>
      </c>
      <c r="P327" s="207"/>
      <c r="Q327" s="332"/>
      <c r="R327" s="331"/>
      <c r="S327" s="211"/>
      <c r="T327" s="212"/>
      <c r="U327" s="824"/>
      <c r="V327" s="850"/>
      <c r="W327" s="890"/>
    </row>
    <row r="328" spans="1:23" ht="15" customHeight="1" x14ac:dyDescent="0.25">
      <c r="A328" s="287" t="s">
        <v>327</v>
      </c>
      <c r="B328" s="199"/>
      <c r="C328" s="619">
        <v>70</v>
      </c>
      <c r="D328" s="620">
        <v>29</v>
      </c>
      <c r="E328" s="943">
        <f t="shared" si="21"/>
        <v>1</v>
      </c>
      <c r="F328" s="200"/>
      <c r="G328" s="201"/>
      <c r="H328" s="202" t="s">
        <v>1</v>
      </c>
      <c r="I328" s="203"/>
      <c r="J328" s="202" t="s">
        <v>1</v>
      </c>
      <c r="K328" s="203"/>
      <c r="L328" s="202" t="s">
        <v>1</v>
      </c>
      <c r="M328" s="203"/>
      <c r="N328" s="202" t="s">
        <v>1</v>
      </c>
      <c r="O328" s="203"/>
      <c r="P328" s="200"/>
      <c r="Q328" s="326"/>
      <c r="R328" s="325"/>
      <c r="S328" s="204"/>
      <c r="T328" s="205"/>
      <c r="U328" s="822"/>
      <c r="V328" s="848"/>
      <c r="W328" s="889"/>
    </row>
    <row r="329" spans="1:23" ht="15" customHeight="1" x14ac:dyDescent="0.25">
      <c r="A329" s="287" t="s">
        <v>328</v>
      </c>
      <c r="B329" s="199"/>
      <c r="C329" s="619">
        <v>59</v>
      </c>
      <c r="D329" s="620">
        <v>40</v>
      </c>
      <c r="E329" s="943">
        <f t="shared" si="21"/>
        <v>1</v>
      </c>
      <c r="F329" s="200"/>
      <c r="G329" s="201"/>
      <c r="H329" s="202" t="s">
        <v>1</v>
      </c>
      <c r="I329" s="203"/>
      <c r="J329" s="202" t="s">
        <v>1</v>
      </c>
      <c r="K329" s="203"/>
      <c r="L329" s="202" t="s">
        <v>1</v>
      </c>
      <c r="M329" s="203"/>
      <c r="N329" s="202" t="s">
        <v>1</v>
      </c>
      <c r="O329" s="203"/>
      <c r="P329" s="195"/>
      <c r="Q329" s="340"/>
      <c r="R329" s="339"/>
      <c r="S329" s="219"/>
      <c r="T329" s="220"/>
      <c r="U329" s="820"/>
      <c r="V329" s="846"/>
      <c r="W329" s="892"/>
    </row>
    <row r="330" spans="1:23" ht="15" customHeight="1" x14ac:dyDescent="0.25">
      <c r="A330" s="287" t="s">
        <v>485</v>
      </c>
      <c r="B330" s="199"/>
      <c r="C330" s="1119">
        <v>49.7</v>
      </c>
      <c r="D330" s="1121">
        <v>49.3</v>
      </c>
      <c r="E330" s="1108">
        <f t="shared" si="21"/>
        <v>1</v>
      </c>
      <c r="F330" s="200"/>
      <c r="G330" s="201"/>
      <c r="H330" s="202" t="s">
        <v>1</v>
      </c>
      <c r="I330" s="203"/>
      <c r="J330" s="202" t="s">
        <v>1</v>
      </c>
      <c r="K330" s="203"/>
      <c r="L330" s="202" t="s">
        <v>1</v>
      </c>
      <c r="M330" s="203"/>
      <c r="N330" s="202" t="s">
        <v>1</v>
      </c>
      <c r="O330" s="203"/>
      <c r="P330" s="200"/>
      <c r="Q330" s="326"/>
      <c r="R330" s="325"/>
      <c r="S330" s="204"/>
      <c r="T330" s="205"/>
      <c r="U330" s="822"/>
      <c r="V330" s="848"/>
      <c r="W330" s="889"/>
    </row>
    <row r="331" spans="1:23" ht="15" customHeight="1" thickBot="1" x14ac:dyDescent="0.3">
      <c r="A331" s="289" t="s">
        <v>486</v>
      </c>
      <c r="B331" s="206"/>
      <c r="C331" s="1120"/>
      <c r="D331" s="1122"/>
      <c r="E331" s="1109">
        <f t="shared" si="21"/>
        <v>100</v>
      </c>
      <c r="F331" s="207"/>
      <c r="G331" s="208"/>
      <c r="H331" s="209" t="s">
        <v>1</v>
      </c>
      <c r="I331" s="210"/>
      <c r="J331" s="209"/>
      <c r="K331" s="210" t="s">
        <v>0</v>
      </c>
      <c r="L331" s="209"/>
      <c r="M331" s="210" t="s">
        <v>0</v>
      </c>
      <c r="N331" s="209"/>
      <c r="O331" s="210" t="s">
        <v>0</v>
      </c>
      <c r="P331" s="207"/>
      <c r="Q331" s="332"/>
      <c r="R331" s="331"/>
      <c r="S331" s="211"/>
      <c r="T331" s="212"/>
      <c r="U331" s="824"/>
      <c r="V331" s="850"/>
      <c r="W331" s="890"/>
    </row>
    <row r="332" spans="1:23" ht="15" customHeight="1" thickTop="1" thickBot="1" x14ac:dyDescent="0.3">
      <c r="A332" s="477" t="s">
        <v>566</v>
      </c>
      <c r="B332" s="602">
        <v>15</v>
      </c>
      <c r="C332" s="612"/>
      <c r="D332" s="613"/>
      <c r="E332" s="966"/>
      <c r="F332" s="480">
        <v>15</v>
      </c>
      <c r="G332" s="479">
        <v>0</v>
      </c>
      <c r="H332" s="478">
        <v>8</v>
      </c>
      <c r="I332" s="479">
        <v>7</v>
      </c>
      <c r="J332" s="478">
        <v>7</v>
      </c>
      <c r="K332" s="479">
        <v>8</v>
      </c>
      <c r="L332" s="478">
        <v>7</v>
      </c>
      <c r="M332" s="479">
        <v>8</v>
      </c>
      <c r="N332" s="478">
        <v>7</v>
      </c>
      <c r="O332" s="479">
        <v>8</v>
      </c>
      <c r="P332" s="480">
        <f>ROUND(U332,0)</f>
        <v>7</v>
      </c>
      <c r="Q332" s="578">
        <f>ROUND(V332,0)</f>
        <v>7</v>
      </c>
      <c r="R332" s="969">
        <f>SUM(B332-P332-Q332)</f>
        <v>1</v>
      </c>
      <c r="S332" s="554">
        <f>SUM(P332:Q332)</f>
        <v>14</v>
      </c>
      <c r="T332" s="469">
        <f>SUM(R332)</f>
        <v>1</v>
      </c>
      <c r="U332" s="812">
        <f>PRODUCT(B332,C330%)</f>
        <v>7.455000000000001</v>
      </c>
      <c r="V332" s="854">
        <f>PRODUCT(B332,D330%)</f>
        <v>7.3949999999999996</v>
      </c>
      <c r="W332" s="971">
        <f>SUM(B332-U332-V332)</f>
        <v>0.14999999999999947</v>
      </c>
    </row>
    <row r="333" spans="1:23" ht="15" customHeight="1" thickTop="1" x14ac:dyDescent="0.25">
      <c r="A333" s="285" t="s">
        <v>487</v>
      </c>
      <c r="B333" s="192"/>
      <c r="C333" s="619">
        <v>44.5</v>
      </c>
      <c r="D333" s="620">
        <v>53.2</v>
      </c>
      <c r="E333" s="941">
        <f>SUM(100-C333-D333)</f>
        <v>2.2999999999999972</v>
      </c>
      <c r="F333" s="195"/>
      <c r="G333" s="196"/>
      <c r="H333" s="193"/>
      <c r="I333" s="194" t="s">
        <v>0</v>
      </c>
      <c r="J333" s="193"/>
      <c r="K333" s="194" t="s">
        <v>0</v>
      </c>
      <c r="L333" s="193"/>
      <c r="M333" s="194" t="s">
        <v>0</v>
      </c>
      <c r="N333" s="193"/>
      <c r="O333" s="194" t="s">
        <v>0</v>
      </c>
      <c r="P333" s="195"/>
      <c r="Q333" s="340"/>
      <c r="R333" s="339"/>
      <c r="S333" s="219"/>
      <c r="T333" s="220"/>
      <c r="U333" s="820"/>
      <c r="V333" s="846"/>
      <c r="W333" s="892"/>
    </row>
    <row r="334" spans="1:23" ht="15" customHeight="1" x14ac:dyDescent="0.25">
      <c r="A334" s="287" t="s">
        <v>489</v>
      </c>
      <c r="B334" s="199"/>
      <c r="C334" s="1119">
        <v>44.5</v>
      </c>
      <c r="D334" s="1121">
        <v>53.2</v>
      </c>
      <c r="E334" s="1108">
        <f>SUM(100-C334-D334)</f>
        <v>2.2999999999999972</v>
      </c>
      <c r="F334" s="200"/>
      <c r="G334" s="201"/>
      <c r="H334" s="202"/>
      <c r="I334" s="203" t="s">
        <v>0</v>
      </c>
      <c r="J334" s="202"/>
      <c r="K334" s="203" t="s">
        <v>0</v>
      </c>
      <c r="L334" s="202"/>
      <c r="M334" s="203" t="s">
        <v>0</v>
      </c>
      <c r="N334" s="202"/>
      <c r="O334" s="203" t="s">
        <v>0</v>
      </c>
      <c r="P334" s="200"/>
      <c r="Q334" s="326"/>
      <c r="R334" s="325"/>
      <c r="S334" s="204"/>
      <c r="T334" s="205"/>
      <c r="U334" s="822"/>
      <c r="V334" s="848"/>
      <c r="W334" s="889"/>
    </row>
    <row r="335" spans="1:23" ht="15" customHeight="1" thickBot="1" x14ac:dyDescent="0.3">
      <c r="A335" s="289" t="s">
        <v>490</v>
      </c>
      <c r="B335" s="206"/>
      <c r="C335" s="1120"/>
      <c r="D335" s="1122"/>
      <c r="E335" s="1109">
        <f>SUM(100-C335-D335)</f>
        <v>100</v>
      </c>
      <c r="F335" s="207"/>
      <c r="G335" s="208"/>
      <c r="H335" s="209"/>
      <c r="I335" s="210" t="s">
        <v>0</v>
      </c>
      <c r="J335" s="209"/>
      <c r="K335" s="210" t="s">
        <v>0</v>
      </c>
      <c r="L335" s="209" t="s">
        <v>1</v>
      </c>
      <c r="M335" s="210"/>
      <c r="N335" s="209" t="s">
        <v>1</v>
      </c>
      <c r="O335" s="210"/>
      <c r="P335" s="200"/>
      <c r="Q335" s="326"/>
      <c r="R335" s="325"/>
      <c r="S335" s="204"/>
      <c r="T335" s="205"/>
      <c r="U335" s="822"/>
      <c r="V335" s="848"/>
      <c r="W335" s="889"/>
    </row>
    <row r="336" spans="1:23" ht="15" customHeight="1" thickTop="1" thickBot="1" x14ac:dyDescent="0.3">
      <c r="A336" s="477" t="s">
        <v>541</v>
      </c>
      <c r="B336" s="602">
        <v>3</v>
      </c>
      <c r="C336" s="612"/>
      <c r="D336" s="613"/>
      <c r="E336" s="966"/>
      <c r="F336" s="480">
        <v>0</v>
      </c>
      <c r="G336" s="479">
        <v>3</v>
      </c>
      <c r="H336" s="478">
        <v>0</v>
      </c>
      <c r="I336" s="479">
        <v>3</v>
      </c>
      <c r="J336" s="478">
        <v>0</v>
      </c>
      <c r="K336" s="479">
        <v>3</v>
      </c>
      <c r="L336" s="478">
        <v>1</v>
      </c>
      <c r="M336" s="479">
        <v>2</v>
      </c>
      <c r="N336" s="478">
        <v>1</v>
      </c>
      <c r="O336" s="479">
        <v>2</v>
      </c>
      <c r="P336" s="480">
        <f>ROUND(U336,0)</f>
        <v>1</v>
      </c>
      <c r="Q336" s="578">
        <f>ROUND(V336,0)</f>
        <v>2</v>
      </c>
      <c r="R336" s="969">
        <f>SUM(B336-P336-Q336)</f>
        <v>0</v>
      </c>
      <c r="S336" s="554">
        <f>SUM(P336:Q336)</f>
        <v>3</v>
      </c>
      <c r="T336" s="555">
        <f>SUM(R336)</f>
        <v>0</v>
      </c>
      <c r="U336" s="812">
        <f>PRODUCT(B336,C334%)</f>
        <v>1.335</v>
      </c>
      <c r="V336" s="854">
        <f>PRODUCT(B336,D334%)</f>
        <v>1.5960000000000001</v>
      </c>
      <c r="W336" s="971">
        <f>SUM(B336-U336-V336)</f>
        <v>6.899999999999995E-2</v>
      </c>
    </row>
    <row r="337" spans="1:23" ht="15" customHeight="1" thickTop="1" x14ac:dyDescent="0.25">
      <c r="A337" s="285" t="s">
        <v>166</v>
      </c>
      <c r="B337" s="237"/>
      <c r="C337" s="619">
        <v>44</v>
      </c>
      <c r="D337" s="620">
        <v>54</v>
      </c>
      <c r="E337" s="941">
        <f>SUM(100-C337-D337)</f>
        <v>2</v>
      </c>
      <c r="F337" s="238"/>
      <c r="G337" s="194" t="s">
        <v>0</v>
      </c>
      <c r="H337" s="193"/>
      <c r="I337" s="194" t="s">
        <v>0</v>
      </c>
      <c r="J337" s="193"/>
      <c r="K337" s="194" t="s">
        <v>0</v>
      </c>
      <c r="L337" s="193"/>
      <c r="M337" s="194" t="s">
        <v>0</v>
      </c>
      <c r="N337" s="193"/>
      <c r="O337" s="194" t="s">
        <v>0</v>
      </c>
      <c r="P337" s="207"/>
      <c r="Q337" s="332"/>
      <c r="R337" s="331"/>
      <c r="S337" s="211"/>
      <c r="T337" s="212"/>
      <c r="U337" s="824"/>
      <c r="V337" s="850"/>
      <c r="W337" s="890"/>
    </row>
    <row r="338" spans="1:23" ht="15" customHeight="1" x14ac:dyDescent="0.25">
      <c r="A338" s="287" t="s">
        <v>167</v>
      </c>
      <c r="B338" s="239"/>
      <c r="C338" s="619">
        <v>50</v>
      </c>
      <c r="D338" s="620">
        <v>49</v>
      </c>
      <c r="E338" s="943">
        <f>SUM(100-C338-D338)</f>
        <v>1</v>
      </c>
      <c r="F338" s="240" t="s">
        <v>1</v>
      </c>
      <c r="G338" s="203"/>
      <c r="H338" s="202" t="s">
        <v>1</v>
      </c>
      <c r="I338" s="203"/>
      <c r="J338" s="202" t="s">
        <v>1</v>
      </c>
      <c r="K338" s="203"/>
      <c r="L338" s="202" t="s">
        <v>1</v>
      </c>
      <c r="M338" s="203"/>
      <c r="N338" s="202" t="s">
        <v>1</v>
      </c>
      <c r="O338" s="203"/>
      <c r="P338" s="200"/>
      <c r="Q338" s="326"/>
      <c r="R338" s="325"/>
      <c r="S338" s="204"/>
      <c r="T338" s="205"/>
      <c r="U338" s="822"/>
      <c r="V338" s="848"/>
      <c r="W338" s="889"/>
    </row>
    <row r="339" spans="1:23" ht="15" customHeight="1" x14ac:dyDescent="0.25">
      <c r="A339" s="287" t="s">
        <v>168</v>
      </c>
      <c r="B339" s="239"/>
      <c r="C339" s="619">
        <v>30</v>
      </c>
      <c r="D339" s="620">
        <v>69</v>
      </c>
      <c r="E339" s="943">
        <f>SUM(100-C339-D339)</f>
        <v>1</v>
      </c>
      <c r="F339" s="240"/>
      <c r="G339" s="203" t="s">
        <v>0</v>
      </c>
      <c r="H339" s="202"/>
      <c r="I339" s="203" t="s">
        <v>0</v>
      </c>
      <c r="J339" s="202"/>
      <c r="K339" s="203" t="s">
        <v>0</v>
      </c>
      <c r="L339" s="202"/>
      <c r="M339" s="203" t="s">
        <v>0</v>
      </c>
      <c r="N339" s="202"/>
      <c r="O339" s="203" t="s">
        <v>0</v>
      </c>
      <c r="P339" s="195"/>
      <c r="Q339" s="340"/>
      <c r="R339" s="339"/>
      <c r="S339" s="219"/>
      <c r="T339" s="220"/>
      <c r="U339" s="820"/>
      <c r="V339" s="846"/>
      <c r="W339" s="892"/>
    </row>
    <row r="340" spans="1:23" ht="15" customHeight="1" x14ac:dyDescent="0.25">
      <c r="A340" s="287" t="s">
        <v>491</v>
      </c>
      <c r="B340" s="239"/>
      <c r="C340" s="1119">
        <v>41.6</v>
      </c>
      <c r="D340" s="1121">
        <v>56.5</v>
      </c>
      <c r="E340" s="1108">
        <f>SUM(100-C340-D340)</f>
        <v>1.8999999999999986</v>
      </c>
      <c r="F340" s="240"/>
      <c r="G340" s="203" t="s">
        <v>0</v>
      </c>
      <c r="H340" s="202"/>
      <c r="I340" s="203" t="s">
        <v>0</v>
      </c>
      <c r="J340" s="202"/>
      <c r="K340" s="203" t="s">
        <v>0</v>
      </c>
      <c r="L340" s="202"/>
      <c r="M340" s="203" t="s">
        <v>0</v>
      </c>
      <c r="N340" s="202"/>
      <c r="O340" s="203" t="s">
        <v>0</v>
      </c>
      <c r="P340" s="200"/>
      <c r="Q340" s="326"/>
      <c r="R340" s="325"/>
      <c r="S340" s="204"/>
      <c r="T340" s="205"/>
      <c r="U340" s="822"/>
      <c r="V340" s="848"/>
      <c r="W340" s="889"/>
    </row>
    <row r="341" spans="1:23" ht="15" customHeight="1" thickBot="1" x14ac:dyDescent="0.3">
      <c r="A341" s="289" t="s">
        <v>492</v>
      </c>
      <c r="B341" s="241"/>
      <c r="C341" s="1120"/>
      <c r="D341" s="1122"/>
      <c r="E341" s="1109">
        <f>SUM(100-C341-D341)</f>
        <v>100</v>
      </c>
      <c r="F341" s="242"/>
      <c r="G341" s="210" t="s">
        <v>0</v>
      </c>
      <c r="H341" s="209"/>
      <c r="I341" s="210" t="s">
        <v>0</v>
      </c>
      <c r="J341" s="209"/>
      <c r="K341" s="210" t="s">
        <v>0</v>
      </c>
      <c r="L341" s="209" t="s">
        <v>1</v>
      </c>
      <c r="M341" s="210"/>
      <c r="N341" s="209" t="s">
        <v>1</v>
      </c>
      <c r="O341" s="210"/>
      <c r="P341" s="200"/>
      <c r="Q341" s="326"/>
      <c r="R341" s="325"/>
      <c r="S341" s="204"/>
      <c r="T341" s="205"/>
      <c r="U341" s="822"/>
      <c r="V341" s="848"/>
      <c r="W341" s="889"/>
    </row>
    <row r="342" spans="1:23" ht="15" customHeight="1" thickTop="1" thickBot="1" x14ac:dyDescent="0.3">
      <c r="A342" s="477" t="s">
        <v>567</v>
      </c>
      <c r="B342" s="602">
        <v>5</v>
      </c>
      <c r="C342" s="612"/>
      <c r="D342" s="613"/>
      <c r="E342" s="966"/>
      <c r="F342" s="480">
        <v>1</v>
      </c>
      <c r="G342" s="479">
        <v>4</v>
      </c>
      <c r="H342" s="478">
        <v>1</v>
      </c>
      <c r="I342" s="479">
        <v>4</v>
      </c>
      <c r="J342" s="478">
        <v>1</v>
      </c>
      <c r="K342" s="479">
        <v>4</v>
      </c>
      <c r="L342" s="478">
        <v>2</v>
      </c>
      <c r="M342" s="479">
        <v>3</v>
      </c>
      <c r="N342" s="478">
        <v>2</v>
      </c>
      <c r="O342" s="479">
        <v>3</v>
      </c>
      <c r="P342" s="480">
        <f>ROUND(U342,0)</f>
        <v>2</v>
      </c>
      <c r="Q342" s="578">
        <f>ROUND(V342,0)</f>
        <v>3</v>
      </c>
      <c r="R342" s="969">
        <f>SUM(B342-P342-Q342)</f>
        <v>0</v>
      </c>
      <c r="S342" s="554">
        <f>SUM(P342:Q342)</f>
        <v>5</v>
      </c>
      <c r="T342" s="555">
        <f>SUM(R342)</f>
        <v>0</v>
      </c>
      <c r="U342" s="812">
        <f>PRODUCT(B342,C340%)</f>
        <v>2.08</v>
      </c>
      <c r="V342" s="854">
        <f>PRODUCT(B342,D340%)</f>
        <v>2.8249999999999997</v>
      </c>
      <c r="W342" s="971">
        <f>SUM(B342-U342-V342)</f>
        <v>9.5000000000000195E-2</v>
      </c>
    </row>
    <row r="343" spans="1:23" ht="15" customHeight="1" thickTop="1" x14ac:dyDescent="0.25">
      <c r="A343" s="285" t="s">
        <v>169</v>
      </c>
      <c r="B343" s="192"/>
      <c r="C343" s="619">
        <v>53</v>
      </c>
      <c r="D343" s="620">
        <v>47</v>
      </c>
      <c r="E343" s="941">
        <f>SUM(100-C343-D343)</f>
        <v>0</v>
      </c>
      <c r="F343" s="195"/>
      <c r="G343" s="196"/>
      <c r="H343" s="193" t="s">
        <v>1</v>
      </c>
      <c r="I343" s="194"/>
      <c r="J343" s="193" t="s">
        <v>1</v>
      </c>
      <c r="K343" s="194"/>
      <c r="L343" s="193" t="s">
        <v>1</v>
      </c>
      <c r="M343" s="194"/>
      <c r="N343" s="193" t="s">
        <v>1</v>
      </c>
      <c r="O343" s="194"/>
      <c r="P343" s="200"/>
      <c r="Q343" s="326"/>
      <c r="R343" s="325"/>
      <c r="S343" s="204"/>
      <c r="T343" s="205"/>
      <c r="U343" s="822"/>
      <c r="V343" s="848"/>
      <c r="W343" s="889"/>
    </row>
    <row r="344" spans="1:23" ht="15" customHeight="1" x14ac:dyDescent="0.25">
      <c r="A344" s="287" t="s">
        <v>170</v>
      </c>
      <c r="B344" s="199"/>
      <c r="C344" s="619">
        <v>56</v>
      </c>
      <c r="D344" s="620">
        <v>43</v>
      </c>
      <c r="E344" s="943">
        <f>SUM(100-C344-D344)</f>
        <v>1</v>
      </c>
      <c r="F344" s="200"/>
      <c r="G344" s="201"/>
      <c r="H344" s="202" t="s">
        <v>1</v>
      </c>
      <c r="I344" s="203"/>
      <c r="J344" s="202" t="s">
        <v>1</v>
      </c>
      <c r="K344" s="203"/>
      <c r="L344" s="202" t="s">
        <v>1</v>
      </c>
      <c r="M344" s="203"/>
      <c r="N344" s="202" t="s">
        <v>1</v>
      </c>
      <c r="O344" s="203"/>
      <c r="P344" s="195"/>
      <c r="Q344" s="340"/>
      <c r="R344" s="339"/>
      <c r="S344" s="219"/>
      <c r="T344" s="220"/>
      <c r="U344" s="820"/>
      <c r="V344" s="846"/>
      <c r="W344" s="892"/>
    </row>
    <row r="345" spans="1:23" ht="15" customHeight="1" x14ac:dyDescent="0.25">
      <c r="A345" s="287" t="s">
        <v>493</v>
      </c>
      <c r="B345" s="199"/>
      <c r="C345" s="1119">
        <v>54.1</v>
      </c>
      <c r="D345" s="1121">
        <v>44.5</v>
      </c>
      <c r="E345" s="1108">
        <f>SUM(100-C345-D345)</f>
        <v>1.3999999999999986</v>
      </c>
      <c r="F345" s="200"/>
      <c r="G345" s="201"/>
      <c r="H345" s="202" t="s">
        <v>1</v>
      </c>
      <c r="I345" s="203"/>
      <c r="J345" s="202" t="s">
        <v>1</v>
      </c>
      <c r="K345" s="203"/>
      <c r="L345" s="202" t="s">
        <v>1</v>
      </c>
      <c r="M345" s="203"/>
      <c r="N345" s="202" t="s">
        <v>1</v>
      </c>
      <c r="O345" s="203"/>
      <c r="P345" s="200"/>
      <c r="Q345" s="326"/>
      <c r="R345" s="325"/>
      <c r="S345" s="204"/>
      <c r="T345" s="205"/>
      <c r="U345" s="822"/>
      <c r="V345" s="848"/>
      <c r="W345" s="889"/>
    </row>
    <row r="346" spans="1:23" ht="15" customHeight="1" thickBot="1" x14ac:dyDescent="0.3">
      <c r="A346" s="289" t="s">
        <v>494</v>
      </c>
      <c r="B346" s="206"/>
      <c r="C346" s="1120"/>
      <c r="D346" s="1122"/>
      <c r="E346" s="1109">
        <f>SUM(100-C346-D346)</f>
        <v>100</v>
      </c>
      <c r="F346" s="207"/>
      <c r="G346" s="208"/>
      <c r="H346" s="209" t="s">
        <v>1</v>
      </c>
      <c r="I346" s="210"/>
      <c r="J346" s="209" t="s">
        <v>1</v>
      </c>
      <c r="K346" s="210"/>
      <c r="L346" s="209"/>
      <c r="M346" s="210" t="s">
        <v>0</v>
      </c>
      <c r="N346" s="209"/>
      <c r="O346" s="210" t="s">
        <v>0</v>
      </c>
      <c r="P346" s="200"/>
      <c r="Q346" s="326"/>
      <c r="R346" s="325"/>
      <c r="S346" s="204"/>
      <c r="T346" s="205"/>
      <c r="U346" s="822"/>
      <c r="V346" s="848"/>
      <c r="W346" s="889"/>
    </row>
    <row r="347" spans="1:23" ht="15" customHeight="1" thickTop="1" thickBot="1" x14ac:dyDescent="0.3">
      <c r="A347" s="477" t="s">
        <v>568</v>
      </c>
      <c r="B347" s="602">
        <v>4</v>
      </c>
      <c r="C347" s="612"/>
      <c r="D347" s="613"/>
      <c r="E347" s="966"/>
      <c r="F347" s="480">
        <v>4</v>
      </c>
      <c r="G347" s="479">
        <v>0</v>
      </c>
      <c r="H347" s="478">
        <v>4</v>
      </c>
      <c r="I347" s="479">
        <v>0</v>
      </c>
      <c r="J347" s="478">
        <v>4</v>
      </c>
      <c r="K347" s="479">
        <v>0</v>
      </c>
      <c r="L347" s="478">
        <v>3</v>
      </c>
      <c r="M347" s="479">
        <v>1</v>
      </c>
      <c r="N347" s="478">
        <v>3</v>
      </c>
      <c r="O347" s="479">
        <v>1</v>
      </c>
      <c r="P347" s="480">
        <f>ROUND(U347,0)</f>
        <v>2</v>
      </c>
      <c r="Q347" s="578">
        <f>ROUND(V347,0)</f>
        <v>2</v>
      </c>
      <c r="R347" s="969">
        <f>SUM(B347-P347-Q347)</f>
        <v>0</v>
      </c>
      <c r="S347" s="554">
        <f>SUM(P347:Q347)</f>
        <v>4</v>
      </c>
      <c r="T347" s="555">
        <f>SUM(R347)</f>
        <v>0</v>
      </c>
      <c r="U347" s="812">
        <f>PRODUCT(B347,C345%)</f>
        <v>2.1640000000000001</v>
      </c>
      <c r="V347" s="854">
        <f>PRODUCT(B347,D345%)</f>
        <v>1.78</v>
      </c>
      <c r="W347" s="971">
        <f>SUM(B347-U347-V347)</f>
        <v>5.5999999999999828E-2</v>
      </c>
    </row>
    <row r="348" spans="1:23" ht="15" customHeight="1" thickTop="1" x14ac:dyDescent="0.25">
      <c r="A348" s="285" t="s">
        <v>171</v>
      </c>
      <c r="B348" s="192"/>
      <c r="C348" s="619">
        <v>65</v>
      </c>
      <c r="D348" s="620">
        <v>34</v>
      </c>
      <c r="E348" s="941">
        <f t="shared" ref="E348:E362" si="22">SUM(100-C348-D348)</f>
        <v>1</v>
      </c>
      <c r="F348" s="195"/>
      <c r="G348" s="196"/>
      <c r="H348" s="193" t="s">
        <v>1</v>
      </c>
      <c r="I348" s="194"/>
      <c r="J348" s="193" t="s">
        <v>1</v>
      </c>
      <c r="K348" s="194"/>
      <c r="L348" s="193" t="s">
        <v>1</v>
      </c>
      <c r="M348" s="194"/>
      <c r="N348" s="193" t="s">
        <v>1</v>
      </c>
      <c r="O348" s="194"/>
      <c r="P348" s="200"/>
      <c r="Q348" s="326"/>
      <c r="R348" s="325"/>
      <c r="S348" s="204"/>
      <c r="T348" s="205"/>
      <c r="U348" s="822"/>
      <c r="V348" s="848"/>
      <c r="W348" s="889"/>
    </row>
    <row r="349" spans="1:23" ht="15" customHeight="1" x14ac:dyDescent="0.25">
      <c r="A349" s="287" t="s">
        <v>172</v>
      </c>
      <c r="B349" s="199"/>
      <c r="C349" s="619">
        <v>54</v>
      </c>
      <c r="D349" s="620">
        <v>45</v>
      </c>
      <c r="E349" s="943">
        <f t="shared" si="22"/>
        <v>1</v>
      </c>
      <c r="F349" s="200"/>
      <c r="G349" s="201"/>
      <c r="H349" s="202" t="s">
        <v>1</v>
      </c>
      <c r="I349" s="203"/>
      <c r="J349" s="202" t="s">
        <v>1</v>
      </c>
      <c r="K349" s="203"/>
      <c r="L349" s="202" t="s">
        <v>1</v>
      </c>
      <c r="M349" s="203"/>
      <c r="N349" s="202" t="s">
        <v>1</v>
      </c>
      <c r="O349" s="203"/>
      <c r="P349" s="200"/>
      <c r="Q349" s="326"/>
      <c r="R349" s="325"/>
      <c r="S349" s="204"/>
      <c r="T349" s="205"/>
      <c r="U349" s="822"/>
      <c r="V349" s="848"/>
      <c r="W349" s="889"/>
    </row>
    <row r="350" spans="1:23" ht="15" customHeight="1" x14ac:dyDescent="0.25">
      <c r="A350" s="287" t="s">
        <v>173</v>
      </c>
      <c r="B350" s="199"/>
      <c r="C350" s="619">
        <v>52</v>
      </c>
      <c r="D350" s="620">
        <v>47</v>
      </c>
      <c r="E350" s="943">
        <f t="shared" si="22"/>
        <v>1</v>
      </c>
      <c r="F350" s="200"/>
      <c r="G350" s="201"/>
      <c r="H350" s="202" t="s">
        <v>1</v>
      </c>
      <c r="I350" s="203"/>
      <c r="J350" s="202" t="s">
        <v>1</v>
      </c>
      <c r="K350" s="203"/>
      <c r="L350" s="202" t="s">
        <v>1</v>
      </c>
      <c r="M350" s="203"/>
      <c r="N350" s="202" t="s">
        <v>1</v>
      </c>
      <c r="O350" s="203"/>
      <c r="P350" s="200"/>
      <c r="Q350" s="326"/>
      <c r="R350" s="325"/>
      <c r="S350" s="204"/>
      <c r="T350" s="205"/>
      <c r="U350" s="822"/>
      <c r="V350" s="848"/>
      <c r="W350" s="889"/>
    </row>
    <row r="351" spans="1:23" ht="15" customHeight="1" x14ac:dyDescent="0.25">
      <c r="A351" s="287" t="s">
        <v>174</v>
      </c>
      <c r="B351" s="199"/>
      <c r="C351" s="619">
        <v>47</v>
      </c>
      <c r="D351" s="620">
        <v>52</v>
      </c>
      <c r="E351" s="943">
        <f t="shared" si="22"/>
        <v>1</v>
      </c>
      <c r="F351" s="200"/>
      <c r="G351" s="201"/>
      <c r="H351" s="202"/>
      <c r="I351" s="203" t="s">
        <v>0</v>
      </c>
      <c r="J351" s="202"/>
      <c r="K351" s="203" t="s">
        <v>0</v>
      </c>
      <c r="L351" s="202"/>
      <c r="M351" s="203" t="s">
        <v>0</v>
      </c>
      <c r="N351" s="202"/>
      <c r="O351" s="203" t="s">
        <v>0</v>
      </c>
      <c r="P351" s="200"/>
      <c r="Q351" s="326"/>
      <c r="R351" s="325"/>
      <c r="S351" s="204"/>
      <c r="T351" s="205"/>
      <c r="U351" s="822"/>
      <c r="V351" s="848"/>
      <c r="W351" s="889"/>
    </row>
    <row r="352" spans="1:23" ht="15" customHeight="1" x14ac:dyDescent="0.25">
      <c r="A352" s="287" t="s">
        <v>175</v>
      </c>
      <c r="B352" s="199"/>
      <c r="C352" s="619">
        <v>45</v>
      </c>
      <c r="D352" s="620">
        <v>54</v>
      </c>
      <c r="E352" s="943">
        <f t="shared" si="22"/>
        <v>1</v>
      </c>
      <c r="F352" s="200"/>
      <c r="G352" s="201"/>
      <c r="H352" s="202"/>
      <c r="I352" s="203" t="s">
        <v>0</v>
      </c>
      <c r="J352" s="202"/>
      <c r="K352" s="203" t="s">
        <v>0</v>
      </c>
      <c r="L352" s="202"/>
      <c r="M352" s="203" t="s">
        <v>0</v>
      </c>
      <c r="N352" s="202"/>
      <c r="O352" s="203" t="s">
        <v>0</v>
      </c>
      <c r="P352" s="200"/>
      <c r="Q352" s="326"/>
      <c r="R352" s="325"/>
      <c r="S352" s="204"/>
      <c r="T352" s="205"/>
      <c r="U352" s="822"/>
      <c r="V352" s="848"/>
      <c r="W352" s="889"/>
    </row>
    <row r="353" spans="1:23" ht="15" customHeight="1" x14ac:dyDescent="0.25">
      <c r="A353" s="287" t="s">
        <v>176</v>
      </c>
      <c r="B353" s="199"/>
      <c r="C353" s="619">
        <v>60</v>
      </c>
      <c r="D353" s="620">
        <v>39</v>
      </c>
      <c r="E353" s="943">
        <f t="shared" si="22"/>
        <v>1</v>
      </c>
      <c r="F353" s="200"/>
      <c r="G353" s="201"/>
      <c r="H353" s="202" t="s">
        <v>1</v>
      </c>
      <c r="I353" s="203"/>
      <c r="J353" s="202" t="s">
        <v>1</v>
      </c>
      <c r="K353" s="203"/>
      <c r="L353" s="202" t="s">
        <v>1</v>
      </c>
      <c r="M353" s="203"/>
      <c r="N353" s="202" t="s">
        <v>1</v>
      </c>
      <c r="O353" s="203"/>
      <c r="P353" s="200"/>
      <c r="Q353" s="326"/>
      <c r="R353" s="325"/>
      <c r="S353" s="204"/>
      <c r="T353" s="205"/>
      <c r="U353" s="822"/>
      <c r="V353" s="848"/>
      <c r="W353" s="889"/>
    </row>
    <row r="354" spans="1:23" ht="15" customHeight="1" x14ac:dyDescent="0.25">
      <c r="A354" s="287" t="s">
        <v>177</v>
      </c>
      <c r="B354" s="199"/>
      <c r="C354" s="619">
        <v>51</v>
      </c>
      <c r="D354" s="620">
        <v>48</v>
      </c>
      <c r="E354" s="943">
        <f t="shared" si="22"/>
        <v>1</v>
      </c>
      <c r="F354" s="200"/>
      <c r="G354" s="201"/>
      <c r="H354" s="202" t="s">
        <v>1</v>
      </c>
      <c r="I354" s="203"/>
      <c r="J354" s="202" t="s">
        <v>1</v>
      </c>
      <c r="K354" s="203"/>
      <c r="L354" s="202" t="s">
        <v>1</v>
      </c>
      <c r="M354" s="203"/>
      <c r="N354" s="202" t="s">
        <v>1</v>
      </c>
      <c r="O354" s="203"/>
      <c r="P354" s="200"/>
      <c r="Q354" s="326"/>
      <c r="R354" s="325"/>
      <c r="S354" s="204"/>
      <c r="T354" s="205"/>
      <c r="U354" s="822"/>
      <c r="V354" s="848"/>
      <c r="W354" s="889"/>
    </row>
    <row r="355" spans="1:23" ht="15" customHeight="1" x14ac:dyDescent="0.25">
      <c r="A355" s="287" t="s">
        <v>178</v>
      </c>
      <c r="B355" s="199"/>
      <c r="C355" s="619">
        <v>63</v>
      </c>
      <c r="D355" s="620">
        <v>36</v>
      </c>
      <c r="E355" s="943">
        <f t="shared" si="22"/>
        <v>1</v>
      </c>
      <c r="F355" s="200"/>
      <c r="G355" s="201"/>
      <c r="H355" s="202" t="s">
        <v>1</v>
      </c>
      <c r="I355" s="203"/>
      <c r="J355" s="202" t="s">
        <v>1</v>
      </c>
      <c r="K355" s="203"/>
      <c r="L355" s="202" t="s">
        <v>1</v>
      </c>
      <c r="M355" s="203"/>
      <c r="N355" s="202" t="s">
        <v>1</v>
      </c>
      <c r="O355" s="203"/>
      <c r="P355" s="200"/>
      <c r="Q355" s="326"/>
      <c r="R355" s="325"/>
      <c r="S355" s="204"/>
      <c r="T355" s="205"/>
      <c r="U355" s="822"/>
      <c r="V355" s="848"/>
      <c r="W355" s="889"/>
    </row>
    <row r="356" spans="1:23" ht="15" customHeight="1" x14ac:dyDescent="0.25">
      <c r="A356" s="287" t="s">
        <v>179</v>
      </c>
      <c r="B356" s="199"/>
      <c r="C356" s="619">
        <v>61</v>
      </c>
      <c r="D356" s="620">
        <v>38</v>
      </c>
      <c r="E356" s="943">
        <f t="shared" si="22"/>
        <v>1</v>
      </c>
      <c r="F356" s="200"/>
      <c r="G356" s="201"/>
      <c r="H356" s="202" t="s">
        <v>1</v>
      </c>
      <c r="I356" s="203"/>
      <c r="J356" s="202" t="s">
        <v>1</v>
      </c>
      <c r="K356" s="203"/>
      <c r="L356" s="202" t="s">
        <v>1</v>
      </c>
      <c r="M356" s="203"/>
      <c r="N356" s="202" t="s">
        <v>1</v>
      </c>
      <c r="O356" s="203"/>
      <c r="P356" s="200"/>
      <c r="Q356" s="326"/>
      <c r="R356" s="325"/>
      <c r="S356" s="204"/>
      <c r="T356" s="205"/>
      <c r="U356" s="822"/>
      <c r="V356" s="848"/>
      <c r="W356" s="889"/>
    </row>
    <row r="357" spans="1:23" ht="15" customHeight="1" x14ac:dyDescent="0.25">
      <c r="A357" s="287" t="s">
        <v>329</v>
      </c>
      <c r="B357" s="199"/>
      <c r="C357" s="619">
        <v>87</v>
      </c>
      <c r="D357" s="620">
        <v>13</v>
      </c>
      <c r="E357" s="943">
        <f t="shared" si="22"/>
        <v>0</v>
      </c>
      <c r="F357" s="200"/>
      <c r="G357" s="201"/>
      <c r="H357" s="202" t="s">
        <v>1</v>
      </c>
      <c r="I357" s="203"/>
      <c r="J357" s="202" t="s">
        <v>1</v>
      </c>
      <c r="K357" s="203"/>
      <c r="L357" s="202" t="s">
        <v>1</v>
      </c>
      <c r="M357" s="203"/>
      <c r="N357" s="202" t="s">
        <v>1</v>
      </c>
      <c r="O357" s="203"/>
      <c r="P357" s="200"/>
      <c r="Q357" s="326"/>
      <c r="R357" s="325"/>
      <c r="S357" s="204"/>
      <c r="T357" s="205"/>
      <c r="U357" s="822"/>
      <c r="V357" s="848"/>
      <c r="W357" s="889"/>
    </row>
    <row r="358" spans="1:23" ht="15" customHeight="1" x14ac:dyDescent="0.25">
      <c r="A358" s="287" t="s">
        <v>330</v>
      </c>
      <c r="B358" s="199"/>
      <c r="C358" s="619">
        <v>45</v>
      </c>
      <c r="D358" s="620">
        <v>54</v>
      </c>
      <c r="E358" s="943">
        <f t="shared" si="22"/>
        <v>1</v>
      </c>
      <c r="F358" s="200"/>
      <c r="G358" s="201"/>
      <c r="H358" s="202"/>
      <c r="I358" s="203" t="s">
        <v>0</v>
      </c>
      <c r="J358" s="202"/>
      <c r="K358" s="203" t="s">
        <v>0</v>
      </c>
      <c r="L358" s="202"/>
      <c r="M358" s="203" t="s">
        <v>0</v>
      </c>
      <c r="N358" s="202"/>
      <c r="O358" s="203" t="s">
        <v>0</v>
      </c>
      <c r="P358" s="207"/>
      <c r="Q358" s="332"/>
      <c r="R358" s="331"/>
      <c r="S358" s="211"/>
      <c r="T358" s="212"/>
      <c r="U358" s="824"/>
      <c r="V358" s="850"/>
      <c r="W358" s="890"/>
    </row>
    <row r="359" spans="1:23" ht="15" customHeight="1" x14ac:dyDescent="0.25">
      <c r="A359" s="287" t="s">
        <v>331</v>
      </c>
      <c r="B359" s="199"/>
      <c r="C359" s="619">
        <v>58</v>
      </c>
      <c r="D359" s="620">
        <v>41</v>
      </c>
      <c r="E359" s="943">
        <f t="shared" si="22"/>
        <v>1</v>
      </c>
      <c r="F359" s="200"/>
      <c r="G359" s="201"/>
      <c r="H359" s="202" t="s">
        <v>1</v>
      </c>
      <c r="I359" s="203"/>
      <c r="J359" s="202" t="s">
        <v>1</v>
      </c>
      <c r="K359" s="203"/>
      <c r="L359" s="202" t="s">
        <v>1</v>
      </c>
      <c r="M359" s="203"/>
      <c r="N359" s="202" t="s">
        <v>1</v>
      </c>
      <c r="O359" s="203"/>
      <c r="P359" s="200"/>
      <c r="Q359" s="326"/>
      <c r="R359" s="325"/>
      <c r="S359" s="204"/>
      <c r="T359" s="205"/>
      <c r="U359" s="822"/>
      <c r="V359" s="848"/>
      <c r="W359" s="889"/>
    </row>
    <row r="360" spans="1:23" ht="15" customHeight="1" x14ac:dyDescent="0.25">
      <c r="A360" s="287" t="s">
        <v>600</v>
      </c>
      <c r="B360" s="199"/>
      <c r="C360" s="619">
        <v>75</v>
      </c>
      <c r="D360" s="620">
        <v>24</v>
      </c>
      <c r="E360" s="943">
        <f t="shared" si="22"/>
        <v>1</v>
      </c>
      <c r="F360" s="200"/>
      <c r="G360" s="201"/>
      <c r="H360" s="202" t="s">
        <v>1</v>
      </c>
      <c r="I360" s="203"/>
      <c r="J360" s="202" t="s">
        <v>1</v>
      </c>
      <c r="K360" s="203"/>
      <c r="L360" s="202" t="s">
        <v>1</v>
      </c>
      <c r="M360" s="203"/>
      <c r="N360" s="202" t="s">
        <v>1</v>
      </c>
      <c r="O360" s="203"/>
      <c r="P360" s="195"/>
      <c r="Q360" s="340"/>
      <c r="R360" s="339"/>
      <c r="S360" s="219"/>
      <c r="T360" s="220"/>
      <c r="U360" s="820"/>
      <c r="V360" s="846"/>
      <c r="W360" s="892"/>
    </row>
    <row r="361" spans="1:23" ht="15" customHeight="1" x14ac:dyDescent="0.25">
      <c r="A361" s="287" t="s">
        <v>495</v>
      </c>
      <c r="B361" s="199"/>
      <c r="C361" s="1119">
        <v>57.1</v>
      </c>
      <c r="D361" s="1121">
        <v>41.6</v>
      </c>
      <c r="E361" s="1108">
        <f t="shared" si="22"/>
        <v>1.2999999999999972</v>
      </c>
      <c r="F361" s="200"/>
      <c r="G361" s="201"/>
      <c r="H361" s="202" t="s">
        <v>1</v>
      </c>
      <c r="I361" s="203"/>
      <c r="J361" s="202" t="s">
        <v>1</v>
      </c>
      <c r="K361" s="203"/>
      <c r="L361" s="202" t="s">
        <v>1</v>
      </c>
      <c r="M361" s="203"/>
      <c r="N361" s="202" t="s">
        <v>1</v>
      </c>
      <c r="O361" s="203"/>
      <c r="P361" s="200"/>
      <c r="Q361" s="326"/>
      <c r="R361" s="325"/>
      <c r="S361" s="204"/>
      <c r="T361" s="205"/>
      <c r="U361" s="822"/>
      <c r="V361" s="848"/>
      <c r="W361" s="889"/>
    </row>
    <row r="362" spans="1:23" ht="15" customHeight="1" thickBot="1" x14ac:dyDescent="0.3">
      <c r="A362" s="289" t="s">
        <v>496</v>
      </c>
      <c r="B362" s="206"/>
      <c r="C362" s="1120"/>
      <c r="D362" s="1122"/>
      <c r="E362" s="1109">
        <f t="shared" si="22"/>
        <v>100</v>
      </c>
      <c r="F362" s="207"/>
      <c r="G362" s="208"/>
      <c r="H362" s="209" t="s">
        <v>1</v>
      </c>
      <c r="I362" s="210"/>
      <c r="J362" s="209" t="s">
        <v>1</v>
      </c>
      <c r="K362" s="210"/>
      <c r="L362" s="209"/>
      <c r="M362" s="210" t="s">
        <v>0</v>
      </c>
      <c r="N362" s="209"/>
      <c r="O362" s="210" t="s">
        <v>0</v>
      </c>
      <c r="P362" s="200"/>
      <c r="Q362" s="326"/>
      <c r="R362" s="325"/>
      <c r="S362" s="204"/>
      <c r="T362" s="205"/>
      <c r="U362" s="822"/>
      <c r="V362" s="848"/>
      <c r="W362" s="889"/>
    </row>
    <row r="363" spans="1:23" ht="15" customHeight="1" thickTop="1" thickBot="1" x14ac:dyDescent="0.3">
      <c r="A363" s="477" t="s">
        <v>569</v>
      </c>
      <c r="B363" s="602">
        <v>15</v>
      </c>
      <c r="C363" s="612"/>
      <c r="D363" s="613"/>
      <c r="E363" s="966"/>
      <c r="F363" s="480">
        <v>15</v>
      </c>
      <c r="G363" s="479">
        <v>0</v>
      </c>
      <c r="H363" s="478">
        <v>12</v>
      </c>
      <c r="I363" s="479">
        <v>3</v>
      </c>
      <c r="J363" s="478">
        <v>12</v>
      </c>
      <c r="K363" s="479">
        <v>3</v>
      </c>
      <c r="L363" s="478">
        <v>11</v>
      </c>
      <c r="M363" s="479">
        <v>4</v>
      </c>
      <c r="N363" s="478">
        <v>11</v>
      </c>
      <c r="O363" s="479">
        <v>4</v>
      </c>
      <c r="P363" s="480">
        <f>ROUND(U363,0)</f>
        <v>9</v>
      </c>
      <c r="Q363" s="578">
        <f>ROUND(V363,0)</f>
        <v>6</v>
      </c>
      <c r="R363" s="969">
        <f>SUM(B363-P363-Q363)</f>
        <v>0</v>
      </c>
      <c r="S363" s="554">
        <f>SUM(P363:Q363)</f>
        <v>15</v>
      </c>
      <c r="T363" s="555">
        <f>SUM(R363)</f>
        <v>0</v>
      </c>
      <c r="U363" s="812">
        <f>PRODUCT(B363,C361%)</f>
        <v>8.5650000000000013</v>
      </c>
      <c r="V363" s="854">
        <f>PRODUCT(B363,D361%)</f>
        <v>6.24</v>
      </c>
      <c r="W363" s="971">
        <f>SUM(B363-U363-V363)</f>
        <v>0.19499999999999851</v>
      </c>
    </row>
    <row r="364" spans="1:23" ht="15" customHeight="1" thickTop="1" x14ac:dyDescent="0.25">
      <c r="A364" s="285" t="s">
        <v>180</v>
      </c>
      <c r="B364" s="192"/>
      <c r="C364" s="619">
        <v>60</v>
      </c>
      <c r="D364" s="620">
        <v>40</v>
      </c>
      <c r="E364" s="941">
        <f>SUM(100-C364-D364)</f>
        <v>0</v>
      </c>
      <c r="F364" s="195"/>
      <c r="G364" s="196"/>
      <c r="H364" s="193" t="s">
        <v>1</v>
      </c>
      <c r="I364" s="194"/>
      <c r="J364" s="193" t="s">
        <v>1</v>
      </c>
      <c r="K364" s="194"/>
      <c r="L364" s="193" t="s">
        <v>1</v>
      </c>
      <c r="M364" s="194"/>
      <c r="N364" s="193" t="s">
        <v>1</v>
      </c>
      <c r="O364" s="194"/>
      <c r="P364" s="207"/>
      <c r="Q364" s="332"/>
      <c r="R364" s="331"/>
      <c r="S364" s="211"/>
      <c r="T364" s="212"/>
      <c r="U364" s="824"/>
      <c r="V364" s="850"/>
      <c r="W364" s="890"/>
    </row>
    <row r="365" spans="1:23" ht="15" customHeight="1" x14ac:dyDescent="0.25">
      <c r="A365" s="287" t="s">
        <v>181</v>
      </c>
      <c r="B365" s="199"/>
      <c r="C365" s="619">
        <v>49</v>
      </c>
      <c r="D365" s="620">
        <v>50</v>
      </c>
      <c r="E365" s="943">
        <f>SUM(100-C365-D365)</f>
        <v>1</v>
      </c>
      <c r="F365" s="200"/>
      <c r="G365" s="201"/>
      <c r="H365" s="202"/>
      <c r="I365" s="203" t="s">
        <v>0</v>
      </c>
      <c r="J365" s="202"/>
      <c r="K365" s="203" t="s">
        <v>0</v>
      </c>
      <c r="L365" s="202"/>
      <c r="M365" s="203" t="s">
        <v>0</v>
      </c>
      <c r="N365" s="202"/>
      <c r="O365" s="203" t="s">
        <v>0</v>
      </c>
      <c r="P365" s="200"/>
      <c r="Q365" s="326"/>
      <c r="R365" s="325"/>
      <c r="S365" s="204"/>
      <c r="T365" s="205"/>
      <c r="U365" s="822"/>
      <c r="V365" s="848"/>
      <c r="W365" s="889"/>
    </row>
    <row r="366" spans="1:23" ht="15" customHeight="1" x14ac:dyDescent="0.25">
      <c r="A366" s="287" t="s">
        <v>182</v>
      </c>
      <c r="B366" s="199"/>
      <c r="C366" s="619">
        <v>61</v>
      </c>
      <c r="D366" s="620">
        <v>38</v>
      </c>
      <c r="E366" s="943">
        <f>SUM(100-C366-D366)</f>
        <v>1</v>
      </c>
      <c r="F366" s="200"/>
      <c r="G366" s="201"/>
      <c r="H366" s="202" t="s">
        <v>1</v>
      </c>
      <c r="I366" s="203"/>
      <c r="J366" s="202" t="s">
        <v>1</v>
      </c>
      <c r="K366" s="203"/>
      <c r="L366" s="202" t="s">
        <v>1</v>
      </c>
      <c r="M366" s="203"/>
      <c r="N366" s="202" t="s">
        <v>1</v>
      </c>
      <c r="O366" s="203"/>
      <c r="P366" s="195"/>
      <c r="Q366" s="340"/>
      <c r="R366" s="339"/>
      <c r="S366" s="219"/>
      <c r="T366" s="220"/>
      <c r="U366" s="820"/>
      <c r="V366" s="846"/>
      <c r="W366" s="892"/>
    </row>
    <row r="367" spans="1:23" ht="15" customHeight="1" x14ac:dyDescent="0.25">
      <c r="A367" s="287" t="s">
        <v>497</v>
      </c>
      <c r="B367" s="199"/>
      <c r="C367" s="1119">
        <v>56.9</v>
      </c>
      <c r="D367" s="1121">
        <v>41.8</v>
      </c>
      <c r="E367" s="1108">
        <f>SUM(100-C367-D367)</f>
        <v>1.3000000000000043</v>
      </c>
      <c r="F367" s="200"/>
      <c r="G367" s="201"/>
      <c r="H367" s="202" t="s">
        <v>1</v>
      </c>
      <c r="I367" s="203"/>
      <c r="J367" s="202" t="s">
        <v>1</v>
      </c>
      <c r="K367" s="203"/>
      <c r="L367" s="202" t="s">
        <v>1</v>
      </c>
      <c r="M367" s="203"/>
      <c r="N367" s="202" t="s">
        <v>1</v>
      </c>
      <c r="O367" s="203"/>
      <c r="P367" s="200"/>
      <c r="Q367" s="326"/>
      <c r="R367" s="325"/>
      <c r="S367" s="204"/>
      <c r="T367" s="205"/>
      <c r="U367" s="822"/>
      <c r="V367" s="848"/>
      <c r="W367" s="889"/>
    </row>
    <row r="368" spans="1:23" ht="15" customHeight="1" thickBot="1" x14ac:dyDescent="0.3">
      <c r="A368" s="289" t="s">
        <v>570</v>
      </c>
      <c r="B368" s="206"/>
      <c r="C368" s="1120"/>
      <c r="D368" s="1122"/>
      <c r="E368" s="1109">
        <f>SUM(100-C368-D368)</f>
        <v>100</v>
      </c>
      <c r="F368" s="207"/>
      <c r="G368" s="208"/>
      <c r="H368" s="209" t="s">
        <v>1</v>
      </c>
      <c r="I368" s="210"/>
      <c r="J368" s="209" t="s">
        <v>1</v>
      </c>
      <c r="K368" s="210"/>
      <c r="L368" s="209"/>
      <c r="M368" s="210" t="s">
        <v>0</v>
      </c>
      <c r="N368" s="209"/>
      <c r="O368" s="210" t="s">
        <v>0</v>
      </c>
      <c r="P368" s="200"/>
      <c r="Q368" s="326"/>
      <c r="R368" s="325"/>
      <c r="S368" s="204"/>
      <c r="T368" s="205"/>
      <c r="U368" s="822"/>
      <c r="V368" s="848"/>
      <c r="W368" s="889"/>
    </row>
    <row r="369" spans="1:23" ht="15" customHeight="1" thickTop="1" thickBot="1" x14ac:dyDescent="0.3">
      <c r="A369" s="477" t="s">
        <v>571</v>
      </c>
      <c r="B369" s="602">
        <v>5</v>
      </c>
      <c r="C369" s="612"/>
      <c r="D369" s="613"/>
      <c r="E369" s="966"/>
      <c r="F369" s="480">
        <v>5</v>
      </c>
      <c r="G369" s="479">
        <v>0</v>
      </c>
      <c r="H369" s="478">
        <v>4</v>
      </c>
      <c r="I369" s="479">
        <v>1</v>
      </c>
      <c r="J369" s="478">
        <v>4</v>
      </c>
      <c r="K369" s="479">
        <v>1</v>
      </c>
      <c r="L369" s="478">
        <v>3</v>
      </c>
      <c r="M369" s="479">
        <v>2</v>
      </c>
      <c r="N369" s="478">
        <v>3</v>
      </c>
      <c r="O369" s="479">
        <v>2</v>
      </c>
      <c r="P369" s="480">
        <f>ROUND(U369,0)</f>
        <v>3</v>
      </c>
      <c r="Q369" s="578">
        <f>ROUND(V369,0)</f>
        <v>2</v>
      </c>
      <c r="R369" s="969">
        <f>SUM(B369-P369-Q369)</f>
        <v>0</v>
      </c>
      <c r="S369" s="554">
        <f>SUM(P369:Q369)</f>
        <v>5</v>
      </c>
      <c r="T369" s="555">
        <f>SUM(R369)</f>
        <v>0</v>
      </c>
      <c r="U369" s="812">
        <f>PRODUCT(B369,C367%)</f>
        <v>2.8449999999999998</v>
      </c>
      <c r="V369" s="854">
        <f>PRODUCT(B369,D367%)</f>
        <v>2.09</v>
      </c>
      <c r="W369" s="971">
        <f>SUM(B369-U369-V369)</f>
        <v>6.5000000000000391E-2</v>
      </c>
    </row>
    <row r="370" spans="1:23" ht="15" customHeight="1" thickTop="1" x14ac:dyDescent="0.25">
      <c r="A370" s="285" t="s">
        <v>183</v>
      </c>
      <c r="B370" s="192"/>
      <c r="C370" s="619">
        <v>64</v>
      </c>
      <c r="D370" s="620">
        <v>34</v>
      </c>
      <c r="E370" s="941">
        <f>SUM(100-C370-D370)</f>
        <v>2</v>
      </c>
      <c r="F370" s="195"/>
      <c r="G370" s="196"/>
      <c r="H370" s="193" t="s">
        <v>1</v>
      </c>
      <c r="I370" s="194"/>
      <c r="J370" s="193" t="s">
        <v>1</v>
      </c>
      <c r="K370" s="194"/>
      <c r="L370" s="193" t="s">
        <v>1</v>
      </c>
      <c r="M370" s="194"/>
      <c r="N370" s="193" t="s">
        <v>1</v>
      </c>
      <c r="O370" s="194"/>
      <c r="P370" s="200"/>
      <c r="Q370" s="326"/>
      <c r="R370" s="325"/>
      <c r="S370" s="204"/>
      <c r="T370" s="205"/>
      <c r="U370" s="822"/>
      <c r="V370" s="848"/>
      <c r="W370" s="889"/>
    </row>
    <row r="371" spans="1:23" ht="15" customHeight="1" x14ac:dyDescent="0.25">
      <c r="A371" s="287" t="s">
        <v>184</v>
      </c>
      <c r="B371" s="199"/>
      <c r="C371" s="619">
        <v>49</v>
      </c>
      <c r="D371" s="620">
        <v>49</v>
      </c>
      <c r="E371" s="943">
        <f>SUM(100-C371-D371)</f>
        <v>2</v>
      </c>
      <c r="F371" s="200"/>
      <c r="G371" s="201"/>
      <c r="H371" s="202"/>
      <c r="I371" s="203" t="s">
        <v>0</v>
      </c>
      <c r="J371" s="202"/>
      <c r="K371" s="203" t="s">
        <v>0</v>
      </c>
      <c r="L371" s="202"/>
      <c r="M371" s="203" t="s">
        <v>0</v>
      </c>
      <c r="N371" s="202"/>
      <c r="O371" s="203" t="s">
        <v>0</v>
      </c>
      <c r="P371" s="195"/>
      <c r="Q371" s="340"/>
      <c r="R371" s="339"/>
      <c r="S371" s="219"/>
      <c r="T371" s="220"/>
      <c r="U371" s="820"/>
      <c r="V371" s="846"/>
      <c r="W371" s="892"/>
    </row>
    <row r="372" spans="1:23" ht="15" customHeight="1" x14ac:dyDescent="0.25">
      <c r="A372" s="287" t="s">
        <v>185</v>
      </c>
      <c r="B372" s="199"/>
      <c r="C372" s="619">
        <v>55</v>
      </c>
      <c r="D372" s="620">
        <v>43</v>
      </c>
      <c r="E372" s="943">
        <f>SUM(100-C372-D372)</f>
        <v>2</v>
      </c>
      <c r="F372" s="200"/>
      <c r="G372" s="201"/>
      <c r="H372" s="202" t="s">
        <v>1</v>
      </c>
      <c r="I372" s="203"/>
      <c r="J372" s="202" t="s">
        <v>1</v>
      </c>
      <c r="K372" s="203"/>
      <c r="L372" s="202" t="s">
        <v>1</v>
      </c>
      <c r="M372" s="203"/>
      <c r="N372" s="202" t="s">
        <v>1</v>
      </c>
      <c r="O372" s="203"/>
      <c r="P372" s="200"/>
      <c r="Q372" s="326"/>
      <c r="R372" s="325"/>
      <c r="S372" s="204"/>
      <c r="T372" s="205"/>
      <c r="U372" s="822"/>
      <c r="V372" s="848"/>
      <c r="W372" s="889"/>
    </row>
    <row r="373" spans="1:23" ht="15" customHeight="1" x14ac:dyDescent="0.25">
      <c r="A373" s="287" t="s">
        <v>498</v>
      </c>
      <c r="B373" s="199"/>
      <c r="C373" s="1119">
        <v>55.2</v>
      </c>
      <c r="D373" s="1121">
        <v>42.7</v>
      </c>
      <c r="E373" s="1108">
        <f>SUM(100-C373-D373)</f>
        <v>2.0999999999999943</v>
      </c>
      <c r="F373" s="200"/>
      <c r="G373" s="201"/>
      <c r="H373" s="202" t="s">
        <v>1</v>
      </c>
      <c r="I373" s="203"/>
      <c r="J373" s="202" t="s">
        <v>1</v>
      </c>
      <c r="K373" s="203"/>
      <c r="L373" s="202" t="s">
        <v>1</v>
      </c>
      <c r="M373" s="203"/>
      <c r="N373" s="202" t="s">
        <v>1</v>
      </c>
      <c r="O373" s="203"/>
      <c r="P373" s="200"/>
      <c r="Q373" s="326"/>
      <c r="R373" s="325"/>
      <c r="S373" s="204"/>
      <c r="T373" s="205"/>
      <c r="U373" s="822"/>
      <c r="V373" s="848"/>
      <c r="W373" s="889"/>
    </row>
    <row r="374" spans="1:23" ht="15" customHeight="1" thickBot="1" x14ac:dyDescent="0.3">
      <c r="A374" s="289" t="s">
        <v>592</v>
      </c>
      <c r="B374" s="206"/>
      <c r="C374" s="1120"/>
      <c r="D374" s="1122"/>
      <c r="E374" s="1109">
        <f>SUM(100-C374-D374)</f>
        <v>100</v>
      </c>
      <c r="F374" s="207"/>
      <c r="G374" s="208"/>
      <c r="H374" s="209" t="s">
        <v>1</v>
      </c>
      <c r="I374" s="210"/>
      <c r="J374" s="209" t="s">
        <v>1</v>
      </c>
      <c r="K374" s="210"/>
      <c r="L374" s="209"/>
      <c r="M374" s="210" t="s">
        <v>0</v>
      </c>
      <c r="N374" s="209"/>
      <c r="O374" s="210" t="s">
        <v>0</v>
      </c>
      <c r="P374" s="200"/>
      <c r="Q374" s="326"/>
      <c r="R374" s="325"/>
      <c r="S374" s="204"/>
      <c r="T374" s="205"/>
      <c r="U374" s="822"/>
      <c r="V374" s="848"/>
      <c r="W374" s="889"/>
    </row>
    <row r="375" spans="1:23" ht="15" customHeight="1" thickTop="1" thickBot="1" x14ac:dyDescent="0.3">
      <c r="A375" s="477" t="s">
        <v>572</v>
      </c>
      <c r="B375" s="602">
        <v>5</v>
      </c>
      <c r="C375" s="612"/>
      <c r="D375" s="613"/>
      <c r="E375" s="966"/>
      <c r="F375" s="480">
        <v>5</v>
      </c>
      <c r="G375" s="479">
        <v>0</v>
      </c>
      <c r="H375" s="478">
        <v>4</v>
      </c>
      <c r="I375" s="479">
        <v>1</v>
      </c>
      <c r="J375" s="478">
        <v>4</v>
      </c>
      <c r="K375" s="479">
        <v>1</v>
      </c>
      <c r="L375" s="478">
        <v>3</v>
      </c>
      <c r="M375" s="479">
        <v>2</v>
      </c>
      <c r="N375" s="478">
        <v>3</v>
      </c>
      <c r="O375" s="479">
        <v>2</v>
      </c>
      <c r="P375" s="480">
        <f>ROUND(U375,0)</f>
        <v>3</v>
      </c>
      <c r="Q375" s="578">
        <f>ROUND(V375,0)</f>
        <v>2</v>
      </c>
      <c r="R375" s="969">
        <f>SUM(B375-P375-Q375)</f>
        <v>0</v>
      </c>
      <c r="S375" s="554">
        <f>SUM(P375:Q375)</f>
        <v>5</v>
      </c>
      <c r="T375" s="555">
        <f>SUM(R375)</f>
        <v>0</v>
      </c>
      <c r="U375" s="812">
        <f>PRODUCT(B375,C373%)</f>
        <v>2.7600000000000002</v>
      </c>
      <c r="V375" s="854">
        <f>PRODUCT(B375,D373%)</f>
        <v>2.1350000000000002</v>
      </c>
      <c r="W375" s="971">
        <f>SUM(B375-U375-V375)</f>
        <v>0.10499999999999954</v>
      </c>
    </row>
    <row r="376" spans="1:23" ht="15" customHeight="1" thickTop="1" x14ac:dyDescent="0.25">
      <c r="A376" s="285" t="s">
        <v>187</v>
      </c>
      <c r="B376" s="192"/>
      <c r="C376" s="619">
        <v>52</v>
      </c>
      <c r="D376" s="620">
        <v>48</v>
      </c>
      <c r="E376" s="941">
        <f t="shared" ref="E376:E406" si="23">SUM(100-C376-D376)</f>
        <v>0</v>
      </c>
      <c r="F376" s="195"/>
      <c r="G376" s="196"/>
      <c r="H376" s="193" t="s">
        <v>1</v>
      </c>
      <c r="I376" s="194"/>
      <c r="J376" s="193" t="s">
        <v>1</v>
      </c>
      <c r="K376" s="194"/>
      <c r="L376" s="193" t="s">
        <v>1</v>
      </c>
      <c r="M376" s="194"/>
      <c r="N376" s="193" t="s">
        <v>1</v>
      </c>
      <c r="O376" s="194"/>
      <c r="P376" s="200"/>
      <c r="Q376" s="326"/>
      <c r="R376" s="325"/>
      <c r="S376" s="204"/>
      <c r="T376" s="205"/>
      <c r="U376" s="822"/>
      <c r="V376" s="848"/>
      <c r="W376" s="889"/>
    </row>
    <row r="377" spans="1:23" ht="15" customHeight="1" x14ac:dyDescent="0.25">
      <c r="A377" s="287" t="s">
        <v>188</v>
      </c>
      <c r="B377" s="199"/>
      <c r="C377" s="619">
        <v>56</v>
      </c>
      <c r="D377" s="620">
        <v>43</v>
      </c>
      <c r="E377" s="943">
        <f t="shared" si="23"/>
        <v>1</v>
      </c>
      <c r="F377" s="200"/>
      <c r="G377" s="201"/>
      <c r="H377" s="202" t="s">
        <v>1</v>
      </c>
      <c r="I377" s="203"/>
      <c r="J377" s="202" t="s">
        <v>1</v>
      </c>
      <c r="K377" s="203"/>
      <c r="L377" s="202" t="s">
        <v>1</v>
      </c>
      <c r="M377" s="203"/>
      <c r="N377" s="202" t="s">
        <v>1</v>
      </c>
      <c r="O377" s="203"/>
      <c r="P377" s="200"/>
      <c r="Q377" s="326"/>
      <c r="R377" s="325"/>
      <c r="S377" s="204"/>
      <c r="T377" s="205"/>
      <c r="U377" s="822"/>
      <c r="V377" s="848"/>
      <c r="W377" s="889"/>
    </row>
    <row r="378" spans="1:23" ht="15" customHeight="1" x14ac:dyDescent="0.25">
      <c r="A378" s="287" t="s">
        <v>189</v>
      </c>
      <c r="B378" s="199"/>
      <c r="C378" s="619">
        <v>47</v>
      </c>
      <c r="D378" s="620">
        <v>52</v>
      </c>
      <c r="E378" s="943">
        <f t="shared" si="23"/>
        <v>1</v>
      </c>
      <c r="F378" s="200"/>
      <c r="G378" s="201"/>
      <c r="H378" s="202"/>
      <c r="I378" s="203" t="s">
        <v>0</v>
      </c>
      <c r="J378" s="202"/>
      <c r="K378" s="203" t="s">
        <v>0</v>
      </c>
      <c r="L378" s="202"/>
      <c r="M378" s="203" t="s">
        <v>0</v>
      </c>
      <c r="N378" s="202"/>
      <c r="O378" s="203" t="s">
        <v>0</v>
      </c>
      <c r="P378" s="200"/>
      <c r="Q378" s="326"/>
      <c r="R378" s="325"/>
      <c r="S378" s="204"/>
      <c r="T378" s="205"/>
      <c r="U378" s="822"/>
      <c r="V378" s="848"/>
      <c r="W378" s="889"/>
    </row>
    <row r="379" spans="1:23" ht="15" customHeight="1" x14ac:dyDescent="0.25">
      <c r="A379" s="287" t="s">
        <v>190</v>
      </c>
      <c r="B379" s="199"/>
      <c r="C379" s="619">
        <v>58</v>
      </c>
      <c r="D379" s="620">
        <v>41</v>
      </c>
      <c r="E379" s="943">
        <f t="shared" si="23"/>
        <v>1</v>
      </c>
      <c r="F379" s="200"/>
      <c r="G379" s="201"/>
      <c r="H379" s="202" t="s">
        <v>1</v>
      </c>
      <c r="I379" s="203"/>
      <c r="J379" s="202" t="s">
        <v>1</v>
      </c>
      <c r="K379" s="203"/>
      <c r="L379" s="202" t="s">
        <v>1</v>
      </c>
      <c r="M379" s="203"/>
      <c r="N379" s="202" t="s">
        <v>1</v>
      </c>
      <c r="O379" s="203"/>
      <c r="P379" s="200"/>
      <c r="Q379" s="326"/>
      <c r="R379" s="325"/>
      <c r="S379" s="204"/>
      <c r="T379" s="205"/>
      <c r="U379" s="822"/>
      <c r="V379" s="848"/>
      <c r="W379" s="889"/>
    </row>
    <row r="380" spans="1:23" ht="15" customHeight="1" x14ac:dyDescent="0.25">
      <c r="A380" s="287" t="s">
        <v>191</v>
      </c>
      <c r="B380" s="199"/>
      <c r="C380" s="619">
        <v>63</v>
      </c>
      <c r="D380" s="620">
        <v>36</v>
      </c>
      <c r="E380" s="943">
        <f t="shared" si="23"/>
        <v>1</v>
      </c>
      <c r="F380" s="200"/>
      <c r="G380" s="201"/>
      <c r="H380" s="202" t="s">
        <v>1</v>
      </c>
      <c r="I380" s="203"/>
      <c r="J380" s="202" t="s">
        <v>1</v>
      </c>
      <c r="K380" s="203"/>
      <c r="L380" s="202" t="s">
        <v>1</v>
      </c>
      <c r="M380" s="203"/>
      <c r="N380" s="202" t="s">
        <v>1</v>
      </c>
      <c r="O380" s="203"/>
      <c r="P380" s="200"/>
      <c r="Q380" s="326"/>
      <c r="R380" s="325"/>
      <c r="S380" s="204"/>
      <c r="T380" s="205"/>
      <c r="U380" s="822"/>
      <c r="V380" s="848"/>
      <c r="W380" s="889"/>
    </row>
    <row r="381" spans="1:23" ht="15" customHeight="1" x14ac:dyDescent="0.25">
      <c r="A381" s="287" t="s">
        <v>192</v>
      </c>
      <c r="B381" s="199"/>
      <c r="C381" s="619">
        <v>89</v>
      </c>
      <c r="D381" s="620">
        <v>11</v>
      </c>
      <c r="E381" s="943">
        <f t="shared" si="23"/>
        <v>0</v>
      </c>
      <c r="F381" s="200"/>
      <c r="G381" s="201"/>
      <c r="H381" s="202" t="s">
        <v>1</v>
      </c>
      <c r="I381" s="203"/>
      <c r="J381" s="202" t="s">
        <v>1</v>
      </c>
      <c r="K381" s="203"/>
      <c r="L381" s="202" t="s">
        <v>1</v>
      </c>
      <c r="M381" s="203"/>
      <c r="N381" s="202" t="s">
        <v>1</v>
      </c>
      <c r="O381" s="203"/>
      <c r="P381" s="200"/>
      <c r="Q381" s="326"/>
      <c r="R381" s="325"/>
      <c r="S381" s="204"/>
      <c r="T381" s="205"/>
      <c r="U381" s="822"/>
      <c r="V381" s="848"/>
      <c r="W381" s="889"/>
    </row>
    <row r="382" spans="1:23" ht="15" customHeight="1" x14ac:dyDescent="0.25">
      <c r="A382" s="287" t="s">
        <v>193</v>
      </c>
      <c r="B382" s="199"/>
      <c r="C382" s="619">
        <v>79</v>
      </c>
      <c r="D382" s="620">
        <v>20</v>
      </c>
      <c r="E382" s="943">
        <f t="shared" si="23"/>
        <v>1</v>
      </c>
      <c r="F382" s="200"/>
      <c r="G382" s="201"/>
      <c r="H382" s="202" t="s">
        <v>1</v>
      </c>
      <c r="I382" s="203"/>
      <c r="J382" s="202" t="s">
        <v>1</v>
      </c>
      <c r="K382" s="203"/>
      <c r="L382" s="202" t="s">
        <v>1</v>
      </c>
      <c r="M382" s="203"/>
      <c r="N382" s="202" t="s">
        <v>1</v>
      </c>
      <c r="O382" s="203"/>
      <c r="P382" s="200"/>
      <c r="Q382" s="326"/>
      <c r="R382" s="325"/>
      <c r="S382" s="204"/>
      <c r="T382" s="205"/>
      <c r="U382" s="822"/>
      <c r="V382" s="848"/>
      <c r="W382" s="889"/>
    </row>
    <row r="383" spans="1:23" ht="15" customHeight="1" x14ac:dyDescent="0.25">
      <c r="A383" s="287" t="s">
        <v>194</v>
      </c>
      <c r="B383" s="199"/>
      <c r="C383" s="619">
        <v>74</v>
      </c>
      <c r="D383" s="620">
        <v>26</v>
      </c>
      <c r="E383" s="943">
        <f t="shared" si="23"/>
        <v>0</v>
      </c>
      <c r="F383" s="200"/>
      <c r="G383" s="201"/>
      <c r="H383" s="202" t="s">
        <v>1</v>
      </c>
      <c r="I383" s="203"/>
      <c r="J383" s="202" t="s">
        <v>1</v>
      </c>
      <c r="K383" s="203"/>
      <c r="L383" s="202" t="s">
        <v>1</v>
      </c>
      <c r="M383" s="203"/>
      <c r="N383" s="202" t="s">
        <v>1</v>
      </c>
      <c r="O383" s="203"/>
      <c r="P383" s="200"/>
      <c r="Q383" s="326"/>
      <c r="R383" s="325"/>
      <c r="S383" s="204"/>
      <c r="T383" s="205"/>
      <c r="U383" s="822"/>
      <c r="V383" s="848"/>
      <c r="W383" s="889"/>
    </row>
    <row r="384" spans="1:23" ht="15" customHeight="1" x14ac:dyDescent="0.25">
      <c r="A384" s="287" t="s">
        <v>195</v>
      </c>
      <c r="B384" s="199"/>
      <c r="C384" s="619">
        <v>55</v>
      </c>
      <c r="D384" s="620">
        <v>44</v>
      </c>
      <c r="E384" s="943">
        <f t="shared" si="23"/>
        <v>1</v>
      </c>
      <c r="F384" s="200"/>
      <c r="G384" s="201"/>
      <c r="H384" s="202" t="s">
        <v>1</v>
      </c>
      <c r="I384" s="203"/>
      <c r="J384" s="202" t="s">
        <v>1</v>
      </c>
      <c r="K384" s="203"/>
      <c r="L384" s="202" t="s">
        <v>1</v>
      </c>
      <c r="M384" s="203"/>
      <c r="N384" s="202" t="s">
        <v>1</v>
      </c>
      <c r="O384" s="203"/>
      <c r="P384" s="200"/>
      <c r="Q384" s="326"/>
      <c r="R384" s="325"/>
      <c r="S384" s="204"/>
      <c r="T384" s="205"/>
      <c r="U384" s="822"/>
      <c r="V384" s="848"/>
      <c r="W384" s="889"/>
    </row>
    <row r="385" spans="1:23" ht="15" customHeight="1" x14ac:dyDescent="0.25">
      <c r="A385" s="287" t="s">
        <v>332</v>
      </c>
      <c r="B385" s="199"/>
      <c r="C385" s="619">
        <v>76</v>
      </c>
      <c r="D385" s="620">
        <v>23</v>
      </c>
      <c r="E385" s="943">
        <f t="shared" si="23"/>
        <v>1</v>
      </c>
      <c r="F385" s="200"/>
      <c r="G385" s="201"/>
      <c r="H385" s="202" t="s">
        <v>1</v>
      </c>
      <c r="I385" s="203"/>
      <c r="J385" s="202" t="s">
        <v>1</v>
      </c>
      <c r="K385" s="203"/>
      <c r="L385" s="202" t="s">
        <v>1</v>
      </c>
      <c r="M385" s="203"/>
      <c r="N385" s="202" t="s">
        <v>1</v>
      </c>
      <c r="O385" s="203"/>
      <c r="P385" s="200"/>
      <c r="Q385" s="326"/>
      <c r="R385" s="325"/>
      <c r="S385" s="204"/>
      <c r="T385" s="205"/>
      <c r="U385" s="822"/>
      <c r="V385" s="848"/>
      <c r="W385" s="889"/>
    </row>
    <row r="386" spans="1:23" ht="15" customHeight="1" x14ac:dyDescent="0.25">
      <c r="A386" s="287" t="s">
        <v>333</v>
      </c>
      <c r="B386" s="199"/>
      <c r="C386" s="619">
        <v>91</v>
      </c>
      <c r="D386" s="620">
        <v>9</v>
      </c>
      <c r="E386" s="943">
        <f t="shared" si="23"/>
        <v>0</v>
      </c>
      <c r="F386" s="200"/>
      <c r="G386" s="201"/>
      <c r="H386" s="202" t="s">
        <v>1</v>
      </c>
      <c r="I386" s="203"/>
      <c r="J386" s="202" t="s">
        <v>1</v>
      </c>
      <c r="K386" s="203"/>
      <c r="L386" s="202" t="s">
        <v>1</v>
      </c>
      <c r="M386" s="203"/>
      <c r="N386" s="202" t="s">
        <v>1</v>
      </c>
      <c r="O386" s="203"/>
      <c r="P386" s="200"/>
      <c r="Q386" s="326"/>
      <c r="R386" s="325"/>
      <c r="S386" s="204"/>
      <c r="T386" s="205"/>
      <c r="U386" s="822"/>
      <c r="V386" s="848"/>
      <c r="W386" s="889"/>
    </row>
    <row r="387" spans="1:23" ht="15" customHeight="1" x14ac:dyDescent="0.25">
      <c r="A387" s="287" t="s">
        <v>334</v>
      </c>
      <c r="B387" s="199"/>
      <c r="C387" s="619">
        <v>86</v>
      </c>
      <c r="D387" s="620">
        <v>13</v>
      </c>
      <c r="E387" s="943">
        <f t="shared" si="23"/>
        <v>1</v>
      </c>
      <c r="F387" s="200"/>
      <c r="G387" s="201"/>
      <c r="H387" s="202" t="s">
        <v>1</v>
      </c>
      <c r="I387" s="203"/>
      <c r="J387" s="202" t="s">
        <v>1</v>
      </c>
      <c r="K387" s="203"/>
      <c r="L387" s="202" t="s">
        <v>1</v>
      </c>
      <c r="M387" s="203"/>
      <c r="N387" s="202" t="s">
        <v>1</v>
      </c>
      <c r="O387" s="203"/>
      <c r="P387" s="200"/>
      <c r="Q387" s="326"/>
      <c r="R387" s="325"/>
      <c r="S387" s="204"/>
      <c r="T387" s="205"/>
      <c r="U387" s="822"/>
      <c r="V387" s="848"/>
      <c r="W387" s="889"/>
    </row>
    <row r="388" spans="1:23" ht="15" customHeight="1" x14ac:dyDescent="0.25">
      <c r="A388" s="287" t="s">
        <v>335</v>
      </c>
      <c r="B388" s="199"/>
      <c r="C388" s="619">
        <v>49</v>
      </c>
      <c r="D388" s="620">
        <v>51</v>
      </c>
      <c r="E388" s="943">
        <f t="shared" si="23"/>
        <v>0</v>
      </c>
      <c r="F388" s="200"/>
      <c r="G388" s="201"/>
      <c r="H388" s="202"/>
      <c r="I388" s="203" t="s">
        <v>0</v>
      </c>
      <c r="J388" s="202"/>
      <c r="K388" s="203" t="s">
        <v>0</v>
      </c>
      <c r="L388" s="202"/>
      <c r="M388" s="203" t="s">
        <v>0</v>
      </c>
      <c r="N388" s="202"/>
      <c r="O388" s="203" t="s">
        <v>0</v>
      </c>
      <c r="P388" s="200"/>
      <c r="Q388" s="326"/>
      <c r="R388" s="325"/>
      <c r="S388" s="204"/>
      <c r="T388" s="205"/>
      <c r="U388" s="822"/>
      <c r="V388" s="848"/>
      <c r="W388" s="889"/>
    </row>
    <row r="389" spans="1:23" ht="15" customHeight="1" x14ac:dyDescent="0.25">
      <c r="A389" s="287" t="s">
        <v>336</v>
      </c>
      <c r="B389" s="199"/>
      <c r="C389" s="619">
        <v>78</v>
      </c>
      <c r="D389" s="620">
        <v>21</v>
      </c>
      <c r="E389" s="943">
        <f t="shared" si="23"/>
        <v>1</v>
      </c>
      <c r="F389" s="200"/>
      <c r="G389" s="201"/>
      <c r="H389" s="202" t="s">
        <v>1</v>
      </c>
      <c r="I389" s="203"/>
      <c r="J389" s="202" t="s">
        <v>1</v>
      </c>
      <c r="K389" s="203"/>
      <c r="L389" s="202" t="s">
        <v>1</v>
      </c>
      <c r="M389" s="203"/>
      <c r="N389" s="202" t="s">
        <v>1</v>
      </c>
      <c r="O389" s="203"/>
      <c r="P389" s="200"/>
      <c r="Q389" s="326"/>
      <c r="R389" s="325"/>
      <c r="S389" s="204"/>
      <c r="T389" s="205"/>
      <c r="U389" s="822"/>
      <c r="V389" s="848"/>
      <c r="W389" s="889"/>
    </row>
    <row r="390" spans="1:23" ht="15" customHeight="1" x14ac:dyDescent="0.25">
      <c r="A390" s="287" t="s">
        <v>337</v>
      </c>
      <c r="B390" s="199"/>
      <c r="C390" s="619">
        <v>93</v>
      </c>
      <c r="D390" s="620">
        <v>6</v>
      </c>
      <c r="E390" s="943">
        <f t="shared" si="23"/>
        <v>1</v>
      </c>
      <c r="F390" s="200"/>
      <c r="G390" s="201"/>
      <c r="H390" s="202" t="s">
        <v>1</v>
      </c>
      <c r="I390" s="203"/>
      <c r="J390" s="202" t="s">
        <v>1</v>
      </c>
      <c r="K390" s="203"/>
      <c r="L390" s="202" t="s">
        <v>1</v>
      </c>
      <c r="M390" s="203"/>
      <c r="N390" s="202" t="s">
        <v>1</v>
      </c>
      <c r="O390" s="203"/>
      <c r="P390" s="200"/>
      <c r="Q390" s="326"/>
      <c r="R390" s="325"/>
      <c r="S390" s="204"/>
      <c r="T390" s="205"/>
      <c r="U390" s="822"/>
      <c r="V390" s="848"/>
      <c r="W390" s="889"/>
    </row>
    <row r="391" spans="1:23" ht="15" customHeight="1" x14ac:dyDescent="0.25">
      <c r="A391" s="287" t="s">
        <v>338</v>
      </c>
      <c r="B391" s="199"/>
      <c r="C391" s="619">
        <v>95</v>
      </c>
      <c r="D391" s="620">
        <v>5</v>
      </c>
      <c r="E391" s="943">
        <f t="shared" si="23"/>
        <v>0</v>
      </c>
      <c r="F391" s="200"/>
      <c r="G391" s="201"/>
      <c r="H391" s="202" t="s">
        <v>1</v>
      </c>
      <c r="I391" s="203"/>
      <c r="J391" s="202" t="s">
        <v>1</v>
      </c>
      <c r="K391" s="203"/>
      <c r="L391" s="202" t="s">
        <v>1</v>
      </c>
      <c r="M391" s="203"/>
      <c r="N391" s="202" t="s">
        <v>1</v>
      </c>
      <c r="O391" s="203"/>
      <c r="P391" s="200"/>
      <c r="Q391" s="326"/>
      <c r="R391" s="325"/>
      <c r="S391" s="204"/>
      <c r="T391" s="205"/>
      <c r="U391" s="822"/>
      <c r="V391" s="848"/>
      <c r="W391" s="889"/>
    </row>
    <row r="392" spans="1:23" ht="15" customHeight="1" x14ac:dyDescent="0.25">
      <c r="A392" s="287" t="s">
        <v>339</v>
      </c>
      <c r="B392" s="199"/>
      <c r="C392" s="619">
        <v>72</v>
      </c>
      <c r="D392" s="620">
        <v>28</v>
      </c>
      <c r="E392" s="943">
        <f t="shared" si="23"/>
        <v>0</v>
      </c>
      <c r="F392" s="200"/>
      <c r="G392" s="201"/>
      <c r="H392" s="202" t="s">
        <v>1</v>
      </c>
      <c r="I392" s="203"/>
      <c r="J392" s="202" t="s">
        <v>1</v>
      </c>
      <c r="K392" s="203"/>
      <c r="L392" s="202" t="s">
        <v>1</v>
      </c>
      <c r="M392" s="203"/>
      <c r="N392" s="202" t="s">
        <v>1</v>
      </c>
      <c r="O392" s="203"/>
      <c r="P392" s="200"/>
      <c r="Q392" s="326"/>
      <c r="R392" s="325"/>
      <c r="S392" s="204"/>
      <c r="T392" s="205"/>
      <c r="U392" s="822"/>
      <c r="V392" s="848"/>
      <c r="W392" s="889"/>
    </row>
    <row r="393" spans="1:23" ht="15" customHeight="1" x14ac:dyDescent="0.25">
      <c r="A393" s="287" t="s">
        <v>340</v>
      </c>
      <c r="B393" s="199"/>
      <c r="C393" s="619">
        <v>62</v>
      </c>
      <c r="D393" s="620">
        <v>38</v>
      </c>
      <c r="E393" s="943">
        <f t="shared" si="23"/>
        <v>0</v>
      </c>
      <c r="F393" s="200"/>
      <c r="G393" s="201"/>
      <c r="H393" s="202" t="s">
        <v>1</v>
      </c>
      <c r="I393" s="203"/>
      <c r="J393" s="202" t="s">
        <v>1</v>
      </c>
      <c r="K393" s="203"/>
      <c r="L393" s="202" t="s">
        <v>1</v>
      </c>
      <c r="M393" s="203"/>
      <c r="N393" s="202" t="s">
        <v>1</v>
      </c>
      <c r="O393" s="203"/>
      <c r="P393" s="200"/>
      <c r="Q393" s="326"/>
      <c r="R393" s="325"/>
      <c r="S393" s="204"/>
      <c r="T393" s="205"/>
      <c r="U393" s="822"/>
      <c r="V393" s="848"/>
      <c r="W393" s="889"/>
    </row>
    <row r="394" spans="1:23" ht="15" customHeight="1" x14ac:dyDescent="0.25">
      <c r="A394" s="287" t="s">
        <v>341</v>
      </c>
      <c r="B394" s="199"/>
      <c r="C394" s="619">
        <v>53</v>
      </c>
      <c r="D394" s="620">
        <v>45</v>
      </c>
      <c r="E394" s="943">
        <f t="shared" si="23"/>
        <v>2</v>
      </c>
      <c r="F394" s="200"/>
      <c r="G394" s="201"/>
      <c r="H394" s="202" t="s">
        <v>1</v>
      </c>
      <c r="I394" s="203"/>
      <c r="J394" s="202" t="s">
        <v>1</v>
      </c>
      <c r="K394" s="203"/>
      <c r="L394" s="202" t="s">
        <v>1</v>
      </c>
      <c r="M394" s="203"/>
      <c r="N394" s="202" t="s">
        <v>1</v>
      </c>
      <c r="O394" s="203"/>
      <c r="P394" s="200"/>
      <c r="Q394" s="326"/>
      <c r="R394" s="325"/>
      <c r="S394" s="204"/>
      <c r="T394" s="205"/>
      <c r="U394" s="822"/>
      <c r="V394" s="848"/>
      <c r="W394" s="889"/>
    </row>
    <row r="395" spans="1:23" ht="15" customHeight="1" x14ac:dyDescent="0.25">
      <c r="A395" s="287" t="s">
        <v>389</v>
      </c>
      <c r="B395" s="199"/>
      <c r="C395" s="619">
        <v>58</v>
      </c>
      <c r="D395" s="620">
        <v>40</v>
      </c>
      <c r="E395" s="943">
        <f t="shared" si="23"/>
        <v>2</v>
      </c>
      <c r="F395" s="200"/>
      <c r="G395" s="201"/>
      <c r="H395" s="202" t="s">
        <v>1</v>
      </c>
      <c r="I395" s="203"/>
      <c r="J395" s="202" t="s">
        <v>1</v>
      </c>
      <c r="K395" s="203"/>
      <c r="L395" s="202" t="s">
        <v>1</v>
      </c>
      <c r="M395" s="203"/>
      <c r="N395" s="202" t="s">
        <v>1</v>
      </c>
      <c r="O395" s="203"/>
      <c r="P395" s="200"/>
      <c r="Q395" s="326"/>
      <c r="R395" s="325"/>
      <c r="S395" s="204"/>
      <c r="T395" s="205"/>
      <c r="U395" s="822"/>
      <c r="V395" s="848"/>
      <c r="W395" s="889"/>
    </row>
    <row r="396" spans="1:23" ht="15" customHeight="1" x14ac:dyDescent="0.25">
      <c r="A396" s="287" t="s">
        <v>390</v>
      </c>
      <c r="B396" s="199"/>
      <c r="C396" s="619">
        <v>52</v>
      </c>
      <c r="D396" s="620">
        <v>47</v>
      </c>
      <c r="E396" s="943">
        <f t="shared" si="23"/>
        <v>1</v>
      </c>
      <c r="F396" s="200"/>
      <c r="G396" s="201"/>
      <c r="H396" s="202" t="s">
        <v>1</v>
      </c>
      <c r="I396" s="203"/>
      <c r="J396" s="202" t="s">
        <v>1</v>
      </c>
      <c r="K396" s="203"/>
      <c r="L396" s="202" t="s">
        <v>1</v>
      </c>
      <c r="M396" s="203"/>
      <c r="N396" s="202" t="s">
        <v>1</v>
      </c>
      <c r="O396" s="203"/>
      <c r="P396" s="200"/>
      <c r="Q396" s="326"/>
      <c r="R396" s="325"/>
      <c r="S396" s="204"/>
      <c r="T396" s="205"/>
      <c r="U396" s="822"/>
      <c r="V396" s="848"/>
      <c r="W396" s="889"/>
    </row>
    <row r="397" spans="1:23" ht="15" customHeight="1" x14ac:dyDescent="0.25">
      <c r="A397" s="287" t="s">
        <v>391</v>
      </c>
      <c r="B397" s="199"/>
      <c r="C397" s="619">
        <v>49</v>
      </c>
      <c r="D397" s="620">
        <v>49</v>
      </c>
      <c r="E397" s="943">
        <f t="shared" si="23"/>
        <v>2</v>
      </c>
      <c r="F397" s="200"/>
      <c r="G397" s="201"/>
      <c r="H397" s="202"/>
      <c r="I397" s="203" t="s">
        <v>0</v>
      </c>
      <c r="J397" s="202"/>
      <c r="K397" s="203" t="s">
        <v>0</v>
      </c>
      <c r="L397" s="202"/>
      <c r="M397" s="203" t="s">
        <v>0</v>
      </c>
      <c r="N397" s="202"/>
      <c r="O397" s="203" t="s">
        <v>0</v>
      </c>
      <c r="P397" s="200"/>
      <c r="Q397" s="326"/>
      <c r="R397" s="325"/>
      <c r="S397" s="204"/>
      <c r="T397" s="205"/>
      <c r="U397" s="822"/>
      <c r="V397" s="848"/>
      <c r="W397" s="889"/>
    </row>
    <row r="398" spans="1:23" ht="15" customHeight="1" x14ac:dyDescent="0.25">
      <c r="A398" s="287" t="s">
        <v>392</v>
      </c>
      <c r="B398" s="199"/>
      <c r="C398" s="619">
        <v>52</v>
      </c>
      <c r="D398" s="620">
        <v>47</v>
      </c>
      <c r="E398" s="943">
        <f t="shared" si="23"/>
        <v>1</v>
      </c>
      <c r="F398" s="200"/>
      <c r="G398" s="201"/>
      <c r="H398" s="202" t="s">
        <v>1</v>
      </c>
      <c r="I398" s="203"/>
      <c r="J398" s="202" t="s">
        <v>1</v>
      </c>
      <c r="K398" s="203"/>
      <c r="L398" s="202" t="s">
        <v>1</v>
      </c>
      <c r="M398" s="203"/>
      <c r="N398" s="202" t="s">
        <v>1</v>
      </c>
      <c r="O398" s="203"/>
      <c r="P398" s="200"/>
      <c r="Q398" s="326"/>
      <c r="R398" s="325"/>
      <c r="S398" s="204"/>
      <c r="T398" s="205"/>
      <c r="U398" s="822"/>
      <c r="V398" s="848"/>
      <c r="W398" s="889"/>
    </row>
    <row r="399" spans="1:23" ht="15" customHeight="1" x14ac:dyDescent="0.25">
      <c r="A399" s="287" t="s">
        <v>393</v>
      </c>
      <c r="B399" s="199"/>
      <c r="C399" s="619">
        <v>51</v>
      </c>
      <c r="D399" s="620">
        <v>48</v>
      </c>
      <c r="E399" s="943">
        <f t="shared" si="23"/>
        <v>1</v>
      </c>
      <c r="F399" s="200"/>
      <c r="G399" s="201"/>
      <c r="H399" s="202" t="s">
        <v>1</v>
      </c>
      <c r="I399" s="203"/>
      <c r="J399" s="202" t="s">
        <v>1</v>
      </c>
      <c r="K399" s="203"/>
      <c r="L399" s="202" t="s">
        <v>1</v>
      </c>
      <c r="M399" s="203"/>
      <c r="N399" s="202" t="s">
        <v>1</v>
      </c>
      <c r="O399" s="203"/>
      <c r="P399" s="200"/>
      <c r="Q399" s="326"/>
      <c r="R399" s="325"/>
      <c r="S399" s="204"/>
      <c r="T399" s="205"/>
      <c r="U399" s="822"/>
      <c r="V399" s="848"/>
      <c r="W399" s="889"/>
    </row>
    <row r="400" spans="1:23" ht="15" customHeight="1" x14ac:dyDescent="0.25">
      <c r="A400" s="287" t="s">
        <v>394</v>
      </c>
      <c r="B400" s="199"/>
      <c r="C400" s="619">
        <v>56</v>
      </c>
      <c r="D400" s="620">
        <v>43</v>
      </c>
      <c r="E400" s="943">
        <f t="shared" si="23"/>
        <v>1</v>
      </c>
      <c r="F400" s="200"/>
      <c r="G400" s="201"/>
      <c r="H400" s="202" t="s">
        <v>1</v>
      </c>
      <c r="I400" s="203"/>
      <c r="J400" s="202" t="s">
        <v>1</v>
      </c>
      <c r="K400" s="203"/>
      <c r="L400" s="202" t="s">
        <v>1</v>
      </c>
      <c r="M400" s="203"/>
      <c r="N400" s="202" t="s">
        <v>1</v>
      </c>
      <c r="O400" s="203"/>
      <c r="P400" s="200"/>
      <c r="Q400" s="326"/>
      <c r="R400" s="325"/>
      <c r="S400" s="204"/>
      <c r="T400" s="205"/>
      <c r="U400" s="822"/>
      <c r="V400" s="848"/>
      <c r="W400" s="889"/>
    </row>
    <row r="401" spans="1:23" ht="15" customHeight="1" x14ac:dyDescent="0.25">
      <c r="A401" s="287" t="s">
        <v>395</v>
      </c>
      <c r="B401" s="199"/>
      <c r="C401" s="619">
        <v>46</v>
      </c>
      <c r="D401" s="620">
        <v>52</v>
      </c>
      <c r="E401" s="943">
        <f t="shared" si="23"/>
        <v>2</v>
      </c>
      <c r="F401" s="200"/>
      <c r="G401" s="201"/>
      <c r="H401" s="202"/>
      <c r="I401" s="203" t="s">
        <v>0</v>
      </c>
      <c r="J401" s="202"/>
      <c r="K401" s="203" t="s">
        <v>0</v>
      </c>
      <c r="L401" s="202"/>
      <c r="M401" s="203" t="s">
        <v>0</v>
      </c>
      <c r="N401" s="202"/>
      <c r="O401" s="203" t="s">
        <v>0</v>
      </c>
      <c r="P401" s="200"/>
      <c r="Q401" s="326"/>
      <c r="R401" s="325"/>
      <c r="S401" s="204"/>
      <c r="T401" s="205"/>
      <c r="U401" s="822"/>
      <c r="V401" s="848"/>
      <c r="W401" s="889"/>
    </row>
    <row r="402" spans="1:23" ht="15" customHeight="1" x14ac:dyDescent="0.25">
      <c r="A402" s="287" t="s">
        <v>396</v>
      </c>
      <c r="B402" s="199"/>
      <c r="C402" s="619">
        <v>54</v>
      </c>
      <c r="D402" s="620">
        <v>44</v>
      </c>
      <c r="E402" s="943">
        <f t="shared" si="23"/>
        <v>2</v>
      </c>
      <c r="F402" s="200"/>
      <c r="G402" s="201"/>
      <c r="H402" s="202" t="s">
        <v>1</v>
      </c>
      <c r="I402" s="203"/>
      <c r="J402" s="202" t="s">
        <v>1</v>
      </c>
      <c r="K402" s="203"/>
      <c r="L402" s="202" t="s">
        <v>1</v>
      </c>
      <c r="M402" s="203"/>
      <c r="N402" s="202" t="s">
        <v>1</v>
      </c>
      <c r="O402" s="203"/>
      <c r="P402" s="200"/>
      <c r="Q402" s="326"/>
      <c r="R402" s="325"/>
      <c r="S402" s="204"/>
      <c r="T402" s="205"/>
      <c r="U402" s="822"/>
      <c r="V402" s="848"/>
      <c r="W402" s="889"/>
    </row>
    <row r="403" spans="1:23" ht="15" customHeight="1" x14ac:dyDescent="0.25">
      <c r="A403" s="287" t="s">
        <v>601</v>
      </c>
      <c r="B403" s="199"/>
      <c r="C403" s="619">
        <v>69</v>
      </c>
      <c r="D403" s="620">
        <v>30</v>
      </c>
      <c r="E403" s="943">
        <f t="shared" si="23"/>
        <v>1</v>
      </c>
      <c r="F403" s="200"/>
      <c r="G403" s="201"/>
      <c r="H403" s="202" t="s">
        <v>1</v>
      </c>
      <c r="I403" s="203"/>
      <c r="J403" s="202" t="s">
        <v>1</v>
      </c>
      <c r="K403" s="203"/>
      <c r="L403" s="202" t="s">
        <v>1</v>
      </c>
      <c r="M403" s="203"/>
      <c r="N403" s="202" t="s">
        <v>1</v>
      </c>
      <c r="O403" s="203"/>
      <c r="P403" s="207"/>
      <c r="Q403" s="332"/>
      <c r="R403" s="331"/>
      <c r="S403" s="211"/>
      <c r="T403" s="212"/>
      <c r="U403" s="824"/>
      <c r="V403" s="850"/>
      <c r="W403" s="890"/>
    </row>
    <row r="404" spans="1:23" ht="15" customHeight="1" x14ac:dyDescent="0.25">
      <c r="A404" s="287" t="s">
        <v>602</v>
      </c>
      <c r="B404" s="199"/>
      <c r="C404" s="619">
        <v>48</v>
      </c>
      <c r="D404" s="620">
        <v>51</v>
      </c>
      <c r="E404" s="943">
        <f t="shared" si="23"/>
        <v>1</v>
      </c>
      <c r="F404" s="200"/>
      <c r="G404" s="201"/>
      <c r="H404" s="202"/>
      <c r="I404" s="203" t="s">
        <v>0</v>
      </c>
      <c r="J404" s="202"/>
      <c r="K404" s="203" t="s">
        <v>0</v>
      </c>
      <c r="L404" s="202"/>
      <c r="M404" s="203" t="s">
        <v>0</v>
      </c>
      <c r="N404" s="202"/>
      <c r="O404" s="203" t="s">
        <v>0</v>
      </c>
      <c r="P404" s="200"/>
      <c r="Q404" s="326"/>
      <c r="R404" s="325"/>
      <c r="S404" s="204"/>
      <c r="T404" s="205"/>
      <c r="U404" s="822"/>
      <c r="V404" s="848"/>
      <c r="W404" s="889"/>
    </row>
    <row r="405" spans="1:23" ht="15" customHeight="1" x14ac:dyDescent="0.25">
      <c r="A405" s="287" t="s">
        <v>499</v>
      </c>
      <c r="B405" s="199"/>
      <c r="C405" s="1119">
        <v>62.9</v>
      </c>
      <c r="D405" s="1121">
        <v>36</v>
      </c>
      <c r="E405" s="1108">
        <f t="shared" si="23"/>
        <v>1.1000000000000014</v>
      </c>
      <c r="F405" s="200"/>
      <c r="G405" s="201"/>
      <c r="H405" s="202" t="s">
        <v>1</v>
      </c>
      <c r="I405" s="203"/>
      <c r="J405" s="202" t="s">
        <v>1</v>
      </c>
      <c r="K405" s="203"/>
      <c r="L405" s="202" t="s">
        <v>1</v>
      </c>
      <c r="M405" s="203"/>
      <c r="N405" s="202" t="s">
        <v>1</v>
      </c>
      <c r="O405" s="203"/>
      <c r="P405" s="195"/>
      <c r="Q405" s="340"/>
      <c r="R405" s="339"/>
      <c r="S405" s="219"/>
      <c r="T405" s="220"/>
      <c r="U405" s="820"/>
      <c r="V405" s="846"/>
      <c r="W405" s="892"/>
    </row>
    <row r="406" spans="1:23" ht="15" customHeight="1" thickBot="1" x14ac:dyDescent="0.3">
      <c r="A406" s="289" t="s">
        <v>500</v>
      </c>
      <c r="B406" s="206"/>
      <c r="C406" s="1120"/>
      <c r="D406" s="1122"/>
      <c r="E406" s="1109">
        <f t="shared" si="23"/>
        <v>100</v>
      </c>
      <c r="F406" s="207"/>
      <c r="G406" s="208"/>
      <c r="H406" s="209" t="s">
        <v>1</v>
      </c>
      <c r="I406" s="210"/>
      <c r="J406" s="209" t="s">
        <v>1</v>
      </c>
      <c r="K406" s="210"/>
      <c r="L406" s="209"/>
      <c r="M406" s="210" t="s">
        <v>0</v>
      </c>
      <c r="N406" s="209"/>
      <c r="O406" s="210" t="s">
        <v>0</v>
      </c>
      <c r="P406" s="200"/>
      <c r="Q406" s="326"/>
      <c r="R406" s="325"/>
      <c r="S406" s="204"/>
      <c r="T406" s="205"/>
      <c r="U406" s="822"/>
      <c r="V406" s="848"/>
      <c r="W406" s="889"/>
    </row>
    <row r="407" spans="1:23" ht="15" customHeight="1" thickTop="1" thickBot="1" x14ac:dyDescent="0.3">
      <c r="A407" s="477" t="s">
        <v>573</v>
      </c>
      <c r="B407" s="602">
        <v>31</v>
      </c>
      <c r="C407" s="612"/>
      <c r="D407" s="613"/>
      <c r="E407" s="966"/>
      <c r="F407" s="480">
        <v>31</v>
      </c>
      <c r="G407" s="479">
        <v>0</v>
      </c>
      <c r="H407" s="478">
        <v>26</v>
      </c>
      <c r="I407" s="479">
        <v>5</v>
      </c>
      <c r="J407" s="478">
        <v>26</v>
      </c>
      <c r="K407" s="479">
        <v>5</v>
      </c>
      <c r="L407" s="478">
        <v>25</v>
      </c>
      <c r="M407" s="479">
        <v>6</v>
      </c>
      <c r="N407" s="478">
        <v>25</v>
      </c>
      <c r="O407" s="479">
        <v>6</v>
      </c>
      <c r="P407" s="480">
        <f>ROUND(U407,0)</f>
        <v>19</v>
      </c>
      <c r="Q407" s="578">
        <f>ROUND(V407,0)</f>
        <v>11</v>
      </c>
      <c r="R407" s="969">
        <f>SUM(B407-P407-Q407)</f>
        <v>1</v>
      </c>
      <c r="S407" s="554">
        <f>SUM(P407:Q407)</f>
        <v>30</v>
      </c>
      <c r="T407" s="469">
        <f>SUM(R407)</f>
        <v>1</v>
      </c>
      <c r="U407" s="812">
        <f>PRODUCT(B407,C405%)</f>
        <v>19.498999999999999</v>
      </c>
      <c r="V407" s="854">
        <f>PRODUCT(B407,D405%)</f>
        <v>11.16</v>
      </c>
      <c r="W407" s="971">
        <f>SUM(B407-U407-V407)</f>
        <v>0.34100000000000108</v>
      </c>
    </row>
    <row r="408" spans="1:23" ht="15" customHeight="1" thickTop="1" x14ac:dyDescent="0.25">
      <c r="A408" s="285" t="s">
        <v>196</v>
      </c>
      <c r="B408" s="192"/>
      <c r="C408" s="619">
        <v>55</v>
      </c>
      <c r="D408" s="620">
        <v>44</v>
      </c>
      <c r="E408" s="941">
        <f t="shared" ref="E408:E427" si="24">SUM(100-C408-D408)</f>
        <v>1</v>
      </c>
      <c r="F408" s="195"/>
      <c r="G408" s="196"/>
      <c r="H408" s="193" t="s">
        <v>1</v>
      </c>
      <c r="I408" s="194"/>
      <c r="J408" s="193" t="s">
        <v>1</v>
      </c>
      <c r="K408" s="194"/>
      <c r="L408" s="193" t="s">
        <v>1</v>
      </c>
      <c r="M408" s="194"/>
      <c r="N408" s="193" t="s">
        <v>1</v>
      </c>
      <c r="O408" s="194"/>
      <c r="P408" s="200"/>
      <c r="Q408" s="326"/>
      <c r="R408" s="325"/>
      <c r="S408" s="204"/>
      <c r="T408" s="205"/>
      <c r="U408" s="822"/>
      <c r="V408" s="848"/>
      <c r="W408" s="889"/>
    </row>
    <row r="409" spans="1:23" ht="15" customHeight="1" x14ac:dyDescent="0.25">
      <c r="A409" s="287" t="s">
        <v>197</v>
      </c>
      <c r="B409" s="199"/>
      <c r="C409" s="619">
        <v>40</v>
      </c>
      <c r="D409" s="620">
        <v>59</v>
      </c>
      <c r="E409" s="943">
        <f t="shared" si="24"/>
        <v>1</v>
      </c>
      <c r="F409" s="200"/>
      <c r="G409" s="201"/>
      <c r="H409" s="202"/>
      <c r="I409" s="203" t="s">
        <v>0</v>
      </c>
      <c r="J409" s="202"/>
      <c r="K409" s="203" t="s">
        <v>0</v>
      </c>
      <c r="L409" s="202"/>
      <c r="M409" s="203" t="s">
        <v>0</v>
      </c>
      <c r="N409" s="202"/>
      <c r="O409" s="203" t="s">
        <v>0</v>
      </c>
      <c r="P409" s="200"/>
      <c r="Q409" s="326"/>
      <c r="R409" s="325"/>
      <c r="S409" s="204"/>
      <c r="T409" s="205"/>
      <c r="U409" s="822"/>
      <c r="V409" s="848"/>
      <c r="W409" s="889"/>
    </row>
    <row r="410" spans="1:23" ht="15" customHeight="1" x14ac:dyDescent="0.25">
      <c r="A410" s="287" t="s">
        <v>198</v>
      </c>
      <c r="B410" s="199"/>
      <c r="C410" s="619">
        <v>47</v>
      </c>
      <c r="D410" s="620">
        <v>51</v>
      </c>
      <c r="E410" s="943">
        <f t="shared" si="24"/>
        <v>2</v>
      </c>
      <c r="F410" s="200"/>
      <c r="G410" s="201"/>
      <c r="H410" s="202"/>
      <c r="I410" s="203" t="s">
        <v>0</v>
      </c>
      <c r="J410" s="202"/>
      <c r="K410" s="203" t="s">
        <v>0</v>
      </c>
      <c r="L410" s="202"/>
      <c r="M410" s="203" t="s">
        <v>0</v>
      </c>
      <c r="N410" s="202"/>
      <c r="O410" s="203" t="s">
        <v>0</v>
      </c>
      <c r="P410" s="200"/>
      <c r="Q410" s="326"/>
      <c r="R410" s="325"/>
      <c r="S410" s="204"/>
      <c r="T410" s="205"/>
      <c r="U410" s="822"/>
      <c r="V410" s="848"/>
      <c r="W410" s="889"/>
    </row>
    <row r="411" spans="1:23" ht="15" customHeight="1" x14ac:dyDescent="0.25">
      <c r="A411" s="287" t="s">
        <v>199</v>
      </c>
      <c r="B411" s="199"/>
      <c r="C411" s="619">
        <v>38</v>
      </c>
      <c r="D411" s="620">
        <v>60</v>
      </c>
      <c r="E411" s="943">
        <f t="shared" si="24"/>
        <v>2</v>
      </c>
      <c r="F411" s="200"/>
      <c r="G411" s="201"/>
      <c r="H411" s="202"/>
      <c r="I411" s="203" t="s">
        <v>0</v>
      </c>
      <c r="J411" s="202"/>
      <c r="K411" s="203" t="s">
        <v>0</v>
      </c>
      <c r="L411" s="202"/>
      <c r="M411" s="203" t="s">
        <v>0</v>
      </c>
      <c r="N411" s="202"/>
      <c r="O411" s="203" t="s">
        <v>0</v>
      </c>
      <c r="P411" s="200"/>
      <c r="Q411" s="326"/>
      <c r="R411" s="325"/>
      <c r="S411" s="204"/>
      <c r="T411" s="205"/>
      <c r="U411" s="822"/>
      <c r="V411" s="848"/>
      <c r="W411" s="889"/>
    </row>
    <row r="412" spans="1:23" ht="15" customHeight="1" x14ac:dyDescent="0.25">
      <c r="A412" s="287" t="s">
        <v>200</v>
      </c>
      <c r="B412" s="199"/>
      <c r="C412" s="619">
        <v>45</v>
      </c>
      <c r="D412" s="620">
        <v>53</v>
      </c>
      <c r="E412" s="943">
        <f t="shared" si="24"/>
        <v>2</v>
      </c>
      <c r="F412" s="200"/>
      <c r="G412" s="201"/>
      <c r="H412" s="202"/>
      <c r="I412" s="203" t="s">
        <v>0</v>
      </c>
      <c r="J412" s="202"/>
      <c r="K412" s="203" t="s">
        <v>0</v>
      </c>
      <c r="L412" s="202"/>
      <c r="M412" s="203" t="s">
        <v>0</v>
      </c>
      <c r="N412" s="202"/>
      <c r="O412" s="203" t="s">
        <v>0</v>
      </c>
      <c r="P412" s="200"/>
      <c r="Q412" s="326"/>
      <c r="R412" s="325"/>
      <c r="S412" s="204"/>
      <c r="T412" s="205"/>
      <c r="U412" s="822"/>
      <c r="V412" s="848"/>
      <c r="W412" s="889"/>
    </row>
    <row r="413" spans="1:23" ht="15" customHeight="1" x14ac:dyDescent="0.25">
      <c r="A413" s="287" t="s">
        <v>201</v>
      </c>
      <c r="B413" s="199"/>
      <c r="C413" s="619">
        <v>48</v>
      </c>
      <c r="D413" s="620">
        <v>50</v>
      </c>
      <c r="E413" s="943">
        <f t="shared" si="24"/>
        <v>2</v>
      </c>
      <c r="F413" s="200"/>
      <c r="G413" s="201"/>
      <c r="H413" s="202"/>
      <c r="I413" s="203" t="s">
        <v>0</v>
      </c>
      <c r="J413" s="202"/>
      <c r="K413" s="203" t="s">
        <v>0</v>
      </c>
      <c r="L413" s="202"/>
      <c r="M413" s="203" t="s">
        <v>0</v>
      </c>
      <c r="N413" s="202"/>
      <c r="O413" s="203" t="s">
        <v>0</v>
      </c>
      <c r="P413" s="200"/>
      <c r="Q413" s="326"/>
      <c r="R413" s="325"/>
      <c r="S413" s="204"/>
      <c r="T413" s="205"/>
      <c r="U413" s="822"/>
      <c r="V413" s="848"/>
      <c r="W413" s="889"/>
    </row>
    <row r="414" spans="1:23" ht="15" customHeight="1" x14ac:dyDescent="0.25">
      <c r="A414" s="287" t="s">
        <v>202</v>
      </c>
      <c r="B414" s="199"/>
      <c r="C414" s="619">
        <v>45</v>
      </c>
      <c r="D414" s="620">
        <v>54</v>
      </c>
      <c r="E414" s="943">
        <f t="shared" si="24"/>
        <v>1</v>
      </c>
      <c r="F414" s="200"/>
      <c r="G414" s="201"/>
      <c r="H414" s="202"/>
      <c r="I414" s="203" t="s">
        <v>0</v>
      </c>
      <c r="J414" s="202"/>
      <c r="K414" s="203" t="s">
        <v>0</v>
      </c>
      <c r="L414" s="202"/>
      <c r="M414" s="203" t="s">
        <v>0</v>
      </c>
      <c r="N414" s="202"/>
      <c r="O414" s="203" t="s">
        <v>0</v>
      </c>
      <c r="P414" s="200"/>
      <c r="Q414" s="326"/>
      <c r="R414" s="325"/>
      <c r="S414" s="204"/>
      <c r="T414" s="205"/>
      <c r="U414" s="822"/>
      <c r="V414" s="848"/>
      <c r="W414" s="889"/>
    </row>
    <row r="415" spans="1:23" ht="15" customHeight="1" x14ac:dyDescent="0.25">
      <c r="A415" s="287" t="s">
        <v>203</v>
      </c>
      <c r="B415" s="199"/>
      <c r="C415" s="619">
        <v>38</v>
      </c>
      <c r="D415" s="620">
        <v>60</v>
      </c>
      <c r="E415" s="943">
        <f t="shared" si="24"/>
        <v>2</v>
      </c>
      <c r="F415" s="200"/>
      <c r="G415" s="201"/>
      <c r="H415" s="202"/>
      <c r="I415" s="203" t="s">
        <v>0</v>
      </c>
      <c r="J415" s="202"/>
      <c r="K415" s="203" t="s">
        <v>0</v>
      </c>
      <c r="L415" s="202"/>
      <c r="M415" s="203" t="s">
        <v>0</v>
      </c>
      <c r="N415" s="202"/>
      <c r="O415" s="203" t="s">
        <v>0</v>
      </c>
      <c r="P415" s="200"/>
      <c r="Q415" s="326"/>
      <c r="R415" s="325"/>
      <c r="S415" s="204"/>
      <c r="T415" s="205"/>
      <c r="U415" s="822"/>
      <c r="V415" s="848"/>
      <c r="W415" s="889"/>
    </row>
    <row r="416" spans="1:23" ht="15" customHeight="1" x14ac:dyDescent="0.25">
      <c r="A416" s="287" t="s">
        <v>204</v>
      </c>
      <c r="B416" s="199"/>
      <c r="C416" s="619">
        <v>62</v>
      </c>
      <c r="D416" s="620">
        <v>36</v>
      </c>
      <c r="E416" s="943">
        <f t="shared" si="24"/>
        <v>2</v>
      </c>
      <c r="F416" s="200"/>
      <c r="G416" s="201"/>
      <c r="H416" s="202" t="s">
        <v>1</v>
      </c>
      <c r="I416" s="203"/>
      <c r="J416" s="202" t="s">
        <v>1</v>
      </c>
      <c r="K416" s="203"/>
      <c r="L416" s="202" t="s">
        <v>1</v>
      </c>
      <c r="M416" s="203"/>
      <c r="N416" s="202" t="s">
        <v>1</v>
      </c>
      <c r="O416" s="203"/>
      <c r="P416" s="200"/>
      <c r="Q416" s="326"/>
      <c r="R416" s="325"/>
      <c r="S416" s="204"/>
      <c r="T416" s="205"/>
      <c r="U416" s="822"/>
      <c r="V416" s="848"/>
      <c r="W416" s="889"/>
    </row>
    <row r="417" spans="1:23" ht="15" customHeight="1" x14ac:dyDescent="0.25">
      <c r="A417" s="287" t="s">
        <v>342</v>
      </c>
      <c r="B417" s="199"/>
      <c r="C417" s="619">
        <v>59</v>
      </c>
      <c r="D417" s="620">
        <v>39</v>
      </c>
      <c r="E417" s="943">
        <f t="shared" si="24"/>
        <v>2</v>
      </c>
      <c r="F417" s="200"/>
      <c r="G417" s="201"/>
      <c r="H417" s="202" t="s">
        <v>1</v>
      </c>
      <c r="I417" s="203"/>
      <c r="J417" s="202" t="s">
        <v>1</v>
      </c>
      <c r="K417" s="203"/>
      <c r="L417" s="202" t="s">
        <v>1</v>
      </c>
      <c r="M417" s="203"/>
      <c r="N417" s="202" t="s">
        <v>1</v>
      </c>
      <c r="O417" s="203"/>
      <c r="P417" s="200"/>
      <c r="Q417" s="326"/>
      <c r="R417" s="325"/>
      <c r="S417" s="204"/>
      <c r="T417" s="205"/>
      <c r="U417" s="822"/>
      <c r="V417" s="848"/>
      <c r="W417" s="889"/>
    </row>
    <row r="418" spans="1:23" ht="15" customHeight="1" x14ac:dyDescent="0.25">
      <c r="A418" s="287" t="s">
        <v>343</v>
      </c>
      <c r="B418" s="199"/>
      <c r="C418" s="619">
        <v>85</v>
      </c>
      <c r="D418" s="620">
        <v>14</v>
      </c>
      <c r="E418" s="943">
        <f t="shared" si="24"/>
        <v>1</v>
      </c>
      <c r="F418" s="200"/>
      <c r="G418" s="201"/>
      <c r="H418" s="202" t="s">
        <v>1</v>
      </c>
      <c r="I418" s="203"/>
      <c r="J418" s="202" t="s">
        <v>1</v>
      </c>
      <c r="K418" s="203"/>
      <c r="L418" s="202" t="s">
        <v>1</v>
      </c>
      <c r="M418" s="203"/>
      <c r="N418" s="202" t="s">
        <v>1</v>
      </c>
      <c r="O418" s="203"/>
      <c r="P418" s="200"/>
      <c r="Q418" s="326"/>
      <c r="R418" s="325"/>
      <c r="S418" s="204"/>
      <c r="T418" s="205"/>
      <c r="U418" s="822"/>
      <c r="V418" s="848"/>
      <c r="W418" s="889"/>
    </row>
    <row r="419" spans="1:23" ht="15" customHeight="1" x14ac:dyDescent="0.25">
      <c r="A419" s="287" t="s">
        <v>344</v>
      </c>
      <c r="B419" s="199"/>
      <c r="C419" s="619">
        <v>53</v>
      </c>
      <c r="D419" s="620">
        <v>46</v>
      </c>
      <c r="E419" s="943">
        <f t="shared" si="24"/>
        <v>1</v>
      </c>
      <c r="F419" s="200"/>
      <c r="G419" s="201"/>
      <c r="H419" s="202" t="s">
        <v>1</v>
      </c>
      <c r="I419" s="203"/>
      <c r="J419" s="202" t="s">
        <v>1</v>
      </c>
      <c r="K419" s="203"/>
      <c r="L419" s="202" t="s">
        <v>1</v>
      </c>
      <c r="M419" s="203"/>
      <c r="N419" s="202" t="s">
        <v>1</v>
      </c>
      <c r="O419" s="203"/>
      <c r="P419" s="200"/>
      <c r="Q419" s="326"/>
      <c r="R419" s="325"/>
      <c r="S419" s="204"/>
      <c r="T419" s="205"/>
      <c r="U419" s="822"/>
      <c r="V419" s="848"/>
      <c r="W419" s="889"/>
    </row>
    <row r="420" spans="1:23" ht="15" customHeight="1" x14ac:dyDescent="0.25">
      <c r="A420" s="287" t="s">
        <v>345</v>
      </c>
      <c r="B420" s="199"/>
      <c r="C420" s="619">
        <v>57</v>
      </c>
      <c r="D420" s="620">
        <v>42</v>
      </c>
      <c r="E420" s="943">
        <f t="shared" si="24"/>
        <v>1</v>
      </c>
      <c r="F420" s="200"/>
      <c r="G420" s="201"/>
      <c r="H420" s="202" t="s">
        <v>1</v>
      </c>
      <c r="I420" s="203"/>
      <c r="J420" s="202" t="s">
        <v>1</v>
      </c>
      <c r="K420" s="203"/>
      <c r="L420" s="202" t="s">
        <v>1</v>
      </c>
      <c r="M420" s="203"/>
      <c r="N420" s="202" t="s">
        <v>1</v>
      </c>
      <c r="O420" s="203"/>
      <c r="P420" s="200"/>
      <c r="Q420" s="326"/>
      <c r="R420" s="325"/>
      <c r="S420" s="204"/>
      <c r="T420" s="205"/>
      <c r="U420" s="822"/>
      <c r="V420" s="848"/>
      <c r="W420" s="889"/>
    </row>
    <row r="421" spans="1:23" ht="15" customHeight="1" x14ac:dyDescent="0.25">
      <c r="A421" s="287" t="s">
        <v>346</v>
      </c>
      <c r="B421" s="199"/>
      <c r="C421" s="619">
        <v>49</v>
      </c>
      <c r="D421" s="620">
        <v>49</v>
      </c>
      <c r="E421" s="943">
        <f t="shared" si="24"/>
        <v>2</v>
      </c>
      <c r="F421" s="200"/>
      <c r="G421" s="201"/>
      <c r="H421" s="202"/>
      <c r="I421" s="203" t="s">
        <v>0</v>
      </c>
      <c r="J421" s="202"/>
      <c r="K421" s="203" t="s">
        <v>0</v>
      </c>
      <c r="L421" s="202"/>
      <c r="M421" s="203" t="s">
        <v>0</v>
      </c>
      <c r="N421" s="202"/>
      <c r="O421" s="203" t="s">
        <v>0</v>
      </c>
      <c r="P421" s="200"/>
      <c r="Q421" s="326"/>
      <c r="R421" s="325"/>
      <c r="S421" s="204"/>
      <c r="T421" s="205"/>
      <c r="U421" s="822"/>
      <c r="V421" s="848"/>
      <c r="W421" s="889"/>
    </row>
    <row r="422" spans="1:23" ht="15" customHeight="1" x14ac:dyDescent="0.25">
      <c r="A422" s="287" t="s">
        <v>347</v>
      </c>
      <c r="B422" s="199"/>
      <c r="C422" s="619">
        <v>54</v>
      </c>
      <c r="D422" s="620">
        <v>45</v>
      </c>
      <c r="E422" s="943">
        <f t="shared" si="24"/>
        <v>1</v>
      </c>
      <c r="F422" s="200"/>
      <c r="G422" s="201"/>
      <c r="H422" s="202" t="s">
        <v>1</v>
      </c>
      <c r="I422" s="203"/>
      <c r="J422" s="202" t="s">
        <v>1</v>
      </c>
      <c r="K422" s="203"/>
      <c r="L422" s="202" t="s">
        <v>1</v>
      </c>
      <c r="M422" s="203"/>
      <c r="N422" s="202" t="s">
        <v>1</v>
      </c>
      <c r="O422" s="203"/>
      <c r="P422" s="200"/>
      <c r="Q422" s="326"/>
      <c r="R422" s="325"/>
      <c r="S422" s="204"/>
      <c r="T422" s="205"/>
      <c r="U422" s="822"/>
      <c r="V422" s="848"/>
      <c r="W422" s="889"/>
    </row>
    <row r="423" spans="1:23" ht="15" customHeight="1" x14ac:dyDescent="0.25">
      <c r="A423" s="287" t="s">
        <v>348</v>
      </c>
      <c r="B423" s="199"/>
      <c r="C423" s="619">
        <v>48</v>
      </c>
      <c r="D423" s="620">
        <v>50</v>
      </c>
      <c r="E423" s="943">
        <f t="shared" si="24"/>
        <v>2</v>
      </c>
      <c r="F423" s="200"/>
      <c r="G423" s="201"/>
      <c r="H423" s="202"/>
      <c r="I423" s="203" t="s">
        <v>0</v>
      </c>
      <c r="J423" s="202"/>
      <c r="K423" s="203" t="s">
        <v>0</v>
      </c>
      <c r="L423" s="202"/>
      <c r="M423" s="203" t="s">
        <v>0</v>
      </c>
      <c r="N423" s="202"/>
      <c r="O423" s="203" t="s">
        <v>0</v>
      </c>
      <c r="P423" s="200"/>
      <c r="Q423" s="326"/>
      <c r="R423" s="325"/>
      <c r="S423" s="204"/>
      <c r="T423" s="205"/>
      <c r="U423" s="822"/>
      <c r="V423" s="848"/>
      <c r="W423" s="889"/>
    </row>
    <row r="424" spans="1:23" ht="15" customHeight="1" x14ac:dyDescent="0.25">
      <c r="A424" s="287" t="s">
        <v>603</v>
      </c>
      <c r="B424" s="199"/>
      <c r="C424" s="619">
        <v>62</v>
      </c>
      <c r="D424" s="620">
        <v>36</v>
      </c>
      <c r="E424" s="943">
        <f t="shared" si="24"/>
        <v>2</v>
      </c>
      <c r="F424" s="200"/>
      <c r="G424" s="201"/>
      <c r="H424" s="202" t="s">
        <v>1</v>
      </c>
      <c r="I424" s="203"/>
      <c r="J424" s="202" t="s">
        <v>1</v>
      </c>
      <c r="K424" s="203"/>
      <c r="L424" s="202" t="s">
        <v>1</v>
      </c>
      <c r="M424" s="203"/>
      <c r="N424" s="202" t="s">
        <v>1</v>
      </c>
      <c r="O424" s="203"/>
      <c r="P424" s="200"/>
      <c r="Q424" s="326"/>
      <c r="R424" s="325"/>
      <c r="S424" s="204"/>
      <c r="T424" s="205"/>
      <c r="U424" s="822"/>
      <c r="V424" s="848"/>
      <c r="W424" s="889"/>
    </row>
    <row r="425" spans="1:23" ht="15" customHeight="1" x14ac:dyDescent="0.25">
      <c r="A425" s="287" t="s">
        <v>604</v>
      </c>
      <c r="B425" s="199"/>
      <c r="C425" s="619">
        <v>45</v>
      </c>
      <c r="D425" s="620">
        <v>52</v>
      </c>
      <c r="E425" s="943">
        <f t="shared" si="24"/>
        <v>3</v>
      </c>
      <c r="F425" s="200"/>
      <c r="G425" s="201"/>
      <c r="H425" s="202"/>
      <c r="I425" s="203" t="s">
        <v>0</v>
      </c>
      <c r="J425" s="202"/>
      <c r="K425" s="203" t="s">
        <v>0</v>
      </c>
      <c r="L425" s="202"/>
      <c r="M425" s="203" t="s">
        <v>0</v>
      </c>
      <c r="N425" s="202"/>
      <c r="O425" s="203" t="s">
        <v>0</v>
      </c>
      <c r="P425" s="207"/>
      <c r="Q425" s="332"/>
      <c r="R425" s="331"/>
      <c r="S425" s="211"/>
      <c r="T425" s="212"/>
      <c r="U425" s="824"/>
      <c r="V425" s="850"/>
      <c r="W425" s="890"/>
    </row>
    <row r="426" spans="1:23" ht="15" customHeight="1" x14ac:dyDescent="0.25">
      <c r="A426" s="287" t="s">
        <v>501</v>
      </c>
      <c r="B426" s="199"/>
      <c r="C426" s="1119">
        <v>51.4</v>
      </c>
      <c r="D426" s="1121">
        <v>46.8</v>
      </c>
      <c r="E426" s="1108">
        <f t="shared" si="24"/>
        <v>1.8000000000000043</v>
      </c>
      <c r="F426" s="200"/>
      <c r="G426" s="201"/>
      <c r="H426" s="202" t="s">
        <v>1</v>
      </c>
      <c r="I426" s="203"/>
      <c r="J426" s="202" t="s">
        <v>1</v>
      </c>
      <c r="K426" s="203"/>
      <c r="L426" s="202" t="s">
        <v>1</v>
      </c>
      <c r="M426" s="203"/>
      <c r="N426" s="202" t="s">
        <v>1</v>
      </c>
      <c r="O426" s="203"/>
      <c r="P426" s="200"/>
      <c r="Q426" s="326"/>
      <c r="R426" s="325"/>
      <c r="S426" s="204"/>
      <c r="T426" s="205"/>
      <c r="U426" s="822"/>
      <c r="V426" s="848"/>
      <c r="W426" s="889"/>
    </row>
    <row r="427" spans="1:23" ht="15" customHeight="1" thickBot="1" x14ac:dyDescent="0.3">
      <c r="A427" s="289" t="s">
        <v>502</v>
      </c>
      <c r="B427" s="206"/>
      <c r="C427" s="1120"/>
      <c r="D427" s="1122"/>
      <c r="E427" s="1109">
        <f t="shared" si="24"/>
        <v>100</v>
      </c>
      <c r="F427" s="207"/>
      <c r="G427" s="208"/>
      <c r="H427" s="209" t="s">
        <v>1</v>
      </c>
      <c r="I427" s="210"/>
      <c r="J427" s="209" t="s">
        <v>1</v>
      </c>
      <c r="K427" s="210"/>
      <c r="L427" s="209"/>
      <c r="M427" s="210" t="s">
        <v>0</v>
      </c>
      <c r="N427" s="209"/>
      <c r="O427" s="210" t="s">
        <v>0</v>
      </c>
      <c r="P427" s="195"/>
      <c r="Q427" s="340"/>
      <c r="R427" s="339"/>
      <c r="S427" s="219"/>
      <c r="T427" s="220"/>
      <c r="U427" s="820"/>
      <c r="V427" s="846"/>
      <c r="W427" s="892"/>
    </row>
    <row r="428" spans="1:23" ht="15" customHeight="1" thickTop="1" thickBot="1" x14ac:dyDescent="0.3">
      <c r="A428" s="477" t="s">
        <v>574</v>
      </c>
      <c r="B428" s="602">
        <v>20</v>
      </c>
      <c r="C428" s="612"/>
      <c r="D428" s="621"/>
      <c r="E428" s="966"/>
      <c r="F428" s="480">
        <v>20</v>
      </c>
      <c r="G428" s="479">
        <v>0</v>
      </c>
      <c r="H428" s="478">
        <v>10</v>
      </c>
      <c r="I428" s="479">
        <v>10</v>
      </c>
      <c r="J428" s="478">
        <v>10</v>
      </c>
      <c r="K428" s="479">
        <v>10</v>
      </c>
      <c r="L428" s="478">
        <v>9</v>
      </c>
      <c r="M428" s="479">
        <v>11</v>
      </c>
      <c r="N428" s="478">
        <v>9</v>
      </c>
      <c r="O428" s="479">
        <v>11</v>
      </c>
      <c r="P428" s="480">
        <f>ROUND(U428,0)</f>
        <v>10</v>
      </c>
      <c r="Q428" s="578">
        <f>ROUND(V428,0)</f>
        <v>9</v>
      </c>
      <c r="R428" s="969">
        <f>SUM(B428-P428-Q428)</f>
        <v>1</v>
      </c>
      <c r="S428" s="554">
        <f>SUM(P428:Q428)</f>
        <v>19</v>
      </c>
      <c r="T428" s="469">
        <f>SUM(R428)</f>
        <v>1</v>
      </c>
      <c r="U428" s="812">
        <f>PRODUCT(B428,C426%)</f>
        <v>10.280000000000001</v>
      </c>
      <c r="V428" s="854">
        <f>PRODUCT(B428,D426%)</f>
        <v>9.36</v>
      </c>
      <c r="W428" s="971">
        <f>SUM(B428-U428-V428)</f>
        <v>0.35999999999999943</v>
      </c>
    </row>
    <row r="429" spans="1:23" ht="15" customHeight="1" thickTop="1" x14ac:dyDescent="0.25">
      <c r="A429" s="285" t="s">
        <v>205</v>
      </c>
      <c r="B429" s="192"/>
      <c r="C429" s="619">
        <v>36</v>
      </c>
      <c r="D429" s="620">
        <v>64</v>
      </c>
      <c r="E429" s="941">
        <f t="shared" ref="E429:E435" si="25">SUM(100-C429-D429)</f>
        <v>0</v>
      </c>
      <c r="F429" s="195"/>
      <c r="G429" s="196"/>
      <c r="H429" s="193"/>
      <c r="I429" s="194" t="s">
        <v>0</v>
      </c>
      <c r="J429" s="193"/>
      <c r="K429" s="194" t="s">
        <v>0</v>
      </c>
      <c r="L429" s="193"/>
      <c r="M429" s="194" t="s">
        <v>0</v>
      </c>
      <c r="N429" s="193"/>
      <c r="O429" s="194" t="s">
        <v>0</v>
      </c>
      <c r="P429" s="200"/>
      <c r="Q429" s="326"/>
      <c r="R429" s="325"/>
      <c r="S429" s="204"/>
      <c r="T429" s="205"/>
      <c r="U429" s="822"/>
      <c r="V429" s="848"/>
      <c r="W429" s="889"/>
    </row>
    <row r="430" spans="1:23" ht="15" customHeight="1" x14ac:dyDescent="0.25">
      <c r="A430" s="287" t="s">
        <v>206</v>
      </c>
      <c r="B430" s="199"/>
      <c r="C430" s="619">
        <v>34</v>
      </c>
      <c r="D430" s="620">
        <v>66</v>
      </c>
      <c r="E430" s="943">
        <f t="shared" si="25"/>
        <v>0</v>
      </c>
      <c r="F430" s="200"/>
      <c r="G430" s="201"/>
      <c r="H430" s="202"/>
      <c r="I430" s="203" t="s">
        <v>0</v>
      </c>
      <c r="J430" s="202"/>
      <c r="K430" s="203" t="s">
        <v>0</v>
      </c>
      <c r="L430" s="202"/>
      <c r="M430" s="203" t="s">
        <v>0</v>
      </c>
      <c r="N430" s="202"/>
      <c r="O430" s="203" t="s">
        <v>0</v>
      </c>
      <c r="P430" s="200"/>
      <c r="Q430" s="326"/>
      <c r="R430" s="325"/>
      <c r="S430" s="204"/>
      <c r="T430" s="205"/>
      <c r="U430" s="822"/>
      <c r="V430" s="848"/>
      <c r="W430" s="889"/>
    </row>
    <row r="431" spans="1:23" ht="15" customHeight="1" x14ac:dyDescent="0.25">
      <c r="A431" s="287" t="s">
        <v>207</v>
      </c>
      <c r="B431" s="199"/>
      <c r="C431" s="619">
        <v>27</v>
      </c>
      <c r="D431" s="620">
        <v>73</v>
      </c>
      <c r="E431" s="943">
        <f t="shared" si="25"/>
        <v>0</v>
      </c>
      <c r="F431" s="200"/>
      <c r="G431" s="201"/>
      <c r="H431" s="202"/>
      <c r="I431" s="203" t="s">
        <v>0</v>
      </c>
      <c r="J431" s="202"/>
      <c r="K431" s="203" t="s">
        <v>0</v>
      </c>
      <c r="L431" s="202"/>
      <c r="M431" s="203" t="s">
        <v>0</v>
      </c>
      <c r="N431" s="202"/>
      <c r="O431" s="203" t="s">
        <v>0</v>
      </c>
      <c r="P431" s="200"/>
      <c r="Q431" s="326"/>
      <c r="R431" s="325"/>
      <c r="S431" s="204"/>
      <c r="T431" s="205"/>
      <c r="U431" s="822"/>
      <c r="V431" s="848"/>
      <c r="W431" s="889"/>
    </row>
    <row r="432" spans="1:23" ht="15" customHeight="1" x14ac:dyDescent="0.25">
      <c r="A432" s="287" t="s">
        <v>208</v>
      </c>
      <c r="B432" s="199"/>
      <c r="C432" s="619">
        <v>34</v>
      </c>
      <c r="D432" s="620">
        <v>66</v>
      </c>
      <c r="E432" s="943">
        <f t="shared" si="25"/>
        <v>0</v>
      </c>
      <c r="F432" s="200"/>
      <c r="G432" s="201"/>
      <c r="H432" s="202"/>
      <c r="I432" s="203" t="s">
        <v>0</v>
      </c>
      <c r="J432" s="202"/>
      <c r="K432" s="203" t="s">
        <v>0</v>
      </c>
      <c r="L432" s="202"/>
      <c r="M432" s="203" t="s">
        <v>0</v>
      </c>
      <c r="N432" s="202"/>
      <c r="O432" s="203" t="s">
        <v>0</v>
      </c>
      <c r="P432" s="200"/>
      <c r="Q432" s="326"/>
      <c r="R432" s="325"/>
      <c r="S432" s="204"/>
      <c r="T432" s="205"/>
      <c r="U432" s="822"/>
      <c r="V432" s="848"/>
      <c r="W432" s="889"/>
    </row>
    <row r="433" spans="1:23" ht="15" customHeight="1" x14ac:dyDescent="0.25">
      <c r="A433" s="287" t="s">
        <v>209</v>
      </c>
      <c r="B433" s="199"/>
      <c r="C433" s="619">
        <v>41</v>
      </c>
      <c r="D433" s="620">
        <v>59</v>
      </c>
      <c r="E433" s="943">
        <f t="shared" si="25"/>
        <v>0</v>
      </c>
      <c r="F433" s="200"/>
      <c r="G433" s="201"/>
      <c r="H433" s="202"/>
      <c r="I433" s="203" t="s">
        <v>0</v>
      </c>
      <c r="J433" s="202"/>
      <c r="K433" s="203" t="s">
        <v>0</v>
      </c>
      <c r="L433" s="202"/>
      <c r="M433" s="203" t="s">
        <v>0</v>
      </c>
      <c r="N433" s="202"/>
      <c r="O433" s="203" t="s">
        <v>0</v>
      </c>
      <c r="P433" s="200"/>
      <c r="Q433" s="326"/>
      <c r="R433" s="325"/>
      <c r="S433" s="204"/>
      <c r="T433" s="205"/>
      <c r="U433" s="822"/>
      <c r="V433" s="848"/>
      <c r="W433" s="889"/>
    </row>
    <row r="434" spans="1:23" ht="15" customHeight="1" x14ac:dyDescent="0.25">
      <c r="A434" s="287" t="s">
        <v>504</v>
      </c>
      <c r="B434" s="199"/>
      <c r="C434" s="1119">
        <v>34.4</v>
      </c>
      <c r="D434" s="1121">
        <v>65.599999999999994</v>
      </c>
      <c r="E434" s="1108">
        <f t="shared" si="25"/>
        <v>0</v>
      </c>
      <c r="F434" s="200"/>
      <c r="G434" s="201"/>
      <c r="H434" s="202"/>
      <c r="I434" s="203" t="s">
        <v>0</v>
      </c>
      <c r="J434" s="202"/>
      <c r="K434" s="203" t="s">
        <v>0</v>
      </c>
      <c r="L434" s="202"/>
      <c r="M434" s="203" t="s">
        <v>0</v>
      </c>
      <c r="N434" s="202"/>
      <c r="O434" s="203" t="s">
        <v>0</v>
      </c>
      <c r="P434" s="207"/>
      <c r="Q434" s="332"/>
      <c r="R434" s="331"/>
      <c r="S434" s="211"/>
      <c r="T434" s="212"/>
      <c r="U434" s="824"/>
      <c r="V434" s="850"/>
      <c r="W434" s="890"/>
    </row>
    <row r="435" spans="1:23" ht="15" customHeight="1" thickBot="1" x14ac:dyDescent="0.3">
      <c r="A435" s="289" t="s">
        <v>503</v>
      </c>
      <c r="B435" s="206"/>
      <c r="C435" s="1120"/>
      <c r="D435" s="1122"/>
      <c r="E435" s="1109">
        <f t="shared" si="25"/>
        <v>100</v>
      </c>
      <c r="F435" s="207"/>
      <c r="G435" s="208"/>
      <c r="H435" s="209"/>
      <c r="I435" s="210" t="s">
        <v>0</v>
      </c>
      <c r="J435" s="209"/>
      <c r="K435" s="210" t="s">
        <v>0</v>
      </c>
      <c r="L435" s="209" t="s">
        <v>1</v>
      </c>
      <c r="M435" s="210"/>
      <c r="N435" s="209" t="s">
        <v>1</v>
      </c>
      <c r="O435" s="210"/>
      <c r="P435" s="200"/>
      <c r="Q435" s="326"/>
      <c r="R435" s="325"/>
      <c r="S435" s="204"/>
      <c r="T435" s="205"/>
      <c r="U435" s="822"/>
      <c r="V435" s="848"/>
      <c r="W435" s="889"/>
    </row>
    <row r="436" spans="1:23" ht="15" customHeight="1" thickTop="1" thickBot="1" x14ac:dyDescent="0.3">
      <c r="A436" s="477" t="s">
        <v>575</v>
      </c>
      <c r="B436" s="602">
        <v>7</v>
      </c>
      <c r="C436" s="612"/>
      <c r="D436" s="621"/>
      <c r="E436" s="966"/>
      <c r="F436" s="480">
        <v>0</v>
      </c>
      <c r="G436" s="479">
        <v>7</v>
      </c>
      <c r="H436" s="478">
        <v>0</v>
      </c>
      <c r="I436" s="479">
        <v>7</v>
      </c>
      <c r="J436" s="478">
        <v>0</v>
      </c>
      <c r="K436" s="479">
        <v>7</v>
      </c>
      <c r="L436" s="478">
        <v>1</v>
      </c>
      <c r="M436" s="479">
        <v>6</v>
      </c>
      <c r="N436" s="478">
        <v>1</v>
      </c>
      <c r="O436" s="479">
        <v>6</v>
      </c>
      <c r="P436" s="480">
        <f>ROUND(U436,0)</f>
        <v>2</v>
      </c>
      <c r="Q436" s="578">
        <f>ROUND(V436,0)</f>
        <v>5</v>
      </c>
      <c r="R436" s="969">
        <f>SUM(B436-P436-Q436)</f>
        <v>0</v>
      </c>
      <c r="S436" s="554">
        <f>SUM(P436:Q436)</f>
        <v>7</v>
      </c>
      <c r="T436" s="555">
        <f>SUM(R436)</f>
        <v>0</v>
      </c>
      <c r="U436" s="812">
        <f>PRODUCT(B436,C434%)</f>
        <v>2.4079999999999999</v>
      </c>
      <c r="V436" s="854">
        <f>PRODUCT(B436,D434%)</f>
        <v>4.5919999999999996</v>
      </c>
      <c r="W436" s="971">
        <f>SUM(B436-U436-V436)</f>
        <v>8.8817841970012523E-16</v>
      </c>
    </row>
    <row r="437" spans="1:23" ht="15" customHeight="1" thickTop="1" x14ac:dyDescent="0.25">
      <c r="A437" s="285" t="s">
        <v>210</v>
      </c>
      <c r="B437" s="192"/>
      <c r="C437" s="619">
        <v>61</v>
      </c>
      <c r="D437" s="620">
        <v>36</v>
      </c>
      <c r="E437" s="941">
        <f t="shared" ref="E437:E443" si="26">SUM(100-C437-D437)</f>
        <v>3</v>
      </c>
      <c r="F437" s="195"/>
      <c r="G437" s="196"/>
      <c r="H437" s="193" t="s">
        <v>1</v>
      </c>
      <c r="I437" s="194"/>
      <c r="J437" s="193" t="s">
        <v>1</v>
      </c>
      <c r="K437" s="194"/>
      <c r="L437" s="193" t="s">
        <v>1</v>
      </c>
      <c r="M437" s="194"/>
      <c r="N437" s="193" t="s">
        <v>1</v>
      </c>
      <c r="O437" s="194"/>
      <c r="P437" s="200"/>
      <c r="Q437" s="326"/>
      <c r="R437" s="325"/>
      <c r="S437" s="204"/>
      <c r="T437" s="205"/>
      <c r="U437" s="822"/>
      <c r="V437" s="848"/>
      <c r="W437" s="889"/>
    </row>
    <row r="438" spans="1:23" ht="15" customHeight="1" x14ac:dyDescent="0.25">
      <c r="A438" s="287" t="s">
        <v>211</v>
      </c>
      <c r="B438" s="199"/>
      <c r="C438" s="619">
        <v>43</v>
      </c>
      <c r="D438" s="620">
        <v>54</v>
      </c>
      <c r="E438" s="943">
        <f t="shared" si="26"/>
        <v>3</v>
      </c>
      <c r="F438" s="200"/>
      <c r="G438" s="201"/>
      <c r="H438" s="202"/>
      <c r="I438" s="203" t="s">
        <v>0</v>
      </c>
      <c r="J438" s="202"/>
      <c r="K438" s="203" t="s">
        <v>0</v>
      </c>
      <c r="L438" s="202"/>
      <c r="M438" s="203" t="s">
        <v>0</v>
      </c>
      <c r="N438" s="202"/>
      <c r="O438" s="203" t="s">
        <v>0</v>
      </c>
      <c r="P438" s="200"/>
      <c r="Q438" s="326"/>
      <c r="R438" s="325"/>
      <c r="S438" s="204"/>
      <c r="T438" s="205"/>
      <c r="U438" s="822"/>
      <c r="V438" s="848"/>
      <c r="W438" s="889"/>
    </row>
    <row r="439" spans="1:23" ht="15" customHeight="1" x14ac:dyDescent="0.25">
      <c r="A439" s="287" t="s">
        <v>212</v>
      </c>
      <c r="B439" s="199"/>
      <c r="C439" s="619">
        <v>71</v>
      </c>
      <c r="D439" s="620">
        <v>26</v>
      </c>
      <c r="E439" s="943">
        <f t="shared" si="26"/>
        <v>3</v>
      </c>
      <c r="F439" s="200"/>
      <c r="G439" s="201"/>
      <c r="H439" s="202" t="s">
        <v>1</v>
      </c>
      <c r="I439" s="203"/>
      <c r="J439" s="202" t="s">
        <v>1</v>
      </c>
      <c r="K439" s="203"/>
      <c r="L439" s="202" t="s">
        <v>1</v>
      </c>
      <c r="M439" s="203"/>
      <c r="N439" s="202" t="s">
        <v>1</v>
      </c>
      <c r="O439" s="203"/>
      <c r="P439" s="200"/>
      <c r="Q439" s="326"/>
      <c r="R439" s="325"/>
      <c r="S439" s="204"/>
      <c r="T439" s="205"/>
      <c r="U439" s="822"/>
      <c r="V439" s="848"/>
      <c r="W439" s="889"/>
    </row>
    <row r="440" spans="1:23" ht="15" customHeight="1" x14ac:dyDescent="0.25">
      <c r="A440" s="287" t="s">
        <v>213</v>
      </c>
      <c r="B440" s="199"/>
      <c r="C440" s="619">
        <v>54</v>
      </c>
      <c r="D440" s="620">
        <v>43</v>
      </c>
      <c r="E440" s="943">
        <f t="shared" si="26"/>
        <v>3</v>
      </c>
      <c r="F440" s="200"/>
      <c r="G440" s="201"/>
      <c r="H440" s="202" t="s">
        <v>1</v>
      </c>
      <c r="I440" s="203"/>
      <c r="J440" s="202" t="s">
        <v>1</v>
      </c>
      <c r="K440" s="203"/>
      <c r="L440" s="202" t="s">
        <v>1</v>
      </c>
      <c r="M440" s="203"/>
      <c r="N440" s="202" t="s">
        <v>1</v>
      </c>
      <c r="O440" s="203"/>
      <c r="P440" s="200"/>
      <c r="Q440" s="326"/>
      <c r="R440" s="325"/>
      <c r="S440" s="204"/>
      <c r="T440" s="205"/>
      <c r="U440" s="822"/>
      <c r="V440" s="848"/>
      <c r="W440" s="889"/>
    </row>
    <row r="441" spans="1:23" ht="15" customHeight="1" x14ac:dyDescent="0.25">
      <c r="A441" s="287" t="s">
        <v>214</v>
      </c>
      <c r="B441" s="199"/>
      <c r="C441" s="619">
        <v>54</v>
      </c>
      <c r="D441" s="620">
        <v>43</v>
      </c>
      <c r="E441" s="943">
        <f t="shared" si="26"/>
        <v>3</v>
      </c>
      <c r="F441" s="200"/>
      <c r="G441" s="201"/>
      <c r="H441" s="202" t="s">
        <v>1</v>
      </c>
      <c r="I441" s="203"/>
      <c r="J441" s="202" t="s">
        <v>1</v>
      </c>
      <c r="K441" s="203"/>
      <c r="L441" s="202" t="s">
        <v>1</v>
      </c>
      <c r="M441" s="203"/>
      <c r="N441" s="202" t="s">
        <v>1</v>
      </c>
      <c r="O441" s="203"/>
      <c r="P441" s="200"/>
      <c r="Q441" s="326"/>
      <c r="R441" s="325"/>
      <c r="S441" s="204"/>
      <c r="T441" s="205"/>
      <c r="U441" s="822"/>
      <c r="V441" s="848"/>
      <c r="W441" s="889"/>
    </row>
    <row r="442" spans="1:23" ht="15" customHeight="1" x14ac:dyDescent="0.25">
      <c r="A442" s="287" t="s">
        <v>505</v>
      </c>
      <c r="B442" s="199"/>
      <c r="C442" s="1119">
        <v>56.8</v>
      </c>
      <c r="D442" s="1121">
        <v>40.4</v>
      </c>
      <c r="E442" s="1108">
        <f t="shared" si="26"/>
        <v>2.8000000000000043</v>
      </c>
      <c r="F442" s="200"/>
      <c r="G442" s="201"/>
      <c r="H442" s="202" t="s">
        <v>1</v>
      </c>
      <c r="I442" s="203"/>
      <c r="J442" s="202" t="s">
        <v>1</v>
      </c>
      <c r="K442" s="203"/>
      <c r="L442" s="202" t="s">
        <v>1</v>
      </c>
      <c r="M442" s="203"/>
      <c r="N442" s="202" t="s">
        <v>1</v>
      </c>
      <c r="O442" s="203"/>
      <c r="P442" s="207"/>
      <c r="Q442" s="332"/>
      <c r="R442" s="331"/>
      <c r="S442" s="211"/>
      <c r="T442" s="212"/>
      <c r="U442" s="824"/>
      <c r="V442" s="850"/>
      <c r="W442" s="890"/>
    </row>
    <row r="443" spans="1:23" ht="15" customHeight="1" thickBot="1" x14ac:dyDescent="0.3">
      <c r="A443" s="289" t="s">
        <v>506</v>
      </c>
      <c r="B443" s="206"/>
      <c r="C443" s="1120"/>
      <c r="D443" s="1122"/>
      <c r="E443" s="1109">
        <f t="shared" si="26"/>
        <v>100</v>
      </c>
      <c r="F443" s="207"/>
      <c r="G443" s="208"/>
      <c r="H443" s="209" t="s">
        <v>1</v>
      </c>
      <c r="I443" s="210"/>
      <c r="J443" s="209" t="s">
        <v>1</v>
      </c>
      <c r="K443" s="210"/>
      <c r="L443" s="209"/>
      <c r="M443" s="210" t="s">
        <v>0</v>
      </c>
      <c r="N443" s="209"/>
      <c r="O443" s="210" t="s">
        <v>0</v>
      </c>
      <c r="P443" s="200"/>
      <c r="Q443" s="326"/>
      <c r="R443" s="325"/>
      <c r="S443" s="204"/>
      <c r="T443" s="205"/>
      <c r="U443" s="822"/>
      <c r="V443" s="848"/>
      <c r="W443" s="889"/>
    </row>
    <row r="444" spans="1:23" ht="15" customHeight="1" thickTop="1" thickBot="1" x14ac:dyDescent="0.3">
      <c r="A444" s="477" t="s">
        <v>576</v>
      </c>
      <c r="B444" s="602">
        <v>7</v>
      </c>
      <c r="C444" s="612"/>
      <c r="D444" s="621"/>
      <c r="E444" s="966"/>
      <c r="F444" s="480">
        <v>7</v>
      </c>
      <c r="G444" s="479">
        <v>0</v>
      </c>
      <c r="H444" s="478">
        <v>6</v>
      </c>
      <c r="I444" s="479">
        <v>1</v>
      </c>
      <c r="J444" s="478">
        <v>6</v>
      </c>
      <c r="K444" s="479">
        <v>1</v>
      </c>
      <c r="L444" s="478">
        <v>5</v>
      </c>
      <c r="M444" s="479">
        <v>2</v>
      </c>
      <c r="N444" s="478">
        <v>5</v>
      </c>
      <c r="O444" s="479">
        <v>2</v>
      </c>
      <c r="P444" s="480">
        <f>ROUND(U444,0)</f>
        <v>4</v>
      </c>
      <c r="Q444" s="578">
        <f>ROUND(V444,0)</f>
        <v>3</v>
      </c>
      <c r="R444" s="969">
        <f>SUM(B444-P444-Q444)</f>
        <v>0</v>
      </c>
      <c r="S444" s="554">
        <f>SUM(P444:Q444)</f>
        <v>7</v>
      </c>
      <c r="T444" s="555">
        <f>SUM(R444)</f>
        <v>0</v>
      </c>
      <c r="U444" s="812">
        <f>PRODUCT(B444,C442%)</f>
        <v>3.9759999999999995</v>
      </c>
      <c r="V444" s="854">
        <f>PRODUCT(B444,D442%)</f>
        <v>2.8279999999999998</v>
      </c>
      <c r="W444" s="971">
        <f>SUM(B444-U444-V444)</f>
        <v>0.19600000000000062</v>
      </c>
    </row>
    <row r="445" spans="1:23" ht="15" customHeight="1" thickTop="1" x14ac:dyDescent="0.25">
      <c r="A445" s="285" t="s">
        <v>215</v>
      </c>
      <c r="B445" s="192"/>
      <c r="C445" s="619">
        <v>88</v>
      </c>
      <c r="D445" s="620">
        <v>12</v>
      </c>
      <c r="E445" s="941">
        <f t="shared" ref="E445:E465" si="27">SUM(100-C445-D445)</f>
        <v>0</v>
      </c>
      <c r="F445" s="195"/>
      <c r="G445" s="196"/>
      <c r="H445" s="193" t="s">
        <v>1</v>
      </c>
      <c r="I445" s="194"/>
      <c r="J445" s="193" t="s">
        <v>1</v>
      </c>
      <c r="K445" s="194"/>
      <c r="L445" s="193" t="s">
        <v>1</v>
      </c>
      <c r="M445" s="194"/>
      <c r="N445" s="193" t="s">
        <v>1</v>
      </c>
      <c r="O445" s="194"/>
      <c r="P445" s="200"/>
      <c r="Q445" s="326"/>
      <c r="R445" s="325"/>
      <c r="S445" s="204"/>
      <c r="T445" s="205"/>
      <c r="U445" s="822"/>
      <c r="V445" s="848"/>
      <c r="W445" s="889"/>
    </row>
    <row r="446" spans="1:23" ht="15" customHeight="1" x14ac:dyDescent="0.25">
      <c r="A446" s="287" t="s">
        <v>216</v>
      </c>
      <c r="B446" s="199"/>
      <c r="C446" s="619">
        <v>90</v>
      </c>
      <c r="D446" s="620">
        <v>10</v>
      </c>
      <c r="E446" s="943">
        <f t="shared" si="27"/>
        <v>0</v>
      </c>
      <c r="F446" s="200"/>
      <c r="G446" s="201"/>
      <c r="H446" s="202" t="s">
        <v>1</v>
      </c>
      <c r="I446" s="203"/>
      <c r="J446" s="202" t="s">
        <v>1</v>
      </c>
      <c r="K446" s="203"/>
      <c r="L446" s="202" t="s">
        <v>1</v>
      </c>
      <c r="M446" s="203"/>
      <c r="N446" s="202" t="s">
        <v>1</v>
      </c>
      <c r="O446" s="203"/>
      <c r="P446" s="200"/>
      <c r="Q446" s="326"/>
      <c r="R446" s="325"/>
      <c r="S446" s="204"/>
      <c r="T446" s="205"/>
      <c r="U446" s="822"/>
      <c r="V446" s="848"/>
      <c r="W446" s="889"/>
    </row>
    <row r="447" spans="1:23" ht="15" customHeight="1" x14ac:dyDescent="0.25">
      <c r="A447" s="287" t="s">
        <v>217</v>
      </c>
      <c r="B447" s="199"/>
      <c r="C447" s="619">
        <v>49</v>
      </c>
      <c r="D447" s="620">
        <v>49</v>
      </c>
      <c r="E447" s="943">
        <f t="shared" si="27"/>
        <v>2</v>
      </c>
      <c r="F447" s="200"/>
      <c r="G447" s="201"/>
      <c r="H447" s="202"/>
      <c r="I447" s="203" t="s">
        <v>0</v>
      </c>
      <c r="J447" s="202"/>
      <c r="K447" s="203" t="s">
        <v>0</v>
      </c>
      <c r="L447" s="202"/>
      <c r="M447" s="203" t="s">
        <v>0</v>
      </c>
      <c r="N447" s="202"/>
      <c r="O447" s="203" t="s">
        <v>0</v>
      </c>
      <c r="P447" s="200"/>
      <c r="Q447" s="326"/>
      <c r="R447" s="325"/>
      <c r="S447" s="204"/>
      <c r="T447" s="205"/>
      <c r="U447" s="822"/>
      <c r="V447" s="848"/>
      <c r="W447" s="889"/>
    </row>
    <row r="448" spans="1:23" ht="15" customHeight="1" x14ac:dyDescent="0.25">
      <c r="A448" s="287" t="s">
        <v>218</v>
      </c>
      <c r="B448" s="199"/>
      <c r="C448" s="619">
        <v>44</v>
      </c>
      <c r="D448" s="620">
        <v>55</v>
      </c>
      <c r="E448" s="943">
        <f t="shared" si="27"/>
        <v>1</v>
      </c>
      <c r="F448" s="200"/>
      <c r="G448" s="201"/>
      <c r="H448" s="202"/>
      <c r="I448" s="203" t="s">
        <v>0</v>
      </c>
      <c r="J448" s="202"/>
      <c r="K448" s="203" t="s">
        <v>0</v>
      </c>
      <c r="L448" s="202"/>
      <c r="M448" s="203" t="s">
        <v>0</v>
      </c>
      <c r="N448" s="202"/>
      <c r="O448" s="203" t="s">
        <v>0</v>
      </c>
      <c r="P448" s="200"/>
      <c r="Q448" s="326"/>
      <c r="R448" s="325"/>
      <c r="S448" s="204"/>
      <c r="T448" s="205"/>
      <c r="U448" s="822"/>
      <c r="V448" s="848"/>
      <c r="W448" s="889"/>
    </row>
    <row r="449" spans="1:23" ht="15" customHeight="1" x14ac:dyDescent="0.25">
      <c r="A449" s="287" t="s">
        <v>219</v>
      </c>
      <c r="B449" s="199"/>
      <c r="C449" s="619">
        <v>44</v>
      </c>
      <c r="D449" s="620">
        <v>55</v>
      </c>
      <c r="E449" s="943">
        <f t="shared" si="27"/>
        <v>1</v>
      </c>
      <c r="F449" s="200"/>
      <c r="G449" s="201"/>
      <c r="H449" s="202"/>
      <c r="I449" s="203" t="s">
        <v>0</v>
      </c>
      <c r="J449" s="202"/>
      <c r="K449" s="203" t="s">
        <v>0</v>
      </c>
      <c r="L449" s="202"/>
      <c r="M449" s="203" t="s">
        <v>0</v>
      </c>
      <c r="N449" s="202"/>
      <c r="O449" s="203" t="s">
        <v>0</v>
      </c>
      <c r="P449" s="200"/>
      <c r="Q449" s="326"/>
      <c r="R449" s="325"/>
      <c r="S449" s="204"/>
      <c r="T449" s="205"/>
      <c r="U449" s="822"/>
      <c r="V449" s="848"/>
      <c r="W449" s="889"/>
    </row>
    <row r="450" spans="1:23" ht="15" customHeight="1" x14ac:dyDescent="0.25">
      <c r="A450" s="287" t="s">
        <v>220</v>
      </c>
      <c r="B450" s="199"/>
      <c r="C450" s="619">
        <v>58</v>
      </c>
      <c r="D450" s="620">
        <v>41</v>
      </c>
      <c r="E450" s="943">
        <f t="shared" si="27"/>
        <v>1</v>
      </c>
      <c r="F450" s="200"/>
      <c r="G450" s="201"/>
      <c r="H450" s="202" t="s">
        <v>1</v>
      </c>
      <c r="I450" s="203"/>
      <c r="J450" s="202" t="s">
        <v>1</v>
      </c>
      <c r="K450" s="203"/>
      <c r="L450" s="202" t="s">
        <v>1</v>
      </c>
      <c r="M450" s="203"/>
      <c r="N450" s="202" t="s">
        <v>1</v>
      </c>
      <c r="O450" s="203"/>
      <c r="P450" s="200"/>
      <c r="Q450" s="326"/>
      <c r="R450" s="325"/>
      <c r="S450" s="204"/>
      <c r="T450" s="205"/>
      <c r="U450" s="822"/>
      <c r="V450" s="848"/>
      <c r="W450" s="889"/>
    </row>
    <row r="451" spans="1:23" ht="15" customHeight="1" x14ac:dyDescent="0.25">
      <c r="A451" s="287" t="s">
        <v>221</v>
      </c>
      <c r="B451" s="199"/>
      <c r="C451" s="619">
        <v>56</v>
      </c>
      <c r="D451" s="620">
        <v>43</v>
      </c>
      <c r="E451" s="943">
        <f t="shared" si="27"/>
        <v>1</v>
      </c>
      <c r="F451" s="200"/>
      <c r="G451" s="201"/>
      <c r="H451" s="202" t="s">
        <v>1</v>
      </c>
      <c r="I451" s="203"/>
      <c r="J451" s="202" t="s">
        <v>1</v>
      </c>
      <c r="K451" s="203"/>
      <c r="L451" s="202" t="s">
        <v>1</v>
      </c>
      <c r="M451" s="203"/>
      <c r="N451" s="202" t="s">
        <v>1</v>
      </c>
      <c r="O451" s="203"/>
      <c r="P451" s="200"/>
      <c r="Q451" s="326"/>
      <c r="R451" s="325"/>
      <c r="S451" s="204"/>
      <c r="T451" s="205"/>
      <c r="U451" s="822"/>
      <c r="V451" s="848"/>
      <c r="W451" s="889"/>
    </row>
    <row r="452" spans="1:23" ht="15" customHeight="1" x14ac:dyDescent="0.25">
      <c r="A452" s="287" t="s">
        <v>222</v>
      </c>
      <c r="B452" s="199"/>
      <c r="C452" s="619">
        <v>54</v>
      </c>
      <c r="D452" s="620">
        <v>45</v>
      </c>
      <c r="E452" s="943">
        <f t="shared" si="27"/>
        <v>1</v>
      </c>
      <c r="F452" s="200"/>
      <c r="G452" s="201"/>
      <c r="H452" s="202" t="s">
        <v>1</v>
      </c>
      <c r="I452" s="203"/>
      <c r="J452" s="202" t="s">
        <v>1</v>
      </c>
      <c r="K452" s="203"/>
      <c r="L452" s="202" t="s">
        <v>1</v>
      </c>
      <c r="M452" s="203"/>
      <c r="N452" s="202" t="s">
        <v>1</v>
      </c>
      <c r="O452" s="203"/>
      <c r="P452" s="200"/>
      <c r="Q452" s="326"/>
      <c r="R452" s="325"/>
      <c r="S452" s="204"/>
      <c r="T452" s="205"/>
      <c r="U452" s="822"/>
      <c r="V452" s="848"/>
      <c r="W452" s="889"/>
    </row>
    <row r="453" spans="1:23" ht="15" customHeight="1" x14ac:dyDescent="0.25">
      <c r="A453" s="287" t="s">
        <v>223</v>
      </c>
      <c r="B453" s="199"/>
      <c r="C453" s="619">
        <v>35</v>
      </c>
      <c r="D453" s="620">
        <v>63</v>
      </c>
      <c r="E453" s="943">
        <f t="shared" si="27"/>
        <v>2</v>
      </c>
      <c r="F453" s="200"/>
      <c r="G453" s="201"/>
      <c r="H453" s="202"/>
      <c r="I453" s="203" t="s">
        <v>0</v>
      </c>
      <c r="J453" s="202"/>
      <c r="K453" s="203" t="s">
        <v>0</v>
      </c>
      <c r="L453" s="202"/>
      <c r="M453" s="203" t="s">
        <v>0</v>
      </c>
      <c r="N453" s="202"/>
      <c r="O453" s="203" t="s">
        <v>0</v>
      </c>
      <c r="P453" s="200"/>
      <c r="Q453" s="326"/>
      <c r="R453" s="325"/>
      <c r="S453" s="204"/>
      <c r="T453" s="205"/>
      <c r="U453" s="822"/>
      <c r="V453" s="848"/>
      <c r="W453" s="889"/>
    </row>
    <row r="454" spans="1:23" ht="15" customHeight="1" x14ac:dyDescent="0.25">
      <c r="A454" s="287" t="s">
        <v>349</v>
      </c>
      <c r="B454" s="199"/>
      <c r="C454" s="619">
        <v>45</v>
      </c>
      <c r="D454" s="620">
        <v>54</v>
      </c>
      <c r="E454" s="943">
        <f t="shared" si="27"/>
        <v>1</v>
      </c>
      <c r="F454" s="200"/>
      <c r="G454" s="201"/>
      <c r="H454" s="202"/>
      <c r="I454" s="203" t="s">
        <v>0</v>
      </c>
      <c r="J454" s="202"/>
      <c r="K454" s="203" t="s">
        <v>0</v>
      </c>
      <c r="L454" s="202"/>
      <c r="M454" s="203" t="s">
        <v>0</v>
      </c>
      <c r="N454" s="202"/>
      <c r="O454" s="203" t="s">
        <v>0</v>
      </c>
      <c r="P454" s="200"/>
      <c r="Q454" s="326"/>
      <c r="R454" s="325"/>
      <c r="S454" s="204"/>
      <c r="T454" s="205"/>
      <c r="U454" s="822"/>
      <c r="V454" s="848"/>
      <c r="W454" s="889"/>
    </row>
    <row r="455" spans="1:23" ht="15" customHeight="1" x14ac:dyDescent="0.25">
      <c r="A455" s="287" t="s">
        <v>350</v>
      </c>
      <c r="B455" s="199"/>
      <c r="C455" s="619">
        <v>57</v>
      </c>
      <c r="D455" s="620">
        <v>42</v>
      </c>
      <c r="E455" s="943">
        <f t="shared" si="27"/>
        <v>1</v>
      </c>
      <c r="F455" s="200"/>
      <c r="G455" s="201"/>
      <c r="H455" s="202" t="s">
        <v>1</v>
      </c>
      <c r="I455" s="203"/>
      <c r="J455" s="202" t="s">
        <v>1</v>
      </c>
      <c r="K455" s="203"/>
      <c r="L455" s="202" t="s">
        <v>1</v>
      </c>
      <c r="M455" s="203"/>
      <c r="N455" s="202" t="s">
        <v>1</v>
      </c>
      <c r="O455" s="203"/>
      <c r="P455" s="200"/>
      <c r="Q455" s="326"/>
      <c r="R455" s="325"/>
      <c r="S455" s="204"/>
      <c r="T455" s="205"/>
      <c r="U455" s="822"/>
      <c r="V455" s="848"/>
      <c r="W455" s="889"/>
    </row>
    <row r="456" spans="1:23" ht="15" customHeight="1" x14ac:dyDescent="0.25">
      <c r="A456" s="287" t="s">
        <v>351</v>
      </c>
      <c r="B456" s="199"/>
      <c r="C456" s="619">
        <v>49</v>
      </c>
      <c r="D456" s="620">
        <v>50</v>
      </c>
      <c r="E456" s="943">
        <f t="shared" si="27"/>
        <v>1</v>
      </c>
      <c r="F456" s="200"/>
      <c r="G456" s="201"/>
      <c r="H456" s="202"/>
      <c r="I456" s="203" t="s">
        <v>0</v>
      </c>
      <c r="J456" s="202"/>
      <c r="K456" s="203" t="s">
        <v>0</v>
      </c>
      <c r="L456" s="202"/>
      <c r="M456" s="203" t="s">
        <v>0</v>
      </c>
      <c r="N456" s="202"/>
      <c r="O456" s="203" t="s">
        <v>0</v>
      </c>
      <c r="P456" s="200"/>
      <c r="Q456" s="326"/>
      <c r="R456" s="325"/>
      <c r="S456" s="204"/>
      <c r="T456" s="205"/>
      <c r="U456" s="822"/>
      <c r="V456" s="848"/>
      <c r="W456" s="889"/>
    </row>
    <row r="457" spans="1:23" ht="15" customHeight="1" x14ac:dyDescent="0.25">
      <c r="A457" s="287" t="s">
        <v>352</v>
      </c>
      <c r="B457" s="199"/>
      <c r="C457" s="619">
        <v>59</v>
      </c>
      <c r="D457" s="620">
        <v>41</v>
      </c>
      <c r="E457" s="943">
        <f t="shared" si="27"/>
        <v>0</v>
      </c>
      <c r="F457" s="200"/>
      <c r="G457" s="201"/>
      <c r="H457" s="202" t="s">
        <v>1</v>
      </c>
      <c r="I457" s="203"/>
      <c r="J457" s="202" t="s">
        <v>1</v>
      </c>
      <c r="K457" s="203"/>
      <c r="L457" s="202" t="s">
        <v>1</v>
      </c>
      <c r="M457" s="203"/>
      <c r="N457" s="202" t="s">
        <v>1</v>
      </c>
      <c r="O457" s="203"/>
      <c r="P457" s="200"/>
      <c r="Q457" s="326"/>
      <c r="R457" s="325"/>
      <c r="S457" s="204"/>
      <c r="T457" s="205"/>
      <c r="U457" s="822"/>
      <c r="V457" s="848"/>
      <c r="W457" s="889"/>
    </row>
    <row r="458" spans="1:23" ht="15" customHeight="1" x14ac:dyDescent="0.25">
      <c r="A458" s="287" t="s">
        <v>353</v>
      </c>
      <c r="B458" s="199"/>
      <c r="C458" s="619">
        <v>70</v>
      </c>
      <c r="D458" s="620">
        <v>29</v>
      </c>
      <c r="E458" s="943">
        <f t="shared" si="27"/>
        <v>1</v>
      </c>
      <c r="F458" s="200"/>
      <c r="G458" s="201"/>
      <c r="H458" s="202" t="s">
        <v>1</v>
      </c>
      <c r="I458" s="203"/>
      <c r="J458" s="202" t="s">
        <v>1</v>
      </c>
      <c r="K458" s="203"/>
      <c r="L458" s="202" t="s">
        <v>1</v>
      </c>
      <c r="M458" s="203"/>
      <c r="N458" s="202" t="s">
        <v>1</v>
      </c>
      <c r="O458" s="203"/>
      <c r="P458" s="200"/>
      <c r="Q458" s="326"/>
      <c r="R458" s="325"/>
      <c r="S458" s="204"/>
      <c r="T458" s="205"/>
      <c r="U458" s="822"/>
      <c r="V458" s="848"/>
      <c r="W458" s="889"/>
    </row>
    <row r="459" spans="1:23" ht="15" customHeight="1" x14ac:dyDescent="0.25">
      <c r="A459" s="287" t="s">
        <v>354</v>
      </c>
      <c r="B459" s="199"/>
      <c r="C459" s="619">
        <v>56</v>
      </c>
      <c r="D459" s="620">
        <v>43</v>
      </c>
      <c r="E459" s="943">
        <f t="shared" si="27"/>
        <v>1</v>
      </c>
      <c r="F459" s="200"/>
      <c r="G459" s="201"/>
      <c r="H459" s="202" t="s">
        <v>1</v>
      </c>
      <c r="I459" s="203"/>
      <c r="J459" s="202" t="s">
        <v>1</v>
      </c>
      <c r="K459" s="203"/>
      <c r="L459" s="202" t="s">
        <v>1</v>
      </c>
      <c r="M459" s="203"/>
      <c r="N459" s="202" t="s">
        <v>1</v>
      </c>
      <c r="O459" s="203"/>
      <c r="P459" s="200"/>
      <c r="Q459" s="326"/>
      <c r="R459" s="325"/>
      <c r="S459" s="204"/>
      <c r="T459" s="205"/>
      <c r="U459" s="822"/>
      <c r="V459" s="848"/>
      <c r="W459" s="889"/>
    </row>
    <row r="460" spans="1:23" ht="15" customHeight="1" x14ac:dyDescent="0.25">
      <c r="A460" s="287" t="s">
        <v>355</v>
      </c>
      <c r="B460" s="199"/>
      <c r="C460" s="619">
        <v>48</v>
      </c>
      <c r="D460" s="620">
        <v>51</v>
      </c>
      <c r="E460" s="943">
        <f t="shared" si="27"/>
        <v>1</v>
      </c>
      <c r="F460" s="200"/>
      <c r="G460" s="201"/>
      <c r="H460" s="202"/>
      <c r="I460" s="203" t="s">
        <v>0</v>
      </c>
      <c r="J460" s="202"/>
      <c r="K460" s="203" t="s">
        <v>0</v>
      </c>
      <c r="L460" s="202"/>
      <c r="M460" s="203" t="s">
        <v>0</v>
      </c>
      <c r="N460" s="202"/>
      <c r="O460" s="203" t="s">
        <v>0</v>
      </c>
      <c r="P460" s="200"/>
      <c r="Q460" s="326"/>
      <c r="R460" s="325"/>
      <c r="S460" s="204"/>
      <c r="T460" s="205"/>
      <c r="U460" s="822"/>
      <c r="V460" s="848"/>
      <c r="W460" s="889"/>
    </row>
    <row r="461" spans="1:23" ht="15" customHeight="1" x14ac:dyDescent="0.25">
      <c r="A461" s="287" t="s">
        <v>356</v>
      </c>
      <c r="B461" s="199"/>
      <c r="C461" s="619">
        <v>48</v>
      </c>
      <c r="D461" s="620">
        <v>51</v>
      </c>
      <c r="E461" s="943">
        <f t="shared" si="27"/>
        <v>1</v>
      </c>
      <c r="F461" s="200"/>
      <c r="G461" s="201"/>
      <c r="H461" s="202"/>
      <c r="I461" s="203" t="s">
        <v>0</v>
      </c>
      <c r="J461" s="202"/>
      <c r="K461" s="203" t="s">
        <v>0</v>
      </c>
      <c r="L461" s="202"/>
      <c r="M461" s="203" t="s">
        <v>0</v>
      </c>
      <c r="N461" s="202"/>
      <c r="O461" s="203" t="s">
        <v>0</v>
      </c>
      <c r="P461" s="200"/>
      <c r="Q461" s="326"/>
      <c r="R461" s="325"/>
      <c r="S461" s="204"/>
      <c r="T461" s="205"/>
      <c r="U461" s="822"/>
      <c r="V461" s="848"/>
      <c r="W461" s="889"/>
    </row>
    <row r="462" spans="1:23" ht="15" customHeight="1" x14ac:dyDescent="0.25">
      <c r="A462" s="287" t="s">
        <v>357</v>
      </c>
      <c r="B462" s="199"/>
      <c r="C462" s="619">
        <v>44</v>
      </c>
      <c r="D462" s="620">
        <v>55</v>
      </c>
      <c r="E462" s="943">
        <f t="shared" si="27"/>
        <v>1</v>
      </c>
      <c r="F462" s="200"/>
      <c r="G462" s="201"/>
      <c r="H462" s="202"/>
      <c r="I462" s="203" t="s">
        <v>0</v>
      </c>
      <c r="J462" s="202"/>
      <c r="K462" s="203" t="s">
        <v>0</v>
      </c>
      <c r="L462" s="202"/>
      <c r="M462" s="203" t="s">
        <v>0</v>
      </c>
      <c r="N462" s="202"/>
      <c r="O462" s="203" t="s">
        <v>0</v>
      </c>
      <c r="P462" s="200"/>
      <c r="Q462" s="326"/>
      <c r="R462" s="325"/>
      <c r="S462" s="204"/>
      <c r="T462" s="205"/>
      <c r="U462" s="822"/>
      <c r="V462" s="848"/>
      <c r="W462" s="889"/>
    </row>
    <row r="463" spans="1:23" ht="15" customHeight="1" x14ac:dyDescent="0.25">
      <c r="A463" s="287" t="s">
        <v>605</v>
      </c>
      <c r="B463" s="199"/>
      <c r="C463" s="619">
        <v>43</v>
      </c>
      <c r="D463" s="620">
        <v>56</v>
      </c>
      <c r="E463" s="943">
        <f t="shared" si="27"/>
        <v>1</v>
      </c>
      <c r="F463" s="200"/>
      <c r="G463" s="201"/>
      <c r="H463" s="202"/>
      <c r="I463" s="203" t="s">
        <v>0</v>
      </c>
      <c r="J463" s="202"/>
      <c r="K463" s="203" t="s">
        <v>0</v>
      </c>
      <c r="L463" s="202"/>
      <c r="M463" s="203" t="s">
        <v>0</v>
      </c>
      <c r="N463" s="202"/>
      <c r="O463" s="203" t="s">
        <v>0</v>
      </c>
      <c r="P463" s="200"/>
      <c r="Q463" s="326"/>
      <c r="R463" s="325"/>
      <c r="S463" s="204"/>
      <c r="T463" s="205"/>
      <c r="U463" s="822"/>
      <c r="V463" s="848"/>
      <c r="W463" s="889"/>
    </row>
    <row r="464" spans="1:23" ht="15" customHeight="1" x14ac:dyDescent="0.25">
      <c r="A464" s="287" t="s">
        <v>507</v>
      </c>
      <c r="B464" s="199"/>
      <c r="C464" s="1119">
        <v>54.5</v>
      </c>
      <c r="D464" s="1121">
        <v>44.2</v>
      </c>
      <c r="E464" s="1108">
        <f t="shared" si="27"/>
        <v>1.2999999999999972</v>
      </c>
      <c r="F464" s="200"/>
      <c r="G464" s="201"/>
      <c r="H464" s="202" t="s">
        <v>1</v>
      </c>
      <c r="I464" s="203"/>
      <c r="J464" s="202" t="s">
        <v>1</v>
      </c>
      <c r="K464" s="203"/>
      <c r="L464" s="202" t="s">
        <v>1</v>
      </c>
      <c r="M464" s="203"/>
      <c r="N464" s="202" t="s">
        <v>1</v>
      </c>
      <c r="O464" s="203"/>
      <c r="P464" s="200"/>
      <c r="Q464" s="326"/>
      <c r="R464" s="325"/>
      <c r="S464" s="204"/>
      <c r="T464" s="205"/>
      <c r="U464" s="822"/>
      <c r="V464" s="848"/>
      <c r="W464" s="889"/>
    </row>
    <row r="465" spans="1:23" ht="15" customHeight="1" thickBot="1" x14ac:dyDescent="0.3">
      <c r="A465" s="289" t="s">
        <v>508</v>
      </c>
      <c r="B465" s="206"/>
      <c r="C465" s="1120"/>
      <c r="D465" s="1122"/>
      <c r="E465" s="1109">
        <f t="shared" si="27"/>
        <v>100</v>
      </c>
      <c r="F465" s="207"/>
      <c r="G465" s="208"/>
      <c r="H465" s="209" t="s">
        <v>1</v>
      </c>
      <c r="I465" s="210"/>
      <c r="J465" s="209" t="s">
        <v>1</v>
      </c>
      <c r="K465" s="210"/>
      <c r="L465" s="209"/>
      <c r="M465" s="210" t="s">
        <v>0</v>
      </c>
      <c r="N465" s="209"/>
      <c r="O465" s="210" t="s">
        <v>0</v>
      </c>
      <c r="P465" s="200"/>
      <c r="Q465" s="326"/>
      <c r="R465" s="325"/>
      <c r="S465" s="204"/>
      <c r="T465" s="205"/>
      <c r="U465" s="822"/>
      <c r="V465" s="848"/>
      <c r="W465" s="889"/>
    </row>
    <row r="466" spans="1:23" ht="15" customHeight="1" thickTop="1" thickBot="1" x14ac:dyDescent="0.3">
      <c r="A466" s="477" t="s">
        <v>577</v>
      </c>
      <c r="B466" s="602">
        <v>21</v>
      </c>
      <c r="C466" s="612"/>
      <c r="D466" s="613"/>
      <c r="E466" s="966"/>
      <c r="F466" s="480">
        <v>21</v>
      </c>
      <c r="G466" s="479">
        <v>0</v>
      </c>
      <c r="H466" s="478">
        <v>11</v>
      </c>
      <c r="I466" s="479">
        <v>10</v>
      </c>
      <c r="J466" s="478">
        <v>11</v>
      </c>
      <c r="K466" s="479">
        <v>10</v>
      </c>
      <c r="L466" s="478">
        <v>10</v>
      </c>
      <c r="M466" s="479">
        <v>11</v>
      </c>
      <c r="N466" s="478">
        <v>10</v>
      </c>
      <c r="O466" s="479">
        <v>11</v>
      </c>
      <c r="P466" s="480">
        <f>ROUND(U466,0)</f>
        <v>11</v>
      </c>
      <c r="Q466" s="578">
        <f>ROUND(V466,0)</f>
        <v>9</v>
      </c>
      <c r="R466" s="969">
        <f>SUM(B466-P466-Q466)</f>
        <v>1</v>
      </c>
      <c r="S466" s="554">
        <f>SUM(P466:Q466)</f>
        <v>20</v>
      </c>
      <c r="T466" s="469">
        <f>SUM(R466)</f>
        <v>1</v>
      </c>
      <c r="U466" s="812">
        <f>PRODUCT(B466,C464%)</f>
        <v>11.445</v>
      </c>
      <c r="V466" s="854">
        <f>PRODUCT(B466,D464%)</f>
        <v>9.282</v>
      </c>
      <c r="W466" s="971">
        <f>SUM(B466-U466-V466)</f>
        <v>0.27299999999999969</v>
      </c>
    </row>
    <row r="467" spans="1:23" ht="15" customHeight="1" thickTop="1" x14ac:dyDescent="0.25">
      <c r="A467" s="285" t="s">
        <v>224</v>
      </c>
      <c r="B467" s="192"/>
      <c r="C467" s="619">
        <v>65</v>
      </c>
      <c r="D467" s="620">
        <v>33</v>
      </c>
      <c r="E467" s="941">
        <f>SUM(100-C467-D467)</f>
        <v>2</v>
      </c>
      <c r="F467" s="195"/>
      <c r="G467" s="196"/>
      <c r="H467" s="193" t="s">
        <v>1</v>
      </c>
      <c r="I467" s="194"/>
      <c r="J467" s="193" t="s">
        <v>1</v>
      </c>
      <c r="K467" s="194"/>
      <c r="L467" s="193" t="s">
        <v>1</v>
      </c>
      <c r="M467" s="194"/>
      <c r="N467" s="193" t="s">
        <v>1</v>
      </c>
      <c r="O467" s="194"/>
      <c r="P467" s="200"/>
      <c r="Q467" s="326"/>
      <c r="R467" s="325"/>
      <c r="S467" s="204"/>
      <c r="T467" s="205"/>
      <c r="U467" s="822"/>
      <c r="V467" s="848"/>
      <c r="W467" s="889"/>
    </row>
    <row r="468" spans="1:23" ht="15" customHeight="1" x14ac:dyDescent="0.25">
      <c r="A468" s="287" t="s">
        <v>225</v>
      </c>
      <c r="B468" s="199"/>
      <c r="C468" s="619">
        <v>61</v>
      </c>
      <c r="D468" s="620">
        <v>37</v>
      </c>
      <c r="E468" s="943">
        <f>SUM(100-C468-D468)</f>
        <v>2</v>
      </c>
      <c r="F468" s="200"/>
      <c r="G468" s="201"/>
      <c r="H468" s="202" t="s">
        <v>1</v>
      </c>
      <c r="I468" s="203"/>
      <c r="J468" s="202" t="s">
        <v>1</v>
      </c>
      <c r="K468" s="203"/>
      <c r="L468" s="202" t="s">
        <v>1</v>
      </c>
      <c r="M468" s="203"/>
      <c r="N468" s="202" t="s">
        <v>1</v>
      </c>
      <c r="O468" s="203"/>
      <c r="P468" s="195"/>
      <c r="Q468" s="340"/>
      <c r="R468" s="339"/>
      <c r="S468" s="219"/>
      <c r="T468" s="220"/>
      <c r="U468" s="820"/>
      <c r="V468" s="846"/>
      <c r="W468" s="892"/>
    </row>
    <row r="469" spans="1:23" ht="15" customHeight="1" x14ac:dyDescent="0.25">
      <c r="A469" s="287" t="s">
        <v>509</v>
      </c>
      <c r="B469" s="199"/>
      <c r="C469" s="1119">
        <v>62.9</v>
      </c>
      <c r="D469" s="1121">
        <v>35.1</v>
      </c>
      <c r="E469" s="1108">
        <f>SUM(100-C469-D469)</f>
        <v>2</v>
      </c>
      <c r="F469" s="200"/>
      <c r="G469" s="201"/>
      <c r="H469" s="202" t="s">
        <v>1</v>
      </c>
      <c r="I469" s="203"/>
      <c r="J469" s="202" t="s">
        <v>1</v>
      </c>
      <c r="K469" s="203"/>
      <c r="L469" s="202" t="s">
        <v>1</v>
      </c>
      <c r="M469" s="203"/>
      <c r="N469" s="202" t="s">
        <v>1</v>
      </c>
      <c r="O469" s="203"/>
      <c r="P469" s="200"/>
      <c r="Q469" s="326"/>
      <c r="R469" s="325"/>
      <c r="S469" s="204"/>
      <c r="T469" s="205"/>
      <c r="U469" s="822"/>
      <c r="V469" s="848"/>
      <c r="W469" s="889"/>
    </row>
    <row r="470" spans="1:23" ht="15" customHeight="1" thickBot="1" x14ac:dyDescent="0.3">
      <c r="A470" s="289" t="s">
        <v>510</v>
      </c>
      <c r="B470" s="206"/>
      <c r="C470" s="1120"/>
      <c r="D470" s="1122"/>
      <c r="E470" s="1109">
        <f>SUM(100-C470-D470)</f>
        <v>100</v>
      </c>
      <c r="F470" s="207"/>
      <c r="G470" s="208"/>
      <c r="H470" s="209" t="s">
        <v>1</v>
      </c>
      <c r="I470" s="210"/>
      <c r="J470" s="209" t="s">
        <v>1</v>
      </c>
      <c r="K470" s="210"/>
      <c r="L470" s="209"/>
      <c r="M470" s="210" t="s">
        <v>0</v>
      </c>
      <c r="N470" s="209"/>
      <c r="O470" s="210" t="s">
        <v>0</v>
      </c>
      <c r="P470" s="200"/>
      <c r="Q470" s="326"/>
      <c r="R470" s="325"/>
      <c r="S470" s="204"/>
      <c r="T470" s="205"/>
      <c r="U470" s="822"/>
      <c r="V470" s="848"/>
      <c r="W470" s="889"/>
    </row>
    <row r="471" spans="1:23" ht="15" customHeight="1" thickTop="1" thickBot="1" x14ac:dyDescent="0.3">
      <c r="A471" s="477" t="s">
        <v>578</v>
      </c>
      <c r="B471" s="602">
        <v>4</v>
      </c>
      <c r="C471" s="612"/>
      <c r="D471" s="613"/>
      <c r="E471" s="966"/>
      <c r="F471" s="480">
        <v>4</v>
      </c>
      <c r="G471" s="479">
        <v>0</v>
      </c>
      <c r="H471" s="478">
        <v>4</v>
      </c>
      <c r="I471" s="479">
        <v>0</v>
      </c>
      <c r="J471" s="478">
        <v>4</v>
      </c>
      <c r="K471" s="479">
        <v>0</v>
      </c>
      <c r="L471" s="478">
        <v>3</v>
      </c>
      <c r="M471" s="479">
        <v>1</v>
      </c>
      <c r="N471" s="478">
        <v>3</v>
      </c>
      <c r="O471" s="479">
        <v>1</v>
      </c>
      <c r="P471" s="480">
        <f>ROUND(U471,0)</f>
        <v>3</v>
      </c>
      <c r="Q471" s="578">
        <f>ROUND(V471,0)</f>
        <v>1</v>
      </c>
      <c r="R471" s="969">
        <f>SUM(B471-P471-Q471)</f>
        <v>0</v>
      </c>
      <c r="S471" s="554">
        <f>SUM(P471:Q471)</f>
        <v>4</v>
      </c>
      <c r="T471" s="555">
        <f>SUM(R471)</f>
        <v>0</v>
      </c>
      <c r="U471" s="812">
        <f>PRODUCT(B471,C469%)</f>
        <v>2.516</v>
      </c>
      <c r="V471" s="854">
        <f>PRODUCT(B471,D469%)</f>
        <v>1.4040000000000001</v>
      </c>
      <c r="W471" s="971">
        <f>SUM(B471-U471-V471)</f>
        <v>7.9999999999999849E-2</v>
      </c>
    </row>
    <row r="472" spans="1:23" ht="15" customHeight="1" thickTop="1" x14ac:dyDescent="0.25">
      <c r="A472" s="304" t="s">
        <v>226</v>
      </c>
      <c r="B472" s="192"/>
      <c r="C472" s="622">
        <v>42</v>
      </c>
      <c r="D472" s="623">
        <v>57</v>
      </c>
      <c r="E472" s="941">
        <f t="shared" ref="E472:E479" si="28">SUM(100-C472-D472)</f>
        <v>1</v>
      </c>
      <c r="F472" s="195"/>
      <c r="G472" s="196"/>
      <c r="H472" s="243"/>
      <c r="I472" s="244" t="s">
        <v>0</v>
      </c>
      <c r="J472" s="243"/>
      <c r="K472" s="244" t="s">
        <v>0</v>
      </c>
      <c r="L472" s="243"/>
      <c r="M472" s="244" t="s">
        <v>0</v>
      </c>
      <c r="N472" s="243"/>
      <c r="O472" s="244" t="s">
        <v>0</v>
      </c>
      <c r="P472" s="200"/>
      <c r="Q472" s="326"/>
      <c r="R472" s="325"/>
      <c r="S472" s="204"/>
      <c r="T472" s="205"/>
      <c r="U472" s="822"/>
      <c r="V472" s="848"/>
      <c r="W472" s="889"/>
    </row>
    <row r="473" spans="1:23" ht="15" customHeight="1" x14ac:dyDescent="0.25">
      <c r="A473" s="305" t="s">
        <v>227</v>
      </c>
      <c r="B473" s="199"/>
      <c r="C473" s="622">
        <v>45</v>
      </c>
      <c r="D473" s="623">
        <v>54</v>
      </c>
      <c r="E473" s="943">
        <f t="shared" si="28"/>
        <v>1</v>
      </c>
      <c r="F473" s="200"/>
      <c r="G473" s="201"/>
      <c r="H473" s="245"/>
      <c r="I473" s="246" t="s">
        <v>0</v>
      </c>
      <c r="J473" s="245"/>
      <c r="K473" s="246" t="s">
        <v>0</v>
      </c>
      <c r="L473" s="245"/>
      <c r="M473" s="246" t="s">
        <v>0</v>
      </c>
      <c r="N473" s="245"/>
      <c r="O473" s="246" t="s">
        <v>0</v>
      </c>
      <c r="P473" s="195"/>
      <c r="Q473" s="340"/>
      <c r="R473" s="339"/>
      <c r="S473" s="247"/>
      <c r="T473" s="248"/>
      <c r="U473" s="820"/>
      <c r="V473" s="846"/>
      <c r="W473" s="892"/>
    </row>
    <row r="474" spans="1:23" ht="15" customHeight="1" x14ac:dyDescent="0.25">
      <c r="A474" s="305" t="s">
        <v>228</v>
      </c>
      <c r="B474" s="199"/>
      <c r="C474" s="622">
        <v>35</v>
      </c>
      <c r="D474" s="623">
        <v>64</v>
      </c>
      <c r="E474" s="943">
        <f t="shared" si="28"/>
        <v>1</v>
      </c>
      <c r="F474" s="200"/>
      <c r="G474" s="201"/>
      <c r="H474" s="245"/>
      <c r="I474" s="246" t="s">
        <v>0</v>
      </c>
      <c r="J474" s="245"/>
      <c r="K474" s="246" t="s">
        <v>0</v>
      </c>
      <c r="L474" s="245"/>
      <c r="M474" s="246" t="s">
        <v>0</v>
      </c>
      <c r="N474" s="245"/>
      <c r="O474" s="246" t="s">
        <v>0</v>
      </c>
      <c r="P474" s="200"/>
      <c r="Q474" s="326"/>
      <c r="R474" s="325"/>
      <c r="S474" s="249"/>
      <c r="T474" s="250"/>
      <c r="U474" s="822"/>
      <c r="V474" s="848"/>
      <c r="W474" s="889"/>
    </row>
    <row r="475" spans="1:23" ht="15" customHeight="1" x14ac:dyDescent="0.25">
      <c r="A475" s="305" t="s">
        <v>229</v>
      </c>
      <c r="B475" s="199"/>
      <c r="C475" s="622">
        <v>38</v>
      </c>
      <c r="D475" s="623">
        <v>60</v>
      </c>
      <c r="E475" s="943">
        <f t="shared" si="28"/>
        <v>2</v>
      </c>
      <c r="F475" s="200"/>
      <c r="G475" s="201"/>
      <c r="H475" s="245"/>
      <c r="I475" s="246" t="s">
        <v>0</v>
      </c>
      <c r="J475" s="245"/>
      <c r="K475" s="246" t="s">
        <v>0</v>
      </c>
      <c r="L475" s="245"/>
      <c r="M475" s="246" t="s">
        <v>0</v>
      </c>
      <c r="N475" s="245"/>
      <c r="O475" s="246" t="s">
        <v>0</v>
      </c>
      <c r="P475" s="200"/>
      <c r="Q475" s="326"/>
      <c r="R475" s="325"/>
      <c r="S475" s="249"/>
      <c r="T475" s="250"/>
      <c r="U475" s="822"/>
      <c r="V475" s="848"/>
      <c r="W475" s="889"/>
    </row>
    <row r="476" spans="1:23" ht="15" customHeight="1" x14ac:dyDescent="0.25">
      <c r="A476" s="305" t="s">
        <v>230</v>
      </c>
      <c r="B476" s="199"/>
      <c r="C476" s="622">
        <v>46</v>
      </c>
      <c r="D476" s="623">
        <v>53</v>
      </c>
      <c r="E476" s="943">
        <f t="shared" si="28"/>
        <v>1</v>
      </c>
      <c r="F476" s="200"/>
      <c r="G476" s="201"/>
      <c r="H476" s="245"/>
      <c r="I476" s="246" t="s">
        <v>0</v>
      </c>
      <c r="J476" s="245"/>
      <c r="K476" s="246" t="s">
        <v>0</v>
      </c>
      <c r="L476" s="245"/>
      <c r="M476" s="246" t="s">
        <v>0</v>
      </c>
      <c r="N476" s="245"/>
      <c r="O476" s="246" t="s">
        <v>0</v>
      </c>
      <c r="P476" s="200"/>
      <c r="Q476" s="326"/>
      <c r="R476" s="325"/>
      <c r="S476" s="249"/>
      <c r="T476" s="250"/>
      <c r="U476" s="822"/>
      <c r="V476" s="848"/>
      <c r="W476" s="889"/>
    </row>
    <row r="477" spans="1:23" ht="15" customHeight="1" x14ac:dyDescent="0.25">
      <c r="A477" s="305" t="s">
        <v>231</v>
      </c>
      <c r="B477" s="199"/>
      <c r="C477" s="622">
        <v>64</v>
      </c>
      <c r="D477" s="623">
        <v>35</v>
      </c>
      <c r="E477" s="943">
        <f t="shared" si="28"/>
        <v>1</v>
      </c>
      <c r="F477" s="200"/>
      <c r="G477" s="201"/>
      <c r="H477" s="245" t="s">
        <v>1</v>
      </c>
      <c r="I477" s="246"/>
      <c r="J477" s="245" t="s">
        <v>1</v>
      </c>
      <c r="K477" s="246"/>
      <c r="L477" s="245" t="s">
        <v>1</v>
      </c>
      <c r="M477" s="246"/>
      <c r="N477" s="245" t="s">
        <v>1</v>
      </c>
      <c r="O477" s="246"/>
      <c r="P477" s="200"/>
      <c r="Q477" s="326"/>
      <c r="R477" s="325"/>
      <c r="S477" s="249"/>
      <c r="T477" s="250"/>
      <c r="U477" s="822"/>
      <c r="V477" s="848"/>
      <c r="W477" s="889"/>
    </row>
    <row r="478" spans="1:23" ht="15" customHeight="1" x14ac:dyDescent="0.25">
      <c r="A478" s="305" t="s">
        <v>511</v>
      </c>
      <c r="B478" s="199"/>
      <c r="C478" s="1131">
        <v>44.1</v>
      </c>
      <c r="D478" s="1133">
        <v>54.6</v>
      </c>
      <c r="E478" s="1108">
        <f t="shared" si="28"/>
        <v>1.2999999999999972</v>
      </c>
      <c r="F478" s="200"/>
      <c r="G478" s="201"/>
      <c r="H478" s="245"/>
      <c r="I478" s="246" t="s">
        <v>0</v>
      </c>
      <c r="J478" s="245"/>
      <c r="K478" s="246" t="s">
        <v>0</v>
      </c>
      <c r="L478" s="245"/>
      <c r="M478" s="246" t="s">
        <v>0</v>
      </c>
      <c r="N478" s="245"/>
      <c r="O478" s="246" t="s">
        <v>0</v>
      </c>
      <c r="P478" s="200"/>
      <c r="Q478" s="326"/>
      <c r="R478" s="325"/>
      <c r="S478" s="249"/>
      <c r="T478" s="250"/>
      <c r="U478" s="822"/>
      <c r="V478" s="848"/>
      <c r="W478" s="889"/>
    </row>
    <row r="479" spans="1:23" ht="15" customHeight="1" thickBot="1" x14ac:dyDescent="0.3">
      <c r="A479" s="306" t="s">
        <v>512</v>
      </c>
      <c r="B479" s="206"/>
      <c r="C479" s="1132"/>
      <c r="D479" s="1134"/>
      <c r="E479" s="1109">
        <f t="shared" si="28"/>
        <v>100</v>
      </c>
      <c r="F479" s="207"/>
      <c r="G479" s="208"/>
      <c r="H479" s="251"/>
      <c r="I479" s="252" t="s">
        <v>0</v>
      </c>
      <c r="J479" s="251"/>
      <c r="K479" s="252" t="s">
        <v>0</v>
      </c>
      <c r="L479" s="251" t="s">
        <v>1</v>
      </c>
      <c r="M479" s="252"/>
      <c r="N479" s="251" t="s">
        <v>1</v>
      </c>
      <c r="O479" s="252"/>
      <c r="P479" s="200"/>
      <c r="Q479" s="326"/>
      <c r="R479" s="325"/>
      <c r="S479" s="249"/>
      <c r="T479" s="250"/>
      <c r="U479" s="822"/>
      <c r="V479" s="848"/>
      <c r="W479" s="889"/>
    </row>
    <row r="480" spans="1:23" ht="15" customHeight="1" thickTop="1" thickBot="1" x14ac:dyDescent="0.3">
      <c r="A480" s="477" t="s">
        <v>579</v>
      </c>
      <c r="B480" s="602">
        <v>8</v>
      </c>
      <c r="C480" s="612"/>
      <c r="D480" s="613"/>
      <c r="E480" s="966"/>
      <c r="F480" s="480">
        <v>0</v>
      </c>
      <c r="G480" s="479">
        <v>8</v>
      </c>
      <c r="H480" s="478">
        <v>1</v>
      </c>
      <c r="I480" s="479">
        <v>7</v>
      </c>
      <c r="J480" s="478">
        <v>1</v>
      </c>
      <c r="K480" s="479">
        <v>7</v>
      </c>
      <c r="L480" s="478">
        <v>2</v>
      </c>
      <c r="M480" s="479">
        <v>6</v>
      </c>
      <c r="N480" s="478">
        <v>2</v>
      </c>
      <c r="O480" s="479">
        <v>6</v>
      </c>
      <c r="P480" s="480">
        <f>ROUND(U480,0)</f>
        <v>4</v>
      </c>
      <c r="Q480" s="578">
        <f>ROUND(V480,0)</f>
        <v>4</v>
      </c>
      <c r="R480" s="969">
        <f>SUM(B480-P480-Q480)</f>
        <v>0</v>
      </c>
      <c r="S480" s="554">
        <f>SUM(P480:Q480)</f>
        <v>8</v>
      </c>
      <c r="T480" s="555">
        <f>SUM(R480)</f>
        <v>0</v>
      </c>
      <c r="U480" s="812">
        <f>PRODUCT(B480,C478%)</f>
        <v>3.528</v>
      </c>
      <c r="V480" s="854">
        <f>PRODUCT(B480,D478%)</f>
        <v>4.3680000000000003</v>
      </c>
      <c r="W480" s="971">
        <f>SUM(B480-U480-V480)</f>
        <v>0.1039999999999992</v>
      </c>
    </row>
    <row r="481" spans="1:23" ht="15" customHeight="1" thickTop="1" x14ac:dyDescent="0.25">
      <c r="A481" s="285" t="s">
        <v>513</v>
      </c>
      <c r="B481" s="192"/>
      <c r="C481" s="619">
        <v>45</v>
      </c>
      <c r="D481" s="620">
        <v>53</v>
      </c>
      <c r="E481" s="941">
        <f>SUM(100-C481-D481)</f>
        <v>2</v>
      </c>
      <c r="F481" s="195"/>
      <c r="G481" s="196"/>
      <c r="H481" s="193"/>
      <c r="I481" s="194" t="s">
        <v>0</v>
      </c>
      <c r="J481" s="193"/>
      <c r="K481" s="194" t="s">
        <v>0</v>
      </c>
      <c r="L481" s="193"/>
      <c r="M481" s="194" t="s">
        <v>0</v>
      </c>
      <c r="N481" s="193"/>
      <c r="O481" s="194" t="s">
        <v>0</v>
      </c>
      <c r="P481" s="200"/>
      <c r="Q481" s="326"/>
      <c r="R481" s="325"/>
      <c r="S481" s="204"/>
      <c r="T481" s="205"/>
      <c r="U481" s="822"/>
      <c r="V481" s="848"/>
      <c r="W481" s="889"/>
    </row>
    <row r="482" spans="1:23" ht="15" customHeight="1" x14ac:dyDescent="0.25">
      <c r="A482" s="287" t="s">
        <v>515</v>
      </c>
      <c r="B482" s="199"/>
      <c r="C482" s="1119">
        <v>45</v>
      </c>
      <c r="D482" s="1121">
        <v>53</v>
      </c>
      <c r="E482" s="1108">
        <f>SUM(100-C482-D482)</f>
        <v>2</v>
      </c>
      <c r="F482" s="200"/>
      <c r="G482" s="201"/>
      <c r="H482" s="202"/>
      <c r="I482" s="203" t="s">
        <v>0</v>
      </c>
      <c r="J482" s="202"/>
      <c r="K482" s="203" t="s">
        <v>0</v>
      </c>
      <c r="L482" s="202"/>
      <c r="M482" s="203" t="s">
        <v>0</v>
      </c>
      <c r="N482" s="202"/>
      <c r="O482" s="203" t="s">
        <v>0</v>
      </c>
      <c r="P482" s="195"/>
      <c r="Q482" s="340"/>
      <c r="R482" s="339"/>
      <c r="S482" s="219"/>
      <c r="T482" s="220"/>
      <c r="U482" s="820"/>
      <c r="V482" s="846"/>
      <c r="W482" s="892"/>
    </row>
    <row r="483" spans="1:23" ht="15" customHeight="1" thickBot="1" x14ac:dyDescent="0.3">
      <c r="A483" s="289" t="s">
        <v>514</v>
      </c>
      <c r="B483" s="206"/>
      <c r="C483" s="1120"/>
      <c r="D483" s="1122"/>
      <c r="E483" s="1109">
        <f>SUM(100-C483-D483)</f>
        <v>100</v>
      </c>
      <c r="F483" s="207"/>
      <c r="G483" s="208"/>
      <c r="H483" s="209"/>
      <c r="I483" s="210" t="s">
        <v>0</v>
      </c>
      <c r="J483" s="209"/>
      <c r="K483" s="210" t="s">
        <v>0</v>
      </c>
      <c r="L483" s="209" t="s">
        <v>1</v>
      </c>
      <c r="M483" s="210"/>
      <c r="N483" s="209" t="s">
        <v>1</v>
      </c>
      <c r="O483" s="210"/>
      <c r="P483" s="200"/>
      <c r="Q483" s="326"/>
      <c r="R483" s="325"/>
      <c r="S483" s="204"/>
      <c r="T483" s="205"/>
      <c r="U483" s="822"/>
      <c r="V483" s="848"/>
      <c r="W483" s="889"/>
    </row>
    <row r="484" spans="1:23" ht="15" customHeight="1" thickTop="1" thickBot="1" x14ac:dyDescent="0.3">
      <c r="A484" s="477" t="s">
        <v>580</v>
      </c>
      <c r="B484" s="602">
        <v>3</v>
      </c>
      <c r="C484" s="612"/>
      <c r="D484" s="613"/>
      <c r="E484" s="966"/>
      <c r="F484" s="480">
        <v>0</v>
      </c>
      <c r="G484" s="479">
        <v>3</v>
      </c>
      <c r="H484" s="478">
        <v>0</v>
      </c>
      <c r="I484" s="479">
        <v>3</v>
      </c>
      <c r="J484" s="478">
        <v>0</v>
      </c>
      <c r="K484" s="479">
        <v>3</v>
      </c>
      <c r="L484" s="478">
        <v>1</v>
      </c>
      <c r="M484" s="479">
        <v>2</v>
      </c>
      <c r="N484" s="478">
        <v>1</v>
      </c>
      <c r="O484" s="479">
        <v>2</v>
      </c>
      <c r="P484" s="480">
        <f>ROUND(U484,0)</f>
        <v>1</v>
      </c>
      <c r="Q484" s="578">
        <f>ROUND(V484,0)</f>
        <v>2</v>
      </c>
      <c r="R484" s="969">
        <f>SUM(B484-P484-Q484)</f>
        <v>0</v>
      </c>
      <c r="S484" s="554">
        <f>SUM(P484:Q484)</f>
        <v>3</v>
      </c>
      <c r="T484" s="555">
        <f>SUM(R484)</f>
        <v>0</v>
      </c>
      <c r="U484" s="812">
        <f>PRODUCT(B484,C482%)</f>
        <v>1.35</v>
      </c>
      <c r="V484" s="854">
        <f>PRODUCT(B484,D482%)</f>
        <v>1.59</v>
      </c>
      <c r="W484" s="971">
        <f>SUM(B484-U484-V484)</f>
        <v>5.9999999999999831E-2</v>
      </c>
    </row>
    <row r="485" spans="1:23" ht="15" customHeight="1" thickTop="1" x14ac:dyDescent="0.25">
      <c r="A485" s="285" t="s">
        <v>233</v>
      </c>
      <c r="B485" s="192"/>
      <c r="C485" s="619">
        <v>29</v>
      </c>
      <c r="D485" s="620">
        <v>70</v>
      </c>
      <c r="E485" s="941">
        <f t="shared" ref="E485:E495" si="29">SUM(100-C485-D485)</f>
        <v>1</v>
      </c>
      <c r="F485" s="195"/>
      <c r="G485" s="196"/>
      <c r="H485" s="193"/>
      <c r="I485" s="194" t="s">
        <v>0</v>
      </c>
      <c r="J485" s="193"/>
      <c r="K485" s="194" t="s">
        <v>0</v>
      </c>
      <c r="L485" s="193"/>
      <c r="M485" s="194" t="s">
        <v>0</v>
      </c>
      <c r="N485" s="193"/>
      <c r="O485" s="194" t="s">
        <v>0</v>
      </c>
      <c r="P485" s="200"/>
      <c r="Q485" s="326"/>
      <c r="R485" s="325"/>
      <c r="S485" s="204"/>
      <c r="T485" s="205"/>
      <c r="U485" s="822"/>
      <c r="V485" s="848"/>
      <c r="W485" s="889"/>
    </row>
    <row r="486" spans="1:23" ht="15" customHeight="1" x14ac:dyDescent="0.25">
      <c r="A486" s="287" t="s">
        <v>234</v>
      </c>
      <c r="B486" s="199"/>
      <c r="C486" s="619">
        <v>34</v>
      </c>
      <c r="D486" s="620">
        <v>64</v>
      </c>
      <c r="E486" s="943">
        <f t="shared" si="29"/>
        <v>2</v>
      </c>
      <c r="F486" s="200"/>
      <c r="G486" s="201"/>
      <c r="H486" s="202"/>
      <c r="I486" s="203" t="s">
        <v>0</v>
      </c>
      <c r="J486" s="202"/>
      <c r="K486" s="203" t="s">
        <v>0</v>
      </c>
      <c r="L486" s="202"/>
      <c r="M486" s="203" t="s">
        <v>0</v>
      </c>
      <c r="N486" s="202"/>
      <c r="O486" s="203" t="s">
        <v>0</v>
      </c>
      <c r="P486" s="195"/>
      <c r="Q486" s="340"/>
      <c r="R486" s="339"/>
      <c r="S486" s="219"/>
      <c r="T486" s="220"/>
      <c r="U486" s="820"/>
      <c r="V486" s="846"/>
      <c r="W486" s="892"/>
    </row>
    <row r="487" spans="1:23" ht="15" customHeight="1" x14ac:dyDescent="0.25">
      <c r="A487" s="287" t="s">
        <v>235</v>
      </c>
      <c r="B487" s="199"/>
      <c r="C487" s="619">
        <v>37</v>
      </c>
      <c r="D487" s="620">
        <v>62</v>
      </c>
      <c r="E487" s="943">
        <f t="shared" si="29"/>
        <v>1</v>
      </c>
      <c r="F487" s="200"/>
      <c r="G487" s="201"/>
      <c r="H487" s="202"/>
      <c r="I487" s="203" t="s">
        <v>0</v>
      </c>
      <c r="J487" s="202"/>
      <c r="K487" s="203" t="s">
        <v>0</v>
      </c>
      <c r="L487" s="202"/>
      <c r="M487" s="203" t="s">
        <v>0</v>
      </c>
      <c r="N487" s="202"/>
      <c r="O487" s="203" t="s">
        <v>0</v>
      </c>
      <c r="P487" s="200"/>
      <c r="Q487" s="326"/>
      <c r="R487" s="325"/>
      <c r="S487" s="204"/>
      <c r="T487" s="205"/>
      <c r="U487" s="822"/>
      <c r="V487" s="848"/>
      <c r="W487" s="889"/>
    </row>
    <row r="488" spans="1:23" ht="15" customHeight="1" x14ac:dyDescent="0.25">
      <c r="A488" s="287" t="s">
        <v>236</v>
      </c>
      <c r="B488" s="199"/>
      <c r="C488" s="619">
        <v>34</v>
      </c>
      <c r="D488" s="620">
        <v>64</v>
      </c>
      <c r="E488" s="943">
        <f t="shared" si="29"/>
        <v>2</v>
      </c>
      <c r="F488" s="200"/>
      <c r="G488" s="201"/>
      <c r="H488" s="202"/>
      <c r="I488" s="203" t="s">
        <v>0</v>
      </c>
      <c r="J488" s="202"/>
      <c r="K488" s="203" t="s">
        <v>0</v>
      </c>
      <c r="L488" s="202"/>
      <c r="M488" s="203" t="s">
        <v>0</v>
      </c>
      <c r="N488" s="202"/>
      <c r="O488" s="203" t="s">
        <v>0</v>
      </c>
      <c r="P488" s="200"/>
      <c r="Q488" s="326"/>
      <c r="R488" s="325"/>
      <c r="S488" s="204"/>
      <c r="T488" s="205"/>
      <c r="U488" s="822"/>
      <c r="V488" s="848"/>
      <c r="W488" s="889"/>
    </row>
    <row r="489" spans="1:23" ht="15" customHeight="1" x14ac:dyDescent="0.25">
      <c r="A489" s="287" t="s">
        <v>237</v>
      </c>
      <c r="B489" s="199"/>
      <c r="C489" s="619">
        <v>56</v>
      </c>
      <c r="D489" s="620">
        <v>43</v>
      </c>
      <c r="E489" s="943">
        <f t="shared" si="29"/>
        <v>1</v>
      </c>
      <c r="F489" s="200"/>
      <c r="G489" s="201"/>
      <c r="H489" s="202" t="s">
        <v>1</v>
      </c>
      <c r="I489" s="203"/>
      <c r="J489" s="202" t="s">
        <v>1</v>
      </c>
      <c r="K489" s="203"/>
      <c r="L489" s="202" t="s">
        <v>1</v>
      </c>
      <c r="M489" s="203"/>
      <c r="N489" s="202" t="s">
        <v>1</v>
      </c>
      <c r="O489" s="203"/>
      <c r="P489" s="200"/>
      <c r="Q489" s="326"/>
      <c r="R489" s="325"/>
      <c r="S489" s="204"/>
      <c r="T489" s="205"/>
      <c r="U489" s="822"/>
      <c r="V489" s="848"/>
      <c r="W489" s="889"/>
    </row>
    <row r="490" spans="1:23" ht="15" customHeight="1" x14ac:dyDescent="0.25">
      <c r="A490" s="287" t="s">
        <v>238</v>
      </c>
      <c r="B490" s="199"/>
      <c r="C490" s="619">
        <v>37</v>
      </c>
      <c r="D490" s="620">
        <v>62</v>
      </c>
      <c r="E490" s="943">
        <f t="shared" si="29"/>
        <v>1</v>
      </c>
      <c r="F490" s="200"/>
      <c r="G490" s="201"/>
      <c r="H490" s="202"/>
      <c r="I490" s="203" t="s">
        <v>0</v>
      </c>
      <c r="J490" s="202"/>
      <c r="K490" s="203" t="s">
        <v>0</v>
      </c>
      <c r="L490" s="202"/>
      <c r="M490" s="203" t="s">
        <v>0</v>
      </c>
      <c r="N490" s="202"/>
      <c r="O490" s="203" t="s">
        <v>0</v>
      </c>
      <c r="P490" s="200"/>
      <c r="Q490" s="326"/>
      <c r="R490" s="325"/>
      <c r="S490" s="204"/>
      <c r="T490" s="205"/>
      <c r="U490" s="822"/>
      <c r="V490" s="848"/>
      <c r="W490" s="889"/>
    </row>
    <row r="491" spans="1:23" ht="15" customHeight="1" x14ac:dyDescent="0.25">
      <c r="A491" s="287" t="s">
        <v>239</v>
      </c>
      <c r="B491" s="199"/>
      <c r="C491" s="619">
        <v>34</v>
      </c>
      <c r="D491" s="620">
        <v>65</v>
      </c>
      <c r="E491" s="943">
        <f t="shared" si="29"/>
        <v>1</v>
      </c>
      <c r="F491" s="200"/>
      <c r="G491" s="201"/>
      <c r="H491" s="202"/>
      <c r="I491" s="203" t="s">
        <v>0</v>
      </c>
      <c r="J491" s="202"/>
      <c r="K491" s="203" t="s">
        <v>0</v>
      </c>
      <c r="L491" s="202"/>
      <c r="M491" s="203" t="s">
        <v>0</v>
      </c>
      <c r="N491" s="202"/>
      <c r="O491" s="203" t="s">
        <v>0</v>
      </c>
      <c r="P491" s="200"/>
      <c r="Q491" s="326"/>
      <c r="R491" s="325"/>
      <c r="S491" s="204"/>
      <c r="T491" s="205"/>
      <c r="U491" s="822"/>
      <c r="V491" s="848"/>
      <c r="W491" s="889"/>
    </row>
    <row r="492" spans="1:23" ht="15" customHeight="1" x14ac:dyDescent="0.25">
      <c r="A492" s="287" t="s">
        <v>240</v>
      </c>
      <c r="B492" s="199"/>
      <c r="C492" s="619">
        <v>43</v>
      </c>
      <c r="D492" s="620">
        <v>56</v>
      </c>
      <c r="E492" s="943">
        <f t="shared" si="29"/>
        <v>1</v>
      </c>
      <c r="F492" s="200"/>
      <c r="G492" s="201"/>
      <c r="H492" s="202"/>
      <c r="I492" s="203" t="s">
        <v>0</v>
      </c>
      <c r="J492" s="202"/>
      <c r="K492" s="203" t="s">
        <v>0</v>
      </c>
      <c r="L492" s="202"/>
      <c r="M492" s="203" t="s">
        <v>0</v>
      </c>
      <c r="N492" s="202"/>
      <c r="O492" s="203" t="s">
        <v>0</v>
      </c>
      <c r="P492" s="200"/>
      <c r="Q492" s="326"/>
      <c r="R492" s="325"/>
      <c r="S492" s="204"/>
      <c r="T492" s="205"/>
      <c r="U492" s="822"/>
      <c r="V492" s="848"/>
      <c r="W492" s="889"/>
    </row>
    <row r="493" spans="1:23" ht="15" customHeight="1" x14ac:dyDescent="0.25">
      <c r="A493" s="287" t="s">
        <v>241</v>
      </c>
      <c r="B493" s="199"/>
      <c r="C493" s="619">
        <v>77</v>
      </c>
      <c r="D493" s="620">
        <v>22</v>
      </c>
      <c r="E493" s="943">
        <f t="shared" si="29"/>
        <v>1</v>
      </c>
      <c r="F493" s="200"/>
      <c r="G493" s="201"/>
      <c r="H493" s="202" t="s">
        <v>1</v>
      </c>
      <c r="I493" s="203"/>
      <c r="J493" s="202" t="s">
        <v>1</v>
      </c>
      <c r="K493" s="203"/>
      <c r="L493" s="202" t="s">
        <v>1</v>
      </c>
      <c r="M493" s="203"/>
      <c r="N493" s="202" t="s">
        <v>1</v>
      </c>
      <c r="O493" s="203"/>
      <c r="P493" s="200"/>
      <c r="Q493" s="326"/>
      <c r="R493" s="325"/>
      <c r="S493" s="204"/>
      <c r="T493" s="205"/>
      <c r="U493" s="822"/>
      <c r="V493" s="848"/>
      <c r="W493" s="889"/>
    </row>
    <row r="494" spans="1:23" ht="15" customHeight="1" x14ac:dyDescent="0.25">
      <c r="A494" s="287" t="s">
        <v>516</v>
      </c>
      <c r="B494" s="199"/>
      <c r="C494" s="1119">
        <v>41.8</v>
      </c>
      <c r="D494" s="1121">
        <v>56.9</v>
      </c>
      <c r="E494" s="1108">
        <f t="shared" si="29"/>
        <v>1.3000000000000043</v>
      </c>
      <c r="F494" s="200"/>
      <c r="G494" s="201"/>
      <c r="H494" s="202"/>
      <c r="I494" s="203" t="s">
        <v>0</v>
      </c>
      <c r="J494" s="202"/>
      <c r="K494" s="203" t="s">
        <v>0</v>
      </c>
      <c r="L494" s="202"/>
      <c r="M494" s="203" t="s">
        <v>0</v>
      </c>
      <c r="N494" s="202"/>
      <c r="O494" s="203" t="s">
        <v>0</v>
      </c>
      <c r="P494" s="200"/>
      <c r="Q494" s="326"/>
      <c r="R494" s="325"/>
      <c r="S494" s="204"/>
      <c r="T494" s="205"/>
      <c r="U494" s="822"/>
      <c r="V494" s="848"/>
      <c r="W494" s="889"/>
    </row>
    <row r="495" spans="1:23" ht="15" customHeight="1" thickBot="1" x14ac:dyDescent="0.3">
      <c r="A495" s="289" t="s">
        <v>517</v>
      </c>
      <c r="B495" s="206"/>
      <c r="C495" s="1120"/>
      <c r="D495" s="1122"/>
      <c r="E495" s="1109">
        <f t="shared" si="29"/>
        <v>100</v>
      </c>
      <c r="F495" s="207"/>
      <c r="G495" s="208"/>
      <c r="H495" s="209"/>
      <c r="I495" s="210" t="s">
        <v>0</v>
      </c>
      <c r="J495" s="209"/>
      <c r="K495" s="210" t="s">
        <v>0</v>
      </c>
      <c r="L495" s="209" t="s">
        <v>1</v>
      </c>
      <c r="M495" s="210"/>
      <c r="N495" s="209" t="s">
        <v>1</v>
      </c>
      <c r="O495" s="210"/>
      <c r="P495" s="200"/>
      <c r="Q495" s="326"/>
      <c r="R495" s="325"/>
      <c r="S495" s="204"/>
      <c r="T495" s="205"/>
      <c r="U495" s="822"/>
      <c r="V495" s="848"/>
      <c r="W495" s="889"/>
    </row>
    <row r="496" spans="1:23" ht="15" customHeight="1" thickTop="1" thickBot="1" x14ac:dyDescent="0.3">
      <c r="A496" s="477" t="s">
        <v>581</v>
      </c>
      <c r="B496" s="602">
        <v>11</v>
      </c>
      <c r="C496" s="612"/>
      <c r="D496" s="613"/>
      <c r="E496" s="966"/>
      <c r="F496" s="480">
        <v>0</v>
      </c>
      <c r="G496" s="479">
        <v>11</v>
      </c>
      <c r="H496" s="478">
        <v>2</v>
      </c>
      <c r="I496" s="479">
        <v>9</v>
      </c>
      <c r="J496" s="478">
        <v>2</v>
      </c>
      <c r="K496" s="479">
        <v>9</v>
      </c>
      <c r="L496" s="478">
        <v>3</v>
      </c>
      <c r="M496" s="479">
        <v>8</v>
      </c>
      <c r="N496" s="478">
        <v>3</v>
      </c>
      <c r="O496" s="479">
        <v>8</v>
      </c>
      <c r="P496" s="480">
        <f>ROUND(U496,0)</f>
        <v>5</v>
      </c>
      <c r="Q496" s="578">
        <f>ROUND(V496,0)</f>
        <v>6</v>
      </c>
      <c r="R496" s="969">
        <f>SUM(B496-P496-Q496)</f>
        <v>0</v>
      </c>
      <c r="S496" s="554">
        <f>SUM(P496:Q496)</f>
        <v>11</v>
      </c>
      <c r="T496" s="555">
        <f>SUM(R496)</f>
        <v>0</v>
      </c>
      <c r="U496" s="812">
        <f>PRODUCT(B496,C494%)</f>
        <v>4.5979999999999999</v>
      </c>
      <c r="V496" s="854">
        <f>PRODUCT(B496,D494%)</f>
        <v>6.2589999999999995</v>
      </c>
      <c r="W496" s="971">
        <f>SUM(B496-U496-V496)</f>
        <v>0.14300000000000068</v>
      </c>
    </row>
    <row r="497" spans="1:23" ht="15" customHeight="1" thickTop="1" x14ac:dyDescent="0.25">
      <c r="A497" s="285" t="s">
        <v>242</v>
      </c>
      <c r="B497" s="192"/>
      <c r="C497" s="619">
        <v>31</v>
      </c>
      <c r="D497" s="620">
        <v>69</v>
      </c>
      <c r="E497" s="941">
        <f t="shared" ref="E497:E530" si="30">SUM(100-C497-D497)</f>
        <v>0</v>
      </c>
      <c r="F497" s="195"/>
      <c r="G497" s="196"/>
      <c r="H497" s="193"/>
      <c r="I497" s="194" t="s">
        <v>0</v>
      </c>
      <c r="J497" s="193"/>
      <c r="K497" s="194" t="s">
        <v>0</v>
      </c>
      <c r="L497" s="193"/>
      <c r="M497" s="194" t="s">
        <v>0</v>
      </c>
      <c r="N497" s="193"/>
      <c r="O497" s="194" t="s">
        <v>0</v>
      </c>
      <c r="P497" s="200"/>
      <c r="Q497" s="326"/>
      <c r="R497" s="325"/>
      <c r="S497" s="204"/>
      <c r="T497" s="205"/>
      <c r="U497" s="822"/>
      <c r="V497" s="848"/>
      <c r="W497" s="889"/>
    </row>
    <row r="498" spans="1:23" ht="15" customHeight="1" x14ac:dyDescent="0.25">
      <c r="A498" s="287" t="s">
        <v>243</v>
      </c>
      <c r="B498" s="199"/>
      <c r="C498" s="619">
        <v>40</v>
      </c>
      <c r="D498" s="620">
        <v>60</v>
      </c>
      <c r="E498" s="943">
        <f t="shared" si="30"/>
        <v>0</v>
      </c>
      <c r="F498" s="200"/>
      <c r="G498" s="201"/>
      <c r="H498" s="202"/>
      <c r="I498" s="203" t="s">
        <v>0</v>
      </c>
      <c r="J498" s="202"/>
      <c r="K498" s="203" t="s">
        <v>0</v>
      </c>
      <c r="L498" s="202"/>
      <c r="M498" s="203" t="s">
        <v>0</v>
      </c>
      <c r="N498" s="202"/>
      <c r="O498" s="203" t="s">
        <v>0</v>
      </c>
      <c r="P498" s="195"/>
      <c r="Q498" s="340"/>
      <c r="R498" s="339"/>
      <c r="S498" s="219"/>
      <c r="T498" s="220"/>
      <c r="U498" s="820"/>
      <c r="V498" s="846"/>
      <c r="W498" s="892"/>
    </row>
    <row r="499" spans="1:23" ht="15" customHeight="1" x14ac:dyDescent="0.25">
      <c r="A499" s="287" t="s">
        <v>244</v>
      </c>
      <c r="B499" s="199"/>
      <c r="C499" s="619">
        <v>42</v>
      </c>
      <c r="D499" s="620">
        <v>57</v>
      </c>
      <c r="E499" s="943">
        <f t="shared" si="30"/>
        <v>1</v>
      </c>
      <c r="F499" s="200"/>
      <c r="G499" s="201"/>
      <c r="H499" s="202"/>
      <c r="I499" s="203" t="s">
        <v>0</v>
      </c>
      <c r="J499" s="202"/>
      <c r="K499" s="203" t="s">
        <v>0</v>
      </c>
      <c r="L499" s="202"/>
      <c r="M499" s="203" t="s">
        <v>0</v>
      </c>
      <c r="N499" s="202"/>
      <c r="O499" s="203" t="s">
        <v>0</v>
      </c>
      <c r="P499" s="200"/>
      <c r="Q499" s="326"/>
      <c r="R499" s="325"/>
      <c r="S499" s="204"/>
      <c r="T499" s="205"/>
      <c r="U499" s="822"/>
      <c r="V499" s="848"/>
      <c r="W499" s="889"/>
    </row>
    <row r="500" spans="1:23" ht="15" customHeight="1" x14ac:dyDescent="0.25">
      <c r="A500" s="287" t="s">
        <v>245</v>
      </c>
      <c r="B500" s="199"/>
      <c r="C500" s="619">
        <v>30</v>
      </c>
      <c r="D500" s="620">
        <v>69</v>
      </c>
      <c r="E500" s="943">
        <f t="shared" si="30"/>
        <v>1</v>
      </c>
      <c r="F500" s="200"/>
      <c r="G500" s="201"/>
      <c r="H500" s="202"/>
      <c r="I500" s="203" t="s">
        <v>0</v>
      </c>
      <c r="J500" s="202"/>
      <c r="K500" s="203" t="s">
        <v>0</v>
      </c>
      <c r="L500" s="202"/>
      <c r="M500" s="203" t="s">
        <v>0</v>
      </c>
      <c r="N500" s="202"/>
      <c r="O500" s="203" t="s">
        <v>0</v>
      </c>
      <c r="P500" s="200"/>
      <c r="Q500" s="326"/>
      <c r="R500" s="325"/>
      <c r="S500" s="204"/>
      <c r="T500" s="205"/>
      <c r="U500" s="822"/>
      <c r="V500" s="848"/>
      <c r="W500" s="889"/>
    </row>
    <row r="501" spans="1:23" ht="15" customHeight="1" x14ac:dyDescent="0.25">
      <c r="A501" s="287" t="s">
        <v>246</v>
      </c>
      <c r="B501" s="199"/>
      <c r="C501" s="619">
        <v>36</v>
      </c>
      <c r="D501" s="620">
        <v>63</v>
      </c>
      <c r="E501" s="943">
        <f t="shared" si="30"/>
        <v>1</v>
      </c>
      <c r="F501" s="200"/>
      <c r="G501" s="201"/>
      <c r="H501" s="202"/>
      <c r="I501" s="203" t="s">
        <v>0</v>
      </c>
      <c r="J501" s="202"/>
      <c r="K501" s="203" t="s">
        <v>0</v>
      </c>
      <c r="L501" s="202"/>
      <c r="M501" s="203" t="s">
        <v>0</v>
      </c>
      <c r="N501" s="202"/>
      <c r="O501" s="203" t="s">
        <v>0</v>
      </c>
      <c r="P501" s="200"/>
      <c r="Q501" s="326"/>
      <c r="R501" s="325"/>
      <c r="S501" s="204"/>
      <c r="T501" s="205"/>
      <c r="U501" s="822"/>
      <c r="V501" s="848"/>
      <c r="W501" s="889"/>
    </row>
    <row r="502" spans="1:23" ht="15" customHeight="1" x14ac:dyDescent="0.25">
      <c r="A502" s="287" t="s">
        <v>247</v>
      </c>
      <c r="B502" s="199"/>
      <c r="C502" s="619">
        <v>40</v>
      </c>
      <c r="D502" s="620">
        <v>60</v>
      </c>
      <c r="E502" s="943">
        <f t="shared" si="30"/>
        <v>0</v>
      </c>
      <c r="F502" s="200"/>
      <c r="G502" s="201"/>
      <c r="H502" s="202"/>
      <c r="I502" s="203" t="s">
        <v>0</v>
      </c>
      <c r="J502" s="202"/>
      <c r="K502" s="203" t="s">
        <v>0</v>
      </c>
      <c r="L502" s="202"/>
      <c r="M502" s="203" t="s">
        <v>0</v>
      </c>
      <c r="N502" s="202"/>
      <c r="O502" s="203" t="s">
        <v>0</v>
      </c>
      <c r="P502" s="200"/>
      <c r="Q502" s="326"/>
      <c r="R502" s="325"/>
      <c r="S502" s="204"/>
      <c r="T502" s="205"/>
      <c r="U502" s="822"/>
      <c r="V502" s="848"/>
      <c r="W502" s="889"/>
    </row>
    <row r="503" spans="1:23" ht="15" customHeight="1" x14ac:dyDescent="0.25">
      <c r="A503" s="287" t="s">
        <v>248</v>
      </c>
      <c r="B503" s="199"/>
      <c r="C503" s="619">
        <v>41</v>
      </c>
      <c r="D503" s="620">
        <v>58</v>
      </c>
      <c r="E503" s="943">
        <f t="shared" si="30"/>
        <v>1</v>
      </c>
      <c r="F503" s="200"/>
      <c r="G503" s="201"/>
      <c r="H503" s="202"/>
      <c r="I503" s="203" t="s">
        <v>0</v>
      </c>
      <c r="J503" s="202"/>
      <c r="K503" s="203" t="s">
        <v>0</v>
      </c>
      <c r="L503" s="202"/>
      <c r="M503" s="203" t="s">
        <v>0</v>
      </c>
      <c r="N503" s="202"/>
      <c r="O503" s="203" t="s">
        <v>0</v>
      </c>
      <c r="P503" s="200"/>
      <c r="Q503" s="326"/>
      <c r="R503" s="325"/>
      <c r="S503" s="204"/>
      <c r="T503" s="205"/>
      <c r="U503" s="822"/>
      <c r="V503" s="848"/>
      <c r="W503" s="889"/>
    </row>
    <row r="504" spans="1:23" ht="15" customHeight="1" x14ac:dyDescent="0.25">
      <c r="A504" s="287" t="s">
        <v>249</v>
      </c>
      <c r="B504" s="199"/>
      <c r="C504" s="619">
        <v>26</v>
      </c>
      <c r="D504" s="620">
        <v>74</v>
      </c>
      <c r="E504" s="943">
        <f t="shared" si="30"/>
        <v>0</v>
      </c>
      <c r="F504" s="200"/>
      <c r="G504" s="201"/>
      <c r="H504" s="202"/>
      <c r="I504" s="203" t="s">
        <v>0</v>
      </c>
      <c r="J504" s="202"/>
      <c r="K504" s="203" t="s">
        <v>0</v>
      </c>
      <c r="L504" s="202"/>
      <c r="M504" s="203" t="s">
        <v>0</v>
      </c>
      <c r="N504" s="202"/>
      <c r="O504" s="203" t="s">
        <v>0</v>
      </c>
      <c r="P504" s="200"/>
      <c r="Q504" s="326"/>
      <c r="R504" s="325"/>
      <c r="S504" s="204"/>
      <c r="T504" s="205"/>
      <c r="U504" s="822"/>
      <c r="V504" s="848"/>
      <c r="W504" s="889"/>
    </row>
    <row r="505" spans="1:23" ht="15" customHeight="1" x14ac:dyDescent="0.25">
      <c r="A505" s="287" t="s">
        <v>250</v>
      </c>
      <c r="B505" s="199"/>
      <c r="C505" s="619">
        <v>77</v>
      </c>
      <c r="D505" s="620">
        <v>23</v>
      </c>
      <c r="E505" s="943">
        <f t="shared" si="30"/>
        <v>0</v>
      </c>
      <c r="F505" s="200"/>
      <c r="G505" s="201"/>
      <c r="H505" s="202" t="s">
        <v>1</v>
      </c>
      <c r="I505" s="203"/>
      <c r="J505" s="202" t="s">
        <v>1</v>
      </c>
      <c r="K505" s="203"/>
      <c r="L505" s="202" t="s">
        <v>1</v>
      </c>
      <c r="M505" s="203"/>
      <c r="N505" s="202" t="s">
        <v>1</v>
      </c>
      <c r="O505" s="203"/>
      <c r="P505" s="200"/>
      <c r="Q505" s="326"/>
      <c r="R505" s="325"/>
      <c r="S505" s="204"/>
      <c r="T505" s="205"/>
      <c r="U505" s="822"/>
      <c r="V505" s="848"/>
      <c r="W505" s="889"/>
    </row>
    <row r="506" spans="1:23" ht="15" customHeight="1" x14ac:dyDescent="0.25">
      <c r="A506" s="287" t="s">
        <v>358</v>
      </c>
      <c r="B506" s="199"/>
      <c r="C506" s="619">
        <v>44</v>
      </c>
      <c r="D506" s="620">
        <v>55</v>
      </c>
      <c r="E506" s="943">
        <f t="shared" si="30"/>
        <v>1</v>
      </c>
      <c r="F506" s="200"/>
      <c r="G506" s="201"/>
      <c r="H506" s="202"/>
      <c r="I506" s="203" t="s">
        <v>0</v>
      </c>
      <c r="J506" s="202"/>
      <c r="K506" s="203" t="s">
        <v>0</v>
      </c>
      <c r="L506" s="202"/>
      <c r="M506" s="203" t="s">
        <v>0</v>
      </c>
      <c r="N506" s="202"/>
      <c r="O506" s="203" t="s">
        <v>0</v>
      </c>
      <c r="P506" s="200"/>
      <c r="Q506" s="326"/>
      <c r="R506" s="325"/>
      <c r="S506" s="204"/>
      <c r="T506" s="205"/>
      <c r="U506" s="822"/>
      <c r="V506" s="848"/>
      <c r="W506" s="889"/>
    </row>
    <row r="507" spans="1:23" ht="15" customHeight="1" x14ac:dyDescent="0.25">
      <c r="A507" s="287" t="s">
        <v>359</v>
      </c>
      <c r="B507" s="199"/>
      <c r="C507" s="619">
        <v>24</v>
      </c>
      <c r="D507" s="620">
        <v>76</v>
      </c>
      <c r="E507" s="943">
        <f t="shared" si="30"/>
        <v>0</v>
      </c>
      <c r="F507" s="200"/>
      <c r="G507" s="201"/>
      <c r="H507" s="202"/>
      <c r="I507" s="203" t="s">
        <v>0</v>
      </c>
      <c r="J507" s="202"/>
      <c r="K507" s="203" t="s">
        <v>0</v>
      </c>
      <c r="L507" s="202"/>
      <c r="M507" s="203" t="s">
        <v>0</v>
      </c>
      <c r="N507" s="202"/>
      <c r="O507" s="203" t="s">
        <v>0</v>
      </c>
      <c r="P507" s="200"/>
      <c r="Q507" s="326"/>
      <c r="R507" s="325"/>
      <c r="S507" s="204"/>
      <c r="T507" s="205"/>
      <c r="U507" s="822"/>
      <c r="V507" s="848"/>
      <c r="W507" s="889"/>
    </row>
    <row r="508" spans="1:23" ht="15" customHeight="1" x14ac:dyDescent="0.25">
      <c r="A508" s="287" t="s">
        <v>360</v>
      </c>
      <c r="B508" s="199"/>
      <c r="C508" s="619">
        <v>36</v>
      </c>
      <c r="D508" s="620">
        <v>63</v>
      </c>
      <c r="E508" s="943">
        <f t="shared" si="30"/>
        <v>1</v>
      </c>
      <c r="F508" s="200"/>
      <c r="G508" s="201"/>
      <c r="H508" s="202"/>
      <c r="I508" s="203" t="s">
        <v>0</v>
      </c>
      <c r="J508" s="202"/>
      <c r="K508" s="203" t="s">
        <v>0</v>
      </c>
      <c r="L508" s="202"/>
      <c r="M508" s="203" t="s">
        <v>0</v>
      </c>
      <c r="N508" s="202"/>
      <c r="O508" s="203" t="s">
        <v>0</v>
      </c>
      <c r="P508" s="200"/>
      <c r="Q508" s="326"/>
      <c r="R508" s="325"/>
      <c r="S508" s="204"/>
      <c r="T508" s="205"/>
      <c r="U508" s="822"/>
      <c r="V508" s="848"/>
      <c r="W508" s="889"/>
    </row>
    <row r="509" spans="1:23" ht="15" customHeight="1" x14ac:dyDescent="0.25">
      <c r="A509" s="287" t="s">
        <v>361</v>
      </c>
      <c r="B509" s="199"/>
      <c r="C509" s="619">
        <v>23</v>
      </c>
      <c r="D509" s="620">
        <v>77</v>
      </c>
      <c r="E509" s="943">
        <f t="shared" si="30"/>
        <v>0</v>
      </c>
      <c r="F509" s="200"/>
      <c r="G509" s="201"/>
      <c r="H509" s="202"/>
      <c r="I509" s="203" t="s">
        <v>0</v>
      </c>
      <c r="J509" s="202"/>
      <c r="K509" s="203" t="s">
        <v>0</v>
      </c>
      <c r="L509" s="202"/>
      <c r="M509" s="203" t="s">
        <v>0</v>
      </c>
      <c r="N509" s="202"/>
      <c r="O509" s="203" t="s">
        <v>0</v>
      </c>
      <c r="P509" s="200"/>
      <c r="Q509" s="326"/>
      <c r="R509" s="325"/>
      <c r="S509" s="204"/>
      <c r="T509" s="205"/>
      <c r="U509" s="822"/>
      <c r="V509" s="848"/>
      <c r="W509" s="889"/>
    </row>
    <row r="510" spans="1:23" ht="15" customHeight="1" x14ac:dyDescent="0.25">
      <c r="A510" s="287" t="s">
        <v>362</v>
      </c>
      <c r="B510" s="199"/>
      <c r="C510" s="619">
        <v>33</v>
      </c>
      <c r="D510" s="620">
        <v>66</v>
      </c>
      <c r="E510" s="943">
        <f t="shared" si="30"/>
        <v>1</v>
      </c>
      <c r="F510" s="200"/>
      <c r="G510" s="201"/>
      <c r="H510" s="202"/>
      <c r="I510" s="203" t="s">
        <v>0</v>
      </c>
      <c r="J510" s="202"/>
      <c r="K510" s="203" t="s">
        <v>0</v>
      </c>
      <c r="L510" s="202"/>
      <c r="M510" s="203" t="s">
        <v>0</v>
      </c>
      <c r="N510" s="202"/>
      <c r="O510" s="203" t="s">
        <v>0</v>
      </c>
      <c r="P510" s="200"/>
      <c r="Q510" s="326"/>
      <c r="R510" s="325"/>
      <c r="S510" s="204"/>
      <c r="T510" s="205"/>
      <c r="U510" s="822"/>
      <c r="V510" s="848"/>
      <c r="W510" s="889"/>
    </row>
    <row r="511" spans="1:23" ht="15" customHeight="1" x14ac:dyDescent="0.25">
      <c r="A511" s="287" t="s">
        <v>363</v>
      </c>
      <c r="B511" s="199"/>
      <c r="C511" s="619">
        <v>60</v>
      </c>
      <c r="D511" s="620">
        <v>40</v>
      </c>
      <c r="E511" s="943">
        <f t="shared" si="30"/>
        <v>0</v>
      </c>
      <c r="F511" s="200"/>
      <c r="G511" s="201"/>
      <c r="H511" s="202" t="s">
        <v>1</v>
      </c>
      <c r="I511" s="203"/>
      <c r="J511" s="202" t="s">
        <v>1</v>
      </c>
      <c r="K511" s="203"/>
      <c r="L511" s="202" t="s">
        <v>1</v>
      </c>
      <c r="M511" s="203"/>
      <c r="N511" s="202" t="s">
        <v>1</v>
      </c>
      <c r="O511" s="203"/>
      <c r="P511" s="200"/>
      <c r="Q511" s="326"/>
      <c r="R511" s="325"/>
      <c r="S511" s="204"/>
      <c r="T511" s="205"/>
      <c r="U511" s="822"/>
      <c r="V511" s="848"/>
      <c r="W511" s="889"/>
    </row>
    <row r="512" spans="1:23" ht="15" customHeight="1" x14ac:dyDescent="0.25">
      <c r="A512" s="287" t="s">
        <v>364</v>
      </c>
      <c r="B512" s="199"/>
      <c r="C512" s="619">
        <v>66</v>
      </c>
      <c r="D512" s="620">
        <v>34</v>
      </c>
      <c r="E512" s="943">
        <f t="shared" si="30"/>
        <v>0</v>
      </c>
      <c r="F512" s="200"/>
      <c r="G512" s="201"/>
      <c r="H512" s="202" t="s">
        <v>1</v>
      </c>
      <c r="I512" s="203"/>
      <c r="J512" s="202" t="s">
        <v>1</v>
      </c>
      <c r="K512" s="203"/>
      <c r="L512" s="202" t="s">
        <v>1</v>
      </c>
      <c r="M512" s="203"/>
      <c r="N512" s="202" t="s">
        <v>1</v>
      </c>
      <c r="O512" s="203"/>
      <c r="P512" s="200"/>
      <c r="Q512" s="326"/>
      <c r="R512" s="325"/>
      <c r="S512" s="204"/>
      <c r="T512" s="205"/>
      <c r="U512" s="822"/>
      <c r="V512" s="848"/>
      <c r="W512" s="889"/>
    </row>
    <row r="513" spans="1:23" ht="15" customHeight="1" x14ac:dyDescent="0.25">
      <c r="A513" s="287" t="s">
        <v>365</v>
      </c>
      <c r="B513" s="199"/>
      <c r="C513" s="619">
        <v>32</v>
      </c>
      <c r="D513" s="620">
        <v>67</v>
      </c>
      <c r="E513" s="943">
        <f t="shared" si="30"/>
        <v>1</v>
      </c>
      <c r="F513" s="200"/>
      <c r="G513" s="201"/>
      <c r="H513" s="202"/>
      <c r="I513" s="203" t="s">
        <v>0</v>
      </c>
      <c r="J513" s="202"/>
      <c r="K513" s="203" t="s">
        <v>0</v>
      </c>
      <c r="L513" s="202"/>
      <c r="M513" s="203" t="s">
        <v>0</v>
      </c>
      <c r="N513" s="202"/>
      <c r="O513" s="203" t="s">
        <v>0</v>
      </c>
      <c r="P513" s="200"/>
      <c r="Q513" s="326"/>
      <c r="R513" s="325"/>
      <c r="S513" s="204"/>
      <c r="T513" s="205"/>
      <c r="U513" s="822"/>
      <c r="V513" s="848"/>
      <c r="W513" s="889"/>
    </row>
    <row r="514" spans="1:23" ht="15" customHeight="1" x14ac:dyDescent="0.25">
      <c r="A514" s="287" t="s">
        <v>366</v>
      </c>
      <c r="B514" s="199"/>
      <c r="C514" s="619">
        <v>77</v>
      </c>
      <c r="D514" s="620">
        <v>22</v>
      </c>
      <c r="E514" s="943">
        <f t="shared" si="30"/>
        <v>1</v>
      </c>
      <c r="F514" s="200"/>
      <c r="G514" s="201"/>
      <c r="H514" s="202" t="s">
        <v>1</v>
      </c>
      <c r="I514" s="203"/>
      <c r="J514" s="202" t="s">
        <v>1</v>
      </c>
      <c r="K514" s="203"/>
      <c r="L514" s="202" t="s">
        <v>1</v>
      </c>
      <c r="M514" s="203"/>
      <c r="N514" s="202" t="s">
        <v>1</v>
      </c>
      <c r="O514" s="203"/>
      <c r="P514" s="200"/>
      <c r="Q514" s="326"/>
      <c r="R514" s="325"/>
      <c r="S514" s="204"/>
      <c r="T514" s="205"/>
      <c r="U514" s="822"/>
      <c r="V514" s="848"/>
      <c r="W514" s="889"/>
    </row>
    <row r="515" spans="1:23" ht="15" customHeight="1" x14ac:dyDescent="0.25">
      <c r="A515" s="287" t="s">
        <v>367</v>
      </c>
      <c r="B515" s="199"/>
      <c r="C515" s="619">
        <v>27</v>
      </c>
      <c r="D515" s="620">
        <v>72</v>
      </c>
      <c r="E515" s="943">
        <f t="shared" si="30"/>
        <v>1</v>
      </c>
      <c r="F515" s="200"/>
      <c r="G515" s="201"/>
      <c r="H515" s="202"/>
      <c r="I515" s="203" t="s">
        <v>0</v>
      </c>
      <c r="J515" s="202"/>
      <c r="K515" s="203" t="s">
        <v>0</v>
      </c>
      <c r="L515" s="202"/>
      <c r="M515" s="203" t="s">
        <v>0</v>
      </c>
      <c r="N515" s="202"/>
      <c r="O515" s="203" t="s">
        <v>0</v>
      </c>
      <c r="P515" s="200"/>
      <c r="Q515" s="326"/>
      <c r="R515" s="325"/>
      <c r="S515" s="204"/>
      <c r="T515" s="205"/>
      <c r="U515" s="822"/>
      <c r="V515" s="848"/>
      <c r="W515" s="889"/>
    </row>
    <row r="516" spans="1:23" ht="15" customHeight="1" x14ac:dyDescent="0.25">
      <c r="A516" s="287" t="s">
        <v>397</v>
      </c>
      <c r="B516" s="199"/>
      <c r="C516" s="619">
        <v>63</v>
      </c>
      <c r="D516" s="620">
        <v>36</v>
      </c>
      <c r="E516" s="943">
        <f t="shared" si="30"/>
        <v>1</v>
      </c>
      <c r="F516" s="200"/>
      <c r="G516" s="201"/>
      <c r="H516" s="202" t="s">
        <v>1</v>
      </c>
      <c r="I516" s="203"/>
      <c r="J516" s="202" t="s">
        <v>1</v>
      </c>
      <c r="K516" s="203"/>
      <c r="L516" s="202" t="s">
        <v>1</v>
      </c>
      <c r="M516" s="203"/>
      <c r="N516" s="202" t="s">
        <v>1</v>
      </c>
      <c r="O516" s="203"/>
      <c r="P516" s="200"/>
      <c r="Q516" s="326"/>
      <c r="R516" s="325"/>
      <c r="S516" s="204"/>
      <c r="T516" s="205"/>
      <c r="U516" s="822"/>
      <c r="V516" s="848"/>
      <c r="W516" s="889"/>
    </row>
    <row r="517" spans="1:23" ht="15" customHeight="1" x14ac:dyDescent="0.25">
      <c r="A517" s="287" t="s">
        <v>398</v>
      </c>
      <c r="B517" s="199"/>
      <c r="C517" s="619">
        <v>41</v>
      </c>
      <c r="D517" s="620">
        <v>58</v>
      </c>
      <c r="E517" s="943">
        <f t="shared" si="30"/>
        <v>1</v>
      </c>
      <c r="F517" s="200"/>
      <c r="G517" s="201"/>
      <c r="H517" s="202"/>
      <c r="I517" s="203" t="s">
        <v>0</v>
      </c>
      <c r="J517" s="202"/>
      <c r="K517" s="203" t="s">
        <v>0</v>
      </c>
      <c r="L517" s="202"/>
      <c r="M517" s="203" t="s">
        <v>0</v>
      </c>
      <c r="N517" s="202"/>
      <c r="O517" s="203" t="s">
        <v>0</v>
      </c>
      <c r="P517" s="200"/>
      <c r="Q517" s="326"/>
      <c r="R517" s="325"/>
      <c r="S517" s="204"/>
      <c r="T517" s="205"/>
      <c r="U517" s="822"/>
      <c r="V517" s="848"/>
      <c r="W517" s="889"/>
    </row>
    <row r="518" spans="1:23" ht="15" customHeight="1" x14ac:dyDescent="0.25">
      <c r="A518" s="287" t="s">
        <v>399</v>
      </c>
      <c r="B518" s="199"/>
      <c r="C518" s="619">
        <v>41</v>
      </c>
      <c r="D518" s="620">
        <v>58</v>
      </c>
      <c r="E518" s="943">
        <f t="shared" si="30"/>
        <v>1</v>
      </c>
      <c r="F518" s="200"/>
      <c r="G518" s="201"/>
      <c r="H518" s="202"/>
      <c r="I518" s="203" t="s">
        <v>0</v>
      </c>
      <c r="J518" s="202"/>
      <c r="K518" s="203" t="s">
        <v>0</v>
      </c>
      <c r="L518" s="202"/>
      <c r="M518" s="203" t="s">
        <v>0</v>
      </c>
      <c r="N518" s="202"/>
      <c r="O518" s="203" t="s">
        <v>0</v>
      </c>
      <c r="P518" s="200"/>
      <c r="Q518" s="326"/>
      <c r="R518" s="325"/>
      <c r="S518" s="204"/>
      <c r="T518" s="205"/>
      <c r="U518" s="822"/>
      <c r="V518" s="848"/>
      <c r="W518" s="889"/>
    </row>
    <row r="519" spans="1:23" ht="15" customHeight="1" x14ac:dyDescent="0.25">
      <c r="A519" s="287" t="s">
        <v>400</v>
      </c>
      <c r="B519" s="199"/>
      <c r="C519" s="619">
        <v>51</v>
      </c>
      <c r="D519" s="620">
        <v>48</v>
      </c>
      <c r="E519" s="943">
        <f t="shared" si="30"/>
        <v>1</v>
      </c>
      <c r="F519" s="200"/>
      <c r="G519" s="201"/>
      <c r="H519" s="202" t="s">
        <v>1</v>
      </c>
      <c r="I519" s="203"/>
      <c r="J519" s="202" t="s">
        <v>1</v>
      </c>
      <c r="K519" s="203"/>
      <c r="L519" s="202" t="s">
        <v>1</v>
      </c>
      <c r="M519" s="203"/>
      <c r="N519" s="202" t="s">
        <v>1</v>
      </c>
      <c r="O519" s="203"/>
      <c r="P519" s="200"/>
      <c r="Q519" s="326"/>
      <c r="R519" s="325"/>
      <c r="S519" s="204"/>
      <c r="T519" s="205"/>
      <c r="U519" s="822"/>
      <c r="V519" s="848"/>
      <c r="W519" s="889"/>
    </row>
    <row r="520" spans="1:23" ht="15" customHeight="1" x14ac:dyDescent="0.25">
      <c r="A520" s="287" t="s">
        <v>401</v>
      </c>
      <c r="B520" s="199"/>
      <c r="C520" s="619">
        <v>44</v>
      </c>
      <c r="D520" s="620">
        <v>55</v>
      </c>
      <c r="E520" s="943">
        <f t="shared" si="30"/>
        <v>1</v>
      </c>
      <c r="F520" s="200"/>
      <c r="G520" s="201"/>
      <c r="H520" s="202"/>
      <c r="I520" s="203" t="s">
        <v>0</v>
      </c>
      <c r="J520" s="202"/>
      <c r="K520" s="203" t="s">
        <v>0</v>
      </c>
      <c r="L520" s="202"/>
      <c r="M520" s="203" t="s">
        <v>0</v>
      </c>
      <c r="N520" s="202"/>
      <c r="O520" s="203" t="s">
        <v>0</v>
      </c>
      <c r="P520" s="200"/>
      <c r="Q520" s="326"/>
      <c r="R520" s="325"/>
      <c r="S520" s="204"/>
      <c r="T520" s="205"/>
      <c r="U520" s="822"/>
      <c r="V520" s="848"/>
      <c r="W520" s="889"/>
    </row>
    <row r="521" spans="1:23" ht="15" customHeight="1" x14ac:dyDescent="0.25">
      <c r="A521" s="287" t="s">
        <v>402</v>
      </c>
      <c r="B521" s="199"/>
      <c r="C521" s="619">
        <v>59</v>
      </c>
      <c r="D521" s="620">
        <v>40</v>
      </c>
      <c r="E521" s="943">
        <f t="shared" si="30"/>
        <v>1</v>
      </c>
      <c r="F521" s="200"/>
      <c r="G521" s="201"/>
      <c r="H521" s="202" t="s">
        <v>1</v>
      </c>
      <c r="I521" s="203"/>
      <c r="J521" s="202" t="s">
        <v>1</v>
      </c>
      <c r="K521" s="203"/>
      <c r="L521" s="202" t="s">
        <v>1</v>
      </c>
      <c r="M521" s="203"/>
      <c r="N521" s="202" t="s">
        <v>1</v>
      </c>
      <c r="O521" s="203"/>
      <c r="P521" s="200"/>
      <c r="Q521" s="326"/>
      <c r="R521" s="325"/>
      <c r="S521" s="204"/>
      <c r="T521" s="205"/>
      <c r="U521" s="822"/>
      <c r="V521" s="848"/>
      <c r="W521" s="889"/>
    </row>
    <row r="522" spans="1:23" ht="15" customHeight="1" x14ac:dyDescent="0.25">
      <c r="A522" s="287" t="s">
        <v>403</v>
      </c>
      <c r="B522" s="199"/>
      <c r="C522" s="619">
        <v>41</v>
      </c>
      <c r="D522" s="620">
        <v>58</v>
      </c>
      <c r="E522" s="943">
        <f t="shared" si="30"/>
        <v>1</v>
      </c>
      <c r="F522" s="200"/>
      <c r="G522" s="201"/>
      <c r="H522" s="202"/>
      <c r="I522" s="203" t="s">
        <v>0</v>
      </c>
      <c r="J522" s="202"/>
      <c r="K522" s="203" t="s">
        <v>0</v>
      </c>
      <c r="L522" s="202"/>
      <c r="M522" s="203" t="s">
        <v>0</v>
      </c>
      <c r="N522" s="202"/>
      <c r="O522" s="203" t="s">
        <v>0</v>
      </c>
      <c r="P522" s="200"/>
      <c r="Q522" s="326"/>
      <c r="R522" s="325"/>
      <c r="S522" s="204"/>
      <c r="T522" s="205"/>
      <c r="U522" s="822"/>
      <c r="V522" s="848"/>
      <c r="W522" s="889"/>
    </row>
    <row r="523" spans="1:23" ht="15" customHeight="1" x14ac:dyDescent="0.25">
      <c r="A523" s="287" t="s">
        <v>404</v>
      </c>
      <c r="B523" s="199"/>
      <c r="C523" s="619">
        <v>53</v>
      </c>
      <c r="D523" s="620">
        <v>46</v>
      </c>
      <c r="E523" s="943">
        <f t="shared" si="30"/>
        <v>1</v>
      </c>
      <c r="F523" s="200"/>
      <c r="G523" s="201"/>
      <c r="H523" s="202" t="s">
        <v>1</v>
      </c>
      <c r="I523" s="203"/>
      <c r="J523" s="202" t="s">
        <v>1</v>
      </c>
      <c r="K523" s="203"/>
      <c r="L523" s="202" t="s">
        <v>1</v>
      </c>
      <c r="M523" s="203"/>
      <c r="N523" s="202" t="s">
        <v>1</v>
      </c>
      <c r="O523" s="203"/>
      <c r="P523" s="200"/>
      <c r="Q523" s="326"/>
      <c r="R523" s="325"/>
      <c r="S523" s="204"/>
      <c r="T523" s="205"/>
      <c r="U523" s="822"/>
      <c r="V523" s="848"/>
      <c r="W523" s="889"/>
    </row>
    <row r="524" spans="1:23" ht="15" customHeight="1" x14ac:dyDescent="0.25">
      <c r="A524" s="287" t="s">
        <v>405</v>
      </c>
      <c r="B524" s="199"/>
      <c r="C524" s="619">
        <v>56</v>
      </c>
      <c r="D524" s="620">
        <v>44</v>
      </c>
      <c r="E524" s="943">
        <f t="shared" si="30"/>
        <v>0</v>
      </c>
      <c r="F524" s="200"/>
      <c r="G524" s="201"/>
      <c r="H524" s="202" t="s">
        <v>1</v>
      </c>
      <c r="I524" s="203"/>
      <c r="J524" s="202" t="s">
        <v>1</v>
      </c>
      <c r="K524" s="203"/>
      <c r="L524" s="202" t="s">
        <v>1</v>
      </c>
      <c r="M524" s="203"/>
      <c r="N524" s="202" t="s">
        <v>1</v>
      </c>
      <c r="O524" s="203"/>
      <c r="P524" s="200"/>
      <c r="Q524" s="326"/>
      <c r="R524" s="325"/>
      <c r="S524" s="204"/>
      <c r="T524" s="205"/>
      <c r="U524" s="822"/>
      <c r="V524" s="848"/>
      <c r="W524" s="889"/>
    </row>
    <row r="525" spans="1:23" ht="15" customHeight="1" x14ac:dyDescent="0.25">
      <c r="A525" s="287" t="s">
        <v>406</v>
      </c>
      <c r="B525" s="199"/>
      <c r="C525" s="619">
        <v>62</v>
      </c>
      <c r="D525" s="620">
        <v>38</v>
      </c>
      <c r="E525" s="943">
        <f t="shared" si="30"/>
        <v>0</v>
      </c>
      <c r="F525" s="200"/>
      <c r="G525" s="201"/>
      <c r="H525" s="202" t="s">
        <v>1</v>
      </c>
      <c r="I525" s="203"/>
      <c r="J525" s="202" t="s">
        <v>1</v>
      </c>
      <c r="K525" s="203"/>
      <c r="L525" s="202" t="s">
        <v>1</v>
      </c>
      <c r="M525" s="203"/>
      <c r="N525" s="202" t="s">
        <v>1</v>
      </c>
      <c r="O525" s="203"/>
      <c r="P525" s="200"/>
      <c r="Q525" s="326"/>
      <c r="R525" s="325"/>
      <c r="S525" s="204"/>
      <c r="T525" s="205"/>
      <c r="U525" s="822"/>
      <c r="V525" s="848"/>
      <c r="W525" s="889"/>
    </row>
    <row r="526" spans="1:23" ht="15" customHeight="1" x14ac:dyDescent="0.25">
      <c r="A526" s="287" t="s">
        <v>417</v>
      </c>
      <c r="B526" s="199"/>
      <c r="C526" s="619">
        <v>82</v>
      </c>
      <c r="D526" s="620">
        <v>18</v>
      </c>
      <c r="E526" s="943">
        <f t="shared" si="30"/>
        <v>0</v>
      </c>
      <c r="F526" s="200"/>
      <c r="G526" s="201"/>
      <c r="H526" s="202" t="s">
        <v>1</v>
      </c>
      <c r="I526" s="203"/>
      <c r="J526" s="202" t="s">
        <v>1</v>
      </c>
      <c r="K526" s="203"/>
      <c r="L526" s="202" t="s">
        <v>1</v>
      </c>
      <c r="M526" s="203"/>
      <c r="N526" s="202" t="s">
        <v>1</v>
      </c>
      <c r="O526" s="203"/>
      <c r="P526" s="200"/>
      <c r="Q526" s="326"/>
      <c r="R526" s="325"/>
      <c r="S526" s="204"/>
      <c r="T526" s="205"/>
      <c r="U526" s="822"/>
      <c r="V526" s="848"/>
      <c r="W526" s="889"/>
    </row>
    <row r="527" spans="1:23" ht="15" customHeight="1" x14ac:dyDescent="0.25">
      <c r="A527" s="287" t="s">
        <v>418</v>
      </c>
      <c r="B527" s="199"/>
      <c r="C527" s="619">
        <v>42</v>
      </c>
      <c r="D527" s="620">
        <v>58</v>
      </c>
      <c r="E527" s="943">
        <f t="shared" si="30"/>
        <v>0</v>
      </c>
      <c r="F527" s="200"/>
      <c r="G527" s="201"/>
      <c r="H527" s="202"/>
      <c r="I527" s="203" t="s">
        <v>0</v>
      </c>
      <c r="J527" s="202"/>
      <c r="K527" s="203" t="s">
        <v>0</v>
      </c>
      <c r="L527" s="202"/>
      <c r="M527" s="203" t="s">
        <v>0</v>
      </c>
      <c r="N527" s="202"/>
      <c r="O527" s="203" t="s">
        <v>0</v>
      </c>
      <c r="P527" s="200"/>
      <c r="Q527" s="326"/>
      <c r="R527" s="325"/>
      <c r="S527" s="204"/>
      <c r="T527" s="205"/>
      <c r="U527" s="822"/>
      <c r="V527" s="848"/>
      <c r="W527" s="889"/>
    </row>
    <row r="528" spans="1:23" ht="15" customHeight="1" x14ac:dyDescent="0.25">
      <c r="A528" s="287" t="s">
        <v>419</v>
      </c>
      <c r="B528" s="199"/>
      <c r="C528" s="619">
        <v>46</v>
      </c>
      <c r="D528" s="620">
        <v>53</v>
      </c>
      <c r="E528" s="943">
        <f t="shared" si="30"/>
        <v>1</v>
      </c>
      <c r="F528" s="200"/>
      <c r="G528" s="201"/>
      <c r="H528" s="202"/>
      <c r="I528" s="203" t="s">
        <v>0</v>
      </c>
      <c r="J528" s="202"/>
      <c r="K528" s="203" t="s">
        <v>0</v>
      </c>
      <c r="L528" s="202"/>
      <c r="M528" s="203" t="s">
        <v>0</v>
      </c>
      <c r="N528" s="202"/>
      <c r="O528" s="203" t="s">
        <v>0</v>
      </c>
      <c r="P528" s="200"/>
      <c r="Q528" s="326"/>
      <c r="R528" s="325"/>
      <c r="S528" s="204"/>
      <c r="T528" s="205"/>
      <c r="U528" s="822"/>
      <c r="V528" s="848"/>
      <c r="W528" s="889"/>
    </row>
    <row r="529" spans="1:23" ht="15" customHeight="1" x14ac:dyDescent="0.25">
      <c r="A529" s="287" t="s">
        <v>518</v>
      </c>
      <c r="B529" s="199"/>
      <c r="C529" s="1119">
        <v>43.6</v>
      </c>
      <c r="D529" s="1121">
        <v>55.4</v>
      </c>
      <c r="E529" s="1108">
        <f t="shared" si="30"/>
        <v>1</v>
      </c>
      <c r="F529" s="200"/>
      <c r="G529" s="201"/>
      <c r="H529" s="202"/>
      <c r="I529" s="203" t="s">
        <v>0</v>
      </c>
      <c r="J529" s="202"/>
      <c r="K529" s="203" t="s">
        <v>0</v>
      </c>
      <c r="L529" s="202"/>
      <c r="M529" s="203" t="s">
        <v>0</v>
      </c>
      <c r="N529" s="202"/>
      <c r="O529" s="203" t="s">
        <v>0</v>
      </c>
      <c r="P529" s="207"/>
      <c r="Q529" s="332"/>
      <c r="R529" s="331"/>
      <c r="S529" s="211"/>
      <c r="T529" s="212"/>
      <c r="U529" s="824"/>
      <c r="V529" s="850"/>
      <c r="W529" s="890"/>
    </row>
    <row r="530" spans="1:23" ht="15" customHeight="1" thickBot="1" x14ac:dyDescent="0.3">
      <c r="A530" s="289" t="s">
        <v>519</v>
      </c>
      <c r="B530" s="206"/>
      <c r="C530" s="1120"/>
      <c r="D530" s="1122"/>
      <c r="E530" s="1109">
        <f t="shared" si="30"/>
        <v>100</v>
      </c>
      <c r="F530" s="207"/>
      <c r="G530" s="208"/>
      <c r="H530" s="209"/>
      <c r="I530" s="210" t="s">
        <v>0</v>
      </c>
      <c r="J530" s="209"/>
      <c r="K530" s="210" t="s">
        <v>0</v>
      </c>
      <c r="L530" s="209" t="s">
        <v>1</v>
      </c>
      <c r="M530" s="210"/>
      <c r="N530" s="209" t="s">
        <v>1</v>
      </c>
      <c r="O530" s="210"/>
      <c r="P530" s="200"/>
      <c r="Q530" s="326"/>
      <c r="R530" s="325"/>
      <c r="S530" s="204"/>
      <c r="T530" s="205"/>
      <c r="U530" s="822"/>
      <c r="V530" s="848"/>
      <c r="W530" s="889"/>
    </row>
    <row r="531" spans="1:23" ht="15" customHeight="1" thickTop="1" thickBot="1" x14ac:dyDescent="0.3">
      <c r="A531" s="477" t="s">
        <v>582</v>
      </c>
      <c r="B531" s="602">
        <v>34</v>
      </c>
      <c r="C531" s="612"/>
      <c r="D531" s="613"/>
      <c r="E531" s="966"/>
      <c r="F531" s="480">
        <v>0</v>
      </c>
      <c r="G531" s="479">
        <v>34</v>
      </c>
      <c r="H531" s="478">
        <v>11</v>
      </c>
      <c r="I531" s="479">
        <v>23</v>
      </c>
      <c r="J531" s="478">
        <v>11</v>
      </c>
      <c r="K531" s="479">
        <v>23</v>
      </c>
      <c r="L531" s="478">
        <v>12</v>
      </c>
      <c r="M531" s="479">
        <v>22</v>
      </c>
      <c r="N531" s="478">
        <v>12</v>
      </c>
      <c r="O531" s="479">
        <v>22</v>
      </c>
      <c r="P531" s="480">
        <f>ROUND(U531,0)</f>
        <v>15</v>
      </c>
      <c r="Q531" s="578">
        <f>ROUND(V531,0)</f>
        <v>19</v>
      </c>
      <c r="R531" s="969">
        <f>SUM(B531-P531-Q531)</f>
        <v>0</v>
      </c>
      <c r="S531" s="554">
        <f>SUM(P531:Q531)</f>
        <v>34</v>
      </c>
      <c r="T531" s="555">
        <f>SUM(R531)</f>
        <v>0</v>
      </c>
      <c r="U531" s="812">
        <f>PRODUCT(B531,C529%)</f>
        <v>14.824</v>
      </c>
      <c r="V531" s="854">
        <f>PRODUCT(B531,D529%)</f>
        <v>18.835999999999999</v>
      </c>
      <c r="W531" s="971">
        <f>SUM(B531-U531-V531)</f>
        <v>0.34000000000000341</v>
      </c>
    </row>
    <row r="532" spans="1:23" ht="15" customHeight="1" thickTop="1" x14ac:dyDescent="0.25">
      <c r="A532" s="285" t="s">
        <v>251</v>
      </c>
      <c r="B532" s="192"/>
      <c r="C532" s="619">
        <v>33</v>
      </c>
      <c r="D532" s="620">
        <v>64</v>
      </c>
      <c r="E532" s="941">
        <f>SUM(100-C532-D532)</f>
        <v>3</v>
      </c>
      <c r="F532" s="195"/>
      <c r="G532" s="196"/>
      <c r="H532" s="193"/>
      <c r="I532" s="194" t="s">
        <v>0</v>
      </c>
      <c r="J532" s="193"/>
      <c r="K532" s="194" t="s">
        <v>0</v>
      </c>
      <c r="L532" s="193"/>
      <c r="M532" s="194" t="s">
        <v>0</v>
      </c>
      <c r="N532" s="193"/>
      <c r="O532" s="194" t="s">
        <v>0</v>
      </c>
      <c r="P532" s="200"/>
      <c r="Q532" s="326"/>
      <c r="R532" s="325"/>
      <c r="S532" s="204"/>
      <c r="T532" s="205"/>
      <c r="U532" s="822"/>
      <c r="V532" s="848"/>
      <c r="W532" s="889"/>
    </row>
    <row r="533" spans="1:23" ht="15" customHeight="1" x14ac:dyDescent="0.25">
      <c r="A533" s="287" t="s">
        <v>252</v>
      </c>
      <c r="B533" s="199"/>
      <c r="C533" s="619">
        <v>39</v>
      </c>
      <c r="D533" s="620">
        <v>57</v>
      </c>
      <c r="E533" s="943">
        <f>SUM(100-C533-D533)</f>
        <v>4</v>
      </c>
      <c r="F533" s="200"/>
      <c r="G533" s="201"/>
      <c r="H533" s="202"/>
      <c r="I533" s="203" t="s">
        <v>0</v>
      </c>
      <c r="J533" s="202"/>
      <c r="K533" s="203" t="s">
        <v>0</v>
      </c>
      <c r="L533" s="202"/>
      <c r="M533" s="203" t="s">
        <v>0</v>
      </c>
      <c r="N533" s="202"/>
      <c r="O533" s="203" t="s">
        <v>0</v>
      </c>
      <c r="P533" s="200"/>
      <c r="Q533" s="326"/>
      <c r="R533" s="325"/>
      <c r="S533" s="204"/>
      <c r="T533" s="205"/>
      <c r="U533" s="822"/>
      <c r="V533" s="848"/>
      <c r="W533" s="889"/>
    </row>
    <row r="534" spans="1:23" ht="15" customHeight="1" x14ac:dyDescent="0.25">
      <c r="A534" s="287" t="s">
        <v>253</v>
      </c>
      <c r="B534" s="199"/>
      <c r="C534" s="619">
        <v>29</v>
      </c>
      <c r="D534" s="620">
        <v>67</v>
      </c>
      <c r="E534" s="943">
        <f>SUM(100-C534-D534)</f>
        <v>4</v>
      </c>
      <c r="F534" s="200"/>
      <c r="G534" s="201"/>
      <c r="H534" s="202"/>
      <c r="I534" s="203" t="s">
        <v>0</v>
      </c>
      <c r="J534" s="202"/>
      <c r="K534" s="203" t="s">
        <v>0</v>
      </c>
      <c r="L534" s="202"/>
      <c r="M534" s="203" t="s">
        <v>0</v>
      </c>
      <c r="N534" s="202"/>
      <c r="O534" s="203" t="s">
        <v>0</v>
      </c>
      <c r="P534" s="200"/>
      <c r="Q534" s="326"/>
      <c r="R534" s="325"/>
      <c r="S534" s="204"/>
      <c r="T534" s="205"/>
      <c r="U534" s="822"/>
      <c r="V534" s="848"/>
      <c r="W534" s="889"/>
    </row>
    <row r="535" spans="1:23" ht="15" customHeight="1" x14ac:dyDescent="0.25">
      <c r="A535" s="287" t="s">
        <v>520</v>
      </c>
      <c r="B535" s="199"/>
      <c r="C535" s="1119">
        <v>34.200000000000003</v>
      </c>
      <c r="D535" s="1121">
        <v>62.2</v>
      </c>
      <c r="E535" s="1108">
        <f>SUM(100-C535-D535)</f>
        <v>3.5999999999999943</v>
      </c>
      <c r="F535" s="200"/>
      <c r="G535" s="201"/>
      <c r="H535" s="202"/>
      <c r="I535" s="203" t="s">
        <v>0</v>
      </c>
      <c r="J535" s="202"/>
      <c r="K535" s="203" t="s">
        <v>0</v>
      </c>
      <c r="L535" s="202"/>
      <c r="M535" s="203" t="s">
        <v>0</v>
      </c>
      <c r="N535" s="202"/>
      <c r="O535" s="203" t="s">
        <v>0</v>
      </c>
      <c r="P535" s="207"/>
      <c r="Q535" s="332"/>
      <c r="R535" s="331"/>
      <c r="S535" s="211"/>
      <c r="T535" s="212"/>
      <c r="U535" s="824"/>
      <c r="V535" s="850"/>
      <c r="W535" s="890"/>
    </row>
    <row r="536" spans="1:23" ht="15" customHeight="1" thickBot="1" x14ac:dyDescent="0.3">
      <c r="A536" s="289" t="s">
        <v>521</v>
      </c>
      <c r="B536" s="206"/>
      <c r="C536" s="1120"/>
      <c r="D536" s="1122"/>
      <c r="E536" s="1109">
        <f>SUM(100-C536-D536)</f>
        <v>100</v>
      </c>
      <c r="F536" s="207"/>
      <c r="G536" s="208"/>
      <c r="H536" s="209"/>
      <c r="I536" s="210" t="s">
        <v>0</v>
      </c>
      <c r="J536" s="209"/>
      <c r="K536" s="210" t="s">
        <v>0</v>
      </c>
      <c r="L536" s="209" t="s">
        <v>1</v>
      </c>
      <c r="M536" s="210"/>
      <c r="N536" s="209" t="s">
        <v>1</v>
      </c>
      <c r="O536" s="210"/>
      <c r="P536" s="200"/>
      <c r="Q536" s="326"/>
      <c r="R536" s="325"/>
      <c r="S536" s="204"/>
      <c r="T536" s="205"/>
      <c r="U536" s="822"/>
      <c r="V536" s="848"/>
      <c r="W536" s="889"/>
    </row>
    <row r="537" spans="1:23" ht="15" customHeight="1" thickTop="1" thickBot="1" x14ac:dyDescent="0.3">
      <c r="A537" s="477" t="s">
        <v>583</v>
      </c>
      <c r="B537" s="602">
        <v>5</v>
      </c>
      <c r="C537" s="612"/>
      <c r="D537" s="613"/>
      <c r="E537" s="966"/>
      <c r="F537" s="480">
        <v>0</v>
      </c>
      <c r="G537" s="479">
        <v>5</v>
      </c>
      <c r="H537" s="478">
        <v>0</v>
      </c>
      <c r="I537" s="479">
        <v>5</v>
      </c>
      <c r="J537" s="478">
        <v>0</v>
      </c>
      <c r="K537" s="479">
        <v>5</v>
      </c>
      <c r="L537" s="478">
        <v>1</v>
      </c>
      <c r="M537" s="479">
        <v>4</v>
      </c>
      <c r="N537" s="478">
        <v>1</v>
      </c>
      <c r="O537" s="479">
        <v>4</v>
      </c>
      <c r="P537" s="480">
        <f>ROUND(U537,0)</f>
        <v>2</v>
      </c>
      <c r="Q537" s="578">
        <f>ROUND(V537,0)</f>
        <v>3</v>
      </c>
      <c r="R537" s="969">
        <f>SUM(B537-P537-Q537)</f>
        <v>0</v>
      </c>
      <c r="S537" s="554">
        <f>SUM(P537:Q537)</f>
        <v>5</v>
      </c>
      <c r="T537" s="555">
        <f>SUM(R537)</f>
        <v>0</v>
      </c>
      <c r="U537" s="812">
        <f>PRODUCT(B537,C535%)</f>
        <v>1.7100000000000002</v>
      </c>
      <c r="V537" s="854">
        <f>PRODUCT(B537,D535%)</f>
        <v>3.11</v>
      </c>
      <c r="W537" s="971">
        <f>SUM(B537-U537-V537)</f>
        <v>0.18000000000000016</v>
      </c>
    </row>
    <row r="538" spans="1:23" ht="15" customHeight="1" thickTop="1" x14ac:dyDescent="0.25">
      <c r="A538" s="285" t="s">
        <v>255</v>
      </c>
      <c r="B538" s="192"/>
      <c r="C538" s="619">
        <v>48</v>
      </c>
      <c r="D538" s="620">
        <v>51</v>
      </c>
      <c r="E538" s="941">
        <f t="shared" ref="E538:E550" si="31">SUM(100-C538-D538)</f>
        <v>1</v>
      </c>
      <c r="F538" s="195"/>
      <c r="G538" s="196"/>
      <c r="H538" s="193"/>
      <c r="I538" s="194" t="s">
        <v>0</v>
      </c>
      <c r="J538" s="193"/>
      <c r="K538" s="194" t="s">
        <v>0</v>
      </c>
      <c r="L538" s="193"/>
      <c r="M538" s="194" t="s">
        <v>0</v>
      </c>
      <c r="N538" s="193"/>
      <c r="O538" s="194" t="s">
        <v>0</v>
      </c>
      <c r="P538" s="200"/>
      <c r="Q538" s="326"/>
      <c r="R538" s="325"/>
      <c r="S538" s="204"/>
      <c r="T538" s="205"/>
      <c r="U538" s="822"/>
      <c r="V538" s="848"/>
      <c r="W538" s="889"/>
    </row>
    <row r="539" spans="1:23" ht="15" customHeight="1" x14ac:dyDescent="0.25">
      <c r="A539" s="287" t="s">
        <v>256</v>
      </c>
      <c r="B539" s="199"/>
      <c r="C539" s="619">
        <v>51</v>
      </c>
      <c r="D539" s="620">
        <v>49</v>
      </c>
      <c r="E539" s="943">
        <f t="shared" si="31"/>
        <v>0</v>
      </c>
      <c r="F539" s="200"/>
      <c r="G539" s="201"/>
      <c r="H539" s="202" t="s">
        <v>1</v>
      </c>
      <c r="I539" s="203"/>
      <c r="J539" s="202" t="s">
        <v>1</v>
      </c>
      <c r="K539" s="203"/>
      <c r="L539" s="202" t="s">
        <v>1</v>
      </c>
      <c r="M539" s="203"/>
      <c r="N539" s="202" t="s">
        <v>1</v>
      </c>
      <c r="O539" s="203"/>
      <c r="P539" s="200"/>
      <c r="Q539" s="326"/>
      <c r="R539" s="325"/>
      <c r="S539" s="204"/>
      <c r="T539" s="205"/>
      <c r="U539" s="822"/>
      <c r="V539" s="848"/>
      <c r="W539" s="889"/>
    </row>
    <row r="540" spans="1:23" ht="15" customHeight="1" x14ac:dyDescent="0.25">
      <c r="A540" s="287" t="s">
        <v>257</v>
      </c>
      <c r="B540" s="199"/>
      <c r="C540" s="619">
        <v>76</v>
      </c>
      <c r="D540" s="620">
        <v>24</v>
      </c>
      <c r="E540" s="943">
        <f t="shared" si="31"/>
        <v>0</v>
      </c>
      <c r="F540" s="200"/>
      <c r="G540" s="201"/>
      <c r="H540" s="202" t="s">
        <v>1</v>
      </c>
      <c r="I540" s="203"/>
      <c r="J540" s="202" t="s">
        <v>1</v>
      </c>
      <c r="K540" s="203"/>
      <c r="L540" s="202" t="s">
        <v>1</v>
      </c>
      <c r="M540" s="203"/>
      <c r="N540" s="202" t="s">
        <v>1</v>
      </c>
      <c r="O540" s="203"/>
      <c r="P540" s="200"/>
      <c r="Q540" s="326"/>
      <c r="R540" s="325"/>
      <c r="S540" s="204"/>
      <c r="T540" s="205"/>
      <c r="U540" s="822"/>
      <c r="V540" s="848"/>
      <c r="W540" s="889"/>
    </row>
    <row r="541" spans="1:23" ht="15" customHeight="1" x14ac:dyDescent="0.25">
      <c r="A541" s="287" t="s">
        <v>258</v>
      </c>
      <c r="B541" s="199"/>
      <c r="C541" s="619">
        <v>50</v>
      </c>
      <c r="D541" s="620">
        <v>49</v>
      </c>
      <c r="E541" s="943">
        <f t="shared" si="31"/>
        <v>1</v>
      </c>
      <c r="F541" s="200"/>
      <c r="G541" s="201"/>
      <c r="H541" s="202" t="s">
        <v>1</v>
      </c>
      <c r="I541" s="203"/>
      <c r="J541" s="202" t="s">
        <v>1</v>
      </c>
      <c r="K541" s="203"/>
      <c r="L541" s="202" t="s">
        <v>1</v>
      </c>
      <c r="M541" s="203"/>
      <c r="N541" s="202" t="s">
        <v>1</v>
      </c>
      <c r="O541" s="203"/>
      <c r="P541" s="200"/>
      <c r="Q541" s="326"/>
      <c r="R541" s="325"/>
      <c r="S541" s="204"/>
      <c r="T541" s="205"/>
      <c r="U541" s="822"/>
      <c r="V541" s="848"/>
      <c r="W541" s="889"/>
    </row>
    <row r="542" spans="1:23" ht="15" customHeight="1" x14ac:dyDescent="0.25">
      <c r="A542" s="287" t="s">
        <v>259</v>
      </c>
      <c r="B542" s="199"/>
      <c r="C542" s="619">
        <v>48</v>
      </c>
      <c r="D542" s="620">
        <v>51</v>
      </c>
      <c r="E542" s="943">
        <f t="shared" si="31"/>
        <v>1</v>
      </c>
      <c r="F542" s="200"/>
      <c r="G542" s="201"/>
      <c r="H542" s="202"/>
      <c r="I542" s="203" t="s">
        <v>0</v>
      </c>
      <c r="J542" s="202"/>
      <c r="K542" s="203" t="s">
        <v>0</v>
      </c>
      <c r="L542" s="202"/>
      <c r="M542" s="203" t="s">
        <v>0</v>
      </c>
      <c r="N542" s="202"/>
      <c r="O542" s="203" t="s">
        <v>0</v>
      </c>
      <c r="P542" s="200"/>
      <c r="Q542" s="326"/>
      <c r="R542" s="325"/>
      <c r="S542" s="204"/>
      <c r="T542" s="205"/>
      <c r="U542" s="822"/>
      <c r="V542" s="848"/>
      <c r="W542" s="889"/>
    </row>
    <row r="543" spans="1:23" ht="15" customHeight="1" x14ac:dyDescent="0.25">
      <c r="A543" s="287" t="s">
        <v>260</v>
      </c>
      <c r="B543" s="199"/>
      <c r="C543" s="619">
        <v>42</v>
      </c>
      <c r="D543" s="620">
        <v>57</v>
      </c>
      <c r="E543" s="943">
        <f t="shared" si="31"/>
        <v>1</v>
      </c>
      <c r="F543" s="200"/>
      <c r="G543" s="201"/>
      <c r="H543" s="202"/>
      <c r="I543" s="203" t="s">
        <v>0</v>
      </c>
      <c r="J543" s="202"/>
      <c r="K543" s="203" t="s">
        <v>0</v>
      </c>
      <c r="L543" s="202"/>
      <c r="M543" s="203" t="s">
        <v>0</v>
      </c>
      <c r="N543" s="202"/>
      <c r="O543" s="203" t="s">
        <v>0</v>
      </c>
      <c r="P543" s="200"/>
      <c r="Q543" s="326"/>
      <c r="R543" s="325"/>
      <c r="S543" s="204"/>
      <c r="T543" s="205"/>
      <c r="U543" s="822"/>
      <c r="V543" s="848"/>
      <c r="W543" s="889"/>
    </row>
    <row r="544" spans="1:23" ht="15" customHeight="1" x14ac:dyDescent="0.25">
      <c r="A544" s="287" t="s">
        <v>261</v>
      </c>
      <c r="B544" s="199"/>
      <c r="C544" s="619">
        <v>46</v>
      </c>
      <c r="D544" s="620">
        <v>53</v>
      </c>
      <c r="E544" s="943">
        <f t="shared" si="31"/>
        <v>1</v>
      </c>
      <c r="F544" s="200"/>
      <c r="G544" s="201"/>
      <c r="H544" s="202"/>
      <c r="I544" s="203" t="s">
        <v>0</v>
      </c>
      <c r="J544" s="202"/>
      <c r="K544" s="203" t="s">
        <v>0</v>
      </c>
      <c r="L544" s="202"/>
      <c r="M544" s="203" t="s">
        <v>0</v>
      </c>
      <c r="N544" s="202"/>
      <c r="O544" s="203" t="s">
        <v>0</v>
      </c>
      <c r="P544" s="200"/>
      <c r="Q544" s="326"/>
      <c r="R544" s="325"/>
      <c r="S544" s="204"/>
      <c r="T544" s="205"/>
      <c r="U544" s="822"/>
      <c r="V544" s="848"/>
      <c r="W544" s="889"/>
    </row>
    <row r="545" spans="1:23" ht="15" customHeight="1" x14ac:dyDescent="0.25">
      <c r="A545" s="287" t="s">
        <v>262</v>
      </c>
      <c r="B545" s="199"/>
      <c r="C545" s="619">
        <v>69</v>
      </c>
      <c r="D545" s="620">
        <v>30</v>
      </c>
      <c r="E545" s="943">
        <f t="shared" si="31"/>
        <v>1</v>
      </c>
      <c r="F545" s="200"/>
      <c r="G545" s="201"/>
      <c r="H545" s="202" t="s">
        <v>1</v>
      </c>
      <c r="I545" s="203"/>
      <c r="J545" s="202" t="s">
        <v>1</v>
      </c>
      <c r="K545" s="203"/>
      <c r="L545" s="202" t="s">
        <v>1</v>
      </c>
      <c r="M545" s="203"/>
      <c r="N545" s="202" t="s">
        <v>1</v>
      </c>
      <c r="O545" s="203"/>
      <c r="P545" s="200"/>
      <c r="Q545" s="326"/>
      <c r="R545" s="325"/>
      <c r="S545" s="204"/>
      <c r="T545" s="205"/>
      <c r="U545" s="822"/>
      <c r="V545" s="848"/>
      <c r="W545" s="889"/>
    </row>
    <row r="546" spans="1:23" ht="15" customHeight="1" x14ac:dyDescent="0.25">
      <c r="A546" s="287" t="s">
        <v>263</v>
      </c>
      <c r="B546" s="199"/>
      <c r="C546" s="619">
        <v>40</v>
      </c>
      <c r="D546" s="620">
        <v>59</v>
      </c>
      <c r="E546" s="943">
        <f t="shared" si="31"/>
        <v>1</v>
      </c>
      <c r="F546" s="200"/>
      <c r="G546" s="201"/>
      <c r="H546" s="202"/>
      <c r="I546" s="203" t="s">
        <v>0</v>
      </c>
      <c r="J546" s="202"/>
      <c r="K546" s="203" t="s">
        <v>0</v>
      </c>
      <c r="L546" s="202"/>
      <c r="M546" s="203" t="s">
        <v>0</v>
      </c>
      <c r="N546" s="202"/>
      <c r="O546" s="203" t="s">
        <v>0</v>
      </c>
      <c r="P546" s="200"/>
      <c r="Q546" s="326"/>
      <c r="R546" s="325"/>
      <c r="S546" s="204"/>
      <c r="T546" s="205"/>
      <c r="U546" s="822"/>
      <c r="V546" s="848"/>
      <c r="W546" s="889"/>
    </row>
    <row r="547" spans="1:23" ht="15" customHeight="1" x14ac:dyDescent="0.25">
      <c r="A547" s="287" t="s">
        <v>368</v>
      </c>
      <c r="B547" s="199"/>
      <c r="C547" s="619">
        <v>53</v>
      </c>
      <c r="D547" s="620">
        <v>46</v>
      </c>
      <c r="E547" s="943">
        <f t="shared" si="31"/>
        <v>1</v>
      </c>
      <c r="F547" s="200"/>
      <c r="G547" s="201"/>
      <c r="H547" s="202" t="s">
        <v>1</v>
      </c>
      <c r="I547" s="203"/>
      <c r="J547" s="202" t="s">
        <v>1</v>
      </c>
      <c r="K547" s="203"/>
      <c r="L547" s="202" t="s">
        <v>1</v>
      </c>
      <c r="M547" s="203"/>
      <c r="N547" s="202" t="s">
        <v>1</v>
      </c>
      <c r="O547" s="203"/>
      <c r="P547" s="200"/>
      <c r="Q547" s="326"/>
      <c r="R547" s="325"/>
      <c r="S547" s="204"/>
      <c r="T547" s="205"/>
      <c r="U547" s="822"/>
      <c r="V547" s="848"/>
      <c r="W547" s="889"/>
    </row>
    <row r="548" spans="1:23" ht="15" customHeight="1" x14ac:dyDescent="0.25">
      <c r="A548" s="287" t="s">
        <v>369</v>
      </c>
      <c r="B548" s="199"/>
      <c r="C548" s="619">
        <v>57</v>
      </c>
      <c r="D548" s="620">
        <v>42</v>
      </c>
      <c r="E548" s="943">
        <f t="shared" si="31"/>
        <v>1</v>
      </c>
      <c r="F548" s="200"/>
      <c r="G548" s="201"/>
      <c r="H548" s="202" t="s">
        <v>1</v>
      </c>
      <c r="I548" s="203"/>
      <c r="J548" s="202" t="s">
        <v>1</v>
      </c>
      <c r="K548" s="203"/>
      <c r="L548" s="202" t="s">
        <v>1</v>
      </c>
      <c r="M548" s="203"/>
      <c r="N548" s="202" t="s">
        <v>1</v>
      </c>
      <c r="O548" s="203"/>
      <c r="P548" s="200"/>
      <c r="Q548" s="326"/>
      <c r="R548" s="325"/>
      <c r="S548" s="204"/>
      <c r="T548" s="205"/>
      <c r="U548" s="822"/>
      <c r="V548" s="848"/>
      <c r="W548" s="889"/>
    </row>
    <row r="549" spans="1:23" ht="15" customHeight="1" x14ac:dyDescent="0.25">
      <c r="A549" s="287" t="s">
        <v>522</v>
      </c>
      <c r="B549" s="199"/>
      <c r="C549" s="1119">
        <v>52.6</v>
      </c>
      <c r="D549" s="1121">
        <v>46.3</v>
      </c>
      <c r="E549" s="1108">
        <f t="shared" si="31"/>
        <v>1.1000000000000014</v>
      </c>
      <c r="F549" s="200"/>
      <c r="G549" s="201"/>
      <c r="H549" s="202" t="s">
        <v>1</v>
      </c>
      <c r="I549" s="203"/>
      <c r="J549" s="202" t="s">
        <v>1</v>
      </c>
      <c r="K549" s="203"/>
      <c r="L549" s="202" t="s">
        <v>1</v>
      </c>
      <c r="M549" s="203"/>
      <c r="N549" s="202" t="s">
        <v>1</v>
      </c>
      <c r="O549" s="203"/>
      <c r="P549" s="207"/>
      <c r="Q549" s="332"/>
      <c r="R549" s="331"/>
      <c r="S549" s="211"/>
      <c r="T549" s="212"/>
      <c r="U549" s="824"/>
      <c r="V549" s="850"/>
      <c r="W549" s="890"/>
    </row>
    <row r="550" spans="1:23" ht="15" customHeight="1" thickBot="1" x14ac:dyDescent="0.3">
      <c r="A550" s="289" t="s">
        <v>523</v>
      </c>
      <c r="B550" s="206"/>
      <c r="C550" s="1120"/>
      <c r="D550" s="1122"/>
      <c r="E550" s="1109">
        <f t="shared" si="31"/>
        <v>100</v>
      </c>
      <c r="F550" s="207"/>
      <c r="G550" s="208"/>
      <c r="H550" s="209" t="s">
        <v>1</v>
      </c>
      <c r="I550" s="210"/>
      <c r="J550" s="209" t="s">
        <v>1</v>
      </c>
      <c r="K550" s="210"/>
      <c r="L550" s="209"/>
      <c r="M550" s="210" t="s">
        <v>0</v>
      </c>
      <c r="N550" s="209"/>
      <c r="O550" s="210" t="s">
        <v>0</v>
      </c>
      <c r="P550" s="200"/>
      <c r="Q550" s="326"/>
      <c r="R550" s="325"/>
      <c r="S550" s="204"/>
      <c r="T550" s="205"/>
      <c r="U550" s="822"/>
      <c r="V550" s="848"/>
      <c r="W550" s="889"/>
    </row>
    <row r="551" spans="1:23" ht="15" customHeight="1" thickTop="1" thickBot="1" x14ac:dyDescent="0.3">
      <c r="A551" s="477" t="s">
        <v>584</v>
      </c>
      <c r="B551" s="602">
        <v>13</v>
      </c>
      <c r="C551" s="612"/>
      <c r="D551" s="613"/>
      <c r="E551" s="966"/>
      <c r="F551" s="480">
        <v>13</v>
      </c>
      <c r="G551" s="479">
        <v>0</v>
      </c>
      <c r="H551" s="478">
        <v>8</v>
      </c>
      <c r="I551" s="479">
        <v>5</v>
      </c>
      <c r="J551" s="478">
        <v>8</v>
      </c>
      <c r="K551" s="479">
        <v>5</v>
      </c>
      <c r="L551" s="478">
        <v>7</v>
      </c>
      <c r="M551" s="479">
        <v>6</v>
      </c>
      <c r="N551" s="478">
        <v>7</v>
      </c>
      <c r="O551" s="479">
        <v>6</v>
      </c>
      <c r="P551" s="480">
        <f>ROUND(U551,0)</f>
        <v>7</v>
      </c>
      <c r="Q551" s="578">
        <f>ROUND(V551,0)</f>
        <v>6</v>
      </c>
      <c r="R551" s="969">
        <f>SUM(B551-P551-Q551)</f>
        <v>0</v>
      </c>
      <c r="S551" s="554">
        <f>SUM(P551:Q551)</f>
        <v>13</v>
      </c>
      <c r="T551" s="555">
        <f>SUM(R551)</f>
        <v>0</v>
      </c>
      <c r="U551" s="812">
        <f>PRODUCT(B551,C549%)</f>
        <v>6.8380000000000001</v>
      </c>
      <c r="V551" s="854">
        <f>PRODUCT(B551,D549%)</f>
        <v>6.0189999999999992</v>
      </c>
      <c r="W551" s="971">
        <f>SUM(B551-U551-V551)</f>
        <v>0.14300000000000068</v>
      </c>
    </row>
    <row r="552" spans="1:23" ht="15" customHeight="1" thickTop="1" x14ac:dyDescent="0.25">
      <c r="A552" s="285" t="s">
        <v>524</v>
      </c>
      <c r="B552" s="192"/>
      <c r="C552" s="619">
        <v>67.5</v>
      </c>
      <c r="D552" s="620">
        <v>30.5</v>
      </c>
      <c r="E552" s="941">
        <f>SUM(100-C552-D552)</f>
        <v>2</v>
      </c>
      <c r="F552" s="195"/>
      <c r="G552" s="196"/>
      <c r="H552" s="193" t="s">
        <v>1</v>
      </c>
      <c r="I552" s="194"/>
      <c r="J552" s="193" t="s">
        <v>1</v>
      </c>
      <c r="K552" s="194"/>
      <c r="L552" s="193" t="s">
        <v>1</v>
      </c>
      <c r="M552" s="194"/>
      <c r="N552" s="193" t="s">
        <v>1</v>
      </c>
      <c r="O552" s="194"/>
      <c r="P552" s="200"/>
      <c r="Q552" s="326"/>
      <c r="R552" s="325"/>
      <c r="S552" s="204"/>
      <c r="T552" s="205"/>
      <c r="U552" s="822"/>
      <c r="V552" s="848"/>
      <c r="W552" s="889"/>
    </row>
    <row r="553" spans="1:23" ht="15" customHeight="1" x14ac:dyDescent="0.25">
      <c r="A553" s="287" t="s">
        <v>525</v>
      </c>
      <c r="B553" s="199"/>
      <c r="C553" s="1119">
        <v>67.5</v>
      </c>
      <c r="D553" s="1121">
        <v>30.5</v>
      </c>
      <c r="E553" s="1108">
        <f>SUM(100-C553-D553)</f>
        <v>2</v>
      </c>
      <c r="F553" s="200"/>
      <c r="G553" s="201"/>
      <c r="H553" s="202" t="s">
        <v>1</v>
      </c>
      <c r="I553" s="203"/>
      <c r="J553" s="202" t="s">
        <v>1</v>
      </c>
      <c r="K553" s="203"/>
      <c r="L553" s="202" t="s">
        <v>1</v>
      </c>
      <c r="M553" s="203"/>
      <c r="N553" s="202" t="s">
        <v>1</v>
      </c>
      <c r="O553" s="203"/>
      <c r="P553" s="207"/>
      <c r="Q553" s="332"/>
      <c r="R553" s="331"/>
      <c r="S553" s="211"/>
      <c r="T553" s="212"/>
      <c r="U553" s="824"/>
      <c r="V553" s="850"/>
      <c r="W553" s="890"/>
    </row>
    <row r="554" spans="1:23" ht="15" customHeight="1" thickBot="1" x14ac:dyDescent="0.3">
      <c r="A554" s="289" t="s">
        <v>526</v>
      </c>
      <c r="B554" s="206"/>
      <c r="C554" s="1120"/>
      <c r="D554" s="1122"/>
      <c r="E554" s="1109">
        <f>SUM(100-C554-D554)</f>
        <v>100</v>
      </c>
      <c r="F554" s="207"/>
      <c r="G554" s="208"/>
      <c r="H554" s="209" t="s">
        <v>1</v>
      </c>
      <c r="I554" s="210"/>
      <c r="J554" s="209" t="s">
        <v>1</v>
      </c>
      <c r="K554" s="210"/>
      <c r="L554" s="209" t="s">
        <v>1</v>
      </c>
      <c r="M554" s="210"/>
      <c r="N554" s="209"/>
      <c r="O554" s="210" t="s">
        <v>0</v>
      </c>
      <c r="P554" s="200"/>
      <c r="Q554" s="326"/>
      <c r="R554" s="325"/>
      <c r="S554" s="204"/>
      <c r="T554" s="205"/>
      <c r="U554" s="822"/>
      <c r="V554" s="848"/>
      <c r="W554" s="889"/>
    </row>
    <row r="555" spans="1:23" ht="15" customHeight="1" thickTop="1" thickBot="1" x14ac:dyDescent="0.3">
      <c r="A555" s="477" t="s">
        <v>543</v>
      </c>
      <c r="B555" s="602">
        <v>3</v>
      </c>
      <c r="C555" s="612"/>
      <c r="D555" s="613"/>
      <c r="E555" s="966"/>
      <c r="F555" s="480">
        <v>3</v>
      </c>
      <c r="G555" s="479">
        <v>0</v>
      </c>
      <c r="H555" s="478">
        <v>3</v>
      </c>
      <c r="I555" s="479">
        <v>0</v>
      </c>
      <c r="J555" s="478">
        <v>3</v>
      </c>
      <c r="K555" s="479">
        <v>0</v>
      </c>
      <c r="L555" s="478">
        <v>3</v>
      </c>
      <c r="M555" s="479">
        <v>0</v>
      </c>
      <c r="N555" s="478">
        <v>2</v>
      </c>
      <c r="O555" s="479">
        <v>1</v>
      </c>
      <c r="P555" s="480">
        <f>ROUND(U555,0)</f>
        <v>2</v>
      </c>
      <c r="Q555" s="578">
        <f>ROUND(V555,0)</f>
        <v>1</v>
      </c>
      <c r="R555" s="969">
        <f>SUM(B555-P555-Q555)</f>
        <v>0</v>
      </c>
      <c r="S555" s="554">
        <f>SUM(P555:Q555)</f>
        <v>3</v>
      </c>
      <c r="T555" s="555">
        <f>SUM(R555)</f>
        <v>0</v>
      </c>
      <c r="U555" s="812">
        <f>PRODUCT(B555,C553%)</f>
        <v>2.0250000000000004</v>
      </c>
      <c r="V555" s="854">
        <f>PRODUCT(B555,D553%)</f>
        <v>0.91500000000000004</v>
      </c>
      <c r="W555" s="971">
        <f>SUM(B555-U555-V555)</f>
        <v>5.9999999999999609E-2</v>
      </c>
    </row>
    <row r="556" spans="1:23" ht="15" customHeight="1" thickTop="1" x14ac:dyDescent="0.25">
      <c r="A556" s="285" t="s">
        <v>264</v>
      </c>
      <c r="B556" s="192"/>
      <c r="C556" s="619">
        <v>62</v>
      </c>
      <c r="D556" s="620">
        <v>36</v>
      </c>
      <c r="E556" s="941">
        <f t="shared" ref="E556:E566" si="32">SUM(100-C556-D556)</f>
        <v>2</v>
      </c>
      <c r="F556" s="195"/>
      <c r="G556" s="196"/>
      <c r="H556" s="193" t="s">
        <v>1</v>
      </c>
      <c r="I556" s="194"/>
      <c r="J556" s="193" t="s">
        <v>1</v>
      </c>
      <c r="K556" s="194"/>
      <c r="L556" s="193" t="s">
        <v>1</v>
      </c>
      <c r="M556" s="194"/>
      <c r="N556" s="193" t="s">
        <v>1</v>
      </c>
      <c r="O556" s="194"/>
      <c r="P556" s="200"/>
      <c r="Q556" s="326"/>
      <c r="R556" s="325"/>
      <c r="S556" s="204"/>
      <c r="T556" s="205"/>
      <c r="U556" s="822"/>
      <c r="V556" s="848"/>
      <c r="W556" s="889"/>
    </row>
    <row r="557" spans="1:23" ht="15" customHeight="1" x14ac:dyDescent="0.25">
      <c r="A557" s="287" t="s">
        <v>265</v>
      </c>
      <c r="B557" s="199"/>
      <c r="C557" s="619">
        <v>56</v>
      </c>
      <c r="D557" s="620">
        <v>42</v>
      </c>
      <c r="E557" s="943">
        <f t="shared" si="32"/>
        <v>2</v>
      </c>
      <c r="F557" s="200"/>
      <c r="G557" s="201"/>
      <c r="H557" s="202" t="s">
        <v>1</v>
      </c>
      <c r="I557" s="203"/>
      <c r="J557" s="202" t="s">
        <v>1</v>
      </c>
      <c r="K557" s="203"/>
      <c r="L557" s="202" t="s">
        <v>1</v>
      </c>
      <c r="M557" s="203"/>
      <c r="N557" s="202" t="s">
        <v>1</v>
      </c>
      <c r="O557" s="203"/>
      <c r="P557" s="200"/>
      <c r="Q557" s="326"/>
      <c r="R557" s="325"/>
      <c r="S557" s="204"/>
      <c r="T557" s="205"/>
      <c r="U557" s="822"/>
      <c r="V557" s="848"/>
      <c r="W557" s="889"/>
    </row>
    <row r="558" spans="1:23" ht="15" customHeight="1" x14ac:dyDescent="0.25">
      <c r="A558" s="287" t="s">
        <v>266</v>
      </c>
      <c r="B558" s="199"/>
      <c r="C558" s="619">
        <v>52</v>
      </c>
      <c r="D558" s="620">
        <v>46</v>
      </c>
      <c r="E558" s="943">
        <f t="shared" si="32"/>
        <v>2</v>
      </c>
      <c r="F558" s="200"/>
      <c r="G558" s="201"/>
      <c r="H558" s="202" t="s">
        <v>1</v>
      </c>
      <c r="I558" s="203"/>
      <c r="J558" s="202" t="s">
        <v>1</v>
      </c>
      <c r="K558" s="203"/>
      <c r="L558" s="202" t="s">
        <v>1</v>
      </c>
      <c r="M558" s="203"/>
      <c r="N558" s="202" t="s">
        <v>1</v>
      </c>
      <c r="O558" s="203"/>
      <c r="P558" s="200"/>
      <c r="Q558" s="326"/>
      <c r="R558" s="325"/>
      <c r="S558" s="204"/>
      <c r="T558" s="205"/>
      <c r="U558" s="822"/>
      <c r="V558" s="848"/>
      <c r="W558" s="889"/>
    </row>
    <row r="559" spans="1:23" ht="15" customHeight="1" x14ac:dyDescent="0.25">
      <c r="A559" s="287" t="s">
        <v>267</v>
      </c>
      <c r="B559" s="199"/>
      <c r="C559" s="619">
        <v>40</v>
      </c>
      <c r="D559" s="620">
        <v>58</v>
      </c>
      <c r="E559" s="943">
        <f t="shared" si="32"/>
        <v>2</v>
      </c>
      <c r="F559" s="200"/>
      <c r="G559" s="201"/>
      <c r="H559" s="202"/>
      <c r="I559" s="203" t="s">
        <v>0</v>
      </c>
      <c r="J559" s="202"/>
      <c r="K559" s="203" t="s">
        <v>0</v>
      </c>
      <c r="L559" s="202"/>
      <c r="M559" s="203" t="s">
        <v>0</v>
      </c>
      <c r="N559" s="202"/>
      <c r="O559" s="203" t="s">
        <v>0</v>
      </c>
      <c r="P559" s="200"/>
      <c r="Q559" s="326"/>
      <c r="R559" s="325"/>
      <c r="S559" s="204"/>
      <c r="T559" s="205"/>
      <c r="U559" s="822"/>
      <c r="V559" s="848"/>
      <c r="W559" s="889"/>
    </row>
    <row r="560" spans="1:23" ht="15" customHeight="1" x14ac:dyDescent="0.25">
      <c r="A560" s="287" t="s">
        <v>268</v>
      </c>
      <c r="B560" s="199"/>
      <c r="C560" s="619">
        <v>46</v>
      </c>
      <c r="D560" s="620">
        <v>52</v>
      </c>
      <c r="E560" s="943">
        <f t="shared" si="32"/>
        <v>2</v>
      </c>
      <c r="F560" s="200"/>
      <c r="G560" s="201"/>
      <c r="H560" s="202"/>
      <c r="I560" s="203" t="s">
        <v>0</v>
      </c>
      <c r="J560" s="202"/>
      <c r="K560" s="203" t="s">
        <v>0</v>
      </c>
      <c r="L560" s="202"/>
      <c r="M560" s="203" t="s">
        <v>0</v>
      </c>
      <c r="N560" s="202"/>
      <c r="O560" s="203" t="s">
        <v>0</v>
      </c>
      <c r="P560" s="200"/>
      <c r="Q560" s="326"/>
      <c r="R560" s="325"/>
      <c r="S560" s="204"/>
      <c r="T560" s="205"/>
      <c r="U560" s="822"/>
      <c r="V560" s="848"/>
      <c r="W560" s="889"/>
    </row>
    <row r="561" spans="1:23" ht="15" customHeight="1" x14ac:dyDescent="0.25">
      <c r="A561" s="287" t="s">
        <v>269</v>
      </c>
      <c r="B561" s="199"/>
      <c r="C561" s="619">
        <v>57</v>
      </c>
      <c r="D561" s="620">
        <v>41</v>
      </c>
      <c r="E561" s="943">
        <f t="shared" si="32"/>
        <v>2</v>
      </c>
      <c r="F561" s="200"/>
      <c r="G561" s="201"/>
      <c r="H561" s="202" t="s">
        <v>1</v>
      </c>
      <c r="I561" s="203"/>
      <c r="J561" s="202" t="s">
        <v>1</v>
      </c>
      <c r="K561" s="203"/>
      <c r="L561" s="202" t="s">
        <v>1</v>
      </c>
      <c r="M561" s="203"/>
      <c r="N561" s="202" t="s">
        <v>1</v>
      </c>
      <c r="O561" s="203"/>
      <c r="P561" s="200"/>
      <c r="Q561" s="326"/>
      <c r="R561" s="325"/>
      <c r="S561" s="204"/>
      <c r="T561" s="205"/>
      <c r="U561" s="822"/>
      <c r="V561" s="848"/>
      <c r="W561" s="889"/>
    </row>
    <row r="562" spans="1:23" ht="15" customHeight="1" x14ac:dyDescent="0.25">
      <c r="A562" s="287" t="s">
        <v>270</v>
      </c>
      <c r="B562" s="199"/>
      <c r="C562" s="619">
        <v>84</v>
      </c>
      <c r="D562" s="620">
        <v>15</v>
      </c>
      <c r="E562" s="943">
        <f t="shared" si="32"/>
        <v>1</v>
      </c>
      <c r="F562" s="200"/>
      <c r="G562" s="201"/>
      <c r="H562" s="202" t="s">
        <v>1</v>
      </c>
      <c r="I562" s="203"/>
      <c r="J562" s="202" t="s">
        <v>1</v>
      </c>
      <c r="K562" s="203"/>
      <c r="L562" s="202" t="s">
        <v>1</v>
      </c>
      <c r="M562" s="203"/>
      <c r="N562" s="202" t="s">
        <v>1</v>
      </c>
      <c r="O562" s="203"/>
      <c r="P562" s="200"/>
      <c r="Q562" s="326"/>
      <c r="R562" s="325"/>
      <c r="S562" s="204"/>
      <c r="T562" s="205"/>
      <c r="U562" s="822"/>
      <c r="V562" s="848"/>
      <c r="W562" s="889"/>
    </row>
    <row r="563" spans="1:23" ht="15" customHeight="1" x14ac:dyDescent="0.25">
      <c r="A563" s="287" t="s">
        <v>271</v>
      </c>
      <c r="B563" s="199"/>
      <c r="C563" s="619">
        <v>57</v>
      </c>
      <c r="D563" s="620">
        <v>42</v>
      </c>
      <c r="E563" s="943">
        <f t="shared" si="32"/>
        <v>1</v>
      </c>
      <c r="F563" s="200"/>
      <c r="G563" s="201"/>
      <c r="H563" s="202" t="s">
        <v>1</v>
      </c>
      <c r="I563" s="203"/>
      <c r="J563" s="202" t="s">
        <v>1</v>
      </c>
      <c r="K563" s="203"/>
      <c r="L563" s="202" t="s">
        <v>1</v>
      </c>
      <c r="M563" s="203"/>
      <c r="N563" s="202" t="s">
        <v>1</v>
      </c>
      <c r="O563" s="203"/>
      <c r="P563" s="200"/>
      <c r="Q563" s="326"/>
      <c r="R563" s="325"/>
      <c r="S563" s="204"/>
      <c r="T563" s="205"/>
      <c r="U563" s="822"/>
      <c r="V563" s="848"/>
      <c r="W563" s="889"/>
    </row>
    <row r="564" spans="1:23" ht="15" customHeight="1" x14ac:dyDescent="0.25">
      <c r="A564" s="287" t="s">
        <v>272</v>
      </c>
      <c r="B564" s="199"/>
      <c r="C564" s="619">
        <v>59</v>
      </c>
      <c r="D564" s="620">
        <v>40</v>
      </c>
      <c r="E564" s="943">
        <f t="shared" si="32"/>
        <v>1</v>
      </c>
      <c r="F564" s="200"/>
      <c r="G564" s="201"/>
      <c r="H564" s="202" t="s">
        <v>1</v>
      </c>
      <c r="I564" s="203"/>
      <c r="J564" s="202" t="s">
        <v>1</v>
      </c>
      <c r="K564" s="203"/>
      <c r="L564" s="202" t="s">
        <v>1</v>
      </c>
      <c r="M564" s="203"/>
      <c r="N564" s="202" t="s">
        <v>1</v>
      </c>
      <c r="O564" s="203"/>
      <c r="P564" s="200"/>
      <c r="Q564" s="326"/>
      <c r="R564" s="325"/>
      <c r="S564" s="204"/>
      <c r="T564" s="205"/>
      <c r="U564" s="822"/>
      <c r="V564" s="848"/>
      <c r="W564" s="889"/>
    </row>
    <row r="565" spans="1:23" ht="15" customHeight="1" x14ac:dyDescent="0.25">
      <c r="A565" s="287" t="s">
        <v>527</v>
      </c>
      <c r="B565" s="199"/>
      <c r="C565" s="1119">
        <v>57.3</v>
      </c>
      <c r="D565" s="1121">
        <v>40.299999999999997</v>
      </c>
      <c r="E565" s="1108">
        <f t="shared" si="32"/>
        <v>2.4000000000000057</v>
      </c>
      <c r="F565" s="200"/>
      <c r="G565" s="201"/>
      <c r="H565" s="202" t="s">
        <v>1</v>
      </c>
      <c r="I565" s="203"/>
      <c r="J565" s="202" t="s">
        <v>1</v>
      </c>
      <c r="K565" s="203"/>
      <c r="L565" s="202" t="s">
        <v>1</v>
      </c>
      <c r="M565" s="203"/>
      <c r="N565" s="202" t="s">
        <v>1</v>
      </c>
      <c r="O565" s="203"/>
      <c r="P565" s="207"/>
      <c r="Q565" s="332"/>
      <c r="R565" s="331"/>
      <c r="S565" s="211"/>
      <c r="T565" s="212"/>
      <c r="U565" s="824"/>
      <c r="V565" s="850"/>
      <c r="W565" s="890"/>
    </row>
    <row r="566" spans="1:23" ht="15" customHeight="1" thickBot="1" x14ac:dyDescent="0.3">
      <c r="A566" s="289" t="s">
        <v>528</v>
      </c>
      <c r="B566" s="206"/>
      <c r="C566" s="1120"/>
      <c r="D566" s="1122"/>
      <c r="E566" s="1109">
        <f t="shared" si="32"/>
        <v>100</v>
      </c>
      <c r="F566" s="207"/>
      <c r="G566" s="208"/>
      <c r="H566" s="209" t="s">
        <v>1</v>
      </c>
      <c r="I566" s="210"/>
      <c r="J566" s="209" t="s">
        <v>1</v>
      </c>
      <c r="K566" s="210"/>
      <c r="L566" s="209"/>
      <c r="M566" s="210" t="s">
        <v>0</v>
      </c>
      <c r="N566" s="209"/>
      <c r="O566" s="210" t="s">
        <v>0</v>
      </c>
      <c r="P566" s="200"/>
      <c r="Q566" s="326"/>
      <c r="R566" s="325"/>
      <c r="S566" s="204"/>
      <c r="T566" s="205"/>
      <c r="U566" s="822"/>
      <c r="V566" s="848"/>
      <c r="W566" s="889"/>
    </row>
    <row r="567" spans="1:23" ht="15" customHeight="1" thickTop="1" thickBot="1" x14ac:dyDescent="0.3">
      <c r="A567" s="477" t="s">
        <v>585</v>
      </c>
      <c r="B567" s="602">
        <v>11</v>
      </c>
      <c r="C567" s="612"/>
      <c r="D567" s="613"/>
      <c r="E567" s="966"/>
      <c r="F567" s="480">
        <v>11</v>
      </c>
      <c r="G567" s="479">
        <v>0</v>
      </c>
      <c r="H567" s="478">
        <v>9</v>
      </c>
      <c r="I567" s="479">
        <v>2</v>
      </c>
      <c r="J567" s="478">
        <v>9</v>
      </c>
      <c r="K567" s="479">
        <v>2</v>
      </c>
      <c r="L567" s="478">
        <v>8</v>
      </c>
      <c r="M567" s="479">
        <v>3</v>
      </c>
      <c r="N567" s="478">
        <v>8</v>
      </c>
      <c r="O567" s="479">
        <v>3</v>
      </c>
      <c r="P567" s="480">
        <f>ROUND(U567,0)</f>
        <v>6</v>
      </c>
      <c r="Q567" s="578">
        <f>ROUND(V567,0)</f>
        <v>4</v>
      </c>
      <c r="R567" s="969">
        <f>SUM(B567-P567-Q567)</f>
        <v>1</v>
      </c>
      <c r="S567" s="554">
        <f>SUM(P567:Q567)</f>
        <v>10</v>
      </c>
      <c r="T567" s="469">
        <f>SUM(R567)</f>
        <v>1</v>
      </c>
      <c r="U567" s="812">
        <f>PRODUCT(B567,C565%)</f>
        <v>6.302999999999999</v>
      </c>
      <c r="V567" s="854">
        <f>PRODUCT(B567,D565%)</f>
        <v>4.4329999999999998</v>
      </c>
      <c r="W567" s="971">
        <f>SUM(B567-U567-V567)</f>
        <v>0.26400000000000112</v>
      </c>
    </row>
    <row r="568" spans="1:23" ht="15" customHeight="1" thickTop="1" x14ac:dyDescent="0.25">
      <c r="A568" s="285" t="s">
        <v>273</v>
      </c>
      <c r="B568" s="192"/>
      <c r="C568" s="619">
        <v>51</v>
      </c>
      <c r="D568" s="620">
        <v>48</v>
      </c>
      <c r="E568" s="941">
        <f t="shared" ref="E568:E577" si="33">SUM(100-C568-D568)</f>
        <v>1</v>
      </c>
      <c r="F568" s="195"/>
      <c r="G568" s="196"/>
      <c r="H568" s="193" t="s">
        <v>1</v>
      </c>
      <c r="I568" s="194"/>
      <c r="J568" s="193" t="s">
        <v>1</v>
      </c>
      <c r="K568" s="194"/>
      <c r="L568" s="193" t="s">
        <v>1</v>
      </c>
      <c r="M568" s="194"/>
      <c r="N568" s="193" t="s">
        <v>1</v>
      </c>
      <c r="O568" s="194"/>
      <c r="P568" s="200"/>
      <c r="Q568" s="326"/>
      <c r="R568" s="325"/>
      <c r="S568" s="204"/>
      <c r="T568" s="205"/>
      <c r="U568" s="822"/>
      <c r="V568" s="848"/>
      <c r="W568" s="889"/>
    </row>
    <row r="569" spans="1:23" ht="15" customHeight="1" x14ac:dyDescent="0.25">
      <c r="A569" s="287" t="s">
        <v>274</v>
      </c>
      <c r="B569" s="199"/>
      <c r="C569" s="619">
        <v>69</v>
      </c>
      <c r="D569" s="620">
        <v>30</v>
      </c>
      <c r="E569" s="943">
        <f t="shared" si="33"/>
        <v>1</v>
      </c>
      <c r="F569" s="200"/>
      <c r="G569" s="201"/>
      <c r="H569" s="202" t="s">
        <v>1</v>
      </c>
      <c r="I569" s="203"/>
      <c r="J569" s="202" t="s">
        <v>1</v>
      </c>
      <c r="K569" s="203"/>
      <c r="L569" s="202" t="s">
        <v>1</v>
      </c>
      <c r="M569" s="203"/>
      <c r="N569" s="202" t="s">
        <v>1</v>
      </c>
      <c r="O569" s="203"/>
      <c r="P569" s="200"/>
      <c r="Q569" s="326"/>
      <c r="R569" s="325"/>
      <c r="S569" s="204"/>
      <c r="T569" s="205"/>
      <c r="U569" s="822"/>
      <c r="V569" s="848"/>
      <c r="W569" s="889"/>
    </row>
    <row r="570" spans="1:23" ht="15" customHeight="1" x14ac:dyDescent="0.25">
      <c r="A570" s="287" t="s">
        <v>275</v>
      </c>
      <c r="B570" s="199"/>
      <c r="C570" s="619">
        <v>58</v>
      </c>
      <c r="D570" s="620">
        <v>41</v>
      </c>
      <c r="E570" s="943">
        <f t="shared" si="33"/>
        <v>1</v>
      </c>
      <c r="F570" s="200"/>
      <c r="G570" s="201"/>
      <c r="H570" s="202" t="s">
        <v>1</v>
      </c>
      <c r="I570" s="203"/>
      <c r="J570" s="202" t="s">
        <v>1</v>
      </c>
      <c r="K570" s="203"/>
      <c r="L570" s="202" t="s">
        <v>1</v>
      </c>
      <c r="M570" s="203"/>
      <c r="N570" s="202" t="s">
        <v>1</v>
      </c>
      <c r="O570" s="203"/>
      <c r="P570" s="200"/>
      <c r="Q570" s="326"/>
      <c r="R570" s="325"/>
      <c r="S570" s="204"/>
      <c r="T570" s="205"/>
      <c r="U570" s="822"/>
      <c r="V570" s="848"/>
      <c r="W570" s="889"/>
    </row>
    <row r="571" spans="1:23" ht="15" customHeight="1" x14ac:dyDescent="0.25">
      <c r="A571" s="287" t="s">
        <v>276</v>
      </c>
      <c r="B571" s="199"/>
      <c r="C571" s="619">
        <v>75</v>
      </c>
      <c r="D571" s="620">
        <v>24</v>
      </c>
      <c r="E571" s="943">
        <f t="shared" si="33"/>
        <v>1</v>
      </c>
      <c r="F571" s="200"/>
      <c r="G571" s="201"/>
      <c r="H571" s="202" t="s">
        <v>1</v>
      </c>
      <c r="I571" s="203"/>
      <c r="J571" s="202" t="s">
        <v>1</v>
      </c>
      <c r="K571" s="203"/>
      <c r="L571" s="202" t="s">
        <v>1</v>
      </c>
      <c r="M571" s="203"/>
      <c r="N571" s="202" t="s">
        <v>1</v>
      </c>
      <c r="O571" s="203"/>
      <c r="P571" s="200"/>
      <c r="Q571" s="326"/>
      <c r="R571" s="325"/>
      <c r="S571" s="204"/>
      <c r="T571" s="205"/>
      <c r="U571" s="822"/>
      <c r="V571" s="848"/>
      <c r="W571" s="889"/>
    </row>
    <row r="572" spans="1:23" ht="15" customHeight="1" x14ac:dyDescent="0.25">
      <c r="A572" s="287" t="s">
        <v>277</v>
      </c>
      <c r="B572" s="199"/>
      <c r="C572" s="619">
        <v>41</v>
      </c>
      <c r="D572" s="620">
        <v>58</v>
      </c>
      <c r="E572" s="943">
        <f t="shared" si="33"/>
        <v>1</v>
      </c>
      <c r="F572" s="200"/>
      <c r="G572" s="201"/>
      <c r="H572" s="202"/>
      <c r="I572" s="203" t="s">
        <v>0</v>
      </c>
      <c r="J572" s="202"/>
      <c r="K572" s="203" t="s">
        <v>0</v>
      </c>
      <c r="L572" s="202"/>
      <c r="M572" s="203" t="s">
        <v>0</v>
      </c>
      <c r="N572" s="202"/>
      <c r="O572" s="203" t="s">
        <v>0</v>
      </c>
      <c r="P572" s="200"/>
      <c r="Q572" s="326"/>
      <c r="R572" s="325"/>
      <c r="S572" s="204"/>
      <c r="T572" s="205"/>
      <c r="U572" s="822"/>
      <c r="V572" s="848"/>
      <c r="W572" s="889"/>
    </row>
    <row r="573" spans="1:23" ht="15" customHeight="1" x14ac:dyDescent="0.25">
      <c r="A573" s="287" t="s">
        <v>278</v>
      </c>
      <c r="B573" s="199"/>
      <c r="C573" s="619">
        <v>50</v>
      </c>
      <c r="D573" s="620">
        <v>49</v>
      </c>
      <c r="E573" s="943">
        <f t="shared" si="33"/>
        <v>1</v>
      </c>
      <c r="F573" s="200"/>
      <c r="G573" s="201"/>
      <c r="H573" s="202" t="s">
        <v>1</v>
      </c>
      <c r="I573" s="203"/>
      <c r="J573" s="202" t="s">
        <v>1</v>
      </c>
      <c r="K573" s="203"/>
      <c r="L573" s="202" t="s">
        <v>1</v>
      </c>
      <c r="M573" s="203"/>
      <c r="N573" s="202" t="s">
        <v>1</v>
      </c>
      <c r="O573" s="203"/>
      <c r="P573" s="200"/>
      <c r="Q573" s="326"/>
      <c r="R573" s="325"/>
      <c r="S573" s="204"/>
      <c r="T573" s="205"/>
      <c r="U573" s="822"/>
      <c r="V573" s="848"/>
      <c r="W573" s="889"/>
    </row>
    <row r="574" spans="1:23" ht="15" customHeight="1" x14ac:dyDescent="0.25">
      <c r="A574" s="287" t="s">
        <v>279</v>
      </c>
      <c r="B574" s="199"/>
      <c r="C574" s="619">
        <v>56</v>
      </c>
      <c r="D574" s="620">
        <v>43</v>
      </c>
      <c r="E574" s="943">
        <f t="shared" si="33"/>
        <v>1</v>
      </c>
      <c r="F574" s="200"/>
      <c r="G574" s="201"/>
      <c r="H574" s="202" t="s">
        <v>1</v>
      </c>
      <c r="I574" s="203"/>
      <c r="J574" s="202" t="s">
        <v>1</v>
      </c>
      <c r="K574" s="203"/>
      <c r="L574" s="202" t="s">
        <v>1</v>
      </c>
      <c r="M574" s="203"/>
      <c r="N574" s="202" t="s">
        <v>1</v>
      </c>
      <c r="O574" s="203"/>
      <c r="P574" s="200"/>
      <c r="Q574" s="326"/>
      <c r="R574" s="325"/>
      <c r="S574" s="204"/>
      <c r="T574" s="205"/>
      <c r="U574" s="822"/>
      <c r="V574" s="848"/>
      <c r="W574" s="889"/>
    </row>
    <row r="575" spans="1:23" ht="15" customHeight="1" x14ac:dyDescent="0.25">
      <c r="A575" s="287" t="s">
        <v>280</v>
      </c>
      <c r="B575" s="199"/>
      <c r="C575" s="619">
        <v>54</v>
      </c>
      <c r="D575" s="620">
        <v>45</v>
      </c>
      <c r="E575" s="943">
        <f t="shared" si="33"/>
        <v>1</v>
      </c>
      <c r="F575" s="200"/>
      <c r="G575" s="201"/>
      <c r="H575" s="202" t="s">
        <v>1</v>
      </c>
      <c r="I575" s="203"/>
      <c r="J575" s="202" t="s">
        <v>1</v>
      </c>
      <c r="K575" s="203"/>
      <c r="L575" s="202" t="s">
        <v>1</v>
      </c>
      <c r="M575" s="203"/>
      <c r="N575" s="202" t="s">
        <v>1</v>
      </c>
      <c r="O575" s="203"/>
      <c r="P575" s="200"/>
      <c r="Q575" s="326"/>
      <c r="R575" s="325"/>
      <c r="S575" s="204"/>
      <c r="T575" s="205"/>
      <c r="U575" s="822"/>
      <c r="V575" s="848"/>
      <c r="W575" s="889"/>
    </row>
    <row r="576" spans="1:23" ht="15" customHeight="1" x14ac:dyDescent="0.25">
      <c r="A576" s="287" t="s">
        <v>529</v>
      </c>
      <c r="B576" s="199"/>
      <c r="C576" s="1119">
        <v>56.2</v>
      </c>
      <c r="D576" s="1121">
        <v>42.3</v>
      </c>
      <c r="E576" s="1108">
        <f t="shared" si="33"/>
        <v>1.5</v>
      </c>
      <c r="F576" s="200"/>
      <c r="G576" s="201"/>
      <c r="H576" s="202" t="s">
        <v>1</v>
      </c>
      <c r="I576" s="203"/>
      <c r="J576" s="202" t="s">
        <v>1</v>
      </c>
      <c r="K576" s="203"/>
      <c r="L576" s="202" t="s">
        <v>1</v>
      </c>
      <c r="M576" s="203"/>
      <c r="N576" s="202" t="s">
        <v>1</v>
      </c>
      <c r="O576" s="203"/>
      <c r="P576" s="200"/>
      <c r="Q576" s="326"/>
      <c r="R576" s="325"/>
      <c r="S576" s="204"/>
      <c r="T576" s="205"/>
      <c r="U576" s="822"/>
      <c r="V576" s="848"/>
      <c r="W576" s="889"/>
    </row>
    <row r="577" spans="1:23" ht="15" customHeight="1" thickBot="1" x14ac:dyDescent="0.3">
      <c r="A577" s="289" t="s">
        <v>530</v>
      </c>
      <c r="B577" s="206"/>
      <c r="C577" s="1120"/>
      <c r="D577" s="1122"/>
      <c r="E577" s="1109">
        <f t="shared" si="33"/>
        <v>100</v>
      </c>
      <c r="F577" s="207"/>
      <c r="G577" s="208"/>
      <c r="H577" s="209" t="s">
        <v>1</v>
      </c>
      <c r="I577" s="210"/>
      <c r="J577" s="209" t="s">
        <v>1</v>
      </c>
      <c r="K577" s="210"/>
      <c r="L577" s="209"/>
      <c r="M577" s="210" t="s">
        <v>0</v>
      </c>
      <c r="N577" s="209"/>
      <c r="O577" s="210" t="s">
        <v>0</v>
      </c>
      <c r="P577" s="207"/>
      <c r="Q577" s="332"/>
      <c r="R577" s="331"/>
      <c r="S577" s="211"/>
      <c r="T577" s="212"/>
      <c r="U577" s="824"/>
      <c r="V577" s="850"/>
      <c r="W577" s="890"/>
    </row>
    <row r="578" spans="1:23" ht="15" customHeight="1" thickTop="1" thickBot="1" x14ac:dyDescent="0.3">
      <c r="A578" s="477" t="s">
        <v>586</v>
      </c>
      <c r="B578" s="602">
        <v>10</v>
      </c>
      <c r="C578" s="612"/>
      <c r="D578" s="613"/>
      <c r="E578" s="966"/>
      <c r="F578" s="480">
        <v>10</v>
      </c>
      <c r="G578" s="479">
        <v>0</v>
      </c>
      <c r="H578" s="478">
        <v>9</v>
      </c>
      <c r="I578" s="479">
        <v>1</v>
      </c>
      <c r="J578" s="478">
        <v>9</v>
      </c>
      <c r="K578" s="479">
        <v>1</v>
      </c>
      <c r="L578" s="478">
        <v>8</v>
      </c>
      <c r="M578" s="479">
        <v>2</v>
      </c>
      <c r="N578" s="478">
        <v>8</v>
      </c>
      <c r="O578" s="479">
        <v>2</v>
      </c>
      <c r="P578" s="480">
        <f>ROUND(U578,0)</f>
        <v>6</v>
      </c>
      <c r="Q578" s="578">
        <f>ROUND(V578,0)</f>
        <v>4</v>
      </c>
      <c r="R578" s="969">
        <f>SUM(B578-P578-Q578)</f>
        <v>0</v>
      </c>
      <c r="S578" s="554">
        <f>SUM(P578:Q578)</f>
        <v>10</v>
      </c>
      <c r="T578" s="555">
        <f>SUM(R578)</f>
        <v>0</v>
      </c>
      <c r="U578" s="812">
        <f>PRODUCT(B578,C576%)</f>
        <v>5.620000000000001</v>
      </c>
      <c r="V578" s="854">
        <f>PRODUCT(B578,D576%)</f>
        <v>4.2299999999999995</v>
      </c>
      <c r="W578" s="971">
        <f>SUM(B578-U578-V578)</f>
        <v>0.14999999999999947</v>
      </c>
    </row>
    <row r="579" spans="1:23" ht="15" customHeight="1" thickTop="1" x14ac:dyDescent="0.25">
      <c r="A579" s="285" t="s">
        <v>281</v>
      </c>
      <c r="B579" s="192"/>
      <c r="C579" s="619">
        <v>42</v>
      </c>
      <c r="D579" s="620">
        <v>57</v>
      </c>
      <c r="E579" s="941">
        <f>SUM(100-C579-D579)</f>
        <v>1</v>
      </c>
      <c r="F579" s="195"/>
      <c r="G579" s="196"/>
      <c r="H579" s="193"/>
      <c r="I579" s="194" t="s">
        <v>0</v>
      </c>
      <c r="J579" s="193"/>
      <c r="K579" s="194" t="s">
        <v>0</v>
      </c>
      <c r="L579" s="193"/>
      <c r="M579" s="194" t="s">
        <v>0</v>
      </c>
      <c r="N579" s="193"/>
      <c r="O579" s="194" t="s">
        <v>0</v>
      </c>
      <c r="P579" s="195"/>
      <c r="Q579" s="340"/>
      <c r="R579" s="339"/>
      <c r="S579" s="219"/>
      <c r="T579" s="220"/>
      <c r="U579" s="820"/>
      <c r="V579" s="846"/>
      <c r="W579" s="892"/>
    </row>
    <row r="580" spans="1:23" ht="15" customHeight="1" x14ac:dyDescent="0.25">
      <c r="A580" s="287" t="s">
        <v>282</v>
      </c>
      <c r="B580" s="199"/>
      <c r="C580" s="619">
        <v>44</v>
      </c>
      <c r="D580" s="620">
        <v>55</v>
      </c>
      <c r="E580" s="943">
        <f>SUM(100-C580-D580)</f>
        <v>1</v>
      </c>
      <c r="F580" s="200"/>
      <c r="G580" s="201"/>
      <c r="H580" s="202"/>
      <c r="I580" s="203" t="s">
        <v>0</v>
      </c>
      <c r="J580" s="202"/>
      <c r="K580" s="203" t="s">
        <v>0</v>
      </c>
      <c r="L580" s="202"/>
      <c r="M580" s="203" t="s">
        <v>0</v>
      </c>
      <c r="N580" s="202"/>
      <c r="O580" s="203" t="s">
        <v>0</v>
      </c>
      <c r="P580" s="200"/>
      <c r="Q580" s="326"/>
      <c r="R580" s="325"/>
      <c r="S580" s="204"/>
      <c r="T580" s="205"/>
      <c r="U580" s="822"/>
      <c r="V580" s="848"/>
      <c r="W580" s="889"/>
    </row>
    <row r="581" spans="1:23" ht="15" customHeight="1" x14ac:dyDescent="0.25">
      <c r="A581" s="287" t="s">
        <v>283</v>
      </c>
      <c r="B581" s="199"/>
      <c r="C581" s="619">
        <v>42</v>
      </c>
      <c r="D581" s="620">
        <v>56</v>
      </c>
      <c r="E581" s="943">
        <f>SUM(100-C581-D581)</f>
        <v>2</v>
      </c>
      <c r="F581" s="200"/>
      <c r="G581" s="201"/>
      <c r="H581" s="202"/>
      <c r="I581" s="203" t="s">
        <v>0</v>
      </c>
      <c r="J581" s="202"/>
      <c r="K581" s="203" t="s">
        <v>0</v>
      </c>
      <c r="L581" s="202"/>
      <c r="M581" s="203" t="s">
        <v>0</v>
      </c>
      <c r="N581" s="202"/>
      <c r="O581" s="203" t="s">
        <v>0</v>
      </c>
      <c r="P581" s="200"/>
      <c r="Q581" s="326"/>
      <c r="R581" s="325"/>
      <c r="S581" s="204"/>
      <c r="T581" s="205"/>
      <c r="U581" s="822"/>
      <c r="V581" s="848"/>
      <c r="W581" s="889"/>
    </row>
    <row r="582" spans="1:23" ht="15" customHeight="1" x14ac:dyDescent="0.25">
      <c r="A582" s="287" t="s">
        <v>531</v>
      </c>
      <c r="B582" s="199"/>
      <c r="C582" s="1119">
        <v>42.5</v>
      </c>
      <c r="D582" s="1121">
        <v>55.6</v>
      </c>
      <c r="E582" s="1108">
        <f>SUM(100-C582-D582)</f>
        <v>1.8999999999999986</v>
      </c>
      <c r="F582" s="200"/>
      <c r="G582" s="201"/>
      <c r="H582" s="202"/>
      <c r="I582" s="203" t="s">
        <v>0</v>
      </c>
      <c r="J582" s="202"/>
      <c r="K582" s="203" t="s">
        <v>0</v>
      </c>
      <c r="L582" s="202"/>
      <c r="M582" s="203" t="s">
        <v>0</v>
      </c>
      <c r="N582" s="202"/>
      <c r="O582" s="203" t="s">
        <v>0</v>
      </c>
      <c r="P582" s="200"/>
      <c r="Q582" s="326"/>
      <c r="R582" s="325"/>
      <c r="S582" s="204"/>
      <c r="T582" s="205"/>
      <c r="U582" s="822"/>
      <c r="V582" s="848"/>
      <c r="W582" s="889"/>
    </row>
    <row r="583" spans="1:23" ht="15" customHeight="1" thickBot="1" x14ac:dyDescent="0.3">
      <c r="A583" s="289" t="s">
        <v>532</v>
      </c>
      <c r="B583" s="206"/>
      <c r="C583" s="1120"/>
      <c r="D583" s="1122"/>
      <c r="E583" s="1109">
        <f>SUM(100-C583-D583)</f>
        <v>100</v>
      </c>
      <c r="F583" s="207"/>
      <c r="G583" s="208"/>
      <c r="H583" s="209"/>
      <c r="I583" s="210" t="s">
        <v>0</v>
      </c>
      <c r="J583" s="209"/>
      <c r="K583" s="210" t="s">
        <v>0</v>
      </c>
      <c r="L583" s="209" t="s">
        <v>1</v>
      </c>
      <c r="M583" s="210"/>
      <c r="N583" s="209" t="s">
        <v>1</v>
      </c>
      <c r="O583" s="210"/>
      <c r="P583" s="207"/>
      <c r="Q583" s="332"/>
      <c r="R583" s="331"/>
      <c r="S583" s="211"/>
      <c r="T583" s="212"/>
      <c r="U583" s="824"/>
      <c r="V583" s="850"/>
      <c r="W583" s="890"/>
    </row>
    <row r="584" spans="1:23" ht="15" customHeight="1" thickTop="1" thickBot="1" x14ac:dyDescent="0.3">
      <c r="A584" s="477" t="s">
        <v>587</v>
      </c>
      <c r="B584" s="602">
        <v>5</v>
      </c>
      <c r="C584" s="612"/>
      <c r="D584" s="613"/>
      <c r="E584" s="966"/>
      <c r="F584" s="480">
        <v>0</v>
      </c>
      <c r="G584" s="479">
        <v>5</v>
      </c>
      <c r="H584" s="478">
        <v>0</v>
      </c>
      <c r="I584" s="479">
        <v>5</v>
      </c>
      <c r="J584" s="478">
        <v>0</v>
      </c>
      <c r="K584" s="479">
        <v>5</v>
      </c>
      <c r="L584" s="478">
        <v>1</v>
      </c>
      <c r="M584" s="479">
        <v>4</v>
      </c>
      <c r="N584" s="478">
        <v>1</v>
      </c>
      <c r="O584" s="479">
        <v>4</v>
      </c>
      <c r="P584" s="480">
        <f>ROUND(U584,0)</f>
        <v>2</v>
      </c>
      <c r="Q584" s="578">
        <f>ROUND(V584,0)</f>
        <v>3</v>
      </c>
      <c r="R584" s="969">
        <f>SUM(B584-P584-Q584)</f>
        <v>0</v>
      </c>
      <c r="S584" s="554">
        <f>SUM(P584:Q584)</f>
        <v>5</v>
      </c>
      <c r="T584" s="555">
        <f>SUM(R584)</f>
        <v>0</v>
      </c>
      <c r="U584" s="812">
        <f>PRODUCT(B584,C582%)</f>
        <v>2.125</v>
      </c>
      <c r="V584" s="854">
        <f>PRODUCT(B584,D582%)</f>
        <v>2.7800000000000002</v>
      </c>
      <c r="W584" s="971">
        <f>SUM(B584-U584-V584)</f>
        <v>9.4999999999999751E-2</v>
      </c>
    </row>
    <row r="585" spans="1:23" ht="15" customHeight="1" thickTop="1" x14ac:dyDescent="0.25">
      <c r="A585" s="285" t="s">
        <v>535</v>
      </c>
      <c r="B585" s="192"/>
      <c r="C585" s="619">
        <v>32.5</v>
      </c>
      <c r="D585" s="620">
        <v>64.8</v>
      </c>
      <c r="E585" s="941">
        <f>SUM(100-C585-D585)</f>
        <v>2.7000000000000028</v>
      </c>
      <c r="F585" s="195"/>
      <c r="G585" s="196"/>
      <c r="H585" s="193"/>
      <c r="I585" s="194" t="s">
        <v>0</v>
      </c>
      <c r="J585" s="193"/>
      <c r="K585" s="194" t="s">
        <v>0</v>
      </c>
      <c r="L585" s="193"/>
      <c r="M585" s="194" t="s">
        <v>0</v>
      </c>
      <c r="N585" s="193"/>
      <c r="O585" s="194" t="s">
        <v>0</v>
      </c>
      <c r="P585" s="195"/>
      <c r="Q585" s="340"/>
      <c r="R585" s="339"/>
      <c r="S585" s="219"/>
      <c r="T585" s="220"/>
      <c r="U585" s="820"/>
      <c r="V585" s="846"/>
      <c r="W585" s="892"/>
    </row>
    <row r="586" spans="1:23" ht="15" customHeight="1" x14ac:dyDescent="0.25">
      <c r="A586" s="296" t="s">
        <v>533</v>
      </c>
      <c r="B586" s="253"/>
      <c r="C586" s="1127">
        <v>32.5</v>
      </c>
      <c r="D586" s="1129">
        <v>64.8</v>
      </c>
      <c r="E586" s="1110">
        <f>SUM(100-C586-D586)</f>
        <v>2.7000000000000028</v>
      </c>
      <c r="F586" s="254"/>
      <c r="G586" s="255"/>
      <c r="H586" s="256"/>
      <c r="I586" s="257" t="s">
        <v>0</v>
      </c>
      <c r="J586" s="256"/>
      <c r="K586" s="257" t="s">
        <v>0</v>
      </c>
      <c r="L586" s="256"/>
      <c r="M586" s="257" t="s">
        <v>0</v>
      </c>
      <c r="N586" s="256"/>
      <c r="O586" s="257" t="s">
        <v>0</v>
      </c>
      <c r="P586" s="254"/>
      <c r="Q586" s="363"/>
      <c r="R586" s="362"/>
      <c r="S586" s="258"/>
      <c r="T586" s="259"/>
      <c r="U586" s="833"/>
      <c r="V586" s="855"/>
      <c r="W586" s="900"/>
    </row>
    <row r="587" spans="1:23" ht="15" customHeight="1" thickBot="1" x14ac:dyDescent="0.3">
      <c r="A587" s="298" t="s">
        <v>534</v>
      </c>
      <c r="B587" s="260"/>
      <c r="C587" s="1128"/>
      <c r="D587" s="1130"/>
      <c r="E587" s="1111">
        <f>SUM(100-C587-D587)</f>
        <v>100</v>
      </c>
      <c r="F587" s="261"/>
      <c r="G587" s="262"/>
      <c r="H587" s="263"/>
      <c r="I587" s="264" t="s">
        <v>0</v>
      </c>
      <c r="J587" s="263"/>
      <c r="K587" s="264" t="s">
        <v>0</v>
      </c>
      <c r="L587" s="263" t="s">
        <v>1</v>
      </c>
      <c r="M587" s="264"/>
      <c r="N587" s="263" t="s">
        <v>1</v>
      </c>
      <c r="O587" s="264"/>
      <c r="P587" s="261"/>
      <c r="Q587" s="370"/>
      <c r="R587" s="369"/>
      <c r="S587" s="265"/>
      <c r="T587" s="266"/>
      <c r="U587" s="835"/>
      <c r="V587" s="857"/>
      <c r="W587" s="901"/>
    </row>
    <row r="588" spans="1:23" ht="15" customHeight="1" thickTop="1" thickBot="1" x14ac:dyDescent="0.3">
      <c r="A588" s="477" t="s">
        <v>542</v>
      </c>
      <c r="B588" s="601">
        <v>3</v>
      </c>
      <c r="C588" s="624"/>
      <c r="D588" s="625"/>
      <c r="E588" s="968"/>
      <c r="F588" s="574">
        <v>0</v>
      </c>
      <c r="G588" s="573">
        <v>3</v>
      </c>
      <c r="H588" s="572">
        <v>0</v>
      </c>
      <c r="I588" s="573">
        <v>3</v>
      </c>
      <c r="J588" s="572">
        <v>0</v>
      </c>
      <c r="K588" s="573">
        <v>3</v>
      </c>
      <c r="L588" s="572">
        <v>1</v>
      </c>
      <c r="M588" s="573">
        <v>2</v>
      </c>
      <c r="N588" s="572">
        <v>1</v>
      </c>
      <c r="O588" s="573">
        <v>2</v>
      </c>
      <c r="P588" s="574">
        <f>ROUND(U588,0)</f>
        <v>1</v>
      </c>
      <c r="Q588" s="579">
        <f>ROUND(V588,0)</f>
        <v>2</v>
      </c>
      <c r="R588" s="970">
        <f>SUM(B588-P588-Q588)</f>
        <v>0</v>
      </c>
      <c r="S588" s="576">
        <f>SUM(P588:Q588)</f>
        <v>3</v>
      </c>
      <c r="T588" s="577">
        <f>SUM(R588)</f>
        <v>0</v>
      </c>
      <c r="U588" s="859">
        <f>PRODUCT(B588,C586%)</f>
        <v>0.97500000000000009</v>
      </c>
      <c r="V588" s="860">
        <f>PRODUCT(B588,D586%)</f>
        <v>1.944</v>
      </c>
      <c r="W588" s="972">
        <f>SUM(B588-U588-V588)</f>
        <v>8.0999999999999961E-2</v>
      </c>
    </row>
    <row r="589" spans="1:23" ht="15" customHeight="1" thickTop="1" x14ac:dyDescent="0.25">
      <c r="A589" s="301" t="s">
        <v>588</v>
      </c>
      <c r="B589" s="272"/>
      <c r="C589" s="626">
        <v>92.4</v>
      </c>
      <c r="D589" s="627">
        <v>6.5</v>
      </c>
      <c r="E589" s="949">
        <f>SUM(100-C589-D589)</f>
        <v>1.0999999999999943</v>
      </c>
      <c r="F589" s="275"/>
      <c r="G589" s="276"/>
      <c r="H589" s="273" t="s">
        <v>1</v>
      </c>
      <c r="I589" s="274"/>
      <c r="J589" s="273" t="s">
        <v>1</v>
      </c>
      <c r="K589" s="274"/>
      <c r="L589" s="273" t="s">
        <v>1</v>
      </c>
      <c r="M589" s="274"/>
      <c r="N589" s="273" t="s">
        <v>1</v>
      </c>
      <c r="O589" s="274"/>
      <c r="P589" s="275"/>
      <c r="Q589" s="379"/>
      <c r="R589" s="378"/>
      <c r="S589" s="277"/>
      <c r="T589" s="278"/>
      <c r="U589" s="839"/>
      <c r="V589" s="861"/>
      <c r="W589" s="903"/>
    </row>
    <row r="590" spans="1:23" ht="15" customHeight="1" x14ac:dyDescent="0.25">
      <c r="A590" s="296" t="s">
        <v>589</v>
      </c>
      <c r="B590" s="253"/>
      <c r="C590" s="1127">
        <v>92.4</v>
      </c>
      <c r="D590" s="1129">
        <v>6.5</v>
      </c>
      <c r="E590" s="1110">
        <f>SUM(100-C590-D590)</f>
        <v>1.0999999999999943</v>
      </c>
      <c r="F590" s="254"/>
      <c r="G590" s="255"/>
      <c r="H590" s="256" t="s">
        <v>1</v>
      </c>
      <c r="I590" s="257"/>
      <c r="J590" s="256" t="s">
        <v>1</v>
      </c>
      <c r="K590" s="257"/>
      <c r="L590" s="256" t="s">
        <v>1</v>
      </c>
      <c r="M590" s="257"/>
      <c r="N590" s="256" t="s">
        <v>1</v>
      </c>
      <c r="O590" s="257"/>
      <c r="P590" s="254"/>
      <c r="Q590" s="363"/>
      <c r="R590" s="362"/>
      <c r="S590" s="258"/>
      <c r="T590" s="259"/>
      <c r="U590" s="833"/>
      <c r="V590" s="855"/>
      <c r="W590" s="900"/>
    </row>
    <row r="591" spans="1:23" ht="15" customHeight="1" thickBot="1" x14ac:dyDescent="0.3">
      <c r="A591" s="298" t="s">
        <v>590</v>
      </c>
      <c r="B591" s="260"/>
      <c r="C591" s="1128"/>
      <c r="D591" s="1130"/>
      <c r="E591" s="1111">
        <f>SUM(100-C591-D591)</f>
        <v>100</v>
      </c>
      <c r="F591" s="261"/>
      <c r="G591" s="262"/>
      <c r="H591" s="263" t="s">
        <v>1</v>
      </c>
      <c r="I591" s="264"/>
      <c r="J591" s="263" t="s">
        <v>1</v>
      </c>
      <c r="K591" s="264"/>
      <c r="L591" s="263" t="s">
        <v>1</v>
      </c>
      <c r="M591" s="264"/>
      <c r="N591" s="263"/>
      <c r="O591" s="264" t="s">
        <v>0</v>
      </c>
      <c r="P591" s="279"/>
      <c r="Q591" s="370"/>
      <c r="R591" s="369"/>
      <c r="S591" s="265"/>
      <c r="T591" s="266"/>
      <c r="U591" s="841"/>
      <c r="V591" s="857"/>
      <c r="W591" s="901"/>
    </row>
    <row r="592" spans="1:23" ht="15" customHeight="1" thickTop="1" thickBot="1" x14ac:dyDescent="0.3">
      <c r="A592" s="477" t="s">
        <v>591</v>
      </c>
      <c r="B592" s="601">
        <v>3</v>
      </c>
      <c r="C592" s="624"/>
      <c r="D592" s="625"/>
      <c r="E592" s="968"/>
      <c r="F592" s="574">
        <v>3</v>
      </c>
      <c r="G592" s="573">
        <v>0</v>
      </c>
      <c r="H592" s="572">
        <v>3</v>
      </c>
      <c r="I592" s="573">
        <v>0</v>
      </c>
      <c r="J592" s="572">
        <v>3</v>
      </c>
      <c r="K592" s="573">
        <v>0</v>
      </c>
      <c r="L592" s="572">
        <v>3</v>
      </c>
      <c r="M592" s="573">
        <v>0</v>
      </c>
      <c r="N592" s="572">
        <v>2</v>
      </c>
      <c r="O592" s="573">
        <v>1</v>
      </c>
      <c r="P592" s="574">
        <f>ROUND(U592,0)</f>
        <v>3</v>
      </c>
      <c r="Q592" s="579">
        <f>ROUND(V592,0)</f>
        <v>0</v>
      </c>
      <c r="R592" s="970">
        <f>SUM(B592-P592-Q592)</f>
        <v>0</v>
      </c>
      <c r="S592" s="576">
        <f>SUM(P592:Q592)</f>
        <v>3</v>
      </c>
      <c r="T592" s="577">
        <f>SUM(R592)</f>
        <v>0</v>
      </c>
      <c r="U592" s="859">
        <f>PRODUCT(B592,C590%)</f>
        <v>2.7720000000000002</v>
      </c>
      <c r="V592" s="860">
        <f>PRODUCT(B592,D590%)</f>
        <v>0.19500000000000001</v>
      </c>
      <c r="W592" s="972">
        <f>SUM(B592-U592-V592)</f>
        <v>3.2999999999999752E-2</v>
      </c>
    </row>
    <row r="593" spans="1:23" ht="15" customHeight="1" thickTop="1" x14ac:dyDescent="0.25">
      <c r="A593" s="1031" t="s">
        <v>606</v>
      </c>
      <c r="B593" s="1125">
        <f>SUM(B4:B592)</f>
        <v>538</v>
      </c>
      <c r="C593" s="1123">
        <v>52.9</v>
      </c>
      <c r="D593" s="1106">
        <v>45.6</v>
      </c>
      <c r="E593" s="1102">
        <f>SUM(100-C593-D593)</f>
        <v>1.5</v>
      </c>
      <c r="F593" s="1005">
        <f t="shared" ref="F593:I593" si="34">SUM(F7+F17+F24+F35+F91+F101+F109+F113+F141+F157+F162+F170+F175+F197+F209+F216+F225+F235+F248+F259+F264+F282+F293+F305+F312+F316+F332+F336+F342+F347+F363+F369+F375+F407+F428+F436+F444+F466+F471+F480+F484+F496+F531+F537+F551+F555+F567+F578+F584+F588+F592)</f>
        <v>365</v>
      </c>
      <c r="G593" s="1007">
        <f t="shared" si="34"/>
        <v>173</v>
      </c>
      <c r="H593" s="1005">
        <f t="shared" si="34"/>
        <v>300</v>
      </c>
      <c r="I593" s="1007">
        <f t="shared" si="34"/>
        <v>238</v>
      </c>
      <c r="J593" s="1005">
        <f t="shared" ref="J593:K593" si="35">SUM(J7+J17+J24+J35+J91+J101+J109+J113+J141+J157+J162+J170+J175+J197+J209+J216+J225+J235+J248+J259+J264+J282+J293+J305+J312+J316+J332+J336+J342+J347+J363+J369+J375+J407+J428+J436+J444+J466+J471+J480+J484+J496+J531+J537+J551+J555+J567+J578+J584+J588+J592)</f>
        <v>300</v>
      </c>
      <c r="K593" s="1007">
        <f t="shared" si="35"/>
        <v>238</v>
      </c>
      <c r="L593" s="1005">
        <f t="shared" ref="L593:M593" si="36">SUM(L7+L17+L24+L35+L91+L101+L109+L113+L141+L157+L162+L170+L175+L197+L209+L216+L225+L235+L248+L259+L264+L282+L293+L305+L312+L316+L332+L336+L342+L347+L363+L369+L375+L407+L428+L436+L444+L466+L471+L480+L484+L496+L531+L537+L551+L555+L567+L578+L584+L588+L592)</f>
        <v>296</v>
      </c>
      <c r="M593" s="1007">
        <f t="shared" si="36"/>
        <v>242</v>
      </c>
      <c r="N593" s="1005">
        <f t="shared" ref="N593:O593" si="37">SUM(N7+N17+N24+N35+N91+N101+N109+N113+N141+N157+N162+N170+N175+N197+N209+N216+N225+N235+N248+N259+N264+N282+N293+N305+N312+N316+N332+N336+N342+N347+N363+N369+N375+N407+N428+N436+N444+N466+N471+N480+N484+N496+N531+N537+N551+N555+N567+N578+N584+N588+N592)</f>
        <v>293</v>
      </c>
      <c r="O593" s="1007">
        <f t="shared" si="37"/>
        <v>245</v>
      </c>
      <c r="P593" s="1005">
        <f t="shared" ref="P593:V593" si="38">SUM(P4:P592)</f>
        <v>279</v>
      </c>
      <c r="Q593" s="1112">
        <f t="shared" si="38"/>
        <v>243</v>
      </c>
      <c r="R593" s="1011">
        <f>SUM(R7:R592)</f>
        <v>16</v>
      </c>
      <c r="S593" s="1013">
        <f t="shared" si="38"/>
        <v>522</v>
      </c>
      <c r="T593" s="1015">
        <f t="shared" si="38"/>
        <v>16</v>
      </c>
      <c r="U593" s="1017">
        <f t="shared" si="38"/>
        <v>283.04200000000003</v>
      </c>
      <c r="V593" s="1019">
        <f t="shared" si="38"/>
        <v>246.54699999999997</v>
      </c>
      <c r="W593" s="1021">
        <f>SUM(B593-U593-V593)</f>
        <v>8.4110000000000014</v>
      </c>
    </row>
    <row r="594" spans="1:23" ht="15" customHeight="1" thickBot="1" x14ac:dyDescent="0.3">
      <c r="A594" s="1032"/>
      <c r="B594" s="1126"/>
      <c r="C594" s="1124"/>
      <c r="D594" s="1107"/>
      <c r="E594" s="1103">
        <f>SUM(100-C594-D594)</f>
        <v>100</v>
      </c>
      <c r="F594" s="1006"/>
      <c r="G594" s="1008"/>
      <c r="H594" s="1006"/>
      <c r="I594" s="1008"/>
      <c r="J594" s="1006"/>
      <c r="K594" s="1008"/>
      <c r="L594" s="1006"/>
      <c r="M594" s="1008"/>
      <c r="N594" s="1006"/>
      <c r="O594" s="1008"/>
      <c r="P594" s="1006"/>
      <c r="Q594" s="1113"/>
      <c r="R594" s="1012"/>
      <c r="S594" s="1014"/>
      <c r="T594" s="1016"/>
      <c r="U594" s="1018"/>
      <c r="V594" s="1020"/>
      <c r="W594" s="1022">
        <f t="shared" ref="W594" si="39">SUM(B594-U594-V594)</f>
        <v>0</v>
      </c>
    </row>
    <row r="595" spans="1:23" ht="15" customHeight="1" thickTop="1" thickBot="1" x14ac:dyDescent="0.3">
      <c r="F595" s="489">
        <f t="shared" ref="F595:R595" si="40">F593/538</f>
        <v>0.67843866171003719</v>
      </c>
      <c r="G595" s="490">
        <f t="shared" si="40"/>
        <v>0.32156133828996281</v>
      </c>
      <c r="H595" s="489">
        <f t="shared" si="40"/>
        <v>0.55762081784386619</v>
      </c>
      <c r="I595" s="490">
        <f t="shared" si="40"/>
        <v>0.44237918215613381</v>
      </c>
      <c r="J595" s="489">
        <f t="shared" si="40"/>
        <v>0.55762081784386619</v>
      </c>
      <c r="K595" s="490">
        <f t="shared" si="40"/>
        <v>0.44237918215613381</v>
      </c>
      <c r="L595" s="489">
        <f t="shared" si="40"/>
        <v>0.55018587360594795</v>
      </c>
      <c r="M595" s="490">
        <f t="shared" si="40"/>
        <v>0.44981412639405205</v>
      </c>
      <c r="N595" s="489">
        <f t="shared" si="40"/>
        <v>0.54460966542750933</v>
      </c>
      <c r="O595" s="490">
        <f t="shared" si="40"/>
        <v>0.45539033457249073</v>
      </c>
      <c r="P595" s="491">
        <f t="shared" si="40"/>
        <v>0.51858736059479549</v>
      </c>
      <c r="Q595" s="600">
        <f t="shared" si="40"/>
        <v>0.45167286245353161</v>
      </c>
      <c r="R595" s="928">
        <f t="shared" si="40"/>
        <v>2.9739776951672861E-2</v>
      </c>
      <c r="S595" s="646">
        <f t="shared" ref="S595:W595" si="41">S593/538</f>
        <v>0.97026022304832715</v>
      </c>
      <c r="T595" s="647">
        <f t="shared" si="41"/>
        <v>2.9739776951672861E-2</v>
      </c>
      <c r="U595" s="491">
        <f t="shared" si="41"/>
        <v>0.52610037174721191</v>
      </c>
      <c r="V595" s="600">
        <f t="shared" si="41"/>
        <v>0.45826579925650551</v>
      </c>
      <c r="W595" s="928">
        <f t="shared" si="41"/>
        <v>1.5633828996282531E-2</v>
      </c>
    </row>
    <row r="596" spans="1:23" ht="15" customHeight="1" thickTop="1" thickBot="1" x14ac:dyDescent="0.3">
      <c r="A596" s="280"/>
      <c r="C596" s="280"/>
      <c r="D596" s="280"/>
      <c r="F596" s="1097" t="s">
        <v>753</v>
      </c>
      <c r="G596" s="1098"/>
      <c r="H596" s="1098"/>
      <c r="I596" s="1098"/>
      <c r="J596" s="1098"/>
      <c r="K596" s="1098"/>
      <c r="L596" s="1098"/>
      <c r="M596" s="1098"/>
      <c r="N596" s="1098"/>
      <c r="O596" s="1098"/>
      <c r="P596" s="1098"/>
      <c r="Q596" s="1098"/>
      <c r="R596" s="1098"/>
      <c r="S596" s="1098"/>
      <c r="T596" s="1098"/>
      <c r="U596" s="1098"/>
      <c r="V596" s="1098"/>
      <c r="W596" s="1099"/>
    </row>
    <row r="597" spans="1:23" ht="15" customHeight="1" thickTop="1" x14ac:dyDescent="0.25">
      <c r="A597" s="280"/>
      <c r="C597" s="280"/>
      <c r="D597" s="280"/>
      <c r="F597" s="280"/>
      <c r="G597" s="280"/>
      <c r="H597" s="281"/>
      <c r="I597" s="281"/>
      <c r="J597" s="281"/>
      <c r="K597" s="281"/>
      <c r="U597" s="281"/>
      <c r="V597" s="281"/>
      <c r="W597" s="281"/>
    </row>
    <row r="598" spans="1:23" ht="15" customHeight="1" x14ac:dyDescent="0.25">
      <c r="A598" s="280"/>
      <c r="C598" s="280"/>
      <c r="D598" s="280"/>
      <c r="F598" s="280"/>
      <c r="G598" s="280"/>
      <c r="H598" s="281"/>
      <c r="I598" s="281"/>
      <c r="J598" s="281"/>
      <c r="K598" s="281"/>
      <c r="U598" s="281"/>
      <c r="V598" s="281"/>
      <c r="W598" s="281"/>
    </row>
    <row r="599" spans="1:23" ht="15" customHeight="1" x14ac:dyDescent="0.25">
      <c r="A599" s="280"/>
      <c r="C599" s="280"/>
      <c r="D599" s="280"/>
      <c r="F599" s="280"/>
      <c r="G599" s="280"/>
      <c r="H599" s="281"/>
      <c r="I599" s="281"/>
      <c r="J599" s="281"/>
      <c r="K599" s="281"/>
      <c r="U599" s="281"/>
      <c r="V599" s="281"/>
      <c r="W599" s="281"/>
    </row>
    <row r="600" spans="1:23" ht="15" customHeight="1" x14ac:dyDescent="0.25">
      <c r="A600" s="280"/>
      <c r="C600" s="280"/>
      <c r="D600" s="280"/>
      <c r="F600" s="280"/>
      <c r="G600" s="280"/>
      <c r="H600" s="281"/>
      <c r="I600" s="281"/>
      <c r="J600" s="281"/>
      <c r="K600" s="281"/>
      <c r="U600" s="281"/>
      <c r="V600" s="281"/>
      <c r="W600" s="281"/>
    </row>
    <row r="601" spans="1:23" ht="15" customHeight="1" x14ac:dyDescent="0.25">
      <c r="A601" s="280"/>
      <c r="C601" s="280"/>
      <c r="D601" s="280"/>
      <c r="F601" s="280"/>
      <c r="G601" s="280"/>
      <c r="H601" s="281"/>
      <c r="I601" s="281"/>
      <c r="J601" s="281"/>
      <c r="K601" s="281"/>
      <c r="U601" s="281"/>
      <c r="V601" s="281"/>
      <c r="W601" s="281"/>
    </row>
    <row r="602" spans="1:23" ht="15" customHeight="1" x14ac:dyDescent="0.25">
      <c r="A602" s="280"/>
      <c r="C602" s="280"/>
      <c r="D602" s="280"/>
      <c r="F602" s="280"/>
      <c r="G602" s="280"/>
      <c r="H602" s="281"/>
      <c r="I602" s="281"/>
      <c r="J602" s="281"/>
      <c r="K602" s="281"/>
      <c r="U602" s="281"/>
      <c r="V602" s="281"/>
      <c r="W602" s="281"/>
    </row>
    <row r="603" spans="1:23" ht="15" customHeight="1" x14ac:dyDescent="0.25">
      <c r="A603" s="280"/>
      <c r="C603" s="280"/>
      <c r="D603" s="280"/>
      <c r="F603" s="280"/>
      <c r="G603" s="280"/>
      <c r="H603" s="281"/>
      <c r="I603" s="281"/>
      <c r="J603" s="281"/>
      <c r="K603" s="281"/>
      <c r="U603" s="281"/>
      <c r="V603" s="281"/>
      <c r="W603" s="281"/>
    </row>
    <row r="604" spans="1:23" ht="15" customHeight="1" x14ac:dyDescent="0.25">
      <c r="A604" s="280"/>
      <c r="C604" s="280"/>
      <c r="D604" s="280"/>
      <c r="F604" s="280"/>
      <c r="G604" s="280"/>
      <c r="H604" s="281"/>
      <c r="I604" s="281"/>
      <c r="J604" s="281"/>
      <c r="K604" s="281"/>
      <c r="U604" s="281"/>
      <c r="V604" s="281"/>
      <c r="W604" s="281"/>
    </row>
    <row r="605" spans="1:23" ht="15" customHeight="1" x14ac:dyDescent="0.25">
      <c r="A605" s="280"/>
      <c r="C605" s="280"/>
      <c r="D605" s="280"/>
      <c r="F605" s="280"/>
      <c r="G605" s="280"/>
      <c r="H605" s="281"/>
      <c r="I605" s="281"/>
      <c r="J605" s="281"/>
      <c r="K605" s="281"/>
      <c r="U605" s="281"/>
      <c r="V605" s="281"/>
      <c r="W605" s="281"/>
    </row>
    <row r="606" spans="1:23" ht="15" customHeight="1" x14ac:dyDescent="0.25">
      <c r="A606" s="280"/>
      <c r="C606" s="280"/>
      <c r="D606" s="280"/>
      <c r="F606" s="280"/>
      <c r="G606" s="280"/>
      <c r="H606" s="281"/>
      <c r="I606" s="281"/>
      <c r="J606" s="281"/>
      <c r="K606" s="281"/>
      <c r="U606" s="281"/>
      <c r="V606" s="281"/>
      <c r="W606" s="281"/>
    </row>
    <row r="607" spans="1:23" ht="15" customHeight="1" x14ac:dyDescent="0.25">
      <c r="A607" s="280"/>
      <c r="C607" s="280"/>
      <c r="D607" s="280"/>
      <c r="F607" s="280"/>
      <c r="G607" s="280"/>
      <c r="H607" s="281"/>
      <c r="I607" s="281"/>
      <c r="J607" s="281"/>
      <c r="K607" s="281"/>
      <c r="U607" s="281"/>
      <c r="V607" s="281"/>
      <c r="W607" s="281"/>
    </row>
    <row r="608" spans="1:23" ht="15" customHeight="1" x14ac:dyDescent="0.25">
      <c r="A608" s="280"/>
      <c r="C608" s="280"/>
      <c r="D608" s="280"/>
      <c r="F608" s="280"/>
      <c r="G608" s="280"/>
      <c r="H608" s="281"/>
      <c r="I608" s="281"/>
      <c r="J608" s="281"/>
      <c r="K608" s="281"/>
      <c r="U608" s="281"/>
      <c r="V608" s="281"/>
      <c r="W608" s="281"/>
    </row>
    <row r="609" spans="1:23" ht="15" customHeight="1" x14ac:dyDescent="0.25">
      <c r="A609" s="280"/>
      <c r="C609" s="280"/>
      <c r="D609" s="280"/>
      <c r="F609" s="280"/>
      <c r="G609" s="280"/>
      <c r="H609" s="281"/>
      <c r="I609" s="281"/>
      <c r="J609" s="281"/>
      <c r="K609" s="281"/>
      <c r="U609" s="281"/>
      <c r="V609" s="281"/>
      <c r="W609" s="281"/>
    </row>
    <row r="610" spans="1:23" ht="15" customHeight="1" x14ac:dyDescent="0.25">
      <c r="A610" s="280"/>
      <c r="C610" s="280"/>
      <c r="D610" s="280"/>
      <c r="F610" s="280"/>
      <c r="G610" s="280"/>
      <c r="H610" s="281"/>
      <c r="I610" s="281"/>
      <c r="J610" s="281"/>
      <c r="K610" s="281"/>
      <c r="U610" s="281"/>
      <c r="V610" s="281"/>
      <c r="W610" s="281"/>
    </row>
    <row r="611" spans="1:23" ht="15" customHeight="1" x14ac:dyDescent="0.25">
      <c r="A611" s="280"/>
      <c r="C611" s="280"/>
      <c r="D611" s="280"/>
      <c r="F611" s="280"/>
      <c r="G611" s="280"/>
      <c r="H611" s="281"/>
      <c r="I611" s="281"/>
      <c r="J611" s="281"/>
      <c r="K611" s="281"/>
      <c r="U611" s="281"/>
      <c r="V611" s="281"/>
      <c r="W611" s="281"/>
    </row>
    <row r="612" spans="1:23" ht="15" customHeight="1" x14ac:dyDescent="0.25">
      <c r="A612" s="280"/>
      <c r="C612" s="280"/>
      <c r="D612" s="280"/>
      <c r="F612" s="280"/>
      <c r="G612" s="280"/>
      <c r="H612" s="281"/>
      <c r="I612" s="281"/>
      <c r="J612" s="281"/>
      <c r="K612" s="281"/>
      <c r="U612" s="281"/>
      <c r="V612" s="281"/>
      <c r="W612" s="281"/>
    </row>
    <row r="613" spans="1:23" ht="15" customHeight="1" x14ac:dyDescent="0.25">
      <c r="A613" s="280"/>
      <c r="C613" s="280"/>
      <c r="D613" s="280"/>
      <c r="F613" s="280"/>
      <c r="G613" s="280"/>
      <c r="H613" s="281"/>
      <c r="I613" s="281"/>
      <c r="J613" s="281"/>
      <c r="K613" s="281"/>
      <c r="U613" s="281"/>
      <c r="V613" s="281"/>
      <c r="W613" s="281"/>
    </row>
    <row r="614" spans="1:23" ht="15" customHeight="1" x14ac:dyDescent="0.25">
      <c r="A614" s="280"/>
      <c r="C614" s="280"/>
      <c r="D614" s="280"/>
      <c r="F614" s="280"/>
      <c r="G614" s="280"/>
      <c r="H614" s="281"/>
      <c r="I614" s="281"/>
      <c r="J614" s="281"/>
      <c r="K614" s="281"/>
      <c r="U614" s="281"/>
      <c r="V614" s="281"/>
      <c r="W614" s="281"/>
    </row>
    <row r="615" spans="1:23" ht="15" customHeight="1" x14ac:dyDescent="0.25">
      <c r="A615" s="280"/>
      <c r="C615" s="280"/>
      <c r="D615" s="280"/>
      <c r="F615" s="280"/>
      <c r="G615" s="280"/>
      <c r="H615" s="281"/>
      <c r="I615" s="281"/>
      <c r="J615" s="281"/>
      <c r="K615" s="281"/>
      <c r="U615" s="281"/>
      <c r="V615" s="281"/>
      <c r="W615" s="281"/>
    </row>
    <row r="616" spans="1:23" ht="15" customHeight="1" x14ac:dyDescent="0.25">
      <c r="A616" s="280"/>
      <c r="C616" s="280"/>
      <c r="D616" s="280"/>
      <c r="F616" s="280"/>
      <c r="G616" s="280"/>
      <c r="H616" s="281"/>
      <c r="I616" s="281"/>
      <c r="J616" s="281"/>
      <c r="K616" s="281"/>
      <c r="U616" s="281"/>
      <c r="V616" s="281"/>
      <c r="W616" s="281"/>
    </row>
    <row r="617" spans="1:23" ht="15" customHeight="1" x14ac:dyDescent="0.25">
      <c r="A617" s="280"/>
      <c r="C617" s="280"/>
      <c r="D617" s="280"/>
      <c r="F617" s="280"/>
      <c r="G617" s="280"/>
      <c r="H617" s="281"/>
      <c r="I617" s="281"/>
      <c r="J617" s="281"/>
      <c r="K617" s="281"/>
      <c r="U617" s="281"/>
      <c r="V617" s="281"/>
      <c r="W617" s="281"/>
    </row>
    <row r="618" spans="1:23" ht="15" customHeight="1" x14ac:dyDescent="0.25">
      <c r="A618" s="280"/>
      <c r="C618" s="280"/>
      <c r="D618" s="280"/>
      <c r="F618" s="280"/>
      <c r="G618" s="280"/>
      <c r="H618" s="281"/>
      <c r="I618" s="281"/>
      <c r="J618" s="281"/>
      <c r="K618" s="281"/>
      <c r="U618" s="281"/>
      <c r="V618" s="281"/>
      <c r="W618" s="281"/>
    </row>
    <row r="619" spans="1:23" ht="15" customHeight="1" x14ac:dyDescent="0.25">
      <c r="A619" s="280"/>
      <c r="C619" s="280"/>
      <c r="D619" s="280"/>
      <c r="F619" s="280"/>
      <c r="G619" s="280"/>
      <c r="H619" s="281"/>
      <c r="I619" s="281"/>
      <c r="J619" s="281"/>
      <c r="K619" s="281"/>
      <c r="U619" s="281"/>
      <c r="V619" s="281"/>
      <c r="W619" s="281"/>
    </row>
    <row r="620" spans="1:23" ht="15" customHeight="1" x14ac:dyDescent="0.25">
      <c r="A620" s="280"/>
      <c r="C620" s="280"/>
      <c r="D620" s="280"/>
      <c r="F620" s="280"/>
      <c r="G620" s="280"/>
      <c r="H620" s="281"/>
      <c r="I620" s="281"/>
      <c r="J620" s="281"/>
      <c r="K620" s="281"/>
      <c r="U620" s="281"/>
      <c r="V620" s="281"/>
      <c r="W620" s="281"/>
    </row>
    <row r="621" spans="1:23" ht="15" customHeight="1" x14ac:dyDescent="0.25">
      <c r="A621" s="280"/>
      <c r="C621" s="280"/>
      <c r="D621" s="280"/>
      <c r="F621" s="280"/>
      <c r="G621" s="280"/>
      <c r="H621" s="281"/>
      <c r="I621" s="281"/>
      <c r="J621" s="281"/>
      <c r="K621" s="281"/>
      <c r="U621" s="281"/>
      <c r="V621" s="281"/>
      <c r="W621" s="281"/>
    </row>
    <row r="622" spans="1:23" ht="15" customHeight="1" x14ac:dyDescent="0.25">
      <c r="A622" s="280"/>
      <c r="C622" s="280"/>
      <c r="D622" s="280"/>
      <c r="F622" s="280"/>
      <c r="G622" s="280"/>
      <c r="H622" s="281"/>
      <c r="I622" s="281"/>
      <c r="J622" s="281"/>
      <c r="K622" s="281"/>
      <c r="U622" s="281"/>
      <c r="V622" s="281"/>
      <c r="W622" s="281"/>
    </row>
    <row r="623" spans="1:23" ht="15" customHeight="1" x14ac:dyDescent="0.25">
      <c r="A623" s="280"/>
      <c r="C623" s="280"/>
      <c r="D623" s="280"/>
      <c r="F623" s="280"/>
      <c r="G623" s="280"/>
      <c r="H623" s="281"/>
      <c r="I623" s="281"/>
      <c r="J623" s="281"/>
      <c r="K623" s="281"/>
      <c r="U623" s="281"/>
      <c r="V623" s="281"/>
      <c r="W623" s="281"/>
    </row>
    <row r="624" spans="1:23" ht="15" customHeight="1" x14ac:dyDescent="0.25">
      <c r="A624" s="280"/>
      <c r="C624" s="280"/>
      <c r="D624" s="280"/>
      <c r="F624" s="280"/>
      <c r="G624" s="280"/>
      <c r="H624" s="281"/>
      <c r="I624" s="281"/>
      <c r="J624" s="281"/>
      <c r="K624" s="281"/>
      <c r="U624" s="281"/>
      <c r="V624" s="281"/>
      <c r="W624" s="281"/>
    </row>
    <row r="625" spans="1:23" ht="15" customHeight="1" x14ac:dyDescent="0.25">
      <c r="A625" s="280"/>
      <c r="C625" s="280"/>
      <c r="D625" s="280"/>
      <c r="F625" s="280"/>
      <c r="G625" s="280"/>
      <c r="H625" s="281"/>
      <c r="I625" s="281"/>
      <c r="J625" s="281"/>
      <c r="K625" s="281"/>
      <c r="U625" s="281"/>
      <c r="V625" s="281"/>
      <c r="W625" s="281"/>
    </row>
    <row r="626" spans="1:23" ht="15" customHeight="1" x14ac:dyDescent="0.25">
      <c r="A626" s="280"/>
      <c r="C626" s="280"/>
      <c r="D626" s="280"/>
      <c r="F626" s="280"/>
      <c r="G626" s="280"/>
      <c r="H626" s="281"/>
      <c r="I626" s="281"/>
      <c r="J626" s="281"/>
      <c r="K626" s="281"/>
      <c r="U626" s="281"/>
      <c r="V626" s="281"/>
      <c r="W626" s="281"/>
    </row>
    <row r="627" spans="1:23" ht="15" customHeight="1" x14ac:dyDescent="0.25">
      <c r="A627" s="280"/>
      <c r="C627" s="280"/>
      <c r="D627" s="280"/>
      <c r="F627" s="280"/>
      <c r="G627" s="280"/>
      <c r="H627" s="281"/>
      <c r="I627" s="281"/>
      <c r="J627" s="281"/>
      <c r="K627" s="281"/>
      <c r="U627" s="281"/>
      <c r="V627" s="281"/>
      <c r="W627" s="281"/>
    </row>
    <row r="628" spans="1:23" ht="15" customHeight="1" x14ac:dyDescent="0.25">
      <c r="A628" s="280"/>
      <c r="C628" s="280"/>
      <c r="D628" s="280"/>
      <c r="F628" s="280"/>
      <c r="G628" s="280"/>
      <c r="H628" s="281"/>
      <c r="I628" s="281"/>
      <c r="J628" s="281"/>
      <c r="K628" s="281"/>
      <c r="U628" s="281"/>
      <c r="V628" s="281"/>
      <c r="W628" s="281"/>
    </row>
    <row r="629" spans="1:23" ht="15" customHeight="1" x14ac:dyDescent="0.25">
      <c r="A629" s="280"/>
      <c r="C629" s="280"/>
      <c r="D629" s="280"/>
      <c r="F629" s="280"/>
      <c r="G629" s="280"/>
      <c r="H629" s="281"/>
      <c r="I629" s="281"/>
      <c r="J629" s="281"/>
      <c r="K629" s="281"/>
      <c r="U629" s="281"/>
      <c r="V629" s="281"/>
      <c r="W629" s="281"/>
    </row>
    <row r="630" spans="1:23" ht="15" customHeight="1" x14ac:dyDescent="0.25">
      <c r="A630" s="280"/>
      <c r="C630" s="280"/>
      <c r="D630" s="280"/>
      <c r="F630" s="280"/>
      <c r="G630" s="280"/>
      <c r="H630" s="281"/>
      <c r="I630" s="281"/>
      <c r="J630" s="281"/>
      <c r="K630" s="281"/>
      <c r="U630" s="281"/>
      <c r="V630" s="281"/>
      <c r="W630" s="281"/>
    </row>
    <row r="631" spans="1:23" ht="15" customHeight="1" x14ac:dyDescent="0.25">
      <c r="A631" s="280"/>
      <c r="C631" s="280"/>
      <c r="D631" s="280"/>
      <c r="F631" s="280"/>
      <c r="G631" s="280"/>
      <c r="H631" s="281"/>
      <c r="I631" s="281"/>
      <c r="J631" s="281"/>
      <c r="K631" s="281"/>
      <c r="U631" s="281"/>
      <c r="V631" s="281"/>
      <c r="W631" s="281"/>
    </row>
    <row r="632" spans="1:23" ht="15" customHeight="1" x14ac:dyDescent="0.25">
      <c r="A632" s="280"/>
      <c r="C632" s="280"/>
      <c r="D632" s="280"/>
      <c r="F632" s="280"/>
      <c r="G632" s="280"/>
      <c r="H632" s="281"/>
      <c r="I632" s="281"/>
      <c r="J632" s="281"/>
      <c r="K632" s="281"/>
      <c r="U632" s="281"/>
      <c r="V632" s="281"/>
      <c r="W632" s="281"/>
    </row>
    <row r="633" spans="1:23" ht="15" customHeight="1" x14ac:dyDescent="0.25">
      <c r="A633" s="280"/>
      <c r="C633" s="280"/>
      <c r="D633" s="280"/>
      <c r="F633" s="280"/>
      <c r="G633" s="280"/>
      <c r="H633" s="281"/>
      <c r="I633" s="281"/>
      <c r="J633" s="281"/>
      <c r="K633" s="281"/>
      <c r="U633" s="281"/>
      <c r="V633" s="281"/>
      <c r="W633" s="281"/>
    </row>
    <row r="634" spans="1:23" ht="15" customHeight="1" x14ac:dyDescent="0.25">
      <c r="A634" s="280"/>
      <c r="C634" s="280"/>
      <c r="D634" s="280"/>
      <c r="F634" s="280"/>
      <c r="G634" s="280"/>
      <c r="H634" s="281"/>
      <c r="I634" s="281"/>
      <c r="J634" s="281"/>
      <c r="K634" s="281"/>
      <c r="U634" s="281"/>
      <c r="V634" s="281"/>
      <c r="W634" s="281"/>
    </row>
    <row r="635" spans="1:23" ht="15" customHeight="1" x14ac:dyDescent="0.25">
      <c r="A635" s="280"/>
      <c r="C635" s="280"/>
      <c r="D635" s="280"/>
      <c r="F635" s="280"/>
      <c r="G635" s="280"/>
      <c r="H635" s="281"/>
      <c r="I635" s="281"/>
      <c r="J635" s="281"/>
      <c r="K635" s="281"/>
      <c r="U635" s="281"/>
      <c r="V635" s="281"/>
      <c r="W635" s="281"/>
    </row>
    <row r="636" spans="1:23" ht="15" customHeight="1" x14ac:dyDescent="0.25">
      <c r="A636" s="280"/>
      <c r="C636" s="280"/>
      <c r="D636" s="280"/>
      <c r="F636" s="280"/>
      <c r="G636" s="280"/>
      <c r="H636" s="281"/>
      <c r="I636" s="281"/>
      <c r="J636" s="281"/>
      <c r="K636" s="281"/>
      <c r="U636" s="281"/>
      <c r="V636" s="281"/>
      <c r="W636" s="281"/>
    </row>
    <row r="637" spans="1:23" ht="15" customHeight="1" x14ac:dyDescent="0.25">
      <c r="A637" s="280"/>
      <c r="C637" s="280"/>
      <c r="D637" s="280"/>
      <c r="F637" s="280"/>
      <c r="G637" s="280"/>
      <c r="H637" s="281"/>
      <c r="I637" s="281"/>
      <c r="J637" s="281"/>
      <c r="K637" s="281"/>
      <c r="U637" s="281"/>
      <c r="V637" s="281"/>
      <c r="W637" s="281"/>
    </row>
    <row r="638" spans="1:23" ht="15" customHeight="1" x14ac:dyDescent="0.25">
      <c r="A638" s="280"/>
      <c r="C638" s="280"/>
      <c r="D638" s="280"/>
      <c r="F638" s="280"/>
      <c r="G638" s="280"/>
      <c r="H638" s="281"/>
      <c r="I638" s="281"/>
      <c r="J638" s="281"/>
      <c r="K638" s="281"/>
      <c r="U638" s="281"/>
      <c r="V638" s="281"/>
      <c r="W638" s="281"/>
    </row>
    <row r="639" spans="1:23" ht="15" customHeight="1" x14ac:dyDescent="0.25">
      <c r="A639" s="280"/>
      <c r="C639" s="280"/>
      <c r="D639" s="280"/>
      <c r="F639" s="280"/>
      <c r="G639" s="280"/>
      <c r="H639" s="281"/>
      <c r="I639" s="281"/>
      <c r="J639" s="281"/>
      <c r="K639" s="281"/>
      <c r="U639" s="281"/>
      <c r="V639" s="281"/>
      <c r="W639" s="281"/>
    </row>
    <row r="640" spans="1:23" ht="15" customHeight="1" x14ac:dyDescent="0.25">
      <c r="A640" s="280"/>
      <c r="C640" s="280"/>
      <c r="D640" s="280"/>
      <c r="F640" s="280"/>
      <c r="G640" s="280"/>
      <c r="H640" s="281"/>
      <c r="I640" s="281"/>
      <c r="J640" s="281"/>
      <c r="K640" s="281"/>
      <c r="U640" s="281"/>
      <c r="V640" s="281"/>
      <c r="W640" s="281"/>
    </row>
    <row r="641" spans="1:23" ht="15" customHeight="1" x14ac:dyDescent="0.25">
      <c r="A641" s="280"/>
      <c r="C641" s="280"/>
      <c r="D641" s="280"/>
      <c r="F641" s="280"/>
      <c r="G641" s="280"/>
      <c r="H641" s="281"/>
      <c r="I641" s="281"/>
      <c r="J641" s="281"/>
      <c r="K641" s="281"/>
      <c r="U641" s="281"/>
      <c r="V641" s="281"/>
      <c r="W641" s="281"/>
    </row>
    <row r="642" spans="1:23" ht="15" customHeight="1" x14ac:dyDescent="0.25">
      <c r="A642" s="280"/>
      <c r="C642" s="280"/>
      <c r="D642" s="280"/>
      <c r="F642" s="280"/>
      <c r="G642" s="280"/>
      <c r="H642" s="281"/>
      <c r="I642" s="281"/>
      <c r="J642" s="281"/>
      <c r="K642" s="281"/>
      <c r="U642" s="281"/>
      <c r="V642" s="281"/>
      <c r="W642" s="281"/>
    </row>
    <row r="643" spans="1:23" ht="15" customHeight="1" x14ac:dyDescent="0.25">
      <c r="A643" s="280"/>
      <c r="C643" s="280"/>
      <c r="D643" s="280"/>
      <c r="F643" s="280"/>
      <c r="G643" s="280"/>
      <c r="H643" s="281"/>
      <c r="I643" s="281"/>
      <c r="J643" s="281"/>
      <c r="K643" s="281"/>
      <c r="U643" s="281"/>
      <c r="V643" s="281"/>
      <c r="W643" s="281"/>
    </row>
    <row r="644" spans="1:23" ht="15" customHeight="1" x14ac:dyDescent="0.25">
      <c r="A644" s="280"/>
      <c r="C644" s="280"/>
      <c r="D644" s="280"/>
      <c r="F644" s="280"/>
      <c r="G644" s="280"/>
      <c r="H644" s="281"/>
      <c r="I644" s="281"/>
      <c r="J644" s="281"/>
      <c r="K644" s="281"/>
      <c r="U644" s="281"/>
      <c r="V644" s="281"/>
      <c r="W644" s="281"/>
    </row>
    <row r="645" spans="1:23" ht="15" customHeight="1" x14ac:dyDescent="0.25">
      <c r="A645" s="280"/>
      <c r="C645" s="280"/>
      <c r="D645" s="280"/>
      <c r="F645" s="280"/>
      <c r="G645" s="280"/>
      <c r="H645" s="281"/>
      <c r="I645" s="281"/>
      <c r="J645" s="281"/>
      <c r="K645" s="281"/>
      <c r="U645" s="281"/>
      <c r="V645" s="281"/>
      <c r="W645" s="281"/>
    </row>
    <row r="646" spans="1:23" ht="15" customHeight="1" x14ac:dyDescent="0.25">
      <c r="A646" s="280"/>
      <c r="C646" s="280"/>
      <c r="D646" s="280"/>
      <c r="F646" s="280"/>
      <c r="G646" s="280"/>
      <c r="H646" s="281"/>
      <c r="I646" s="281"/>
      <c r="J646" s="281"/>
      <c r="K646" s="281"/>
      <c r="U646" s="281"/>
      <c r="V646" s="281"/>
      <c r="W646" s="281"/>
    </row>
    <row r="647" spans="1:23" ht="15" customHeight="1" x14ac:dyDescent="0.25">
      <c r="A647" s="280"/>
      <c r="C647" s="280"/>
      <c r="D647" s="280"/>
      <c r="F647" s="280"/>
      <c r="G647" s="280"/>
      <c r="H647" s="281"/>
      <c r="I647" s="281"/>
      <c r="J647" s="281"/>
      <c r="K647" s="281"/>
      <c r="U647" s="281"/>
      <c r="V647" s="281"/>
      <c r="W647" s="281"/>
    </row>
    <row r="648" spans="1:23" ht="15" customHeight="1" x14ac:dyDescent="0.25">
      <c r="A648" s="280"/>
      <c r="C648" s="280"/>
      <c r="D648" s="280"/>
      <c r="F648" s="280"/>
      <c r="G648" s="280"/>
      <c r="H648" s="281"/>
      <c r="I648" s="281"/>
      <c r="J648" s="281"/>
      <c r="K648" s="281"/>
      <c r="U648" s="281"/>
      <c r="V648" s="281"/>
      <c r="W648" s="281"/>
    </row>
    <row r="649" spans="1:23" ht="15" customHeight="1" x14ac:dyDescent="0.25">
      <c r="A649" s="280"/>
      <c r="C649" s="280"/>
      <c r="D649" s="280"/>
      <c r="F649" s="280"/>
      <c r="G649" s="280"/>
      <c r="H649" s="281"/>
      <c r="I649" s="281"/>
      <c r="J649" s="281"/>
      <c r="K649" s="281"/>
      <c r="U649" s="281"/>
      <c r="V649" s="281"/>
      <c r="W649" s="281"/>
    </row>
    <row r="650" spans="1:23" ht="15" customHeight="1" x14ac:dyDescent="0.25">
      <c r="A650" s="280"/>
      <c r="C650" s="280"/>
      <c r="D650" s="280"/>
      <c r="F650" s="280"/>
      <c r="G650" s="280"/>
      <c r="H650" s="281"/>
      <c r="I650" s="281"/>
      <c r="J650" s="281"/>
      <c r="K650" s="281"/>
      <c r="U650" s="281"/>
      <c r="V650" s="281"/>
      <c r="W650" s="281"/>
    </row>
    <row r="651" spans="1:23" ht="15" customHeight="1" x14ac:dyDescent="0.25">
      <c r="A651" s="280"/>
      <c r="C651" s="280"/>
      <c r="D651" s="280"/>
      <c r="F651" s="280"/>
      <c r="G651" s="280"/>
      <c r="H651" s="281"/>
      <c r="I651" s="281"/>
      <c r="J651" s="281"/>
      <c r="K651" s="281"/>
      <c r="U651" s="281"/>
      <c r="V651" s="281"/>
      <c r="W651" s="281"/>
    </row>
    <row r="652" spans="1:23" ht="15" customHeight="1" x14ac:dyDescent="0.25">
      <c r="A652" s="280"/>
      <c r="C652" s="280"/>
      <c r="D652" s="280"/>
      <c r="F652" s="280"/>
      <c r="G652" s="280"/>
      <c r="H652" s="281"/>
      <c r="I652" s="281"/>
      <c r="J652" s="281"/>
      <c r="K652" s="281"/>
      <c r="U652" s="281"/>
      <c r="V652" s="281"/>
      <c r="W652" s="281"/>
    </row>
    <row r="653" spans="1:23" ht="15" customHeight="1" x14ac:dyDescent="0.25">
      <c r="A653" s="280"/>
      <c r="C653" s="280"/>
      <c r="D653" s="280"/>
      <c r="F653" s="280"/>
      <c r="G653" s="280"/>
      <c r="H653" s="281"/>
      <c r="I653" s="281"/>
      <c r="J653" s="281"/>
      <c r="K653" s="281"/>
      <c r="U653" s="281"/>
      <c r="V653" s="281"/>
      <c r="W653" s="281"/>
    </row>
    <row r="654" spans="1:23" ht="15" customHeight="1" x14ac:dyDescent="0.25">
      <c r="A654" s="280"/>
      <c r="C654" s="280"/>
      <c r="D654" s="280"/>
      <c r="F654" s="280"/>
      <c r="G654" s="280"/>
      <c r="H654" s="281"/>
      <c r="I654" s="281"/>
      <c r="J654" s="281"/>
      <c r="K654" s="281"/>
      <c r="U654" s="281"/>
      <c r="V654" s="281"/>
      <c r="W654" s="281"/>
    </row>
    <row r="655" spans="1:23" ht="15" customHeight="1" x14ac:dyDescent="0.25">
      <c r="A655" s="280"/>
      <c r="C655" s="280"/>
      <c r="D655" s="280"/>
      <c r="F655" s="280"/>
      <c r="G655" s="280"/>
      <c r="H655" s="281"/>
      <c r="I655" s="281"/>
      <c r="J655" s="281"/>
      <c r="K655" s="281"/>
      <c r="U655" s="281"/>
      <c r="V655" s="281"/>
      <c r="W655" s="281"/>
    </row>
    <row r="656" spans="1:23" ht="15" customHeight="1" x14ac:dyDescent="0.25">
      <c r="A656" s="280"/>
      <c r="C656" s="280"/>
      <c r="D656" s="280"/>
      <c r="F656" s="280"/>
      <c r="G656" s="280"/>
      <c r="H656" s="281"/>
      <c r="I656" s="281"/>
      <c r="J656" s="281"/>
      <c r="K656" s="281"/>
      <c r="U656" s="281"/>
      <c r="V656" s="281"/>
      <c r="W656" s="281"/>
    </row>
    <row r="657" spans="1:23" ht="15" customHeight="1" x14ac:dyDescent="0.25">
      <c r="A657" s="280"/>
      <c r="C657" s="280"/>
      <c r="D657" s="280"/>
      <c r="F657" s="280"/>
      <c r="G657" s="280"/>
      <c r="H657" s="281"/>
      <c r="I657" s="281"/>
      <c r="J657" s="281"/>
      <c r="K657" s="281"/>
      <c r="U657" s="281"/>
      <c r="V657" s="281"/>
      <c r="W657" s="281"/>
    </row>
    <row r="658" spans="1:23" ht="15" customHeight="1" x14ac:dyDescent="0.25">
      <c r="A658" s="280"/>
      <c r="C658" s="280"/>
      <c r="D658" s="280"/>
      <c r="F658" s="280"/>
      <c r="G658" s="280"/>
      <c r="H658" s="281"/>
      <c r="I658" s="281"/>
      <c r="J658" s="281"/>
      <c r="K658" s="281"/>
      <c r="U658" s="281"/>
      <c r="V658" s="281"/>
      <c r="W658" s="281"/>
    </row>
    <row r="659" spans="1:23" ht="15" customHeight="1" x14ac:dyDescent="0.25">
      <c r="A659" s="280"/>
      <c r="C659" s="280"/>
      <c r="D659" s="280"/>
      <c r="F659" s="280"/>
      <c r="G659" s="280"/>
      <c r="H659" s="281"/>
      <c r="I659" s="281"/>
      <c r="J659" s="281"/>
      <c r="K659" s="281"/>
      <c r="U659" s="281"/>
      <c r="V659" s="281"/>
      <c r="W659" s="281"/>
    </row>
    <row r="660" spans="1:23" ht="15" customHeight="1" x14ac:dyDescent="0.25">
      <c r="A660" s="280"/>
      <c r="C660" s="280"/>
      <c r="D660" s="280"/>
      <c r="F660" s="280"/>
      <c r="G660" s="280"/>
      <c r="H660" s="281"/>
      <c r="I660" s="281"/>
      <c r="J660" s="281"/>
      <c r="K660" s="281"/>
      <c r="U660" s="281"/>
      <c r="V660" s="281"/>
      <c r="W660" s="281"/>
    </row>
    <row r="661" spans="1:23" ht="15" customHeight="1" x14ac:dyDescent="0.25">
      <c r="A661" s="280"/>
      <c r="C661" s="280"/>
      <c r="D661" s="280"/>
      <c r="F661" s="280"/>
      <c r="G661" s="280"/>
      <c r="H661" s="281"/>
      <c r="I661" s="281"/>
      <c r="J661" s="281"/>
      <c r="K661" s="281"/>
      <c r="U661" s="281"/>
      <c r="V661" s="281"/>
      <c r="W661" s="281"/>
    </row>
    <row r="662" spans="1:23" ht="15" customHeight="1" x14ac:dyDescent="0.25">
      <c r="A662" s="280"/>
      <c r="C662" s="280"/>
      <c r="D662" s="280"/>
      <c r="F662" s="280"/>
      <c r="G662" s="280"/>
      <c r="H662" s="281"/>
      <c r="I662" s="281"/>
      <c r="J662" s="281"/>
      <c r="K662" s="281"/>
      <c r="U662" s="281"/>
      <c r="V662" s="281"/>
      <c r="W662" s="281"/>
    </row>
    <row r="663" spans="1:23" ht="15" customHeight="1" x14ac:dyDescent="0.25">
      <c r="A663" s="280"/>
      <c r="C663" s="280"/>
      <c r="D663" s="280"/>
      <c r="F663" s="280"/>
      <c r="G663" s="280"/>
      <c r="H663" s="281"/>
      <c r="I663" s="281"/>
      <c r="J663" s="281"/>
      <c r="K663" s="281"/>
      <c r="U663" s="281"/>
      <c r="V663" s="281"/>
      <c r="W663" s="281"/>
    </row>
    <row r="664" spans="1:23" ht="15" customHeight="1" x14ac:dyDescent="0.25">
      <c r="A664" s="280"/>
      <c r="C664" s="280"/>
      <c r="D664" s="280"/>
      <c r="F664" s="280"/>
      <c r="G664" s="280"/>
      <c r="H664" s="281"/>
      <c r="I664" s="281"/>
      <c r="J664" s="281"/>
      <c r="K664" s="281"/>
      <c r="U664" s="281"/>
      <c r="V664" s="281"/>
      <c r="W664" s="281"/>
    </row>
    <row r="665" spans="1:23" ht="15" customHeight="1" x14ac:dyDescent="0.25">
      <c r="A665" s="280"/>
      <c r="C665" s="280"/>
      <c r="D665" s="280"/>
      <c r="F665" s="280"/>
      <c r="G665" s="280"/>
      <c r="H665" s="281"/>
      <c r="I665" s="281"/>
      <c r="J665" s="281"/>
      <c r="K665" s="281"/>
      <c r="U665" s="281"/>
      <c r="V665" s="281"/>
      <c r="W665" s="281"/>
    </row>
    <row r="666" spans="1:23" ht="15" customHeight="1" x14ac:dyDescent="0.25">
      <c r="A666" s="280"/>
      <c r="C666" s="280"/>
      <c r="D666" s="280"/>
      <c r="F666" s="280"/>
      <c r="G666" s="280"/>
      <c r="H666" s="281"/>
      <c r="I666" s="281"/>
      <c r="J666" s="281"/>
      <c r="K666" s="281"/>
      <c r="U666" s="281"/>
      <c r="V666" s="281"/>
      <c r="W666" s="281"/>
    </row>
    <row r="667" spans="1:23" ht="15" customHeight="1" x14ac:dyDescent="0.25">
      <c r="A667" s="280"/>
      <c r="C667" s="280"/>
      <c r="D667" s="280"/>
      <c r="F667" s="280"/>
      <c r="G667" s="280"/>
      <c r="H667" s="281"/>
      <c r="I667" s="281"/>
      <c r="J667" s="281"/>
      <c r="K667" s="281"/>
      <c r="U667" s="281"/>
      <c r="V667" s="281"/>
      <c r="W667" s="281"/>
    </row>
    <row r="668" spans="1:23" ht="15" customHeight="1" x14ac:dyDescent="0.25">
      <c r="A668" s="280"/>
      <c r="C668" s="280"/>
      <c r="D668" s="280"/>
      <c r="F668" s="280"/>
      <c r="G668" s="280"/>
      <c r="H668" s="281"/>
      <c r="I668" s="281"/>
      <c r="J668" s="281"/>
      <c r="K668" s="281"/>
      <c r="U668" s="281"/>
      <c r="V668" s="281"/>
      <c r="W668" s="281"/>
    </row>
    <row r="669" spans="1:23" ht="15" customHeight="1" x14ac:dyDescent="0.25">
      <c r="A669" s="280"/>
      <c r="C669" s="280"/>
      <c r="D669" s="280"/>
      <c r="F669" s="280"/>
      <c r="G669" s="280"/>
      <c r="H669" s="281"/>
      <c r="I669" s="281"/>
      <c r="J669" s="281"/>
      <c r="K669" s="281"/>
      <c r="U669" s="281"/>
      <c r="V669" s="281"/>
      <c r="W669" s="281"/>
    </row>
    <row r="670" spans="1:23" ht="15" customHeight="1" x14ac:dyDescent="0.25">
      <c r="A670" s="280"/>
      <c r="C670" s="280"/>
      <c r="D670" s="280"/>
      <c r="F670" s="280"/>
      <c r="G670" s="280"/>
      <c r="H670" s="281"/>
      <c r="I670" s="281"/>
      <c r="J670" s="281"/>
      <c r="K670" s="281"/>
      <c r="U670" s="281"/>
      <c r="V670" s="281"/>
      <c r="W670" s="281"/>
    </row>
    <row r="671" spans="1:23" ht="15" customHeight="1" x14ac:dyDescent="0.25">
      <c r="A671" s="280"/>
      <c r="C671" s="280"/>
      <c r="D671" s="280"/>
      <c r="F671" s="280"/>
      <c r="G671" s="280"/>
      <c r="H671" s="281"/>
      <c r="I671" s="281"/>
      <c r="J671" s="281"/>
      <c r="K671" s="281"/>
      <c r="U671" s="281"/>
      <c r="V671" s="281"/>
      <c r="W671" s="281"/>
    </row>
    <row r="672" spans="1:23" ht="15" customHeight="1" x14ac:dyDescent="0.25">
      <c r="A672" s="280"/>
      <c r="C672" s="280"/>
      <c r="D672" s="280"/>
      <c r="F672" s="280"/>
      <c r="G672" s="280"/>
      <c r="H672" s="281"/>
      <c r="I672" s="281"/>
      <c r="J672" s="281"/>
      <c r="K672" s="281"/>
      <c r="U672" s="281"/>
      <c r="V672" s="281"/>
      <c r="W672" s="281"/>
    </row>
    <row r="673" spans="1:23" ht="15" customHeight="1" x14ac:dyDescent="0.25">
      <c r="A673" s="280"/>
      <c r="C673" s="280"/>
      <c r="D673" s="280"/>
      <c r="F673" s="280"/>
      <c r="G673" s="280"/>
      <c r="H673" s="281"/>
      <c r="I673" s="281"/>
      <c r="J673" s="281"/>
      <c r="K673" s="281"/>
      <c r="U673" s="281"/>
      <c r="V673" s="281"/>
      <c r="W673" s="281"/>
    </row>
    <row r="674" spans="1:23" ht="15" customHeight="1" x14ac:dyDescent="0.25">
      <c r="A674" s="280"/>
      <c r="C674" s="280"/>
      <c r="D674" s="280"/>
      <c r="F674" s="280"/>
      <c r="G674" s="280"/>
      <c r="H674" s="281"/>
      <c r="I674" s="281"/>
      <c r="J674" s="281"/>
      <c r="K674" s="281"/>
      <c r="U674" s="281"/>
      <c r="V674" s="281"/>
      <c r="W674" s="281"/>
    </row>
    <row r="675" spans="1:23" ht="15" customHeight="1" x14ac:dyDescent="0.25">
      <c r="A675" s="280"/>
      <c r="C675" s="280"/>
      <c r="D675" s="280"/>
      <c r="F675" s="280"/>
      <c r="G675" s="280"/>
      <c r="H675" s="281"/>
      <c r="I675" s="281"/>
      <c r="J675" s="281"/>
      <c r="K675" s="281"/>
      <c r="U675" s="281"/>
      <c r="V675" s="281"/>
      <c r="W675" s="281"/>
    </row>
    <row r="676" spans="1:23" ht="15" customHeight="1" x14ac:dyDescent="0.25">
      <c r="A676" s="280"/>
      <c r="C676" s="280"/>
      <c r="D676" s="280"/>
      <c r="F676" s="280"/>
      <c r="G676" s="280"/>
      <c r="H676" s="281"/>
      <c r="I676" s="281"/>
      <c r="J676" s="281"/>
      <c r="K676" s="281"/>
      <c r="U676" s="281"/>
      <c r="V676" s="281"/>
      <c r="W676" s="281"/>
    </row>
    <row r="677" spans="1:23" ht="15" customHeight="1" x14ac:dyDescent="0.25">
      <c r="A677" s="280"/>
      <c r="C677" s="280"/>
      <c r="D677" s="280"/>
      <c r="F677" s="280"/>
      <c r="G677" s="280"/>
      <c r="H677" s="281"/>
      <c r="I677" s="281"/>
      <c r="J677" s="281"/>
      <c r="K677" s="281"/>
      <c r="U677" s="281"/>
      <c r="V677" s="281"/>
      <c r="W677" s="281"/>
    </row>
    <row r="678" spans="1:23" ht="15" customHeight="1" x14ac:dyDescent="0.25">
      <c r="A678" s="280"/>
      <c r="C678" s="280"/>
      <c r="D678" s="280"/>
      <c r="F678" s="280"/>
      <c r="G678" s="280"/>
      <c r="H678" s="281"/>
      <c r="I678" s="281"/>
      <c r="J678" s="281"/>
      <c r="K678" s="281"/>
      <c r="U678" s="281"/>
      <c r="V678" s="281"/>
      <c r="W678" s="281"/>
    </row>
    <row r="679" spans="1:23" ht="15" customHeight="1" x14ac:dyDescent="0.25">
      <c r="A679" s="280"/>
      <c r="C679" s="280"/>
      <c r="D679" s="280"/>
      <c r="F679" s="280"/>
      <c r="G679" s="280"/>
      <c r="H679" s="281"/>
      <c r="I679" s="281"/>
      <c r="J679" s="281"/>
      <c r="K679" s="281"/>
      <c r="U679" s="281"/>
      <c r="V679" s="281"/>
      <c r="W679" s="281"/>
    </row>
    <row r="680" spans="1:23" ht="15" customHeight="1" x14ac:dyDescent="0.25">
      <c r="A680" s="280"/>
      <c r="C680" s="280"/>
      <c r="D680" s="280"/>
      <c r="F680" s="280"/>
      <c r="G680" s="280"/>
      <c r="H680" s="281"/>
      <c r="I680" s="281"/>
      <c r="J680" s="281"/>
      <c r="K680" s="281"/>
      <c r="U680" s="281"/>
      <c r="V680" s="281"/>
      <c r="W680" s="281"/>
    </row>
    <row r="681" spans="1:23" ht="15" customHeight="1" x14ac:dyDescent="0.25">
      <c r="A681" s="280"/>
      <c r="C681" s="280"/>
      <c r="D681" s="280"/>
      <c r="F681" s="280"/>
      <c r="G681" s="280"/>
      <c r="H681" s="281"/>
      <c r="I681" s="281"/>
      <c r="J681" s="281"/>
      <c r="K681" s="281"/>
      <c r="U681" s="281"/>
      <c r="V681" s="281"/>
      <c r="W681" s="281"/>
    </row>
    <row r="682" spans="1:23" ht="15" customHeight="1" x14ac:dyDescent="0.25">
      <c r="A682" s="280"/>
      <c r="C682" s="280"/>
      <c r="D682" s="280"/>
      <c r="F682" s="280"/>
      <c r="G682" s="280"/>
      <c r="H682" s="281"/>
      <c r="I682" s="281"/>
      <c r="J682" s="281"/>
      <c r="K682" s="281"/>
      <c r="U682" s="281"/>
      <c r="V682" s="281"/>
      <c r="W682" s="281"/>
    </row>
    <row r="683" spans="1:23" ht="15" customHeight="1" x14ac:dyDescent="0.25">
      <c r="A683" s="280"/>
      <c r="C683" s="280"/>
      <c r="D683" s="280"/>
      <c r="F683" s="280"/>
      <c r="G683" s="280"/>
      <c r="H683" s="281"/>
      <c r="I683" s="281"/>
      <c r="J683" s="281"/>
      <c r="K683" s="281"/>
      <c r="U683" s="281"/>
      <c r="V683" s="281"/>
      <c r="W683" s="281"/>
    </row>
    <row r="684" spans="1:23" ht="15" customHeight="1" x14ac:dyDescent="0.25">
      <c r="A684" s="280"/>
      <c r="C684" s="280"/>
      <c r="D684" s="280"/>
      <c r="F684" s="280"/>
      <c r="G684" s="280"/>
      <c r="H684" s="281"/>
      <c r="I684" s="281"/>
      <c r="J684" s="281"/>
      <c r="K684" s="281"/>
      <c r="U684" s="281"/>
      <c r="V684" s="281"/>
      <c r="W684" s="281"/>
    </row>
    <row r="685" spans="1:23" ht="15" customHeight="1" x14ac:dyDescent="0.25">
      <c r="A685" s="280"/>
      <c r="C685" s="280"/>
      <c r="D685" s="280"/>
      <c r="F685" s="280"/>
      <c r="G685" s="280"/>
      <c r="H685" s="281"/>
      <c r="I685" s="281"/>
      <c r="J685" s="281"/>
      <c r="K685" s="281"/>
      <c r="U685" s="281"/>
      <c r="V685" s="281"/>
      <c r="W685" s="281"/>
    </row>
    <row r="686" spans="1:23" ht="15" customHeight="1" x14ac:dyDescent="0.25">
      <c r="A686" s="280"/>
      <c r="C686" s="280"/>
      <c r="D686" s="280"/>
      <c r="F686" s="280"/>
      <c r="G686" s="280"/>
      <c r="H686" s="281"/>
      <c r="I686" s="281"/>
      <c r="J686" s="281"/>
      <c r="K686" s="281"/>
      <c r="U686" s="281"/>
      <c r="V686" s="281"/>
      <c r="W686" s="281"/>
    </row>
    <row r="687" spans="1:23" ht="15" customHeight="1" x14ac:dyDescent="0.25">
      <c r="A687" s="280"/>
      <c r="C687" s="280"/>
      <c r="D687" s="280"/>
      <c r="F687" s="280"/>
      <c r="G687" s="280"/>
      <c r="H687" s="281"/>
      <c r="I687" s="281"/>
      <c r="J687" s="281"/>
      <c r="K687" s="281"/>
      <c r="U687" s="281"/>
      <c r="V687" s="281"/>
      <c r="W687" s="281"/>
    </row>
    <row r="688" spans="1:23" ht="15" customHeight="1" x14ac:dyDescent="0.25">
      <c r="A688" s="280"/>
      <c r="C688" s="280"/>
      <c r="D688" s="280"/>
      <c r="F688" s="280"/>
      <c r="G688" s="280"/>
      <c r="H688" s="281"/>
      <c r="I688" s="281"/>
      <c r="J688" s="281"/>
      <c r="K688" s="281"/>
      <c r="U688" s="281"/>
      <c r="V688" s="281"/>
      <c r="W688" s="281"/>
    </row>
    <row r="689" spans="1:23" ht="15" customHeight="1" x14ac:dyDescent="0.25">
      <c r="A689" s="280"/>
      <c r="C689" s="280"/>
      <c r="D689" s="280"/>
      <c r="F689" s="280"/>
      <c r="G689" s="280"/>
      <c r="H689" s="281"/>
      <c r="I689" s="281"/>
      <c r="J689" s="281"/>
      <c r="K689" s="281"/>
      <c r="U689" s="281"/>
      <c r="V689" s="281"/>
      <c r="W689" s="281"/>
    </row>
    <row r="690" spans="1:23" ht="15" customHeight="1" x14ac:dyDescent="0.25">
      <c r="A690" s="280"/>
      <c r="C690" s="280"/>
      <c r="D690" s="280"/>
      <c r="F690" s="280"/>
      <c r="G690" s="280"/>
      <c r="H690" s="281"/>
      <c r="I690" s="281"/>
      <c r="J690" s="281"/>
      <c r="K690" s="281"/>
      <c r="U690" s="281"/>
      <c r="V690" s="281"/>
      <c r="W690" s="281"/>
    </row>
    <row r="691" spans="1:23" ht="15" customHeight="1" x14ac:dyDescent="0.25">
      <c r="A691" s="280"/>
      <c r="C691" s="280"/>
      <c r="D691" s="280"/>
      <c r="F691" s="280"/>
      <c r="G691" s="280"/>
      <c r="H691" s="281"/>
      <c r="I691" s="281"/>
      <c r="J691" s="281"/>
      <c r="K691" s="281"/>
      <c r="U691" s="281"/>
      <c r="V691" s="281"/>
      <c r="W691" s="281"/>
    </row>
    <row r="692" spans="1:23" ht="15" customHeight="1" x14ac:dyDescent="0.25">
      <c r="A692" s="280"/>
      <c r="C692" s="280"/>
      <c r="D692" s="280"/>
      <c r="F692" s="280"/>
      <c r="G692" s="280"/>
      <c r="H692" s="281"/>
      <c r="I692" s="281"/>
      <c r="J692" s="281"/>
      <c r="K692" s="281"/>
      <c r="U692" s="281"/>
      <c r="V692" s="281"/>
      <c r="W692" s="281"/>
    </row>
    <row r="693" spans="1:23" ht="15" customHeight="1" x14ac:dyDescent="0.25">
      <c r="A693" s="280"/>
      <c r="C693" s="280"/>
      <c r="D693" s="280"/>
      <c r="F693" s="280"/>
      <c r="G693" s="280"/>
      <c r="H693" s="281"/>
      <c r="I693" s="281"/>
      <c r="J693" s="281"/>
      <c r="K693" s="281"/>
      <c r="U693" s="281"/>
      <c r="V693" s="281"/>
      <c r="W693" s="281"/>
    </row>
    <row r="694" spans="1:23" ht="15" customHeight="1" x14ac:dyDescent="0.25">
      <c r="A694" s="280"/>
      <c r="C694" s="280"/>
      <c r="D694" s="280"/>
      <c r="F694" s="280"/>
      <c r="G694" s="280"/>
      <c r="H694" s="281"/>
      <c r="I694" s="281"/>
      <c r="J694" s="281"/>
      <c r="K694" s="281"/>
      <c r="U694" s="281"/>
      <c r="V694" s="281"/>
      <c r="W694" s="281"/>
    </row>
    <row r="695" spans="1:23" ht="15" customHeight="1" x14ac:dyDescent="0.25">
      <c r="A695" s="280"/>
      <c r="C695" s="280"/>
      <c r="D695" s="280"/>
      <c r="F695" s="280"/>
      <c r="G695" s="280"/>
      <c r="H695" s="281"/>
      <c r="I695" s="281"/>
      <c r="J695" s="281"/>
      <c r="K695" s="281"/>
      <c r="U695" s="281"/>
      <c r="V695" s="281"/>
      <c r="W695" s="281"/>
    </row>
    <row r="696" spans="1:23" ht="15" customHeight="1" x14ac:dyDescent="0.25">
      <c r="A696" s="280"/>
      <c r="C696" s="280"/>
      <c r="D696" s="280"/>
      <c r="F696" s="280"/>
      <c r="G696" s="280"/>
      <c r="H696" s="281"/>
      <c r="I696" s="281"/>
      <c r="J696" s="281"/>
      <c r="K696" s="281"/>
      <c r="U696" s="281"/>
      <c r="V696" s="281"/>
      <c r="W696" s="281"/>
    </row>
    <row r="697" spans="1:23" ht="15" customHeight="1" x14ac:dyDescent="0.25">
      <c r="A697" s="280"/>
      <c r="C697" s="280"/>
      <c r="D697" s="280"/>
      <c r="F697" s="280"/>
      <c r="G697" s="280"/>
      <c r="H697" s="281"/>
      <c r="I697" s="281"/>
      <c r="J697" s="281"/>
      <c r="K697" s="281"/>
      <c r="U697" s="281"/>
      <c r="V697" s="281"/>
      <c r="W697" s="281"/>
    </row>
    <row r="698" spans="1:23" ht="15" customHeight="1" x14ac:dyDescent="0.25">
      <c r="A698" s="280"/>
      <c r="C698" s="280"/>
      <c r="D698" s="280"/>
      <c r="F698" s="280"/>
      <c r="G698" s="280"/>
      <c r="H698" s="281"/>
      <c r="I698" s="281"/>
      <c r="J698" s="281"/>
      <c r="K698" s="281"/>
      <c r="U698" s="281"/>
      <c r="V698" s="281"/>
      <c r="W698" s="281"/>
    </row>
    <row r="699" spans="1:23" ht="15" customHeight="1" x14ac:dyDescent="0.25">
      <c r="A699" s="280"/>
      <c r="C699" s="280"/>
      <c r="D699" s="280"/>
      <c r="F699" s="280"/>
      <c r="G699" s="280"/>
      <c r="H699" s="281"/>
      <c r="I699" s="281"/>
      <c r="J699" s="281"/>
      <c r="K699" s="281"/>
      <c r="U699" s="281"/>
      <c r="V699" s="281"/>
      <c r="W699" s="281"/>
    </row>
    <row r="700" spans="1:23" ht="15" customHeight="1" x14ac:dyDescent="0.25">
      <c r="A700" s="280"/>
      <c r="C700" s="280"/>
      <c r="D700" s="280"/>
      <c r="F700" s="280"/>
      <c r="G700" s="280"/>
      <c r="H700" s="281"/>
      <c r="I700" s="281"/>
      <c r="J700" s="281"/>
      <c r="K700" s="281"/>
      <c r="U700" s="281"/>
      <c r="V700" s="281"/>
      <c r="W700" s="281"/>
    </row>
    <row r="701" spans="1:23" ht="15" customHeight="1" x14ac:dyDescent="0.25">
      <c r="A701" s="280"/>
      <c r="C701" s="280"/>
      <c r="D701" s="280"/>
      <c r="F701" s="280"/>
      <c r="G701" s="280"/>
      <c r="H701" s="281"/>
      <c r="I701" s="281"/>
      <c r="J701" s="281"/>
      <c r="K701" s="281"/>
      <c r="U701" s="281"/>
      <c r="V701" s="281"/>
      <c r="W701" s="281"/>
    </row>
    <row r="702" spans="1:23" ht="15" customHeight="1" x14ac:dyDescent="0.25">
      <c r="A702" s="280"/>
      <c r="C702" s="280"/>
      <c r="D702" s="280"/>
      <c r="F702" s="280"/>
      <c r="G702" s="280"/>
      <c r="H702" s="281"/>
      <c r="I702" s="281"/>
      <c r="J702" s="281"/>
      <c r="K702" s="281"/>
      <c r="U702" s="281"/>
      <c r="V702" s="281"/>
      <c r="W702" s="281"/>
    </row>
    <row r="703" spans="1:23" ht="15" customHeight="1" x14ac:dyDescent="0.25">
      <c r="A703" s="280"/>
      <c r="C703" s="280"/>
      <c r="D703" s="280"/>
      <c r="F703" s="280"/>
      <c r="G703" s="280"/>
      <c r="H703" s="281"/>
      <c r="I703" s="281"/>
      <c r="J703" s="281"/>
      <c r="K703" s="281"/>
      <c r="U703" s="281"/>
      <c r="V703" s="281"/>
      <c r="W703" s="281"/>
    </row>
    <row r="704" spans="1:23" ht="15" customHeight="1" x14ac:dyDescent="0.25">
      <c r="A704" s="280"/>
      <c r="C704" s="280"/>
      <c r="D704" s="280"/>
      <c r="F704" s="280"/>
      <c r="G704" s="280"/>
      <c r="H704" s="281"/>
      <c r="I704" s="281"/>
      <c r="J704" s="281"/>
      <c r="K704" s="281"/>
      <c r="U704" s="281"/>
      <c r="V704" s="281"/>
      <c r="W704" s="281"/>
    </row>
    <row r="705" spans="1:23" ht="15" customHeight="1" x14ac:dyDescent="0.25">
      <c r="A705" s="280"/>
      <c r="C705" s="280"/>
      <c r="D705" s="280"/>
      <c r="F705" s="280"/>
      <c r="G705" s="280"/>
      <c r="H705" s="281"/>
      <c r="I705" s="281"/>
      <c r="J705" s="281"/>
      <c r="K705" s="281"/>
      <c r="U705" s="281"/>
      <c r="V705" s="281"/>
      <c r="W705" s="281"/>
    </row>
    <row r="706" spans="1:23" ht="15" customHeight="1" x14ac:dyDescent="0.25">
      <c r="A706" s="280"/>
      <c r="C706" s="280"/>
      <c r="D706" s="280"/>
      <c r="F706" s="280"/>
      <c r="G706" s="280"/>
      <c r="H706" s="281"/>
      <c r="I706" s="281"/>
      <c r="J706" s="281"/>
      <c r="K706" s="281"/>
      <c r="U706" s="281"/>
      <c r="V706" s="281"/>
      <c r="W706" s="281"/>
    </row>
    <row r="707" spans="1:23" ht="15" customHeight="1" x14ac:dyDescent="0.25">
      <c r="A707" s="280"/>
      <c r="C707" s="280"/>
      <c r="D707" s="280"/>
      <c r="F707" s="280"/>
      <c r="G707" s="280"/>
      <c r="H707" s="281"/>
      <c r="I707" s="281"/>
      <c r="J707" s="281"/>
      <c r="K707" s="281"/>
      <c r="U707" s="281"/>
      <c r="V707" s="281"/>
      <c r="W707" s="281"/>
    </row>
    <row r="708" spans="1:23" ht="15" customHeight="1" x14ac:dyDescent="0.25">
      <c r="A708" s="280"/>
      <c r="C708" s="280"/>
      <c r="D708" s="280"/>
      <c r="F708" s="280"/>
      <c r="G708" s="280"/>
      <c r="H708" s="281"/>
      <c r="I708" s="281"/>
      <c r="J708" s="281"/>
      <c r="K708" s="281"/>
      <c r="U708" s="281"/>
      <c r="V708" s="281"/>
      <c r="W708" s="281"/>
    </row>
    <row r="709" spans="1:23" ht="15" customHeight="1" x14ac:dyDescent="0.25">
      <c r="A709" s="280"/>
      <c r="C709" s="280"/>
      <c r="D709" s="280"/>
      <c r="F709" s="280"/>
      <c r="G709" s="280"/>
      <c r="H709" s="281"/>
      <c r="I709" s="281"/>
      <c r="J709" s="281"/>
      <c r="K709" s="281"/>
      <c r="U709" s="281"/>
      <c r="V709" s="281"/>
      <c r="W709" s="281"/>
    </row>
    <row r="710" spans="1:23" ht="15" customHeight="1" x14ac:dyDescent="0.25">
      <c r="A710" s="280"/>
      <c r="C710" s="280"/>
      <c r="D710" s="280"/>
      <c r="F710" s="280"/>
      <c r="G710" s="280"/>
      <c r="H710" s="281"/>
      <c r="I710" s="281"/>
      <c r="J710" s="281"/>
      <c r="K710" s="281"/>
      <c r="U710" s="281"/>
      <c r="V710" s="281"/>
      <c r="W710" s="281"/>
    </row>
    <row r="711" spans="1:23" ht="15" customHeight="1" x14ac:dyDescent="0.25">
      <c r="A711" s="280"/>
      <c r="C711" s="280"/>
      <c r="D711" s="280"/>
      <c r="F711" s="280"/>
      <c r="G711" s="280"/>
      <c r="H711" s="281"/>
      <c r="I711" s="281"/>
      <c r="J711" s="281"/>
      <c r="K711" s="281"/>
      <c r="U711" s="281"/>
      <c r="V711" s="281"/>
      <c r="W711" s="281"/>
    </row>
    <row r="712" spans="1:23" ht="15" customHeight="1" x14ac:dyDescent="0.25">
      <c r="A712" s="280"/>
      <c r="C712" s="280"/>
      <c r="D712" s="280"/>
      <c r="F712" s="280"/>
      <c r="G712" s="280"/>
      <c r="H712" s="281"/>
      <c r="I712" s="281"/>
      <c r="J712" s="281"/>
      <c r="K712" s="281"/>
      <c r="U712" s="281"/>
      <c r="V712" s="281"/>
      <c r="W712" s="281"/>
    </row>
    <row r="713" spans="1:23" ht="15" customHeight="1" x14ac:dyDescent="0.25">
      <c r="A713" s="280"/>
      <c r="C713" s="280"/>
      <c r="D713" s="280"/>
      <c r="F713" s="280"/>
      <c r="G713" s="280"/>
      <c r="H713" s="281"/>
      <c r="I713" s="281"/>
      <c r="J713" s="281"/>
      <c r="K713" s="281"/>
      <c r="U713" s="281"/>
      <c r="V713" s="281"/>
      <c r="W713" s="281"/>
    </row>
    <row r="714" spans="1:23" ht="15" customHeight="1" x14ac:dyDescent="0.25">
      <c r="A714" s="280"/>
      <c r="C714" s="280"/>
      <c r="D714" s="280"/>
      <c r="F714" s="280"/>
      <c r="G714" s="280"/>
      <c r="H714" s="281"/>
      <c r="I714" s="281"/>
      <c r="J714" s="281"/>
      <c r="K714" s="281"/>
      <c r="U714" s="281"/>
      <c r="V714" s="281"/>
      <c r="W714" s="281"/>
    </row>
    <row r="715" spans="1:23" ht="15" customHeight="1" x14ac:dyDescent="0.25">
      <c r="A715" s="280"/>
      <c r="C715" s="280"/>
      <c r="D715" s="280"/>
      <c r="F715" s="280"/>
      <c r="G715" s="280"/>
      <c r="H715" s="281"/>
      <c r="I715" s="281"/>
      <c r="J715" s="281"/>
      <c r="K715" s="281"/>
      <c r="U715" s="281"/>
      <c r="V715" s="281"/>
      <c r="W715" s="281"/>
    </row>
    <row r="716" spans="1:23" ht="15" customHeight="1" x14ac:dyDescent="0.25">
      <c r="A716" s="280"/>
      <c r="C716" s="280"/>
      <c r="D716" s="280"/>
      <c r="F716" s="280"/>
      <c r="G716" s="280"/>
      <c r="H716" s="281"/>
      <c r="I716" s="281"/>
      <c r="J716" s="281"/>
      <c r="K716" s="281"/>
      <c r="U716" s="281"/>
      <c r="V716" s="281"/>
      <c r="W716" s="281"/>
    </row>
    <row r="717" spans="1:23" ht="15" customHeight="1" x14ac:dyDescent="0.25">
      <c r="A717" s="280"/>
      <c r="C717" s="280"/>
      <c r="D717" s="280"/>
      <c r="F717" s="280"/>
      <c r="G717" s="280"/>
      <c r="H717" s="281"/>
      <c r="I717" s="281"/>
      <c r="J717" s="281"/>
      <c r="K717" s="281"/>
      <c r="U717" s="281"/>
      <c r="V717" s="281"/>
      <c r="W717" s="281"/>
    </row>
    <row r="718" spans="1:23" ht="15" customHeight="1" x14ac:dyDescent="0.25">
      <c r="A718" s="280"/>
      <c r="C718" s="280"/>
      <c r="D718" s="280"/>
      <c r="F718" s="280"/>
      <c r="G718" s="280"/>
      <c r="H718" s="281"/>
      <c r="I718" s="281"/>
      <c r="J718" s="281"/>
      <c r="K718" s="281"/>
      <c r="U718" s="281"/>
      <c r="V718" s="281"/>
      <c r="W718" s="281"/>
    </row>
    <row r="719" spans="1:23" ht="15" customHeight="1" x14ac:dyDescent="0.25">
      <c r="A719" s="280"/>
      <c r="C719" s="280"/>
      <c r="D719" s="280"/>
      <c r="F719" s="280"/>
      <c r="G719" s="280"/>
      <c r="H719" s="281"/>
      <c r="I719" s="281"/>
      <c r="J719" s="281"/>
      <c r="K719" s="281"/>
      <c r="U719" s="281"/>
      <c r="V719" s="281"/>
      <c r="W719" s="281"/>
    </row>
    <row r="720" spans="1:23" ht="15" customHeight="1" x14ac:dyDescent="0.25">
      <c r="A720" s="280"/>
      <c r="C720" s="280"/>
      <c r="D720" s="280"/>
      <c r="F720" s="280"/>
      <c r="G720" s="280"/>
      <c r="H720" s="281"/>
      <c r="I720" s="281"/>
      <c r="J720" s="281"/>
      <c r="K720" s="281"/>
      <c r="U720" s="281"/>
      <c r="V720" s="281"/>
      <c r="W720" s="281"/>
    </row>
    <row r="721" spans="1:23" ht="15" customHeight="1" x14ac:dyDescent="0.25">
      <c r="A721" s="280"/>
      <c r="C721" s="280"/>
      <c r="D721" s="280"/>
      <c r="F721" s="280"/>
      <c r="G721" s="280"/>
      <c r="H721" s="281"/>
      <c r="I721" s="281"/>
      <c r="J721" s="281"/>
      <c r="K721" s="281"/>
      <c r="U721" s="281"/>
      <c r="V721" s="281"/>
      <c r="W721" s="281"/>
    </row>
    <row r="722" spans="1:23" ht="15" customHeight="1" x14ac:dyDescent="0.25">
      <c r="A722" s="280"/>
      <c r="C722" s="280"/>
      <c r="D722" s="280"/>
      <c r="F722" s="280"/>
      <c r="G722" s="280"/>
      <c r="H722" s="281"/>
      <c r="I722" s="281"/>
      <c r="J722" s="281"/>
      <c r="K722" s="281"/>
      <c r="U722" s="281"/>
      <c r="V722" s="281"/>
      <c r="W722" s="281"/>
    </row>
    <row r="723" spans="1:23" ht="15" customHeight="1" x14ac:dyDescent="0.25">
      <c r="A723" s="280"/>
      <c r="C723" s="280"/>
      <c r="D723" s="280"/>
      <c r="F723" s="280"/>
      <c r="G723" s="280"/>
      <c r="H723" s="281"/>
      <c r="I723" s="281"/>
      <c r="J723" s="281"/>
      <c r="K723" s="281"/>
      <c r="U723" s="281"/>
      <c r="V723" s="281"/>
      <c r="W723" s="281"/>
    </row>
    <row r="724" spans="1:23" ht="15" customHeight="1" x14ac:dyDescent="0.25">
      <c r="A724" s="280"/>
      <c r="C724" s="280"/>
      <c r="D724" s="280"/>
      <c r="F724" s="280"/>
      <c r="G724" s="280"/>
      <c r="H724" s="281"/>
      <c r="I724" s="281"/>
      <c r="J724" s="281"/>
      <c r="K724" s="281"/>
      <c r="U724" s="281"/>
      <c r="V724" s="281"/>
      <c r="W724" s="281"/>
    </row>
    <row r="725" spans="1:23" ht="15" customHeight="1" x14ac:dyDescent="0.25">
      <c r="A725" s="280"/>
      <c r="C725" s="280"/>
      <c r="D725" s="280"/>
      <c r="F725" s="280"/>
      <c r="G725" s="280"/>
      <c r="H725" s="281"/>
      <c r="I725" s="281"/>
      <c r="J725" s="281"/>
      <c r="K725" s="281"/>
      <c r="U725" s="281"/>
      <c r="V725" s="281"/>
      <c r="W725" s="281"/>
    </row>
    <row r="726" spans="1:23" ht="15" customHeight="1" x14ac:dyDescent="0.25">
      <c r="A726" s="280"/>
      <c r="C726" s="280"/>
      <c r="D726" s="280"/>
      <c r="F726" s="280"/>
      <c r="G726" s="280"/>
      <c r="H726" s="281"/>
      <c r="I726" s="281"/>
      <c r="J726" s="281"/>
      <c r="K726" s="281"/>
      <c r="U726" s="281"/>
      <c r="V726" s="281"/>
      <c r="W726" s="281"/>
    </row>
    <row r="727" spans="1:23" ht="15" customHeight="1" x14ac:dyDescent="0.25">
      <c r="A727" s="280"/>
      <c r="C727" s="280"/>
      <c r="D727" s="280"/>
      <c r="F727" s="280"/>
      <c r="G727" s="280"/>
      <c r="H727" s="281"/>
      <c r="I727" s="281"/>
      <c r="J727" s="281"/>
      <c r="K727" s="281"/>
      <c r="U727" s="281"/>
      <c r="V727" s="281"/>
      <c r="W727" s="281"/>
    </row>
    <row r="728" spans="1:23" ht="15" customHeight="1" x14ac:dyDescent="0.25">
      <c r="A728" s="280"/>
      <c r="C728" s="280"/>
      <c r="D728" s="280"/>
      <c r="F728" s="280"/>
      <c r="G728" s="280"/>
      <c r="H728" s="281"/>
      <c r="I728" s="281"/>
      <c r="J728" s="281"/>
      <c r="K728" s="281"/>
      <c r="U728" s="281"/>
      <c r="V728" s="281"/>
      <c r="W728" s="281"/>
    </row>
    <row r="729" spans="1:23" ht="15" customHeight="1" x14ac:dyDescent="0.25">
      <c r="A729" s="280"/>
      <c r="C729" s="280"/>
      <c r="D729" s="280"/>
      <c r="F729" s="280"/>
      <c r="G729" s="280"/>
      <c r="H729" s="281"/>
      <c r="I729" s="281"/>
      <c r="J729" s="281"/>
      <c r="K729" s="281"/>
      <c r="U729" s="281"/>
      <c r="V729" s="281"/>
      <c r="W729" s="281"/>
    </row>
    <row r="730" spans="1:23" ht="15" customHeight="1" x14ac:dyDescent="0.25">
      <c r="A730" s="280"/>
      <c r="C730" s="280"/>
      <c r="D730" s="280"/>
      <c r="F730" s="280"/>
      <c r="G730" s="280"/>
      <c r="H730" s="281"/>
      <c r="I730" s="281"/>
      <c r="J730" s="281"/>
      <c r="K730" s="281"/>
      <c r="U730" s="281"/>
      <c r="V730" s="281"/>
      <c r="W730" s="281"/>
    </row>
    <row r="731" spans="1:23" ht="15" customHeight="1" x14ac:dyDescent="0.25">
      <c r="A731" s="280"/>
      <c r="C731" s="280"/>
      <c r="D731" s="280"/>
      <c r="F731" s="280"/>
      <c r="G731" s="280"/>
      <c r="H731" s="281"/>
      <c r="I731" s="281"/>
      <c r="J731" s="281"/>
      <c r="K731" s="281"/>
      <c r="U731" s="281"/>
      <c r="V731" s="281"/>
      <c r="W731" s="281"/>
    </row>
    <row r="732" spans="1:23" ht="15" customHeight="1" x14ac:dyDescent="0.25">
      <c r="A732" s="280"/>
      <c r="C732" s="280"/>
      <c r="D732" s="280"/>
      <c r="F732" s="280"/>
      <c r="G732" s="280"/>
      <c r="H732" s="281"/>
      <c r="I732" s="281"/>
      <c r="J732" s="281"/>
      <c r="K732" s="281"/>
      <c r="U732" s="281"/>
      <c r="V732" s="281"/>
      <c r="W732" s="281"/>
    </row>
    <row r="733" spans="1:23" ht="15" customHeight="1" x14ac:dyDescent="0.25">
      <c r="A733" s="280"/>
      <c r="C733" s="280"/>
      <c r="D733" s="280"/>
      <c r="F733" s="280"/>
      <c r="G733" s="280"/>
      <c r="H733" s="281"/>
      <c r="I733" s="281"/>
      <c r="J733" s="281"/>
      <c r="K733" s="281"/>
      <c r="U733" s="281"/>
      <c r="V733" s="281"/>
      <c r="W733" s="281"/>
    </row>
    <row r="734" spans="1:23" ht="15" customHeight="1" x14ac:dyDescent="0.25">
      <c r="A734" s="280"/>
      <c r="C734" s="280"/>
      <c r="D734" s="280"/>
      <c r="F734" s="280"/>
      <c r="G734" s="280"/>
      <c r="H734" s="281"/>
      <c r="I734" s="281"/>
      <c r="J734" s="281"/>
      <c r="K734" s="281"/>
      <c r="U734" s="281"/>
      <c r="V734" s="281"/>
      <c r="W734" s="281"/>
    </row>
    <row r="735" spans="1:23" ht="15" customHeight="1" x14ac:dyDescent="0.25">
      <c r="A735" s="280"/>
      <c r="C735" s="280"/>
      <c r="D735" s="280"/>
      <c r="F735" s="280"/>
      <c r="G735" s="280"/>
      <c r="H735" s="281"/>
      <c r="I735" s="281"/>
      <c r="J735" s="281"/>
      <c r="K735" s="281"/>
      <c r="U735" s="281"/>
      <c r="V735" s="281"/>
      <c r="W735" s="281"/>
    </row>
    <row r="736" spans="1:23" ht="15" customHeight="1" x14ac:dyDescent="0.25">
      <c r="A736" s="280"/>
      <c r="C736" s="280"/>
      <c r="D736" s="280"/>
      <c r="F736" s="280"/>
      <c r="G736" s="280"/>
      <c r="H736" s="281"/>
      <c r="I736" s="281"/>
      <c r="J736" s="281"/>
      <c r="K736" s="281"/>
      <c r="U736" s="281"/>
      <c r="V736" s="281"/>
      <c r="W736" s="281"/>
    </row>
    <row r="737" spans="1:23" ht="15" customHeight="1" x14ac:dyDescent="0.25">
      <c r="A737" s="280"/>
      <c r="C737" s="280"/>
      <c r="D737" s="280"/>
      <c r="F737" s="280"/>
      <c r="G737" s="280"/>
      <c r="H737" s="281"/>
      <c r="I737" s="281"/>
      <c r="J737" s="281"/>
      <c r="K737" s="281"/>
      <c r="U737" s="281"/>
      <c r="V737" s="281"/>
      <c r="W737" s="281"/>
    </row>
    <row r="738" spans="1:23" ht="15" customHeight="1" x14ac:dyDescent="0.25">
      <c r="A738" s="280"/>
      <c r="C738" s="280"/>
      <c r="D738" s="280"/>
      <c r="F738" s="280"/>
      <c r="G738" s="280"/>
      <c r="H738" s="281"/>
      <c r="I738" s="281"/>
      <c r="J738" s="281"/>
      <c r="K738" s="281"/>
      <c r="U738" s="281"/>
      <c r="V738" s="281"/>
      <c r="W738" s="281"/>
    </row>
    <row r="739" spans="1:23" ht="15" customHeight="1" x14ac:dyDescent="0.25">
      <c r="A739" s="280"/>
      <c r="C739" s="280"/>
      <c r="D739" s="280"/>
      <c r="F739" s="280"/>
      <c r="G739" s="280"/>
      <c r="H739" s="281"/>
      <c r="I739" s="281"/>
      <c r="J739" s="281"/>
      <c r="K739" s="281"/>
      <c r="U739" s="281"/>
      <c r="V739" s="281"/>
      <c r="W739" s="281"/>
    </row>
    <row r="740" spans="1:23" ht="15" customHeight="1" x14ac:dyDescent="0.25">
      <c r="A740" s="280"/>
      <c r="C740" s="280"/>
      <c r="D740" s="280"/>
      <c r="F740" s="280"/>
      <c r="G740" s="280"/>
      <c r="H740" s="281"/>
      <c r="I740" s="281"/>
      <c r="J740" s="281"/>
      <c r="K740" s="281"/>
      <c r="U740" s="281"/>
      <c r="V740" s="281"/>
      <c r="W740" s="281"/>
    </row>
    <row r="741" spans="1:23" ht="15" customHeight="1" x14ac:dyDescent="0.25">
      <c r="A741" s="280"/>
      <c r="C741" s="280"/>
      <c r="D741" s="280"/>
      <c r="F741" s="280"/>
      <c r="G741" s="280"/>
      <c r="H741" s="281"/>
      <c r="I741" s="281"/>
      <c r="J741" s="281"/>
      <c r="K741" s="281"/>
      <c r="U741" s="281"/>
      <c r="V741" s="281"/>
      <c r="W741" s="281"/>
    </row>
    <row r="742" spans="1:23" ht="15" customHeight="1" x14ac:dyDescent="0.25">
      <c r="A742" s="280"/>
      <c r="C742" s="280"/>
      <c r="D742" s="280"/>
      <c r="F742" s="280"/>
      <c r="G742" s="280"/>
      <c r="H742" s="281"/>
      <c r="I742" s="281"/>
      <c r="J742" s="281"/>
      <c r="K742" s="281"/>
      <c r="U742" s="281"/>
      <c r="V742" s="281"/>
      <c r="W742" s="281"/>
    </row>
    <row r="743" spans="1:23" ht="15" customHeight="1" x14ac:dyDescent="0.25">
      <c r="A743" s="280"/>
      <c r="C743" s="280"/>
      <c r="D743" s="280"/>
      <c r="F743" s="280"/>
      <c r="G743" s="280"/>
      <c r="H743" s="281"/>
      <c r="I743" s="281"/>
      <c r="J743" s="281"/>
      <c r="K743" s="281"/>
      <c r="U743" s="281"/>
      <c r="V743" s="281"/>
      <c r="W743" s="281"/>
    </row>
    <row r="744" spans="1:23" ht="15" customHeight="1" x14ac:dyDescent="0.25">
      <c r="A744" s="280"/>
      <c r="C744" s="280"/>
      <c r="D744" s="280"/>
      <c r="F744" s="280"/>
      <c r="G744" s="280"/>
      <c r="H744" s="281"/>
      <c r="I744" s="281"/>
      <c r="J744" s="281"/>
      <c r="K744" s="281"/>
      <c r="U744" s="281"/>
      <c r="V744" s="281"/>
      <c r="W744" s="281"/>
    </row>
    <row r="745" spans="1:23" ht="15" customHeight="1" x14ac:dyDescent="0.25">
      <c r="A745" s="280"/>
      <c r="C745" s="280"/>
      <c r="D745" s="280"/>
      <c r="F745" s="280"/>
      <c r="G745" s="280"/>
      <c r="H745" s="281"/>
      <c r="I745" s="281"/>
      <c r="J745" s="281"/>
      <c r="K745" s="281"/>
      <c r="U745" s="281"/>
      <c r="V745" s="281"/>
      <c r="W745" s="281"/>
    </row>
    <row r="746" spans="1:23" ht="15" customHeight="1" x14ac:dyDescent="0.25">
      <c r="A746" s="280"/>
      <c r="C746" s="280"/>
      <c r="D746" s="280"/>
      <c r="F746" s="280"/>
      <c r="G746" s="280"/>
      <c r="H746" s="281"/>
      <c r="I746" s="281"/>
      <c r="J746" s="281"/>
      <c r="K746" s="281"/>
      <c r="U746" s="281"/>
      <c r="V746" s="281"/>
      <c r="W746" s="281"/>
    </row>
    <row r="747" spans="1:23" ht="15" customHeight="1" x14ac:dyDescent="0.25">
      <c r="A747" s="280"/>
      <c r="C747" s="280"/>
      <c r="D747" s="280"/>
      <c r="F747" s="280"/>
      <c r="G747" s="280"/>
      <c r="H747" s="281"/>
      <c r="I747" s="281"/>
      <c r="J747" s="281"/>
      <c r="K747" s="281"/>
    </row>
    <row r="748" spans="1:23" ht="15" customHeight="1" x14ac:dyDescent="0.25">
      <c r="A748" s="280"/>
      <c r="C748" s="280"/>
      <c r="D748" s="280"/>
      <c r="F748" s="280"/>
      <c r="G748" s="280"/>
      <c r="H748" s="281"/>
      <c r="I748" s="281"/>
      <c r="J748" s="281"/>
      <c r="K748" s="281"/>
    </row>
    <row r="749" spans="1:23" ht="15" customHeight="1" x14ac:dyDescent="0.25">
      <c r="A749" s="280"/>
      <c r="C749" s="280"/>
      <c r="D749" s="280"/>
      <c r="F749" s="280"/>
      <c r="G749" s="280"/>
      <c r="H749" s="281"/>
      <c r="I749" s="281"/>
      <c r="J749" s="281"/>
      <c r="K749" s="281"/>
    </row>
    <row r="750" spans="1:23" ht="15" customHeight="1" x14ac:dyDescent="0.25">
      <c r="A750" s="280"/>
      <c r="C750" s="280"/>
      <c r="D750" s="280"/>
      <c r="F750" s="280"/>
      <c r="G750" s="280"/>
      <c r="H750" s="281"/>
      <c r="I750" s="281"/>
      <c r="J750" s="281"/>
      <c r="K750" s="281"/>
    </row>
    <row r="751" spans="1:23" ht="15" customHeight="1" x14ac:dyDescent="0.25">
      <c r="A751" s="280"/>
      <c r="C751" s="280"/>
      <c r="D751" s="280"/>
      <c r="F751" s="280"/>
      <c r="G751" s="280"/>
      <c r="H751" s="281"/>
      <c r="I751" s="281"/>
      <c r="J751" s="281"/>
      <c r="K751" s="281"/>
    </row>
    <row r="752" spans="1:23" ht="15" customHeight="1" x14ac:dyDescent="0.25">
      <c r="A752" s="280"/>
      <c r="C752" s="280"/>
      <c r="D752" s="280"/>
      <c r="F752" s="280"/>
      <c r="G752" s="280"/>
      <c r="H752" s="281"/>
      <c r="I752" s="281"/>
      <c r="J752" s="281"/>
      <c r="K752" s="281"/>
    </row>
    <row r="753" spans="1:11" ht="15" customHeight="1" x14ac:dyDescent="0.25">
      <c r="A753" s="280"/>
      <c r="C753" s="280"/>
      <c r="D753" s="280"/>
      <c r="F753" s="280"/>
      <c r="G753" s="280"/>
      <c r="H753" s="281"/>
      <c r="I753" s="281"/>
      <c r="J753" s="281"/>
      <c r="K753" s="281"/>
    </row>
    <row r="754" spans="1:11" ht="15" customHeight="1" x14ac:dyDescent="0.25">
      <c r="A754" s="280"/>
      <c r="C754" s="280"/>
      <c r="D754" s="280"/>
      <c r="F754" s="280"/>
      <c r="G754" s="280"/>
      <c r="H754" s="281"/>
      <c r="I754" s="281"/>
      <c r="J754" s="281"/>
      <c r="K754" s="281"/>
    </row>
    <row r="755" spans="1:11" ht="15" customHeight="1" x14ac:dyDescent="0.25">
      <c r="A755" s="280"/>
      <c r="C755" s="280"/>
      <c r="D755" s="280"/>
      <c r="F755" s="280"/>
      <c r="G755" s="280"/>
      <c r="H755" s="281"/>
      <c r="I755" s="281"/>
      <c r="J755" s="281"/>
      <c r="K755" s="281"/>
    </row>
    <row r="756" spans="1:11" ht="15" customHeight="1" x14ac:dyDescent="0.25">
      <c r="A756" s="280"/>
      <c r="C756" s="280"/>
      <c r="D756" s="280"/>
      <c r="F756" s="280"/>
      <c r="G756" s="280"/>
      <c r="H756" s="281"/>
      <c r="I756" s="281"/>
      <c r="J756" s="281"/>
      <c r="K756" s="281"/>
    </row>
    <row r="757" spans="1:11" ht="15" customHeight="1" x14ac:dyDescent="0.25">
      <c r="A757" s="280"/>
      <c r="C757" s="280"/>
      <c r="D757" s="280"/>
      <c r="F757" s="280"/>
      <c r="G757" s="280"/>
      <c r="H757" s="281"/>
      <c r="I757" s="281"/>
      <c r="J757" s="281"/>
      <c r="K757" s="281"/>
    </row>
    <row r="758" spans="1:11" ht="15" customHeight="1" x14ac:dyDescent="0.25">
      <c r="A758" s="280"/>
      <c r="C758" s="280"/>
      <c r="D758" s="280"/>
      <c r="F758" s="280"/>
      <c r="G758" s="280"/>
      <c r="H758" s="281"/>
      <c r="I758" s="281"/>
      <c r="J758" s="281"/>
      <c r="K758" s="281"/>
    </row>
    <row r="759" spans="1:11" ht="15" customHeight="1" x14ac:dyDescent="0.25">
      <c r="A759" s="280"/>
      <c r="C759" s="280"/>
      <c r="D759" s="280"/>
      <c r="F759" s="280"/>
      <c r="G759" s="280"/>
      <c r="H759" s="281"/>
      <c r="I759" s="281"/>
      <c r="J759" s="281"/>
      <c r="K759" s="281"/>
    </row>
    <row r="760" spans="1:11" ht="15" customHeight="1" x14ac:dyDescent="0.25">
      <c r="A760" s="280"/>
      <c r="C760" s="280"/>
      <c r="D760" s="280"/>
      <c r="F760" s="280"/>
      <c r="G760" s="280"/>
      <c r="H760" s="281"/>
      <c r="I760" s="281"/>
      <c r="J760" s="281"/>
      <c r="K760" s="281"/>
    </row>
    <row r="761" spans="1:11" ht="15" customHeight="1" x14ac:dyDescent="0.25">
      <c r="A761" s="280"/>
      <c r="C761" s="280"/>
      <c r="D761" s="280"/>
      <c r="F761" s="280"/>
      <c r="G761" s="280"/>
      <c r="H761" s="281"/>
      <c r="I761" s="281"/>
      <c r="J761" s="281"/>
      <c r="K761" s="281"/>
    </row>
    <row r="762" spans="1:11" ht="15" customHeight="1" x14ac:dyDescent="0.25">
      <c r="A762" s="280"/>
      <c r="C762" s="280"/>
      <c r="D762" s="280"/>
      <c r="F762" s="280"/>
      <c r="G762" s="280"/>
      <c r="H762" s="281"/>
      <c r="I762" s="281"/>
      <c r="J762" s="281"/>
      <c r="K762" s="281"/>
    </row>
    <row r="763" spans="1:11" ht="15" customHeight="1" x14ac:dyDescent="0.25">
      <c r="A763" s="280"/>
      <c r="C763" s="280"/>
      <c r="D763" s="280"/>
      <c r="F763" s="280"/>
      <c r="G763" s="280"/>
      <c r="H763" s="281"/>
      <c r="I763" s="281"/>
      <c r="J763" s="281"/>
      <c r="K763" s="281"/>
    </row>
    <row r="764" spans="1:11" ht="15" customHeight="1" x14ac:dyDescent="0.25">
      <c r="A764" s="280"/>
      <c r="C764" s="280"/>
      <c r="D764" s="280"/>
      <c r="F764" s="280"/>
      <c r="G764" s="280"/>
      <c r="H764" s="281"/>
      <c r="I764" s="281"/>
      <c r="J764" s="281"/>
      <c r="K764" s="281"/>
    </row>
    <row r="765" spans="1:11" ht="15" customHeight="1" x14ac:dyDescent="0.25">
      <c r="A765" s="280"/>
      <c r="C765" s="280"/>
      <c r="D765" s="280"/>
      <c r="F765" s="280"/>
      <c r="G765" s="280"/>
      <c r="H765" s="281"/>
      <c r="I765" s="281"/>
      <c r="J765" s="281"/>
      <c r="K765" s="281"/>
    </row>
    <row r="766" spans="1:11" ht="15" customHeight="1" x14ac:dyDescent="0.25">
      <c r="A766" s="280"/>
      <c r="C766" s="280"/>
      <c r="D766" s="280"/>
      <c r="F766" s="280"/>
      <c r="G766" s="280"/>
      <c r="H766" s="281"/>
      <c r="I766" s="281"/>
      <c r="J766" s="281"/>
      <c r="K766" s="281"/>
    </row>
    <row r="767" spans="1:11" ht="15" customHeight="1" x14ac:dyDescent="0.25">
      <c r="A767" s="280"/>
      <c r="C767" s="280"/>
      <c r="D767" s="280"/>
      <c r="F767" s="280"/>
      <c r="G767" s="280"/>
      <c r="H767" s="281"/>
      <c r="I767" s="281"/>
      <c r="J767" s="281"/>
      <c r="K767" s="281"/>
    </row>
    <row r="768" spans="1:11" ht="15" customHeight="1" x14ac:dyDescent="0.25">
      <c r="A768" s="280"/>
      <c r="C768" s="280"/>
      <c r="D768" s="280"/>
      <c r="F768" s="280"/>
      <c r="G768" s="280"/>
      <c r="H768" s="281"/>
      <c r="I768" s="281"/>
      <c r="J768" s="281"/>
      <c r="K768" s="281"/>
    </row>
    <row r="769" spans="1:11" ht="15" customHeight="1" x14ac:dyDescent="0.25">
      <c r="A769" s="280"/>
      <c r="C769" s="280"/>
      <c r="D769" s="280"/>
      <c r="F769" s="280"/>
      <c r="G769" s="280"/>
      <c r="H769" s="281"/>
      <c r="I769" s="281"/>
      <c r="J769" s="281"/>
      <c r="K769" s="281"/>
    </row>
    <row r="770" spans="1:11" ht="15" customHeight="1" x14ac:dyDescent="0.25">
      <c r="A770" s="280"/>
      <c r="C770" s="280"/>
      <c r="D770" s="280"/>
      <c r="F770" s="280"/>
      <c r="G770" s="280"/>
      <c r="H770" s="281"/>
      <c r="I770" s="281"/>
      <c r="J770" s="281"/>
      <c r="K770" s="281"/>
    </row>
    <row r="771" spans="1:11" ht="15" customHeight="1" x14ac:dyDescent="0.25">
      <c r="A771" s="280"/>
      <c r="C771" s="280"/>
      <c r="D771" s="280"/>
      <c r="F771" s="280"/>
      <c r="G771" s="280"/>
      <c r="H771" s="281"/>
      <c r="I771" s="281"/>
      <c r="J771" s="281"/>
      <c r="K771" s="281"/>
    </row>
    <row r="772" spans="1:11" ht="15" customHeight="1" x14ac:dyDescent="0.25">
      <c r="A772" s="280"/>
      <c r="C772" s="280"/>
      <c r="D772" s="280"/>
      <c r="F772" s="280"/>
      <c r="G772" s="280"/>
      <c r="H772" s="281"/>
      <c r="I772" s="281"/>
      <c r="J772" s="281"/>
      <c r="K772" s="281"/>
    </row>
    <row r="773" spans="1:11" ht="15" customHeight="1" x14ac:dyDescent="0.25">
      <c r="A773" s="280"/>
      <c r="C773" s="280"/>
      <c r="D773" s="280"/>
      <c r="F773" s="280"/>
      <c r="G773" s="280"/>
      <c r="H773" s="281"/>
      <c r="I773" s="281"/>
      <c r="J773" s="281"/>
      <c r="K773" s="281"/>
    </row>
    <row r="774" spans="1:11" ht="15" customHeight="1" x14ac:dyDescent="0.25">
      <c r="A774" s="280"/>
      <c r="C774" s="280"/>
      <c r="D774" s="280"/>
      <c r="F774" s="280"/>
      <c r="G774" s="280"/>
      <c r="H774" s="281"/>
      <c r="I774" s="281"/>
      <c r="J774" s="281"/>
      <c r="K774" s="281"/>
    </row>
    <row r="775" spans="1:11" ht="15" customHeight="1" x14ac:dyDescent="0.25">
      <c r="A775" s="280"/>
      <c r="C775" s="280"/>
      <c r="D775" s="280"/>
      <c r="F775" s="280"/>
      <c r="G775" s="280"/>
      <c r="H775" s="281"/>
      <c r="I775" s="281"/>
      <c r="J775" s="281"/>
      <c r="K775" s="281"/>
    </row>
    <row r="776" spans="1:11" ht="15" customHeight="1" x14ac:dyDescent="0.25">
      <c r="A776" s="280"/>
      <c r="C776" s="280"/>
      <c r="D776" s="280"/>
      <c r="F776" s="280"/>
      <c r="G776" s="280"/>
      <c r="H776" s="281"/>
      <c r="I776" s="281"/>
      <c r="J776" s="281"/>
      <c r="K776" s="281"/>
    </row>
    <row r="777" spans="1:11" ht="15" customHeight="1" x14ac:dyDescent="0.25">
      <c r="A777" s="280"/>
      <c r="C777" s="280"/>
      <c r="D777" s="280"/>
      <c r="F777" s="280"/>
      <c r="G777" s="280"/>
      <c r="H777" s="281"/>
      <c r="I777" s="281"/>
      <c r="J777" s="281"/>
      <c r="K777" s="281"/>
    </row>
    <row r="778" spans="1:11" ht="15" customHeight="1" x14ac:dyDescent="0.25">
      <c r="A778" s="280"/>
      <c r="C778" s="280"/>
      <c r="D778" s="280"/>
      <c r="F778" s="280"/>
      <c r="G778" s="280"/>
      <c r="H778" s="281"/>
      <c r="I778" s="281"/>
      <c r="J778" s="281"/>
      <c r="K778" s="281"/>
    </row>
    <row r="779" spans="1:11" ht="15" customHeight="1" x14ac:dyDescent="0.25">
      <c r="A779" s="280"/>
      <c r="C779" s="280"/>
      <c r="D779" s="280"/>
      <c r="F779" s="280"/>
      <c r="G779" s="280"/>
      <c r="H779" s="281"/>
      <c r="I779" s="281"/>
      <c r="J779" s="281"/>
      <c r="K779" s="281"/>
    </row>
    <row r="780" spans="1:11" ht="15" customHeight="1" x14ac:dyDescent="0.25">
      <c r="A780" s="280"/>
      <c r="C780" s="280"/>
      <c r="D780" s="280"/>
      <c r="F780" s="280"/>
      <c r="G780" s="280"/>
      <c r="H780" s="281"/>
      <c r="I780" s="281"/>
      <c r="J780" s="281"/>
      <c r="K780" s="281"/>
    </row>
    <row r="781" spans="1:11" ht="15" customHeight="1" x14ac:dyDescent="0.25">
      <c r="A781" s="280"/>
      <c r="C781" s="280"/>
      <c r="D781" s="280"/>
      <c r="F781" s="280"/>
      <c r="G781" s="280"/>
      <c r="H781" s="281"/>
      <c r="I781" s="281"/>
      <c r="J781" s="281"/>
      <c r="K781" s="281"/>
    </row>
    <row r="782" spans="1:11" ht="15" customHeight="1" x14ac:dyDescent="0.25">
      <c r="A782" s="280"/>
      <c r="C782" s="280"/>
      <c r="D782" s="280"/>
      <c r="F782" s="280"/>
      <c r="G782" s="280"/>
      <c r="H782" s="281"/>
      <c r="I782" s="281"/>
      <c r="J782" s="281"/>
      <c r="K782" s="281"/>
    </row>
    <row r="783" spans="1:11" ht="15" customHeight="1" x14ac:dyDescent="0.25">
      <c r="A783" s="280"/>
      <c r="C783" s="280"/>
      <c r="D783" s="280"/>
      <c r="F783" s="280"/>
      <c r="G783" s="280"/>
      <c r="H783" s="281"/>
      <c r="I783" s="281"/>
      <c r="J783" s="281"/>
      <c r="K783" s="281"/>
    </row>
    <row r="784" spans="1:11" ht="15" customHeight="1" x14ac:dyDescent="0.25">
      <c r="A784" s="280"/>
      <c r="C784" s="280"/>
      <c r="D784" s="280"/>
      <c r="F784" s="280"/>
      <c r="G784" s="280"/>
      <c r="H784" s="281"/>
      <c r="I784" s="281"/>
      <c r="J784" s="281"/>
      <c r="K784" s="281"/>
    </row>
    <row r="785" spans="1:11" ht="15" customHeight="1" x14ac:dyDescent="0.25">
      <c r="A785" s="280"/>
      <c r="C785" s="280"/>
      <c r="D785" s="280"/>
      <c r="F785" s="280"/>
      <c r="G785" s="280"/>
      <c r="H785" s="281"/>
      <c r="I785" s="281"/>
      <c r="J785" s="281"/>
      <c r="K785" s="281"/>
    </row>
    <row r="786" spans="1:11" ht="15" customHeight="1" x14ac:dyDescent="0.25">
      <c r="A786" s="280"/>
      <c r="C786" s="280"/>
      <c r="D786" s="280"/>
      <c r="F786" s="280"/>
      <c r="G786" s="280"/>
      <c r="H786" s="281"/>
      <c r="I786" s="281"/>
      <c r="J786" s="281"/>
      <c r="K786" s="281"/>
    </row>
    <row r="787" spans="1:11" ht="15" customHeight="1" x14ac:dyDescent="0.25">
      <c r="A787" s="280"/>
      <c r="C787" s="280"/>
      <c r="D787" s="280"/>
      <c r="F787" s="280"/>
      <c r="G787" s="280"/>
      <c r="H787" s="281"/>
      <c r="I787" s="281"/>
      <c r="J787" s="281"/>
      <c r="K787" s="281"/>
    </row>
    <row r="788" spans="1:11" ht="15" customHeight="1" x14ac:dyDescent="0.25">
      <c r="A788" s="280"/>
      <c r="C788" s="280"/>
      <c r="D788" s="280"/>
      <c r="F788" s="280"/>
      <c r="G788" s="280"/>
      <c r="H788" s="281"/>
      <c r="I788" s="281"/>
      <c r="J788" s="281"/>
      <c r="K788" s="281"/>
    </row>
    <row r="789" spans="1:11" ht="15" customHeight="1" x14ac:dyDescent="0.25">
      <c r="A789" s="280"/>
      <c r="C789" s="280"/>
      <c r="D789" s="280"/>
      <c r="F789" s="280"/>
      <c r="G789" s="280"/>
      <c r="H789" s="281"/>
      <c r="I789" s="281"/>
      <c r="J789" s="281"/>
      <c r="K789" s="281"/>
    </row>
    <row r="790" spans="1:11" ht="15" customHeight="1" x14ac:dyDescent="0.25">
      <c r="A790" s="280"/>
      <c r="C790" s="280"/>
      <c r="D790" s="280"/>
      <c r="F790" s="280"/>
      <c r="G790" s="280"/>
      <c r="H790" s="281"/>
      <c r="I790" s="281"/>
      <c r="J790" s="281"/>
      <c r="K790" s="281"/>
    </row>
    <row r="791" spans="1:11" ht="15" customHeight="1" x14ac:dyDescent="0.25">
      <c r="A791" s="280"/>
      <c r="C791" s="280"/>
      <c r="D791" s="280"/>
      <c r="F791" s="280"/>
      <c r="G791" s="280"/>
      <c r="H791" s="281"/>
      <c r="I791" s="281"/>
      <c r="J791" s="281"/>
      <c r="K791" s="281"/>
    </row>
    <row r="792" spans="1:11" ht="15" customHeight="1" x14ac:dyDescent="0.25">
      <c r="A792" s="280"/>
      <c r="C792" s="280"/>
      <c r="D792" s="280"/>
      <c r="F792" s="280"/>
      <c r="G792" s="280"/>
      <c r="H792" s="281"/>
      <c r="I792" s="281"/>
      <c r="J792" s="281"/>
      <c r="K792" s="281"/>
    </row>
    <row r="793" spans="1:11" ht="15" customHeight="1" x14ac:dyDescent="0.25">
      <c r="A793" s="280"/>
      <c r="C793" s="280"/>
      <c r="D793" s="280"/>
      <c r="F793" s="280"/>
      <c r="G793" s="280"/>
      <c r="H793" s="281"/>
      <c r="I793" s="281"/>
      <c r="J793" s="281"/>
      <c r="K793" s="281"/>
    </row>
    <row r="794" spans="1:11" ht="15" customHeight="1" x14ac:dyDescent="0.25">
      <c r="A794" s="280"/>
      <c r="C794" s="280"/>
      <c r="D794" s="280"/>
      <c r="F794" s="280"/>
      <c r="G794" s="280"/>
      <c r="H794" s="281"/>
      <c r="I794" s="281"/>
      <c r="J794" s="281"/>
      <c r="K794" s="281"/>
    </row>
    <row r="795" spans="1:11" ht="15" customHeight="1" x14ac:dyDescent="0.25">
      <c r="A795" s="280"/>
      <c r="C795" s="280"/>
      <c r="D795" s="280"/>
      <c r="F795" s="280"/>
      <c r="G795" s="280"/>
      <c r="H795" s="281"/>
      <c r="I795" s="281"/>
      <c r="J795" s="281"/>
      <c r="K795" s="281"/>
    </row>
    <row r="796" spans="1:11" ht="15" customHeight="1" x14ac:dyDescent="0.25">
      <c r="A796" s="280"/>
      <c r="C796" s="280"/>
      <c r="D796" s="280"/>
      <c r="F796" s="280"/>
      <c r="G796" s="280"/>
      <c r="H796" s="281"/>
      <c r="I796" s="281"/>
      <c r="J796" s="281"/>
      <c r="K796" s="281"/>
    </row>
    <row r="797" spans="1:11" ht="15" customHeight="1" x14ac:dyDescent="0.25">
      <c r="A797" s="280"/>
      <c r="C797" s="280"/>
      <c r="D797" s="280"/>
      <c r="F797" s="280"/>
      <c r="G797" s="280"/>
      <c r="H797" s="281"/>
      <c r="I797" s="281"/>
      <c r="J797" s="281"/>
      <c r="K797" s="281"/>
    </row>
    <row r="798" spans="1:11" ht="15" customHeight="1" x14ac:dyDescent="0.25">
      <c r="A798" s="280"/>
      <c r="C798" s="280"/>
      <c r="D798" s="280"/>
      <c r="F798" s="280"/>
      <c r="G798" s="280"/>
      <c r="H798" s="281"/>
      <c r="I798" s="281"/>
      <c r="J798" s="281"/>
      <c r="K798" s="281"/>
    </row>
    <row r="799" spans="1:11" ht="15" customHeight="1" x14ac:dyDescent="0.25">
      <c r="A799" s="280"/>
      <c r="C799" s="280"/>
      <c r="D799" s="280"/>
      <c r="F799" s="280"/>
      <c r="G799" s="280"/>
      <c r="H799" s="281"/>
      <c r="I799" s="281"/>
      <c r="J799" s="281"/>
      <c r="K799" s="281"/>
    </row>
    <row r="800" spans="1:11" ht="15" customHeight="1" x14ac:dyDescent="0.25">
      <c r="A800" s="280"/>
      <c r="C800" s="280"/>
      <c r="D800" s="280"/>
      <c r="F800" s="280"/>
      <c r="G800" s="280"/>
      <c r="H800" s="281"/>
      <c r="I800" s="281"/>
      <c r="J800" s="281"/>
      <c r="K800" s="281"/>
    </row>
    <row r="801" spans="1:11" ht="15" customHeight="1" x14ac:dyDescent="0.25">
      <c r="A801" s="280"/>
      <c r="C801" s="280"/>
      <c r="D801" s="280"/>
      <c r="F801" s="280"/>
      <c r="G801" s="280"/>
      <c r="H801" s="281"/>
      <c r="I801" s="281"/>
      <c r="J801" s="281"/>
      <c r="K801" s="281"/>
    </row>
    <row r="802" spans="1:11" ht="15" customHeight="1" x14ac:dyDescent="0.25">
      <c r="A802" s="280"/>
      <c r="C802" s="280"/>
      <c r="D802" s="280"/>
      <c r="F802" s="280"/>
      <c r="G802" s="280"/>
      <c r="H802" s="281"/>
      <c r="I802" s="281"/>
      <c r="J802" s="281"/>
      <c r="K802" s="281"/>
    </row>
    <row r="803" spans="1:11" ht="15" customHeight="1" x14ac:dyDescent="0.25">
      <c r="A803" s="280"/>
      <c r="C803" s="280"/>
      <c r="D803" s="280"/>
      <c r="F803" s="280"/>
      <c r="G803" s="280"/>
      <c r="H803" s="281"/>
      <c r="I803" s="281"/>
      <c r="J803" s="281"/>
      <c r="K803" s="281"/>
    </row>
    <row r="804" spans="1:11" ht="15" customHeight="1" x14ac:dyDescent="0.25">
      <c r="A804" s="280"/>
      <c r="C804" s="280"/>
      <c r="D804" s="280"/>
      <c r="F804" s="280"/>
      <c r="G804" s="280"/>
      <c r="H804" s="281"/>
      <c r="I804" s="281"/>
      <c r="J804" s="281"/>
      <c r="K804" s="281"/>
    </row>
    <row r="805" spans="1:11" ht="15" customHeight="1" x14ac:dyDescent="0.25">
      <c r="A805" s="280"/>
      <c r="C805" s="280"/>
      <c r="D805" s="280"/>
      <c r="F805" s="280"/>
      <c r="G805" s="280"/>
      <c r="H805" s="281"/>
      <c r="I805" s="281"/>
      <c r="J805" s="281"/>
      <c r="K805" s="281"/>
    </row>
    <row r="806" spans="1:11" ht="15" customHeight="1" x14ac:dyDescent="0.25">
      <c r="A806" s="280"/>
      <c r="C806" s="280"/>
      <c r="D806" s="280"/>
      <c r="F806" s="280"/>
      <c r="G806" s="280"/>
      <c r="H806" s="281"/>
      <c r="I806" s="281"/>
      <c r="J806" s="281"/>
      <c r="K806" s="281"/>
    </row>
    <row r="807" spans="1:11" ht="15" customHeight="1" x14ac:dyDescent="0.25">
      <c r="A807" s="280"/>
      <c r="C807" s="280"/>
      <c r="D807" s="280"/>
      <c r="F807" s="280"/>
      <c r="G807" s="280"/>
      <c r="H807" s="281"/>
      <c r="I807" s="281"/>
      <c r="J807" s="281"/>
      <c r="K807" s="281"/>
    </row>
    <row r="808" spans="1:11" ht="15" customHeight="1" x14ac:dyDescent="0.25">
      <c r="A808" s="280"/>
      <c r="C808" s="280"/>
      <c r="D808" s="280"/>
      <c r="F808" s="280"/>
      <c r="G808" s="280"/>
      <c r="H808" s="281"/>
      <c r="I808" s="281"/>
      <c r="J808" s="281"/>
      <c r="K808" s="281"/>
    </row>
    <row r="809" spans="1:11" ht="15" customHeight="1" x14ac:dyDescent="0.25">
      <c r="A809" s="280"/>
      <c r="C809" s="280"/>
      <c r="D809" s="280"/>
      <c r="F809" s="280"/>
      <c r="G809" s="280"/>
      <c r="H809" s="281"/>
      <c r="I809" s="281"/>
      <c r="J809" s="281"/>
      <c r="K809" s="281"/>
    </row>
    <row r="810" spans="1:11" ht="15" customHeight="1" x14ac:dyDescent="0.25">
      <c r="A810" s="280"/>
      <c r="C810" s="280"/>
      <c r="D810" s="280"/>
      <c r="F810" s="280"/>
      <c r="G810" s="280"/>
      <c r="H810" s="281"/>
      <c r="I810" s="281"/>
      <c r="J810" s="281"/>
      <c r="K810" s="281"/>
    </row>
    <row r="811" spans="1:11" ht="15" customHeight="1" x14ac:dyDescent="0.25">
      <c r="A811" s="280"/>
      <c r="C811" s="280"/>
      <c r="D811" s="280"/>
      <c r="F811" s="280"/>
      <c r="G811" s="280"/>
      <c r="H811" s="281"/>
      <c r="I811" s="281"/>
      <c r="J811" s="281"/>
      <c r="K811" s="281"/>
    </row>
    <row r="812" spans="1:11" ht="15" customHeight="1" x14ac:dyDescent="0.25">
      <c r="A812" s="280"/>
      <c r="C812" s="280"/>
      <c r="D812" s="280"/>
      <c r="F812" s="280"/>
      <c r="G812" s="280"/>
      <c r="H812" s="281"/>
      <c r="I812" s="281"/>
      <c r="J812" s="281"/>
      <c r="K812" s="281"/>
    </row>
    <row r="813" spans="1:11" ht="15" customHeight="1" x14ac:dyDescent="0.25">
      <c r="A813" s="280"/>
      <c r="C813" s="280"/>
      <c r="D813" s="280"/>
      <c r="F813" s="280"/>
      <c r="G813" s="280"/>
      <c r="H813" s="281"/>
      <c r="I813" s="281"/>
      <c r="J813" s="281"/>
      <c r="K813" s="281"/>
    </row>
    <row r="814" spans="1:11" ht="15" customHeight="1" x14ac:dyDescent="0.25">
      <c r="A814" s="280"/>
      <c r="C814" s="280"/>
      <c r="D814" s="280"/>
      <c r="F814" s="280"/>
      <c r="G814" s="280"/>
      <c r="H814" s="281"/>
      <c r="I814" s="281"/>
      <c r="J814" s="281"/>
      <c r="K814" s="281"/>
    </row>
    <row r="815" spans="1:11" ht="15" customHeight="1" x14ac:dyDescent="0.25">
      <c r="A815" s="280"/>
      <c r="C815" s="280"/>
      <c r="D815" s="280"/>
      <c r="F815" s="280"/>
      <c r="G815" s="280"/>
      <c r="H815" s="281"/>
      <c r="I815" s="281"/>
      <c r="J815" s="281"/>
      <c r="K815" s="281"/>
    </row>
    <row r="816" spans="1:11" ht="15" customHeight="1" x14ac:dyDescent="0.25">
      <c r="A816" s="280"/>
      <c r="C816" s="280"/>
      <c r="D816" s="280"/>
      <c r="F816" s="280"/>
      <c r="G816" s="280"/>
      <c r="H816" s="281"/>
      <c r="I816" s="281"/>
      <c r="J816" s="281"/>
      <c r="K816" s="281"/>
    </row>
    <row r="817" spans="1:11" ht="15" customHeight="1" x14ac:dyDescent="0.25">
      <c r="A817" s="280"/>
      <c r="C817" s="280"/>
      <c r="D817" s="280"/>
      <c r="F817" s="280"/>
      <c r="G817" s="280"/>
      <c r="H817" s="281"/>
      <c r="I817" s="281"/>
      <c r="J817" s="281"/>
      <c r="K817" s="281"/>
    </row>
    <row r="818" spans="1:11" ht="15" customHeight="1" x14ac:dyDescent="0.25">
      <c r="A818" s="280"/>
      <c r="C818" s="280"/>
      <c r="D818" s="280"/>
      <c r="F818" s="280"/>
      <c r="G818" s="280"/>
      <c r="H818" s="281"/>
      <c r="I818" s="281"/>
      <c r="J818" s="281"/>
      <c r="K818" s="281"/>
    </row>
    <row r="819" spans="1:11" ht="15" customHeight="1" x14ac:dyDescent="0.25">
      <c r="A819" s="280"/>
      <c r="C819" s="280"/>
      <c r="D819" s="280"/>
      <c r="F819" s="280"/>
      <c r="G819" s="280"/>
      <c r="H819" s="281"/>
      <c r="I819" s="281"/>
      <c r="J819" s="281"/>
      <c r="K819" s="281"/>
    </row>
    <row r="820" spans="1:11" ht="15" customHeight="1" x14ac:dyDescent="0.25">
      <c r="A820" s="280"/>
      <c r="C820" s="280"/>
      <c r="D820" s="280"/>
      <c r="F820" s="280"/>
      <c r="G820" s="280"/>
      <c r="H820" s="281"/>
      <c r="I820" s="281"/>
      <c r="J820" s="281"/>
      <c r="K820" s="281"/>
    </row>
    <row r="821" spans="1:11" ht="15" customHeight="1" x14ac:dyDescent="0.25">
      <c r="A821" s="280"/>
      <c r="C821" s="280"/>
      <c r="D821" s="280"/>
      <c r="F821" s="280"/>
      <c r="G821" s="280"/>
      <c r="H821" s="281"/>
      <c r="I821" s="281"/>
      <c r="J821" s="281"/>
      <c r="K821" s="281"/>
    </row>
    <row r="822" spans="1:11" ht="15" customHeight="1" x14ac:dyDescent="0.25">
      <c r="A822" s="280"/>
      <c r="C822" s="280"/>
      <c r="D822" s="280"/>
      <c r="F822" s="280"/>
      <c r="G822" s="280"/>
      <c r="H822" s="281"/>
      <c r="I822" s="281"/>
      <c r="J822" s="281"/>
      <c r="K822" s="281"/>
    </row>
    <row r="823" spans="1:11" ht="15" customHeight="1" x14ac:dyDescent="0.25">
      <c r="A823" s="280"/>
      <c r="C823" s="280"/>
      <c r="D823" s="280"/>
      <c r="F823" s="280"/>
      <c r="G823" s="280"/>
      <c r="H823" s="281"/>
      <c r="I823" s="281"/>
      <c r="J823" s="281"/>
      <c r="K823" s="281"/>
    </row>
    <row r="824" spans="1:11" ht="15" customHeight="1" x14ac:dyDescent="0.25">
      <c r="A824" s="280"/>
      <c r="C824" s="280"/>
      <c r="D824" s="280"/>
      <c r="F824" s="280"/>
      <c r="G824" s="280"/>
      <c r="H824" s="281"/>
      <c r="I824" s="281"/>
      <c r="J824" s="281"/>
      <c r="K824" s="281"/>
    </row>
    <row r="825" spans="1:11" ht="15" customHeight="1" x14ac:dyDescent="0.25">
      <c r="A825" s="280"/>
      <c r="C825" s="280"/>
      <c r="D825" s="280"/>
      <c r="F825" s="280"/>
      <c r="G825" s="280"/>
      <c r="H825" s="281"/>
      <c r="I825" s="281"/>
      <c r="J825" s="281"/>
      <c r="K825" s="281"/>
    </row>
    <row r="826" spans="1:11" ht="15" customHeight="1" x14ac:dyDescent="0.25">
      <c r="A826" s="280"/>
      <c r="C826" s="280"/>
      <c r="D826" s="280"/>
      <c r="F826" s="280"/>
      <c r="G826" s="280"/>
      <c r="H826" s="281"/>
      <c r="I826" s="281"/>
      <c r="J826" s="281"/>
      <c r="K826" s="281"/>
    </row>
    <row r="827" spans="1:11" ht="15" customHeight="1" x14ac:dyDescent="0.25">
      <c r="A827" s="280"/>
      <c r="C827" s="280"/>
      <c r="D827" s="280"/>
      <c r="F827" s="280"/>
      <c r="G827" s="280"/>
      <c r="H827" s="281"/>
      <c r="I827" s="281"/>
      <c r="J827" s="281"/>
      <c r="K827" s="281"/>
    </row>
    <row r="828" spans="1:11" ht="15" customHeight="1" x14ac:dyDescent="0.25">
      <c r="A828" s="280"/>
      <c r="C828" s="280"/>
      <c r="D828" s="280"/>
      <c r="F828" s="280"/>
      <c r="G828" s="280"/>
      <c r="H828" s="281"/>
      <c r="I828" s="281"/>
      <c r="J828" s="281"/>
      <c r="K828" s="281"/>
    </row>
    <row r="829" spans="1:11" ht="15" customHeight="1" x14ac:dyDescent="0.25">
      <c r="A829" s="280"/>
      <c r="C829" s="280"/>
      <c r="D829" s="280"/>
      <c r="F829" s="280"/>
      <c r="G829" s="280"/>
      <c r="H829" s="281"/>
      <c r="I829" s="281"/>
      <c r="J829" s="281"/>
      <c r="K829" s="281"/>
    </row>
    <row r="830" spans="1:11" ht="15" customHeight="1" x14ac:dyDescent="0.25">
      <c r="A830" s="280"/>
      <c r="C830" s="280"/>
      <c r="D830" s="280"/>
      <c r="F830" s="280"/>
      <c r="G830" s="280"/>
      <c r="H830" s="281"/>
      <c r="I830" s="281"/>
      <c r="J830" s="281"/>
      <c r="K830" s="281"/>
    </row>
    <row r="831" spans="1:11" ht="15" customHeight="1" x14ac:dyDescent="0.25">
      <c r="A831" s="280"/>
      <c r="C831" s="280"/>
      <c r="D831" s="280"/>
      <c r="F831" s="280"/>
      <c r="G831" s="280"/>
      <c r="H831" s="281"/>
      <c r="I831" s="281"/>
      <c r="J831" s="281"/>
      <c r="K831" s="281"/>
    </row>
    <row r="832" spans="1:11" ht="15" customHeight="1" x14ac:dyDescent="0.25">
      <c r="A832" s="280"/>
      <c r="C832" s="280"/>
      <c r="D832" s="280"/>
      <c r="F832" s="280"/>
      <c r="G832" s="280"/>
      <c r="H832" s="281"/>
      <c r="I832" s="281"/>
      <c r="J832" s="281"/>
      <c r="K832" s="281"/>
    </row>
    <row r="833" spans="1:11" ht="15" customHeight="1" x14ac:dyDescent="0.25">
      <c r="A833" s="280"/>
      <c r="C833" s="280"/>
      <c r="D833" s="280"/>
      <c r="F833" s="280"/>
      <c r="G833" s="280"/>
      <c r="H833" s="281"/>
      <c r="I833" s="281"/>
      <c r="J833" s="281"/>
      <c r="K833" s="281"/>
    </row>
    <row r="834" spans="1:11" ht="15" customHeight="1" x14ac:dyDescent="0.25">
      <c r="A834" s="280"/>
      <c r="C834" s="280"/>
      <c r="D834" s="280"/>
      <c r="F834" s="280"/>
      <c r="G834" s="280"/>
      <c r="H834" s="281"/>
      <c r="I834" s="281"/>
      <c r="J834" s="281"/>
      <c r="K834" s="281"/>
    </row>
    <row r="835" spans="1:11" ht="15" customHeight="1" x14ac:dyDescent="0.25">
      <c r="A835" s="280"/>
      <c r="C835" s="280"/>
      <c r="D835" s="280"/>
      <c r="F835" s="280"/>
      <c r="G835" s="280"/>
      <c r="H835" s="281"/>
      <c r="I835" s="281"/>
      <c r="J835" s="281"/>
      <c r="K835" s="281"/>
    </row>
    <row r="836" spans="1:11" ht="15" customHeight="1" x14ac:dyDescent="0.25">
      <c r="A836" s="280"/>
      <c r="C836" s="280"/>
      <c r="D836" s="280"/>
      <c r="F836" s="280"/>
      <c r="G836" s="280"/>
      <c r="H836" s="281"/>
      <c r="I836" s="281"/>
      <c r="J836" s="281"/>
      <c r="K836" s="281"/>
    </row>
    <row r="837" spans="1:11" ht="15" customHeight="1" x14ac:dyDescent="0.25">
      <c r="A837" s="280"/>
      <c r="C837" s="280"/>
      <c r="D837" s="280"/>
      <c r="F837" s="280"/>
      <c r="G837" s="280"/>
      <c r="H837" s="281"/>
      <c r="I837" s="281"/>
      <c r="J837" s="281"/>
      <c r="K837" s="281"/>
    </row>
    <row r="838" spans="1:11" ht="15" customHeight="1" x14ac:dyDescent="0.25">
      <c r="A838" s="280"/>
      <c r="C838" s="280"/>
      <c r="D838" s="280"/>
      <c r="F838" s="280"/>
      <c r="G838" s="280"/>
      <c r="H838" s="281"/>
      <c r="I838" s="281"/>
      <c r="J838" s="281"/>
      <c r="K838" s="281"/>
    </row>
    <row r="839" spans="1:11" ht="15" customHeight="1" x14ac:dyDescent="0.25">
      <c r="A839" s="280"/>
      <c r="C839" s="280"/>
      <c r="D839" s="280"/>
      <c r="F839" s="280"/>
      <c r="G839" s="280"/>
      <c r="H839" s="281"/>
      <c r="I839" s="281"/>
      <c r="J839" s="281"/>
      <c r="K839" s="281"/>
    </row>
    <row r="840" spans="1:11" ht="15" customHeight="1" x14ac:dyDescent="0.25">
      <c r="A840" s="280"/>
      <c r="C840" s="280"/>
      <c r="D840" s="280"/>
      <c r="F840" s="280"/>
      <c r="G840" s="280"/>
      <c r="H840" s="281"/>
      <c r="I840" s="281"/>
      <c r="J840" s="281"/>
      <c r="K840" s="281"/>
    </row>
    <row r="841" spans="1:11" ht="15" customHeight="1" x14ac:dyDescent="0.25">
      <c r="A841" s="280"/>
      <c r="C841" s="280"/>
      <c r="D841" s="280"/>
      <c r="F841" s="280"/>
      <c r="G841" s="280"/>
      <c r="H841" s="281"/>
      <c r="I841" s="281"/>
      <c r="J841" s="281"/>
      <c r="K841" s="281"/>
    </row>
    <row r="842" spans="1:11" ht="15" customHeight="1" x14ac:dyDescent="0.25">
      <c r="A842" s="280"/>
      <c r="C842" s="280"/>
      <c r="D842" s="280"/>
      <c r="F842" s="280"/>
      <c r="G842" s="280"/>
      <c r="H842" s="281"/>
      <c r="I842" s="281"/>
      <c r="J842" s="281"/>
      <c r="K842" s="281"/>
    </row>
    <row r="843" spans="1:11" ht="15" customHeight="1" x14ac:dyDescent="0.25">
      <c r="A843" s="280"/>
      <c r="C843" s="280"/>
      <c r="D843" s="280"/>
      <c r="F843" s="280"/>
      <c r="G843" s="280"/>
      <c r="H843" s="281"/>
      <c r="I843" s="281"/>
      <c r="J843" s="281"/>
      <c r="K843" s="281"/>
    </row>
    <row r="844" spans="1:11" ht="15" customHeight="1" x14ac:dyDescent="0.25">
      <c r="A844" s="280"/>
      <c r="C844" s="280"/>
      <c r="D844" s="280"/>
      <c r="F844" s="280"/>
      <c r="G844" s="280"/>
      <c r="H844" s="281"/>
      <c r="I844" s="281"/>
      <c r="J844" s="281"/>
      <c r="K844" s="281"/>
    </row>
    <row r="845" spans="1:11" ht="15" customHeight="1" x14ac:dyDescent="0.25">
      <c r="A845" s="280"/>
      <c r="C845" s="280"/>
      <c r="D845" s="280"/>
      <c r="F845" s="280"/>
      <c r="G845" s="280"/>
      <c r="H845" s="281"/>
      <c r="I845" s="281"/>
      <c r="J845" s="281"/>
      <c r="K845" s="281"/>
    </row>
    <row r="846" spans="1:11" ht="15" customHeight="1" x14ac:dyDescent="0.25">
      <c r="A846" s="280"/>
      <c r="C846" s="280"/>
      <c r="D846" s="280"/>
      <c r="F846" s="280"/>
      <c r="G846" s="280"/>
      <c r="H846" s="281"/>
      <c r="I846" s="281"/>
      <c r="J846" s="281"/>
      <c r="K846" s="281"/>
    </row>
    <row r="847" spans="1:11" ht="15" customHeight="1" x14ac:dyDescent="0.25">
      <c r="A847" s="280"/>
      <c r="C847" s="280"/>
      <c r="D847" s="280"/>
      <c r="F847" s="280"/>
      <c r="G847" s="280"/>
      <c r="H847" s="281"/>
      <c r="I847" s="281"/>
      <c r="J847" s="281"/>
      <c r="K847" s="281"/>
    </row>
  </sheetData>
  <mergeCells count="190">
    <mergeCell ref="C464:C465"/>
    <mergeCell ref="D464:D465"/>
    <mergeCell ref="C469:C470"/>
    <mergeCell ref="D469:D470"/>
    <mergeCell ref="C478:C479"/>
    <mergeCell ref="D478:D479"/>
    <mergeCell ref="C426:C427"/>
    <mergeCell ref="D426:D427"/>
    <mergeCell ref="C434:C435"/>
    <mergeCell ref="D434:D435"/>
    <mergeCell ref="C442:C443"/>
    <mergeCell ref="D442:D443"/>
    <mergeCell ref="B593:B594"/>
    <mergeCell ref="S593:S594"/>
    <mergeCell ref="T593:T594"/>
    <mergeCell ref="U593:U594"/>
    <mergeCell ref="V593:V594"/>
    <mergeCell ref="C586:C587"/>
    <mergeCell ref="D586:D587"/>
    <mergeCell ref="C590:C591"/>
    <mergeCell ref="D590:D591"/>
    <mergeCell ref="E590:E591"/>
    <mergeCell ref="E593:E594"/>
    <mergeCell ref="R593:R594"/>
    <mergeCell ref="A593:A594"/>
    <mergeCell ref="C593:C594"/>
    <mergeCell ref="D593:D594"/>
    <mergeCell ref="N1:O2"/>
    <mergeCell ref="N593:N594"/>
    <mergeCell ref="O593:O594"/>
    <mergeCell ref="C565:C566"/>
    <mergeCell ref="D565:D566"/>
    <mergeCell ref="C576:C577"/>
    <mergeCell ref="D576:D577"/>
    <mergeCell ref="C582:C583"/>
    <mergeCell ref="D582:D583"/>
    <mergeCell ref="C535:C536"/>
    <mergeCell ref="D535:D536"/>
    <mergeCell ref="C549:C550"/>
    <mergeCell ref="D549:D550"/>
    <mergeCell ref="C553:C554"/>
    <mergeCell ref="D553:D554"/>
    <mergeCell ref="C482:C483"/>
    <mergeCell ref="D482:D483"/>
    <mergeCell ref="C494:C495"/>
    <mergeCell ref="D494:D495"/>
    <mergeCell ref="C529:C530"/>
    <mergeCell ref="D529:D530"/>
    <mergeCell ref="C367:C368"/>
    <mergeCell ref="D367:D368"/>
    <mergeCell ref="C373:C374"/>
    <mergeCell ref="D373:D374"/>
    <mergeCell ref="C405:C406"/>
    <mergeCell ref="D405:D406"/>
    <mergeCell ref="C340:C341"/>
    <mergeCell ref="D340:D341"/>
    <mergeCell ref="C345:C346"/>
    <mergeCell ref="D345:D346"/>
    <mergeCell ref="C361:C362"/>
    <mergeCell ref="D361:D362"/>
    <mergeCell ref="C314:C315"/>
    <mergeCell ref="D314:D315"/>
    <mergeCell ref="C330:C331"/>
    <mergeCell ref="D330:D331"/>
    <mergeCell ref="C334:C335"/>
    <mergeCell ref="D334:D335"/>
    <mergeCell ref="C291:C292"/>
    <mergeCell ref="D291:D292"/>
    <mergeCell ref="C303:C304"/>
    <mergeCell ref="D303:D304"/>
    <mergeCell ref="C310:C311"/>
    <mergeCell ref="D310:D311"/>
    <mergeCell ref="D173:D174"/>
    <mergeCell ref="C257:C258"/>
    <mergeCell ref="D257:D258"/>
    <mergeCell ref="C262:C263"/>
    <mergeCell ref="D262:D263"/>
    <mergeCell ref="C280:C281"/>
    <mergeCell ref="D280:D281"/>
    <mergeCell ref="C223:C224"/>
    <mergeCell ref="D223:D224"/>
    <mergeCell ref="C233:C234"/>
    <mergeCell ref="D233:D234"/>
    <mergeCell ref="C246:C247"/>
    <mergeCell ref="D246:D247"/>
    <mergeCell ref="C111:C112"/>
    <mergeCell ref="D111:D112"/>
    <mergeCell ref="C139:C140"/>
    <mergeCell ref="D139:D140"/>
    <mergeCell ref="C155:C156"/>
    <mergeCell ref="D155:D156"/>
    <mergeCell ref="H593:H594"/>
    <mergeCell ref="I593:I594"/>
    <mergeCell ref="H1:I2"/>
    <mergeCell ref="F593:F594"/>
    <mergeCell ref="G593:G594"/>
    <mergeCell ref="C107:C108"/>
    <mergeCell ref="D107:D108"/>
    <mergeCell ref="C160:C161"/>
    <mergeCell ref="C195:C196"/>
    <mergeCell ref="D195:D196"/>
    <mergeCell ref="C207:C208"/>
    <mergeCell ref="D207:D208"/>
    <mergeCell ref="C214:C215"/>
    <mergeCell ref="D214:D215"/>
    <mergeCell ref="D160:D161"/>
    <mergeCell ref="C168:C169"/>
    <mergeCell ref="D168:D169"/>
    <mergeCell ref="C173:C174"/>
    <mergeCell ref="A1:A3"/>
    <mergeCell ref="C1:C2"/>
    <mergeCell ref="D1:D2"/>
    <mergeCell ref="C5:C6"/>
    <mergeCell ref="D5:D6"/>
    <mergeCell ref="C89:C90"/>
    <mergeCell ref="D89:D90"/>
    <mergeCell ref="C99:C100"/>
    <mergeCell ref="D99:D100"/>
    <mergeCell ref="C15:C16"/>
    <mergeCell ref="D15:D16"/>
    <mergeCell ref="C22:C23"/>
    <mergeCell ref="D22:D23"/>
    <mergeCell ref="C33:C34"/>
    <mergeCell ref="D33:D34"/>
    <mergeCell ref="B1:B3"/>
    <mergeCell ref="F1:G2"/>
    <mergeCell ref="P1:R2"/>
    <mergeCell ref="U1:W2"/>
    <mergeCell ref="E5:E6"/>
    <mergeCell ref="E1:E2"/>
    <mergeCell ref="E15:E16"/>
    <mergeCell ref="E22:E23"/>
    <mergeCell ref="E33:E34"/>
    <mergeCell ref="E89:E90"/>
    <mergeCell ref="J1:K2"/>
    <mergeCell ref="L1:M2"/>
    <mergeCell ref="S1:T3"/>
    <mergeCell ref="E99:E100"/>
    <mergeCell ref="E107:E108"/>
    <mergeCell ref="E111:E112"/>
    <mergeCell ref="E139:E140"/>
    <mergeCell ref="E155:E156"/>
    <mergeCell ref="E160:E161"/>
    <mergeCell ref="E168:E169"/>
    <mergeCell ref="E173:E174"/>
    <mergeCell ref="E195:E196"/>
    <mergeCell ref="E207:E208"/>
    <mergeCell ref="E214:E215"/>
    <mergeCell ref="E223:E224"/>
    <mergeCell ref="E233:E234"/>
    <mergeCell ref="E246:E247"/>
    <mergeCell ref="E257:E258"/>
    <mergeCell ref="E262:E263"/>
    <mergeCell ref="E280:E281"/>
    <mergeCell ref="E291:E292"/>
    <mergeCell ref="E303:E304"/>
    <mergeCell ref="E310:E311"/>
    <mergeCell ref="E314:E315"/>
    <mergeCell ref="E330:E331"/>
    <mergeCell ref="E334:E335"/>
    <mergeCell ref="E340:E341"/>
    <mergeCell ref="E345:E346"/>
    <mergeCell ref="E361:E362"/>
    <mergeCell ref="E367:E368"/>
    <mergeCell ref="E373:E374"/>
    <mergeCell ref="E405:E406"/>
    <mergeCell ref="E426:E427"/>
    <mergeCell ref="E434:E435"/>
    <mergeCell ref="E442:E443"/>
    <mergeCell ref="E464:E465"/>
    <mergeCell ref="E469:E470"/>
    <mergeCell ref="E478:E479"/>
    <mergeCell ref="E482:E483"/>
    <mergeCell ref="W593:W594"/>
    <mergeCell ref="F596:W596"/>
    <mergeCell ref="E494:E495"/>
    <mergeCell ref="E529:E530"/>
    <mergeCell ref="E535:E536"/>
    <mergeCell ref="E549:E550"/>
    <mergeCell ref="E553:E554"/>
    <mergeCell ref="E565:E566"/>
    <mergeCell ref="E576:E577"/>
    <mergeCell ref="E582:E583"/>
    <mergeCell ref="E586:E587"/>
    <mergeCell ref="P593:P594"/>
    <mergeCell ref="Q593:Q594"/>
    <mergeCell ref="J593:J594"/>
    <mergeCell ref="K593:K594"/>
    <mergeCell ref="L593:L594"/>
    <mergeCell ref="M593:M594"/>
  </mergeCells>
  <pageMargins left="0.5" right="0.5" top="0.5" bottom="0.5" header="0.5" footer="0.5"/>
  <pageSetup scale="46" fitToHeight="0" orientation="portrait" horizontalDpi="4294967293" verticalDpi="4294967293"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W847"/>
  <sheetViews>
    <sheetView zoomScaleNormal="100" workbookViewId="0">
      <selection sqref="A1:A3"/>
    </sheetView>
  </sheetViews>
  <sheetFormatPr defaultColWidth="8.85546875" defaultRowHeight="15" customHeight="1" x14ac:dyDescent="0.25"/>
  <cols>
    <col min="1" max="1" width="15.7109375" style="282" customWidth="1"/>
    <col min="2" max="2" width="5.7109375" style="280" customWidth="1"/>
    <col min="3" max="3" width="11.28515625" style="283" customWidth="1"/>
    <col min="4" max="4" width="11.28515625" style="284" customWidth="1"/>
    <col min="5" max="5" width="11.28515625" style="191" customWidth="1"/>
    <col min="6" max="6" width="11.28515625" style="282" customWidth="1"/>
    <col min="7" max="7" width="11.28515625" style="283" customWidth="1"/>
    <col min="8" max="18" width="11.28515625" style="191" customWidth="1"/>
    <col min="19" max="20" width="8.28515625" style="191" customWidth="1"/>
    <col min="21" max="23" width="11.28515625" style="191" customWidth="1"/>
    <col min="24" max="16384" width="8.85546875" style="191"/>
  </cols>
  <sheetData>
    <row r="1" spans="1:23" ht="15" customHeight="1" thickTop="1" x14ac:dyDescent="0.25">
      <c r="A1" s="1079">
        <v>2004</v>
      </c>
      <c r="B1" s="1082"/>
      <c r="C1" s="1116" t="s">
        <v>790</v>
      </c>
      <c r="D1" s="1087" t="s">
        <v>791</v>
      </c>
      <c r="E1" s="1089" t="s">
        <v>751</v>
      </c>
      <c r="F1" s="1060" t="s">
        <v>781</v>
      </c>
      <c r="G1" s="1057"/>
      <c r="H1" s="1060" t="s">
        <v>775</v>
      </c>
      <c r="I1" s="1057"/>
      <c r="J1" s="1060" t="s">
        <v>792</v>
      </c>
      <c r="K1" s="1057"/>
      <c r="L1" s="1060" t="s">
        <v>782</v>
      </c>
      <c r="M1" s="1057"/>
      <c r="N1" s="1060" t="s">
        <v>785</v>
      </c>
      <c r="O1" s="1057"/>
      <c r="P1" s="1060" t="s">
        <v>779</v>
      </c>
      <c r="Q1" s="1056"/>
      <c r="R1" s="1057"/>
      <c r="S1" s="1062"/>
      <c r="T1" s="1063"/>
      <c r="U1" s="1060" t="s">
        <v>780</v>
      </c>
      <c r="V1" s="1056"/>
      <c r="W1" s="1057"/>
    </row>
    <row r="2" spans="1:23" ht="15" customHeight="1" x14ac:dyDescent="0.25">
      <c r="A2" s="1080"/>
      <c r="B2" s="1083"/>
      <c r="C2" s="1117"/>
      <c r="D2" s="1118"/>
      <c r="E2" s="1090"/>
      <c r="F2" s="1061"/>
      <c r="G2" s="1059"/>
      <c r="H2" s="1114"/>
      <c r="I2" s="1115"/>
      <c r="J2" s="1114"/>
      <c r="K2" s="1115"/>
      <c r="L2" s="1114"/>
      <c r="M2" s="1115"/>
      <c r="N2" s="1114"/>
      <c r="O2" s="1115"/>
      <c r="P2" s="1061"/>
      <c r="Q2" s="1058"/>
      <c r="R2" s="1059"/>
      <c r="S2" s="1064"/>
      <c r="T2" s="1065"/>
      <c r="U2" s="1061"/>
      <c r="V2" s="1058"/>
      <c r="W2" s="1059"/>
    </row>
    <row r="3" spans="1:23" ht="15" customHeight="1" thickBot="1" x14ac:dyDescent="0.3">
      <c r="A3" s="1081"/>
      <c r="B3" s="1084"/>
      <c r="C3" s="606" t="s">
        <v>593</v>
      </c>
      <c r="D3" s="607" t="s">
        <v>593</v>
      </c>
      <c r="E3" s="940" t="s">
        <v>593</v>
      </c>
      <c r="F3" s="190" t="s">
        <v>2</v>
      </c>
      <c r="G3" s="189" t="s">
        <v>3</v>
      </c>
      <c r="H3" s="188" t="s">
        <v>2</v>
      </c>
      <c r="I3" s="189" t="s">
        <v>3</v>
      </c>
      <c r="J3" s="188" t="s">
        <v>2</v>
      </c>
      <c r="K3" s="189" t="s">
        <v>3</v>
      </c>
      <c r="L3" s="188" t="s">
        <v>2</v>
      </c>
      <c r="M3" s="189" t="s">
        <v>3</v>
      </c>
      <c r="N3" s="188" t="s">
        <v>2</v>
      </c>
      <c r="O3" s="189" t="s">
        <v>3</v>
      </c>
      <c r="P3" s="190" t="s">
        <v>2</v>
      </c>
      <c r="Q3" s="312" t="s">
        <v>3</v>
      </c>
      <c r="R3" s="313" t="s">
        <v>751</v>
      </c>
      <c r="S3" s="1066"/>
      <c r="T3" s="1067"/>
      <c r="U3" s="188" t="s">
        <v>2</v>
      </c>
      <c r="V3" s="312" t="s">
        <v>3</v>
      </c>
      <c r="W3" s="313" t="s">
        <v>751</v>
      </c>
    </row>
    <row r="4" spans="1:23" ht="15" customHeight="1" thickTop="1" x14ac:dyDescent="0.25">
      <c r="A4" s="285" t="s">
        <v>7</v>
      </c>
      <c r="B4" s="192"/>
      <c r="C4" s="609">
        <v>36</v>
      </c>
      <c r="D4" s="610">
        <v>61</v>
      </c>
      <c r="E4" s="941">
        <f>SUM(100-C4-D4)</f>
        <v>3</v>
      </c>
      <c r="F4" s="195"/>
      <c r="G4" s="196"/>
      <c r="H4" s="193"/>
      <c r="I4" s="194" t="s">
        <v>0</v>
      </c>
      <c r="J4" s="193"/>
      <c r="K4" s="194" t="s">
        <v>0</v>
      </c>
      <c r="L4" s="193"/>
      <c r="M4" s="194" t="s">
        <v>0</v>
      </c>
      <c r="N4" s="193"/>
      <c r="O4" s="194" t="s">
        <v>0</v>
      </c>
      <c r="P4" s="195"/>
      <c r="Q4" s="320"/>
      <c r="R4" s="319"/>
      <c r="S4" s="197"/>
      <c r="T4" s="198"/>
      <c r="U4" s="820"/>
      <c r="V4" s="846"/>
      <c r="W4" s="888"/>
    </row>
    <row r="5" spans="1:23" ht="15" customHeight="1" x14ac:dyDescent="0.25">
      <c r="A5" s="287" t="s">
        <v>5</v>
      </c>
      <c r="B5" s="199"/>
      <c r="C5" s="1119">
        <v>36.5</v>
      </c>
      <c r="D5" s="1121">
        <v>61.1</v>
      </c>
      <c r="E5" s="1108">
        <f>SUM(100-C5-D5)</f>
        <v>2.3999999999999986</v>
      </c>
      <c r="F5" s="200"/>
      <c r="G5" s="201"/>
      <c r="H5" s="202"/>
      <c r="I5" s="203" t="s">
        <v>0</v>
      </c>
      <c r="J5" s="202"/>
      <c r="K5" s="203" t="s">
        <v>0</v>
      </c>
      <c r="L5" s="202"/>
      <c r="M5" s="203" t="s">
        <v>0</v>
      </c>
      <c r="N5" s="202"/>
      <c r="O5" s="203" t="s">
        <v>0</v>
      </c>
      <c r="P5" s="200"/>
      <c r="Q5" s="326"/>
      <c r="R5" s="325"/>
      <c r="S5" s="204"/>
      <c r="T5" s="205"/>
      <c r="U5" s="822"/>
      <c r="V5" s="848"/>
      <c r="W5" s="889"/>
    </row>
    <row r="6" spans="1:23" ht="15" customHeight="1" thickBot="1" x14ac:dyDescent="0.3">
      <c r="A6" s="289" t="s">
        <v>6</v>
      </c>
      <c r="B6" s="206"/>
      <c r="C6" s="1120"/>
      <c r="D6" s="1122"/>
      <c r="E6" s="1109">
        <f>SUM(100-C6-D6)</f>
        <v>100</v>
      </c>
      <c r="F6" s="207"/>
      <c r="G6" s="208"/>
      <c r="H6" s="209"/>
      <c r="I6" s="210" t="s">
        <v>0</v>
      </c>
      <c r="J6" s="209"/>
      <c r="K6" s="210" t="s">
        <v>0</v>
      </c>
      <c r="L6" s="209" t="s">
        <v>1</v>
      </c>
      <c r="M6" s="210"/>
      <c r="N6" s="209" t="s">
        <v>1</v>
      </c>
      <c r="O6" s="210"/>
      <c r="P6" s="207"/>
      <c r="Q6" s="332"/>
      <c r="R6" s="331"/>
      <c r="S6" s="211"/>
      <c r="T6" s="212"/>
      <c r="U6" s="824"/>
      <c r="V6" s="850"/>
      <c r="W6" s="890"/>
    </row>
    <row r="7" spans="1:23" ht="15" customHeight="1" thickTop="1" thickBot="1" x14ac:dyDescent="0.3">
      <c r="A7" s="477" t="s">
        <v>4</v>
      </c>
      <c r="B7" s="604">
        <v>3</v>
      </c>
      <c r="C7" s="612"/>
      <c r="D7" s="613"/>
      <c r="E7" s="966"/>
      <c r="F7" s="481">
        <v>0</v>
      </c>
      <c r="G7" s="482">
        <v>3</v>
      </c>
      <c r="H7" s="565">
        <v>0</v>
      </c>
      <c r="I7" s="482">
        <v>3</v>
      </c>
      <c r="J7" s="565">
        <v>0</v>
      </c>
      <c r="K7" s="482">
        <v>3</v>
      </c>
      <c r="L7" s="565">
        <v>1</v>
      </c>
      <c r="M7" s="482">
        <v>2</v>
      </c>
      <c r="N7" s="565">
        <v>1</v>
      </c>
      <c r="O7" s="482">
        <v>2</v>
      </c>
      <c r="P7" s="481">
        <f>ROUND(U7,0)</f>
        <v>1</v>
      </c>
      <c r="Q7" s="605">
        <f>ROUND(V7,0)</f>
        <v>2</v>
      </c>
      <c r="R7" s="962">
        <f>SUM(B7-P7-Q7)</f>
        <v>0</v>
      </c>
      <c r="S7" s="552">
        <f>SUM(P7:Q7)</f>
        <v>3</v>
      </c>
      <c r="T7" s="553">
        <f>SUM(R7)</f>
        <v>0</v>
      </c>
      <c r="U7" s="810">
        <f>PRODUCT(B7,C5%)</f>
        <v>1.095</v>
      </c>
      <c r="V7" s="852">
        <f>PRODUCT(B7,D5%)</f>
        <v>1.833</v>
      </c>
      <c r="W7" s="964">
        <f>SUM(B7-U7-V7)</f>
        <v>7.2000000000000064E-2</v>
      </c>
    </row>
    <row r="8" spans="1:23" ht="15" customHeight="1" thickTop="1" x14ac:dyDescent="0.25">
      <c r="A8" s="285" t="s">
        <v>8</v>
      </c>
      <c r="B8" s="192"/>
      <c r="C8" s="614">
        <v>35</v>
      </c>
      <c r="D8" s="615">
        <v>64</v>
      </c>
      <c r="E8" s="941">
        <f t="shared" ref="E8:E16" si="0">SUM(100-C8-D8)</f>
        <v>1</v>
      </c>
      <c r="F8" s="195"/>
      <c r="G8" s="196"/>
      <c r="H8" s="193"/>
      <c r="I8" s="194" t="s">
        <v>0</v>
      </c>
      <c r="J8" s="193"/>
      <c r="K8" s="194" t="s">
        <v>0</v>
      </c>
      <c r="L8" s="193"/>
      <c r="M8" s="194" t="s">
        <v>0</v>
      </c>
      <c r="N8" s="193"/>
      <c r="O8" s="194" t="s">
        <v>0</v>
      </c>
      <c r="P8" s="195"/>
      <c r="Q8" s="340"/>
      <c r="R8" s="339"/>
      <c r="S8" s="219"/>
      <c r="T8" s="220"/>
      <c r="U8" s="820"/>
      <c r="V8" s="846"/>
      <c r="W8" s="892"/>
    </row>
    <row r="9" spans="1:23" ht="15" customHeight="1" x14ac:dyDescent="0.25">
      <c r="A9" s="287" t="s">
        <v>9</v>
      </c>
      <c r="B9" s="199"/>
      <c r="C9" s="614">
        <v>33</v>
      </c>
      <c r="D9" s="615">
        <v>67</v>
      </c>
      <c r="E9" s="943">
        <f t="shared" si="0"/>
        <v>0</v>
      </c>
      <c r="F9" s="200"/>
      <c r="G9" s="201"/>
      <c r="H9" s="202"/>
      <c r="I9" s="203" t="s">
        <v>0</v>
      </c>
      <c r="J9" s="202"/>
      <c r="K9" s="203" t="s">
        <v>0</v>
      </c>
      <c r="L9" s="202"/>
      <c r="M9" s="203" t="s">
        <v>0</v>
      </c>
      <c r="N9" s="202"/>
      <c r="O9" s="203" t="s">
        <v>0</v>
      </c>
      <c r="P9" s="200"/>
      <c r="Q9" s="326"/>
      <c r="R9" s="325"/>
      <c r="S9" s="204"/>
      <c r="T9" s="205"/>
      <c r="U9" s="822"/>
      <c r="V9" s="848"/>
      <c r="W9" s="889"/>
    </row>
    <row r="10" spans="1:23" ht="15" customHeight="1" x14ac:dyDescent="0.25">
      <c r="A10" s="287" t="s">
        <v>10</v>
      </c>
      <c r="B10" s="199"/>
      <c r="C10" s="614">
        <v>41</v>
      </c>
      <c r="D10" s="615">
        <v>58</v>
      </c>
      <c r="E10" s="943">
        <f t="shared" si="0"/>
        <v>1</v>
      </c>
      <c r="F10" s="200"/>
      <c r="G10" s="201"/>
      <c r="H10" s="202"/>
      <c r="I10" s="203" t="s">
        <v>0</v>
      </c>
      <c r="J10" s="202"/>
      <c r="K10" s="203" t="s">
        <v>0</v>
      </c>
      <c r="L10" s="202"/>
      <c r="M10" s="203" t="s">
        <v>0</v>
      </c>
      <c r="N10" s="202"/>
      <c r="O10" s="203" t="s">
        <v>0</v>
      </c>
      <c r="P10" s="200"/>
      <c r="Q10" s="326"/>
      <c r="R10" s="325"/>
      <c r="S10" s="204"/>
      <c r="T10" s="205"/>
      <c r="U10" s="822"/>
      <c r="V10" s="848"/>
      <c r="W10" s="889"/>
    </row>
    <row r="11" spans="1:23" ht="15" customHeight="1" x14ac:dyDescent="0.25">
      <c r="A11" s="287" t="s">
        <v>11</v>
      </c>
      <c r="B11" s="199"/>
      <c r="C11" s="614">
        <v>28</v>
      </c>
      <c r="D11" s="615">
        <v>71</v>
      </c>
      <c r="E11" s="943">
        <f t="shared" si="0"/>
        <v>1</v>
      </c>
      <c r="F11" s="200"/>
      <c r="G11" s="201"/>
      <c r="H11" s="202"/>
      <c r="I11" s="203" t="s">
        <v>0</v>
      </c>
      <c r="J11" s="202"/>
      <c r="K11" s="203" t="s">
        <v>0</v>
      </c>
      <c r="L11" s="202"/>
      <c r="M11" s="203" t="s">
        <v>0</v>
      </c>
      <c r="N11" s="202"/>
      <c r="O11" s="203" t="s">
        <v>0</v>
      </c>
      <c r="P11" s="200"/>
      <c r="Q11" s="326"/>
      <c r="R11" s="325"/>
      <c r="S11" s="204"/>
      <c r="T11" s="205"/>
      <c r="U11" s="822"/>
      <c r="V11" s="848"/>
      <c r="W11" s="889"/>
    </row>
    <row r="12" spans="1:23" ht="15" customHeight="1" x14ac:dyDescent="0.25">
      <c r="A12" s="287" t="s">
        <v>12</v>
      </c>
      <c r="B12" s="199"/>
      <c r="C12" s="614">
        <v>39</v>
      </c>
      <c r="D12" s="615">
        <v>60</v>
      </c>
      <c r="E12" s="943">
        <f t="shared" si="0"/>
        <v>1</v>
      </c>
      <c r="F12" s="200"/>
      <c r="G12" s="201"/>
      <c r="H12" s="202"/>
      <c r="I12" s="203" t="s">
        <v>0</v>
      </c>
      <c r="J12" s="202"/>
      <c r="K12" s="203" t="s">
        <v>0</v>
      </c>
      <c r="L12" s="202"/>
      <c r="M12" s="203" t="s">
        <v>0</v>
      </c>
      <c r="N12" s="202"/>
      <c r="O12" s="203" t="s">
        <v>0</v>
      </c>
      <c r="P12" s="200"/>
      <c r="Q12" s="326"/>
      <c r="R12" s="325"/>
      <c r="S12" s="204"/>
      <c r="T12" s="205"/>
      <c r="U12" s="822"/>
      <c r="V12" s="848"/>
      <c r="W12" s="889"/>
    </row>
    <row r="13" spans="1:23" ht="15" customHeight="1" x14ac:dyDescent="0.25">
      <c r="A13" s="287" t="s">
        <v>13</v>
      </c>
      <c r="B13" s="199"/>
      <c r="C13" s="614">
        <v>22</v>
      </c>
      <c r="D13" s="615">
        <v>78</v>
      </c>
      <c r="E13" s="943">
        <f t="shared" si="0"/>
        <v>0</v>
      </c>
      <c r="F13" s="200"/>
      <c r="G13" s="201"/>
      <c r="H13" s="202"/>
      <c r="I13" s="203" t="s">
        <v>0</v>
      </c>
      <c r="J13" s="202"/>
      <c r="K13" s="203" t="s">
        <v>0</v>
      </c>
      <c r="L13" s="202"/>
      <c r="M13" s="203" t="s">
        <v>0</v>
      </c>
      <c r="N13" s="202"/>
      <c r="O13" s="203" t="s">
        <v>0</v>
      </c>
      <c r="P13" s="200"/>
      <c r="Q13" s="326"/>
      <c r="R13" s="325"/>
      <c r="S13" s="204"/>
      <c r="T13" s="205"/>
      <c r="U13" s="822"/>
      <c r="V13" s="848"/>
      <c r="W13" s="889"/>
    </row>
    <row r="14" spans="1:23" ht="15" customHeight="1" x14ac:dyDescent="0.25">
      <c r="A14" s="287" t="s">
        <v>14</v>
      </c>
      <c r="B14" s="199"/>
      <c r="C14" s="614">
        <v>64</v>
      </c>
      <c r="D14" s="615">
        <v>35</v>
      </c>
      <c r="E14" s="943">
        <f t="shared" si="0"/>
        <v>1</v>
      </c>
      <c r="F14" s="200"/>
      <c r="G14" s="201"/>
      <c r="H14" s="202" t="s">
        <v>1</v>
      </c>
      <c r="I14" s="203"/>
      <c r="J14" s="202" t="s">
        <v>1</v>
      </c>
      <c r="K14" s="203"/>
      <c r="L14" s="202" t="s">
        <v>1</v>
      </c>
      <c r="M14" s="203"/>
      <c r="N14" s="202" t="s">
        <v>1</v>
      </c>
      <c r="O14" s="203"/>
      <c r="P14" s="200"/>
      <c r="Q14" s="326"/>
      <c r="R14" s="325"/>
      <c r="S14" s="204"/>
      <c r="T14" s="205"/>
      <c r="U14" s="822"/>
      <c r="V14" s="848"/>
      <c r="W14" s="889"/>
    </row>
    <row r="15" spans="1:23" ht="15" customHeight="1" x14ac:dyDescent="0.25">
      <c r="A15" s="287" t="s">
        <v>536</v>
      </c>
      <c r="B15" s="199"/>
      <c r="C15" s="1119">
        <v>36.799999999999997</v>
      </c>
      <c r="D15" s="1121">
        <v>62.5</v>
      </c>
      <c r="E15" s="1108">
        <f t="shared" si="0"/>
        <v>0.70000000000000284</v>
      </c>
      <c r="F15" s="200"/>
      <c r="G15" s="201"/>
      <c r="H15" s="202"/>
      <c r="I15" s="203" t="s">
        <v>0</v>
      </c>
      <c r="J15" s="202"/>
      <c r="K15" s="203" t="s">
        <v>0</v>
      </c>
      <c r="L15" s="202"/>
      <c r="M15" s="203" t="s">
        <v>0</v>
      </c>
      <c r="N15" s="202"/>
      <c r="O15" s="203" t="s">
        <v>0</v>
      </c>
      <c r="P15" s="200"/>
      <c r="Q15" s="326"/>
      <c r="R15" s="325"/>
      <c r="S15" s="204"/>
      <c r="T15" s="205"/>
      <c r="U15" s="822"/>
      <c r="V15" s="848"/>
      <c r="W15" s="889"/>
    </row>
    <row r="16" spans="1:23" ht="15" customHeight="1" thickBot="1" x14ac:dyDescent="0.3">
      <c r="A16" s="289" t="s">
        <v>537</v>
      </c>
      <c r="B16" s="206"/>
      <c r="C16" s="1120"/>
      <c r="D16" s="1122"/>
      <c r="E16" s="1109">
        <f t="shared" si="0"/>
        <v>100</v>
      </c>
      <c r="F16" s="207"/>
      <c r="G16" s="208"/>
      <c r="H16" s="209"/>
      <c r="I16" s="210" t="s">
        <v>0</v>
      </c>
      <c r="J16" s="209"/>
      <c r="K16" s="210" t="s">
        <v>0</v>
      </c>
      <c r="L16" s="209" t="s">
        <v>1</v>
      </c>
      <c r="M16" s="210"/>
      <c r="N16" s="209" t="s">
        <v>1</v>
      </c>
      <c r="O16" s="210"/>
      <c r="P16" s="207"/>
      <c r="Q16" s="332"/>
      <c r="R16" s="331"/>
      <c r="S16" s="211"/>
      <c r="T16" s="212"/>
      <c r="U16" s="824"/>
      <c r="V16" s="850"/>
      <c r="W16" s="890"/>
    </row>
    <row r="17" spans="1:23" ht="15" customHeight="1" thickTop="1" thickBot="1" x14ac:dyDescent="0.3">
      <c r="A17" s="477" t="s">
        <v>538</v>
      </c>
      <c r="B17" s="604">
        <v>9</v>
      </c>
      <c r="C17" s="612"/>
      <c r="D17" s="613"/>
      <c r="E17" s="966"/>
      <c r="F17" s="481">
        <v>0</v>
      </c>
      <c r="G17" s="482">
        <v>9</v>
      </c>
      <c r="H17" s="565">
        <v>1</v>
      </c>
      <c r="I17" s="482">
        <v>8</v>
      </c>
      <c r="J17" s="565">
        <v>1</v>
      </c>
      <c r="K17" s="482">
        <v>8</v>
      </c>
      <c r="L17" s="565">
        <v>2</v>
      </c>
      <c r="M17" s="482">
        <v>7</v>
      </c>
      <c r="N17" s="565">
        <v>2</v>
      </c>
      <c r="O17" s="482">
        <v>7</v>
      </c>
      <c r="P17" s="481">
        <f>ROUND(U17,0)</f>
        <v>3</v>
      </c>
      <c r="Q17" s="605">
        <f>ROUND(V17,0)</f>
        <v>6</v>
      </c>
      <c r="R17" s="962">
        <f>SUM(B17-P17-Q17)</f>
        <v>0</v>
      </c>
      <c r="S17" s="552">
        <f>SUM(P17:Q17)</f>
        <v>9</v>
      </c>
      <c r="T17" s="553">
        <f>SUM(R17)</f>
        <v>0</v>
      </c>
      <c r="U17" s="810">
        <f>PRODUCT(B17,C15%)</f>
        <v>3.3119999999999998</v>
      </c>
      <c r="V17" s="852">
        <f>PRODUCT(B17,D15%)</f>
        <v>5.625</v>
      </c>
      <c r="W17" s="964">
        <f>SUM(B17-U17-V17)</f>
        <v>6.3000000000000611E-2</v>
      </c>
    </row>
    <row r="18" spans="1:23" ht="15" customHeight="1" thickTop="1" x14ac:dyDescent="0.25">
      <c r="A18" s="285" t="s">
        <v>15</v>
      </c>
      <c r="B18" s="192"/>
      <c r="C18" s="614">
        <v>47</v>
      </c>
      <c r="D18" s="615">
        <v>52</v>
      </c>
      <c r="E18" s="941">
        <f t="shared" ref="E18:E23" si="1">SUM(100-C18-D18)</f>
        <v>1</v>
      </c>
      <c r="F18" s="195"/>
      <c r="G18" s="196"/>
      <c r="H18" s="193"/>
      <c r="I18" s="194" t="s">
        <v>0</v>
      </c>
      <c r="J18" s="193"/>
      <c r="K18" s="194" t="s">
        <v>0</v>
      </c>
      <c r="L18" s="193"/>
      <c r="M18" s="194" t="s">
        <v>0</v>
      </c>
      <c r="N18" s="193"/>
      <c r="O18" s="194" t="s">
        <v>0</v>
      </c>
      <c r="P18" s="195"/>
      <c r="Q18" s="340"/>
      <c r="R18" s="339"/>
      <c r="S18" s="219"/>
      <c r="T18" s="220"/>
      <c r="U18" s="820"/>
      <c r="V18" s="846"/>
      <c r="W18" s="892"/>
    </row>
    <row r="19" spans="1:23" ht="15" customHeight="1" x14ac:dyDescent="0.25">
      <c r="A19" s="287" t="s">
        <v>16</v>
      </c>
      <c r="B19" s="199"/>
      <c r="C19" s="614">
        <v>48</v>
      </c>
      <c r="D19" s="615">
        <v>51</v>
      </c>
      <c r="E19" s="943">
        <f t="shared" si="1"/>
        <v>1</v>
      </c>
      <c r="F19" s="200"/>
      <c r="G19" s="201"/>
      <c r="H19" s="202"/>
      <c r="I19" s="203" t="s">
        <v>0</v>
      </c>
      <c r="J19" s="202"/>
      <c r="K19" s="203" t="s">
        <v>0</v>
      </c>
      <c r="L19" s="202"/>
      <c r="M19" s="203" t="s">
        <v>0</v>
      </c>
      <c r="N19" s="202"/>
      <c r="O19" s="203" t="s">
        <v>0</v>
      </c>
      <c r="P19" s="200"/>
      <c r="Q19" s="326"/>
      <c r="R19" s="325"/>
      <c r="S19" s="204"/>
      <c r="T19" s="205"/>
      <c r="U19" s="822"/>
      <c r="V19" s="848"/>
      <c r="W19" s="889"/>
    </row>
    <row r="20" spans="1:23" ht="15" customHeight="1" x14ac:dyDescent="0.25">
      <c r="A20" s="287" t="s">
        <v>17</v>
      </c>
      <c r="B20" s="199"/>
      <c r="C20" s="614">
        <v>36</v>
      </c>
      <c r="D20" s="615">
        <v>62</v>
      </c>
      <c r="E20" s="943">
        <f t="shared" si="1"/>
        <v>2</v>
      </c>
      <c r="F20" s="200"/>
      <c r="G20" s="201"/>
      <c r="H20" s="202"/>
      <c r="I20" s="203" t="s">
        <v>0</v>
      </c>
      <c r="J20" s="202"/>
      <c r="K20" s="203" t="s">
        <v>0</v>
      </c>
      <c r="L20" s="202"/>
      <c r="M20" s="203" t="s">
        <v>0</v>
      </c>
      <c r="N20" s="202"/>
      <c r="O20" s="203" t="s">
        <v>0</v>
      </c>
      <c r="P20" s="200"/>
      <c r="Q20" s="326"/>
      <c r="R20" s="325"/>
      <c r="S20" s="204"/>
      <c r="T20" s="205"/>
      <c r="U20" s="822"/>
      <c r="V20" s="848"/>
      <c r="W20" s="889"/>
    </row>
    <row r="21" spans="1:23" ht="15" customHeight="1" x14ac:dyDescent="0.25">
      <c r="A21" s="287" t="s">
        <v>18</v>
      </c>
      <c r="B21" s="199"/>
      <c r="C21" s="614">
        <v>48</v>
      </c>
      <c r="D21" s="615">
        <v>51</v>
      </c>
      <c r="E21" s="943">
        <f t="shared" si="1"/>
        <v>1</v>
      </c>
      <c r="F21" s="200"/>
      <c r="G21" s="201"/>
      <c r="H21" s="202"/>
      <c r="I21" s="203" t="s">
        <v>0</v>
      </c>
      <c r="J21" s="202"/>
      <c r="K21" s="203" t="s">
        <v>0</v>
      </c>
      <c r="L21" s="202"/>
      <c r="M21" s="203" t="s">
        <v>0</v>
      </c>
      <c r="N21" s="202"/>
      <c r="O21" s="203" t="s">
        <v>0</v>
      </c>
      <c r="P21" s="200"/>
      <c r="Q21" s="326"/>
      <c r="R21" s="325"/>
      <c r="S21" s="204"/>
      <c r="T21" s="205"/>
      <c r="U21" s="822"/>
      <c r="V21" s="848"/>
      <c r="W21" s="889"/>
    </row>
    <row r="22" spans="1:23" ht="15" customHeight="1" x14ac:dyDescent="0.25">
      <c r="A22" s="287" t="s">
        <v>284</v>
      </c>
      <c r="B22" s="199"/>
      <c r="C22" s="1119">
        <v>44.6</v>
      </c>
      <c r="D22" s="1121">
        <v>54.3</v>
      </c>
      <c r="E22" s="1108">
        <f t="shared" si="1"/>
        <v>1.1000000000000014</v>
      </c>
      <c r="F22" s="200"/>
      <c r="G22" s="201"/>
      <c r="H22" s="202"/>
      <c r="I22" s="203" t="s">
        <v>0</v>
      </c>
      <c r="J22" s="202"/>
      <c r="K22" s="203" t="s">
        <v>0</v>
      </c>
      <c r="L22" s="202"/>
      <c r="M22" s="203" t="s">
        <v>0</v>
      </c>
      <c r="N22" s="202"/>
      <c r="O22" s="203" t="s">
        <v>0</v>
      </c>
      <c r="P22" s="200"/>
      <c r="Q22" s="326"/>
      <c r="R22" s="325"/>
      <c r="S22" s="204"/>
      <c r="T22" s="205"/>
      <c r="U22" s="822"/>
      <c r="V22" s="848"/>
      <c r="W22" s="889"/>
    </row>
    <row r="23" spans="1:23" ht="15" customHeight="1" thickBot="1" x14ac:dyDescent="0.3">
      <c r="A23" s="289" t="s">
        <v>285</v>
      </c>
      <c r="B23" s="206"/>
      <c r="C23" s="1120"/>
      <c r="D23" s="1122"/>
      <c r="E23" s="1109">
        <f t="shared" si="1"/>
        <v>100</v>
      </c>
      <c r="F23" s="207"/>
      <c r="G23" s="208"/>
      <c r="H23" s="209"/>
      <c r="I23" s="210" t="s">
        <v>0</v>
      </c>
      <c r="J23" s="209"/>
      <c r="K23" s="210" t="s">
        <v>0</v>
      </c>
      <c r="L23" s="209" t="s">
        <v>1</v>
      </c>
      <c r="M23" s="210"/>
      <c r="N23" s="209" t="s">
        <v>1</v>
      </c>
      <c r="O23" s="210"/>
      <c r="P23" s="207"/>
      <c r="Q23" s="332"/>
      <c r="R23" s="331"/>
      <c r="S23" s="211"/>
      <c r="T23" s="212"/>
      <c r="U23" s="824"/>
      <c r="V23" s="850"/>
      <c r="W23" s="890"/>
    </row>
    <row r="24" spans="1:23" ht="15" customHeight="1" thickTop="1" thickBot="1" x14ac:dyDescent="0.3">
      <c r="A24" s="477" t="s">
        <v>544</v>
      </c>
      <c r="B24" s="604">
        <v>6</v>
      </c>
      <c r="C24" s="612"/>
      <c r="D24" s="613"/>
      <c r="E24" s="966"/>
      <c r="F24" s="481">
        <v>0</v>
      </c>
      <c r="G24" s="482">
        <v>6</v>
      </c>
      <c r="H24" s="565">
        <v>0</v>
      </c>
      <c r="I24" s="482">
        <v>6</v>
      </c>
      <c r="J24" s="565">
        <v>0</v>
      </c>
      <c r="K24" s="482">
        <v>6</v>
      </c>
      <c r="L24" s="565">
        <v>1</v>
      </c>
      <c r="M24" s="482">
        <v>5</v>
      </c>
      <c r="N24" s="565">
        <v>1</v>
      </c>
      <c r="O24" s="482">
        <v>5</v>
      </c>
      <c r="P24" s="481">
        <f>ROUND(U24,0)</f>
        <v>3</v>
      </c>
      <c r="Q24" s="605">
        <f>ROUND(V24,0)</f>
        <v>3</v>
      </c>
      <c r="R24" s="962">
        <f>SUM(B24-P24-Q24)</f>
        <v>0</v>
      </c>
      <c r="S24" s="552">
        <f>SUM(P24:Q24)</f>
        <v>6</v>
      </c>
      <c r="T24" s="553">
        <f>SUM(R24)</f>
        <v>0</v>
      </c>
      <c r="U24" s="810">
        <f>PRODUCT(B24,C22%)</f>
        <v>2.6760000000000002</v>
      </c>
      <c r="V24" s="852">
        <f>PRODUCT(B24,D22%)</f>
        <v>3.2579999999999996</v>
      </c>
      <c r="W24" s="964">
        <f>SUM(B24-U24-V24)</f>
        <v>6.6000000000000281E-2</v>
      </c>
    </row>
    <row r="25" spans="1:23" ht="15" customHeight="1" thickTop="1" x14ac:dyDescent="0.25">
      <c r="A25" s="285" t="s">
        <v>19</v>
      </c>
      <c r="B25" s="192"/>
      <c r="C25" s="614">
        <v>46</v>
      </c>
      <c r="D25" s="615">
        <v>54</v>
      </c>
      <c r="E25" s="941">
        <f t="shared" ref="E25:E34" si="2">SUM(100-C25-D25)</f>
        <v>0</v>
      </c>
      <c r="F25" s="195"/>
      <c r="G25" s="196"/>
      <c r="H25" s="193"/>
      <c r="I25" s="194" t="s">
        <v>0</v>
      </c>
      <c r="J25" s="193"/>
      <c r="K25" s="194" t="s">
        <v>0</v>
      </c>
      <c r="L25" s="193"/>
      <c r="M25" s="194" t="s">
        <v>0</v>
      </c>
      <c r="N25" s="193"/>
      <c r="O25" s="194" t="s">
        <v>0</v>
      </c>
      <c r="P25" s="195"/>
      <c r="Q25" s="340"/>
      <c r="R25" s="339"/>
      <c r="S25" s="219"/>
      <c r="T25" s="220"/>
      <c r="U25" s="820"/>
      <c r="V25" s="846"/>
      <c r="W25" s="892"/>
    </row>
    <row r="26" spans="1:23" ht="15" customHeight="1" x14ac:dyDescent="0.25">
      <c r="A26" s="287" t="s">
        <v>20</v>
      </c>
      <c r="B26" s="199"/>
      <c r="C26" s="614">
        <v>38</v>
      </c>
      <c r="D26" s="615">
        <v>61</v>
      </c>
      <c r="E26" s="943">
        <f t="shared" si="2"/>
        <v>1</v>
      </c>
      <c r="F26" s="200"/>
      <c r="G26" s="201"/>
      <c r="H26" s="202"/>
      <c r="I26" s="203" t="s">
        <v>0</v>
      </c>
      <c r="J26" s="202"/>
      <c r="K26" s="203" t="s">
        <v>0</v>
      </c>
      <c r="L26" s="202"/>
      <c r="M26" s="203" t="s">
        <v>0</v>
      </c>
      <c r="N26" s="202"/>
      <c r="O26" s="203" t="s">
        <v>0</v>
      </c>
      <c r="P26" s="200"/>
      <c r="Q26" s="326"/>
      <c r="R26" s="325"/>
      <c r="S26" s="204"/>
      <c r="T26" s="205"/>
      <c r="U26" s="822"/>
      <c r="V26" s="848"/>
      <c r="W26" s="889"/>
    </row>
    <row r="27" spans="1:23" ht="15" customHeight="1" x14ac:dyDescent="0.25">
      <c r="A27" s="287" t="s">
        <v>21</v>
      </c>
      <c r="B27" s="199"/>
      <c r="C27" s="614">
        <v>41</v>
      </c>
      <c r="D27" s="615">
        <v>58</v>
      </c>
      <c r="E27" s="943">
        <f t="shared" si="2"/>
        <v>1</v>
      </c>
      <c r="F27" s="200"/>
      <c r="G27" s="201"/>
      <c r="H27" s="202"/>
      <c r="I27" s="203" t="s">
        <v>0</v>
      </c>
      <c r="J27" s="202"/>
      <c r="K27" s="203" t="s">
        <v>0</v>
      </c>
      <c r="L27" s="202"/>
      <c r="M27" s="203" t="s">
        <v>0</v>
      </c>
      <c r="N27" s="202"/>
      <c r="O27" s="203" t="s">
        <v>0</v>
      </c>
      <c r="P27" s="200"/>
      <c r="Q27" s="326"/>
      <c r="R27" s="325"/>
      <c r="S27" s="204"/>
      <c r="T27" s="205"/>
      <c r="U27" s="822"/>
      <c r="V27" s="848"/>
      <c r="W27" s="889"/>
    </row>
    <row r="28" spans="1:23" ht="15" customHeight="1" x14ac:dyDescent="0.25">
      <c r="A28" s="287" t="s">
        <v>22</v>
      </c>
      <c r="B28" s="199"/>
      <c r="C28" s="614">
        <v>62</v>
      </c>
      <c r="D28" s="615">
        <v>38</v>
      </c>
      <c r="E28" s="943">
        <f t="shared" si="2"/>
        <v>0</v>
      </c>
      <c r="F28" s="200"/>
      <c r="G28" s="201"/>
      <c r="H28" s="202" t="s">
        <v>1</v>
      </c>
      <c r="I28" s="203"/>
      <c r="J28" s="202" t="s">
        <v>1</v>
      </c>
      <c r="K28" s="203"/>
      <c r="L28" s="202" t="s">
        <v>1</v>
      </c>
      <c r="M28" s="203"/>
      <c r="N28" s="202" t="s">
        <v>1</v>
      </c>
      <c r="O28" s="203"/>
      <c r="P28" s="200"/>
      <c r="Q28" s="326"/>
      <c r="R28" s="325"/>
      <c r="S28" s="204"/>
      <c r="T28" s="205"/>
      <c r="U28" s="822"/>
      <c r="V28" s="848"/>
      <c r="W28" s="889"/>
    </row>
    <row r="29" spans="1:23" ht="15" customHeight="1" x14ac:dyDescent="0.25">
      <c r="A29" s="287" t="s">
        <v>23</v>
      </c>
      <c r="B29" s="199"/>
      <c r="C29" s="614">
        <v>45</v>
      </c>
      <c r="D29" s="615">
        <v>54</v>
      </c>
      <c r="E29" s="943">
        <f t="shared" si="2"/>
        <v>1</v>
      </c>
      <c r="F29" s="200"/>
      <c r="G29" s="201"/>
      <c r="H29" s="202"/>
      <c r="I29" s="203" t="s">
        <v>0</v>
      </c>
      <c r="J29" s="202"/>
      <c r="K29" s="203" t="s">
        <v>0</v>
      </c>
      <c r="L29" s="202"/>
      <c r="M29" s="203" t="s">
        <v>0</v>
      </c>
      <c r="N29" s="202"/>
      <c r="O29" s="203" t="s">
        <v>0</v>
      </c>
      <c r="P29" s="200"/>
      <c r="Q29" s="326"/>
      <c r="R29" s="325"/>
      <c r="S29" s="204"/>
      <c r="T29" s="205"/>
      <c r="U29" s="822"/>
      <c r="V29" s="848"/>
      <c r="W29" s="889"/>
    </row>
    <row r="30" spans="1:23" ht="15" customHeight="1" x14ac:dyDescent="0.25">
      <c r="A30" s="287" t="s">
        <v>24</v>
      </c>
      <c r="B30" s="199"/>
      <c r="C30" s="614">
        <v>35</v>
      </c>
      <c r="D30" s="615">
        <v>64</v>
      </c>
      <c r="E30" s="943">
        <f t="shared" si="2"/>
        <v>1</v>
      </c>
      <c r="F30" s="200"/>
      <c r="G30" s="201"/>
      <c r="H30" s="202"/>
      <c r="I30" s="203" t="s">
        <v>0</v>
      </c>
      <c r="J30" s="202"/>
      <c r="K30" s="203" t="s">
        <v>0</v>
      </c>
      <c r="L30" s="202"/>
      <c r="M30" s="203" t="s">
        <v>0</v>
      </c>
      <c r="N30" s="202"/>
      <c r="O30" s="203" t="s">
        <v>0</v>
      </c>
      <c r="P30" s="200"/>
      <c r="Q30" s="326"/>
      <c r="R30" s="325"/>
      <c r="S30" s="204"/>
      <c r="T30" s="205"/>
      <c r="U30" s="822"/>
      <c r="V30" s="848"/>
      <c r="W30" s="889"/>
    </row>
    <row r="31" spans="1:23" ht="15" customHeight="1" x14ac:dyDescent="0.25">
      <c r="A31" s="287" t="s">
        <v>25</v>
      </c>
      <c r="B31" s="199"/>
      <c r="C31" s="614">
        <v>57</v>
      </c>
      <c r="D31" s="615">
        <v>43</v>
      </c>
      <c r="E31" s="943">
        <f t="shared" si="2"/>
        <v>0</v>
      </c>
      <c r="F31" s="200"/>
      <c r="G31" s="201"/>
      <c r="H31" s="202" t="s">
        <v>1</v>
      </c>
      <c r="I31" s="203"/>
      <c r="J31" s="202" t="s">
        <v>1</v>
      </c>
      <c r="K31" s="203"/>
      <c r="L31" s="202" t="s">
        <v>1</v>
      </c>
      <c r="M31" s="203"/>
      <c r="N31" s="202" t="s">
        <v>1</v>
      </c>
      <c r="O31" s="203"/>
      <c r="P31" s="200"/>
      <c r="Q31" s="326"/>
      <c r="R31" s="325"/>
      <c r="S31" s="204"/>
      <c r="T31" s="205"/>
      <c r="U31" s="822"/>
      <c r="V31" s="848"/>
      <c r="W31" s="889"/>
    </row>
    <row r="32" spans="1:23" ht="15" customHeight="1" x14ac:dyDescent="0.25">
      <c r="A32" s="287" t="s">
        <v>26</v>
      </c>
      <c r="B32" s="199"/>
      <c r="C32" s="614">
        <v>46</v>
      </c>
      <c r="D32" s="615">
        <v>53</v>
      </c>
      <c r="E32" s="943">
        <f t="shared" si="2"/>
        <v>1</v>
      </c>
      <c r="F32" s="200"/>
      <c r="G32" s="201"/>
      <c r="H32" s="202"/>
      <c r="I32" s="203" t="s">
        <v>0</v>
      </c>
      <c r="J32" s="202"/>
      <c r="K32" s="203" t="s">
        <v>0</v>
      </c>
      <c r="L32" s="202"/>
      <c r="M32" s="203" t="s">
        <v>0</v>
      </c>
      <c r="N32" s="202"/>
      <c r="O32" s="203" t="s">
        <v>0</v>
      </c>
      <c r="P32" s="207"/>
      <c r="Q32" s="332"/>
      <c r="R32" s="331"/>
      <c r="S32" s="211"/>
      <c r="T32" s="212"/>
      <c r="U32" s="824"/>
      <c r="V32" s="850"/>
      <c r="W32" s="890"/>
    </row>
    <row r="33" spans="1:23" ht="15" customHeight="1" x14ac:dyDescent="0.25">
      <c r="A33" s="287" t="s">
        <v>438</v>
      </c>
      <c r="B33" s="199"/>
      <c r="C33" s="1119">
        <v>44.4</v>
      </c>
      <c r="D33" s="1121">
        <v>54.9</v>
      </c>
      <c r="E33" s="1108">
        <f t="shared" si="2"/>
        <v>0.70000000000000284</v>
      </c>
      <c r="F33" s="200"/>
      <c r="G33" s="201"/>
      <c r="H33" s="202"/>
      <c r="I33" s="203" t="s">
        <v>0</v>
      </c>
      <c r="J33" s="202"/>
      <c r="K33" s="203" t="s">
        <v>0</v>
      </c>
      <c r="L33" s="202"/>
      <c r="M33" s="203" t="s">
        <v>0</v>
      </c>
      <c r="N33" s="202"/>
      <c r="O33" s="203" t="s">
        <v>0</v>
      </c>
      <c r="P33" s="200"/>
      <c r="Q33" s="326"/>
      <c r="R33" s="325"/>
      <c r="S33" s="204"/>
      <c r="T33" s="205"/>
      <c r="U33" s="822"/>
      <c r="V33" s="848"/>
      <c r="W33" s="889"/>
    </row>
    <row r="34" spans="1:23" ht="15" customHeight="1" thickBot="1" x14ac:dyDescent="0.3">
      <c r="A34" s="289" t="s">
        <v>439</v>
      </c>
      <c r="B34" s="206"/>
      <c r="C34" s="1120"/>
      <c r="D34" s="1122"/>
      <c r="E34" s="1109">
        <f t="shared" si="2"/>
        <v>100</v>
      </c>
      <c r="F34" s="207"/>
      <c r="G34" s="208"/>
      <c r="H34" s="209"/>
      <c r="I34" s="210" t="s">
        <v>0</v>
      </c>
      <c r="J34" s="209"/>
      <c r="K34" s="210" t="s">
        <v>0</v>
      </c>
      <c r="L34" s="209" t="s">
        <v>1</v>
      </c>
      <c r="M34" s="210"/>
      <c r="N34" s="209" t="s">
        <v>1</v>
      </c>
      <c r="O34" s="210"/>
      <c r="P34" s="195"/>
      <c r="Q34" s="340"/>
      <c r="R34" s="339"/>
      <c r="S34" s="219"/>
      <c r="T34" s="220"/>
      <c r="U34" s="820"/>
      <c r="V34" s="846"/>
      <c r="W34" s="892"/>
    </row>
    <row r="35" spans="1:23" ht="15" customHeight="1" thickTop="1" thickBot="1" x14ac:dyDescent="0.3">
      <c r="A35" s="477" t="s">
        <v>545</v>
      </c>
      <c r="B35" s="602">
        <v>10</v>
      </c>
      <c r="C35" s="612"/>
      <c r="D35" s="613"/>
      <c r="E35" s="966"/>
      <c r="F35" s="480">
        <v>0</v>
      </c>
      <c r="G35" s="479">
        <v>10</v>
      </c>
      <c r="H35" s="478">
        <v>2</v>
      </c>
      <c r="I35" s="479">
        <v>8</v>
      </c>
      <c r="J35" s="478">
        <v>2</v>
      </c>
      <c r="K35" s="479">
        <v>8</v>
      </c>
      <c r="L35" s="478">
        <v>3</v>
      </c>
      <c r="M35" s="479">
        <v>7</v>
      </c>
      <c r="N35" s="478">
        <v>3</v>
      </c>
      <c r="O35" s="479">
        <v>7</v>
      </c>
      <c r="P35" s="480">
        <f>ROUND(U35,0)</f>
        <v>4</v>
      </c>
      <c r="Q35" s="578">
        <f>ROUND(V35,0)</f>
        <v>5</v>
      </c>
      <c r="R35" s="969">
        <f>SUM(B35-P35-Q35)</f>
        <v>1</v>
      </c>
      <c r="S35" s="554">
        <f>SUM(P35:Q35)</f>
        <v>9</v>
      </c>
      <c r="T35" s="469">
        <f>SUM(R35)</f>
        <v>1</v>
      </c>
      <c r="U35" s="812">
        <f>PRODUCT(B35,C33%)</f>
        <v>4.4400000000000004</v>
      </c>
      <c r="V35" s="854">
        <f>PRODUCT(B35,D33%)</f>
        <v>5.4899999999999993</v>
      </c>
      <c r="W35" s="971">
        <f>SUM(B35-U35-V35)</f>
        <v>7.0000000000000284E-2</v>
      </c>
    </row>
    <row r="36" spans="1:23" ht="15" customHeight="1" thickTop="1" x14ac:dyDescent="0.25">
      <c r="A36" s="285" t="s">
        <v>28</v>
      </c>
      <c r="B36" s="192"/>
      <c r="C36" s="614">
        <v>60</v>
      </c>
      <c r="D36" s="615">
        <v>38</v>
      </c>
      <c r="E36" s="941">
        <f t="shared" ref="E36:E67" si="3">SUM(100-C36-D36)</f>
        <v>2</v>
      </c>
      <c r="F36" s="195"/>
      <c r="G36" s="196"/>
      <c r="H36" s="193" t="s">
        <v>1</v>
      </c>
      <c r="I36" s="194"/>
      <c r="J36" s="193" t="s">
        <v>1</v>
      </c>
      <c r="K36" s="194"/>
      <c r="L36" s="193" t="s">
        <v>1</v>
      </c>
      <c r="M36" s="194"/>
      <c r="N36" s="193" t="s">
        <v>1</v>
      </c>
      <c r="O36" s="194"/>
      <c r="P36" s="200"/>
      <c r="Q36" s="326"/>
      <c r="R36" s="325"/>
      <c r="S36" s="204"/>
      <c r="T36" s="205"/>
      <c r="U36" s="822"/>
      <c r="V36" s="848"/>
      <c r="W36" s="889"/>
    </row>
    <row r="37" spans="1:23" ht="15" customHeight="1" x14ac:dyDescent="0.25">
      <c r="A37" s="287" t="s">
        <v>29</v>
      </c>
      <c r="B37" s="199"/>
      <c r="C37" s="614">
        <v>37</v>
      </c>
      <c r="D37" s="615">
        <v>62</v>
      </c>
      <c r="E37" s="943">
        <f t="shared" si="3"/>
        <v>1</v>
      </c>
      <c r="F37" s="200"/>
      <c r="G37" s="201"/>
      <c r="H37" s="202"/>
      <c r="I37" s="203" t="s">
        <v>0</v>
      </c>
      <c r="J37" s="202"/>
      <c r="K37" s="203" t="s">
        <v>0</v>
      </c>
      <c r="L37" s="202"/>
      <c r="M37" s="203" t="s">
        <v>0</v>
      </c>
      <c r="N37" s="202"/>
      <c r="O37" s="203" t="s">
        <v>0</v>
      </c>
      <c r="P37" s="200"/>
      <c r="Q37" s="326"/>
      <c r="R37" s="325"/>
      <c r="S37" s="204"/>
      <c r="T37" s="205"/>
      <c r="U37" s="822"/>
      <c r="V37" s="848"/>
      <c r="W37" s="889"/>
    </row>
    <row r="38" spans="1:23" ht="15" customHeight="1" x14ac:dyDescent="0.25">
      <c r="A38" s="287" t="s">
        <v>30</v>
      </c>
      <c r="B38" s="199"/>
      <c r="C38" s="614">
        <v>41</v>
      </c>
      <c r="D38" s="615">
        <v>58</v>
      </c>
      <c r="E38" s="943">
        <f t="shared" si="3"/>
        <v>1</v>
      </c>
      <c r="F38" s="200"/>
      <c r="G38" s="201"/>
      <c r="H38" s="202"/>
      <c r="I38" s="203" t="s">
        <v>0</v>
      </c>
      <c r="J38" s="202"/>
      <c r="K38" s="203" t="s">
        <v>0</v>
      </c>
      <c r="L38" s="202"/>
      <c r="M38" s="203" t="s">
        <v>0</v>
      </c>
      <c r="N38" s="202"/>
      <c r="O38" s="203" t="s">
        <v>0</v>
      </c>
      <c r="P38" s="200"/>
      <c r="Q38" s="326"/>
      <c r="R38" s="325"/>
      <c r="S38" s="204"/>
      <c r="T38" s="205"/>
      <c r="U38" s="822"/>
      <c r="V38" s="848"/>
      <c r="W38" s="889"/>
    </row>
    <row r="39" spans="1:23" ht="15" customHeight="1" x14ac:dyDescent="0.25">
      <c r="A39" s="287" t="s">
        <v>31</v>
      </c>
      <c r="B39" s="199"/>
      <c r="C39" s="614">
        <v>37</v>
      </c>
      <c r="D39" s="615">
        <v>61</v>
      </c>
      <c r="E39" s="943">
        <f t="shared" si="3"/>
        <v>2</v>
      </c>
      <c r="F39" s="200"/>
      <c r="G39" s="201"/>
      <c r="H39" s="202"/>
      <c r="I39" s="203" t="s">
        <v>0</v>
      </c>
      <c r="J39" s="202"/>
      <c r="K39" s="203" t="s">
        <v>0</v>
      </c>
      <c r="L39" s="202"/>
      <c r="M39" s="203" t="s">
        <v>0</v>
      </c>
      <c r="N39" s="202"/>
      <c r="O39" s="203" t="s">
        <v>0</v>
      </c>
      <c r="P39" s="200"/>
      <c r="Q39" s="326"/>
      <c r="R39" s="325"/>
      <c r="S39" s="204"/>
      <c r="T39" s="205"/>
      <c r="U39" s="822"/>
      <c r="V39" s="848"/>
      <c r="W39" s="889"/>
    </row>
    <row r="40" spans="1:23" ht="15" customHeight="1" x14ac:dyDescent="0.25">
      <c r="A40" s="287" t="s">
        <v>32</v>
      </c>
      <c r="B40" s="199"/>
      <c r="C40" s="614">
        <v>61</v>
      </c>
      <c r="D40" s="615">
        <v>38</v>
      </c>
      <c r="E40" s="943">
        <f t="shared" si="3"/>
        <v>1</v>
      </c>
      <c r="F40" s="200"/>
      <c r="G40" s="201"/>
      <c r="H40" s="202" t="s">
        <v>1</v>
      </c>
      <c r="I40" s="203"/>
      <c r="J40" s="202" t="s">
        <v>1</v>
      </c>
      <c r="K40" s="203"/>
      <c r="L40" s="202" t="s">
        <v>1</v>
      </c>
      <c r="M40" s="203"/>
      <c r="N40" s="202" t="s">
        <v>1</v>
      </c>
      <c r="O40" s="203"/>
      <c r="P40" s="200"/>
      <c r="Q40" s="326"/>
      <c r="R40" s="325"/>
      <c r="S40" s="204"/>
      <c r="T40" s="205"/>
      <c r="U40" s="822"/>
      <c r="V40" s="848"/>
      <c r="W40" s="889"/>
    </row>
    <row r="41" spans="1:23" ht="15" customHeight="1" x14ac:dyDescent="0.25">
      <c r="A41" s="287" t="s">
        <v>33</v>
      </c>
      <c r="B41" s="199"/>
      <c r="C41" s="614">
        <v>70</v>
      </c>
      <c r="D41" s="615">
        <v>28</v>
      </c>
      <c r="E41" s="943">
        <f t="shared" si="3"/>
        <v>2</v>
      </c>
      <c r="F41" s="200"/>
      <c r="G41" s="201"/>
      <c r="H41" s="202" t="s">
        <v>1</v>
      </c>
      <c r="I41" s="203"/>
      <c r="J41" s="202" t="s">
        <v>1</v>
      </c>
      <c r="K41" s="203"/>
      <c r="L41" s="202" t="s">
        <v>1</v>
      </c>
      <c r="M41" s="203"/>
      <c r="N41" s="202" t="s">
        <v>1</v>
      </c>
      <c r="O41" s="203"/>
      <c r="P41" s="200"/>
      <c r="Q41" s="326"/>
      <c r="R41" s="325"/>
      <c r="S41" s="204"/>
      <c r="T41" s="205"/>
      <c r="U41" s="822"/>
      <c r="V41" s="848"/>
      <c r="W41" s="889"/>
    </row>
    <row r="42" spans="1:23" ht="15" customHeight="1" x14ac:dyDescent="0.25">
      <c r="A42" s="287" t="s">
        <v>34</v>
      </c>
      <c r="B42" s="199"/>
      <c r="C42" s="614">
        <v>67</v>
      </c>
      <c r="D42" s="615">
        <v>32</v>
      </c>
      <c r="E42" s="943">
        <f t="shared" si="3"/>
        <v>1</v>
      </c>
      <c r="F42" s="200"/>
      <c r="G42" s="201"/>
      <c r="H42" s="202" t="s">
        <v>1</v>
      </c>
      <c r="I42" s="203"/>
      <c r="J42" s="202" t="s">
        <v>1</v>
      </c>
      <c r="K42" s="203"/>
      <c r="L42" s="202" t="s">
        <v>1</v>
      </c>
      <c r="M42" s="203"/>
      <c r="N42" s="202" t="s">
        <v>1</v>
      </c>
      <c r="O42" s="203"/>
      <c r="P42" s="200"/>
      <c r="Q42" s="326"/>
      <c r="R42" s="325"/>
      <c r="S42" s="204"/>
      <c r="T42" s="205"/>
      <c r="U42" s="822"/>
      <c r="V42" s="848"/>
      <c r="W42" s="889"/>
    </row>
    <row r="43" spans="1:23" ht="15" customHeight="1" x14ac:dyDescent="0.25">
      <c r="A43" s="287" t="s">
        <v>35</v>
      </c>
      <c r="B43" s="199"/>
      <c r="C43" s="614">
        <v>85</v>
      </c>
      <c r="D43" s="615">
        <v>14</v>
      </c>
      <c r="E43" s="943">
        <f t="shared" si="3"/>
        <v>1</v>
      </c>
      <c r="F43" s="200"/>
      <c r="G43" s="201"/>
      <c r="H43" s="202" t="s">
        <v>1</v>
      </c>
      <c r="I43" s="203"/>
      <c r="J43" s="202" t="s">
        <v>1</v>
      </c>
      <c r="K43" s="203"/>
      <c r="L43" s="202" t="s">
        <v>1</v>
      </c>
      <c r="M43" s="203"/>
      <c r="N43" s="202" t="s">
        <v>1</v>
      </c>
      <c r="O43" s="203"/>
      <c r="P43" s="200"/>
      <c r="Q43" s="326"/>
      <c r="R43" s="325"/>
      <c r="S43" s="204"/>
      <c r="T43" s="205"/>
      <c r="U43" s="822"/>
      <c r="V43" s="848"/>
      <c r="W43" s="889"/>
    </row>
    <row r="44" spans="1:23" ht="15" customHeight="1" x14ac:dyDescent="0.25">
      <c r="A44" s="287" t="s">
        <v>36</v>
      </c>
      <c r="B44" s="199"/>
      <c r="C44" s="614">
        <v>86</v>
      </c>
      <c r="D44" s="615">
        <v>13</v>
      </c>
      <c r="E44" s="943">
        <f t="shared" si="3"/>
        <v>1</v>
      </c>
      <c r="F44" s="200"/>
      <c r="G44" s="201"/>
      <c r="H44" s="202" t="s">
        <v>1</v>
      </c>
      <c r="I44" s="203"/>
      <c r="J44" s="202" t="s">
        <v>1</v>
      </c>
      <c r="K44" s="203"/>
      <c r="L44" s="202" t="s">
        <v>1</v>
      </c>
      <c r="M44" s="203"/>
      <c r="N44" s="202" t="s">
        <v>1</v>
      </c>
      <c r="O44" s="203"/>
      <c r="P44" s="200"/>
      <c r="Q44" s="326"/>
      <c r="R44" s="325"/>
      <c r="S44" s="204"/>
      <c r="T44" s="205"/>
      <c r="U44" s="822"/>
      <c r="V44" s="848"/>
      <c r="W44" s="889"/>
    </row>
    <row r="45" spans="1:23" ht="15" customHeight="1" x14ac:dyDescent="0.25">
      <c r="A45" s="287" t="s">
        <v>286</v>
      </c>
      <c r="B45" s="199"/>
      <c r="C45" s="614">
        <v>59</v>
      </c>
      <c r="D45" s="615">
        <v>40</v>
      </c>
      <c r="E45" s="943">
        <f t="shared" si="3"/>
        <v>1</v>
      </c>
      <c r="F45" s="200"/>
      <c r="G45" s="201"/>
      <c r="H45" s="202" t="s">
        <v>1</v>
      </c>
      <c r="I45" s="203"/>
      <c r="J45" s="202" t="s">
        <v>1</v>
      </c>
      <c r="K45" s="203"/>
      <c r="L45" s="202" t="s">
        <v>1</v>
      </c>
      <c r="M45" s="203"/>
      <c r="N45" s="202" t="s">
        <v>1</v>
      </c>
      <c r="O45" s="203"/>
      <c r="P45" s="200"/>
      <c r="Q45" s="326"/>
      <c r="R45" s="325"/>
      <c r="S45" s="204"/>
      <c r="T45" s="205"/>
      <c r="U45" s="822"/>
      <c r="V45" s="848"/>
      <c r="W45" s="889"/>
    </row>
    <row r="46" spans="1:23" ht="15" customHeight="1" x14ac:dyDescent="0.25">
      <c r="A46" s="287" t="s">
        <v>287</v>
      </c>
      <c r="B46" s="199"/>
      <c r="C46" s="614">
        <v>45</v>
      </c>
      <c r="D46" s="615">
        <v>54</v>
      </c>
      <c r="E46" s="943">
        <f t="shared" si="3"/>
        <v>1</v>
      </c>
      <c r="F46" s="200"/>
      <c r="G46" s="201"/>
      <c r="H46" s="202"/>
      <c r="I46" s="203" t="s">
        <v>0</v>
      </c>
      <c r="J46" s="202"/>
      <c r="K46" s="203" t="s">
        <v>0</v>
      </c>
      <c r="L46" s="202"/>
      <c r="M46" s="203" t="s">
        <v>0</v>
      </c>
      <c r="N46" s="202"/>
      <c r="O46" s="203" t="s">
        <v>0</v>
      </c>
      <c r="P46" s="200"/>
      <c r="Q46" s="326"/>
      <c r="R46" s="325"/>
      <c r="S46" s="204"/>
      <c r="T46" s="205"/>
      <c r="U46" s="822"/>
      <c r="V46" s="848"/>
      <c r="W46" s="889"/>
    </row>
    <row r="47" spans="1:23" ht="15" customHeight="1" x14ac:dyDescent="0.25">
      <c r="A47" s="287" t="s">
        <v>288</v>
      </c>
      <c r="B47" s="199"/>
      <c r="C47" s="614">
        <v>72</v>
      </c>
      <c r="D47" s="615">
        <v>27</v>
      </c>
      <c r="E47" s="943">
        <f t="shared" si="3"/>
        <v>1</v>
      </c>
      <c r="F47" s="200"/>
      <c r="G47" s="201"/>
      <c r="H47" s="202" t="s">
        <v>1</v>
      </c>
      <c r="I47" s="203"/>
      <c r="J47" s="202" t="s">
        <v>1</v>
      </c>
      <c r="K47" s="203"/>
      <c r="L47" s="202" t="s">
        <v>1</v>
      </c>
      <c r="M47" s="203"/>
      <c r="N47" s="202" t="s">
        <v>1</v>
      </c>
      <c r="O47" s="203"/>
      <c r="P47" s="200"/>
      <c r="Q47" s="326"/>
      <c r="R47" s="325"/>
      <c r="S47" s="204"/>
      <c r="T47" s="205"/>
      <c r="U47" s="822"/>
      <c r="V47" s="848"/>
      <c r="W47" s="889"/>
    </row>
    <row r="48" spans="1:23" ht="15" customHeight="1" x14ac:dyDescent="0.25">
      <c r="A48" s="287" t="s">
        <v>289</v>
      </c>
      <c r="B48" s="199"/>
      <c r="C48" s="614">
        <v>71</v>
      </c>
      <c r="D48" s="615">
        <v>28</v>
      </c>
      <c r="E48" s="943">
        <f t="shared" si="3"/>
        <v>1</v>
      </c>
      <c r="F48" s="200"/>
      <c r="G48" s="201"/>
      <c r="H48" s="202" t="s">
        <v>1</v>
      </c>
      <c r="I48" s="203"/>
      <c r="J48" s="202" t="s">
        <v>1</v>
      </c>
      <c r="K48" s="203"/>
      <c r="L48" s="202" t="s">
        <v>1</v>
      </c>
      <c r="M48" s="203"/>
      <c r="N48" s="202" t="s">
        <v>1</v>
      </c>
      <c r="O48" s="203"/>
      <c r="P48" s="200"/>
      <c r="Q48" s="326"/>
      <c r="R48" s="325"/>
      <c r="S48" s="204"/>
      <c r="T48" s="205"/>
      <c r="U48" s="822"/>
      <c r="V48" s="848"/>
      <c r="W48" s="889"/>
    </row>
    <row r="49" spans="1:23" ht="15" customHeight="1" x14ac:dyDescent="0.25">
      <c r="A49" s="287" t="s">
        <v>290</v>
      </c>
      <c r="B49" s="199"/>
      <c r="C49" s="614">
        <v>68</v>
      </c>
      <c r="D49" s="615">
        <v>30</v>
      </c>
      <c r="E49" s="943">
        <f t="shared" si="3"/>
        <v>2</v>
      </c>
      <c r="F49" s="200"/>
      <c r="G49" s="201"/>
      <c r="H49" s="202" t="s">
        <v>1</v>
      </c>
      <c r="I49" s="203"/>
      <c r="J49" s="202" t="s">
        <v>1</v>
      </c>
      <c r="K49" s="203"/>
      <c r="L49" s="202" t="s">
        <v>1</v>
      </c>
      <c r="M49" s="203"/>
      <c r="N49" s="202" t="s">
        <v>1</v>
      </c>
      <c r="O49" s="203"/>
      <c r="P49" s="200"/>
      <c r="Q49" s="326"/>
      <c r="R49" s="325"/>
      <c r="S49" s="204"/>
      <c r="T49" s="205"/>
      <c r="U49" s="822"/>
      <c r="V49" s="848"/>
      <c r="W49" s="889"/>
    </row>
    <row r="50" spans="1:23" ht="15" customHeight="1" x14ac:dyDescent="0.25">
      <c r="A50" s="287" t="s">
        <v>291</v>
      </c>
      <c r="B50" s="199"/>
      <c r="C50" s="614">
        <v>63</v>
      </c>
      <c r="D50" s="615">
        <v>36</v>
      </c>
      <c r="E50" s="943">
        <f t="shared" si="3"/>
        <v>1</v>
      </c>
      <c r="F50" s="200"/>
      <c r="G50" s="201"/>
      <c r="H50" s="202" t="s">
        <v>1</v>
      </c>
      <c r="I50" s="203"/>
      <c r="J50" s="202" t="s">
        <v>1</v>
      </c>
      <c r="K50" s="203"/>
      <c r="L50" s="202" t="s">
        <v>1</v>
      </c>
      <c r="M50" s="203"/>
      <c r="N50" s="202" t="s">
        <v>1</v>
      </c>
      <c r="O50" s="203"/>
      <c r="P50" s="200"/>
      <c r="Q50" s="326"/>
      <c r="R50" s="325"/>
      <c r="S50" s="204"/>
      <c r="T50" s="205"/>
      <c r="U50" s="822"/>
      <c r="V50" s="848"/>
      <c r="W50" s="889"/>
    </row>
    <row r="51" spans="1:23" ht="15" customHeight="1" x14ac:dyDescent="0.25">
      <c r="A51" s="287" t="s">
        <v>292</v>
      </c>
      <c r="B51" s="199"/>
      <c r="C51" s="614">
        <v>63</v>
      </c>
      <c r="D51" s="615">
        <v>36</v>
      </c>
      <c r="E51" s="943">
        <f t="shared" si="3"/>
        <v>1</v>
      </c>
      <c r="F51" s="200"/>
      <c r="G51" s="201"/>
      <c r="H51" s="202" t="s">
        <v>1</v>
      </c>
      <c r="I51" s="203"/>
      <c r="J51" s="202" t="s">
        <v>1</v>
      </c>
      <c r="K51" s="203"/>
      <c r="L51" s="202" t="s">
        <v>1</v>
      </c>
      <c r="M51" s="203"/>
      <c r="N51" s="202" t="s">
        <v>1</v>
      </c>
      <c r="O51" s="203"/>
      <c r="P51" s="200"/>
      <c r="Q51" s="326"/>
      <c r="R51" s="325"/>
      <c r="S51" s="204"/>
      <c r="T51" s="205"/>
      <c r="U51" s="822"/>
      <c r="V51" s="848"/>
      <c r="W51" s="889"/>
    </row>
    <row r="52" spans="1:23" ht="15" customHeight="1" x14ac:dyDescent="0.25">
      <c r="A52" s="287" t="s">
        <v>293</v>
      </c>
      <c r="B52" s="199"/>
      <c r="C52" s="614">
        <v>66</v>
      </c>
      <c r="D52" s="615">
        <v>33</v>
      </c>
      <c r="E52" s="943">
        <f t="shared" si="3"/>
        <v>1</v>
      </c>
      <c r="F52" s="200"/>
      <c r="G52" s="201"/>
      <c r="H52" s="202" t="s">
        <v>1</v>
      </c>
      <c r="I52" s="203"/>
      <c r="J52" s="202" t="s">
        <v>1</v>
      </c>
      <c r="K52" s="203"/>
      <c r="L52" s="202" t="s">
        <v>1</v>
      </c>
      <c r="M52" s="203"/>
      <c r="N52" s="202" t="s">
        <v>1</v>
      </c>
      <c r="O52" s="203"/>
      <c r="P52" s="200"/>
      <c r="Q52" s="326"/>
      <c r="R52" s="325"/>
      <c r="S52" s="204"/>
      <c r="T52" s="205"/>
      <c r="U52" s="822"/>
      <c r="V52" s="848"/>
      <c r="W52" s="889"/>
    </row>
    <row r="53" spans="1:23" ht="15" customHeight="1" x14ac:dyDescent="0.25">
      <c r="A53" s="287" t="s">
        <v>294</v>
      </c>
      <c r="B53" s="199"/>
      <c r="C53" s="614">
        <v>49</v>
      </c>
      <c r="D53" s="615">
        <v>50</v>
      </c>
      <c r="E53" s="943">
        <f t="shared" si="3"/>
        <v>1</v>
      </c>
      <c r="F53" s="200"/>
      <c r="G53" s="201"/>
      <c r="H53" s="202"/>
      <c r="I53" s="203" t="s">
        <v>0</v>
      </c>
      <c r="J53" s="202"/>
      <c r="K53" s="203" t="s">
        <v>0</v>
      </c>
      <c r="L53" s="202"/>
      <c r="M53" s="203" t="s">
        <v>0</v>
      </c>
      <c r="N53" s="202"/>
      <c r="O53" s="203" t="s">
        <v>0</v>
      </c>
      <c r="P53" s="200"/>
      <c r="Q53" s="326"/>
      <c r="R53" s="325"/>
      <c r="S53" s="204"/>
      <c r="T53" s="205"/>
      <c r="U53" s="822"/>
      <c r="V53" s="848"/>
      <c r="W53" s="889"/>
    </row>
    <row r="54" spans="1:23" ht="15" customHeight="1" x14ac:dyDescent="0.25">
      <c r="A54" s="287" t="s">
        <v>295</v>
      </c>
      <c r="B54" s="199"/>
      <c r="C54" s="614">
        <v>38</v>
      </c>
      <c r="D54" s="615">
        <v>61</v>
      </c>
      <c r="E54" s="943">
        <f t="shared" si="3"/>
        <v>1</v>
      </c>
      <c r="F54" s="200"/>
      <c r="G54" s="201"/>
      <c r="H54" s="202"/>
      <c r="I54" s="203" t="s">
        <v>0</v>
      </c>
      <c r="J54" s="202"/>
      <c r="K54" s="203" t="s">
        <v>0</v>
      </c>
      <c r="L54" s="202"/>
      <c r="M54" s="203" t="s">
        <v>0</v>
      </c>
      <c r="N54" s="202"/>
      <c r="O54" s="203" t="s">
        <v>0</v>
      </c>
      <c r="P54" s="200"/>
      <c r="Q54" s="326"/>
      <c r="R54" s="325"/>
      <c r="S54" s="204"/>
      <c r="T54" s="205"/>
      <c r="U54" s="822"/>
      <c r="V54" s="848"/>
      <c r="W54" s="889"/>
    </row>
    <row r="55" spans="1:23" ht="15" customHeight="1" x14ac:dyDescent="0.25">
      <c r="A55" s="287" t="s">
        <v>371</v>
      </c>
      <c r="B55" s="199"/>
      <c r="C55" s="614">
        <v>51</v>
      </c>
      <c r="D55" s="615">
        <v>48</v>
      </c>
      <c r="E55" s="943">
        <f t="shared" si="3"/>
        <v>1</v>
      </c>
      <c r="F55" s="200"/>
      <c r="G55" s="201"/>
      <c r="H55" s="202" t="s">
        <v>1</v>
      </c>
      <c r="I55" s="203"/>
      <c r="J55" s="202" t="s">
        <v>1</v>
      </c>
      <c r="K55" s="203"/>
      <c r="L55" s="202" t="s">
        <v>1</v>
      </c>
      <c r="M55" s="203"/>
      <c r="N55" s="202" t="s">
        <v>1</v>
      </c>
      <c r="O55" s="203"/>
      <c r="P55" s="200"/>
      <c r="Q55" s="326"/>
      <c r="R55" s="325"/>
      <c r="S55" s="204"/>
      <c r="T55" s="205"/>
      <c r="U55" s="822"/>
      <c r="V55" s="848"/>
      <c r="W55" s="889"/>
    </row>
    <row r="56" spans="1:23" ht="15" customHeight="1" x14ac:dyDescent="0.25">
      <c r="A56" s="287" t="s">
        <v>372</v>
      </c>
      <c r="B56" s="199"/>
      <c r="C56" s="614">
        <v>34</v>
      </c>
      <c r="D56" s="615">
        <v>65</v>
      </c>
      <c r="E56" s="943">
        <f t="shared" si="3"/>
        <v>1</v>
      </c>
      <c r="F56" s="200"/>
      <c r="G56" s="201"/>
      <c r="H56" s="202"/>
      <c r="I56" s="203" t="s">
        <v>0</v>
      </c>
      <c r="J56" s="202"/>
      <c r="K56" s="203" t="s">
        <v>0</v>
      </c>
      <c r="L56" s="202"/>
      <c r="M56" s="203" t="s">
        <v>0</v>
      </c>
      <c r="N56" s="202"/>
      <c r="O56" s="203" t="s">
        <v>0</v>
      </c>
      <c r="P56" s="200"/>
      <c r="Q56" s="326"/>
      <c r="R56" s="325"/>
      <c r="S56" s="204"/>
      <c r="T56" s="205"/>
      <c r="U56" s="822"/>
      <c r="V56" s="848"/>
      <c r="W56" s="889"/>
    </row>
    <row r="57" spans="1:23" ht="15" customHeight="1" x14ac:dyDescent="0.25">
      <c r="A57" s="287" t="s">
        <v>373</v>
      </c>
      <c r="B57" s="199"/>
      <c r="C57" s="614">
        <v>31</v>
      </c>
      <c r="D57" s="615">
        <v>68</v>
      </c>
      <c r="E57" s="943">
        <f t="shared" si="3"/>
        <v>1</v>
      </c>
      <c r="F57" s="200"/>
      <c r="G57" s="201"/>
      <c r="H57" s="202"/>
      <c r="I57" s="203" t="s">
        <v>0</v>
      </c>
      <c r="J57" s="202"/>
      <c r="K57" s="203" t="s">
        <v>0</v>
      </c>
      <c r="L57" s="202"/>
      <c r="M57" s="203" t="s">
        <v>0</v>
      </c>
      <c r="N57" s="202"/>
      <c r="O57" s="203" t="s">
        <v>0</v>
      </c>
      <c r="P57" s="200"/>
      <c r="Q57" s="326"/>
      <c r="R57" s="325"/>
      <c r="S57" s="204"/>
      <c r="T57" s="205"/>
      <c r="U57" s="822"/>
      <c r="V57" s="848"/>
      <c r="W57" s="889"/>
    </row>
    <row r="58" spans="1:23" ht="15" customHeight="1" x14ac:dyDescent="0.25">
      <c r="A58" s="287" t="s">
        <v>374</v>
      </c>
      <c r="B58" s="199"/>
      <c r="C58" s="614">
        <v>58</v>
      </c>
      <c r="D58" s="615">
        <v>40</v>
      </c>
      <c r="E58" s="943">
        <f t="shared" si="3"/>
        <v>2</v>
      </c>
      <c r="F58" s="200"/>
      <c r="G58" s="201"/>
      <c r="H58" s="202" t="s">
        <v>1</v>
      </c>
      <c r="I58" s="203"/>
      <c r="J58" s="202" t="s">
        <v>1</v>
      </c>
      <c r="K58" s="203"/>
      <c r="L58" s="202" t="s">
        <v>1</v>
      </c>
      <c r="M58" s="203"/>
      <c r="N58" s="202" t="s">
        <v>1</v>
      </c>
      <c r="O58" s="203"/>
      <c r="P58" s="200"/>
      <c r="Q58" s="326"/>
      <c r="R58" s="325"/>
      <c r="S58" s="204"/>
      <c r="T58" s="205"/>
      <c r="U58" s="822"/>
      <c r="V58" s="848"/>
      <c r="W58" s="889"/>
    </row>
    <row r="59" spans="1:23" ht="15" customHeight="1" x14ac:dyDescent="0.25">
      <c r="A59" s="287" t="s">
        <v>375</v>
      </c>
      <c r="B59" s="199"/>
      <c r="C59" s="614">
        <v>43</v>
      </c>
      <c r="D59" s="615">
        <v>56</v>
      </c>
      <c r="E59" s="943">
        <f t="shared" si="3"/>
        <v>1</v>
      </c>
      <c r="F59" s="200"/>
      <c r="G59" s="201"/>
      <c r="H59" s="202" t="s">
        <v>1</v>
      </c>
      <c r="I59" s="203"/>
      <c r="J59" s="202" t="s">
        <v>1</v>
      </c>
      <c r="K59" s="203"/>
      <c r="L59" s="202" t="s">
        <v>1</v>
      </c>
      <c r="M59" s="203"/>
      <c r="N59" s="202" t="s">
        <v>1</v>
      </c>
      <c r="O59" s="203"/>
      <c r="P59" s="200"/>
      <c r="Q59" s="326"/>
      <c r="R59" s="325"/>
      <c r="S59" s="204"/>
      <c r="T59" s="205"/>
      <c r="U59" s="822"/>
      <c r="V59" s="848"/>
      <c r="W59" s="889"/>
    </row>
    <row r="60" spans="1:23" ht="15" customHeight="1" x14ac:dyDescent="0.25">
      <c r="A60" s="287" t="s">
        <v>376</v>
      </c>
      <c r="B60" s="199"/>
      <c r="C60" s="614">
        <v>40</v>
      </c>
      <c r="D60" s="615">
        <v>59</v>
      </c>
      <c r="E60" s="943">
        <f t="shared" si="3"/>
        <v>1</v>
      </c>
      <c r="F60" s="200"/>
      <c r="G60" s="201"/>
      <c r="H60" s="202"/>
      <c r="I60" s="203" t="s">
        <v>0</v>
      </c>
      <c r="J60" s="202"/>
      <c r="K60" s="203" t="s">
        <v>0</v>
      </c>
      <c r="L60" s="202"/>
      <c r="M60" s="203" t="s">
        <v>0</v>
      </c>
      <c r="N60" s="202"/>
      <c r="O60" s="203" t="s">
        <v>0</v>
      </c>
      <c r="P60" s="200"/>
      <c r="Q60" s="326"/>
      <c r="R60" s="325"/>
      <c r="S60" s="204"/>
      <c r="T60" s="205"/>
      <c r="U60" s="822"/>
      <c r="V60" s="848"/>
      <c r="W60" s="889"/>
    </row>
    <row r="61" spans="1:23" ht="15" customHeight="1" x14ac:dyDescent="0.25">
      <c r="A61" s="287" t="s">
        <v>377</v>
      </c>
      <c r="B61" s="199"/>
      <c r="C61" s="614">
        <v>44</v>
      </c>
      <c r="D61" s="615">
        <v>55</v>
      </c>
      <c r="E61" s="943">
        <f t="shared" si="3"/>
        <v>1</v>
      </c>
      <c r="F61" s="200"/>
      <c r="G61" s="201"/>
      <c r="H61" s="202"/>
      <c r="I61" s="203" t="s">
        <v>0</v>
      </c>
      <c r="J61" s="202"/>
      <c r="K61" s="203" t="s">
        <v>0</v>
      </c>
      <c r="L61" s="202"/>
      <c r="M61" s="203" t="s">
        <v>0</v>
      </c>
      <c r="N61" s="202"/>
      <c r="O61" s="203" t="s">
        <v>0</v>
      </c>
      <c r="P61" s="200"/>
      <c r="Q61" s="326"/>
      <c r="R61" s="325"/>
      <c r="S61" s="204"/>
      <c r="T61" s="205"/>
      <c r="U61" s="822"/>
      <c r="V61" s="848"/>
      <c r="W61" s="889"/>
    </row>
    <row r="62" spans="1:23" ht="15" customHeight="1" x14ac:dyDescent="0.25">
      <c r="A62" s="287" t="s">
        <v>378</v>
      </c>
      <c r="B62" s="199"/>
      <c r="C62" s="614">
        <v>59</v>
      </c>
      <c r="D62" s="615">
        <v>39</v>
      </c>
      <c r="E62" s="943">
        <f t="shared" si="3"/>
        <v>2</v>
      </c>
      <c r="F62" s="200"/>
      <c r="G62" s="201"/>
      <c r="H62" s="202" t="s">
        <v>1</v>
      </c>
      <c r="I62" s="203"/>
      <c r="J62" s="202" t="s">
        <v>1</v>
      </c>
      <c r="K62" s="203"/>
      <c r="L62" s="202" t="s">
        <v>1</v>
      </c>
      <c r="M62" s="203"/>
      <c r="N62" s="202" t="s">
        <v>1</v>
      </c>
      <c r="O62" s="203"/>
      <c r="P62" s="200"/>
      <c r="Q62" s="326"/>
      <c r="R62" s="325"/>
      <c r="S62" s="204"/>
      <c r="T62" s="205"/>
      <c r="U62" s="822"/>
      <c r="V62" s="848"/>
      <c r="W62" s="889"/>
    </row>
    <row r="63" spans="1:23" ht="15" customHeight="1" x14ac:dyDescent="0.25">
      <c r="A63" s="287" t="s">
        <v>379</v>
      </c>
      <c r="B63" s="199"/>
      <c r="C63" s="614">
        <v>71</v>
      </c>
      <c r="D63" s="615">
        <v>28</v>
      </c>
      <c r="E63" s="943">
        <f t="shared" si="3"/>
        <v>1</v>
      </c>
      <c r="F63" s="200"/>
      <c r="G63" s="201"/>
      <c r="H63" s="202" t="s">
        <v>1</v>
      </c>
      <c r="I63" s="203"/>
      <c r="J63" s="202" t="s">
        <v>1</v>
      </c>
      <c r="K63" s="203"/>
      <c r="L63" s="202" t="s">
        <v>1</v>
      </c>
      <c r="M63" s="203"/>
      <c r="N63" s="202" t="s">
        <v>1</v>
      </c>
      <c r="O63" s="203"/>
      <c r="P63" s="200"/>
      <c r="Q63" s="326"/>
      <c r="R63" s="325"/>
      <c r="S63" s="204"/>
      <c r="T63" s="205"/>
      <c r="U63" s="822"/>
      <c r="V63" s="848"/>
      <c r="W63" s="889"/>
    </row>
    <row r="64" spans="1:23" ht="15" customHeight="1" x14ac:dyDescent="0.25">
      <c r="A64" s="287" t="s">
        <v>380</v>
      </c>
      <c r="B64" s="199"/>
      <c r="C64" s="614">
        <v>61</v>
      </c>
      <c r="D64" s="615">
        <v>37</v>
      </c>
      <c r="E64" s="943">
        <f t="shared" si="3"/>
        <v>2</v>
      </c>
      <c r="F64" s="200"/>
      <c r="G64" s="201"/>
      <c r="H64" s="202" t="s">
        <v>1</v>
      </c>
      <c r="I64" s="203"/>
      <c r="J64" s="202" t="s">
        <v>1</v>
      </c>
      <c r="K64" s="203"/>
      <c r="L64" s="202" t="s">
        <v>1</v>
      </c>
      <c r="M64" s="203"/>
      <c r="N64" s="202" t="s">
        <v>1</v>
      </c>
      <c r="O64" s="203"/>
      <c r="P64" s="200"/>
      <c r="Q64" s="326"/>
      <c r="R64" s="325"/>
      <c r="S64" s="204"/>
      <c r="T64" s="205"/>
      <c r="U64" s="822"/>
      <c r="V64" s="848"/>
      <c r="W64" s="889"/>
    </row>
    <row r="65" spans="1:23" ht="15" customHeight="1" x14ac:dyDescent="0.25">
      <c r="A65" s="287" t="s">
        <v>407</v>
      </c>
      <c r="B65" s="199"/>
      <c r="C65" s="614">
        <v>66</v>
      </c>
      <c r="D65" s="615">
        <v>33</v>
      </c>
      <c r="E65" s="943">
        <f t="shared" si="3"/>
        <v>1</v>
      </c>
      <c r="F65" s="200"/>
      <c r="G65" s="201"/>
      <c r="H65" s="202" t="s">
        <v>1</v>
      </c>
      <c r="I65" s="203"/>
      <c r="J65" s="202" t="s">
        <v>1</v>
      </c>
      <c r="K65" s="203"/>
      <c r="L65" s="202" t="s">
        <v>1</v>
      </c>
      <c r="M65" s="203"/>
      <c r="N65" s="202" t="s">
        <v>1</v>
      </c>
      <c r="O65" s="203"/>
      <c r="P65" s="200"/>
      <c r="Q65" s="326"/>
      <c r="R65" s="325"/>
      <c r="S65" s="204"/>
      <c r="T65" s="205"/>
      <c r="U65" s="822"/>
      <c r="V65" s="848"/>
      <c r="W65" s="889"/>
    </row>
    <row r="66" spans="1:23" ht="15" customHeight="1" x14ac:dyDescent="0.25">
      <c r="A66" s="287" t="s">
        <v>408</v>
      </c>
      <c r="B66" s="199"/>
      <c r="C66" s="614">
        <v>77</v>
      </c>
      <c r="D66" s="615">
        <v>22</v>
      </c>
      <c r="E66" s="943">
        <f t="shared" si="3"/>
        <v>1</v>
      </c>
      <c r="F66" s="200"/>
      <c r="G66" s="201"/>
      <c r="H66" s="202" t="s">
        <v>1</v>
      </c>
      <c r="I66" s="203"/>
      <c r="J66" s="202" t="s">
        <v>1</v>
      </c>
      <c r="K66" s="203"/>
      <c r="L66" s="202" t="s">
        <v>1</v>
      </c>
      <c r="M66" s="203"/>
      <c r="N66" s="202" t="s">
        <v>1</v>
      </c>
      <c r="O66" s="203"/>
      <c r="P66" s="200"/>
      <c r="Q66" s="326"/>
      <c r="R66" s="325"/>
      <c r="S66" s="204"/>
      <c r="T66" s="205"/>
      <c r="U66" s="822"/>
      <c r="V66" s="848"/>
      <c r="W66" s="889"/>
    </row>
    <row r="67" spans="1:23" ht="15" customHeight="1" x14ac:dyDescent="0.25">
      <c r="A67" s="287" t="s">
        <v>409</v>
      </c>
      <c r="B67" s="199"/>
      <c r="C67" s="614">
        <v>62</v>
      </c>
      <c r="D67" s="615">
        <v>37</v>
      </c>
      <c r="E67" s="943">
        <f t="shared" si="3"/>
        <v>1</v>
      </c>
      <c r="F67" s="200"/>
      <c r="G67" s="201"/>
      <c r="H67" s="202" t="s">
        <v>1</v>
      </c>
      <c r="I67" s="203"/>
      <c r="J67" s="202" t="s">
        <v>1</v>
      </c>
      <c r="K67" s="203"/>
      <c r="L67" s="202" t="s">
        <v>1</v>
      </c>
      <c r="M67" s="203"/>
      <c r="N67" s="202" t="s">
        <v>1</v>
      </c>
      <c r="O67" s="203"/>
      <c r="P67" s="200"/>
      <c r="Q67" s="326"/>
      <c r="R67" s="325"/>
      <c r="S67" s="204"/>
      <c r="T67" s="205"/>
      <c r="U67" s="822"/>
      <c r="V67" s="848"/>
      <c r="W67" s="889"/>
    </row>
    <row r="68" spans="1:23" ht="15" customHeight="1" x14ac:dyDescent="0.25">
      <c r="A68" s="287" t="s">
        <v>410</v>
      </c>
      <c r="B68" s="199"/>
      <c r="C68" s="614">
        <v>83</v>
      </c>
      <c r="D68" s="615">
        <v>16</v>
      </c>
      <c r="E68" s="943">
        <f t="shared" ref="E68:E90" si="4">SUM(100-C68-D68)</f>
        <v>1</v>
      </c>
      <c r="F68" s="200"/>
      <c r="G68" s="201"/>
      <c r="H68" s="202" t="s">
        <v>1</v>
      </c>
      <c r="I68" s="203"/>
      <c r="J68" s="202" t="s">
        <v>1</v>
      </c>
      <c r="K68" s="203"/>
      <c r="L68" s="202" t="s">
        <v>1</v>
      </c>
      <c r="M68" s="203"/>
      <c r="N68" s="202" t="s">
        <v>1</v>
      </c>
      <c r="O68" s="203"/>
      <c r="P68" s="200"/>
      <c r="Q68" s="326"/>
      <c r="R68" s="325"/>
      <c r="S68" s="204"/>
      <c r="T68" s="205"/>
      <c r="U68" s="822"/>
      <c r="V68" s="848"/>
      <c r="W68" s="889"/>
    </row>
    <row r="69" spans="1:23" ht="15" customHeight="1" x14ac:dyDescent="0.25">
      <c r="A69" s="287" t="s">
        <v>411</v>
      </c>
      <c r="B69" s="199"/>
      <c r="C69" s="614">
        <v>69</v>
      </c>
      <c r="D69" s="615">
        <v>30</v>
      </c>
      <c r="E69" s="943">
        <f t="shared" si="4"/>
        <v>1</v>
      </c>
      <c r="F69" s="200"/>
      <c r="G69" s="201"/>
      <c r="H69" s="202" t="s">
        <v>1</v>
      </c>
      <c r="I69" s="203"/>
      <c r="J69" s="202" t="s">
        <v>1</v>
      </c>
      <c r="K69" s="203"/>
      <c r="L69" s="202" t="s">
        <v>1</v>
      </c>
      <c r="M69" s="203"/>
      <c r="N69" s="202" t="s">
        <v>1</v>
      </c>
      <c r="O69" s="203"/>
      <c r="P69" s="200"/>
      <c r="Q69" s="326"/>
      <c r="R69" s="325"/>
      <c r="S69" s="204"/>
      <c r="T69" s="205"/>
      <c r="U69" s="822"/>
      <c r="V69" s="848"/>
      <c r="W69" s="889"/>
    </row>
    <row r="70" spans="1:23" ht="15" customHeight="1" x14ac:dyDescent="0.25">
      <c r="A70" s="287" t="s">
        <v>412</v>
      </c>
      <c r="B70" s="199"/>
      <c r="C70" s="614">
        <v>79</v>
      </c>
      <c r="D70" s="615">
        <v>20</v>
      </c>
      <c r="E70" s="943">
        <f t="shared" si="4"/>
        <v>1</v>
      </c>
      <c r="F70" s="200"/>
      <c r="G70" s="201"/>
      <c r="H70" s="202" t="s">
        <v>1</v>
      </c>
      <c r="I70" s="203"/>
      <c r="J70" s="202" t="s">
        <v>1</v>
      </c>
      <c r="K70" s="203"/>
      <c r="L70" s="202" t="s">
        <v>1</v>
      </c>
      <c r="M70" s="203"/>
      <c r="N70" s="202" t="s">
        <v>1</v>
      </c>
      <c r="O70" s="203"/>
      <c r="P70" s="200"/>
      <c r="Q70" s="326"/>
      <c r="R70" s="325"/>
      <c r="S70" s="204"/>
      <c r="T70" s="205"/>
      <c r="U70" s="822"/>
      <c r="V70" s="848"/>
      <c r="W70" s="889"/>
    </row>
    <row r="71" spans="1:23" ht="15" customHeight="1" x14ac:dyDescent="0.25">
      <c r="A71" s="287" t="s">
        <v>413</v>
      </c>
      <c r="B71" s="199"/>
      <c r="C71" s="614">
        <v>59</v>
      </c>
      <c r="D71" s="615">
        <v>40</v>
      </c>
      <c r="E71" s="943">
        <f t="shared" si="4"/>
        <v>1</v>
      </c>
      <c r="F71" s="200"/>
      <c r="G71" s="201"/>
      <c r="H71" s="202" t="s">
        <v>1</v>
      </c>
      <c r="I71" s="203"/>
      <c r="J71" s="202" t="s">
        <v>1</v>
      </c>
      <c r="K71" s="203"/>
      <c r="L71" s="202" t="s">
        <v>1</v>
      </c>
      <c r="M71" s="203"/>
      <c r="N71" s="202" t="s">
        <v>1</v>
      </c>
      <c r="O71" s="203"/>
      <c r="P71" s="200"/>
      <c r="Q71" s="326"/>
      <c r="R71" s="325"/>
      <c r="S71" s="204"/>
      <c r="T71" s="205"/>
      <c r="U71" s="822"/>
      <c r="V71" s="848"/>
      <c r="W71" s="889"/>
    </row>
    <row r="72" spans="1:23" ht="15" customHeight="1" x14ac:dyDescent="0.25">
      <c r="A72" s="287" t="s">
        <v>414</v>
      </c>
      <c r="B72" s="199"/>
      <c r="C72" s="614">
        <v>74</v>
      </c>
      <c r="D72" s="615">
        <v>25</v>
      </c>
      <c r="E72" s="943">
        <f t="shared" si="4"/>
        <v>1</v>
      </c>
      <c r="F72" s="200"/>
      <c r="G72" s="201"/>
      <c r="H72" s="202" t="s">
        <v>1</v>
      </c>
      <c r="I72" s="203"/>
      <c r="J72" s="202" t="s">
        <v>1</v>
      </c>
      <c r="K72" s="203"/>
      <c r="L72" s="202" t="s">
        <v>1</v>
      </c>
      <c r="M72" s="203"/>
      <c r="N72" s="202" t="s">
        <v>1</v>
      </c>
      <c r="O72" s="203"/>
      <c r="P72" s="200"/>
      <c r="Q72" s="326"/>
      <c r="R72" s="325"/>
      <c r="S72" s="204"/>
      <c r="T72" s="205"/>
      <c r="U72" s="822"/>
      <c r="V72" s="848"/>
      <c r="W72" s="889"/>
    </row>
    <row r="73" spans="1:23" ht="15" customHeight="1" x14ac:dyDescent="0.25">
      <c r="A73" s="287" t="s">
        <v>415</v>
      </c>
      <c r="B73" s="199"/>
      <c r="C73" s="614">
        <v>65</v>
      </c>
      <c r="D73" s="615">
        <v>34</v>
      </c>
      <c r="E73" s="943">
        <f t="shared" si="4"/>
        <v>1</v>
      </c>
      <c r="F73" s="200"/>
      <c r="G73" s="201"/>
      <c r="H73" s="202" t="s">
        <v>1</v>
      </c>
      <c r="I73" s="203"/>
      <c r="J73" s="202" t="s">
        <v>1</v>
      </c>
      <c r="K73" s="203"/>
      <c r="L73" s="202" t="s">
        <v>1</v>
      </c>
      <c r="M73" s="203"/>
      <c r="N73" s="202" t="s">
        <v>1</v>
      </c>
      <c r="O73" s="203"/>
      <c r="P73" s="200"/>
      <c r="Q73" s="326"/>
      <c r="R73" s="325"/>
      <c r="S73" s="204"/>
      <c r="T73" s="205"/>
      <c r="U73" s="822"/>
      <c r="V73" s="848"/>
      <c r="W73" s="889"/>
    </row>
    <row r="74" spans="1:23" ht="15" customHeight="1" x14ac:dyDescent="0.25">
      <c r="A74" s="287" t="s">
        <v>416</v>
      </c>
      <c r="B74" s="199"/>
      <c r="C74" s="614">
        <v>59</v>
      </c>
      <c r="D74" s="615">
        <v>40</v>
      </c>
      <c r="E74" s="943">
        <f t="shared" si="4"/>
        <v>1</v>
      </c>
      <c r="F74" s="200"/>
      <c r="G74" s="201"/>
      <c r="H74" s="202" t="s">
        <v>1</v>
      </c>
      <c r="I74" s="203"/>
      <c r="J74" s="202" t="s">
        <v>1</v>
      </c>
      <c r="K74" s="203"/>
      <c r="L74" s="202" t="s">
        <v>1</v>
      </c>
      <c r="M74" s="203"/>
      <c r="N74" s="202" t="s">
        <v>1</v>
      </c>
      <c r="O74" s="203"/>
      <c r="P74" s="200"/>
      <c r="Q74" s="326"/>
      <c r="R74" s="325"/>
      <c r="S74" s="204"/>
      <c r="T74" s="205"/>
      <c r="U74" s="822"/>
      <c r="V74" s="848"/>
      <c r="W74" s="889"/>
    </row>
    <row r="75" spans="1:23" ht="15" customHeight="1" x14ac:dyDescent="0.25">
      <c r="A75" s="287" t="s">
        <v>424</v>
      </c>
      <c r="B75" s="199"/>
      <c r="C75" s="614">
        <v>39</v>
      </c>
      <c r="D75" s="615">
        <v>60</v>
      </c>
      <c r="E75" s="943">
        <f t="shared" si="4"/>
        <v>1</v>
      </c>
      <c r="F75" s="200"/>
      <c r="G75" s="201"/>
      <c r="H75" s="202"/>
      <c r="I75" s="203" t="s">
        <v>0</v>
      </c>
      <c r="J75" s="202"/>
      <c r="K75" s="203" t="s">
        <v>0</v>
      </c>
      <c r="L75" s="202"/>
      <c r="M75" s="203" t="s">
        <v>0</v>
      </c>
      <c r="N75" s="202"/>
      <c r="O75" s="203" t="s">
        <v>0</v>
      </c>
      <c r="P75" s="200"/>
      <c r="Q75" s="326"/>
      <c r="R75" s="325"/>
      <c r="S75" s="204"/>
      <c r="T75" s="205"/>
      <c r="U75" s="822"/>
      <c r="V75" s="848"/>
      <c r="W75" s="889"/>
    </row>
    <row r="76" spans="1:23" ht="15" customHeight="1" x14ac:dyDescent="0.25">
      <c r="A76" s="287" t="s">
        <v>425</v>
      </c>
      <c r="B76" s="199"/>
      <c r="C76" s="614">
        <v>37</v>
      </c>
      <c r="D76" s="615">
        <v>62</v>
      </c>
      <c r="E76" s="943">
        <f t="shared" si="4"/>
        <v>1</v>
      </c>
      <c r="F76" s="200"/>
      <c r="G76" s="201"/>
      <c r="H76" s="202"/>
      <c r="I76" s="203" t="s">
        <v>0</v>
      </c>
      <c r="J76" s="202"/>
      <c r="K76" s="203" t="s">
        <v>0</v>
      </c>
      <c r="L76" s="202"/>
      <c r="M76" s="203" t="s">
        <v>0</v>
      </c>
      <c r="N76" s="202"/>
      <c r="O76" s="203" t="s">
        <v>0</v>
      </c>
      <c r="P76" s="200"/>
      <c r="Q76" s="326"/>
      <c r="R76" s="325"/>
      <c r="S76" s="204"/>
      <c r="T76" s="205"/>
      <c r="U76" s="822"/>
      <c r="V76" s="848"/>
      <c r="W76" s="889"/>
    </row>
    <row r="77" spans="1:23" ht="15" customHeight="1" x14ac:dyDescent="0.25">
      <c r="A77" s="287" t="s">
        <v>426</v>
      </c>
      <c r="B77" s="199"/>
      <c r="C77" s="614">
        <v>37</v>
      </c>
      <c r="D77" s="615">
        <v>62</v>
      </c>
      <c r="E77" s="943">
        <f t="shared" si="4"/>
        <v>1</v>
      </c>
      <c r="F77" s="200"/>
      <c r="G77" s="201"/>
      <c r="H77" s="202"/>
      <c r="I77" s="203" t="s">
        <v>0</v>
      </c>
      <c r="J77" s="202"/>
      <c r="K77" s="203" t="s">
        <v>0</v>
      </c>
      <c r="L77" s="202"/>
      <c r="M77" s="203" t="s">
        <v>0</v>
      </c>
      <c r="N77" s="202"/>
      <c r="O77" s="203" t="s">
        <v>0</v>
      </c>
      <c r="P77" s="200"/>
      <c r="Q77" s="326"/>
      <c r="R77" s="325"/>
      <c r="S77" s="204"/>
      <c r="T77" s="205"/>
      <c r="U77" s="822"/>
      <c r="V77" s="848"/>
      <c r="W77" s="889"/>
    </row>
    <row r="78" spans="1:23" ht="15" customHeight="1" x14ac:dyDescent="0.25">
      <c r="A78" s="287" t="s">
        <v>427</v>
      </c>
      <c r="B78" s="199"/>
      <c r="C78" s="614">
        <v>58</v>
      </c>
      <c r="D78" s="615">
        <v>41</v>
      </c>
      <c r="E78" s="943">
        <f t="shared" si="4"/>
        <v>1</v>
      </c>
      <c r="F78" s="200"/>
      <c r="G78" s="201"/>
      <c r="H78" s="202" t="s">
        <v>1</v>
      </c>
      <c r="I78" s="203"/>
      <c r="J78" s="202" t="s">
        <v>1</v>
      </c>
      <c r="K78" s="203"/>
      <c r="L78" s="202" t="s">
        <v>1</v>
      </c>
      <c r="M78" s="203"/>
      <c r="N78" s="202" t="s">
        <v>1</v>
      </c>
      <c r="O78" s="203"/>
      <c r="P78" s="200"/>
      <c r="Q78" s="326"/>
      <c r="R78" s="325"/>
      <c r="S78" s="204"/>
      <c r="T78" s="205"/>
      <c r="U78" s="822"/>
      <c r="V78" s="848"/>
      <c r="W78" s="889"/>
    </row>
    <row r="79" spans="1:23" ht="15" customHeight="1" x14ac:dyDescent="0.25">
      <c r="A79" s="287" t="s">
        <v>428</v>
      </c>
      <c r="B79" s="199"/>
      <c r="C79" s="614">
        <v>40</v>
      </c>
      <c r="D79" s="615">
        <v>59</v>
      </c>
      <c r="E79" s="943">
        <f t="shared" si="4"/>
        <v>1</v>
      </c>
      <c r="F79" s="200"/>
      <c r="G79" s="201"/>
      <c r="H79" s="202"/>
      <c r="I79" s="203" t="s">
        <v>0</v>
      </c>
      <c r="J79" s="202"/>
      <c r="K79" s="203" t="s">
        <v>0</v>
      </c>
      <c r="L79" s="202"/>
      <c r="M79" s="203" t="s">
        <v>0</v>
      </c>
      <c r="N79" s="202"/>
      <c r="O79" s="203" t="s">
        <v>0</v>
      </c>
      <c r="P79" s="200"/>
      <c r="Q79" s="326"/>
      <c r="R79" s="325"/>
      <c r="S79" s="204"/>
      <c r="T79" s="205"/>
      <c r="U79" s="822"/>
      <c r="V79" s="848"/>
      <c r="W79" s="889"/>
    </row>
    <row r="80" spans="1:23" ht="15" customHeight="1" x14ac:dyDescent="0.25">
      <c r="A80" s="287" t="s">
        <v>429</v>
      </c>
      <c r="B80" s="199"/>
      <c r="C80" s="614">
        <v>43</v>
      </c>
      <c r="D80" s="615">
        <v>56</v>
      </c>
      <c r="E80" s="943">
        <f t="shared" si="4"/>
        <v>1</v>
      </c>
      <c r="F80" s="200"/>
      <c r="G80" s="201"/>
      <c r="H80" s="202"/>
      <c r="I80" s="203" t="s">
        <v>0</v>
      </c>
      <c r="J80" s="202"/>
      <c r="K80" s="203" t="s">
        <v>0</v>
      </c>
      <c r="L80" s="202"/>
      <c r="M80" s="203" t="s">
        <v>0</v>
      </c>
      <c r="N80" s="202"/>
      <c r="O80" s="203" t="s">
        <v>0</v>
      </c>
      <c r="P80" s="200"/>
      <c r="Q80" s="326"/>
      <c r="R80" s="325"/>
      <c r="S80" s="204"/>
      <c r="T80" s="205"/>
      <c r="U80" s="822"/>
      <c r="V80" s="848"/>
      <c r="W80" s="889"/>
    </row>
    <row r="81" spans="1:23" ht="15" customHeight="1" x14ac:dyDescent="0.25">
      <c r="A81" s="287" t="s">
        <v>430</v>
      </c>
      <c r="B81" s="199"/>
      <c r="C81" s="614">
        <v>42</v>
      </c>
      <c r="D81" s="615">
        <v>57</v>
      </c>
      <c r="E81" s="943">
        <f t="shared" si="4"/>
        <v>1</v>
      </c>
      <c r="F81" s="200"/>
      <c r="G81" s="201"/>
      <c r="H81" s="202"/>
      <c r="I81" s="203" t="s">
        <v>0</v>
      </c>
      <c r="J81" s="202"/>
      <c r="K81" s="203" t="s">
        <v>0</v>
      </c>
      <c r="L81" s="202"/>
      <c r="M81" s="203" t="s">
        <v>0</v>
      </c>
      <c r="N81" s="202"/>
      <c r="O81" s="203" t="s">
        <v>0</v>
      </c>
      <c r="P81" s="200"/>
      <c r="Q81" s="326"/>
      <c r="R81" s="325"/>
      <c r="S81" s="204"/>
      <c r="T81" s="205"/>
      <c r="U81" s="822"/>
      <c r="V81" s="848"/>
      <c r="W81" s="889"/>
    </row>
    <row r="82" spans="1:23" ht="15" customHeight="1" x14ac:dyDescent="0.25">
      <c r="A82" s="287" t="s">
        <v>431</v>
      </c>
      <c r="B82" s="199"/>
      <c r="C82" s="614">
        <v>49</v>
      </c>
      <c r="D82" s="615">
        <v>50</v>
      </c>
      <c r="E82" s="943">
        <f t="shared" si="4"/>
        <v>1</v>
      </c>
      <c r="F82" s="200"/>
      <c r="G82" s="201"/>
      <c r="H82" s="202"/>
      <c r="I82" s="203" t="s">
        <v>0</v>
      </c>
      <c r="J82" s="202"/>
      <c r="K82" s="203" t="s">
        <v>0</v>
      </c>
      <c r="L82" s="202"/>
      <c r="M82" s="203" t="s">
        <v>0</v>
      </c>
      <c r="N82" s="202"/>
      <c r="O82" s="203" t="s">
        <v>0</v>
      </c>
      <c r="P82" s="200"/>
      <c r="Q82" s="326"/>
      <c r="R82" s="325"/>
      <c r="S82" s="204"/>
      <c r="T82" s="205"/>
      <c r="U82" s="822"/>
      <c r="V82" s="848"/>
      <c r="W82" s="889"/>
    </row>
    <row r="83" spans="1:23" ht="15" customHeight="1" x14ac:dyDescent="0.25">
      <c r="A83" s="287" t="s">
        <v>432</v>
      </c>
      <c r="B83" s="199"/>
      <c r="C83" s="614">
        <v>40</v>
      </c>
      <c r="D83" s="615">
        <v>58</v>
      </c>
      <c r="E83" s="943">
        <f t="shared" si="4"/>
        <v>2</v>
      </c>
      <c r="F83" s="200"/>
      <c r="G83" s="201"/>
      <c r="H83" s="202"/>
      <c r="I83" s="203" t="s">
        <v>0</v>
      </c>
      <c r="J83" s="202"/>
      <c r="K83" s="203" t="s">
        <v>0</v>
      </c>
      <c r="L83" s="202"/>
      <c r="M83" s="203" t="s">
        <v>0</v>
      </c>
      <c r="N83" s="202"/>
      <c r="O83" s="203" t="s">
        <v>0</v>
      </c>
      <c r="P83" s="200"/>
      <c r="Q83" s="326"/>
      <c r="R83" s="325"/>
      <c r="S83" s="204"/>
      <c r="T83" s="205"/>
      <c r="U83" s="822"/>
      <c r="V83" s="848"/>
      <c r="W83" s="889"/>
    </row>
    <row r="84" spans="1:23" ht="15" customHeight="1" x14ac:dyDescent="0.25">
      <c r="A84" s="287" t="s">
        <v>433</v>
      </c>
      <c r="B84" s="199"/>
      <c r="C84" s="614">
        <v>36</v>
      </c>
      <c r="D84" s="615">
        <v>63</v>
      </c>
      <c r="E84" s="943">
        <f t="shared" si="4"/>
        <v>1</v>
      </c>
      <c r="F84" s="200"/>
      <c r="G84" s="201"/>
      <c r="H84" s="202"/>
      <c r="I84" s="203" t="s">
        <v>0</v>
      </c>
      <c r="J84" s="202"/>
      <c r="K84" s="203" t="s">
        <v>0</v>
      </c>
      <c r="L84" s="202"/>
      <c r="M84" s="203" t="s">
        <v>0</v>
      </c>
      <c r="N84" s="202"/>
      <c r="O84" s="203" t="s">
        <v>0</v>
      </c>
      <c r="P84" s="200"/>
      <c r="Q84" s="326"/>
      <c r="R84" s="325"/>
      <c r="S84" s="204"/>
      <c r="T84" s="205"/>
      <c r="U84" s="822"/>
      <c r="V84" s="848"/>
      <c r="W84" s="889"/>
    </row>
    <row r="85" spans="1:23" ht="15" customHeight="1" x14ac:dyDescent="0.25">
      <c r="A85" s="287" t="s">
        <v>434</v>
      </c>
      <c r="B85" s="199"/>
      <c r="C85" s="614">
        <v>44</v>
      </c>
      <c r="D85" s="615">
        <v>55</v>
      </c>
      <c r="E85" s="943">
        <f t="shared" si="4"/>
        <v>1</v>
      </c>
      <c r="F85" s="200"/>
      <c r="G85" s="201"/>
      <c r="H85" s="202"/>
      <c r="I85" s="203" t="s">
        <v>0</v>
      </c>
      <c r="J85" s="202"/>
      <c r="K85" s="203" t="s">
        <v>0</v>
      </c>
      <c r="L85" s="202"/>
      <c r="M85" s="203" t="s">
        <v>0</v>
      </c>
      <c r="N85" s="202"/>
      <c r="O85" s="203" t="s">
        <v>0</v>
      </c>
      <c r="P85" s="200"/>
      <c r="Q85" s="326"/>
      <c r="R85" s="325"/>
      <c r="S85" s="204"/>
      <c r="T85" s="205"/>
      <c r="U85" s="822"/>
      <c r="V85" s="848"/>
      <c r="W85" s="889"/>
    </row>
    <row r="86" spans="1:23" ht="15" customHeight="1" x14ac:dyDescent="0.25">
      <c r="A86" s="287" t="s">
        <v>435</v>
      </c>
      <c r="B86" s="199"/>
      <c r="C86" s="614">
        <v>53</v>
      </c>
      <c r="D86" s="615">
        <v>46</v>
      </c>
      <c r="E86" s="943">
        <f t="shared" si="4"/>
        <v>1</v>
      </c>
      <c r="F86" s="200"/>
      <c r="G86" s="201"/>
      <c r="H86" s="202" t="s">
        <v>1</v>
      </c>
      <c r="I86" s="203"/>
      <c r="J86" s="202" t="s">
        <v>1</v>
      </c>
      <c r="K86" s="203"/>
      <c r="L86" s="202" t="s">
        <v>1</v>
      </c>
      <c r="M86" s="203"/>
      <c r="N86" s="202" t="s">
        <v>1</v>
      </c>
      <c r="O86" s="203"/>
      <c r="P86" s="200"/>
      <c r="Q86" s="326"/>
      <c r="R86" s="325"/>
      <c r="S86" s="204"/>
      <c r="T86" s="205"/>
      <c r="U86" s="822"/>
      <c r="V86" s="848"/>
      <c r="W86" s="889"/>
    </row>
    <row r="87" spans="1:23" ht="15" customHeight="1" x14ac:dyDescent="0.25">
      <c r="A87" s="287" t="s">
        <v>436</v>
      </c>
      <c r="B87" s="199"/>
      <c r="C87" s="614">
        <v>38</v>
      </c>
      <c r="D87" s="615">
        <v>61</v>
      </c>
      <c r="E87" s="943">
        <f t="shared" si="4"/>
        <v>1</v>
      </c>
      <c r="F87" s="200"/>
      <c r="G87" s="201"/>
      <c r="H87" s="202"/>
      <c r="I87" s="203" t="s">
        <v>0</v>
      </c>
      <c r="J87" s="202"/>
      <c r="K87" s="203" t="s">
        <v>0</v>
      </c>
      <c r="L87" s="202"/>
      <c r="M87" s="203" t="s">
        <v>0</v>
      </c>
      <c r="N87" s="202"/>
      <c r="O87" s="203" t="s">
        <v>0</v>
      </c>
      <c r="P87" s="207"/>
      <c r="Q87" s="332"/>
      <c r="R87" s="331"/>
      <c r="S87" s="211"/>
      <c r="T87" s="212"/>
      <c r="U87" s="824"/>
      <c r="V87" s="850"/>
      <c r="W87" s="890"/>
    </row>
    <row r="88" spans="1:23" ht="15" customHeight="1" x14ac:dyDescent="0.25">
      <c r="A88" s="287" t="s">
        <v>437</v>
      </c>
      <c r="B88" s="199"/>
      <c r="C88" s="614">
        <v>61</v>
      </c>
      <c r="D88" s="615">
        <v>38</v>
      </c>
      <c r="E88" s="943">
        <f t="shared" si="4"/>
        <v>1</v>
      </c>
      <c r="F88" s="200"/>
      <c r="G88" s="201"/>
      <c r="H88" s="202" t="s">
        <v>1</v>
      </c>
      <c r="I88" s="203"/>
      <c r="J88" s="202" t="s">
        <v>1</v>
      </c>
      <c r="K88" s="203"/>
      <c r="L88" s="202" t="s">
        <v>1</v>
      </c>
      <c r="M88" s="203"/>
      <c r="N88" s="202" t="s">
        <v>1</v>
      </c>
      <c r="O88" s="203"/>
      <c r="P88" s="200"/>
      <c r="Q88" s="326"/>
      <c r="R88" s="325"/>
      <c r="S88" s="204"/>
      <c r="T88" s="205"/>
      <c r="U88" s="822"/>
      <c r="V88" s="848"/>
      <c r="W88" s="889"/>
    </row>
    <row r="89" spans="1:23" ht="15" customHeight="1" x14ac:dyDescent="0.25">
      <c r="A89" s="287" t="s">
        <v>440</v>
      </c>
      <c r="B89" s="199"/>
      <c r="C89" s="1119">
        <v>54.3</v>
      </c>
      <c r="D89" s="1121">
        <v>44.4</v>
      </c>
      <c r="E89" s="1108">
        <f t="shared" si="4"/>
        <v>1.3000000000000043</v>
      </c>
      <c r="F89" s="200"/>
      <c r="G89" s="201"/>
      <c r="H89" s="202" t="s">
        <v>1</v>
      </c>
      <c r="I89" s="203"/>
      <c r="J89" s="202" t="s">
        <v>1</v>
      </c>
      <c r="K89" s="203"/>
      <c r="L89" s="202" t="s">
        <v>1</v>
      </c>
      <c r="M89" s="203"/>
      <c r="N89" s="202" t="s">
        <v>1</v>
      </c>
      <c r="O89" s="203"/>
      <c r="P89" s="195"/>
      <c r="Q89" s="340"/>
      <c r="R89" s="339"/>
      <c r="S89" s="219"/>
      <c r="T89" s="220"/>
      <c r="U89" s="820"/>
      <c r="V89" s="846"/>
      <c r="W89" s="892"/>
    </row>
    <row r="90" spans="1:23" ht="15" customHeight="1" thickBot="1" x14ac:dyDescent="0.3">
      <c r="A90" s="289" t="s">
        <v>441</v>
      </c>
      <c r="B90" s="206"/>
      <c r="C90" s="1120"/>
      <c r="D90" s="1122"/>
      <c r="E90" s="1109">
        <f t="shared" si="4"/>
        <v>100</v>
      </c>
      <c r="F90" s="207"/>
      <c r="G90" s="208"/>
      <c r="H90" s="209" t="s">
        <v>1</v>
      </c>
      <c r="I90" s="210"/>
      <c r="J90" s="209" t="s">
        <v>1</v>
      </c>
      <c r="K90" s="210"/>
      <c r="L90" s="209"/>
      <c r="M90" s="210" t="s">
        <v>0</v>
      </c>
      <c r="N90" s="209"/>
      <c r="O90" s="210" t="s">
        <v>0</v>
      </c>
      <c r="P90" s="200"/>
      <c r="Q90" s="326"/>
      <c r="R90" s="325"/>
      <c r="S90" s="204"/>
      <c r="T90" s="205"/>
      <c r="U90" s="822"/>
      <c r="V90" s="848"/>
      <c r="W90" s="889"/>
    </row>
    <row r="91" spans="1:23" ht="15" customHeight="1" thickTop="1" thickBot="1" x14ac:dyDescent="0.3">
      <c r="A91" s="477" t="s">
        <v>546</v>
      </c>
      <c r="B91" s="602">
        <v>55</v>
      </c>
      <c r="C91" s="612"/>
      <c r="D91" s="613"/>
      <c r="E91" s="966"/>
      <c r="F91" s="480">
        <v>55</v>
      </c>
      <c r="G91" s="479">
        <v>0</v>
      </c>
      <c r="H91" s="478">
        <v>34</v>
      </c>
      <c r="I91" s="479">
        <v>21</v>
      </c>
      <c r="J91" s="478">
        <v>34</v>
      </c>
      <c r="K91" s="479">
        <v>21</v>
      </c>
      <c r="L91" s="478">
        <v>33</v>
      </c>
      <c r="M91" s="479">
        <v>22</v>
      </c>
      <c r="N91" s="478">
        <v>33</v>
      </c>
      <c r="O91" s="479">
        <v>22</v>
      </c>
      <c r="P91" s="480">
        <f>ROUND(U91,0)</f>
        <v>30</v>
      </c>
      <c r="Q91" s="578">
        <f>ROUND(V91,0)</f>
        <v>24</v>
      </c>
      <c r="R91" s="969">
        <f>SUM(B91-P91-Q91)</f>
        <v>1</v>
      </c>
      <c r="S91" s="554">
        <f>SUM(P91:Q91)</f>
        <v>54</v>
      </c>
      <c r="T91" s="469">
        <f>SUM(R91)</f>
        <v>1</v>
      </c>
      <c r="U91" s="812">
        <f>PRODUCT(B91,C89%)</f>
        <v>29.864999999999995</v>
      </c>
      <c r="V91" s="854">
        <f>PRODUCT(B91,D89%)</f>
        <v>24.42</v>
      </c>
      <c r="W91" s="971">
        <f>SUM(B91-U91-V91)</f>
        <v>0.71500000000000341</v>
      </c>
    </row>
    <row r="92" spans="1:23" ht="15" customHeight="1" thickTop="1" x14ac:dyDescent="0.25">
      <c r="A92" s="285" t="s">
        <v>37</v>
      </c>
      <c r="B92" s="192"/>
      <c r="C92" s="614">
        <v>68</v>
      </c>
      <c r="D92" s="615">
        <v>31</v>
      </c>
      <c r="E92" s="941">
        <f t="shared" ref="E92:E100" si="5">SUM(100-C92-D92)</f>
        <v>1</v>
      </c>
      <c r="F92" s="195"/>
      <c r="G92" s="196"/>
      <c r="H92" s="193" t="s">
        <v>1</v>
      </c>
      <c r="I92" s="194"/>
      <c r="J92" s="193" t="s">
        <v>1</v>
      </c>
      <c r="K92" s="194"/>
      <c r="L92" s="193" t="s">
        <v>1</v>
      </c>
      <c r="M92" s="194"/>
      <c r="N92" s="193" t="s">
        <v>1</v>
      </c>
      <c r="O92" s="194"/>
      <c r="P92" s="200"/>
      <c r="Q92" s="326"/>
      <c r="R92" s="325"/>
      <c r="S92" s="204"/>
      <c r="T92" s="205"/>
      <c r="U92" s="822"/>
      <c r="V92" s="848"/>
      <c r="W92" s="889"/>
    </row>
    <row r="93" spans="1:23" ht="15" customHeight="1" x14ac:dyDescent="0.25">
      <c r="A93" s="287" t="s">
        <v>38</v>
      </c>
      <c r="B93" s="199"/>
      <c r="C93" s="614">
        <v>58</v>
      </c>
      <c r="D93" s="615">
        <v>41</v>
      </c>
      <c r="E93" s="943">
        <f t="shared" si="5"/>
        <v>1</v>
      </c>
      <c r="F93" s="200"/>
      <c r="G93" s="201"/>
      <c r="H93" s="202" t="s">
        <v>1</v>
      </c>
      <c r="I93" s="203"/>
      <c r="J93" s="202" t="s">
        <v>1</v>
      </c>
      <c r="K93" s="203"/>
      <c r="L93" s="202" t="s">
        <v>1</v>
      </c>
      <c r="M93" s="203"/>
      <c r="N93" s="202" t="s">
        <v>1</v>
      </c>
      <c r="O93" s="203"/>
      <c r="P93" s="200"/>
      <c r="Q93" s="326"/>
      <c r="R93" s="325"/>
      <c r="S93" s="204"/>
      <c r="T93" s="205"/>
      <c r="U93" s="822"/>
      <c r="V93" s="848"/>
      <c r="W93" s="889"/>
    </row>
    <row r="94" spans="1:23" ht="15" customHeight="1" x14ac:dyDescent="0.25">
      <c r="A94" s="287" t="s">
        <v>39</v>
      </c>
      <c r="B94" s="199"/>
      <c r="C94" s="614">
        <v>44</v>
      </c>
      <c r="D94" s="615">
        <v>55</v>
      </c>
      <c r="E94" s="943">
        <f t="shared" si="5"/>
        <v>1</v>
      </c>
      <c r="F94" s="200"/>
      <c r="G94" s="201"/>
      <c r="H94" s="202"/>
      <c r="I94" s="203" t="s">
        <v>0</v>
      </c>
      <c r="J94" s="202"/>
      <c r="K94" s="203" t="s">
        <v>0</v>
      </c>
      <c r="L94" s="202"/>
      <c r="M94" s="203" t="s">
        <v>0</v>
      </c>
      <c r="N94" s="202"/>
      <c r="O94" s="203" t="s">
        <v>0</v>
      </c>
      <c r="P94" s="200"/>
      <c r="Q94" s="326"/>
      <c r="R94" s="325"/>
      <c r="S94" s="204"/>
      <c r="T94" s="205"/>
      <c r="U94" s="822"/>
      <c r="V94" s="848"/>
      <c r="W94" s="889"/>
    </row>
    <row r="95" spans="1:23" ht="15" customHeight="1" x14ac:dyDescent="0.25">
      <c r="A95" s="287" t="s">
        <v>40</v>
      </c>
      <c r="B95" s="199"/>
      <c r="C95" s="614">
        <v>41</v>
      </c>
      <c r="D95" s="615">
        <v>58</v>
      </c>
      <c r="E95" s="943">
        <f t="shared" si="5"/>
        <v>1</v>
      </c>
      <c r="F95" s="200"/>
      <c r="G95" s="201"/>
      <c r="H95" s="202"/>
      <c r="I95" s="203" t="s">
        <v>0</v>
      </c>
      <c r="J95" s="202"/>
      <c r="K95" s="203" t="s">
        <v>0</v>
      </c>
      <c r="L95" s="202"/>
      <c r="M95" s="203" t="s">
        <v>0</v>
      </c>
      <c r="N95" s="202"/>
      <c r="O95" s="203" t="s">
        <v>0</v>
      </c>
      <c r="P95" s="200"/>
      <c r="Q95" s="326"/>
      <c r="R95" s="325"/>
      <c r="S95" s="204"/>
      <c r="T95" s="205"/>
      <c r="U95" s="822"/>
      <c r="V95" s="848"/>
      <c r="W95" s="889"/>
    </row>
    <row r="96" spans="1:23" ht="15" customHeight="1" x14ac:dyDescent="0.25">
      <c r="A96" s="287" t="s">
        <v>41</v>
      </c>
      <c r="B96" s="199"/>
      <c r="C96" s="614">
        <v>33</v>
      </c>
      <c r="D96" s="615">
        <v>66</v>
      </c>
      <c r="E96" s="943">
        <f t="shared" si="5"/>
        <v>1</v>
      </c>
      <c r="F96" s="200"/>
      <c r="G96" s="201"/>
      <c r="H96" s="202"/>
      <c r="I96" s="203" t="s">
        <v>0</v>
      </c>
      <c r="J96" s="202"/>
      <c r="K96" s="203" t="s">
        <v>0</v>
      </c>
      <c r="L96" s="202"/>
      <c r="M96" s="203" t="s">
        <v>0</v>
      </c>
      <c r="N96" s="202"/>
      <c r="O96" s="203" t="s">
        <v>0</v>
      </c>
      <c r="P96" s="207"/>
      <c r="Q96" s="332"/>
      <c r="R96" s="331"/>
      <c r="S96" s="211"/>
      <c r="T96" s="212"/>
      <c r="U96" s="824"/>
      <c r="V96" s="850"/>
      <c r="W96" s="890"/>
    </row>
    <row r="97" spans="1:23" ht="15" customHeight="1" x14ac:dyDescent="0.25">
      <c r="A97" s="287" t="s">
        <v>42</v>
      </c>
      <c r="B97" s="199"/>
      <c r="C97" s="614">
        <v>39</v>
      </c>
      <c r="D97" s="615">
        <v>60</v>
      </c>
      <c r="E97" s="943">
        <f t="shared" si="5"/>
        <v>1</v>
      </c>
      <c r="F97" s="200"/>
      <c r="G97" s="201"/>
      <c r="H97" s="202"/>
      <c r="I97" s="203" t="s">
        <v>0</v>
      </c>
      <c r="J97" s="202"/>
      <c r="K97" s="203" t="s">
        <v>0</v>
      </c>
      <c r="L97" s="202"/>
      <c r="M97" s="203" t="s">
        <v>0</v>
      </c>
      <c r="N97" s="202"/>
      <c r="O97" s="203" t="s">
        <v>0</v>
      </c>
      <c r="P97" s="200"/>
      <c r="Q97" s="326"/>
      <c r="R97" s="325"/>
      <c r="S97" s="204"/>
      <c r="T97" s="205"/>
      <c r="U97" s="822"/>
      <c r="V97" s="848"/>
      <c r="W97" s="889"/>
    </row>
    <row r="98" spans="1:23" ht="15" customHeight="1" x14ac:dyDescent="0.25">
      <c r="A98" s="287" t="s">
        <v>43</v>
      </c>
      <c r="B98" s="199"/>
      <c r="C98" s="614">
        <v>51</v>
      </c>
      <c r="D98" s="615">
        <v>48</v>
      </c>
      <c r="E98" s="943">
        <f t="shared" si="5"/>
        <v>1</v>
      </c>
      <c r="F98" s="200"/>
      <c r="G98" s="201"/>
      <c r="H98" s="202" t="s">
        <v>1</v>
      </c>
      <c r="I98" s="203"/>
      <c r="J98" s="202" t="s">
        <v>1</v>
      </c>
      <c r="K98" s="203"/>
      <c r="L98" s="202" t="s">
        <v>1</v>
      </c>
      <c r="M98" s="203"/>
      <c r="N98" s="202" t="s">
        <v>1</v>
      </c>
      <c r="O98" s="203"/>
      <c r="P98" s="195"/>
      <c r="Q98" s="340"/>
      <c r="R98" s="339"/>
      <c r="S98" s="219"/>
      <c r="T98" s="220"/>
      <c r="U98" s="820"/>
      <c r="V98" s="846"/>
      <c r="W98" s="892"/>
    </row>
    <row r="99" spans="1:23" ht="15" customHeight="1" x14ac:dyDescent="0.25">
      <c r="A99" s="287" t="s">
        <v>442</v>
      </c>
      <c r="B99" s="199"/>
      <c r="C99" s="1119">
        <v>47</v>
      </c>
      <c r="D99" s="1121">
        <v>51.7</v>
      </c>
      <c r="E99" s="1108">
        <f t="shared" si="5"/>
        <v>1.2999999999999972</v>
      </c>
      <c r="F99" s="200"/>
      <c r="G99" s="201"/>
      <c r="H99" s="202"/>
      <c r="I99" s="203" t="s">
        <v>0</v>
      </c>
      <c r="J99" s="202"/>
      <c r="K99" s="203" t="s">
        <v>0</v>
      </c>
      <c r="L99" s="202"/>
      <c r="M99" s="203" t="s">
        <v>0</v>
      </c>
      <c r="N99" s="202"/>
      <c r="O99" s="203" t="s">
        <v>0</v>
      </c>
      <c r="P99" s="200"/>
      <c r="Q99" s="326"/>
      <c r="R99" s="325"/>
      <c r="S99" s="204"/>
      <c r="T99" s="205"/>
      <c r="U99" s="822"/>
      <c r="V99" s="848"/>
      <c r="W99" s="889"/>
    </row>
    <row r="100" spans="1:23" ht="15" customHeight="1" thickBot="1" x14ac:dyDescent="0.3">
      <c r="A100" s="289" t="s">
        <v>443</v>
      </c>
      <c r="B100" s="206"/>
      <c r="C100" s="1120"/>
      <c r="D100" s="1122"/>
      <c r="E100" s="1109">
        <f t="shared" si="5"/>
        <v>100</v>
      </c>
      <c r="F100" s="207"/>
      <c r="G100" s="208"/>
      <c r="H100" s="209"/>
      <c r="I100" s="210" t="s">
        <v>0</v>
      </c>
      <c r="J100" s="209"/>
      <c r="K100" s="210" t="s">
        <v>0</v>
      </c>
      <c r="L100" s="209" t="s">
        <v>1</v>
      </c>
      <c r="M100" s="210"/>
      <c r="N100" s="209" t="s">
        <v>1</v>
      </c>
      <c r="O100" s="210"/>
      <c r="P100" s="200"/>
      <c r="Q100" s="326"/>
      <c r="R100" s="325"/>
      <c r="S100" s="204"/>
      <c r="T100" s="205"/>
      <c r="U100" s="822"/>
      <c r="V100" s="848"/>
      <c r="W100" s="889"/>
    </row>
    <row r="101" spans="1:23" ht="15" customHeight="1" thickTop="1" thickBot="1" x14ac:dyDescent="0.3">
      <c r="A101" s="477" t="s">
        <v>547</v>
      </c>
      <c r="B101" s="602">
        <v>9</v>
      </c>
      <c r="C101" s="612"/>
      <c r="D101" s="613"/>
      <c r="E101" s="966"/>
      <c r="F101" s="480">
        <v>0</v>
      </c>
      <c r="G101" s="479">
        <v>9</v>
      </c>
      <c r="H101" s="478">
        <v>3</v>
      </c>
      <c r="I101" s="479">
        <v>6</v>
      </c>
      <c r="J101" s="478">
        <v>3</v>
      </c>
      <c r="K101" s="479">
        <v>6</v>
      </c>
      <c r="L101" s="478">
        <v>4</v>
      </c>
      <c r="M101" s="479">
        <v>5</v>
      </c>
      <c r="N101" s="478">
        <v>4</v>
      </c>
      <c r="O101" s="479">
        <v>5</v>
      </c>
      <c r="P101" s="480">
        <f>ROUND(U101,0)</f>
        <v>4</v>
      </c>
      <c r="Q101" s="578">
        <f>ROUND(V101,0)</f>
        <v>5</v>
      </c>
      <c r="R101" s="969">
        <f>SUM(B101-P101-Q101)</f>
        <v>0</v>
      </c>
      <c r="S101" s="554">
        <f>SUM(P101:Q101)</f>
        <v>9</v>
      </c>
      <c r="T101" s="555">
        <f>SUM(R101)</f>
        <v>0</v>
      </c>
      <c r="U101" s="812">
        <f>PRODUCT(B101,C99%)</f>
        <v>4.2299999999999995</v>
      </c>
      <c r="V101" s="854">
        <f>PRODUCT(B101,D99%)</f>
        <v>4.6530000000000005</v>
      </c>
      <c r="W101" s="971">
        <f>SUM(B101-U101-V101)</f>
        <v>0.11699999999999999</v>
      </c>
    </row>
    <row r="102" spans="1:23" ht="15" customHeight="1" thickTop="1" x14ac:dyDescent="0.25">
      <c r="A102" s="285" t="s">
        <v>44</v>
      </c>
      <c r="B102" s="192"/>
      <c r="C102" s="614">
        <v>60</v>
      </c>
      <c r="D102" s="615">
        <v>39</v>
      </c>
      <c r="E102" s="941">
        <f t="shared" ref="E102:E108" si="6">SUM(100-C102-D102)</f>
        <v>1</v>
      </c>
      <c r="F102" s="195"/>
      <c r="G102" s="196"/>
      <c r="H102" s="193" t="s">
        <v>1</v>
      </c>
      <c r="I102" s="194"/>
      <c r="J102" s="193" t="s">
        <v>1</v>
      </c>
      <c r="K102" s="194"/>
      <c r="L102" s="193" t="s">
        <v>1</v>
      </c>
      <c r="M102" s="194"/>
      <c r="N102" s="193" t="s">
        <v>1</v>
      </c>
      <c r="O102" s="194"/>
      <c r="P102" s="200"/>
      <c r="Q102" s="326"/>
      <c r="R102" s="325"/>
      <c r="S102" s="204"/>
      <c r="T102" s="205"/>
      <c r="U102" s="822"/>
      <c r="V102" s="848"/>
      <c r="W102" s="889"/>
    </row>
    <row r="103" spans="1:23" ht="15" customHeight="1" x14ac:dyDescent="0.25">
      <c r="A103" s="287" t="s">
        <v>45</v>
      </c>
      <c r="B103" s="199"/>
      <c r="C103" s="614">
        <v>54</v>
      </c>
      <c r="D103" s="615">
        <v>44</v>
      </c>
      <c r="E103" s="943">
        <f t="shared" si="6"/>
        <v>2</v>
      </c>
      <c r="F103" s="200"/>
      <c r="G103" s="201"/>
      <c r="H103" s="202" t="s">
        <v>1</v>
      </c>
      <c r="I103" s="203"/>
      <c r="J103" s="202" t="s">
        <v>1</v>
      </c>
      <c r="K103" s="203"/>
      <c r="L103" s="202" t="s">
        <v>1</v>
      </c>
      <c r="M103" s="203"/>
      <c r="N103" s="202" t="s">
        <v>1</v>
      </c>
      <c r="O103" s="203"/>
      <c r="P103" s="200"/>
      <c r="Q103" s="326"/>
      <c r="R103" s="325"/>
      <c r="S103" s="204"/>
      <c r="T103" s="205"/>
      <c r="U103" s="822"/>
      <c r="V103" s="848"/>
      <c r="W103" s="889"/>
    </row>
    <row r="104" spans="1:23" ht="15" customHeight="1" x14ac:dyDescent="0.25">
      <c r="A104" s="287" t="s">
        <v>46</v>
      </c>
      <c r="B104" s="199"/>
      <c r="C104" s="614">
        <v>56</v>
      </c>
      <c r="D104" s="615">
        <v>42</v>
      </c>
      <c r="E104" s="943">
        <f t="shared" si="6"/>
        <v>2</v>
      </c>
      <c r="F104" s="200"/>
      <c r="G104" s="201"/>
      <c r="H104" s="202" t="s">
        <v>1</v>
      </c>
      <c r="I104" s="203"/>
      <c r="J104" s="202" t="s">
        <v>1</v>
      </c>
      <c r="K104" s="203"/>
      <c r="L104" s="202" t="s">
        <v>1</v>
      </c>
      <c r="M104" s="203"/>
      <c r="N104" s="202" t="s">
        <v>1</v>
      </c>
      <c r="O104" s="203"/>
      <c r="P104" s="200"/>
      <c r="Q104" s="326"/>
      <c r="R104" s="325"/>
      <c r="S104" s="204"/>
      <c r="T104" s="205"/>
      <c r="U104" s="822"/>
      <c r="V104" s="848"/>
      <c r="W104" s="889"/>
    </row>
    <row r="105" spans="1:23" ht="15" customHeight="1" x14ac:dyDescent="0.25">
      <c r="A105" s="287" t="s">
        <v>47</v>
      </c>
      <c r="B105" s="199"/>
      <c r="C105" s="614">
        <v>52</v>
      </c>
      <c r="D105" s="615">
        <v>46</v>
      </c>
      <c r="E105" s="943">
        <f t="shared" si="6"/>
        <v>2</v>
      </c>
      <c r="F105" s="200"/>
      <c r="G105" s="201"/>
      <c r="H105" s="202" t="s">
        <v>1</v>
      </c>
      <c r="I105" s="203"/>
      <c r="J105" s="202" t="s">
        <v>1</v>
      </c>
      <c r="K105" s="203"/>
      <c r="L105" s="202" t="s">
        <v>1</v>
      </c>
      <c r="M105" s="203"/>
      <c r="N105" s="202" t="s">
        <v>1</v>
      </c>
      <c r="O105" s="203"/>
      <c r="P105" s="207"/>
      <c r="Q105" s="332"/>
      <c r="R105" s="331"/>
      <c r="S105" s="211"/>
      <c r="T105" s="212"/>
      <c r="U105" s="824"/>
      <c r="V105" s="850"/>
      <c r="W105" s="890"/>
    </row>
    <row r="106" spans="1:23" ht="15" customHeight="1" x14ac:dyDescent="0.25">
      <c r="A106" s="287" t="s">
        <v>48</v>
      </c>
      <c r="B106" s="199"/>
      <c r="C106" s="614">
        <v>49.3</v>
      </c>
      <c r="D106" s="615">
        <v>49</v>
      </c>
      <c r="E106" s="943">
        <f t="shared" si="6"/>
        <v>1.7000000000000028</v>
      </c>
      <c r="F106" s="200"/>
      <c r="G106" s="201"/>
      <c r="H106" s="202" t="s">
        <v>1</v>
      </c>
      <c r="I106" s="203"/>
      <c r="J106" s="202" t="s">
        <v>1</v>
      </c>
      <c r="K106" s="203"/>
      <c r="L106" s="202" t="s">
        <v>1</v>
      </c>
      <c r="M106" s="203"/>
      <c r="N106" s="202" t="s">
        <v>1</v>
      </c>
      <c r="O106" s="203"/>
      <c r="P106" s="200"/>
      <c r="Q106" s="326"/>
      <c r="R106" s="325"/>
      <c r="S106" s="204"/>
      <c r="T106" s="205"/>
      <c r="U106" s="822"/>
      <c r="V106" s="848"/>
      <c r="W106" s="889"/>
    </row>
    <row r="107" spans="1:23" ht="15" customHeight="1" x14ac:dyDescent="0.25">
      <c r="A107" s="287" t="s">
        <v>444</v>
      </c>
      <c r="B107" s="199"/>
      <c r="C107" s="1119">
        <v>54.3</v>
      </c>
      <c r="D107" s="1121">
        <v>44</v>
      </c>
      <c r="E107" s="1108">
        <f t="shared" si="6"/>
        <v>1.7000000000000028</v>
      </c>
      <c r="F107" s="200"/>
      <c r="G107" s="201"/>
      <c r="H107" s="202" t="s">
        <v>1</v>
      </c>
      <c r="I107" s="203"/>
      <c r="J107" s="202" t="s">
        <v>1</v>
      </c>
      <c r="K107" s="203"/>
      <c r="L107" s="202" t="s">
        <v>1</v>
      </c>
      <c r="M107" s="203"/>
      <c r="N107" s="202" t="s">
        <v>1</v>
      </c>
      <c r="O107" s="203"/>
      <c r="P107" s="195"/>
      <c r="Q107" s="340"/>
      <c r="R107" s="339"/>
      <c r="S107" s="219"/>
      <c r="T107" s="220"/>
      <c r="U107" s="820"/>
      <c r="V107" s="846"/>
      <c r="W107" s="892"/>
    </row>
    <row r="108" spans="1:23" ht="15" customHeight="1" thickBot="1" x14ac:dyDescent="0.3">
      <c r="A108" s="289" t="s">
        <v>445</v>
      </c>
      <c r="B108" s="206"/>
      <c r="C108" s="1120"/>
      <c r="D108" s="1122"/>
      <c r="E108" s="1109">
        <f t="shared" si="6"/>
        <v>100</v>
      </c>
      <c r="F108" s="207"/>
      <c r="G108" s="208"/>
      <c r="H108" s="209" t="s">
        <v>1</v>
      </c>
      <c r="I108" s="210"/>
      <c r="J108" s="209" t="s">
        <v>1</v>
      </c>
      <c r="K108" s="210"/>
      <c r="L108" s="209"/>
      <c r="M108" s="210" t="s">
        <v>0</v>
      </c>
      <c r="N108" s="209"/>
      <c r="O108" s="210" t="s">
        <v>0</v>
      </c>
      <c r="P108" s="200"/>
      <c r="Q108" s="326"/>
      <c r="R108" s="325"/>
      <c r="S108" s="204"/>
      <c r="T108" s="205"/>
      <c r="U108" s="822"/>
      <c r="V108" s="848"/>
      <c r="W108" s="889"/>
    </row>
    <row r="109" spans="1:23" ht="15" customHeight="1" thickTop="1" thickBot="1" x14ac:dyDescent="0.3">
      <c r="A109" s="477" t="s">
        <v>548</v>
      </c>
      <c r="B109" s="602">
        <v>7</v>
      </c>
      <c r="C109" s="612"/>
      <c r="D109" s="613"/>
      <c r="E109" s="966"/>
      <c r="F109" s="480">
        <v>7</v>
      </c>
      <c r="G109" s="479">
        <v>0</v>
      </c>
      <c r="H109" s="478">
        <v>7</v>
      </c>
      <c r="I109" s="479">
        <v>0</v>
      </c>
      <c r="J109" s="478">
        <v>7</v>
      </c>
      <c r="K109" s="479">
        <v>0</v>
      </c>
      <c r="L109" s="478">
        <v>6</v>
      </c>
      <c r="M109" s="479">
        <v>1</v>
      </c>
      <c r="N109" s="478">
        <v>6</v>
      </c>
      <c r="O109" s="479">
        <v>1</v>
      </c>
      <c r="P109" s="480">
        <f>ROUND(U109,0)</f>
        <v>4</v>
      </c>
      <c r="Q109" s="578">
        <f>ROUND(V109,0)</f>
        <v>3</v>
      </c>
      <c r="R109" s="969">
        <f>SUM(B109-P109-Q109)</f>
        <v>0</v>
      </c>
      <c r="S109" s="554">
        <f>SUM(P109:Q109)</f>
        <v>7</v>
      </c>
      <c r="T109" s="555">
        <f>SUM(R109)</f>
        <v>0</v>
      </c>
      <c r="U109" s="812">
        <f>PRODUCT(B109,C107%)</f>
        <v>3.8009999999999993</v>
      </c>
      <c r="V109" s="854">
        <f>PRODUCT(B109,D107%)</f>
        <v>3.08</v>
      </c>
      <c r="W109" s="971">
        <f>SUM(B109-U109-V109)</f>
        <v>0.11900000000000066</v>
      </c>
    </row>
    <row r="110" spans="1:23" ht="15" customHeight="1" thickTop="1" x14ac:dyDescent="0.25">
      <c r="A110" s="285" t="s">
        <v>446</v>
      </c>
      <c r="B110" s="192"/>
      <c r="C110" s="614">
        <v>53.35</v>
      </c>
      <c r="D110" s="615">
        <v>45.8</v>
      </c>
      <c r="E110" s="941">
        <f>SUM(100-C110-D110)</f>
        <v>0.85000000000000142</v>
      </c>
      <c r="F110" s="195"/>
      <c r="G110" s="196"/>
      <c r="H110" s="193" t="s">
        <v>1</v>
      </c>
      <c r="I110" s="194"/>
      <c r="J110" s="193" t="s">
        <v>1</v>
      </c>
      <c r="K110" s="194"/>
      <c r="L110" s="193" t="s">
        <v>1</v>
      </c>
      <c r="M110" s="194"/>
      <c r="N110" s="193" t="s">
        <v>1</v>
      </c>
      <c r="O110" s="194"/>
      <c r="P110" s="200"/>
      <c r="Q110" s="326"/>
      <c r="R110" s="325"/>
      <c r="S110" s="204"/>
      <c r="T110" s="205"/>
      <c r="U110" s="822"/>
      <c r="V110" s="848"/>
      <c r="W110" s="889"/>
    </row>
    <row r="111" spans="1:23" ht="15" customHeight="1" x14ac:dyDescent="0.25">
      <c r="A111" s="287" t="s">
        <v>447</v>
      </c>
      <c r="B111" s="199"/>
      <c r="C111" s="1119">
        <v>53.35</v>
      </c>
      <c r="D111" s="1121">
        <v>45.8</v>
      </c>
      <c r="E111" s="1108">
        <f>SUM(100-C111-D111)</f>
        <v>0.85000000000000142</v>
      </c>
      <c r="F111" s="200"/>
      <c r="G111" s="201"/>
      <c r="H111" s="202" t="s">
        <v>1</v>
      </c>
      <c r="I111" s="203"/>
      <c r="J111" s="202" t="s">
        <v>1</v>
      </c>
      <c r="K111" s="203"/>
      <c r="L111" s="202" t="s">
        <v>1</v>
      </c>
      <c r="M111" s="203"/>
      <c r="N111" s="202" t="s">
        <v>1</v>
      </c>
      <c r="O111" s="203"/>
      <c r="P111" s="195"/>
      <c r="Q111" s="340"/>
      <c r="R111" s="339"/>
      <c r="S111" s="219"/>
      <c r="T111" s="220"/>
      <c r="U111" s="820"/>
      <c r="V111" s="846"/>
      <c r="W111" s="892"/>
    </row>
    <row r="112" spans="1:23" ht="15" customHeight="1" thickBot="1" x14ac:dyDescent="0.3">
      <c r="A112" s="289" t="s">
        <v>448</v>
      </c>
      <c r="B112" s="206"/>
      <c r="C112" s="1120"/>
      <c r="D112" s="1122"/>
      <c r="E112" s="1109">
        <f>SUM(100-C112-D112)</f>
        <v>100</v>
      </c>
      <c r="F112" s="207"/>
      <c r="G112" s="208"/>
      <c r="H112" s="209" t="s">
        <v>1</v>
      </c>
      <c r="I112" s="210"/>
      <c r="J112" s="209" t="s">
        <v>1</v>
      </c>
      <c r="K112" s="210"/>
      <c r="L112" s="209"/>
      <c r="M112" s="210" t="s">
        <v>0</v>
      </c>
      <c r="N112" s="209"/>
      <c r="O112" s="210" t="s">
        <v>0</v>
      </c>
      <c r="P112" s="200"/>
      <c r="Q112" s="326"/>
      <c r="R112" s="325"/>
      <c r="S112" s="204"/>
      <c r="T112" s="205"/>
      <c r="U112" s="822"/>
      <c r="V112" s="848"/>
      <c r="W112" s="889"/>
    </row>
    <row r="113" spans="1:23" ht="15" customHeight="1" thickTop="1" thickBot="1" x14ac:dyDescent="0.3">
      <c r="A113" s="477" t="s">
        <v>539</v>
      </c>
      <c r="B113" s="602">
        <v>3</v>
      </c>
      <c r="C113" s="612"/>
      <c r="D113" s="613"/>
      <c r="E113" s="966"/>
      <c r="F113" s="480">
        <v>3</v>
      </c>
      <c r="G113" s="479">
        <v>0</v>
      </c>
      <c r="H113" s="478">
        <v>3</v>
      </c>
      <c r="I113" s="479">
        <v>0</v>
      </c>
      <c r="J113" s="478">
        <v>3</v>
      </c>
      <c r="K113" s="479">
        <v>0</v>
      </c>
      <c r="L113" s="478">
        <v>2</v>
      </c>
      <c r="M113" s="479">
        <v>1</v>
      </c>
      <c r="N113" s="478">
        <v>2</v>
      </c>
      <c r="O113" s="479">
        <v>1</v>
      </c>
      <c r="P113" s="480">
        <f>ROUND(U113,0)</f>
        <v>2</v>
      </c>
      <c r="Q113" s="578">
        <f>ROUND(V113,0)</f>
        <v>1</v>
      </c>
      <c r="R113" s="969">
        <f>SUM(B113-P113-Q113)</f>
        <v>0</v>
      </c>
      <c r="S113" s="554">
        <f>SUM(P113:Q113)</f>
        <v>3</v>
      </c>
      <c r="T113" s="555">
        <f>SUM(R113)</f>
        <v>0</v>
      </c>
      <c r="U113" s="812">
        <f>PRODUCT(B113,C111%)</f>
        <v>1.6004999999999998</v>
      </c>
      <c r="V113" s="854">
        <f>PRODUCT(B113,D111%)</f>
        <v>1.3739999999999999</v>
      </c>
      <c r="W113" s="971">
        <f>SUM(B113-U113-V113)</f>
        <v>2.55000000000003E-2</v>
      </c>
    </row>
    <row r="114" spans="1:23" ht="15" customHeight="1" thickTop="1" x14ac:dyDescent="0.25">
      <c r="A114" s="285" t="s">
        <v>49</v>
      </c>
      <c r="B114" s="192"/>
      <c r="C114" s="614">
        <v>28</v>
      </c>
      <c r="D114" s="615">
        <v>72</v>
      </c>
      <c r="E114" s="941">
        <f t="shared" ref="E114:E140" si="7">SUM(100-C114-D114)</f>
        <v>0</v>
      </c>
      <c r="F114" s="195"/>
      <c r="G114" s="196"/>
      <c r="H114" s="193"/>
      <c r="I114" s="194" t="s">
        <v>0</v>
      </c>
      <c r="J114" s="193"/>
      <c r="K114" s="194" t="s">
        <v>0</v>
      </c>
      <c r="L114" s="193"/>
      <c r="M114" s="194" t="s">
        <v>0</v>
      </c>
      <c r="N114" s="193"/>
      <c r="O114" s="194" t="s">
        <v>0</v>
      </c>
      <c r="P114" s="200"/>
      <c r="Q114" s="326"/>
      <c r="R114" s="325"/>
      <c r="S114" s="204"/>
      <c r="T114" s="205"/>
      <c r="U114" s="822"/>
      <c r="V114" s="848"/>
      <c r="W114" s="889"/>
    </row>
    <row r="115" spans="1:23" ht="15" customHeight="1" x14ac:dyDescent="0.25">
      <c r="A115" s="287" t="s">
        <v>50</v>
      </c>
      <c r="B115" s="199"/>
      <c r="C115" s="614">
        <v>46</v>
      </c>
      <c r="D115" s="615">
        <v>54</v>
      </c>
      <c r="E115" s="943">
        <f t="shared" si="7"/>
        <v>0</v>
      </c>
      <c r="F115" s="200"/>
      <c r="G115" s="201"/>
      <c r="H115" s="202"/>
      <c r="I115" s="203" t="s">
        <v>0</v>
      </c>
      <c r="J115" s="202"/>
      <c r="K115" s="203" t="s">
        <v>0</v>
      </c>
      <c r="L115" s="202"/>
      <c r="M115" s="203" t="s">
        <v>0</v>
      </c>
      <c r="N115" s="202"/>
      <c r="O115" s="203" t="s">
        <v>0</v>
      </c>
      <c r="P115" s="200"/>
      <c r="Q115" s="326"/>
      <c r="R115" s="325"/>
      <c r="S115" s="204"/>
      <c r="T115" s="205"/>
      <c r="U115" s="822"/>
      <c r="V115" s="848"/>
      <c r="W115" s="889"/>
    </row>
    <row r="116" spans="1:23" ht="15" customHeight="1" x14ac:dyDescent="0.25">
      <c r="A116" s="287" t="s">
        <v>51</v>
      </c>
      <c r="B116" s="199"/>
      <c r="C116" s="614">
        <v>65</v>
      </c>
      <c r="D116" s="615">
        <v>35</v>
      </c>
      <c r="E116" s="943">
        <f t="shared" si="7"/>
        <v>0</v>
      </c>
      <c r="F116" s="200"/>
      <c r="G116" s="201"/>
      <c r="H116" s="202" t="s">
        <v>1</v>
      </c>
      <c r="I116" s="203"/>
      <c r="J116" s="202" t="s">
        <v>1</v>
      </c>
      <c r="K116" s="203"/>
      <c r="L116" s="202" t="s">
        <v>1</v>
      </c>
      <c r="M116" s="203"/>
      <c r="N116" s="202" t="s">
        <v>1</v>
      </c>
      <c r="O116" s="203"/>
      <c r="P116" s="200"/>
      <c r="Q116" s="326"/>
      <c r="R116" s="325"/>
      <c r="S116" s="204"/>
      <c r="T116" s="205"/>
      <c r="U116" s="822"/>
      <c r="V116" s="848"/>
      <c r="W116" s="889"/>
    </row>
    <row r="117" spans="1:23" ht="15" customHeight="1" x14ac:dyDescent="0.25">
      <c r="A117" s="287" t="s">
        <v>52</v>
      </c>
      <c r="B117" s="199"/>
      <c r="C117" s="614">
        <v>31</v>
      </c>
      <c r="D117" s="615">
        <v>69</v>
      </c>
      <c r="E117" s="943">
        <f t="shared" si="7"/>
        <v>0</v>
      </c>
      <c r="F117" s="200"/>
      <c r="G117" s="201"/>
      <c r="H117" s="202"/>
      <c r="I117" s="203" t="s">
        <v>0</v>
      </c>
      <c r="J117" s="202"/>
      <c r="K117" s="203" t="s">
        <v>0</v>
      </c>
      <c r="L117" s="202"/>
      <c r="M117" s="203" t="s">
        <v>0</v>
      </c>
      <c r="N117" s="202"/>
      <c r="O117" s="203" t="s">
        <v>0</v>
      </c>
      <c r="P117" s="200"/>
      <c r="Q117" s="326"/>
      <c r="R117" s="325"/>
      <c r="S117" s="204"/>
      <c r="T117" s="205"/>
      <c r="U117" s="822"/>
      <c r="V117" s="848"/>
      <c r="W117" s="889"/>
    </row>
    <row r="118" spans="1:23" ht="15" customHeight="1" x14ac:dyDescent="0.25">
      <c r="A118" s="287" t="s">
        <v>53</v>
      </c>
      <c r="B118" s="199"/>
      <c r="C118" s="614">
        <v>41</v>
      </c>
      <c r="D118" s="615">
        <v>58</v>
      </c>
      <c r="E118" s="943">
        <f t="shared" si="7"/>
        <v>1</v>
      </c>
      <c r="F118" s="200"/>
      <c r="G118" s="201"/>
      <c r="H118" s="202"/>
      <c r="I118" s="203" t="s">
        <v>0</v>
      </c>
      <c r="J118" s="202"/>
      <c r="K118" s="203" t="s">
        <v>0</v>
      </c>
      <c r="L118" s="202"/>
      <c r="M118" s="203" t="s">
        <v>0</v>
      </c>
      <c r="N118" s="202"/>
      <c r="O118" s="203" t="s">
        <v>0</v>
      </c>
      <c r="P118" s="200"/>
      <c r="Q118" s="326"/>
      <c r="R118" s="325"/>
      <c r="S118" s="204"/>
      <c r="T118" s="205"/>
      <c r="U118" s="822"/>
      <c r="V118" s="848"/>
      <c r="W118" s="889"/>
    </row>
    <row r="119" spans="1:23" ht="15" customHeight="1" x14ac:dyDescent="0.25">
      <c r="A119" s="287" t="s">
        <v>54</v>
      </c>
      <c r="B119" s="199"/>
      <c r="C119" s="614">
        <v>39</v>
      </c>
      <c r="D119" s="615">
        <v>61</v>
      </c>
      <c r="E119" s="943">
        <f t="shared" si="7"/>
        <v>0</v>
      </c>
      <c r="F119" s="200"/>
      <c r="G119" s="201"/>
      <c r="H119" s="202"/>
      <c r="I119" s="203" t="s">
        <v>0</v>
      </c>
      <c r="J119" s="202"/>
      <c r="K119" s="203" t="s">
        <v>0</v>
      </c>
      <c r="L119" s="202"/>
      <c r="M119" s="203" t="s">
        <v>0</v>
      </c>
      <c r="N119" s="202"/>
      <c r="O119" s="203" t="s">
        <v>0</v>
      </c>
      <c r="P119" s="200"/>
      <c r="Q119" s="326"/>
      <c r="R119" s="325"/>
      <c r="S119" s="204"/>
      <c r="T119" s="205"/>
      <c r="U119" s="822"/>
      <c r="V119" s="848"/>
      <c r="W119" s="889"/>
    </row>
    <row r="120" spans="1:23" ht="15" customHeight="1" x14ac:dyDescent="0.25">
      <c r="A120" s="287" t="s">
        <v>55</v>
      </c>
      <c r="B120" s="199"/>
      <c r="C120" s="614">
        <v>43</v>
      </c>
      <c r="D120" s="615">
        <v>57</v>
      </c>
      <c r="E120" s="943">
        <f t="shared" si="7"/>
        <v>0</v>
      </c>
      <c r="F120" s="200"/>
      <c r="G120" s="201"/>
      <c r="H120" s="202"/>
      <c r="I120" s="203" t="s">
        <v>0</v>
      </c>
      <c r="J120" s="202"/>
      <c r="K120" s="203" t="s">
        <v>0</v>
      </c>
      <c r="L120" s="202"/>
      <c r="M120" s="203" t="s">
        <v>0</v>
      </c>
      <c r="N120" s="202"/>
      <c r="O120" s="203" t="s">
        <v>0</v>
      </c>
      <c r="P120" s="200"/>
      <c r="Q120" s="326"/>
      <c r="R120" s="325"/>
      <c r="S120" s="204"/>
      <c r="T120" s="205"/>
      <c r="U120" s="822"/>
      <c r="V120" s="848"/>
      <c r="W120" s="889"/>
    </row>
    <row r="121" spans="1:23" ht="15" customHeight="1" x14ac:dyDescent="0.25">
      <c r="A121" s="287" t="s">
        <v>56</v>
      </c>
      <c r="B121" s="199"/>
      <c r="C121" s="614">
        <v>45</v>
      </c>
      <c r="D121" s="615">
        <v>55</v>
      </c>
      <c r="E121" s="943">
        <f t="shared" si="7"/>
        <v>0</v>
      </c>
      <c r="F121" s="200"/>
      <c r="G121" s="201"/>
      <c r="H121" s="202"/>
      <c r="I121" s="203" t="s">
        <v>0</v>
      </c>
      <c r="J121" s="202"/>
      <c r="K121" s="203" t="s">
        <v>0</v>
      </c>
      <c r="L121" s="202"/>
      <c r="M121" s="203" t="s">
        <v>0</v>
      </c>
      <c r="N121" s="202"/>
      <c r="O121" s="203" t="s">
        <v>0</v>
      </c>
      <c r="P121" s="200"/>
      <c r="Q121" s="326"/>
      <c r="R121" s="325"/>
      <c r="S121" s="204"/>
      <c r="T121" s="205"/>
      <c r="U121" s="822"/>
      <c r="V121" s="848"/>
      <c r="W121" s="889"/>
    </row>
    <row r="122" spans="1:23" ht="15" customHeight="1" x14ac:dyDescent="0.25">
      <c r="A122" s="287" t="s">
        <v>57</v>
      </c>
      <c r="B122" s="199"/>
      <c r="C122" s="614">
        <v>43</v>
      </c>
      <c r="D122" s="615">
        <v>57</v>
      </c>
      <c r="E122" s="943">
        <f t="shared" si="7"/>
        <v>0</v>
      </c>
      <c r="F122" s="200"/>
      <c r="G122" s="201"/>
      <c r="H122" s="202"/>
      <c r="I122" s="203" t="s">
        <v>0</v>
      </c>
      <c r="J122" s="202"/>
      <c r="K122" s="203" t="s">
        <v>0</v>
      </c>
      <c r="L122" s="202"/>
      <c r="M122" s="203" t="s">
        <v>0</v>
      </c>
      <c r="N122" s="202"/>
      <c r="O122" s="203" t="s">
        <v>0</v>
      </c>
      <c r="P122" s="200"/>
      <c r="Q122" s="326"/>
      <c r="R122" s="325"/>
      <c r="S122" s="204"/>
      <c r="T122" s="205"/>
      <c r="U122" s="822"/>
      <c r="V122" s="848"/>
      <c r="W122" s="889"/>
    </row>
    <row r="123" spans="1:23" ht="15" customHeight="1" x14ac:dyDescent="0.25">
      <c r="A123" s="287" t="s">
        <v>296</v>
      </c>
      <c r="B123" s="199"/>
      <c r="C123" s="614">
        <v>49</v>
      </c>
      <c r="D123" s="615">
        <v>51</v>
      </c>
      <c r="E123" s="943">
        <f t="shared" si="7"/>
        <v>0</v>
      </c>
      <c r="F123" s="200"/>
      <c r="G123" s="201"/>
      <c r="H123" s="202"/>
      <c r="I123" s="203" t="s">
        <v>0</v>
      </c>
      <c r="J123" s="202"/>
      <c r="K123" s="203" t="s">
        <v>0</v>
      </c>
      <c r="L123" s="202"/>
      <c r="M123" s="203" t="s">
        <v>0</v>
      </c>
      <c r="N123" s="202"/>
      <c r="O123" s="203" t="s">
        <v>0</v>
      </c>
      <c r="P123" s="200"/>
      <c r="Q123" s="326"/>
      <c r="R123" s="325"/>
      <c r="S123" s="204"/>
      <c r="T123" s="205"/>
      <c r="U123" s="822"/>
      <c r="V123" s="848"/>
      <c r="W123" s="889"/>
    </row>
    <row r="124" spans="1:23" ht="15" customHeight="1" x14ac:dyDescent="0.25">
      <c r="A124" s="287" t="s">
        <v>297</v>
      </c>
      <c r="B124" s="199"/>
      <c r="C124" s="614">
        <v>58</v>
      </c>
      <c r="D124" s="615">
        <v>41</v>
      </c>
      <c r="E124" s="943">
        <f t="shared" si="7"/>
        <v>1</v>
      </c>
      <c r="F124" s="200"/>
      <c r="G124" s="201"/>
      <c r="H124" s="202" t="s">
        <v>1</v>
      </c>
      <c r="I124" s="203"/>
      <c r="J124" s="202" t="s">
        <v>1</v>
      </c>
      <c r="K124" s="203"/>
      <c r="L124" s="202" t="s">
        <v>1</v>
      </c>
      <c r="M124" s="203"/>
      <c r="N124" s="202" t="s">
        <v>1</v>
      </c>
      <c r="O124" s="203"/>
      <c r="P124" s="200"/>
      <c r="Q124" s="326"/>
      <c r="R124" s="325"/>
      <c r="S124" s="204"/>
      <c r="T124" s="205"/>
      <c r="U124" s="822"/>
      <c r="V124" s="848"/>
      <c r="W124" s="889"/>
    </row>
    <row r="125" spans="1:23" ht="15" customHeight="1" x14ac:dyDescent="0.25">
      <c r="A125" s="287" t="s">
        <v>298</v>
      </c>
      <c r="B125" s="199"/>
      <c r="C125" s="614">
        <v>42</v>
      </c>
      <c r="D125" s="615">
        <v>58</v>
      </c>
      <c r="E125" s="943">
        <f t="shared" si="7"/>
        <v>0</v>
      </c>
      <c r="F125" s="200"/>
      <c r="G125" s="201"/>
      <c r="H125" s="202"/>
      <c r="I125" s="203" t="s">
        <v>0</v>
      </c>
      <c r="J125" s="202"/>
      <c r="K125" s="203" t="s">
        <v>0</v>
      </c>
      <c r="L125" s="202"/>
      <c r="M125" s="203" t="s">
        <v>0</v>
      </c>
      <c r="N125" s="202"/>
      <c r="O125" s="203" t="s">
        <v>0</v>
      </c>
      <c r="P125" s="200"/>
      <c r="Q125" s="326"/>
      <c r="R125" s="325"/>
      <c r="S125" s="204"/>
      <c r="T125" s="205"/>
      <c r="U125" s="822"/>
      <c r="V125" s="848"/>
      <c r="W125" s="889"/>
    </row>
    <row r="126" spans="1:23" ht="15" customHeight="1" x14ac:dyDescent="0.25">
      <c r="A126" s="287" t="s">
        <v>299</v>
      </c>
      <c r="B126" s="199"/>
      <c r="C126" s="614">
        <v>44</v>
      </c>
      <c r="D126" s="615">
        <v>56</v>
      </c>
      <c r="E126" s="943">
        <f t="shared" si="7"/>
        <v>0</v>
      </c>
      <c r="F126" s="200"/>
      <c r="G126" s="201"/>
      <c r="H126" s="202"/>
      <c r="I126" s="203" t="s">
        <v>0</v>
      </c>
      <c r="J126" s="202"/>
      <c r="K126" s="203" t="s">
        <v>0</v>
      </c>
      <c r="L126" s="202"/>
      <c r="M126" s="203" t="s">
        <v>0</v>
      </c>
      <c r="N126" s="202"/>
      <c r="O126" s="203" t="s">
        <v>0</v>
      </c>
      <c r="P126" s="200"/>
      <c r="Q126" s="326"/>
      <c r="R126" s="325"/>
      <c r="S126" s="204"/>
      <c r="T126" s="205"/>
      <c r="U126" s="822"/>
      <c r="V126" s="848"/>
      <c r="W126" s="889"/>
    </row>
    <row r="127" spans="1:23" ht="15" customHeight="1" x14ac:dyDescent="0.25">
      <c r="A127" s="287" t="s">
        <v>300</v>
      </c>
      <c r="B127" s="199"/>
      <c r="C127" s="614">
        <v>38</v>
      </c>
      <c r="D127" s="615">
        <v>62</v>
      </c>
      <c r="E127" s="943">
        <f t="shared" si="7"/>
        <v>0</v>
      </c>
      <c r="F127" s="200"/>
      <c r="G127" s="201"/>
      <c r="H127" s="202"/>
      <c r="I127" s="203" t="s">
        <v>0</v>
      </c>
      <c r="J127" s="202"/>
      <c r="K127" s="203" t="s">
        <v>0</v>
      </c>
      <c r="L127" s="202"/>
      <c r="M127" s="203" t="s">
        <v>0</v>
      </c>
      <c r="N127" s="202"/>
      <c r="O127" s="203" t="s">
        <v>0</v>
      </c>
      <c r="P127" s="200"/>
      <c r="Q127" s="326"/>
      <c r="R127" s="325"/>
      <c r="S127" s="204"/>
      <c r="T127" s="205"/>
      <c r="U127" s="822"/>
      <c r="V127" s="848"/>
      <c r="W127" s="889"/>
    </row>
    <row r="128" spans="1:23" ht="15" customHeight="1" x14ac:dyDescent="0.25">
      <c r="A128" s="287" t="s">
        <v>301</v>
      </c>
      <c r="B128" s="199"/>
      <c r="C128" s="614">
        <v>43</v>
      </c>
      <c r="D128" s="615">
        <v>57</v>
      </c>
      <c r="E128" s="943">
        <f t="shared" si="7"/>
        <v>0</v>
      </c>
      <c r="F128" s="200"/>
      <c r="G128" s="201"/>
      <c r="H128" s="202"/>
      <c r="I128" s="203" t="s">
        <v>0</v>
      </c>
      <c r="J128" s="202"/>
      <c r="K128" s="203" t="s">
        <v>0</v>
      </c>
      <c r="L128" s="202"/>
      <c r="M128" s="203" t="s">
        <v>0</v>
      </c>
      <c r="N128" s="202"/>
      <c r="O128" s="203" t="s">
        <v>0</v>
      </c>
      <c r="P128" s="200"/>
      <c r="Q128" s="326"/>
      <c r="R128" s="325"/>
      <c r="S128" s="204"/>
      <c r="T128" s="205"/>
      <c r="U128" s="822"/>
      <c r="V128" s="848"/>
      <c r="W128" s="889"/>
    </row>
    <row r="129" spans="1:23" ht="15" customHeight="1" x14ac:dyDescent="0.25">
      <c r="A129" s="287" t="s">
        <v>302</v>
      </c>
      <c r="B129" s="199"/>
      <c r="C129" s="614">
        <v>46</v>
      </c>
      <c r="D129" s="615">
        <v>54</v>
      </c>
      <c r="E129" s="943">
        <f t="shared" si="7"/>
        <v>0</v>
      </c>
      <c r="F129" s="200"/>
      <c r="G129" s="201"/>
      <c r="H129" s="202"/>
      <c r="I129" s="203" t="s">
        <v>0</v>
      </c>
      <c r="J129" s="202"/>
      <c r="K129" s="203" t="s">
        <v>0</v>
      </c>
      <c r="L129" s="202"/>
      <c r="M129" s="203" t="s">
        <v>0</v>
      </c>
      <c r="N129" s="202"/>
      <c r="O129" s="203" t="s">
        <v>0</v>
      </c>
      <c r="P129" s="200"/>
      <c r="Q129" s="326"/>
      <c r="R129" s="325"/>
      <c r="S129" s="204"/>
      <c r="T129" s="205"/>
      <c r="U129" s="822"/>
      <c r="V129" s="848"/>
      <c r="W129" s="889"/>
    </row>
    <row r="130" spans="1:23" ht="15" customHeight="1" x14ac:dyDescent="0.25">
      <c r="A130" s="287" t="s">
        <v>303</v>
      </c>
      <c r="B130" s="199"/>
      <c r="C130" s="614">
        <v>83</v>
      </c>
      <c r="D130" s="615">
        <v>17</v>
      </c>
      <c r="E130" s="943">
        <f t="shared" si="7"/>
        <v>0</v>
      </c>
      <c r="F130" s="200"/>
      <c r="G130" s="201"/>
      <c r="H130" s="202" t="s">
        <v>1</v>
      </c>
      <c r="I130" s="203"/>
      <c r="J130" s="202" t="s">
        <v>1</v>
      </c>
      <c r="K130" s="203"/>
      <c r="L130" s="202" t="s">
        <v>1</v>
      </c>
      <c r="M130" s="203"/>
      <c r="N130" s="202" t="s">
        <v>1</v>
      </c>
      <c r="O130" s="203"/>
      <c r="P130" s="200"/>
      <c r="Q130" s="326"/>
      <c r="R130" s="325"/>
      <c r="S130" s="204"/>
      <c r="T130" s="205"/>
      <c r="U130" s="822"/>
      <c r="V130" s="848"/>
      <c r="W130" s="889"/>
    </row>
    <row r="131" spans="1:23" ht="15" customHeight="1" x14ac:dyDescent="0.25">
      <c r="A131" s="287" t="s">
        <v>304</v>
      </c>
      <c r="B131" s="199"/>
      <c r="C131" s="614">
        <v>46</v>
      </c>
      <c r="D131" s="615">
        <v>54</v>
      </c>
      <c r="E131" s="943">
        <f t="shared" si="7"/>
        <v>0</v>
      </c>
      <c r="F131" s="200"/>
      <c r="G131" s="201"/>
      <c r="H131" s="202"/>
      <c r="I131" s="203" t="s">
        <v>0</v>
      </c>
      <c r="J131" s="202"/>
      <c r="K131" s="203" t="s">
        <v>0</v>
      </c>
      <c r="L131" s="202"/>
      <c r="M131" s="203" t="s">
        <v>0</v>
      </c>
      <c r="N131" s="202"/>
      <c r="O131" s="203" t="s">
        <v>0</v>
      </c>
      <c r="P131" s="200"/>
      <c r="Q131" s="326"/>
      <c r="R131" s="325"/>
      <c r="S131" s="204"/>
      <c r="T131" s="205"/>
      <c r="U131" s="822"/>
      <c r="V131" s="848"/>
      <c r="W131" s="889"/>
    </row>
    <row r="132" spans="1:23" ht="15" customHeight="1" x14ac:dyDescent="0.25">
      <c r="A132" s="287" t="s">
        <v>305</v>
      </c>
      <c r="B132" s="199"/>
      <c r="C132" s="614">
        <v>66</v>
      </c>
      <c r="D132" s="615">
        <v>34</v>
      </c>
      <c r="E132" s="943">
        <f t="shared" si="7"/>
        <v>0</v>
      </c>
      <c r="F132" s="200"/>
      <c r="G132" s="201"/>
      <c r="H132" s="202" t="s">
        <v>1</v>
      </c>
      <c r="I132" s="203"/>
      <c r="J132" s="202" t="s">
        <v>1</v>
      </c>
      <c r="K132" s="203"/>
      <c r="L132" s="202" t="s">
        <v>1</v>
      </c>
      <c r="M132" s="203"/>
      <c r="N132" s="202" t="s">
        <v>1</v>
      </c>
      <c r="O132" s="203"/>
      <c r="P132" s="200"/>
      <c r="Q132" s="326"/>
      <c r="R132" s="325"/>
      <c r="S132" s="204"/>
      <c r="T132" s="205"/>
      <c r="U132" s="822"/>
      <c r="V132" s="848"/>
      <c r="W132" s="889"/>
    </row>
    <row r="133" spans="1:23" ht="15" customHeight="1" x14ac:dyDescent="0.25">
      <c r="A133" s="287" t="s">
        <v>381</v>
      </c>
      <c r="B133" s="199"/>
      <c r="C133" s="614">
        <v>64</v>
      </c>
      <c r="D133" s="615">
        <v>36</v>
      </c>
      <c r="E133" s="943">
        <f t="shared" si="7"/>
        <v>0</v>
      </c>
      <c r="F133" s="200"/>
      <c r="G133" s="201"/>
      <c r="H133" s="202" t="s">
        <v>1</v>
      </c>
      <c r="I133" s="203"/>
      <c r="J133" s="202" t="s">
        <v>1</v>
      </c>
      <c r="K133" s="203"/>
      <c r="L133" s="202" t="s">
        <v>1</v>
      </c>
      <c r="M133" s="203"/>
      <c r="N133" s="202" t="s">
        <v>1</v>
      </c>
      <c r="O133" s="203"/>
      <c r="P133" s="200"/>
      <c r="Q133" s="326"/>
      <c r="R133" s="325"/>
      <c r="S133" s="204"/>
      <c r="T133" s="205"/>
      <c r="U133" s="822"/>
      <c r="V133" s="848"/>
      <c r="W133" s="889"/>
    </row>
    <row r="134" spans="1:23" ht="15" customHeight="1" x14ac:dyDescent="0.25">
      <c r="A134" s="287" t="s">
        <v>382</v>
      </c>
      <c r="B134" s="199"/>
      <c r="C134" s="614">
        <v>43</v>
      </c>
      <c r="D134" s="615">
        <v>57</v>
      </c>
      <c r="E134" s="943">
        <f t="shared" si="7"/>
        <v>0</v>
      </c>
      <c r="F134" s="200"/>
      <c r="G134" s="201"/>
      <c r="H134" s="202"/>
      <c r="I134" s="203" t="s">
        <v>0</v>
      </c>
      <c r="J134" s="202"/>
      <c r="K134" s="203" t="s">
        <v>0</v>
      </c>
      <c r="L134" s="202"/>
      <c r="M134" s="203" t="s">
        <v>0</v>
      </c>
      <c r="N134" s="202"/>
      <c r="O134" s="203" t="s">
        <v>0</v>
      </c>
      <c r="P134" s="200"/>
      <c r="Q134" s="326"/>
      <c r="R134" s="325"/>
      <c r="S134" s="204"/>
      <c r="T134" s="205"/>
      <c r="U134" s="822"/>
      <c r="V134" s="848"/>
      <c r="W134" s="889"/>
    </row>
    <row r="135" spans="1:23" ht="15" customHeight="1" x14ac:dyDescent="0.25">
      <c r="A135" s="287" t="s">
        <v>383</v>
      </c>
      <c r="B135" s="199"/>
      <c r="C135" s="614">
        <v>52</v>
      </c>
      <c r="D135" s="615">
        <v>48</v>
      </c>
      <c r="E135" s="943">
        <f t="shared" si="7"/>
        <v>0</v>
      </c>
      <c r="F135" s="200"/>
      <c r="G135" s="201"/>
      <c r="H135" s="202" t="s">
        <v>1</v>
      </c>
      <c r="I135" s="203"/>
      <c r="J135" s="202" t="s">
        <v>1</v>
      </c>
      <c r="K135" s="203"/>
      <c r="L135" s="202" t="s">
        <v>1</v>
      </c>
      <c r="M135" s="203"/>
      <c r="N135" s="202" t="s">
        <v>1</v>
      </c>
      <c r="O135" s="203"/>
      <c r="P135" s="207"/>
      <c r="Q135" s="332"/>
      <c r="R135" s="331"/>
      <c r="S135" s="211"/>
      <c r="T135" s="212"/>
      <c r="U135" s="824"/>
      <c r="V135" s="850"/>
      <c r="W135" s="890"/>
    </row>
    <row r="136" spans="1:23" ht="15" customHeight="1" x14ac:dyDescent="0.25">
      <c r="A136" s="287" t="s">
        <v>384</v>
      </c>
      <c r="B136" s="199"/>
      <c r="C136" s="614">
        <v>76</v>
      </c>
      <c r="D136" s="615">
        <v>24</v>
      </c>
      <c r="E136" s="943">
        <f t="shared" si="7"/>
        <v>0</v>
      </c>
      <c r="F136" s="200"/>
      <c r="G136" s="201"/>
      <c r="H136" s="202" t="s">
        <v>1</v>
      </c>
      <c r="I136" s="203"/>
      <c r="J136" s="202" t="s">
        <v>1</v>
      </c>
      <c r="K136" s="203"/>
      <c r="L136" s="202" t="s">
        <v>1</v>
      </c>
      <c r="M136" s="203"/>
      <c r="N136" s="202" t="s">
        <v>1</v>
      </c>
      <c r="O136" s="203"/>
      <c r="P136" s="200"/>
      <c r="Q136" s="326"/>
      <c r="R136" s="325"/>
      <c r="S136" s="204"/>
      <c r="T136" s="205"/>
      <c r="U136" s="822"/>
      <c r="V136" s="848"/>
      <c r="W136" s="889"/>
    </row>
    <row r="137" spans="1:23" ht="15" customHeight="1" x14ac:dyDescent="0.25">
      <c r="A137" s="287" t="s">
        <v>385</v>
      </c>
      <c r="B137" s="199"/>
      <c r="C137" s="614">
        <v>45</v>
      </c>
      <c r="D137" s="615">
        <v>55</v>
      </c>
      <c r="E137" s="943">
        <f t="shared" si="7"/>
        <v>0</v>
      </c>
      <c r="F137" s="200"/>
      <c r="G137" s="201"/>
      <c r="H137" s="202"/>
      <c r="I137" s="203" t="s">
        <v>0</v>
      </c>
      <c r="J137" s="202"/>
      <c r="K137" s="203" t="s">
        <v>0</v>
      </c>
      <c r="L137" s="202"/>
      <c r="M137" s="203" t="s">
        <v>0</v>
      </c>
      <c r="N137" s="202"/>
      <c r="O137" s="203" t="s">
        <v>0</v>
      </c>
      <c r="P137" s="195"/>
      <c r="Q137" s="340"/>
      <c r="R137" s="339"/>
      <c r="S137" s="219"/>
      <c r="T137" s="220"/>
      <c r="U137" s="820"/>
      <c r="V137" s="846"/>
      <c r="W137" s="892"/>
    </row>
    <row r="138" spans="1:23" ht="15" customHeight="1" x14ac:dyDescent="0.25">
      <c r="A138" s="287" t="s">
        <v>386</v>
      </c>
      <c r="B138" s="199"/>
      <c r="C138" s="614">
        <v>44</v>
      </c>
      <c r="D138" s="615">
        <v>56</v>
      </c>
      <c r="E138" s="943">
        <f t="shared" si="7"/>
        <v>0</v>
      </c>
      <c r="F138" s="200"/>
      <c r="G138" s="201"/>
      <c r="H138" s="202"/>
      <c r="I138" s="203" t="s">
        <v>0</v>
      </c>
      <c r="J138" s="202"/>
      <c r="K138" s="203" t="s">
        <v>0</v>
      </c>
      <c r="L138" s="202"/>
      <c r="M138" s="203" t="s">
        <v>0</v>
      </c>
      <c r="N138" s="202"/>
      <c r="O138" s="203" t="s">
        <v>0</v>
      </c>
      <c r="P138" s="200"/>
      <c r="Q138" s="326"/>
      <c r="R138" s="325"/>
      <c r="S138" s="204"/>
      <c r="T138" s="205"/>
      <c r="U138" s="822"/>
      <c r="V138" s="848"/>
      <c r="W138" s="889"/>
    </row>
    <row r="139" spans="1:23" ht="15" customHeight="1" x14ac:dyDescent="0.25">
      <c r="A139" s="287" t="s">
        <v>449</v>
      </c>
      <c r="B139" s="199"/>
      <c r="C139" s="1119">
        <v>47.1</v>
      </c>
      <c r="D139" s="1121">
        <v>52.1</v>
      </c>
      <c r="E139" s="1108">
        <f t="shared" si="7"/>
        <v>0.79999999999999716</v>
      </c>
      <c r="F139" s="200"/>
      <c r="G139" s="201"/>
      <c r="H139" s="202"/>
      <c r="I139" s="203" t="s">
        <v>0</v>
      </c>
      <c r="J139" s="202"/>
      <c r="K139" s="203" t="s">
        <v>0</v>
      </c>
      <c r="L139" s="202"/>
      <c r="M139" s="203" t="s">
        <v>0</v>
      </c>
      <c r="N139" s="202"/>
      <c r="O139" s="203" t="s">
        <v>0</v>
      </c>
      <c r="P139" s="200"/>
      <c r="Q139" s="326"/>
      <c r="R139" s="325"/>
      <c r="S139" s="204"/>
      <c r="T139" s="205"/>
      <c r="U139" s="822"/>
      <c r="V139" s="848"/>
      <c r="W139" s="889"/>
    </row>
    <row r="140" spans="1:23" ht="15" customHeight="1" thickBot="1" x14ac:dyDescent="0.3">
      <c r="A140" s="289" t="s">
        <v>450</v>
      </c>
      <c r="B140" s="206"/>
      <c r="C140" s="1120"/>
      <c r="D140" s="1122"/>
      <c r="E140" s="1109">
        <f t="shared" si="7"/>
        <v>100</v>
      </c>
      <c r="F140" s="207"/>
      <c r="G140" s="208"/>
      <c r="H140" s="209"/>
      <c r="I140" s="210" t="s">
        <v>0</v>
      </c>
      <c r="J140" s="209"/>
      <c r="K140" s="210" t="s">
        <v>0</v>
      </c>
      <c r="L140" s="209" t="s">
        <v>1</v>
      </c>
      <c r="M140" s="210"/>
      <c r="N140" s="209" t="s">
        <v>1</v>
      </c>
      <c r="O140" s="210"/>
      <c r="P140" s="200"/>
      <c r="Q140" s="326"/>
      <c r="R140" s="325"/>
      <c r="S140" s="204"/>
      <c r="T140" s="205"/>
      <c r="U140" s="822"/>
      <c r="V140" s="848"/>
      <c r="W140" s="889"/>
    </row>
    <row r="141" spans="1:23" ht="15" customHeight="1" thickTop="1" thickBot="1" x14ac:dyDescent="0.3">
      <c r="A141" s="477" t="s">
        <v>549</v>
      </c>
      <c r="B141" s="602">
        <v>27</v>
      </c>
      <c r="C141" s="612"/>
      <c r="D141" s="613"/>
      <c r="E141" s="966"/>
      <c r="F141" s="480">
        <v>0</v>
      </c>
      <c r="G141" s="479">
        <v>27</v>
      </c>
      <c r="H141" s="478">
        <v>7</v>
      </c>
      <c r="I141" s="479">
        <v>20</v>
      </c>
      <c r="J141" s="478">
        <v>7</v>
      </c>
      <c r="K141" s="479">
        <v>20</v>
      </c>
      <c r="L141" s="478">
        <v>8</v>
      </c>
      <c r="M141" s="479">
        <v>19</v>
      </c>
      <c r="N141" s="478">
        <v>8</v>
      </c>
      <c r="O141" s="479">
        <v>19</v>
      </c>
      <c r="P141" s="480">
        <f>ROUND(U141,0)</f>
        <v>13</v>
      </c>
      <c r="Q141" s="578">
        <f>ROUND(V141,0)</f>
        <v>14</v>
      </c>
      <c r="R141" s="969">
        <f>SUM(B141-P141-Q141)</f>
        <v>0</v>
      </c>
      <c r="S141" s="554">
        <f>SUM(P141:Q141)</f>
        <v>27</v>
      </c>
      <c r="T141" s="555">
        <f>SUM(R141)</f>
        <v>0</v>
      </c>
      <c r="U141" s="812">
        <f>PRODUCT(B141,C139%)</f>
        <v>12.717000000000001</v>
      </c>
      <c r="V141" s="854">
        <f>PRODUCT(B141,D139%)</f>
        <v>14.067</v>
      </c>
      <c r="W141" s="971">
        <f>SUM(B141-U141-V141)</f>
        <v>0.2159999999999993</v>
      </c>
    </row>
    <row r="142" spans="1:23" ht="15" customHeight="1" thickTop="1" x14ac:dyDescent="0.25">
      <c r="A142" s="285" t="s">
        <v>58</v>
      </c>
      <c r="B142" s="192"/>
      <c r="C142" s="614">
        <v>34</v>
      </c>
      <c r="D142" s="615">
        <v>66</v>
      </c>
      <c r="E142" s="941">
        <f t="shared" ref="E142:E156" si="8">SUM(100-C142-D142)</f>
        <v>0</v>
      </c>
      <c r="F142" s="195"/>
      <c r="G142" s="196"/>
      <c r="H142" s="193"/>
      <c r="I142" s="194" t="s">
        <v>0</v>
      </c>
      <c r="J142" s="193"/>
      <c r="K142" s="194" t="s">
        <v>0</v>
      </c>
      <c r="L142" s="193"/>
      <c r="M142" s="194" t="s">
        <v>0</v>
      </c>
      <c r="N142" s="193"/>
      <c r="O142" s="194" t="s">
        <v>0</v>
      </c>
      <c r="P142" s="200"/>
      <c r="Q142" s="326"/>
      <c r="R142" s="325"/>
      <c r="S142" s="204"/>
      <c r="T142" s="205"/>
      <c r="U142" s="822"/>
      <c r="V142" s="848"/>
      <c r="W142" s="889"/>
    </row>
    <row r="143" spans="1:23" ht="15" customHeight="1" x14ac:dyDescent="0.25">
      <c r="A143" s="287" t="s">
        <v>59</v>
      </c>
      <c r="B143" s="199"/>
      <c r="C143" s="614">
        <v>49.9</v>
      </c>
      <c r="D143" s="615">
        <v>50.1</v>
      </c>
      <c r="E143" s="943">
        <f t="shared" si="8"/>
        <v>0</v>
      </c>
      <c r="F143" s="200"/>
      <c r="G143" s="201"/>
      <c r="H143" s="202"/>
      <c r="I143" s="203" t="s">
        <v>0</v>
      </c>
      <c r="J143" s="202"/>
      <c r="K143" s="203" t="s">
        <v>0</v>
      </c>
      <c r="L143" s="202"/>
      <c r="M143" s="203" t="s">
        <v>0</v>
      </c>
      <c r="N143" s="202"/>
      <c r="O143" s="203" t="s">
        <v>0</v>
      </c>
      <c r="P143" s="200"/>
      <c r="Q143" s="326"/>
      <c r="R143" s="325"/>
      <c r="S143" s="204"/>
      <c r="T143" s="205"/>
      <c r="U143" s="822"/>
      <c r="V143" s="848"/>
      <c r="W143" s="889"/>
    </row>
    <row r="144" spans="1:23" ht="15" customHeight="1" x14ac:dyDescent="0.25">
      <c r="A144" s="287" t="s">
        <v>60</v>
      </c>
      <c r="B144" s="199"/>
      <c r="C144" s="614">
        <v>29</v>
      </c>
      <c r="D144" s="615">
        <v>70</v>
      </c>
      <c r="E144" s="943">
        <f t="shared" si="8"/>
        <v>1</v>
      </c>
      <c r="F144" s="200"/>
      <c r="G144" s="201"/>
      <c r="H144" s="202"/>
      <c r="I144" s="203" t="s">
        <v>0</v>
      </c>
      <c r="J144" s="202"/>
      <c r="K144" s="203" t="s">
        <v>0</v>
      </c>
      <c r="L144" s="202"/>
      <c r="M144" s="203" t="s">
        <v>0</v>
      </c>
      <c r="N144" s="202"/>
      <c r="O144" s="203" t="s">
        <v>0</v>
      </c>
      <c r="P144" s="200"/>
      <c r="Q144" s="326"/>
      <c r="R144" s="325"/>
      <c r="S144" s="204"/>
      <c r="T144" s="205"/>
      <c r="U144" s="822"/>
      <c r="V144" s="848"/>
      <c r="W144" s="889"/>
    </row>
    <row r="145" spans="1:23" ht="15" customHeight="1" x14ac:dyDescent="0.25">
      <c r="A145" s="287" t="s">
        <v>61</v>
      </c>
      <c r="B145" s="199"/>
      <c r="C145" s="614">
        <v>71</v>
      </c>
      <c r="D145" s="615">
        <v>28</v>
      </c>
      <c r="E145" s="943">
        <f t="shared" si="8"/>
        <v>1</v>
      </c>
      <c r="F145" s="200"/>
      <c r="G145" s="201"/>
      <c r="H145" s="202" t="s">
        <v>1</v>
      </c>
      <c r="I145" s="203"/>
      <c r="J145" s="202" t="s">
        <v>1</v>
      </c>
      <c r="K145" s="203"/>
      <c r="L145" s="202" t="s">
        <v>1</v>
      </c>
      <c r="M145" s="203"/>
      <c r="N145" s="202" t="s">
        <v>1</v>
      </c>
      <c r="O145" s="203"/>
      <c r="P145" s="200"/>
      <c r="Q145" s="326"/>
      <c r="R145" s="325"/>
      <c r="S145" s="204"/>
      <c r="T145" s="205"/>
      <c r="U145" s="822"/>
      <c r="V145" s="848"/>
      <c r="W145" s="889"/>
    </row>
    <row r="146" spans="1:23" ht="15" customHeight="1" x14ac:dyDescent="0.25">
      <c r="A146" s="287" t="s">
        <v>62</v>
      </c>
      <c r="B146" s="199"/>
      <c r="C146" s="614">
        <v>74</v>
      </c>
      <c r="D146" s="615">
        <v>26</v>
      </c>
      <c r="E146" s="943">
        <f t="shared" si="8"/>
        <v>0</v>
      </c>
      <c r="F146" s="200"/>
      <c r="G146" s="201"/>
      <c r="H146" s="202" t="s">
        <v>1</v>
      </c>
      <c r="I146" s="203"/>
      <c r="J146" s="202" t="s">
        <v>1</v>
      </c>
      <c r="K146" s="203"/>
      <c r="L146" s="202" t="s">
        <v>1</v>
      </c>
      <c r="M146" s="203"/>
      <c r="N146" s="202" t="s">
        <v>1</v>
      </c>
      <c r="O146" s="203"/>
      <c r="P146" s="200"/>
      <c r="Q146" s="326"/>
      <c r="R146" s="325"/>
      <c r="S146" s="204"/>
      <c r="T146" s="205"/>
      <c r="U146" s="822"/>
      <c r="V146" s="848"/>
      <c r="W146" s="889"/>
    </row>
    <row r="147" spans="1:23" ht="15" customHeight="1" x14ac:dyDescent="0.25">
      <c r="A147" s="287" t="s">
        <v>63</v>
      </c>
      <c r="B147" s="199"/>
      <c r="C147" s="614">
        <v>29</v>
      </c>
      <c r="D147" s="615">
        <v>70</v>
      </c>
      <c r="E147" s="943">
        <f t="shared" si="8"/>
        <v>1</v>
      </c>
      <c r="F147" s="200"/>
      <c r="G147" s="201"/>
      <c r="H147" s="202"/>
      <c r="I147" s="203" t="s">
        <v>0</v>
      </c>
      <c r="J147" s="202"/>
      <c r="K147" s="203" t="s">
        <v>0</v>
      </c>
      <c r="L147" s="202"/>
      <c r="M147" s="203" t="s">
        <v>0</v>
      </c>
      <c r="N147" s="202"/>
      <c r="O147" s="203" t="s">
        <v>0</v>
      </c>
      <c r="P147" s="200"/>
      <c r="Q147" s="326"/>
      <c r="R147" s="325"/>
      <c r="S147" s="204"/>
      <c r="T147" s="205"/>
      <c r="U147" s="822"/>
      <c r="V147" s="848"/>
      <c r="W147" s="889"/>
    </row>
    <row r="148" spans="1:23" ht="15" customHeight="1" x14ac:dyDescent="0.25">
      <c r="A148" s="287" t="s">
        <v>64</v>
      </c>
      <c r="B148" s="199"/>
      <c r="C148" s="614">
        <v>30</v>
      </c>
      <c r="D148" s="615">
        <v>70</v>
      </c>
      <c r="E148" s="943">
        <f t="shared" si="8"/>
        <v>0</v>
      </c>
      <c r="F148" s="200"/>
      <c r="G148" s="201"/>
      <c r="H148" s="202"/>
      <c r="I148" s="203" t="s">
        <v>0</v>
      </c>
      <c r="J148" s="202"/>
      <c r="K148" s="203" t="s">
        <v>0</v>
      </c>
      <c r="L148" s="202"/>
      <c r="M148" s="203" t="s">
        <v>0</v>
      </c>
      <c r="N148" s="202"/>
      <c r="O148" s="203" t="s">
        <v>0</v>
      </c>
      <c r="P148" s="200"/>
      <c r="Q148" s="326"/>
      <c r="R148" s="325"/>
      <c r="S148" s="204"/>
      <c r="T148" s="205"/>
      <c r="U148" s="822"/>
      <c r="V148" s="848"/>
      <c r="W148" s="889"/>
    </row>
    <row r="149" spans="1:23" ht="15" customHeight="1" x14ac:dyDescent="0.25">
      <c r="A149" s="287" t="s">
        <v>65</v>
      </c>
      <c r="B149" s="199"/>
      <c r="C149" s="614">
        <v>39</v>
      </c>
      <c r="D149" s="615">
        <v>61</v>
      </c>
      <c r="E149" s="943">
        <f t="shared" si="8"/>
        <v>0</v>
      </c>
      <c r="F149" s="200"/>
      <c r="G149" s="201"/>
      <c r="H149" s="202"/>
      <c r="I149" s="203" t="s">
        <v>0</v>
      </c>
      <c r="J149" s="202"/>
      <c r="K149" s="203" t="s">
        <v>0</v>
      </c>
      <c r="L149" s="202"/>
      <c r="M149" s="203" t="s">
        <v>0</v>
      </c>
      <c r="N149" s="202"/>
      <c r="O149" s="203" t="s">
        <v>0</v>
      </c>
      <c r="P149" s="207"/>
      <c r="Q149" s="332"/>
      <c r="R149" s="331"/>
      <c r="S149" s="211"/>
      <c r="T149" s="212"/>
      <c r="U149" s="824"/>
      <c r="V149" s="850"/>
      <c r="W149" s="890"/>
    </row>
    <row r="150" spans="1:23" ht="15" customHeight="1" x14ac:dyDescent="0.25">
      <c r="A150" s="287" t="s">
        <v>66</v>
      </c>
      <c r="B150" s="199"/>
      <c r="C150" s="614">
        <v>23</v>
      </c>
      <c r="D150" s="615">
        <v>77</v>
      </c>
      <c r="E150" s="943">
        <f t="shared" si="8"/>
        <v>0</v>
      </c>
      <c r="F150" s="200"/>
      <c r="G150" s="201"/>
      <c r="H150" s="202"/>
      <c r="I150" s="203" t="s">
        <v>0</v>
      </c>
      <c r="J150" s="202"/>
      <c r="K150" s="203" t="s">
        <v>0</v>
      </c>
      <c r="L150" s="202"/>
      <c r="M150" s="203" t="s">
        <v>0</v>
      </c>
      <c r="N150" s="202"/>
      <c r="O150" s="203" t="s">
        <v>0</v>
      </c>
      <c r="P150" s="200"/>
      <c r="Q150" s="326"/>
      <c r="R150" s="325"/>
      <c r="S150" s="204"/>
      <c r="T150" s="205"/>
      <c r="U150" s="822"/>
      <c r="V150" s="848"/>
      <c r="W150" s="889"/>
    </row>
    <row r="151" spans="1:23" ht="15" customHeight="1" x14ac:dyDescent="0.25">
      <c r="A151" s="287" t="s">
        <v>306</v>
      </c>
      <c r="B151" s="199"/>
      <c r="C151" s="614">
        <v>35</v>
      </c>
      <c r="D151" s="615">
        <v>65</v>
      </c>
      <c r="E151" s="943">
        <f t="shared" si="8"/>
        <v>0</v>
      </c>
      <c r="F151" s="200"/>
      <c r="G151" s="201"/>
      <c r="H151" s="202"/>
      <c r="I151" s="203" t="s">
        <v>0</v>
      </c>
      <c r="J151" s="202"/>
      <c r="K151" s="203" t="s">
        <v>0</v>
      </c>
      <c r="L151" s="202"/>
      <c r="M151" s="203" t="s">
        <v>0</v>
      </c>
      <c r="N151" s="202"/>
      <c r="O151" s="203" t="s">
        <v>0</v>
      </c>
      <c r="P151" s="195"/>
      <c r="Q151" s="340"/>
      <c r="R151" s="339"/>
      <c r="S151" s="219"/>
      <c r="T151" s="220"/>
      <c r="U151" s="820"/>
      <c r="V151" s="846"/>
      <c r="W151" s="892"/>
    </row>
    <row r="152" spans="1:23" ht="15" customHeight="1" x14ac:dyDescent="0.25">
      <c r="A152" s="287" t="s">
        <v>307</v>
      </c>
      <c r="B152" s="199"/>
      <c r="C152" s="614">
        <v>29</v>
      </c>
      <c r="D152" s="615">
        <v>71</v>
      </c>
      <c r="E152" s="943">
        <f t="shared" si="8"/>
        <v>0</v>
      </c>
      <c r="F152" s="200"/>
      <c r="G152" s="201"/>
      <c r="H152" s="202"/>
      <c r="I152" s="203" t="s">
        <v>0</v>
      </c>
      <c r="J152" s="202"/>
      <c r="K152" s="203" t="s">
        <v>0</v>
      </c>
      <c r="L152" s="202"/>
      <c r="M152" s="203" t="s">
        <v>0</v>
      </c>
      <c r="N152" s="202"/>
      <c r="O152" s="203" t="s">
        <v>0</v>
      </c>
      <c r="P152" s="200"/>
      <c r="Q152" s="326"/>
      <c r="R152" s="325"/>
      <c r="S152" s="204"/>
      <c r="T152" s="205"/>
      <c r="U152" s="822"/>
      <c r="V152" s="848"/>
      <c r="W152" s="889"/>
    </row>
    <row r="153" spans="1:23" ht="15" customHeight="1" x14ac:dyDescent="0.25">
      <c r="A153" s="287" t="s">
        <v>308</v>
      </c>
      <c r="B153" s="199"/>
      <c r="C153" s="614">
        <v>49</v>
      </c>
      <c r="D153" s="615">
        <v>50</v>
      </c>
      <c r="E153" s="943">
        <f t="shared" si="8"/>
        <v>1</v>
      </c>
      <c r="F153" s="200"/>
      <c r="G153" s="201"/>
      <c r="H153" s="202"/>
      <c r="I153" s="203" t="s">
        <v>0</v>
      </c>
      <c r="J153" s="202"/>
      <c r="K153" s="203" t="s">
        <v>0</v>
      </c>
      <c r="L153" s="202"/>
      <c r="M153" s="203" t="s">
        <v>0</v>
      </c>
      <c r="N153" s="202"/>
      <c r="O153" s="203" t="s">
        <v>0</v>
      </c>
      <c r="P153" s="200"/>
      <c r="Q153" s="326"/>
      <c r="R153" s="325"/>
      <c r="S153" s="204"/>
      <c r="T153" s="205"/>
      <c r="U153" s="822"/>
      <c r="V153" s="848"/>
      <c r="W153" s="889"/>
    </row>
    <row r="154" spans="1:23" ht="15" customHeight="1" x14ac:dyDescent="0.25">
      <c r="A154" s="287" t="s">
        <v>309</v>
      </c>
      <c r="B154" s="199"/>
      <c r="C154" s="614">
        <v>60</v>
      </c>
      <c r="D154" s="615">
        <v>40</v>
      </c>
      <c r="E154" s="943">
        <f t="shared" si="8"/>
        <v>0</v>
      </c>
      <c r="F154" s="200"/>
      <c r="G154" s="201"/>
      <c r="H154" s="202" t="s">
        <v>1</v>
      </c>
      <c r="I154" s="203"/>
      <c r="J154" s="202" t="s">
        <v>1</v>
      </c>
      <c r="K154" s="203"/>
      <c r="L154" s="202" t="s">
        <v>1</v>
      </c>
      <c r="M154" s="203"/>
      <c r="N154" s="202" t="s">
        <v>1</v>
      </c>
      <c r="O154" s="203"/>
      <c r="P154" s="207"/>
      <c r="Q154" s="332"/>
      <c r="R154" s="331"/>
      <c r="S154" s="211"/>
      <c r="T154" s="212"/>
      <c r="U154" s="824"/>
      <c r="V154" s="850"/>
      <c r="W154" s="890"/>
    </row>
    <row r="155" spans="1:23" ht="15" customHeight="1" x14ac:dyDescent="0.25">
      <c r="A155" s="287" t="s">
        <v>451</v>
      </c>
      <c r="B155" s="199"/>
      <c r="C155" s="1119">
        <v>41.4</v>
      </c>
      <c r="D155" s="1121">
        <v>58</v>
      </c>
      <c r="E155" s="1108">
        <f t="shared" si="8"/>
        <v>0.60000000000000142</v>
      </c>
      <c r="F155" s="200"/>
      <c r="G155" s="201"/>
      <c r="H155" s="202"/>
      <c r="I155" s="203" t="s">
        <v>0</v>
      </c>
      <c r="J155" s="202"/>
      <c r="K155" s="203" t="s">
        <v>0</v>
      </c>
      <c r="L155" s="202"/>
      <c r="M155" s="203" t="s">
        <v>0</v>
      </c>
      <c r="N155" s="202"/>
      <c r="O155" s="203" t="s">
        <v>0</v>
      </c>
      <c r="P155" s="200"/>
      <c r="Q155" s="326"/>
      <c r="R155" s="325"/>
      <c r="S155" s="204"/>
      <c r="T155" s="205"/>
      <c r="U155" s="822"/>
      <c r="V155" s="848"/>
      <c r="W155" s="889"/>
    </row>
    <row r="156" spans="1:23" ht="15" customHeight="1" thickBot="1" x14ac:dyDescent="0.3">
      <c r="A156" s="289" t="s">
        <v>452</v>
      </c>
      <c r="B156" s="206"/>
      <c r="C156" s="1120"/>
      <c r="D156" s="1122"/>
      <c r="E156" s="1109">
        <f t="shared" si="8"/>
        <v>100</v>
      </c>
      <c r="F156" s="207"/>
      <c r="G156" s="208"/>
      <c r="H156" s="209"/>
      <c r="I156" s="210" t="s">
        <v>0</v>
      </c>
      <c r="J156" s="209"/>
      <c r="K156" s="210" t="s">
        <v>0</v>
      </c>
      <c r="L156" s="209" t="s">
        <v>1</v>
      </c>
      <c r="M156" s="210"/>
      <c r="N156" s="209" t="s">
        <v>1</v>
      </c>
      <c r="O156" s="210"/>
      <c r="P156" s="195"/>
      <c r="Q156" s="340"/>
      <c r="R156" s="339"/>
      <c r="S156" s="219"/>
      <c r="T156" s="220"/>
      <c r="U156" s="820"/>
      <c r="V156" s="846"/>
      <c r="W156" s="892"/>
    </row>
    <row r="157" spans="1:23" ht="15" customHeight="1" thickTop="1" thickBot="1" x14ac:dyDescent="0.3">
      <c r="A157" s="477" t="s">
        <v>550</v>
      </c>
      <c r="B157" s="602">
        <v>15</v>
      </c>
      <c r="C157" s="612"/>
      <c r="D157" s="613"/>
      <c r="E157" s="966"/>
      <c r="F157" s="480">
        <v>0</v>
      </c>
      <c r="G157" s="479">
        <v>15</v>
      </c>
      <c r="H157" s="478">
        <v>3</v>
      </c>
      <c r="I157" s="479">
        <v>12</v>
      </c>
      <c r="J157" s="478">
        <v>3</v>
      </c>
      <c r="K157" s="479">
        <v>12</v>
      </c>
      <c r="L157" s="478">
        <v>4</v>
      </c>
      <c r="M157" s="479">
        <v>11</v>
      </c>
      <c r="N157" s="478">
        <v>4</v>
      </c>
      <c r="O157" s="479">
        <v>11</v>
      </c>
      <c r="P157" s="480">
        <f>ROUND(U157,0)</f>
        <v>6</v>
      </c>
      <c r="Q157" s="578">
        <f>ROUND(V157,0)</f>
        <v>9</v>
      </c>
      <c r="R157" s="969">
        <f>SUM(B157-P157-Q157)</f>
        <v>0</v>
      </c>
      <c r="S157" s="554">
        <f>SUM(P157:Q157)</f>
        <v>15</v>
      </c>
      <c r="T157" s="555">
        <f>SUM(R157)</f>
        <v>0</v>
      </c>
      <c r="U157" s="812">
        <f>PRODUCT(B157,C155%)</f>
        <v>6.21</v>
      </c>
      <c r="V157" s="854">
        <f>PRODUCT(B157,D155%)</f>
        <v>8.6999999999999993</v>
      </c>
      <c r="W157" s="971">
        <f>SUM(B157-U157-V157)</f>
        <v>8.9999999999999858E-2</v>
      </c>
    </row>
    <row r="158" spans="1:23" ht="15" customHeight="1" thickTop="1" x14ac:dyDescent="0.25">
      <c r="A158" s="285" t="s">
        <v>67</v>
      </c>
      <c r="B158" s="192"/>
      <c r="C158" s="614">
        <v>53</v>
      </c>
      <c r="D158" s="615">
        <v>47</v>
      </c>
      <c r="E158" s="941">
        <f>SUM(100-C158-D158)</f>
        <v>0</v>
      </c>
      <c r="F158" s="195"/>
      <c r="G158" s="196"/>
      <c r="H158" s="193" t="s">
        <v>1</v>
      </c>
      <c r="I158" s="194"/>
      <c r="J158" s="193" t="s">
        <v>1</v>
      </c>
      <c r="K158" s="194"/>
      <c r="L158" s="193" t="s">
        <v>1</v>
      </c>
      <c r="M158" s="194"/>
      <c r="N158" s="193" t="s">
        <v>1</v>
      </c>
      <c r="O158" s="194"/>
      <c r="P158" s="200"/>
      <c r="Q158" s="326"/>
      <c r="R158" s="325"/>
      <c r="S158" s="204"/>
      <c r="T158" s="205"/>
      <c r="U158" s="822"/>
      <c r="V158" s="848"/>
      <c r="W158" s="889"/>
    </row>
    <row r="159" spans="1:23" ht="15" customHeight="1" x14ac:dyDescent="0.25">
      <c r="A159" s="287" t="s">
        <v>68</v>
      </c>
      <c r="B159" s="199"/>
      <c r="C159" s="614">
        <v>56</v>
      </c>
      <c r="D159" s="615">
        <v>44</v>
      </c>
      <c r="E159" s="943">
        <f>SUM(100-C159-D159)</f>
        <v>0</v>
      </c>
      <c r="F159" s="200"/>
      <c r="G159" s="201"/>
      <c r="H159" s="202" t="s">
        <v>1</v>
      </c>
      <c r="I159" s="203"/>
      <c r="J159" s="202" t="s">
        <v>1</v>
      </c>
      <c r="K159" s="203"/>
      <c r="L159" s="202" t="s">
        <v>1</v>
      </c>
      <c r="M159" s="203"/>
      <c r="N159" s="202" t="s">
        <v>1</v>
      </c>
      <c r="O159" s="203"/>
      <c r="P159" s="200"/>
      <c r="Q159" s="326"/>
      <c r="R159" s="325"/>
      <c r="S159" s="204"/>
      <c r="T159" s="205"/>
      <c r="U159" s="822"/>
      <c r="V159" s="848"/>
      <c r="W159" s="889"/>
    </row>
    <row r="160" spans="1:23" ht="15" customHeight="1" x14ac:dyDescent="0.25">
      <c r="A160" s="287" t="s">
        <v>453</v>
      </c>
      <c r="B160" s="199"/>
      <c r="C160" s="1119">
        <v>54</v>
      </c>
      <c r="D160" s="1121">
        <v>45.3</v>
      </c>
      <c r="E160" s="1108">
        <f>SUM(100-C160-D160)</f>
        <v>0.70000000000000284</v>
      </c>
      <c r="F160" s="200"/>
      <c r="G160" s="201"/>
      <c r="H160" s="202" t="s">
        <v>1</v>
      </c>
      <c r="I160" s="203"/>
      <c r="J160" s="202" t="s">
        <v>1</v>
      </c>
      <c r="K160" s="203"/>
      <c r="L160" s="202" t="s">
        <v>1</v>
      </c>
      <c r="M160" s="203"/>
      <c r="N160" s="202" t="s">
        <v>1</v>
      </c>
      <c r="O160" s="203"/>
      <c r="P160" s="200"/>
      <c r="Q160" s="326"/>
      <c r="R160" s="325"/>
      <c r="S160" s="204"/>
      <c r="T160" s="205"/>
      <c r="U160" s="822"/>
      <c r="V160" s="848"/>
      <c r="W160" s="889"/>
    </row>
    <row r="161" spans="1:23" ht="15" customHeight="1" thickBot="1" x14ac:dyDescent="0.3">
      <c r="A161" s="289" t="s">
        <v>454</v>
      </c>
      <c r="B161" s="206"/>
      <c r="C161" s="1120"/>
      <c r="D161" s="1122"/>
      <c r="E161" s="1109">
        <f>SUM(100-C161-D161)</f>
        <v>100</v>
      </c>
      <c r="F161" s="207"/>
      <c r="G161" s="208"/>
      <c r="H161" s="209" t="s">
        <v>1</v>
      </c>
      <c r="I161" s="210"/>
      <c r="J161" s="209" t="s">
        <v>1</v>
      </c>
      <c r="K161" s="210"/>
      <c r="L161" s="209"/>
      <c r="M161" s="210" t="s">
        <v>0</v>
      </c>
      <c r="N161" s="209"/>
      <c r="O161" s="210" t="s">
        <v>0</v>
      </c>
      <c r="P161" s="200"/>
      <c r="Q161" s="326"/>
      <c r="R161" s="325"/>
      <c r="S161" s="204"/>
      <c r="T161" s="205"/>
      <c r="U161" s="822"/>
      <c r="V161" s="848"/>
      <c r="W161" s="889"/>
    </row>
    <row r="162" spans="1:23" ht="15" customHeight="1" thickTop="1" thickBot="1" x14ac:dyDescent="0.3">
      <c r="A162" s="477" t="s">
        <v>551</v>
      </c>
      <c r="B162" s="602">
        <v>4</v>
      </c>
      <c r="C162" s="612"/>
      <c r="D162" s="613"/>
      <c r="E162" s="966"/>
      <c r="F162" s="480">
        <v>4</v>
      </c>
      <c r="G162" s="479">
        <v>0</v>
      </c>
      <c r="H162" s="478">
        <v>4</v>
      </c>
      <c r="I162" s="479">
        <v>0</v>
      </c>
      <c r="J162" s="478">
        <v>4</v>
      </c>
      <c r="K162" s="479">
        <v>0</v>
      </c>
      <c r="L162" s="478">
        <v>3</v>
      </c>
      <c r="M162" s="479">
        <v>1</v>
      </c>
      <c r="N162" s="478">
        <v>3</v>
      </c>
      <c r="O162" s="479">
        <v>1</v>
      </c>
      <c r="P162" s="480">
        <f>ROUND(U162,0)</f>
        <v>2</v>
      </c>
      <c r="Q162" s="578">
        <f>ROUND(V162,0)</f>
        <v>2</v>
      </c>
      <c r="R162" s="969">
        <f>SUM(B162-P162-Q162)</f>
        <v>0</v>
      </c>
      <c r="S162" s="554">
        <f>SUM(P162:Q162)</f>
        <v>4</v>
      </c>
      <c r="T162" s="555">
        <f>SUM(R162)</f>
        <v>0</v>
      </c>
      <c r="U162" s="812">
        <f>PRODUCT(B162,C160%)</f>
        <v>2.16</v>
      </c>
      <c r="V162" s="854">
        <f>PRODUCT(B162,D160%)</f>
        <v>1.8119999999999998</v>
      </c>
      <c r="W162" s="971">
        <f>SUM(B162-U162-V162)</f>
        <v>2.8000000000000025E-2</v>
      </c>
    </row>
    <row r="163" spans="1:23" ht="15" customHeight="1" thickTop="1" x14ac:dyDescent="0.25">
      <c r="A163" s="285" t="s">
        <v>69</v>
      </c>
      <c r="B163" s="192"/>
      <c r="C163" s="614">
        <v>53</v>
      </c>
      <c r="D163" s="615">
        <v>46</v>
      </c>
      <c r="E163" s="941">
        <f t="shared" ref="E163:E169" si="9">SUM(100-C163-D163)</f>
        <v>1</v>
      </c>
      <c r="F163" s="195"/>
      <c r="G163" s="196"/>
      <c r="H163" s="193" t="s">
        <v>1</v>
      </c>
      <c r="I163" s="194"/>
      <c r="J163" s="193" t="s">
        <v>1</v>
      </c>
      <c r="K163" s="194"/>
      <c r="L163" s="193" t="s">
        <v>1</v>
      </c>
      <c r="M163" s="194"/>
      <c r="N163" s="193" t="s">
        <v>1</v>
      </c>
      <c r="O163" s="194"/>
      <c r="P163" s="200"/>
      <c r="Q163" s="326"/>
      <c r="R163" s="325"/>
      <c r="S163" s="204"/>
      <c r="T163" s="205"/>
      <c r="U163" s="822"/>
      <c r="V163" s="848"/>
      <c r="W163" s="889"/>
    </row>
    <row r="164" spans="1:23" ht="15" customHeight="1" x14ac:dyDescent="0.25">
      <c r="A164" s="287" t="s">
        <v>70</v>
      </c>
      <c r="B164" s="199"/>
      <c r="C164" s="614">
        <v>55</v>
      </c>
      <c r="D164" s="615">
        <v>44</v>
      </c>
      <c r="E164" s="943">
        <f t="shared" si="9"/>
        <v>1</v>
      </c>
      <c r="F164" s="200"/>
      <c r="G164" s="201"/>
      <c r="H164" s="202" t="s">
        <v>1</v>
      </c>
      <c r="I164" s="203"/>
      <c r="J164" s="202" t="s">
        <v>1</v>
      </c>
      <c r="K164" s="203"/>
      <c r="L164" s="202" t="s">
        <v>1</v>
      </c>
      <c r="M164" s="203"/>
      <c r="N164" s="202" t="s">
        <v>1</v>
      </c>
      <c r="O164" s="203"/>
      <c r="P164" s="195"/>
      <c r="Q164" s="340"/>
      <c r="R164" s="339"/>
      <c r="S164" s="219"/>
      <c r="T164" s="220"/>
      <c r="U164" s="820"/>
      <c r="V164" s="846"/>
      <c r="W164" s="892"/>
    </row>
    <row r="165" spans="1:23" ht="15" customHeight="1" x14ac:dyDescent="0.25">
      <c r="A165" s="287" t="s">
        <v>71</v>
      </c>
      <c r="B165" s="199"/>
      <c r="C165" s="614">
        <v>50</v>
      </c>
      <c r="D165" s="615">
        <v>50</v>
      </c>
      <c r="E165" s="943">
        <f t="shared" si="9"/>
        <v>0</v>
      </c>
      <c r="F165" s="200"/>
      <c r="G165" s="201"/>
      <c r="H165" s="202" t="s">
        <v>1</v>
      </c>
      <c r="I165" s="203"/>
      <c r="J165" s="202" t="s">
        <v>1</v>
      </c>
      <c r="K165" s="203"/>
      <c r="L165" s="202" t="s">
        <v>1</v>
      </c>
      <c r="M165" s="203"/>
      <c r="N165" s="202" t="s">
        <v>1</v>
      </c>
      <c r="O165" s="203"/>
      <c r="P165" s="200"/>
      <c r="Q165" s="326"/>
      <c r="R165" s="325"/>
      <c r="S165" s="204"/>
      <c r="T165" s="205"/>
      <c r="U165" s="822"/>
      <c r="V165" s="848"/>
      <c r="W165" s="889"/>
    </row>
    <row r="166" spans="1:23" ht="15" customHeight="1" x14ac:dyDescent="0.25">
      <c r="A166" s="287" t="s">
        <v>72</v>
      </c>
      <c r="B166" s="199"/>
      <c r="C166" s="614">
        <v>48</v>
      </c>
      <c r="D166" s="615">
        <v>51</v>
      </c>
      <c r="E166" s="943">
        <f t="shared" si="9"/>
        <v>1</v>
      </c>
      <c r="F166" s="200"/>
      <c r="G166" s="201"/>
      <c r="H166" s="202"/>
      <c r="I166" s="203" t="s">
        <v>0</v>
      </c>
      <c r="J166" s="202"/>
      <c r="K166" s="203" t="s">
        <v>0</v>
      </c>
      <c r="L166" s="202"/>
      <c r="M166" s="203" t="s">
        <v>0</v>
      </c>
      <c r="N166" s="202"/>
      <c r="O166" s="203" t="s">
        <v>0</v>
      </c>
      <c r="P166" s="200"/>
      <c r="Q166" s="326"/>
      <c r="R166" s="325"/>
      <c r="S166" s="204"/>
      <c r="T166" s="205"/>
      <c r="U166" s="822"/>
      <c r="V166" s="848"/>
      <c r="W166" s="889"/>
    </row>
    <row r="167" spans="1:23" ht="15" customHeight="1" x14ac:dyDescent="0.25">
      <c r="A167" s="287" t="s">
        <v>594</v>
      </c>
      <c r="B167" s="199"/>
      <c r="C167" s="614">
        <v>39</v>
      </c>
      <c r="D167" s="615">
        <v>60</v>
      </c>
      <c r="E167" s="943">
        <f t="shared" si="9"/>
        <v>1</v>
      </c>
      <c r="F167" s="200"/>
      <c r="G167" s="201"/>
      <c r="H167" s="202"/>
      <c r="I167" s="203" t="s">
        <v>0</v>
      </c>
      <c r="J167" s="202"/>
      <c r="K167" s="203" t="s">
        <v>0</v>
      </c>
      <c r="L167" s="202"/>
      <c r="M167" s="203" t="s">
        <v>0</v>
      </c>
      <c r="N167" s="202"/>
      <c r="O167" s="203" t="s">
        <v>0</v>
      </c>
      <c r="P167" s="207"/>
      <c r="Q167" s="332"/>
      <c r="R167" s="331"/>
      <c r="S167" s="211"/>
      <c r="T167" s="212"/>
      <c r="U167" s="824"/>
      <c r="V167" s="850"/>
      <c r="W167" s="890"/>
    </row>
    <row r="168" spans="1:23" ht="15" customHeight="1" x14ac:dyDescent="0.25">
      <c r="A168" s="287" t="s">
        <v>455</v>
      </c>
      <c r="B168" s="199"/>
      <c r="C168" s="1119">
        <v>49.2</v>
      </c>
      <c r="D168" s="1121">
        <v>49.9</v>
      </c>
      <c r="E168" s="1108">
        <f t="shared" si="9"/>
        <v>0.89999999999999858</v>
      </c>
      <c r="F168" s="200"/>
      <c r="G168" s="201"/>
      <c r="H168" s="202"/>
      <c r="I168" s="203" t="s">
        <v>0</v>
      </c>
      <c r="J168" s="202"/>
      <c r="K168" s="203" t="s">
        <v>0</v>
      </c>
      <c r="L168" s="202"/>
      <c r="M168" s="203" t="s">
        <v>0</v>
      </c>
      <c r="N168" s="202"/>
      <c r="O168" s="203" t="s">
        <v>0</v>
      </c>
      <c r="P168" s="200"/>
      <c r="Q168" s="326"/>
      <c r="R168" s="325"/>
      <c r="S168" s="204"/>
      <c r="T168" s="205"/>
      <c r="U168" s="822"/>
      <c r="V168" s="848"/>
      <c r="W168" s="889"/>
    </row>
    <row r="169" spans="1:23" ht="15" customHeight="1" thickBot="1" x14ac:dyDescent="0.3">
      <c r="A169" s="289" t="s">
        <v>456</v>
      </c>
      <c r="B169" s="206"/>
      <c r="C169" s="1120"/>
      <c r="D169" s="1122"/>
      <c r="E169" s="1109">
        <f t="shared" si="9"/>
        <v>100</v>
      </c>
      <c r="F169" s="207"/>
      <c r="G169" s="208"/>
      <c r="H169" s="209"/>
      <c r="I169" s="210" t="s">
        <v>0</v>
      </c>
      <c r="J169" s="209" t="s">
        <v>1</v>
      </c>
      <c r="K169" s="210"/>
      <c r="L169" s="209" t="s">
        <v>1</v>
      </c>
      <c r="M169" s="210"/>
      <c r="N169" s="209" t="s">
        <v>1</v>
      </c>
      <c r="O169" s="210"/>
      <c r="P169" s="195"/>
      <c r="Q169" s="340"/>
      <c r="R169" s="339"/>
      <c r="S169" s="219"/>
      <c r="T169" s="220"/>
      <c r="U169" s="820"/>
      <c r="V169" s="846"/>
      <c r="W169" s="892"/>
    </row>
    <row r="170" spans="1:23" ht="15" customHeight="1" thickTop="1" thickBot="1" x14ac:dyDescent="0.3">
      <c r="A170" s="477" t="s">
        <v>552</v>
      </c>
      <c r="B170" s="602">
        <v>7</v>
      </c>
      <c r="C170" s="612"/>
      <c r="D170" s="613"/>
      <c r="E170" s="966"/>
      <c r="F170" s="480">
        <v>0</v>
      </c>
      <c r="G170" s="479">
        <v>7</v>
      </c>
      <c r="H170" s="478">
        <v>3</v>
      </c>
      <c r="I170" s="479">
        <v>4</v>
      </c>
      <c r="J170" s="478">
        <v>4</v>
      </c>
      <c r="K170" s="479">
        <v>3</v>
      </c>
      <c r="L170" s="478">
        <v>4</v>
      </c>
      <c r="M170" s="479">
        <v>3</v>
      </c>
      <c r="N170" s="478">
        <v>4</v>
      </c>
      <c r="O170" s="479">
        <v>3</v>
      </c>
      <c r="P170" s="480">
        <f>ROUND(U170,0)</f>
        <v>3</v>
      </c>
      <c r="Q170" s="578">
        <f>ROUND(V170,0)</f>
        <v>3</v>
      </c>
      <c r="R170" s="969">
        <f>SUM(B170-P170-Q170)</f>
        <v>1</v>
      </c>
      <c r="S170" s="554">
        <f>SUM(P170:Q170)</f>
        <v>6</v>
      </c>
      <c r="T170" s="469">
        <f>SUM(R170)</f>
        <v>1</v>
      </c>
      <c r="U170" s="812">
        <f>PRODUCT(B170,C168%)</f>
        <v>3.4440000000000004</v>
      </c>
      <c r="V170" s="854">
        <f>PRODUCT(B170,D168%)</f>
        <v>3.4929999999999999</v>
      </c>
      <c r="W170" s="971">
        <f>SUM(B170-U170-V170)</f>
        <v>6.2999999999999723E-2</v>
      </c>
    </row>
    <row r="171" spans="1:23" ht="15" customHeight="1" thickTop="1" x14ac:dyDescent="0.25">
      <c r="A171" s="285" t="s">
        <v>73</v>
      </c>
      <c r="B171" s="192"/>
      <c r="C171" s="614">
        <v>29.5</v>
      </c>
      <c r="D171" s="615">
        <v>68.900000000000006</v>
      </c>
      <c r="E171" s="941">
        <f>SUM(100-C171-D171)</f>
        <v>1.5999999999999943</v>
      </c>
      <c r="F171" s="195"/>
      <c r="G171" s="196"/>
      <c r="H171" s="193"/>
      <c r="I171" s="194" t="s">
        <v>0</v>
      </c>
      <c r="J171" s="193"/>
      <c r="K171" s="194" t="s">
        <v>0</v>
      </c>
      <c r="L171" s="193"/>
      <c r="M171" s="194" t="s">
        <v>0</v>
      </c>
      <c r="N171" s="193"/>
      <c r="O171" s="194" t="s">
        <v>0</v>
      </c>
      <c r="P171" s="200"/>
      <c r="Q171" s="326"/>
      <c r="R171" s="325"/>
      <c r="S171" s="204"/>
      <c r="T171" s="205"/>
      <c r="U171" s="822"/>
      <c r="V171" s="848"/>
      <c r="W171" s="889"/>
    </row>
    <row r="172" spans="1:23" ht="15" customHeight="1" x14ac:dyDescent="0.25">
      <c r="A172" s="287" t="s">
        <v>74</v>
      </c>
      <c r="B172" s="199"/>
      <c r="C172" s="614">
        <v>29.6</v>
      </c>
      <c r="D172" s="615">
        <v>68.599999999999994</v>
      </c>
      <c r="E172" s="943">
        <f>SUM(100-C172-D172)</f>
        <v>1.8000000000000114</v>
      </c>
      <c r="F172" s="200"/>
      <c r="G172" s="201"/>
      <c r="H172" s="202"/>
      <c r="I172" s="203" t="s">
        <v>0</v>
      </c>
      <c r="J172" s="202"/>
      <c r="K172" s="203" t="s">
        <v>0</v>
      </c>
      <c r="L172" s="202"/>
      <c r="M172" s="203" t="s">
        <v>0</v>
      </c>
      <c r="N172" s="202"/>
      <c r="O172" s="203" t="s">
        <v>0</v>
      </c>
      <c r="P172" s="200"/>
      <c r="Q172" s="326"/>
      <c r="R172" s="325"/>
      <c r="S172" s="204"/>
      <c r="T172" s="205"/>
      <c r="U172" s="822"/>
      <c r="V172" s="848"/>
      <c r="W172" s="889"/>
    </row>
    <row r="173" spans="1:23" ht="15" customHeight="1" x14ac:dyDescent="0.25">
      <c r="A173" s="287" t="s">
        <v>457</v>
      </c>
      <c r="B173" s="199"/>
      <c r="C173" s="1119">
        <v>30.3</v>
      </c>
      <c r="D173" s="1121">
        <v>68.400000000000006</v>
      </c>
      <c r="E173" s="1108">
        <f>SUM(100-C173-D173)</f>
        <v>1.2999999999999972</v>
      </c>
      <c r="F173" s="200"/>
      <c r="G173" s="201"/>
      <c r="H173" s="202"/>
      <c r="I173" s="203" t="s">
        <v>0</v>
      </c>
      <c r="J173" s="202"/>
      <c r="K173" s="203" t="s">
        <v>0</v>
      </c>
      <c r="L173" s="202"/>
      <c r="M173" s="203" t="s">
        <v>0</v>
      </c>
      <c r="N173" s="202"/>
      <c r="O173" s="203" t="s">
        <v>0</v>
      </c>
      <c r="P173" s="200"/>
      <c r="Q173" s="326"/>
      <c r="R173" s="325"/>
      <c r="S173" s="204"/>
      <c r="T173" s="205"/>
      <c r="U173" s="822"/>
      <c r="V173" s="848"/>
      <c r="W173" s="889"/>
    </row>
    <row r="174" spans="1:23" ht="15" customHeight="1" thickBot="1" x14ac:dyDescent="0.3">
      <c r="A174" s="289" t="s">
        <v>458</v>
      </c>
      <c r="B174" s="206"/>
      <c r="C174" s="1120"/>
      <c r="D174" s="1122"/>
      <c r="E174" s="1109">
        <f>SUM(100-C174-D174)</f>
        <v>100</v>
      </c>
      <c r="F174" s="207"/>
      <c r="G174" s="208"/>
      <c r="H174" s="209"/>
      <c r="I174" s="210" t="s">
        <v>0</v>
      </c>
      <c r="J174" s="209"/>
      <c r="K174" s="210" t="s">
        <v>0</v>
      </c>
      <c r="L174" s="209"/>
      <c r="M174" s="210" t="s">
        <v>0</v>
      </c>
      <c r="N174" s="209" t="s">
        <v>1</v>
      </c>
      <c r="O174" s="210"/>
      <c r="P174" s="200"/>
      <c r="Q174" s="326"/>
      <c r="R174" s="325"/>
      <c r="S174" s="204"/>
      <c r="T174" s="205"/>
      <c r="U174" s="822"/>
      <c r="V174" s="848"/>
      <c r="W174" s="889"/>
    </row>
    <row r="175" spans="1:23" ht="15" customHeight="1" thickTop="1" thickBot="1" x14ac:dyDescent="0.3">
      <c r="A175" s="477" t="s">
        <v>553</v>
      </c>
      <c r="B175" s="602">
        <v>4</v>
      </c>
      <c r="C175" s="612"/>
      <c r="D175" s="613"/>
      <c r="E175" s="966"/>
      <c r="F175" s="480">
        <v>0</v>
      </c>
      <c r="G175" s="479">
        <v>4</v>
      </c>
      <c r="H175" s="478">
        <v>0</v>
      </c>
      <c r="I175" s="479">
        <v>4</v>
      </c>
      <c r="J175" s="478">
        <v>0</v>
      </c>
      <c r="K175" s="479">
        <v>4</v>
      </c>
      <c r="L175" s="478">
        <v>0</v>
      </c>
      <c r="M175" s="479">
        <v>4</v>
      </c>
      <c r="N175" s="478">
        <v>1</v>
      </c>
      <c r="O175" s="479">
        <v>3</v>
      </c>
      <c r="P175" s="480">
        <f>ROUND(U175,0)</f>
        <v>1</v>
      </c>
      <c r="Q175" s="578">
        <f>ROUND(V175,0)</f>
        <v>3</v>
      </c>
      <c r="R175" s="969">
        <f>SUM(B175-P175-Q175)</f>
        <v>0</v>
      </c>
      <c r="S175" s="554">
        <f>SUM(P175:Q175)</f>
        <v>4</v>
      </c>
      <c r="T175" s="555">
        <f>SUM(R175)</f>
        <v>0</v>
      </c>
      <c r="U175" s="812">
        <f>PRODUCT(B175,C173%)</f>
        <v>1.212</v>
      </c>
      <c r="V175" s="854">
        <f>PRODUCT(B175,D173%)</f>
        <v>2.7360000000000002</v>
      </c>
      <c r="W175" s="971">
        <f>SUM(B175-U175-V175)</f>
        <v>5.2000000000000046E-2</v>
      </c>
    </row>
    <row r="176" spans="1:23" ht="15" customHeight="1" thickTop="1" x14ac:dyDescent="0.25">
      <c r="A176" s="285" t="s">
        <v>75</v>
      </c>
      <c r="B176" s="192"/>
      <c r="C176" s="614">
        <v>83</v>
      </c>
      <c r="D176" s="615">
        <v>17</v>
      </c>
      <c r="E176" s="941">
        <f t="shared" ref="E176:E196" si="10">SUM(100-C176-D176)</f>
        <v>0</v>
      </c>
      <c r="F176" s="195"/>
      <c r="G176" s="196"/>
      <c r="H176" s="193" t="s">
        <v>1</v>
      </c>
      <c r="I176" s="194"/>
      <c r="J176" s="193" t="s">
        <v>1</v>
      </c>
      <c r="K176" s="194"/>
      <c r="L176" s="193" t="s">
        <v>1</v>
      </c>
      <c r="M176" s="194"/>
      <c r="N176" s="193" t="s">
        <v>1</v>
      </c>
      <c r="O176" s="194"/>
      <c r="P176" s="200"/>
      <c r="Q176" s="326"/>
      <c r="R176" s="325"/>
      <c r="S176" s="204"/>
      <c r="T176" s="205"/>
      <c r="U176" s="822"/>
      <c r="V176" s="848"/>
      <c r="W176" s="889"/>
    </row>
    <row r="177" spans="1:23" ht="15" customHeight="1" x14ac:dyDescent="0.25">
      <c r="A177" s="287" t="s">
        <v>76</v>
      </c>
      <c r="B177" s="199"/>
      <c r="C177" s="614">
        <v>84</v>
      </c>
      <c r="D177" s="615">
        <v>16</v>
      </c>
      <c r="E177" s="943">
        <f t="shared" si="10"/>
        <v>0</v>
      </c>
      <c r="F177" s="200"/>
      <c r="G177" s="201"/>
      <c r="H177" s="202" t="s">
        <v>1</v>
      </c>
      <c r="I177" s="203"/>
      <c r="J177" s="202" t="s">
        <v>1</v>
      </c>
      <c r="K177" s="203"/>
      <c r="L177" s="202" t="s">
        <v>1</v>
      </c>
      <c r="M177" s="203"/>
      <c r="N177" s="202" t="s">
        <v>1</v>
      </c>
      <c r="O177" s="203"/>
      <c r="P177" s="200"/>
      <c r="Q177" s="326"/>
      <c r="R177" s="325"/>
      <c r="S177" s="204"/>
      <c r="T177" s="205"/>
      <c r="U177" s="822"/>
      <c r="V177" s="848"/>
      <c r="W177" s="889"/>
    </row>
    <row r="178" spans="1:23" ht="15" customHeight="1" x14ac:dyDescent="0.25">
      <c r="A178" s="287" t="s">
        <v>77</v>
      </c>
      <c r="B178" s="199"/>
      <c r="C178" s="614">
        <v>59</v>
      </c>
      <c r="D178" s="615">
        <v>41</v>
      </c>
      <c r="E178" s="943">
        <f t="shared" si="10"/>
        <v>0</v>
      </c>
      <c r="F178" s="200"/>
      <c r="G178" s="201"/>
      <c r="H178" s="202" t="s">
        <v>1</v>
      </c>
      <c r="I178" s="203"/>
      <c r="J178" s="202" t="s">
        <v>1</v>
      </c>
      <c r="K178" s="203"/>
      <c r="L178" s="202" t="s">
        <v>1</v>
      </c>
      <c r="M178" s="203"/>
      <c r="N178" s="202" t="s">
        <v>1</v>
      </c>
      <c r="O178" s="203"/>
      <c r="P178" s="200"/>
      <c r="Q178" s="326"/>
      <c r="R178" s="325"/>
      <c r="S178" s="204"/>
      <c r="T178" s="205"/>
      <c r="U178" s="822"/>
      <c r="V178" s="848"/>
      <c r="W178" s="889"/>
    </row>
    <row r="179" spans="1:23" ht="15" customHeight="1" x14ac:dyDescent="0.25">
      <c r="A179" s="287" t="s">
        <v>78</v>
      </c>
      <c r="B179" s="199"/>
      <c r="C179" s="614">
        <v>79</v>
      </c>
      <c r="D179" s="615">
        <v>21</v>
      </c>
      <c r="E179" s="943">
        <f t="shared" si="10"/>
        <v>0</v>
      </c>
      <c r="F179" s="200"/>
      <c r="G179" s="201"/>
      <c r="H179" s="202" t="s">
        <v>1</v>
      </c>
      <c r="I179" s="203"/>
      <c r="J179" s="202" t="s">
        <v>1</v>
      </c>
      <c r="K179" s="203"/>
      <c r="L179" s="202" t="s">
        <v>1</v>
      </c>
      <c r="M179" s="203"/>
      <c r="N179" s="202" t="s">
        <v>1</v>
      </c>
      <c r="O179" s="203"/>
      <c r="P179" s="200"/>
      <c r="Q179" s="326"/>
      <c r="R179" s="325"/>
      <c r="S179" s="204"/>
      <c r="T179" s="205"/>
      <c r="U179" s="822"/>
      <c r="V179" s="848"/>
      <c r="W179" s="889"/>
    </row>
    <row r="180" spans="1:23" ht="15" customHeight="1" x14ac:dyDescent="0.25">
      <c r="A180" s="287" t="s">
        <v>79</v>
      </c>
      <c r="B180" s="199"/>
      <c r="C180" s="614">
        <v>67</v>
      </c>
      <c r="D180" s="615">
        <v>33</v>
      </c>
      <c r="E180" s="943">
        <f t="shared" si="10"/>
        <v>0</v>
      </c>
      <c r="F180" s="200"/>
      <c r="G180" s="201"/>
      <c r="H180" s="202" t="s">
        <v>1</v>
      </c>
      <c r="I180" s="203"/>
      <c r="J180" s="202" t="s">
        <v>1</v>
      </c>
      <c r="K180" s="203"/>
      <c r="L180" s="202" t="s">
        <v>1</v>
      </c>
      <c r="M180" s="203"/>
      <c r="N180" s="202" t="s">
        <v>1</v>
      </c>
      <c r="O180" s="203"/>
      <c r="P180" s="200"/>
      <c r="Q180" s="326"/>
      <c r="R180" s="325"/>
      <c r="S180" s="204"/>
      <c r="T180" s="205"/>
      <c r="U180" s="822"/>
      <c r="V180" s="848"/>
      <c r="W180" s="889"/>
    </row>
    <row r="181" spans="1:23" ht="15" customHeight="1" x14ac:dyDescent="0.25">
      <c r="A181" s="287" t="s">
        <v>80</v>
      </c>
      <c r="B181" s="199"/>
      <c r="C181" s="614">
        <v>47</v>
      </c>
      <c r="D181" s="615">
        <v>53</v>
      </c>
      <c r="E181" s="943">
        <f t="shared" si="10"/>
        <v>0</v>
      </c>
      <c r="F181" s="200"/>
      <c r="G181" s="201"/>
      <c r="H181" s="202"/>
      <c r="I181" s="203" t="s">
        <v>0</v>
      </c>
      <c r="J181" s="202"/>
      <c r="K181" s="203" t="s">
        <v>0</v>
      </c>
      <c r="L181" s="202"/>
      <c r="M181" s="203" t="s">
        <v>0</v>
      </c>
      <c r="N181" s="202"/>
      <c r="O181" s="203" t="s">
        <v>0</v>
      </c>
      <c r="P181" s="200"/>
      <c r="Q181" s="326"/>
      <c r="R181" s="325"/>
      <c r="S181" s="204"/>
      <c r="T181" s="205"/>
      <c r="U181" s="822"/>
      <c r="V181" s="848"/>
      <c r="W181" s="889"/>
    </row>
    <row r="182" spans="1:23" ht="15" customHeight="1" x14ac:dyDescent="0.25">
      <c r="A182" s="287" t="s">
        <v>81</v>
      </c>
      <c r="B182" s="199"/>
      <c r="C182" s="614">
        <v>83</v>
      </c>
      <c r="D182" s="615">
        <v>17</v>
      </c>
      <c r="E182" s="943">
        <f t="shared" si="10"/>
        <v>0</v>
      </c>
      <c r="F182" s="200"/>
      <c r="G182" s="201"/>
      <c r="H182" s="202" t="s">
        <v>1</v>
      </c>
      <c r="I182" s="203"/>
      <c r="J182" s="202" t="s">
        <v>1</v>
      </c>
      <c r="K182" s="203"/>
      <c r="L182" s="202" t="s">
        <v>1</v>
      </c>
      <c r="M182" s="203"/>
      <c r="N182" s="202" t="s">
        <v>1</v>
      </c>
      <c r="O182" s="203"/>
      <c r="P182" s="200"/>
      <c r="Q182" s="326"/>
      <c r="R182" s="325"/>
      <c r="S182" s="204"/>
      <c r="T182" s="205"/>
      <c r="U182" s="822"/>
      <c r="V182" s="848"/>
      <c r="W182" s="889"/>
    </row>
    <row r="183" spans="1:23" ht="15" customHeight="1" x14ac:dyDescent="0.25">
      <c r="A183" s="287" t="s">
        <v>82</v>
      </c>
      <c r="B183" s="199"/>
      <c r="C183" s="614">
        <v>44</v>
      </c>
      <c r="D183" s="615">
        <v>56</v>
      </c>
      <c r="E183" s="943">
        <f t="shared" si="10"/>
        <v>0</v>
      </c>
      <c r="F183" s="200"/>
      <c r="G183" s="201"/>
      <c r="H183" s="202"/>
      <c r="I183" s="203" t="s">
        <v>0</v>
      </c>
      <c r="J183" s="202"/>
      <c r="K183" s="203" t="s">
        <v>0</v>
      </c>
      <c r="L183" s="202"/>
      <c r="M183" s="203" t="s">
        <v>0</v>
      </c>
      <c r="N183" s="202"/>
      <c r="O183" s="203" t="s">
        <v>0</v>
      </c>
      <c r="P183" s="200"/>
      <c r="Q183" s="326"/>
      <c r="R183" s="325"/>
      <c r="S183" s="204"/>
      <c r="T183" s="205"/>
      <c r="U183" s="822"/>
      <c r="V183" s="848"/>
      <c r="W183" s="889"/>
    </row>
    <row r="184" spans="1:23" ht="15" customHeight="1" x14ac:dyDescent="0.25">
      <c r="A184" s="287" t="s">
        <v>83</v>
      </c>
      <c r="B184" s="199"/>
      <c r="C184" s="614">
        <v>68</v>
      </c>
      <c r="D184" s="615">
        <v>32</v>
      </c>
      <c r="E184" s="943">
        <f t="shared" si="10"/>
        <v>0</v>
      </c>
      <c r="F184" s="200"/>
      <c r="G184" s="201"/>
      <c r="H184" s="202" t="s">
        <v>1</v>
      </c>
      <c r="I184" s="203"/>
      <c r="J184" s="202" t="s">
        <v>1</v>
      </c>
      <c r="K184" s="203"/>
      <c r="L184" s="202" t="s">
        <v>1</v>
      </c>
      <c r="M184" s="203"/>
      <c r="N184" s="202" t="s">
        <v>1</v>
      </c>
      <c r="O184" s="203"/>
      <c r="P184" s="200"/>
      <c r="Q184" s="326"/>
      <c r="R184" s="325"/>
      <c r="S184" s="204"/>
      <c r="T184" s="205"/>
      <c r="U184" s="822"/>
      <c r="V184" s="848"/>
      <c r="W184" s="889"/>
    </row>
    <row r="185" spans="1:23" ht="15" customHeight="1" x14ac:dyDescent="0.25">
      <c r="A185" s="287" t="s">
        <v>311</v>
      </c>
      <c r="B185" s="199"/>
      <c r="C185" s="614">
        <v>53</v>
      </c>
      <c r="D185" s="615">
        <v>47</v>
      </c>
      <c r="E185" s="943">
        <f t="shared" si="10"/>
        <v>0</v>
      </c>
      <c r="F185" s="200"/>
      <c r="G185" s="201"/>
      <c r="H185" s="202" t="s">
        <v>1</v>
      </c>
      <c r="I185" s="203"/>
      <c r="J185" s="202" t="s">
        <v>1</v>
      </c>
      <c r="K185" s="203"/>
      <c r="L185" s="202" t="s">
        <v>1</v>
      </c>
      <c r="M185" s="203"/>
      <c r="N185" s="202" t="s">
        <v>1</v>
      </c>
      <c r="O185" s="203"/>
      <c r="P185" s="200"/>
      <c r="Q185" s="326"/>
      <c r="R185" s="325"/>
      <c r="S185" s="204"/>
      <c r="T185" s="205"/>
      <c r="U185" s="822"/>
      <c r="V185" s="848"/>
      <c r="W185" s="889"/>
    </row>
    <row r="186" spans="1:23" ht="15" customHeight="1" x14ac:dyDescent="0.25">
      <c r="A186" s="287" t="s">
        <v>312</v>
      </c>
      <c r="B186" s="199"/>
      <c r="C186" s="614">
        <v>46</v>
      </c>
      <c r="D186" s="615">
        <v>53</v>
      </c>
      <c r="E186" s="943">
        <f t="shared" si="10"/>
        <v>1</v>
      </c>
      <c r="F186" s="200"/>
      <c r="G186" s="201"/>
      <c r="H186" s="202"/>
      <c r="I186" s="203" t="s">
        <v>0</v>
      </c>
      <c r="J186" s="202"/>
      <c r="K186" s="203" t="s">
        <v>0</v>
      </c>
      <c r="L186" s="202"/>
      <c r="M186" s="203" t="s">
        <v>0</v>
      </c>
      <c r="N186" s="202"/>
      <c r="O186" s="203" t="s">
        <v>0</v>
      </c>
      <c r="P186" s="200"/>
      <c r="Q186" s="326"/>
      <c r="R186" s="325"/>
      <c r="S186" s="204"/>
      <c r="T186" s="205"/>
      <c r="U186" s="822"/>
      <c r="V186" s="848"/>
      <c r="W186" s="889"/>
    </row>
    <row r="187" spans="1:23" ht="15" customHeight="1" x14ac:dyDescent="0.25">
      <c r="A187" s="287" t="s">
        <v>313</v>
      </c>
      <c r="B187" s="199"/>
      <c r="C187" s="614">
        <v>52</v>
      </c>
      <c r="D187" s="615">
        <v>48</v>
      </c>
      <c r="E187" s="943">
        <f t="shared" si="10"/>
        <v>0</v>
      </c>
      <c r="F187" s="200"/>
      <c r="G187" s="201"/>
      <c r="H187" s="202" t="s">
        <v>1</v>
      </c>
      <c r="I187" s="203"/>
      <c r="J187" s="202" t="s">
        <v>1</v>
      </c>
      <c r="K187" s="203"/>
      <c r="L187" s="202" t="s">
        <v>1</v>
      </c>
      <c r="M187" s="203"/>
      <c r="N187" s="202" t="s">
        <v>1</v>
      </c>
      <c r="O187" s="203"/>
      <c r="P187" s="200"/>
      <c r="Q187" s="326"/>
      <c r="R187" s="325"/>
      <c r="S187" s="204"/>
      <c r="T187" s="205"/>
      <c r="U187" s="822"/>
      <c r="V187" s="848"/>
      <c r="W187" s="889"/>
    </row>
    <row r="188" spans="1:23" ht="15" customHeight="1" x14ac:dyDescent="0.25">
      <c r="A188" s="287" t="s">
        <v>314</v>
      </c>
      <c r="B188" s="199"/>
      <c r="C188" s="614">
        <v>45</v>
      </c>
      <c r="D188" s="615">
        <v>55</v>
      </c>
      <c r="E188" s="943">
        <f t="shared" si="10"/>
        <v>0</v>
      </c>
      <c r="F188" s="200"/>
      <c r="G188" s="201"/>
      <c r="H188" s="202"/>
      <c r="I188" s="203" t="s">
        <v>0</v>
      </c>
      <c r="J188" s="202"/>
      <c r="K188" s="203" t="s">
        <v>0</v>
      </c>
      <c r="L188" s="202"/>
      <c r="M188" s="203" t="s">
        <v>0</v>
      </c>
      <c r="N188" s="202"/>
      <c r="O188" s="203" t="s">
        <v>0</v>
      </c>
      <c r="P188" s="200"/>
      <c r="Q188" s="326"/>
      <c r="R188" s="325"/>
      <c r="S188" s="204"/>
      <c r="T188" s="205"/>
      <c r="U188" s="822"/>
      <c r="V188" s="848"/>
      <c r="W188" s="889"/>
    </row>
    <row r="189" spans="1:23" ht="15" customHeight="1" x14ac:dyDescent="0.25">
      <c r="A189" s="287" t="s">
        <v>315</v>
      </c>
      <c r="B189" s="199"/>
      <c r="C189" s="614">
        <v>44</v>
      </c>
      <c r="D189" s="615">
        <v>55</v>
      </c>
      <c r="E189" s="943">
        <f t="shared" si="10"/>
        <v>1</v>
      </c>
      <c r="F189" s="200"/>
      <c r="G189" s="201"/>
      <c r="H189" s="202"/>
      <c r="I189" s="203" t="s">
        <v>0</v>
      </c>
      <c r="J189" s="202"/>
      <c r="K189" s="203" t="s">
        <v>0</v>
      </c>
      <c r="L189" s="202"/>
      <c r="M189" s="203" t="s">
        <v>0</v>
      </c>
      <c r="N189" s="202"/>
      <c r="O189" s="203" t="s">
        <v>0</v>
      </c>
      <c r="P189" s="200"/>
      <c r="Q189" s="326"/>
      <c r="R189" s="325"/>
      <c r="S189" s="204"/>
      <c r="T189" s="205"/>
      <c r="U189" s="822"/>
      <c r="V189" s="848"/>
      <c r="W189" s="889"/>
    </row>
    <row r="190" spans="1:23" ht="15" customHeight="1" x14ac:dyDescent="0.25">
      <c r="A190" s="287" t="s">
        <v>316</v>
      </c>
      <c r="B190" s="199"/>
      <c r="C190" s="614">
        <v>41</v>
      </c>
      <c r="D190" s="615">
        <v>59</v>
      </c>
      <c r="E190" s="943">
        <f t="shared" si="10"/>
        <v>0</v>
      </c>
      <c r="F190" s="200"/>
      <c r="G190" s="201"/>
      <c r="H190" s="202"/>
      <c r="I190" s="203" t="s">
        <v>0</v>
      </c>
      <c r="J190" s="202"/>
      <c r="K190" s="203" t="s">
        <v>0</v>
      </c>
      <c r="L190" s="202"/>
      <c r="M190" s="203" t="s">
        <v>0</v>
      </c>
      <c r="N190" s="202"/>
      <c r="O190" s="203" t="s">
        <v>0</v>
      </c>
      <c r="P190" s="207"/>
      <c r="Q190" s="332"/>
      <c r="R190" s="331"/>
      <c r="S190" s="211"/>
      <c r="T190" s="212"/>
      <c r="U190" s="824"/>
      <c r="V190" s="850"/>
      <c r="W190" s="890"/>
    </row>
    <row r="191" spans="1:23" ht="15" customHeight="1" x14ac:dyDescent="0.25">
      <c r="A191" s="287" t="s">
        <v>317</v>
      </c>
      <c r="B191" s="199"/>
      <c r="C191" s="614">
        <v>44</v>
      </c>
      <c r="D191" s="615">
        <v>55</v>
      </c>
      <c r="E191" s="943">
        <f t="shared" si="10"/>
        <v>1</v>
      </c>
      <c r="F191" s="200"/>
      <c r="G191" s="201"/>
      <c r="H191" s="202"/>
      <c r="I191" s="203" t="s">
        <v>0</v>
      </c>
      <c r="J191" s="202"/>
      <c r="K191" s="203" t="s">
        <v>0</v>
      </c>
      <c r="L191" s="202"/>
      <c r="M191" s="203" t="s">
        <v>0</v>
      </c>
      <c r="N191" s="202"/>
      <c r="O191" s="203" t="s">
        <v>0</v>
      </c>
      <c r="P191" s="200"/>
      <c r="Q191" s="326"/>
      <c r="R191" s="325"/>
      <c r="S191" s="204"/>
      <c r="T191" s="205"/>
      <c r="U191" s="822"/>
      <c r="V191" s="848"/>
      <c r="W191" s="889"/>
    </row>
    <row r="192" spans="1:23" ht="15" customHeight="1" x14ac:dyDescent="0.25">
      <c r="A192" s="287" t="s">
        <v>318</v>
      </c>
      <c r="B192" s="199"/>
      <c r="C192" s="614">
        <v>51</v>
      </c>
      <c r="D192" s="615">
        <v>48</v>
      </c>
      <c r="E192" s="943">
        <f t="shared" si="10"/>
        <v>1</v>
      </c>
      <c r="F192" s="200"/>
      <c r="G192" s="201"/>
      <c r="H192" s="202" t="s">
        <v>1</v>
      </c>
      <c r="I192" s="203"/>
      <c r="J192" s="202" t="s">
        <v>1</v>
      </c>
      <c r="K192" s="203"/>
      <c r="L192" s="202" t="s">
        <v>1</v>
      </c>
      <c r="M192" s="203"/>
      <c r="N192" s="202" t="s">
        <v>1</v>
      </c>
      <c r="O192" s="203"/>
      <c r="P192" s="195"/>
      <c r="Q192" s="340"/>
      <c r="R192" s="339"/>
      <c r="S192" s="219"/>
      <c r="T192" s="220"/>
      <c r="U192" s="820"/>
      <c r="V192" s="846"/>
      <c r="W192" s="892"/>
    </row>
    <row r="193" spans="1:23" ht="15" customHeight="1" x14ac:dyDescent="0.25">
      <c r="A193" s="287" t="s">
        <v>319</v>
      </c>
      <c r="B193" s="199"/>
      <c r="C193" s="614">
        <v>42</v>
      </c>
      <c r="D193" s="615">
        <v>58</v>
      </c>
      <c r="E193" s="943">
        <f t="shared" si="10"/>
        <v>0</v>
      </c>
      <c r="F193" s="200"/>
      <c r="G193" s="201"/>
      <c r="H193" s="202"/>
      <c r="I193" s="203" t="s">
        <v>0</v>
      </c>
      <c r="J193" s="202"/>
      <c r="K193" s="203" t="s">
        <v>0</v>
      </c>
      <c r="L193" s="202"/>
      <c r="M193" s="203" t="s">
        <v>0</v>
      </c>
      <c r="N193" s="202"/>
      <c r="O193" s="203" t="s">
        <v>0</v>
      </c>
      <c r="P193" s="200"/>
      <c r="Q193" s="326"/>
      <c r="R193" s="325"/>
      <c r="S193" s="204"/>
      <c r="T193" s="205"/>
      <c r="U193" s="822"/>
      <c r="V193" s="848"/>
      <c r="W193" s="889"/>
    </row>
    <row r="194" spans="1:23" ht="15" customHeight="1" x14ac:dyDescent="0.25">
      <c r="A194" s="287" t="s">
        <v>595</v>
      </c>
      <c r="B194" s="199"/>
      <c r="C194" s="614">
        <v>39</v>
      </c>
      <c r="D194" s="615">
        <v>61</v>
      </c>
      <c r="E194" s="943">
        <f t="shared" si="10"/>
        <v>0</v>
      </c>
      <c r="F194" s="200"/>
      <c r="G194" s="201"/>
      <c r="H194" s="202"/>
      <c r="I194" s="203" t="s">
        <v>0</v>
      </c>
      <c r="J194" s="202"/>
      <c r="K194" s="203" t="s">
        <v>0</v>
      </c>
      <c r="L194" s="202"/>
      <c r="M194" s="203" t="s">
        <v>0</v>
      </c>
      <c r="N194" s="202"/>
      <c r="O194" s="203" t="s">
        <v>0</v>
      </c>
      <c r="P194" s="200"/>
      <c r="Q194" s="326"/>
      <c r="R194" s="325"/>
      <c r="S194" s="204"/>
      <c r="T194" s="205"/>
      <c r="U194" s="822"/>
      <c r="V194" s="848"/>
      <c r="W194" s="889"/>
    </row>
    <row r="195" spans="1:23" ht="15" customHeight="1" x14ac:dyDescent="0.25">
      <c r="A195" s="287" t="s">
        <v>459</v>
      </c>
      <c r="B195" s="199"/>
      <c r="C195" s="1119">
        <v>54.8</v>
      </c>
      <c r="D195" s="1121">
        <v>44.5</v>
      </c>
      <c r="E195" s="1108">
        <f t="shared" si="10"/>
        <v>0.70000000000000284</v>
      </c>
      <c r="F195" s="200"/>
      <c r="G195" s="201"/>
      <c r="H195" s="202" t="s">
        <v>1</v>
      </c>
      <c r="I195" s="203"/>
      <c r="J195" s="202" t="s">
        <v>1</v>
      </c>
      <c r="K195" s="203"/>
      <c r="L195" s="202" t="s">
        <v>1</v>
      </c>
      <c r="M195" s="203"/>
      <c r="N195" s="202" t="s">
        <v>1</v>
      </c>
      <c r="O195" s="203"/>
      <c r="P195" s="200"/>
      <c r="Q195" s="326"/>
      <c r="R195" s="325"/>
      <c r="S195" s="204"/>
      <c r="T195" s="205"/>
      <c r="U195" s="822"/>
      <c r="V195" s="848"/>
      <c r="W195" s="889"/>
    </row>
    <row r="196" spans="1:23" ht="15" customHeight="1" thickBot="1" x14ac:dyDescent="0.3">
      <c r="A196" s="289" t="s">
        <v>460</v>
      </c>
      <c r="B196" s="206"/>
      <c r="C196" s="1120"/>
      <c r="D196" s="1122"/>
      <c r="E196" s="1109">
        <f t="shared" si="10"/>
        <v>100</v>
      </c>
      <c r="F196" s="207"/>
      <c r="G196" s="208"/>
      <c r="H196" s="209" t="s">
        <v>1</v>
      </c>
      <c r="I196" s="210"/>
      <c r="J196" s="209" t="s">
        <v>1</v>
      </c>
      <c r="K196" s="210"/>
      <c r="L196" s="209"/>
      <c r="M196" s="210" t="s">
        <v>0</v>
      </c>
      <c r="N196" s="209"/>
      <c r="O196" s="210" t="s">
        <v>0</v>
      </c>
      <c r="P196" s="200"/>
      <c r="Q196" s="326"/>
      <c r="R196" s="325"/>
      <c r="S196" s="204"/>
      <c r="T196" s="205"/>
      <c r="U196" s="822"/>
      <c r="V196" s="848"/>
      <c r="W196" s="889"/>
    </row>
    <row r="197" spans="1:23" ht="15" customHeight="1" thickTop="1" thickBot="1" x14ac:dyDescent="0.3">
      <c r="A197" s="477" t="s">
        <v>554</v>
      </c>
      <c r="B197" s="602">
        <v>21</v>
      </c>
      <c r="C197" s="612"/>
      <c r="D197" s="613"/>
      <c r="E197" s="966"/>
      <c r="F197" s="480">
        <v>21</v>
      </c>
      <c r="G197" s="479">
        <v>0</v>
      </c>
      <c r="H197" s="478">
        <v>12</v>
      </c>
      <c r="I197" s="479">
        <v>9</v>
      </c>
      <c r="J197" s="478">
        <v>12</v>
      </c>
      <c r="K197" s="479">
        <v>9</v>
      </c>
      <c r="L197" s="478">
        <v>11</v>
      </c>
      <c r="M197" s="479">
        <v>10</v>
      </c>
      <c r="N197" s="478">
        <v>11</v>
      </c>
      <c r="O197" s="479">
        <v>10</v>
      </c>
      <c r="P197" s="480">
        <f>ROUND(U197,0)</f>
        <v>12</v>
      </c>
      <c r="Q197" s="578">
        <f>ROUND(V197,0)</f>
        <v>9</v>
      </c>
      <c r="R197" s="969">
        <f>SUM(B197-P197-Q197)</f>
        <v>0</v>
      </c>
      <c r="S197" s="554">
        <f>SUM(P197:Q197)</f>
        <v>21</v>
      </c>
      <c r="T197" s="555">
        <f>SUM(R197)</f>
        <v>0</v>
      </c>
      <c r="U197" s="812">
        <f>PRODUCT(B197,C195%)</f>
        <v>11.507999999999999</v>
      </c>
      <c r="V197" s="854">
        <f>PRODUCT(B197,D195%)</f>
        <v>9.3450000000000006</v>
      </c>
      <c r="W197" s="971">
        <f>SUM(B197-U197-V197)</f>
        <v>0.14700000000000024</v>
      </c>
    </row>
    <row r="198" spans="1:23" ht="15" customHeight="1" thickTop="1" x14ac:dyDescent="0.25">
      <c r="A198" s="285" t="s">
        <v>84</v>
      </c>
      <c r="B198" s="192"/>
      <c r="C198" s="614">
        <v>55</v>
      </c>
      <c r="D198" s="615">
        <v>44</v>
      </c>
      <c r="E198" s="941">
        <f t="shared" ref="E198:E208" si="11">SUM(100-C198-D198)</f>
        <v>1</v>
      </c>
      <c r="F198" s="195"/>
      <c r="G198" s="196"/>
      <c r="H198" s="193" t="s">
        <v>1</v>
      </c>
      <c r="I198" s="194"/>
      <c r="J198" s="193" t="s">
        <v>1</v>
      </c>
      <c r="K198" s="194"/>
      <c r="L198" s="193" t="s">
        <v>1</v>
      </c>
      <c r="M198" s="194"/>
      <c r="N198" s="193" t="s">
        <v>1</v>
      </c>
      <c r="O198" s="194"/>
      <c r="P198" s="200"/>
      <c r="Q198" s="326"/>
      <c r="R198" s="325"/>
      <c r="S198" s="204"/>
      <c r="T198" s="205"/>
      <c r="U198" s="822"/>
      <c r="V198" s="848"/>
      <c r="W198" s="889"/>
    </row>
    <row r="199" spans="1:23" ht="15" customHeight="1" x14ac:dyDescent="0.25">
      <c r="A199" s="287" t="s">
        <v>85</v>
      </c>
      <c r="B199" s="199"/>
      <c r="C199" s="614">
        <v>43</v>
      </c>
      <c r="D199" s="615">
        <v>56</v>
      </c>
      <c r="E199" s="943">
        <f t="shared" si="11"/>
        <v>1</v>
      </c>
      <c r="F199" s="200"/>
      <c r="G199" s="201"/>
      <c r="H199" s="202"/>
      <c r="I199" s="203" t="s">
        <v>0</v>
      </c>
      <c r="J199" s="202"/>
      <c r="K199" s="203" t="s">
        <v>0</v>
      </c>
      <c r="L199" s="202"/>
      <c r="M199" s="203" t="s">
        <v>0</v>
      </c>
      <c r="N199" s="202"/>
      <c r="O199" s="203" t="s">
        <v>0</v>
      </c>
      <c r="P199" s="200"/>
      <c r="Q199" s="326"/>
      <c r="R199" s="325"/>
      <c r="S199" s="204"/>
      <c r="T199" s="205"/>
      <c r="U199" s="822"/>
      <c r="V199" s="848"/>
      <c r="W199" s="889"/>
    </row>
    <row r="200" spans="1:23" ht="15" customHeight="1" x14ac:dyDescent="0.25">
      <c r="A200" s="287" t="s">
        <v>86</v>
      </c>
      <c r="B200" s="199"/>
      <c r="C200" s="614">
        <v>31</v>
      </c>
      <c r="D200" s="615">
        <v>68</v>
      </c>
      <c r="E200" s="943">
        <f t="shared" si="11"/>
        <v>1</v>
      </c>
      <c r="F200" s="200"/>
      <c r="G200" s="201"/>
      <c r="H200" s="202"/>
      <c r="I200" s="203" t="s">
        <v>0</v>
      </c>
      <c r="J200" s="202"/>
      <c r="K200" s="203" t="s">
        <v>0</v>
      </c>
      <c r="L200" s="202"/>
      <c r="M200" s="203" t="s">
        <v>0</v>
      </c>
      <c r="N200" s="202"/>
      <c r="O200" s="203" t="s">
        <v>0</v>
      </c>
      <c r="P200" s="200"/>
      <c r="Q200" s="326"/>
      <c r="R200" s="325"/>
      <c r="S200" s="204"/>
      <c r="T200" s="205"/>
      <c r="U200" s="822"/>
      <c r="V200" s="848"/>
      <c r="W200" s="889"/>
    </row>
    <row r="201" spans="1:23" ht="15" customHeight="1" x14ac:dyDescent="0.25">
      <c r="A201" s="287" t="s">
        <v>87</v>
      </c>
      <c r="B201" s="199"/>
      <c r="C201" s="614">
        <v>30</v>
      </c>
      <c r="D201" s="615">
        <v>69</v>
      </c>
      <c r="E201" s="943">
        <f t="shared" si="11"/>
        <v>1</v>
      </c>
      <c r="F201" s="200"/>
      <c r="G201" s="201"/>
      <c r="H201" s="202"/>
      <c r="I201" s="203" t="s">
        <v>0</v>
      </c>
      <c r="J201" s="202"/>
      <c r="K201" s="203" t="s">
        <v>0</v>
      </c>
      <c r="L201" s="202"/>
      <c r="M201" s="203" t="s">
        <v>0</v>
      </c>
      <c r="N201" s="202"/>
      <c r="O201" s="203" t="s">
        <v>0</v>
      </c>
      <c r="P201" s="200"/>
      <c r="Q201" s="326"/>
      <c r="R201" s="325"/>
      <c r="S201" s="204"/>
      <c r="T201" s="205"/>
      <c r="U201" s="822"/>
      <c r="V201" s="848"/>
      <c r="W201" s="889"/>
    </row>
    <row r="202" spans="1:23" ht="15" customHeight="1" x14ac:dyDescent="0.25">
      <c r="A202" s="287" t="s">
        <v>88</v>
      </c>
      <c r="B202" s="199"/>
      <c r="C202" s="614">
        <v>28</v>
      </c>
      <c r="D202" s="615">
        <v>71</v>
      </c>
      <c r="E202" s="943">
        <f t="shared" si="11"/>
        <v>1</v>
      </c>
      <c r="F202" s="200"/>
      <c r="G202" s="201"/>
      <c r="H202" s="202"/>
      <c r="I202" s="203" t="s">
        <v>0</v>
      </c>
      <c r="J202" s="202"/>
      <c r="K202" s="203" t="s">
        <v>0</v>
      </c>
      <c r="L202" s="202"/>
      <c r="M202" s="203" t="s">
        <v>0</v>
      </c>
      <c r="N202" s="202"/>
      <c r="O202" s="203" t="s">
        <v>0</v>
      </c>
      <c r="P202" s="200"/>
      <c r="Q202" s="326"/>
      <c r="R202" s="325"/>
      <c r="S202" s="204"/>
      <c r="T202" s="205"/>
      <c r="U202" s="822"/>
      <c r="V202" s="848"/>
      <c r="W202" s="889"/>
    </row>
    <row r="203" spans="1:23" ht="15" customHeight="1" x14ac:dyDescent="0.25">
      <c r="A203" s="287" t="s">
        <v>89</v>
      </c>
      <c r="B203" s="199"/>
      <c r="C203" s="614">
        <v>35</v>
      </c>
      <c r="D203" s="615">
        <v>64</v>
      </c>
      <c r="E203" s="943">
        <f t="shared" si="11"/>
        <v>1</v>
      </c>
      <c r="F203" s="200"/>
      <c r="G203" s="201"/>
      <c r="H203" s="202"/>
      <c r="I203" s="203" t="s">
        <v>0</v>
      </c>
      <c r="J203" s="202"/>
      <c r="K203" s="203" t="s">
        <v>0</v>
      </c>
      <c r="L203" s="202"/>
      <c r="M203" s="203" t="s">
        <v>0</v>
      </c>
      <c r="N203" s="202"/>
      <c r="O203" s="203" t="s">
        <v>0</v>
      </c>
      <c r="P203" s="207"/>
      <c r="Q203" s="332"/>
      <c r="R203" s="331"/>
      <c r="S203" s="211"/>
      <c r="T203" s="212"/>
      <c r="U203" s="824"/>
      <c r="V203" s="850"/>
      <c r="W203" s="890"/>
    </row>
    <row r="204" spans="1:23" ht="15" customHeight="1" x14ac:dyDescent="0.25">
      <c r="A204" s="287" t="s">
        <v>90</v>
      </c>
      <c r="B204" s="199"/>
      <c r="C204" s="614">
        <v>58</v>
      </c>
      <c r="D204" s="615">
        <v>42</v>
      </c>
      <c r="E204" s="943">
        <f t="shared" si="11"/>
        <v>0</v>
      </c>
      <c r="F204" s="200"/>
      <c r="G204" s="201"/>
      <c r="H204" s="202" t="s">
        <v>1</v>
      </c>
      <c r="I204" s="203"/>
      <c r="J204" s="202" t="s">
        <v>1</v>
      </c>
      <c r="K204" s="203"/>
      <c r="L204" s="202" t="s">
        <v>1</v>
      </c>
      <c r="M204" s="203"/>
      <c r="N204" s="202" t="s">
        <v>1</v>
      </c>
      <c r="O204" s="203"/>
      <c r="P204" s="200"/>
      <c r="Q204" s="326"/>
      <c r="R204" s="325"/>
      <c r="S204" s="204"/>
      <c r="T204" s="205"/>
      <c r="U204" s="822"/>
      <c r="V204" s="848"/>
      <c r="W204" s="889"/>
    </row>
    <row r="205" spans="1:23" ht="15" customHeight="1" x14ac:dyDescent="0.25">
      <c r="A205" s="287" t="s">
        <v>91</v>
      </c>
      <c r="B205" s="199"/>
      <c r="C205" s="614">
        <v>38</v>
      </c>
      <c r="D205" s="615">
        <v>62</v>
      </c>
      <c r="E205" s="943">
        <f t="shared" si="11"/>
        <v>0</v>
      </c>
      <c r="F205" s="200"/>
      <c r="G205" s="201"/>
      <c r="H205" s="202"/>
      <c r="I205" s="203" t="s">
        <v>0</v>
      </c>
      <c r="J205" s="202"/>
      <c r="K205" s="203" t="s">
        <v>0</v>
      </c>
      <c r="L205" s="202"/>
      <c r="M205" s="203" t="s">
        <v>0</v>
      </c>
      <c r="N205" s="202"/>
      <c r="O205" s="203" t="s">
        <v>0</v>
      </c>
      <c r="P205" s="195"/>
      <c r="Q205" s="340"/>
      <c r="R205" s="339"/>
      <c r="S205" s="219"/>
      <c r="T205" s="220"/>
      <c r="U205" s="820"/>
      <c r="V205" s="846"/>
      <c r="W205" s="892"/>
    </row>
    <row r="206" spans="1:23" ht="15" customHeight="1" x14ac:dyDescent="0.25">
      <c r="A206" s="287" t="s">
        <v>92</v>
      </c>
      <c r="B206" s="199"/>
      <c r="C206" s="614">
        <v>40</v>
      </c>
      <c r="D206" s="615">
        <v>59</v>
      </c>
      <c r="E206" s="943">
        <f t="shared" si="11"/>
        <v>1</v>
      </c>
      <c r="F206" s="200"/>
      <c r="G206" s="201"/>
      <c r="H206" s="202"/>
      <c r="I206" s="203" t="s">
        <v>0</v>
      </c>
      <c r="J206" s="202"/>
      <c r="K206" s="203" t="s">
        <v>0</v>
      </c>
      <c r="L206" s="202"/>
      <c r="M206" s="203" t="s">
        <v>0</v>
      </c>
      <c r="N206" s="202"/>
      <c r="O206" s="203" t="s">
        <v>0</v>
      </c>
      <c r="P206" s="200"/>
      <c r="Q206" s="326"/>
      <c r="R206" s="325"/>
      <c r="S206" s="204"/>
      <c r="T206" s="205"/>
      <c r="U206" s="822"/>
      <c r="V206" s="848"/>
      <c r="W206" s="889"/>
    </row>
    <row r="207" spans="1:23" ht="15" customHeight="1" x14ac:dyDescent="0.25">
      <c r="A207" s="287" t="s">
        <v>461</v>
      </c>
      <c r="B207" s="199"/>
      <c r="C207" s="1119">
        <v>39.299999999999997</v>
      </c>
      <c r="D207" s="1121">
        <v>59.9</v>
      </c>
      <c r="E207" s="1108">
        <f t="shared" si="11"/>
        <v>0.80000000000000426</v>
      </c>
      <c r="F207" s="200"/>
      <c r="G207" s="201"/>
      <c r="H207" s="202"/>
      <c r="I207" s="203" t="s">
        <v>0</v>
      </c>
      <c r="J207" s="202"/>
      <c r="K207" s="203" t="s">
        <v>0</v>
      </c>
      <c r="L207" s="202"/>
      <c r="M207" s="203" t="s">
        <v>0</v>
      </c>
      <c r="N207" s="202"/>
      <c r="O207" s="203" t="s">
        <v>0</v>
      </c>
      <c r="P207" s="200"/>
      <c r="Q207" s="326"/>
      <c r="R207" s="325"/>
      <c r="S207" s="204"/>
      <c r="T207" s="205"/>
      <c r="U207" s="822"/>
      <c r="V207" s="848"/>
      <c r="W207" s="889"/>
    </row>
    <row r="208" spans="1:23" ht="15" customHeight="1" thickBot="1" x14ac:dyDescent="0.3">
      <c r="A208" s="289" t="s">
        <v>462</v>
      </c>
      <c r="B208" s="206"/>
      <c r="C208" s="1120"/>
      <c r="D208" s="1122"/>
      <c r="E208" s="1109">
        <f t="shared" si="11"/>
        <v>100</v>
      </c>
      <c r="F208" s="207"/>
      <c r="G208" s="208"/>
      <c r="H208" s="209"/>
      <c r="I208" s="210" t="s">
        <v>0</v>
      </c>
      <c r="J208" s="209"/>
      <c r="K208" s="210" t="s">
        <v>0</v>
      </c>
      <c r="L208" s="209" t="s">
        <v>1</v>
      </c>
      <c r="M208" s="210"/>
      <c r="N208" s="209" t="s">
        <v>1</v>
      </c>
      <c r="O208" s="210"/>
      <c r="P208" s="200"/>
      <c r="Q208" s="326"/>
      <c r="R208" s="325"/>
      <c r="S208" s="204"/>
      <c r="T208" s="205"/>
      <c r="U208" s="822"/>
      <c r="V208" s="848"/>
      <c r="W208" s="889"/>
    </row>
    <row r="209" spans="1:23" ht="15" customHeight="1" thickTop="1" thickBot="1" x14ac:dyDescent="0.3">
      <c r="A209" s="477" t="s">
        <v>555</v>
      </c>
      <c r="B209" s="602">
        <v>11</v>
      </c>
      <c r="C209" s="612"/>
      <c r="D209" s="613"/>
      <c r="E209" s="966"/>
      <c r="F209" s="480">
        <v>0</v>
      </c>
      <c r="G209" s="479">
        <v>11</v>
      </c>
      <c r="H209" s="478">
        <v>2</v>
      </c>
      <c r="I209" s="479">
        <v>9</v>
      </c>
      <c r="J209" s="478">
        <v>2</v>
      </c>
      <c r="K209" s="479">
        <v>9</v>
      </c>
      <c r="L209" s="478">
        <v>3</v>
      </c>
      <c r="M209" s="479">
        <v>8</v>
      </c>
      <c r="N209" s="478">
        <v>3</v>
      </c>
      <c r="O209" s="479">
        <v>8</v>
      </c>
      <c r="P209" s="480">
        <f>ROUND(U209,0)</f>
        <v>4</v>
      </c>
      <c r="Q209" s="578">
        <f>ROUND(V209,0)</f>
        <v>7</v>
      </c>
      <c r="R209" s="969">
        <f>SUM(B209-P209-Q209)</f>
        <v>0</v>
      </c>
      <c r="S209" s="554">
        <f>SUM(P209:Q209)</f>
        <v>11</v>
      </c>
      <c r="T209" s="555">
        <f>SUM(R209)</f>
        <v>0</v>
      </c>
      <c r="U209" s="812">
        <f>PRODUCT(B209,C207%)</f>
        <v>4.3229999999999995</v>
      </c>
      <c r="V209" s="854">
        <f>PRODUCT(B209,D207%)</f>
        <v>6.5889999999999995</v>
      </c>
      <c r="W209" s="971">
        <f>SUM(B209-U209-V209)</f>
        <v>8.8000000000000966E-2</v>
      </c>
    </row>
    <row r="210" spans="1:23" ht="15" customHeight="1" thickTop="1" x14ac:dyDescent="0.25">
      <c r="A210" s="285" t="s">
        <v>93</v>
      </c>
      <c r="B210" s="192"/>
      <c r="C210" s="614">
        <v>26</v>
      </c>
      <c r="D210" s="615">
        <v>72</v>
      </c>
      <c r="E210" s="941">
        <f t="shared" ref="E210:E215" si="12">SUM(100-C210-D210)</f>
        <v>2</v>
      </c>
      <c r="F210" s="195"/>
      <c r="G210" s="196"/>
      <c r="H210" s="193"/>
      <c r="I210" s="194" t="s">
        <v>0</v>
      </c>
      <c r="J210" s="193"/>
      <c r="K210" s="194" t="s">
        <v>0</v>
      </c>
      <c r="L210" s="193"/>
      <c r="M210" s="194" t="s">
        <v>0</v>
      </c>
      <c r="N210" s="193"/>
      <c r="O210" s="194" t="s">
        <v>0</v>
      </c>
      <c r="P210" s="207"/>
      <c r="Q210" s="332"/>
      <c r="R210" s="331"/>
      <c r="S210" s="211"/>
      <c r="T210" s="212"/>
      <c r="U210" s="824"/>
      <c r="V210" s="850"/>
      <c r="W210" s="890"/>
    </row>
    <row r="211" spans="1:23" ht="15" customHeight="1" x14ac:dyDescent="0.25">
      <c r="A211" s="287" t="s">
        <v>94</v>
      </c>
      <c r="B211" s="199"/>
      <c r="C211" s="614">
        <v>39</v>
      </c>
      <c r="D211" s="615">
        <v>59</v>
      </c>
      <c r="E211" s="943">
        <f t="shared" si="12"/>
        <v>2</v>
      </c>
      <c r="F211" s="200"/>
      <c r="G211" s="201"/>
      <c r="H211" s="202"/>
      <c r="I211" s="203" t="s">
        <v>0</v>
      </c>
      <c r="J211" s="202"/>
      <c r="K211" s="203" t="s">
        <v>0</v>
      </c>
      <c r="L211" s="202"/>
      <c r="M211" s="203" t="s">
        <v>0</v>
      </c>
      <c r="N211" s="202"/>
      <c r="O211" s="203" t="s">
        <v>0</v>
      </c>
      <c r="P211" s="200"/>
      <c r="Q211" s="326"/>
      <c r="R211" s="325"/>
      <c r="S211" s="204"/>
      <c r="T211" s="205"/>
      <c r="U211" s="822"/>
      <c r="V211" s="848"/>
      <c r="W211" s="889"/>
    </row>
    <row r="212" spans="1:23" ht="15" customHeight="1" x14ac:dyDescent="0.25">
      <c r="A212" s="287" t="s">
        <v>95</v>
      </c>
      <c r="B212" s="199"/>
      <c r="C212" s="614">
        <v>44</v>
      </c>
      <c r="D212" s="615">
        <v>55</v>
      </c>
      <c r="E212" s="943">
        <f t="shared" si="12"/>
        <v>1</v>
      </c>
      <c r="F212" s="200"/>
      <c r="G212" s="201"/>
      <c r="H212" s="202"/>
      <c r="I212" s="203" t="s">
        <v>0</v>
      </c>
      <c r="J212" s="202"/>
      <c r="K212" s="203" t="s">
        <v>0</v>
      </c>
      <c r="L212" s="202"/>
      <c r="M212" s="203" t="s">
        <v>0</v>
      </c>
      <c r="N212" s="202"/>
      <c r="O212" s="203" t="s">
        <v>0</v>
      </c>
      <c r="P212" s="195"/>
      <c r="Q212" s="340"/>
      <c r="R212" s="339"/>
      <c r="S212" s="219"/>
      <c r="T212" s="220"/>
      <c r="U212" s="820"/>
      <c r="V212" s="846"/>
      <c r="W212" s="892"/>
    </row>
    <row r="213" spans="1:23" ht="15" customHeight="1" x14ac:dyDescent="0.25">
      <c r="A213" s="287" t="s">
        <v>96</v>
      </c>
      <c r="B213" s="199"/>
      <c r="C213" s="614">
        <v>34</v>
      </c>
      <c r="D213" s="615">
        <v>64</v>
      </c>
      <c r="E213" s="943">
        <f t="shared" si="12"/>
        <v>2</v>
      </c>
      <c r="F213" s="200"/>
      <c r="G213" s="201"/>
      <c r="H213" s="202"/>
      <c r="I213" s="203" t="s">
        <v>0</v>
      </c>
      <c r="J213" s="202"/>
      <c r="K213" s="203" t="s">
        <v>0</v>
      </c>
      <c r="L213" s="202"/>
      <c r="M213" s="203" t="s">
        <v>0</v>
      </c>
      <c r="N213" s="202"/>
      <c r="O213" s="203" t="s">
        <v>0</v>
      </c>
      <c r="P213" s="200"/>
      <c r="Q213" s="326"/>
      <c r="R213" s="325"/>
      <c r="S213" s="204"/>
      <c r="T213" s="205"/>
      <c r="U213" s="822"/>
      <c r="V213" s="848"/>
      <c r="W213" s="889"/>
    </row>
    <row r="214" spans="1:23" ht="15" customHeight="1" x14ac:dyDescent="0.25">
      <c r="A214" s="287" t="s">
        <v>463</v>
      </c>
      <c r="B214" s="199"/>
      <c r="C214" s="1119">
        <v>36.6</v>
      </c>
      <c r="D214" s="1121">
        <v>62</v>
      </c>
      <c r="E214" s="1108">
        <f t="shared" si="12"/>
        <v>1.3999999999999986</v>
      </c>
      <c r="F214" s="200"/>
      <c r="G214" s="201"/>
      <c r="H214" s="202"/>
      <c r="I214" s="203" t="s">
        <v>0</v>
      </c>
      <c r="J214" s="202"/>
      <c r="K214" s="203" t="s">
        <v>0</v>
      </c>
      <c r="L214" s="202"/>
      <c r="M214" s="203" t="s">
        <v>0</v>
      </c>
      <c r="N214" s="202"/>
      <c r="O214" s="203" t="s">
        <v>0</v>
      </c>
      <c r="P214" s="200"/>
      <c r="Q214" s="326"/>
      <c r="R214" s="325"/>
      <c r="S214" s="204"/>
      <c r="T214" s="205"/>
      <c r="U214" s="822"/>
      <c r="V214" s="848"/>
      <c r="W214" s="889"/>
    </row>
    <row r="215" spans="1:23" ht="15" customHeight="1" thickBot="1" x14ac:dyDescent="0.3">
      <c r="A215" s="289" t="s">
        <v>464</v>
      </c>
      <c r="B215" s="206"/>
      <c r="C215" s="1120"/>
      <c r="D215" s="1122"/>
      <c r="E215" s="1109">
        <f t="shared" si="12"/>
        <v>100</v>
      </c>
      <c r="F215" s="207"/>
      <c r="G215" s="208"/>
      <c r="H215" s="209"/>
      <c r="I215" s="210" t="s">
        <v>0</v>
      </c>
      <c r="J215" s="209"/>
      <c r="K215" s="210" t="s">
        <v>0</v>
      </c>
      <c r="L215" s="209" t="s">
        <v>1</v>
      </c>
      <c r="M215" s="210"/>
      <c r="N215" s="209" t="s">
        <v>1</v>
      </c>
      <c r="O215" s="210"/>
      <c r="P215" s="200"/>
      <c r="Q215" s="326"/>
      <c r="R215" s="325"/>
      <c r="S215" s="204"/>
      <c r="T215" s="205"/>
      <c r="U215" s="822"/>
      <c r="V215" s="848"/>
      <c r="W215" s="889"/>
    </row>
    <row r="216" spans="1:23" ht="15" customHeight="1" thickTop="1" thickBot="1" x14ac:dyDescent="0.3">
      <c r="A216" s="567" t="s">
        <v>556</v>
      </c>
      <c r="B216" s="603">
        <v>6</v>
      </c>
      <c r="C216" s="617"/>
      <c r="D216" s="618"/>
      <c r="E216" s="967"/>
      <c r="F216" s="570">
        <v>0</v>
      </c>
      <c r="G216" s="569">
        <v>6</v>
      </c>
      <c r="H216" s="568">
        <v>0</v>
      </c>
      <c r="I216" s="569">
        <v>6</v>
      </c>
      <c r="J216" s="568">
        <v>0</v>
      </c>
      <c r="K216" s="569">
        <v>6</v>
      </c>
      <c r="L216" s="568">
        <v>1</v>
      </c>
      <c r="M216" s="569">
        <v>5</v>
      </c>
      <c r="N216" s="568">
        <v>1</v>
      </c>
      <c r="O216" s="569">
        <v>5</v>
      </c>
      <c r="P216" s="480">
        <f>ROUND(U216,0)</f>
        <v>2</v>
      </c>
      <c r="Q216" s="578">
        <f>ROUND(V216,0)</f>
        <v>4</v>
      </c>
      <c r="R216" s="969">
        <f>SUM(B216-P216-Q216)</f>
        <v>0</v>
      </c>
      <c r="S216" s="554">
        <f>SUM(P216:Q216)</f>
        <v>6</v>
      </c>
      <c r="T216" s="555">
        <f>SUM(R216)</f>
        <v>0</v>
      </c>
      <c r="U216" s="812">
        <f>PRODUCT(B216,C214%)</f>
        <v>2.1959999999999997</v>
      </c>
      <c r="V216" s="854">
        <f>PRODUCT(B216,D214%)</f>
        <v>3.7199999999999998</v>
      </c>
      <c r="W216" s="971">
        <f>SUM(B216-U216-V216)</f>
        <v>8.4000000000000519E-2</v>
      </c>
    </row>
    <row r="217" spans="1:23" ht="15" customHeight="1" x14ac:dyDescent="0.25">
      <c r="A217" s="285" t="s">
        <v>97</v>
      </c>
      <c r="B217" s="192"/>
      <c r="C217" s="614">
        <v>36</v>
      </c>
      <c r="D217" s="615">
        <v>63</v>
      </c>
      <c r="E217" s="941">
        <f t="shared" ref="E217:E224" si="13">SUM(100-C217-D217)</f>
        <v>1</v>
      </c>
      <c r="F217" s="195"/>
      <c r="G217" s="196"/>
      <c r="H217" s="193"/>
      <c r="I217" s="194" t="s">
        <v>0</v>
      </c>
      <c r="J217" s="193"/>
      <c r="K217" s="194" t="s">
        <v>0</v>
      </c>
      <c r="L217" s="193"/>
      <c r="M217" s="194" t="s">
        <v>0</v>
      </c>
      <c r="N217" s="193"/>
      <c r="O217" s="194" t="s">
        <v>0</v>
      </c>
      <c r="P217" s="200"/>
      <c r="Q217" s="326"/>
      <c r="R217" s="325"/>
      <c r="S217" s="204"/>
      <c r="T217" s="205"/>
      <c r="U217" s="822"/>
      <c r="V217" s="848"/>
      <c r="W217" s="889"/>
    </row>
    <row r="218" spans="1:23" ht="15" customHeight="1" x14ac:dyDescent="0.25">
      <c r="A218" s="287" t="s">
        <v>98</v>
      </c>
      <c r="B218" s="199"/>
      <c r="C218" s="614">
        <v>34</v>
      </c>
      <c r="D218" s="615">
        <v>65</v>
      </c>
      <c r="E218" s="943">
        <f t="shared" si="13"/>
        <v>1</v>
      </c>
      <c r="F218" s="200"/>
      <c r="G218" s="201"/>
      <c r="H218" s="202"/>
      <c r="I218" s="203" t="s">
        <v>0</v>
      </c>
      <c r="J218" s="202"/>
      <c r="K218" s="203" t="s">
        <v>0</v>
      </c>
      <c r="L218" s="202"/>
      <c r="M218" s="203" t="s">
        <v>0</v>
      </c>
      <c r="N218" s="202"/>
      <c r="O218" s="203" t="s">
        <v>0</v>
      </c>
      <c r="P218" s="200"/>
      <c r="Q218" s="326"/>
      <c r="R218" s="325"/>
      <c r="S218" s="204"/>
      <c r="T218" s="205"/>
      <c r="U218" s="822"/>
      <c r="V218" s="848"/>
      <c r="W218" s="889"/>
    </row>
    <row r="219" spans="1:23" ht="15" customHeight="1" x14ac:dyDescent="0.25">
      <c r="A219" s="287" t="s">
        <v>99</v>
      </c>
      <c r="B219" s="199"/>
      <c r="C219" s="614">
        <v>51</v>
      </c>
      <c r="D219" s="615">
        <v>49</v>
      </c>
      <c r="E219" s="943">
        <f t="shared" si="13"/>
        <v>0</v>
      </c>
      <c r="F219" s="200"/>
      <c r="G219" s="201"/>
      <c r="H219" s="202" t="s">
        <v>1</v>
      </c>
      <c r="I219" s="203"/>
      <c r="J219" s="202" t="s">
        <v>1</v>
      </c>
      <c r="K219" s="203"/>
      <c r="L219" s="202" t="s">
        <v>1</v>
      </c>
      <c r="M219" s="203"/>
      <c r="N219" s="202" t="s">
        <v>1</v>
      </c>
      <c r="O219" s="203"/>
      <c r="P219" s="207"/>
      <c r="Q219" s="332"/>
      <c r="R219" s="331"/>
      <c r="S219" s="211"/>
      <c r="T219" s="212"/>
      <c r="U219" s="824"/>
      <c r="V219" s="850"/>
      <c r="W219" s="890"/>
    </row>
    <row r="220" spans="1:23" ht="15" customHeight="1" x14ac:dyDescent="0.25">
      <c r="A220" s="287" t="s">
        <v>100</v>
      </c>
      <c r="B220" s="199"/>
      <c r="C220" s="614">
        <v>36</v>
      </c>
      <c r="D220" s="615">
        <v>63</v>
      </c>
      <c r="E220" s="943">
        <f t="shared" si="13"/>
        <v>1</v>
      </c>
      <c r="F220" s="200"/>
      <c r="G220" s="201"/>
      <c r="H220" s="202"/>
      <c r="I220" s="203" t="s">
        <v>0</v>
      </c>
      <c r="J220" s="202"/>
      <c r="K220" s="203" t="s">
        <v>0</v>
      </c>
      <c r="L220" s="202"/>
      <c r="M220" s="203" t="s">
        <v>0</v>
      </c>
      <c r="N220" s="202"/>
      <c r="O220" s="203" t="s">
        <v>0</v>
      </c>
      <c r="P220" s="200"/>
      <c r="Q220" s="326"/>
      <c r="R220" s="325"/>
      <c r="S220" s="204"/>
      <c r="T220" s="205"/>
      <c r="U220" s="822"/>
      <c r="V220" s="848"/>
      <c r="W220" s="889"/>
    </row>
    <row r="221" spans="1:23" ht="15" customHeight="1" x14ac:dyDescent="0.25">
      <c r="A221" s="287" t="s">
        <v>101</v>
      </c>
      <c r="B221" s="199"/>
      <c r="C221" s="614">
        <v>39</v>
      </c>
      <c r="D221" s="615">
        <v>61</v>
      </c>
      <c r="E221" s="943">
        <f t="shared" si="13"/>
        <v>0</v>
      </c>
      <c r="F221" s="200"/>
      <c r="G221" s="201"/>
      <c r="H221" s="202"/>
      <c r="I221" s="203" t="s">
        <v>0</v>
      </c>
      <c r="J221" s="202"/>
      <c r="K221" s="203" t="s">
        <v>0</v>
      </c>
      <c r="L221" s="202"/>
      <c r="M221" s="203" t="s">
        <v>0</v>
      </c>
      <c r="N221" s="202"/>
      <c r="O221" s="203" t="s">
        <v>0</v>
      </c>
      <c r="P221" s="195"/>
      <c r="Q221" s="340"/>
      <c r="R221" s="339"/>
      <c r="S221" s="219"/>
      <c r="T221" s="220"/>
      <c r="U221" s="820"/>
      <c r="V221" s="846"/>
      <c r="W221" s="892"/>
    </row>
    <row r="222" spans="1:23" ht="15" customHeight="1" x14ac:dyDescent="0.25">
      <c r="A222" s="287" t="s">
        <v>102</v>
      </c>
      <c r="B222" s="199"/>
      <c r="C222" s="614">
        <v>41</v>
      </c>
      <c r="D222" s="615">
        <v>58</v>
      </c>
      <c r="E222" s="943">
        <f t="shared" si="13"/>
        <v>1</v>
      </c>
      <c r="F222" s="200"/>
      <c r="G222" s="201"/>
      <c r="H222" s="202"/>
      <c r="I222" s="203" t="s">
        <v>0</v>
      </c>
      <c r="J222" s="202"/>
      <c r="K222" s="203" t="s">
        <v>0</v>
      </c>
      <c r="L222" s="202"/>
      <c r="M222" s="203" t="s">
        <v>0</v>
      </c>
      <c r="N222" s="202"/>
      <c r="O222" s="203" t="s">
        <v>0</v>
      </c>
      <c r="P222" s="200"/>
      <c r="Q222" s="326"/>
      <c r="R222" s="325"/>
      <c r="S222" s="204"/>
      <c r="T222" s="205"/>
      <c r="U222" s="822"/>
      <c r="V222" s="848"/>
      <c r="W222" s="889"/>
    </row>
    <row r="223" spans="1:23" ht="15" customHeight="1" x14ac:dyDescent="0.25">
      <c r="A223" s="287" t="s">
        <v>465</v>
      </c>
      <c r="B223" s="199"/>
      <c r="C223" s="1119">
        <v>39.700000000000003</v>
      </c>
      <c r="D223" s="1121">
        <v>59.6</v>
      </c>
      <c r="E223" s="1108">
        <f t="shared" si="13"/>
        <v>0.69999999999999574</v>
      </c>
      <c r="F223" s="200"/>
      <c r="G223" s="201"/>
      <c r="H223" s="202"/>
      <c r="I223" s="203" t="s">
        <v>0</v>
      </c>
      <c r="J223" s="202"/>
      <c r="K223" s="203" t="s">
        <v>0</v>
      </c>
      <c r="L223" s="202"/>
      <c r="M223" s="203" t="s">
        <v>0</v>
      </c>
      <c r="N223" s="202"/>
      <c r="O223" s="203" t="s">
        <v>0</v>
      </c>
      <c r="P223" s="200"/>
      <c r="Q223" s="326"/>
      <c r="R223" s="325"/>
      <c r="S223" s="204"/>
      <c r="T223" s="205"/>
      <c r="U223" s="822"/>
      <c r="V223" s="848"/>
      <c r="W223" s="889"/>
    </row>
    <row r="224" spans="1:23" ht="15" customHeight="1" thickBot="1" x14ac:dyDescent="0.3">
      <c r="A224" s="289" t="s">
        <v>466</v>
      </c>
      <c r="B224" s="206"/>
      <c r="C224" s="1120"/>
      <c r="D224" s="1122"/>
      <c r="E224" s="1109">
        <f t="shared" si="13"/>
        <v>100</v>
      </c>
      <c r="F224" s="207"/>
      <c r="G224" s="208"/>
      <c r="H224" s="209"/>
      <c r="I224" s="210" t="s">
        <v>0</v>
      </c>
      <c r="J224" s="209"/>
      <c r="K224" s="210" t="s">
        <v>0</v>
      </c>
      <c r="L224" s="209" t="s">
        <v>1</v>
      </c>
      <c r="M224" s="210"/>
      <c r="N224" s="209" t="s">
        <v>1</v>
      </c>
      <c r="O224" s="210"/>
      <c r="P224" s="200"/>
      <c r="Q224" s="326"/>
      <c r="R224" s="325"/>
      <c r="S224" s="204"/>
      <c r="T224" s="205"/>
      <c r="U224" s="822"/>
      <c r="V224" s="848"/>
      <c r="W224" s="889"/>
    </row>
    <row r="225" spans="1:23" ht="15" customHeight="1" thickTop="1" thickBot="1" x14ac:dyDescent="0.3">
      <c r="A225" s="477" t="s">
        <v>557</v>
      </c>
      <c r="B225" s="602">
        <v>8</v>
      </c>
      <c r="C225" s="612"/>
      <c r="D225" s="613"/>
      <c r="E225" s="966"/>
      <c r="F225" s="480">
        <v>0</v>
      </c>
      <c r="G225" s="479">
        <v>8</v>
      </c>
      <c r="H225" s="478">
        <v>1</v>
      </c>
      <c r="I225" s="479">
        <v>7</v>
      </c>
      <c r="J225" s="478">
        <v>1</v>
      </c>
      <c r="K225" s="479">
        <v>7</v>
      </c>
      <c r="L225" s="478">
        <v>2</v>
      </c>
      <c r="M225" s="479">
        <v>6</v>
      </c>
      <c r="N225" s="478">
        <v>2</v>
      </c>
      <c r="O225" s="479">
        <v>6</v>
      </c>
      <c r="P225" s="480">
        <f>ROUND(U225,0)</f>
        <v>3</v>
      </c>
      <c r="Q225" s="578">
        <f>ROUND(V225,0)</f>
        <v>5</v>
      </c>
      <c r="R225" s="969">
        <f>SUM(B225-P225-Q225)</f>
        <v>0</v>
      </c>
      <c r="S225" s="554">
        <f>SUM(P225:Q225)</f>
        <v>8</v>
      </c>
      <c r="T225" s="555">
        <f>SUM(R225)</f>
        <v>0</v>
      </c>
      <c r="U225" s="812">
        <f>PRODUCT(B225,C223%)</f>
        <v>3.1760000000000002</v>
      </c>
      <c r="V225" s="854">
        <f>PRODUCT(B225,D223%)</f>
        <v>4.7679999999999998</v>
      </c>
      <c r="W225" s="971">
        <f>SUM(B225-U225-V225)</f>
        <v>5.600000000000005E-2</v>
      </c>
    </row>
    <row r="226" spans="1:23" ht="15" customHeight="1" thickTop="1" x14ac:dyDescent="0.25">
      <c r="A226" s="285" t="s">
        <v>103</v>
      </c>
      <c r="B226" s="192"/>
      <c r="C226" s="614">
        <v>28</v>
      </c>
      <c r="D226" s="615">
        <v>71</v>
      </c>
      <c r="E226" s="941">
        <f t="shared" ref="E226:E234" si="14">SUM(100-C226-D226)</f>
        <v>1</v>
      </c>
      <c r="F226" s="195"/>
      <c r="G226" s="196"/>
      <c r="H226" s="193"/>
      <c r="I226" s="194" t="s">
        <v>0</v>
      </c>
      <c r="J226" s="193"/>
      <c r="K226" s="194" t="s">
        <v>0</v>
      </c>
      <c r="L226" s="193"/>
      <c r="M226" s="194" t="s">
        <v>0</v>
      </c>
      <c r="N226" s="193"/>
      <c r="O226" s="194" t="s">
        <v>0</v>
      </c>
      <c r="P226" s="200"/>
      <c r="Q226" s="326"/>
      <c r="R226" s="325"/>
      <c r="S226" s="204"/>
      <c r="T226" s="205"/>
      <c r="U226" s="822"/>
      <c r="V226" s="848"/>
      <c r="W226" s="889"/>
    </row>
    <row r="227" spans="1:23" ht="15" customHeight="1" x14ac:dyDescent="0.25">
      <c r="A227" s="287" t="s">
        <v>104</v>
      </c>
      <c r="B227" s="199"/>
      <c r="C227" s="614">
        <v>75</v>
      </c>
      <c r="D227" s="615">
        <v>24</v>
      </c>
      <c r="E227" s="943">
        <f t="shared" si="14"/>
        <v>1</v>
      </c>
      <c r="F227" s="200"/>
      <c r="G227" s="201"/>
      <c r="H227" s="202" t="s">
        <v>1</v>
      </c>
      <c r="I227" s="203"/>
      <c r="J227" s="202" t="s">
        <v>1</v>
      </c>
      <c r="K227" s="203"/>
      <c r="L227" s="202" t="s">
        <v>1</v>
      </c>
      <c r="M227" s="203"/>
      <c r="N227" s="202" t="s">
        <v>1</v>
      </c>
      <c r="O227" s="203"/>
      <c r="P227" s="200"/>
      <c r="Q227" s="326"/>
      <c r="R227" s="325"/>
      <c r="S227" s="204"/>
      <c r="T227" s="205"/>
      <c r="U227" s="822"/>
      <c r="V227" s="848"/>
      <c r="W227" s="889"/>
    </row>
    <row r="228" spans="1:23" ht="15" customHeight="1" x14ac:dyDescent="0.25">
      <c r="A228" s="287" t="s">
        <v>105</v>
      </c>
      <c r="B228" s="199"/>
      <c r="C228" s="614">
        <v>41</v>
      </c>
      <c r="D228" s="615">
        <v>58</v>
      </c>
      <c r="E228" s="943">
        <f t="shared" si="14"/>
        <v>1</v>
      </c>
      <c r="F228" s="200"/>
      <c r="G228" s="201"/>
      <c r="H228" s="202"/>
      <c r="I228" s="203" t="s">
        <v>0</v>
      </c>
      <c r="J228" s="202"/>
      <c r="K228" s="203" t="s">
        <v>0</v>
      </c>
      <c r="L228" s="202"/>
      <c r="M228" s="203" t="s">
        <v>0</v>
      </c>
      <c r="N228" s="202"/>
      <c r="O228" s="203" t="s">
        <v>0</v>
      </c>
      <c r="P228" s="200"/>
      <c r="Q228" s="326"/>
      <c r="R228" s="325"/>
      <c r="S228" s="204"/>
      <c r="T228" s="205"/>
      <c r="U228" s="822"/>
      <c r="V228" s="848"/>
      <c r="W228" s="889"/>
    </row>
    <row r="229" spans="1:23" ht="15" customHeight="1" x14ac:dyDescent="0.25">
      <c r="A229" s="287" t="s">
        <v>106</v>
      </c>
      <c r="B229" s="199"/>
      <c r="C229" s="614">
        <v>40</v>
      </c>
      <c r="D229" s="615">
        <v>59</v>
      </c>
      <c r="E229" s="943">
        <f t="shared" si="14"/>
        <v>1</v>
      </c>
      <c r="F229" s="200"/>
      <c r="G229" s="201"/>
      <c r="H229" s="202"/>
      <c r="I229" s="203" t="s">
        <v>0</v>
      </c>
      <c r="J229" s="202"/>
      <c r="K229" s="203" t="s">
        <v>0</v>
      </c>
      <c r="L229" s="202"/>
      <c r="M229" s="203" t="s">
        <v>0</v>
      </c>
      <c r="N229" s="202"/>
      <c r="O229" s="203" t="s">
        <v>0</v>
      </c>
      <c r="P229" s="207"/>
      <c r="Q229" s="332"/>
      <c r="R229" s="331"/>
      <c r="S229" s="211"/>
      <c r="T229" s="212"/>
      <c r="U229" s="824"/>
      <c r="V229" s="850"/>
      <c r="W229" s="890"/>
    </row>
    <row r="230" spans="1:23" ht="15" customHeight="1" x14ac:dyDescent="0.25">
      <c r="A230" s="287" t="s">
        <v>107</v>
      </c>
      <c r="B230" s="199"/>
      <c r="C230" s="614">
        <v>37</v>
      </c>
      <c r="D230" s="615">
        <v>62</v>
      </c>
      <c r="E230" s="943">
        <f t="shared" si="14"/>
        <v>1</v>
      </c>
      <c r="F230" s="200"/>
      <c r="G230" s="201"/>
      <c r="H230" s="202"/>
      <c r="I230" s="203" t="s">
        <v>0</v>
      </c>
      <c r="J230" s="202"/>
      <c r="K230" s="203" t="s">
        <v>0</v>
      </c>
      <c r="L230" s="202"/>
      <c r="M230" s="203" t="s">
        <v>0</v>
      </c>
      <c r="N230" s="202"/>
      <c r="O230" s="203" t="s">
        <v>0</v>
      </c>
      <c r="P230" s="200"/>
      <c r="Q230" s="326"/>
      <c r="R230" s="325"/>
      <c r="S230" s="204"/>
      <c r="T230" s="205"/>
      <c r="U230" s="822"/>
      <c r="V230" s="848"/>
      <c r="W230" s="889"/>
    </row>
    <row r="231" spans="1:23" ht="15" customHeight="1" x14ac:dyDescent="0.25">
      <c r="A231" s="287" t="s">
        <v>108</v>
      </c>
      <c r="B231" s="199"/>
      <c r="C231" s="614">
        <v>40</v>
      </c>
      <c r="D231" s="615">
        <v>59</v>
      </c>
      <c r="E231" s="943">
        <f t="shared" si="14"/>
        <v>1</v>
      </c>
      <c r="F231" s="200"/>
      <c r="G231" s="201"/>
      <c r="H231" s="202"/>
      <c r="I231" s="203" t="s">
        <v>0</v>
      </c>
      <c r="J231" s="202"/>
      <c r="K231" s="203" t="s">
        <v>0</v>
      </c>
      <c r="L231" s="202"/>
      <c r="M231" s="203" t="s">
        <v>0</v>
      </c>
      <c r="N231" s="202"/>
      <c r="O231" s="203" t="s">
        <v>0</v>
      </c>
      <c r="P231" s="195"/>
      <c r="Q231" s="340"/>
      <c r="R231" s="339"/>
      <c r="S231" s="219"/>
      <c r="T231" s="220"/>
      <c r="U231" s="820"/>
      <c r="V231" s="846"/>
      <c r="W231" s="892"/>
    </row>
    <row r="232" spans="1:23" ht="15" customHeight="1" x14ac:dyDescent="0.25">
      <c r="A232" s="287" t="s">
        <v>596</v>
      </c>
      <c r="B232" s="199"/>
      <c r="C232" s="614">
        <v>39</v>
      </c>
      <c r="D232" s="615">
        <v>60</v>
      </c>
      <c r="E232" s="943">
        <f t="shared" si="14"/>
        <v>1</v>
      </c>
      <c r="F232" s="200"/>
      <c r="G232" s="201"/>
      <c r="H232" s="202"/>
      <c r="I232" s="203" t="s">
        <v>0</v>
      </c>
      <c r="J232" s="202"/>
      <c r="K232" s="203" t="s">
        <v>0</v>
      </c>
      <c r="L232" s="202"/>
      <c r="M232" s="203" t="s">
        <v>0</v>
      </c>
      <c r="N232" s="202"/>
      <c r="O232" s="203" t="s">
        <v>0</v>
      </c>
      <c r="P232" s="200"/>
      <c r="Q232" s="326"/>
      <c r="R232" s="325"/>
      <c r="S232" s="204"/>
      <c r="T232" s="205"/>
      <c r="U232" s="822"/>
      <c r="V232" s="848"/>
      <c r="W232" s="889"/>
    </row>
    <row r="233" spans="1:23" ht="15" customHeight="1" x14ac:dyDescent="0.25">
      <c r="A233" s="287" t="s">
        <v>467</v>
      </c>
      <c r="B233" s="199"/>
      <c r="C233" s="1119">
        <v>44.2</v>
      </c>
      <c r="D233" s="1121">
        <v>59.7</v>
      </c>
      <c r="E233" s="1108">
        <f t="shared" si="14"/>
        <v>-3.9000000000000057</v>
      </c>
      <c r="F233" s="200"/>
      <c r="G233" s="201"/>
      <c r="H233" s="202"/>
      <c r="I233" s="203" t="s">
        <v>0</v>
      </c>
      <c r="J233" s="202"/>
      <c r="K233" s="203" t="s">
        <v>0</v>
      </c>
      <c r="L233" s="202"/>
      <c r="M233" s="203" t="s">
        <v>0</v>
      </c>
      <c r="N233" s="202"/>
      <c r="O233" s="203" t="s">
        <v>0</v>
      </c>
      <c r="P233" s="200"/>
      <c r="Q233" s="326"/>
      <c r="R233" s="325"/>
      <c r="S233" s="204"/>
      <c r="T233" s="205"/>
      <c r="U233" s="822"/>
      <c r="V233" s="848"/>
      <c r="W233" s="889"/>
    </row>
    <row r="234" spans="1:23" ht="15" customHeight="1" thickBot="1" x14ac:dyDescent="0.3">
      <c r="A234" s="289" t="s">
        <v>468</v>
      </c>
      <c r="B234" s="206"/>
      <c r="C234" s="1120"/>
      <c r="D234" s="1122"/>
      <c r="E234" s="1109">
        <f t="shared" si="14"/>
        <v>100</v>
      </c>
      <c r="F234" s="207"/>
      <c r="G234" s="208"/>
      <c r="H234" s="209"/>
      <c r="I234" s="210" t="s">
        <v>0</v>
      </c>
      <c r="J234" s="209"/>
      <c r="K234" s="210" t="s">
        <v>0</v>
      </c>
      <c r="L234" s="209" t="s">
        <v>1</v>
      </c>
      <c r="M234" s="210"/>
      <c r="N234" s="209" t="s">
        <v>1</v>
      </c>
      <c r="O234" s="210"/>
      <c r="P234" s="200"/>
      <c r="Q234" s="326"/>
      <c r="R234" s="325"/>
      <c r="S234" s="204"/>
      <c r="T234" s="205"/>
      <c r="U234" s="822"/>
      <c r="V234" s="848"/>
      <c r="W234" s="889"/>
    </row>
    <row r="235" spans="1:23" ht="15" customHeight="1" thickTop="1" thickBot="1" x14ac:dyDescent="0.3">
      <c r="A235" s="477" t="s">
        <v>558</v>
      </c>
      <c r="B235" s="602">
        <v>9</v>
      </c>
      <c r="C235" s="612"/>
      <c r="D235" s="613"/>
      <c r="E235" s="966"/>
      <c r="F235" s="480">
        <v>0</v>
      </c>
      <c r="G235" s="479">
        <v>9</v>
      </c>
      <c r="H235" s="478">
        <v>1</v>
      </c>
      <c r="I235" s="479">
        <v>8</v>
      </c>
      <c r="J235" s="478">
        <v>1</v>
      </c>
      <c r="K235" s="479">
        <v>8</v>
      </c>
      <c r="L235" s="478">
        <v>2</v>
      </c>
      <c r="M235" s="479">
        <v>7</v>
      </c>
      <c r="N235" s="478">
        <v>2</v>
      </c>
      <c r="O235" s="479">
        <v>7</v>
      </c>
      <c r="P235" s="480">
        <f>ROUND(U235,0)</f>
        <v>4</v>
      </c>
      <c r="Q235" s="578">
        <f>ROUND(V235,0)</f>
        <v>5</v>
      </c>
      <c r="R235" s="969">
        <f>SUM(B235-P235-Q235)</f>
        <v>0</v>
      </c>
      <c r="S235" s="554">
        <f>SUM(P235:Q235)</f>
        <v>9</v>
      </c>
      <c r="T235" s="555">
        <f>SUM(R235)</f>
        <v>0</v>
      </c>
      <c r="U235" s="812">
        <f>PRODUCT(B235,C233%)</f>
        <v>3.9780000000000002</v>
      </c>
      <c r="V235" s="854">
        <f>PRODUCT(B235,D233%)</f>
        <v>5.3729999999999993</v>
      </c>
      <c r="W235" s="971">
        <f>SUM(B235-U235-V235)</f>
        <v>-0.35099999999999909</v>
      </c>
    </row>
    <row r="236" spans="1:23" ht="15" customHeight="1" thickTop="1" x14ac:dyDescent="0.25">
      <c r="A236" s="285" t="s">
        <v>109</v>
      </c>
      <c r="B236" s="192"/>
      <c r="C236" s="619">
        <v>63</v>
      </c>
      <c r="D236" s="620">
        <v>35</v>
      </c>
      <c r="E236" s="941">
        <f t="shared" ref="E236:E247" si="15">SUM(100-C236-D236)</f>
        <v>2</v>
      </c>
      <c r="F236" s="195"/>
      <c r="G236" s="196"/>
      <c r="H236" s="193" t="s">
        <v>1</v>
      </c>
      <c r="I236" s="194"/>
      <c r="J236" s="193" t="s">
        <v>1</v>
      </c>
      <c r="K236" s="194"/>
      <c r="L236" s="193" t="s">
        <v>1</v>
      </c>
      <c r="M236" s="194"/>
      <c r="N236" s="193" t="s">
        <v>1</v>
      </c>
      <c r="O236" s="194"/>
      <c r="P236" s="200"/>
      <c r="Q236" s="326"/>
      <c r="R236" s="325"/>
      <c r="S236" s="204"/>
      <c r="T236" s="205"/>
      <c r="U236" s="822"/>
      <c r="V236" s="848"/>
      <c r="W236" s="889"/>
    </row>
    <row r="237" spans="1:23" ht="15" customHeight="1" x14ac:dyDescent="0.25">
      <c r="A237" s="287" t="s">
        <v>110</v>
      </c>
      <c r="B237" s="199"/>
      <c r="C237" s="619">
        <v>59</v>
      </c>
      <c r="D237" s="620">
        <v>40</v>
      </c>
      <c r="E237" s="943">
        <f t="shared" si="15"/>
        <v>1</v>
      </c>
      <c r="F237" s="200"/>
      <c r="G237" s="201"/>
      <c r="H237" s="202" t="s">
        <v>1</v>
      </c>
      <c r="I237" s="203"/>
      <c r="J237" s="202" t="s">
        <v>1</v>
      </c>
      <c r="K237" s="203"/>
      <c r="L237" s="202" t="s">
        <v>1</v>
      </c>
      <c r="M237" s="203"/>
      <c r="N237" s="202" t="s">
        <v>1</v>
      </c>
      <c r="O237" s="203"/>
      <c r="P237" s="200"/>
      <c r="Q237" s="326"/>
      <c r="R237" s="325"/>
      <c r="S237" s="204"/>
      <c r="T237" s="205"/>
      <c r="U237" s="822"/>
      <c r="V237" s="848"/>
      <c r="W237" s="889"/>
    </row>
    <row r="238" spans="1:23" ht="15" customHeight="1" x14ac:dyDescent="0.25">
      <c r="A238" s="287" t="s">
        <v>111</v>
      </c>
      <c r="B238" s="199"/>
      <c r="C238" s="619">
        <v>59</v>
      </c>
      <c r="D238" s="620">
        <v>40</v>
      </c>
      <c r="E238" s="943">
        <f t="shared" si="15"/>
        <v>1</v>
      </c>
      <c r="F238" s="200"/>
      <c r="G238" s="201"/>
      <c r="H238" s="202" t="s">
        <v>1</v>
      </c>
      <c r="I238" s="203"/>
      <c r="J238" s="202" t="s">
        <v>1</v>
      </c>
      <c r="K238" s="203"/>
      <c r="L238" s="202" t="s">
        <v>1</v>
      </c>
      <c r="M238" s="203"/>
      <c r="N238" s="202" t="s">
        <v>1</v>
      </c>
      <c r="O238" s="203"/>
      <c r="P238" s="200"/>
      <c r="Q238" s="326"/>
      <c r="R238" s="325"/>
      <c r="S238" s="204"/>
      <c r="T238" s="205"/>
      <c r="U238" s="822"/>
      <c r="V238" s="848"/>
      <c r="W238" s="889"/>
    </row>
    <row r="239" spans="1:23" ht="15" customHeight="1" x14ac:dyDescent="0.25">
      <c r="A239" s="287" t="s">
        <v>112</v>
      </c>
      <c r="B239" s="199"/>
      <c r="C239" s="619">
        <v>65</v>
      </c>
      <c r="D239" s="620">
        <v>33</v>
      </c>
      <c r="E239" s="943">
        <f t="shared" si="15"/>
        <v>2</v>
      </c>
      <c r="F239" s="200"/>
      <c r="G239" s="201"/>
      <c r="H239" s="202" t="s">
        <v>1</v>
      </c>
      <c r="I239" s="203"/>
      <c r="J239" s="202" t="s">
        <v>1</v>
      </c>
      <c r="K239" s="203"/>
      <c r="L239" s="202" t="s">
        <v>1</v>
      </c>
      <c r="M239" s="203"/>
      <c r="N239" s="202" t="s">
        <v>1</v>
      </c>
      <c r="O239" s="203"/>
      <c r="P239" s="200"/>
      <c r="Q239" s="326"/>
      <c r="R239" s="325"/>
      <c r="S239" s="204"/>
      <c r="T239" s="205"/>
      <c r="U239" s="822"/>
      <c r="V239" s="848"/>
      <c r="W239" s="889"/>
    </row>
    <row r="240" spans="1:23" ht="15" customHeight="1" x14ac:dyDescent="0.25">
      <c r="A240" s="287" t="s">
        <v>113</v>
      </c>
      <c r="B240" s="199"/>
      <c r="C240" s="619">
        <v>57</v>
      </c>
      <c r="D240" s="620">
        <v>41</v>
      </c>
      <c r="E240" s="943">
        <f t="shared" si="15"/>
        <v>2</v>
      </c>
      <c r="F240" s="200"/>
      <c r="G240" s="201"/>
      <c r="H240" s="202" t="s">
        <v>1</v>
      </c>
      <c r="I240" s="203"/>
      <c r="J240" s="202" t="s">
        <v>1</v>
      </c>
      <c r="K240" s="203"/>
      <c r="L240" s="202" t="s">
        <v>1</v>
      </c>
      <c r="M240" s="203"/>
      <c r="N240" s="202" t="s">
        <v>1</v>
      </c>
      <c r="O240" s="203"/>
      <c r="P240" s="200"/>
      <c r="Q240" s="326"/>
      <c r="R240" s="325"/>
      <c r="S240" s="204"/>
      <c r="T240" s="205"/>
      <c r="U240" s="822"/>
      <c r="V240" s="848"/>
      <c r="W240" s="889"/>
    </row>
    <row r="241" spans="1:23" ht="15" customHeight="1" x14ac:dyDescent="0.25">
      <c r="A241" s="287" t="s">
        <v>114</v>
      </c>
      <c r="B241" s="199"/>
      <c r="C241" s="619">
        <v>58</v>
      </c>
      <c r="D241" s="620">
        <v>41</v>
      </c>
      <c r="E241" s="943">
        <f t="shared" si="15"/>
        <v>1</v>
      </c>
      <c r="F241" s="200"/>
      <c r="G241" s="201"/>
      <c r="H241" s="202" t="s">
        <v>1</v>
      </c>
      <c r="I241" s="203"/>
      <c r="J241" s="202" t="s">
        <v>1</v>
      </c>
      <c r="K241" s="203"/>
      <c r="L241" s="202" t="s">
        <v>1</v>
      </c>
      <c r="M241" s="203"/>
      <c r="N241" s="202" t="s">
        <v>1</v>
      </c>
      <c r="O241" s="203"/>
      <c r="P241" s="200"/>
      <c r="Q241" s="326"/>
      <c r="R241" s="325"/>
      <c r="S241" s="204"/>
      <c r="T241" s="205"/>
      <c r="U241" s="822"/>
      <c r="V241" s="848"/>
      <c r="W241" s="889"/>
    </row>
    <row r="242" spans="1:23" ht="15" customHeight="1" x14ac:dyDescent="0.25">
      <c r="A242" s="287" t="s">
        <v>115</v>
      </c>
      <c r="B242" s="199"/>
      <c r="C242" s="619">
        <v>66</v>
      </c>
      <c r="D242" s="620">
        <v>33</v>
      </c>
      <c r="E242" s="943">
        <f t="shared" si="15"/>
        <v>1</v>
      </c>
      <c r="F242" s="200"/>
      <c r="G242" s="201"/>
      <c r="H242" s="202" t="s">
        <v>1</v>
      </c>
      <c r="I242" s="203"/>
      <c r="J242" s="202" t="s">
        <v>1</v>
      </c>
      <c r="K242" s="203"/>
      <c r="L242" s="202" t="s">
        <v>1</v>
      </c>
      <c r="M242" s="203"/>
      <c r="N242" s="202" t="s">
        <v>1</v>
      </c>
      <c r="O242" s="203"/>
      <c r="P242" s="207"/>
      <c r="Q242" s="332"/>
      <c r="R242" s="331"/>
      <c r="S242" s="211"/>
      <c r="T242" s="212"/>
      <c r="U242" s="824"/>
      <c r="V242" s="850"/>
      <c r="W242" s="890"/>
    </row>
    <row r="243" spans="1:23" ht="15" customHeight="1" x14ac:dyDescent="0.25">
      <c r="A243" s="287" t="s">
        <v>116</v>
      </c>
      <c r="B243" s="199"/>
      <c r="C243" s="619">
        <v>79</v>
      </c>
      <c r="D243" s="620">
        <v>19</v>
      </c>
      <c r="E243" s="943">
        <f t="shared" si="15"/>
        <v>2</v>
      </c>
      <c r="F243" s="200"/>
      <c r="G243" s="201"/>
      <c r="H243" s="202" t="s">
        <v>1</v>
      </c>
      <c r="I243" s="203"/>
      <c r="J243" s="202" t="s">
        <v>1</v>
      </c>
      <c r="K243" s="203"/>
      <c r="L243" s="202" t="s">
        <v>1</v>
      </c>
      <c r="M243" s="203"/>
      <c r="N243" s="202" t="s">
        <v>1</v>
      </c>
      <c r="O243" s="203"/>
      <c r="P243" s="200"/>
      <c r="Q243" s="326"/>
      <c r="R243" s="325"/>
      <c r="S243" s="204"/>
      <c r="T243" s="205"/>
      <c r="U243" s="822"/>
      <c r="V243" s="848"/>
      <c r="W243" s="889"/>
    </row>
    <row r="244" spans="1:23" ht="15" customHeight="1" x14ac:dyDescent="0.25">
      <c r="A244" s="287" t="s">
        <v>117</v>
      </c>
      <c r="B244" s="199"/>
      <c r="C244" s="619">
        <v>63</v>
      </c>
      <c r="D244" s="620">
        <v>36</v>
      </c>
      <c r="E244" s="943">
        <f t="shared" si="15"/>
        <v>1</v>
      </c>
      <c r="F244" s="200"/>
      <c r="G244" s="201"/>
      <c r="H244" s="202" t="s">
        <v>1</v>
      </c>
      <c r="I244" s="203"/>
      <c r="J244" s="202" t="s">
        <v>1</v>
      </c>
      <c r="K244" s="203"/>
      <c r="L244" s="202" t="s">
        <v>1</v>
      </c>
      <c r="M244" s="203"/>
      <c r="N244" s="202" t="s">
        <v>1</v>
      </c>
      <c r="O244" s="203"/>
      <c r="P244" s="195"/>
      <c r="Q244" s="340"/>
      <c r="R244" s="339"/>
      <c r="S244" s="219"/>
      <c r="T244" s="220"/>
      <c r="U244" s="820"/>
      <c r="V244" s="846"/>
      <c r="W244" s="892"/>
    </row>
    <row r="245" spans="1:23" ht="15" customHeight="1" x14ac:dyDescent="0.25">
      <c r="A245" s="287" t="s">
        <v>597</v>
      </c>
      <c r="B245" s="199"/>
      <c r="C245" s="619">
        <v>56</v>
      </c>
      <c r="D245" s="620">
        <v>43</v>
      </c>
      <c r="E245" s="943">
        <f t="shared" si="15"/>
        <v>1</v>
      </c>
      <c r="F245" s="200"/>
      <c r="G245" s="201"/>
      <c r="H245" s="202" t="s">
        <v>1</v>
      </c>
      <c r="I245" s="203"/>
      <c r="J245" s="202" t="s">
        <v>1</v>
      </c>
      <c r="K245" s="203"/>
      <c r="L245" s="202" t="s">
        <v>1</v>
      </c>
      <c r="M245" s="203"/>
      <c r="N245" s="202" t="s">
        <v>1</v>
      </c>
      <c r="O245" s="203"/>
      <c r="P245" s="200"/>
      <c r="Q245" s="326"/>
      <c r="R245" s="325"/>
      <c r="S245" s="204"/>
      <c r="T245" s="205"/>
      <c r="U245" s="822"/>
      <c r="V245" s="848"/>
      <c r="W245" s="889"/>
    </row>
    <row r="246" spans="1:23" ht="15" customHeight="1" x14ac:dyDescent="0.25">
      <c r="A246" s="287" t="s">
        <v>469</v>
      </c>
      <c r="B246" s="199"/>
      <c r="C246" s="1119">
        <v>61.9</v>
      </c>
      <c r="D246" s="1121">
        <v>36.799999999999997</v>
      </c>
      <c r="E246" s="1108">
        <f t="shared" si="15"/>
        <v>1.3000000000000043</v>
      </c>
      <c r="F246" s="200"/>
      <c r="G246" s="201"/>
      <c r="H246" s="202" t="s">
        <v>1</v>
      </c>
      <c r="I246" s="203"/>
      <c r="J246" s="202" t="s">
        <v>1</v>
      </c>
      <c r="K246" s="203"/>
      <c r="L246" s="202" t="s">
        <v>1</v>
      </c>
      <c r="M246" s="203"/>
      <c r="N246" s="202" t="s">
        <v>1</v>
      </c>
      <c r="O246" s="203"/>
      <c r="P246" s="200"/>
      <c r="Q246" s="326"/>
      <c r="R246" s="325"/>
      <c r="S246" s="204"/>
      <c r="T246" s="205"/>
      <c r="U246" s="822"/>
      <c r="V246" s="848"/>
      <c r="W246" s="889"/>
    </row>
    <row r="247" spans="1:23" ht="15" customHeight="1" thickBot="1" x14ac:dyDescent="0.3">
      <c r="A247" s="289" t="s">
        <v>470</v>
      </c>
      <c r="B247" s="206"/>
      <c r="C247" s="1120"/>
      <c r="D247" s="1122"/>
      <c r="E247" s="1109">
        <f t="shared" si="15"/>
        <v>100</v>
      </c>
      <c r="F247" s="207"/>
      <c r="G247" s="208"/>
      <c r="H247" s="209" t="s">
        <v>1</v>
      </c>
      <c r="I247" s="210"/>
      <c r="J247" s="209" t="s">
        <v>1</v>
      </c>
      <c r="K247" s="210"/>
      <c r="L247" s="209"/>
      <c r="M247" s="210" t="s">
        <v>0</v>
      </c>
      <c r="N247" s="209"/>
      <c r="O247" s="210" t="s">
        <v>0</v>
      </c>
      <c r="P247" s="200"/>
      <c r="Q247" s="326"/>
      <c r="R247" s="325"/>
      <c r="S247" s="204"/>
      <c r="T247" s="205"/>
      <c r="U247" s="822"/>
      <c r="V247" s="848"/>
      <c r="W247" s="889"/>
    </row>
    <row r="248" spans="1:23" ht="15" customHeight="1" thickTop="1" thickBot="1" x14ac:dyDescent="0.3">
      <c r="A248" s="477" t="s">
        <v>559</v>
      </c>
      <c r="B248" s="602">
        <v>12</v>
      </c>
      <c r="C248" s="612"/>
      <c r="D248" s="613"/>
      <c r="E248" s="966"/>
      <c r="F248" s="480">
        <v>12</v>
      </c>
      <c r="G248" s="479">
        <v>0</v>
      </c>
      <c r="H248" s="478">
        <v>12</v>
      </c>
      <c r="I248" s="479">
        <v>0</v>
      </c>
      <c r="J248" s="478">
        <v>12</v>
      </c>
      <c r="K248" s="479">
        <v>0</v>
      </c>
      <c r="L248" s="478">
        <v>11</v>
      </c>
      <c r="M248" s="479">
        <v>1</v>
      </c>
      <c r="N248" s="478">
        <v>11</v>
      </c>
      <c r="O248" s="479">
        <v>1</v>
      </c>
      <c r="P248" s="480">
        <f>ROUND(U248,0)</f>
        <v>7</v>
      </c>
      <c r="Q248" s="578">
        <f>ROUND(V248,0)</f>
        <v>4</v>
      </c>
      <c r="R248" s="969">
        <f>SUM(B248-P248-Q248)</f>
        <v>1</v>
      </c>
      <c r="S248" s="554">
        <f>SUM(P248:Q248)</f>
        <v>11</v>
      </c>
      <c r="T248" s="469">
        <f>SUM(R248)</f>
        <v>1</v>
      </c>
      <c r="U248" s="812">
        <f>PRODUCT(B248,C246%)</f>
        <v>7.4279999999999999</v>
      </c>
      <c r="V248" s="854">
        <f>PRODUCT(B248,D246%)</f>
        <v>4.4160000000000004</v>
      </c>
      <c r="W248" s="971">
        <f>SUM(B248-U248-V248)</f>
        <v>0.15599999999999969</v>
      </c>
    </row>
    <row r="249" spans="1:23" ht="15" customHeight="1" thickTop="1" x14ac:dyDescent="0.25">
      <c r="A249" s="285" t="s">
        <v>118</v>
      </c>
      <c r="B249" s="192"/>
      <c r="C249" s="619">
        <v>36</v>
      </c>
      <c r="D249" s="620">
        <v>62</v>
      </c>
      <c r="E249" s="941">
        <f t="shared" ref="E249:E258" si="16">SUM(100-C249-D249)</f>
        <v>2</v>
      </c>
      <c r="F249" s="195"/>
      <c r="G249" s="196"/>
      <c r="H249" s="193"/>
      <c r="I249" s="194" t="s">
        <v>0</v>
      </c>
      <c r="J249" s="193"/>
      <c r="K249" s="194" t="s">
        <v>0</v>
      </c>
      <c r="L249" s="193"/>
      <c r="M249" s="194" t="s">
        <v>0</v>
      </c>
      <c r="N249" s="193"/>
      <c r="O249" s="194" t="s">
        <v>0</v>
      </c>
      <c r="P249" s="200"/>
      <c r="Q249" s="326"/>
      <c r="R249" s="325"/>
      <c r="S249" s="204"/>
      <c r="T249" s="205"/>
      <c r="U249" s="822"/>
      <c r="V249" s="848"/>
      <c r="W249" s="889"/>
    </row>
    <row r="250" spans="1:23" ht="15" customHeight="1" x14ac:dyDescent="0.25">
      <c r="A250" s="287" t="s">
        <v>119</v>
      </c>
      <c r="B250" s="199"/>
      <c r="C250" s="619">
        <v>54</v>
      </c>
      <c r="D250" s="620">
        <v>45</v>
      </c>
      <c r="E250" s="943">
        <f t="shared" si="16"/>
        <v>1</v>
      </c>
      <c r="F250" s="200"/>
      <c r="G250" s="201"/>
      <c r="H250" s="202" t="s">
        <v>1</v>
      </c>
      <c r="I250" s="203"/>
      <c r="J250" s="202" t="s">
        <v>1</v>
      </c>
      <c r="K250" s="203"/>
      <c r="L250" s="202" t="s">
        <v>1</v>
      </c>
      <c r="M250" s="203"/>
      <c r="N250" s="202" t="s">
        <v>1</v>
      </c>
      <c r="O250" s="203"/>
      <c r="P250" s="200"/>
      <c r="Q250" s="326"/>
      <c r="R250" s="325"/>
      <c r="S250" s="204"/>
      <c r="T250" s="205"/>
      <c r="U250" s="822"/>
      <c r="V250" s="848"/>
      <c r="W250" s="889"/>
    </row>
    <row r="251" spans="1:23" ht="15" customHeight="1" x14ac:dyDescent="0.25">
      <c r="A251" s="287" t="s">
        <v>120</v>
      </c>
      <c r="B251" s="199"/>
      <c r="C251" s="619">
        <v>54</v>
      </c>
      <c r="D251" s="620">
        <v>45</v>
      </c>
      <c r="E251" s="943">
        <f t="shared" si="16"/>
        <v>1</v>
      </c>
      <c r="F251" s="200"/>
      <c r="G251" s="201"/>
      <c r="H251" s="202" t="s">
        <v>1</v>
      </c>
      <c r="I251" s="203"/>
      <c r="J251" s="202" t="s">
        <v>1</v>
      </c>
      <c r="K251" s="203"/>
      <c r="L251" s="202" t="s">
        <v>1</v>
      </c>
      <c r="M251" s="203"/>
      <c r="N251" s="202" t="s">
        <v>1</v>
      </c>
      <c r="O251" s="203"/>
      <c r="P251" s="200"/>
      <c r="Q251" s="326"/>
      <c r="R251" s="325"/>
      <c r="S251" s="204"/>
      <c r="T251" s="205"/>
      <c r="U251" s="822"/>
      <c r="V251" s="848"/>
      <c r="W251" s="889"/>
    </row>
    <row r="252" spans="1:23" ht="15" customHeight="1" x14ac:dyDescent="0.25">
      <c r="A252" s="287" t="s">
        <v>121</v>
      </c>
      <c r="B252" s="199"/>
      <c r="C252" s="619">
        <v>78</v>
      </c>
      <c r="D252" s="620">
        <v>21</v>
      </c>
      <c r="E252" s="943">
        <f t="shared" si="16"/>
        <v>1</v>
      </c>
      <c r="F252" s="200"/>
      <c r="G252" s="201"/>
      <c r="H252" s="202" t="s">
        <v>1</v>
      </c>
      <c r="I252" s="203"/>
      <c r="J252" s="202" t="s">
        <v>1</v>
      </c>
      <c r="K252" s="203"/>
      <c r="L252" s="202" t="s">
        <v>1</v>
      </c>
      <c r="M252" s="203"/>
      <c r="N252" s="202" t="s">
        <v>1</v>
      </c>
      <c r="O252" s="203"/>
      <c r="P252" s="200"/>
      <c r="Q252" s="326"/>
      <c r="R252" s="325"/>
      <c r="S252" s="204"/>
      <c r="T252" s="205"/>
      <c r="U252" s="822"/>
      <c r="V252" s="848"/>
      <c r="W252" s="889"/>
    </row>
    <row r="253" spans="1:23" ht="15" customHeight="1" x14ac:dyDescent="0.25">
      <c r="A253" s="287" t="s">
        <v>122</v>
      </c>
      <c r="B253" s="199"/>
      <c r="C253" s="619">
        <v>57</v>
      </c>
      <c r="D253" s="620">
        <v>42</v>
      </c>
      <c r="E253" s="943">
        <f t="shared" si="16"/>
        <v>1</v>
      </c>
      <c r="F253" s="200"/>
      <c r="G253" s="201"/>
      <c r="H253" s="202" t="s">
        <v>1</v>
      </c>
      <c r="I253" s="203"/>
      <c r="J253" s="202" t="s">
        <v>1</v>
      </c>
      <c r="K253" s="203"/>
      <c r="L253" s="202" t="s">
        <v>1</v>
      </c>
      <c r="M253" s="203"/>
      <c r="N253" s="202" t="s">
        <v>1</v>
      </c>
      <c r="O253" s="203"/>
      <c r="P253" s="207"/>
      <c r="Q253" s="332"/>
      <c r="R253" s="331"/>
      <c r="S253" s="211"/>
      <c r="T253" s="212"/>
      <c r="U253" s="824"/>
      <c r="V253" s="850"/>
      <c r="W253" s="890"/>
    </row>
    <row r="254" spans="1:23" ht="15" customHeight="1" x14ac:dyDescent="0.25">
      <c r="A254" s="287" t="s">
        <v>123</v>
      </c>
      <c r="B254" s="199"/>
      <c r="C254" s="619">
        <v>34</v>
      </c>
      <c r="D254" s="620">
        <v>65</v>
      </c>
      <c r="E254" s="943">
        <f t="shared" si="16"/>
        <v>1</v>
      </c>
      <c r="F254" s="200"/>
      <c r="G254" s="201"/>
      <c r="H254" s="202"/>
      <c r="I254" s="203" t="s">
        <v>0</v>
      </c>
      <c r="J254" s="202"/>
      <c r="K254" s="203" t="s">
        <v>0</v>
      </c>
      <c r="L254" s="202"/>
      <c r="M254" s="203" t="s">
        <v>0</v>
      </c>
      <c r="N254" s="202"/>
      <c r="O254" s="203" t="s">
        <v>0</v>
      </c>
      <c r="P254" s="200"/>
      <c r="Q254" s="326"/>
      <c r="R254" s="325"/>
      <c r="S254" s="204"/>
      <c r="T254" s="205"/>
      <c r="U254" s="822"/>
      <c r="V254" s="848"/>
      <c r="W254" s="889"/>
    </row>
    <row r="255" spans="1:23" ht="15" customHeight="1" x14ac:dyDescent="0.25">
      <c r="A255" s="287" t="s">
        <v>124</v>
      </c>
      <c r="B255" s="199"/>
      <c r="C255" s="619">
        <v>73</v>
      </c>
      <c r="D255" s="620">
        <v>26</v>
      </c>
      <c r="E255" s="943">
        <f t="shared" si="16"/>
        <v>1</v>
      </c>
      <c r="F255" s="200"/>
      <c r="G255" s="201"/>
      <c r="H255" s="202" t="s">
        <v>1</v>
      </c>
      <c r="I255" s="203"/>
      <c r="J255" s="202" t="s">
        <v>1</v>
      </c>
      <c r="K255" s="203"/>
      <c r="L255" s="202" t="s">
        <v>1</v>
      </c>
      <c r="M255" s="203"/>
      <c r="N255" s="202" t="s">
        <v>1</v>
      </c>
      <c r="O255" s="203"/>
      <c r="P255" s="195"/>
      <c r="Q255" s="340"/>
      <c r="R255" s="339"/>
      <c r="S255" s="219"/>
      <c r="T255" s="220"/>
      <c r="U255" s="820"/>
      <c r="V255" s="846"/>
      <c r="W255" s="892"/>
    </row>
    <row r="256" spans="1:23" ht="15" customHeight="1" x14ac:dyDescent="0.25">
      <c r="A256" s="287" t="s">
        <v>125</v>
      </c>
      <c r="B256" s="199"/>
      <c r="C256" s="619">
        <v>69</v>
      </c>
      <c r="D256" s="620">
        <v>30</v>
      </c>
      <c r="E256" s="943">
        <f t="shared" si="16"/>
        <v>1</v>
      </c>
      <c r="F256" s="200"/>
      <c r="G256" s="201"/>
      <c r="H256" s="202" t="s">
        <v>1</v>
      </c>
      <c r="I256" s="203"/>
      <c r="J256" s="202" t="s">
        <v>1</v>
      </c>
      <c r="K256" s="203"/>
      <c r="L256" s="202" t="s">
        <v>1</v>
      </c>
      <c r="M256" s="203"/>
      <c r="N256" s="202" t="s">
        <v>1</v>
      </c>
      <c r="O256" s="203"/>
      <c r="P256" s="200"/>
      <c r="Q256" s="326"/>
      <c r="R256" s="325"/>
      <c r="S256" s="204"/>
      <c r="T256" s="205"/>
      <c r="U256" s="822"/>
      <c r="V256" s="848"/>
      <c r="W256" s="889"/>
    </row>
    <row r="257" spans="1:23" ht="15" customHeight="1" x14ac:dyDescent="0.25">
      <c r="A257" s="287" t="s">
        <v>471</v>
      </c>
      <c r="B257" s="199"/>
      <c r="C257" s="1119">
        <v>55.9</v>
      </c>
      <c r="D257" s="1121">
        <v>42.9</v>
      </c>
      <c r="E257" s="1108">
        <f t="shared" si="16"/>
        <v>1.2000000000000028</v>
      </c>
      <c r="F257" s="200"/>
      <c r="G257" s="201"/>
      <c r="H257" s="202" t="s">
        <v>1</v>
      </c>
      <c r="I257" s="203"/>
      <c r="J257" s="202" t="s">
        <v>1</v>
      </c>
      <c r="K257" s="203"/>
      <c r="L257" s="202" t="s">
        <v>1</v>
      </c>
      <c r="M257" s="203"/>
      <c r="N257" s="202" t="s">
        <v>1</v>
      </c>
      <c r="O257" s="203"/>
      <c r="P257" s="200"/>
      <c r="Q257" s="326"/>
      <c r="R257" s="325"/>
      <c r="S257" s="204"/>
      <c r="T257" s="205"/>
      <c r="U257" s="822"/>
      <c r="V257" s="848"/>
      <c r="W257" s="889"/>
    </row>
    <row r="258" spans="1:23" ht="15" customHeight="1" thickBot="1" x14ac:dyDescent="0.3">
      <c r="A258" s="289" t="s">
        <v>472</v>
      </c>
      <c r="B258" s="206"/>
      <c r="C258" s="1120"/>
      <c r="D258" s="1122"/>
      <c r="E258" s="1109">
        <f t="shared" si="16"/>
        <v>100</v>
      </c>
      <c r="F258" s="207"/>
      <c r="G258" s="208"/>
      <c r="H258" s="209" t="s">
        <v>1</v>
      </c>
      <c r="I258" s="210"/>
      <c r="J258" s="209" t="s">
        <v>1</v>
      </c>
      <c r="K258" s="210"/>
      <c r="L258" s="209"/>
      <c r="M258" s="210" t="s">
        <v>0</v>
      </c>
      <c r="N258" s="209"/>
      <c r="O258" s="210" t="s">
        <v>0</v>
      </c>
      <c r="P258" s="207"/>
      <c r="Q258" s="332"/>
      <c r="R258" s="331"/>
      <c r="S258" s="211"/>
      <c r="T258" s="212"/>
      <c r="U258" s="824"/>
      <c r="V258" s="850"/>
      <c r="W258" s="890"/>
    </row>
    <row r="259" spans="1:23" ht="15" customHeight="1" thickTop="1" thickBot="1" x14ac:dyDescent="0.3">
      <c r="A259" s="477" t="s">
        <v>560</v>
      </c>
      <c r="B259" s="602">
        <v>10</v>
      </c>
      <c r="C259" s="612"/>
      <c r="D259" s="613"/>
      <c r="E259" s="966"/>
      <c r="F259" s="480">
        <v>10</v>
      </c>
      <c r="G259" s="479">
        <v>0</v>
      </c>
      <c r="H259" s="478">
        <v>8</v>
      </c>
      <c r="I259" s="479">
        <v>2</v>
      </c>
      <c r="J259" s="478">
        <v>8</v>
      </c>
      <c r="K259" s="479">
        <v>2</v>
      </c>
      <c r="L259" s="478">
        <v>7</v>
      </c>
      <c r="M259" s="479">
        <v>3</v>
      </c>
      <c r="N259" s="478">
        <v>7</v>
      </c>
      <c r="O259" s="479">
        <v>3</v>
      </c>
      <c r="P259" s="481">
        <f>ROUND(U259,0)</f>
        <v>6</v>
      </c>
      <c r="Q259" s="560">
        <f>ROUND(V259,0)</f>
        <v>4</v>
      </c>
      <c r="R259" s="962">
        <f>SUM(B259-P259-Q259)</f>
        <v>0</v>
      </c>
      <c r="S259" s="556">
        <f>SUM(P259:Q259)</f>
        <v>10</v>
      </c>
      <c r="T259" s="557">
        <f>SUM(R259)</f>
        <v>0</v>
      </c>
      <c r="U259" s="810">
        <f>PRODUCT(B259,C257%)</f>
        <v>5.59</v>
      </c>
      <c r="V259" s="811">
        <f>PRODUCT(B259,D257%)</f>
        <v>4.29</v>
      </c>
      <c r="W259" s="964">
        <f>SUM(B259-U259-V259)</f>
        <v>0.12000000000000011</v>
      </c>
    </row>
    <row r="260" spans="1:23" ht="15" customHeight="1" thickTop="1" x14ac:dyDescent="0.25">
      <c r="A260" s="285" t="s">
        <v>126</v>
      </c>
      <c r="B260" s="228"/>
      <c r="C260" s="619">
        <v>55</v>
      </c>
      <c r="D260" s="620">
        <v>43</v>
      </c>
      <c r="E260" s="941">
        <f>SUM(100-C260-D260)</f>
        <v>2</v>
      </c>
      <c r="F260" s="229" t="s">
        <v>1</v>
      </c>
      <c r="G260" s="230"/>
      <c r="H260" s="193" t="s">
        <v>1</v>
      </c>
      <c r="I260" s="194"/>
      <c r="J260" s="193" t="s">
        <v>1</v>
      </c>
      <c r="K260" s="194"/>
      <c r="L260" s="193" t="s">
        <v>1</v>
      </c>
      <c r="M260" s="194"/>
      <c r="N260" s="193" t="s">
        <v>1</v>
      </c>
      <c r="O260" s="194"/>
      <c r="P260" s="195"/>
      <c r="Q260" s="340"/>
      <c r="R260" s="339"/>
      <c r="S260" s="219"/>
      <c r="T260" s="220"/>
      <c r="U260" s="820"/>
      <c r="V260" s="846"/>
      <c r="W260" s="892"/>
    </row>
    <row r="261" spans="1:23" ht="15" customHeight="1" x14ac:dyDescent="0.25">
      <c r="A261" s="287" t="s">
        <v>127</v>
      </c>
      <c r="B261" s="231"/>
      <c r="C261" s="619">
        <v>52</v>
      </c>
      <c r="D261" s="620">
        <v>46</v>
      </c>
      <c r="E261" s="943">
        <f>SUM(100-C261-D261)</f>
        <v>2</v>
      </c>
      <c r="F261" s="232" t="s">
        <v>1</v>
      </c>
      <c r="G261" s="233"/>
      <c r="H261" s="202" t="s">
        <v>1</v>
      </c>
      <c r="I261" s="203"/>
      <c r="J261" s="202" t="s">
        <v>1</v>
      </c>
      <c r="K261" s="203"/>
      <c r="L261" s="202" t="s">
        <v>1</v>
      </c>
      <c r="M261" s="203"/>
      <c r="N261" s="202" t="s">
        <v>1</v>
      </c>
      <c r="O261" s="203"/>
      <c r="P261" s="200"/>
      <c r="Q261" s="326"/>
      <c r="R261" s="325"/>
      <c r="S261" s="204"/>
      <c r="T261" s="205"/>
      <c r="U261" s="822"/>
      <c r="V261" s="848"/>
      <c r="W261" s="889"/>
    </row>
    <row r="262" spans="1:23" ht="15" customHeight="1" x14ac:dyDescent="0.25">
      <c r="A262" s="287" t="s">
        <v>473</v>
      </c>
      <c r="B262" s="231"/>
      <c r="C262" s="1119">
        <v>53.6</v>
      </c>
      <c r="D262" s="1121">
        <v>44.6</v>
      </c>
      <c r="E262" s="1108">
        <f>SUM(100-C262-D262)</f>
        <v>1.7999999999999972</v>
      </c>
      <c r="F262" s="232" t="s">
        <v>1</v>
      </c>
      <c r="G262" s="233"/>
      <c r="H262" s="202" t="s">
        <v>1</v>
      </c>
      <c r="I262" s="203"/>
      <c r="J262" s="202" t="s">
        <v>1</v>
      </c>
      <c r="K262" s="203"/>
      <c r="L262" s="202" t="s">
        <v>1</v>
      </c>
      <c r="M262" s="203"/>
      <c r="N262" s="202" t="s">
        <v>1</v>
      </c>
      <c r="O262" s="203"/>
      <c r="P262" s="200"/>
      <c r="Q262" s="326"/>
      <c r="R262" s="325"/>
      <c r="S262" s="204"/>
      <c r="T262" s="205"/>
      <c r="U262" s="822"/>
      <c r="V262" s="848"/>
      <c r="W262" s="889"/>
    </row>
    <row r="263" spans="1:23" ht="15" customHeight="1" thickBot="1" x14ac:dyDescent="0.3">
      <c r="A263" s="289" t="s">
        <v>474</v>
      </c>
      <c r="B263" s="234"/>
      <c r="C263" s="1120"/>
      <c r="D263" s="1122"/>
      <c r="E263" s="1109">
        <f>SUM(100-C263-D263)</f>
        <v>100</v>
      </c>
      <c r="F263" s="235" t="s">
        <v>1</v>
      </c>
      <c r="G263" s="236"/>
      <c r="H263" s="209" t="s">
        <v>1</v>
      </c>
      <c r="I263" s="210"/>
      <c r="J263" s="209" t="s">
        <v>1</v>
      </c>
      <c r="K263" s="210"/>
      <c r="L263" s="209"/>
      <c r="M263" s="210" t="s">
        <v>0</v>
      </c>
      <c r="N263" s="209"/>
      <c r="O263" s="210" t="s">
        <v>0</v>
      </c>
      <c r="P263" s="200"/>
      <c r="Q263" s="326"/>
      <c r="R263" s="325"/>
      <c r="S263" s="204"/>
      <c r="T263" s="205"/>
      <c r="U263" s="822"/>
      <c r="V263" s="848"/>
      <c r="W263" s="889"/>
    </row>
    <row r="264" spans="1:23" ht="15" customHeight="1" thickTop="1" thickBot="1" x14ac:dyDescent="0.3">
      <c r="A264" s="477" t="s">
        <v>561</v>
      </c>
      <c r="B264" s="602">
        <v>4</v>
      </c>
      <c r="C264" s="612"/>
      <c r="D264" s="613"/>
      <c r="E264" s="966"/>
      <c r="F264" s="480">
        <v>4</v>
      </c>
      <c r="G264" s="479">
        <v>0</v>
      </c>
      <c r="H264" s="478">
        <v>4</v>
      </c>
      <c r="I264" s="479">
        <v>0</v>
      </c>
      <c r="J264" s="478">
        <v>4</v>
      </c>
      <c r="K264" s="479">
        <v>0</v>
      </c>
      <c r="L264" s="478">
        <v>3</v>
      </c>
      <c r="M264" s="479">
        <v>1</v>
      </c>
      <c r="N264" s="478">
        <v>3</v>
      </c>
      <c r="O264" s="479">
        <v>1</v>
      </c>
      <c r="P264" s="480">
        <f>ROUND(U264,0)</f>
        <v>2</v>
      </c>
      <c r="Q264" s="578">
        <f>ROUND(V264,0)</f>
        <v>2</v>
      </c>
      <c r="R264" s="969">
        <f>SUM(B264-P264-Q264)</f>
        <v>0</v>
      </c>
      <c r="S264" s="554">
        <f>SUM(P264:Q264)</f>
        <v>4</v>
      </c>
      <c r="T264" s="555">
        <f>SUM(R264)</f>
        <v>0</v>
      </c>
      <c r="U264" s="812">
        <f>PRODUCT(B264,C262%)</f>
        <v>2.1440000000000001</v>
      </c>
      <c r="V264" s="854">
        <f>PRODUCT(B264,D262%)</f>
        <v>1.784</v>
      </c>
      <c r="W264" s="971">
        <f>SUM(B264-U264-V264)</f>
        <v>7.1999999999999842E-2</v>
      </c>
    </row>
    <row r="265" spans="1:23" ht="15" customHeight="1" thickTop="1" x14ac:dyDescent="0.25">
      <c r="A265" s="285" t="s">
        <v>128</v>
      </c>
      <c r="B265" s="192"/>
      <c r="C265" s="619">
        <v>46</v>
      </c>
      <c r="D265" s="620">
        <v>53</v>
      </c>
      <c r="E265" s="941">
        <f t="shared" ref="E265:E281" si="17">SUM(100-C265-D265)</f>
        <v>1</v>
      </c>
      <c r="F265" s="195"/>
      <c r="G265" s="196"/>
      <c r="H265" s="193"/>
      <c r="I265" s="194" t="s">
        <v>0</v>
      </c>
      <c r="J265" s="193"/>
      <c r="K265" s="194" t="s">
        <v>0</v>
      </c>
      <c r="L265" s="193"/>
      <c r="M265" s="194" t="s">
        <v>0</v>
      </c>
      <c r="N265" s="193"/>
      <c r="O265" s="194" t="s">
        <v>0</v>
      </c>
      <c r="P265" s="200"/>
      <c r="Q265" s="326"/>
      <c r="R265" s="325"/>
      <c r="S265" s="204"/>
      <c r="T265" s="205"/>
      <c r="U265" s="822"/>
      <c r="V265" s="848"/>
      <c r="W265" s="889"/>
    </row>
    <row r="266" spans="1:23" ht="15" customHeight="1" x14ac:dyDescent="0.25">
      <c r="A266" s="287" t="s">
        <v>129</v>
      </c>
      <c r="B266" s="199"/>
      <c r="C266" s="619">
        <v>39</v>
      </c>
      <c r="D266" s="620">
        <v>60</v>
      </c>
      <c r="E266" s="943">
        <f t="shared" si="17"/>
        <v>1</v>
      </c>
      <c r="F266" s="200"/>
      <c r="G266" s="201"/>
      <c r="H266" s="202"/>
      <c r="I266" s="203" t="s">
        <v>0</v>
      </c>
      <c r="J266" s="202"/>
      <c r="K266" s="203" t="s">
        <v>0</v>
      </c>
      <c r="L266" s="202"/>
      <c r="M266" s="203" t="s">
        <v>0</v>
      </c>
      <c r="N266" s="202"/>
      <c r="O266" s="203" t="s">
        <v>0</v>
      </c>
      <c r="P266" s="200"/>
      <c r="Q266" s="326"/>
      <c r="R266" s="325"/>
      <c r="S266" s="204"/>
      <c r="T266" s="205"/>
      <c r="U266" s="822"/>
      <c r="V266" s="848"/>
      <c r="W266" s="889"/>
    </row>
    <row r="267" spans="1:23" ht="15" customHeight="1" x14ac:dyDescent="0.25">
      <c r="A267" s="287" t="s">
        <v>130</v>
      </c>
      <c r="B267" s="199"/>
      <c r="C267" s="619">
        <v>40</v>
      </c>
      <c r="D267" s="620">
        <v>59</v>
      </c>
      <c r="E267" s="943">
        <f t="shared" si="17"/>
        <v>1</v>
      </c>
      <c r="F267" s="200"/>
      <c r="G267" s="201"/>
      <c r="H267" s="202"/>
      <c r="I267" s="203" t="s">
        <v>0</v>
      </c>
      <c r="J267" s="202"/>
      <c r="K267" s="203" t="s">
        <v>0</v>
      </c>
      <c r="L267" s="202"/>
      <c r="M267" s="203" t="s">
        <v>0</v>
      </c>
      <c r="N267" s="202"/>
      <c r="O267" s="203" t="s">
        <v>0</v>
      </c>
      <c r="P267" s="200"/>
      <c r="Q267" s="326"/>
      <c r="R267" s="325"/>
      <c r="S267" s="204"/>
      <c r="T267" s="205"/>
      <c r="U267" s="822"/>
      <c r="V267" s="848"/>
      <c r="W267" s="889"/>
    </row>
    <row r="268" spans="1:23" ht="15" customHeight="1" x14ac:dyDescent="0.25">
      <c r="A268" s="287" t="s">
        <v>131</v>
      </c>
      <c r="B268" s="199"/>
      <c r="C268" s="619">
        <v>44</v>
      </c>
      <c r="D268" s="620">
        <v>55</v>
      </c>
      <c r="E268" s="943">
        <f t="shared" si="17"/>
        <v>1</v>
      </c>
      <c r="F268" s="200"/>
      <c r="G268" s="201"/>
      <c r="H268" s="202"/>
      <c r="I268" s="203" t="s">
        <v>0</v>
      </c>
      <c r="J268" s="202"/>
      <c r="K268" s="203" t="s">
        <v>0</v>
      </c>
      <c r="L268" s="202"/>
      <c r="M268" s="203" t="s">
        <v>0</v>
      </c>
      <c r="N268" s="202"/>
      <c r="O268" s="203" t="s">
        <v>0</v>
      </c>
      <c r="P268" s="200"/>
      <c r="Q268" s="326"/>
      <c r="R268" s="325"/>
      <c r="S268" s="204"/>
      <c r="T268" s="205"/>
      <c r="U268" s="822"/>
      <c r="V268" s="848"/>
      <c r="W268" s="889"/>
    </row>
    <row r="269" spans="1:23" ht="15" customHeight="1" x14ac:dyDescent="0.25">
      <c r="A269" s="287" t="s">
        <v>132</v>
      </c>
      <c r="B269" s="199"/>
      <c r="C269" s="619">
        <v>59</v>
      </c>
      <c r="D269" s="620">
        <v>41</v>
      </c>
      <c r="E269" s="943">
        <f t="shared" si="17"/>
        <v>0</v>
      </c>
      <c r="F269" s="200"/>
      <c r="G269" s="201"/>
      <c r="H269" s="202" t="s">
        <v>1</v>
      </c>
      <c r="I269" s="203"/>
      <c r="J269" s="202" t="s">
        <v>1</v>
      </c>
      <c r="K269" s="203"/>
      <c r="L269" s="202" t="s">
        <v>1</v>
      </c>
      <c r="M269" s="203"/>
      <c r="N269" s="202" t="s">
        <v>1</v>
      </c>
      <c r="O269" s="203"/>
      <c r="P269" s="200"/>
      <c r="Q269" s="326"/>
      <c r="R269" s="325"/>
      <c r="S269" s="204"/>
      <c r="T269" s="205"/>
      <c r="U269" s="822"/>
      <c r="V269" s="848"/>
      <c r="W269" s="889"/>
    </row>
    <row r="270" spans="1:23" ht="15" customHeight="1" x14ac:dyDescent="0.25">
      <c r="A270" s="287" t="s">
        <v>133</v>
      </c>
      <c r="B270" s="199"/>
      <c r="C270" s="619">
        <v>46</v>
      </c>
      <c r="D270" s="620">
        <v>53</v>
      </c>
      <c r="E270" s="943">
        <f t="shared" si="17"/>
        <v>1</v>
      </c>
      <c r="F270" s="200"/>
      <c r="G270" s="201"/>
      <c r="H270" s="202"/>
      <c r="I270" s="203" t="s">
        <v>0</v>
      </c>
      <c r="J270" s="202"/>
      <c r="K270" s="203" t="s">
        <v>0</v>
      </c>
      <c r="L270" s="202"/>
      <c r="M270" s="203" t="s">
        <v>0</v>
      </c>
      <c r="N270" s="202"/>
      <c r="O270" s="203" t="s">
        <v>0</v>
      </c>
      <c r="P270" s="200"/>
      <c r="Q270" s="326"/>
      <c r="R270" s="325"/>
      <c r="S270" s="204"/>
      <c r="T270" s="205"/>
      <c r="U270" s="822"/>
      <c r="V270" s="848"/>
      <c r="W270" s="889"/>
    </row>
    <row r="271" spans="1:23" ht="15" customHeight="1" x14ac:dyDescent="0.25">
      <c r="A271" s="287" t="s">
        <v>134</v>
      </c>
      <c r="B271" s="199"/>
      <c r="C271" s="619">
        <v>45</v>
      </c>
      <c r="D271" s="620">
        <v>54</v>
      </c>
      <c r="E271" s="943">
        <f t="shared" si="17"/>
        <v>1</v>
      </c>
      <c r="F271" s="200"/>
      <c r="G271" s="201"/>
      <c r="H271" s="202"/>
      <c r="I271" s="203" t="s">
        <v>0</v>
      </c>
      <c r="J271" s="202"/>
      <c r="K271" s="203" t="s">
        <v>0</v>
      </c>
      <c r="L271" s="202"/>
      <c r="M271" s="203" t="s">
        <v>0</v>
      </c>
      <c r="N271" s="202"/>
      <c r="O271" s="203" t="s">
        <v>0</v>
      </c>
      <c r="P271" s="200"/>
      <c r="Q271" s="326"/>
      <c r="R271" s="325"/>
      <c r="S271" s="204"/>
      <c r="T271" s="205"/>
      <c r="U271" s="822"/>
      <c r="V271" s="848"/>
      <c r="W271" s="889"/>
    </row>
    <row r="272" spans="1:23" ht="15" customHeight="1" x14ac:dyDescent="0.25">
      <c r="A272" s="287" t="s">
        <v>135</v>
      </c>
      <c r="B272" s="199"/>
      <c r="C272" s="619">
        <v>45</v>
      </c>
      <c r="D272" s="620">
        <v>54</v>
      </c>
      <c r="E272" s="943">
        <f t="shared" si="17"/>
        <v>1</v>
      </c>
      <c r="F272" s="200"/>
      <c r="G272" s="201"/>
      <c r="H272" s="202"/>
      <c r="I272" s="203" t="s">
        <v>0</v>
      </c>
      <c r="J272" s="202"/>
      <c r="K272" s="203" t="s">
        <v>0</v>
      </c>
      <c r="L272" s="202"/>
      <c r="M272" s="203" t="s">
        <v>0</v>
      </c>
      <c r="N272" s="202"/>
      <c r="O272" s="203" t="s">
        <v>0</v>
      </c>
      <c r="P272" s="200"/>
      <c r="Q272" s="326"/>
      <c r="R272" s="325"/>
      <c r="S272" s="204"/>
      <c r="T272" s="205"/>
      <c r="U272" s="822"/>
      <c r="V272" s="848"/>
      <c r="W272" s="889"/>
    </row>
    <row r="273" spans="1:23" ht="15" customHeight="1" x14ac:dyDescent="0.25">
      <c r="A273" s="287" t="s">
        <v>136</v>
      </c>
      <c r="B273" s="199"/>
      <c r="C273" s="619">
        <v>49</v>
      </c>
      <c r="D273" s="620">
        <v>51</v>
      </c>
      <c r="E273" s="943">
        <f t="shared" si="17"/>
        <v>0</v>
      </c>
      <c r="F273" s="200"/>
      <c r="G273" s="201"/>
      <c r="H273" s="202"/>
      <c r="I273" s="203" t="s">
        <v>0</v>
      </c>
      <c r="J273" s="202"/>
      <c r="K273" s="203" t="s">
        <v>0</v>
      </c>
      <c r="L273" s="202"/>
      <c r="M273" s="203" t="s">
        <v>0</v>
      </c>
      <c r="N273" s="202"/>
      <c r="O273" s="203" t="s">
        <v>0</v>
      </c>
      <c r="P273" s="200"/>
      <c r="Q273" s="326"/>
      <c r="R273" s="325"/>
      <c r="S273" s="204"/>
      <c r="T273" s="205"/>
      <c r="U273" s="822"/>
      <c r="V273" s="848"/>
      <c r="W273" s="889"/>
    </row>
    <row r="274" spans="1:23" ht="15" customHeight="1" x14ac:dyDescent="0.25">
      <c r="A274" s="287" t="s">
        <v>320</v>
      </c>
      <c r="B274" s="199"/>
      <c r="C274" s="619">
        <v>43</v>
      </c>
      <c r="D274" s="620">
        <v>57</v>
      </c>
      <c r="E274" s="943">
        <f t="shared" si="17"/>
        <v>0</v>
      </c>
      <c r="F274" s="200"/>
      <c r="G274" s="201"/>
      <c r="H274" s="202"/>
      <c r="I274" s="203" t="s">
        <v>0</v>
      </c>
      <c r="J274" s="202"/>
      <c r="K274" s="203" t="s">
        <v>0</v>
      </c>
      <c r="L274" s="202"/>
      <c r="M274" s="203" t="s">
        <v>0</v>
      </c>
      <c r="N274" s="202"/>
      <c r="O274" s="203" t="s">
        <v>0</v>
      </c>
      <c r="P274" s="200"/>
      <c r="Q274" s="326"/>
      <c r="R274" s="325"/>
      <c r="S274" s="204"/>
      <c r="T274" s="205"/>
      <c r="U274" s="822"/>
      <c r="V274" s="848"/>
      <c r="W274" s="889"/>
    </row>
    <row r="275" spans="1:23" ht="15" customHeight="1" x14ac:dyDescent="0.25">
      <c r="A275" s="287" t="s">
        <v>321</v>
      </c>
      <c r="B275" s="199"/>
      <c r="C275" s="619">
        <v>47</v>
      </c>
      <c r="D275" s="620">
        <v>53</v>
      </c>
      <c r="E275" s="943">
        <f t="shared" si="17"/>
        <v>0</v>
      </c>
      <c r="F275" s="200"/>
      <c r="G275" s="201"/>
      <c r="H275" s="202"/>
      <c r="I275" s="203" t="s">
        <v>0</v>
      </c>
      <c r="J275" s="202"/>
      <c r="K275" s="203" t="s">
        <v>0</v>
      </c>
      <c r="L275" s="202"/>
      <c r="M275" s="203" t="s">
        <v>0</v>
      </c>
      <c r="N275" s="202"/>
      <c r="O275" s="203" t="s">
        <v>0</v>
      </c>
      <c r="P275" s="200"/>
      <c r="Q275" s="326"/>
      <c r="R275" s="325"/>
      <c r="S275" s="204"/>
      <c r="T275" s="205"/>
      <c r="U275" s="822"/>
      <c r="V275" s="848"/>
      <c r="W275" s="889"/>
    </row>
    <row r="276" spans="1:23" ht="15" customHeight="1" x14ac:dyDescent="0.25">
      <c r="A276" s="287" t="s">
        <v>322</v>
      </c>
      <c r="B276" s="199"/>
      <c r="C276" s="619">
        <v>61</v>
      </c>
      <c r="D276" s="620">
        <v>39</v>
      </c>
      <c r="E276" s="943">
        <f t="shared" si="17"/>
        <v>0</v>
      </c>
      <c r="F276" s="200"/>
      <c r="G276" s="201"/>
      <c r="H276" s="202" t="s">
        <v>1</v>
      </c>
      <c r="I276" s="203"/>
      <c r="J276" s="202" t="s">
        <v>1</v>
      </c>
      <c r="K276" s="203"/>
      <c r="L276" s="202" t="s">
        <v>1</v>
      </c>
      <c r="M276" s="203"/>
      <c r="N276" s="202" t="s">
        <v>1</v>
      </c>
      <c r="O276" s="203"/>
      <c r="P276" s="200"/>
      <c r="Q276" s="326"/>
      <c r="R276" s="325"/>
      <c r="S276" s="204"/>
      <c r="T276" s="205"/>
      <c r="U276" s="822"/>
      <c r="V276" s="848"/>
      <c r="W276" s="889"/>
    </row>
    <row r="277" spans="1:23" ht="15" customHeight="1" x14ac:dyDescent="0.25">
      <c r="A277" s="287" t="s">
        <v>323</v>
      </c>
      <c r="B277" s="199"/>
      <c r="C277" s="619">
        <v>81</v>
      </c>
      <c r="D277" s="620">
        <v>19</v>
      </c>
      <c r="E277" s="943">
        <f t="shared" si="17"/>
        <v>0</v>
      </c>
      <c r="F277" s="200"/>
      <c r="G277" s="201"/>
      <c r="H277" s="202" t="s">
        <v>1</v>
      </c>
      <c r="I277" s="203"/>
      <c r="J277" s="202" t="s">
        <v>1</v>
      </c>
      <c r="K277" s="203"/>
      <c r="L277" s="202" t="s">
        <v>1</v>
      </c>
      <c r="M277" s="203"/>
      <c r="N277" s="202" t="s">
        <v>1</v>
      </c>
      <c r="O277" s="203"/>
      <c r="P277" s="207"/>
      <c r="Q277" s="332"/>
      <c r="R277" s="331"/>
      <c r="S277" s="211"/>
      <c r="T277" s="212"/>
      <c r="U277" s="824"/>
      <c r="V277" s="850"/>
      <c r="W277" s="890"/>
    </row>
    <row r="278" spans="1:23" ht="15" customHeight="1" x14ac:dyDescent="0.25">
      <c r="A278" s="287" t="s">
        <v>324</v>
      </c>
      <c r="B278" s="199"/>
      <c r="C278" s="619">
        <v>83</v>
      </c>
      <c r="D278" s="620">
        <v>17</v>
      </c>
      <c r="E278" s="943">
        <f t="shared" si="17"/>
        <v>0</v>
      </c>
      <c r="F278" s="200"/>
      <c r="G278" s="201"/>
      <c r="H278" s="202" t="s">
        <v>1</v>
      </c>
      <c r="I278" s="203"/>
      <c r="J278" s="202" t="s">
        <v>1</v>
      </c>
      <c r="K278" s="203"/>
      <c r="L278" s="202" t="s">
        <v>1</v>
      </c>
      <c r="M278" s="203"/>
      <c r="N278" s="202" t="s">
        <v>1</v>
      </c>
      <c r="O278" s="203"/>
      <c r="P278" s="200"/>
      <c r="Q278" s="326"/>
      <c r="R278" s="325"/>
      <c r="S278" s="204"/>
      <c r="T278" s="205"/>
      <c r="U278" s="822"/>
      <c r="V278" s="848"/>
      <c r="W278" s="889"/>
    </row>
    <row r="279" spans="1:23" ht="15" customHeight="1" x14ac:dyDescent="0.25">
      <c r="A279" s="287" t="s">
        <v>598</v>
      </c>
      <c r="B279" s="199"/>
      <c r="C279" s="619">
        <v>62</v>
      </c>
      <c r="D279" s="620">
        <v>38</v>
      </c>
      <c r="E279" s="943">
        <f t="shared" si="17"/>
        <v>0</v>
      </c>
      <c r="F279" s="200"/>
      <c r="G279" s="201"/>
      <c r="H279" s="202" t="s">
        <v>1</v>
      </c>
      <c r="I279" s="203"/>
      <c r="J279" s="202" t="s">
        <v>1</v>
      </c>
      <c r="K279" s="203"/>
      <c r="L279" s="202" t="s">
        <v>1</v>
      </c>
      <c r="M279" s="203"/>
      <c r="N279" s="202" t="s">
        <v>1</v>
      </c>
      <c r="O279" s="203"/>
      <c r="P279" s="195"/>
      <c r="Q279" s="340"/>
      <c r="R279" s="339"/>
      <c r="S279" s="219"/>
      <c r="T279" s="220"/>
      <c r="U279" s="820"/>
      <c r="V279" s="846"/>
      <c r="W279" s="892"/>
    </row>
    <row r="280" spans="1:23" ht="15" customHeight="1" x14ac:dyDescent="0.25">
      <c r="A280" s="287" t="s">
        <v>475</v>
      </c>
      <c r="B280" s="199"/>
      <c r="C280" s="1119">
        <v>51.2</v>
      </c>
      <c r="D280" s="1121">
        <v>47.8</v>
      </c>
      <c r="E280" s="1108">
        <f t="shared" si="17"/>
        <v>1</v>
      </c>
      <c r="F280" s="200"/>
      <c r="G280" s="201"/>
      <c r="H280" s="202" t="s">
        <v>1</v>
      </c>
      <c r="I280" s="203"/>
      <c r="J280" s="202" t="s">
        <v>1</v>
      </c>
      <c r="K280" s="203"/>
      <c r="L280" s="202" t="s">
        <v>1</v>
      </c>
      <c r="M280" s="203"/>
      <c r="N280" s="202" t="s">
        <v>1</v>
      </c>
      <c r="O280" s="203"/>
      <c r="P280" s="200"/>
      <c r="Q280" s="326"/>
      <c r="R280" s="325"/>
      <c r="S280" s="204"/>
      <c r="T280" s="205"/>
      <c r="U280" s="822"/>
      <c r="V280" s="848"/>
      <c r="W280" s="889"/>
    </row>
    <row r="281" spans="1:23" ht="15" customHeight="1" thickBot="1" x14ac:dyDescent="0.3">
      <c r="A281" s="289" t="s">
        <v>476</v>
      </c>
      <c r="B281" s="206"/>
      <c r="C281" s="1120"/>
      <c r="D281" s="1122"/>
      <c r="E281" s="1109">
        <f t="shared" si="17"/>
        <v>100</v>
      </c>
      <c r="F281" s="207"/>
      <c r="G281" s="208"/>
      <c r="H281" s="209" t="s">
        <v>1</v>
      </c>
      <c r="I281" s="210"/>
      <c r="J281" s="209" t="s">
        <v>1</v>
      </c>
      <c r="K281" s="210"/>
      <c r="L281" s="209"/>
      <c r="M281" s="210" t="s">
        <v>0</v>
      </c>
      <c r="N281" s="209"/>
      <c r="O281" s="210" t="s">
        <v>0</v>
      </c>
      <c r="P281" s="200"/>
      <c r="Q281" s="326"/>
      <c r="R281" s="325"/>
      <c r="S281" s="204"/>
      <c r="T281" s="205"/>
      <c r="U281" s="822"/>
      <c r="V281" s="848"/>
      <c r="W281" s="889"/>
    </row>
    <row r="282" spans="1:23" ht="15" customHeight="1" thickTop="1" thickBot="1" x14ac:dyDescent="0.3">
      <c r="A282" s="477" t="s">
        <v>562</v>
      </c>
      <c r="B282" s="602">
        <v>17</v>
      </c>
      <c r="C282" s="612"/>
      <c r="D282" s="613"/>
      <c r="E282" s="966"/>
      <c r="F282" s="480">
        <v>17</v>
      </c>
      <c r="G282" s="479">
        <v>0</v>
      </c>
      <c r="H282" s="478">
        <v>7</v>
      </c>
      <c r="I282" s="479">
        <v>10</v>
      </c>
      <c r="J282" s="478">
        <v>7</v>
      </c>
      <c r="K282" s="479">
        <v>10</v>
      </c>
      <c r="L282" s="478">
        <v>6</v>
      </c>
      <c r="M282" s="479">
        <v>11</v>
      </c>
      <c r="N282" s="478">
        <v>6</v>
      </c>
      <c r="O282" s="479">
        <v>11</v>
      </c>
      <c r="P282" s="480">
        <f>ROUND(U282,0)</f>
        <v>9</v>
      </c>
      <c r="Q282" s="578">
        <f>ROUND(V282,0)</f>
        <v>8</v>
      </c>
      <c r="R282" s="969">
        <f>SUM(B282-P282-Q282)</f>
        <v>0</v>
      </c>
      <c r="S282" s="554">
        <f>SUM(P282:Q282)</f>
        <v>17</v>
      </c>
      <c r="T282" s="555">
        <f>SUM(R282)</f>
        <v>0</v>
      </c>
      <c r="U282" s="812">
        <f>PRODUCT(B282,C280%)</f>
        <v>8.7040000000000006</v>
      </c>
      <c r="V282" s="854">
        <f>PRODUCT(B282,D280%)</f>
        <v>8.1259999999999994</v>
      </c>
      <c r="W282" s="971">
        <f>SUM(B282-U282-V282)</f>
        <v>0.16999999999999993</v>
      </c>
    </row>
    <row r="283" spans="1:23" ht="15" customHeight="1" thickTop="1" x14ac:dyDescent="0.25">
      <c r="A283" s="285" t="s">
        <v>137</v>
      </c>
      <c r="B283" s="192"/>
      <c r="C283" s="619">
        <v>47</v>
      </c>
      <c r="D283" s="620">
        <v>51</v>
      </c>
      <c r="E283" s="941">
        <f t="shared" ref="E283:E292" si="18">SUM(100-C283-D283)</f>
        <v>2</v>
      </c>
      <c r="F283" s="195"/>
      <c r="G283" s="196"/>
      <c r="H283" s="193"/>
      <c r="I283" s="194" t="s">
        <v>0</v>
      </c>
      <c r="J283" s="193"/>
      <c r="K283" s="194" t="s">
        <v>0</v>
      </c>
      <c r="L283" s="193"/>
      <c r="M283" s="194" t="s">
        <v>0</v>
      </c>
      <c r="N283" s="193"/>
      <c r="O283" s="194" t="s">
        <v>0</v>
      </c>
      <c r="P283" s="200"/>
      <c r="Q283" s="326"/>
      <c r="R283" s="325"/>
      <c r="S283" s="204"/>
      <c r="T283" s="205"/>
      <c r="U283" s="822"/>
      <c r="V283" s="848"/>
      <c r="W283" s="889"/>
    </row>
    <row r="284" spans="1:23" ht="15" customHeight="1" x14ac:dyDescent="0.25">
      <c r="A284" s="287" t="s">
        <v>138</v>
      </c>
      <c r="B284" s="199"/>
      <c r="C284" s="619">
        <v>45</v>
      </c>
      <c r="D284" s="620">
        <v>54</v>
      </c>
      <c r="E284" s="943">
        <f t="shared" si="18"/>
        <v>1</v>
      </c>
      <c r="F284" s="200"/>
      <c r="G284" s="201"/>
      <c r="H284" s="202"/>
      <c r="I284" s="203" t="s">
        <v>0</v>
      </c>
      <c r="J284" s="202"/>
      <c r="K284" s="203" t="s">
        <v>0</v>
      </c>
      <c r="L284" s="202"/>
      <c r="M284" s="203" t="s">
        <v>0</v>
      </c>
      <c r="N284" s="202"/>
      <c r="O284" s="203" t="s">
        <v>0</v>
      </c>
      <c r="P284" s="200"/>
      <c r="Q284" s="326"/>
      <c r="R284" s="325"/>
      <c r="S284" s="204"/>
      <c r="T284" s="205"/>
      <c r="U284" s="822"/>
      <c r="V284" s="848"/>
      <c r="W284" s="889"/>
    </row>
    <row r="285" spans="1:23" ht="15" customHeight="1" x14ac:dyDescent="0.25">
      <c r="A285" s="287" t="s">
        <v>139</v>
      </c>
      <c r="B285" s="199"/>
      <c r="C285" s="619">
        <v>48</v>
      </c>
      <c r="D285" s="620">
        <v>51</v>
      </c>
      <c r="E285" s="943">
        <f t="shared" si="18"/>
        <v>1</v>
      </c>
      <c r="F285" s="200"/>
      <c r="G285" s="201"/>
      <c r="H285" s="202"/>
      <c r="I285" s="203" t="s">
        <v>0</v>
      </c>
      <c r="J285" s="202"/>
      <c r="K285" s="203" t="s">
        <v>0</v>
      </c>
      <c r="L285" s="202"/>
      <c r="M285" s="203" t="s">
        <v>0</v>
      </c>
      <c r="N285" s="202"/>
      <c r="O285" s="203" t="s">
        <v>0</v>
      </c>
      <c r="P285" s="200"/>
      <c r="Q285" s="326"/>
      <c r="R285" s="325"/>
      <c r="S285" s="204"/>
      <c r="T285" s="205"/>
      <c r="U285" s="822"/>
      <c r="V285" s="848"/>
      <c r="W285" s="889"/>
    </row>
    <row r="286" spans="1:23" ht="15" customHeight="1" x14ac:dyDescent="0.25">
      <c r="A286" s="287" t="s">
        <v>140</v>
      </c>
      <c r="B286" s="199"/>
      <c r="C286" s="619">
        <v>62</v>
      </c>
      <c r="D286" s="620">
        <v>37</v>
      </c>
      <c r="E286" s="943">
        <f t="shared" si="18"/>
        <v>1</v>
      </c>
      <c r="F286" s="200"/>
      <c r="G286" s="201"/>
      <c r="H286" s="202" t="s">
        <v>1</v>
      </c>
      <c r="I286" s="203"/>
      <c r="J286" s="202" t="s">
        <v>1</v>
      </c>
      <c r="K286" s="203"/>
      <c r="L286" s="202" t="s">
        <v>1</v>
      </c>
      <c r="M286" s="203"/>
      <c r="N286" s="202" t="s">
        <v>1</v>
      </c>
      <c r="O286" s="203"/>
      <c r="P286" s="200"/>
      <c r="Q286" s="326"/>
      <c r="R286" s="325"/>
      <c r="S286" s="204"/>
      <c r="T286" s="205"/>
      <c r="U286" s="822"/>
      <c r="V286" s="848"/>
      <c r="W286" s="889"/>
    </row>
    <row r="287" spans="1:23" ht="15" customHeight="1" x14ac:dyDescent="0.25">
      <c r="A287" s="287" t="s">
        <v>141</v>
      </c>
      <c r="B287" s="199"/>
      <c r="C287" s="619">
        <v>71</v>
      </c>
      <c r="D287" s="620">
        <v>28</v>
      </c>
      <c r="E287" s="943">
        <f t="shared" si="18"/>
        <v>1</v>
      </c>
      <c r="F287" s="200"/>
      <c r="G287" s="201"/>
      <c r="H287" s="202" t="s">
        <v>1</v>
      </c>
      <c r="I287" s="203"/>
      <c r="J287" s="202" t="s">
        <v>1</v>
      </c>
      <c r="K287" s="203"/>
      <c r="L287" s="202" t="s">
        <v>1</v>
      </c>
      <c r="M287" s="203"/>
      <c r="N287" s="202" t="s">
        <v>1</v>
      </c>
      <c r="O287" s="203"/>
      <c r="P287" s="200"/>
      <c r="Q287" s="326"/>
      <c r="R287" s="325"/>
      <c r="S287" s="204"/>
      <c r="T287" s="205"/>
      <c r="U287" s="822"/>
      <c r="V287" s="848"/>
      <c r="W287" s="889"/>
    </row>
    <row r="288" spans="1:23" ht="15" customHeight="1" x14ac:dyDescent="0.25">
      <c r="A288" s="287" t="s">
        <v>142</v>
      </c>
      <c r="B288" s="199"/>
      <c r="C288" s="619">
        <v>42</v>
      </c>
      <c r="D288" s="620">
        <v>57</v>
      </c>
      <c r="E288" s="943">
        <f t="shared" si="18"/>
        <v>1</v>
      </c>
      <c r="F288" s="200"/>
      <c r="G288" s="201"/>
      <c r="H288" s="202"/>
      <c r="I288" s="203" t="s">
        <v>0</v>
      </c>
      <c r="J288" s="202"/>
      <c r="K288" s="203" t="s">
        <v>0</v>
      </c>
      <c r="L288" s="202"/>
      <c r="M288" s="203" t="s">
        <v>0</v>
      </c>
      <c r="N288" s="202"/>
      <c r="O288" s="203" t="s">
        <v>0</v>
      </c>
      <c r="P288" s="207"/>
      <c r="Q288" s="332"/>
      <c r="R288" s="331"/>
      <c r="S288" s="211"/>
      <c r="T288" s="212"/>
      <c r="U288" s="824"/>
      <c r="V288" s="850"/>
      <c r="W288" s="890"/>
    </row>
    <row r="289" spans="1:23" ht="15" customHeight="1" x14ac:dyDescent="0.25">
      <c r="A289" s="287" t="s">
        <v>143</v>
      </c>
      <c r="B289" s="199"/>
      <c r="C289" s="619">
        <v>43</v>
      </c>
      <c r="D289" s="620">
        <v>55</v>
      </c>
      <c r="E289" s="943">
        <f t="shared" si="18"/>
        <v>2</v>
      </c>
      <c r="F289" s="200"/>
      <c r="G289" s="201"/>
      <c r="H289" s="202"/>
      <c r="I289" s="203" t="s">
        <v>0</v>
      </c>
      <c r="J289" s="202"/>
      <c r="K289" s="203" t="s">
        <v>0</v>
      </c>
      <c r="L289" s="202"/>
      <c r="M289" s="203" t="s">
        <v>0</v>
      </c>
      <c r="N289" s="202"/>
      <c r="O289" s="203" t="s">
        <v>0</v>
      </c>
      <c r="P289" s="200"/>
      <c r="Q289" s="326"/>
      <c r="R289" s="325"/>
      <c r="S289" s="204"/>
      <c r="T289" s="205"/>
      <c r="U289" s="822"/>
      <c r="V289" s="848"/>
      <c r="W289" s="889"/>
    </row>
    <row r="290" spans="1:23" ht="15" customHeight="1" x14ac:dyDescent="0.25">
      <c r="A290" s="287" t="s">
        <v>144</v>
      </c>
      <c r="B290" s="199"/>
      <c r="C290" s="619">
        <v>53</v>
      </c>
      <c r="D290" s="620">
        <v>46</v>
      </c>
      <c r="E290" s="943">
        <f t="shared" si="18"/>
        <v>1</v>
      </c>
      <c r="F290" s="200"/>
      <c r="G290" s="201"/>
      <c r="H290" s="202" t="s">
        <v>1</v>
      </c>
      <c r="I290" s="203"/>
      <c r="J290" s="202" t="s">
        <v>1</v>
      </c>
      <c r="K290" s="203"/>
      <c r="L290" s="202" t="s">
        <v>1</v>
      </c>
      <c r="M290" s="203"/>
      <c r="N290" s="202" t="s">
        <v>1</v>
      </c>
      <c r="O290" s="203"/>
      <c r="P290" s="195"/>
      <c r="Q290" s="340"/>
      <c r="R290" s="339"/>
      <c r="S290" s="219"/>
      <c r="T290" s="220"/>
      <c r="U290" s="820"/>
      <c r="V290" s="846"/>
      <c r="W290" s="892"/>
    </row>
    <row r="291" spans="1:23" ht="15" customHeight="1" x14ac:dyDescent="0.25">
      <c r="A291" s="287" t="s">
        <v>477</v>
      </c>
      <c r="B291" s="199"/>
      <c r="C291" s="1119">
        <v>51.1</v>
      </c>
      <c r="D291" s="1121">
        <v>47.6</v>
      </c>
      <c r="E291" s="1108">
        <f t="shared" si="18"/>
        <v>1.2999999999999972</v>
      </c>
      <c r="F291" s="200"/>
      <c r="G291" s="201"/>
      <c r="H291" s="202" t="s">
        <v>1</v>
      </c>
      <c r="I291" s="203"/>
      <c r="J291" s="202" t="s">
        <v>1</v>
      </c>
      <c r="K291" s="203"/>
      <c r="L291" s="202" t="s">
        <v>1</v>
      </c>
      <c r="M291" s="203"/>
      <c r="N291" s="202" t="s">
        <v>1</v>
      </c>
      <c r="O291" s="203"/>
      <c r="P291" s="200"/>
      <c r="Q291" s="326"/>
      <c r="R291" s="325"/>
      <c r="S291" s="204"/>
      <c r="T291" s="205"/>
      <c r="U291" s="822"/>
      <c r="V291" s="848"/>
      <c r="W291" s="889"/>
    </row>
    <row r="292" spans="1:23" ht="15" customHeight="1" thickBot="1" x14ac:dyDescent="0.3">
      <c r="A292" s="289" t="s">
        <v>761</v>
      </c>
      <c r="B292" s="206"/>
      <c r="C292" s="1120"/>
      <c r="D292" s="1122"/>
      <c r="E292" s="1109">
        <f t="shared" si="18"/>
        <v>100</v>
      </c>
      <c r="F292" s="207"/>
      <c r="G292" s="208"/>
      <c r="H292" s="209" t="s">
        <v>1</v>
      </c>
      <c r="I292" s="210"/>
      <c r="J292" s="209" t="s">
        <v>1</v>
      </c>
      <c r="K292" s="210"/>
      <c r="L292" s="209"/>
      <c r="M292" s="210" t="s">
        <v>0</v>
      </c>
      <c r="N292" s="209"/>
      <c r="O292" s="210" t="s">
        <v>0</v>
      </c>
      <c r="P292" s="200"/>
      <c r="Q292" s="326"/>
      <c r="R292" s="325"/>
      <c r="S292" s="204"/>
      <c r="T292" s="205"/>
      <c r="U292" s="822"/>
      <c r="V292" s="848"/>
      <c r="W292" s="889"/>
    </row>
    <row r="293" spans="1:23" ht="15" customHeight="1" thickTop="1" thickBot="1" x14ac:dyDescent="0.3">
      <c r="A293" s="477" t="s">
        <v>563</v>
      </c>
      <c r="B293" s="602">
        <v>10</v>
      </c>
      <c r="C293" s="612"/>
      <c r="D293" s="613"/>
      <c r="E293" s="966"/>
      <c r="F293" s="480">
        <v>9</v>
      </c>
      <c r="G293" s="479">
        <v>0</v>
      </c>
      <c r="H293" s="478">
        <v>5</v>
      </c>
      <c r="I293" s="479">
        <v>5</v>
      </c>
      <c r="J293" s="478">
        <v>5</v>
      </c>
      <c r="K293" s="479">
        <v>5</v>
      </c>
      <c r="L293" s="478">
        <v>4</v>
      </c>
      <c r="M293" s="479">
        <v>6</v>
      </c>
      <c r="N293" s="478">
        <v>4</v>
      </c>
      <c r="O293" s="479">
        <v>6</v>
      </c>
      <c r="P293" s="480">
        <f>ROUND(U293,0)</f>
        <v>5</v>
      </c>
      <c r="Q293" s="578">
        <f>ROUND(V293,0)</f>
        <v>5</v>
      </c>
      <c r="R293" s="969">
        <f>SUM(B293-P293-Q293)</f>
        <v>0</v>
      </c>
      <c r="S293" s="554">
        <f>SUM(P293:Q293)</f>
        <v>10</v>
      </c>
      <c r="T293" s="555">
        <f>SUM(R293)</f>
        <v>0</v>
      </c>
      <c r="U293" s="812">
        <f>PRODUCT(B293,C291%)</f>
        <v>5.1100000000000003</v>
      </c>
      <c r="V293" s="854">
        <f>PRODUCT(B293,D291%)</f>
        <v>4.7600000000000007</v>
      </c>
      <c r="W293" s="971">
        <f>SUM(B293-U293-V293)</f>
        <v>0.12999999999999901</v>
      </c>
    </row>
    <row r="294" spans="1:23" ht="15" customHeight="1" thickTop="1" x14ac:dyDescent="0.25">
      <c r="A294" s="285" t="s">
        <v>145</v>
      </c>
      <c r="B294" s="192"/>
      <c r="C294" s="619">
        <v>75</v>
      </c>
      <c r="D294" s="620">
        <v>25</v>
      </c>
      <c r="E294" s="941">
        <f t="shared" ref="E294:E304" si="19">SUM(100-C294-D294)</f>
        <v>0</v>
      </c>
      <c r="F294" s="195"/>
      <c r="G294" s="196"/>
      <c r="H294" s="193" t="s">
        <v>1</v>
      </c>
      <c r="I294" s="194"/>
      <c r="J294" s="193" t="s">
        <v>1</v>
      </c>
      <c r="K294" s="194"/>
      <c r="L294" s="193" t="s">
        <v>1</v>
      </c>
      <c r="M294" s="194"/>
      <c r="N294" s="193" t="s">
        <v>1</v>
      </c>
      <c r="O294" s="194"/>
      <c r="P294" s="200"/>
      <c r="Q294" s="326"/>
      <c r="R294" s="325"/>
      <c r="S294" s="204"/>
      <c r="T294" s="205"/>
      <c r="U294" s="822"/>
      <c r="V294" s="848"/>
      <c r="W294" s="889"/>
    </row>
    <row r="295" spans="1:23" ht="15" customHeight="1" x14ac:dyDescent="0.25">
      <c r="A295" s="287" t="s">
        <v>146</v>
      </c>
      <c r="B295" s="199"/>
      <c r="C295" s="619">
        <v>40</v>
      </c>
      <c r="D295" s="620">
        <v>60</v>
      </c>
      <c r="E295" s="943">
        <f t="shared" si="19"/>
        <v>0</v>
      </c>
      <c r="F295" s="200"/>
      <c r="G295" s="201"/>
      <c r="H295" s="202"/>
      <c r="I295" s="203" t="s">
        <v>0</v>
      </c>
      <c r="J295" s="202"/>
      <c r="K295" s="203" t="s">
        <v>0</v>
      </c>
      <c r="L295" s="202"/>
      <c r="M295" s="203" t="s">
        <v>0</v>
      </c>
      <c r="N295" s="202"/>
      <c r="O295" s="203" t="s">
        <v>0</v>
      </c>
      <c r="P295" s="200"/>
      <c r="Q295" s="326"/>
      <c r="R295" s="325"/>
      <c r="S295" s="204"/>
      <c r="T295" s="205"/>
      <c r="U295" s="822"/>
      <c r="V295" s="848"/>
      <c r="W295" s="889"/>
    </row>
    <row r="296" spans="1:23" ht="15" customHeight="1" x14ac:dyDescent="0.25">
      <c r="A296" s="287" t="s">
        <v>147</v>
      </c>
      <c r="B296" s="199"/>
      <c r="C296" s="619">
        <v>57</v>
      </c>
      <c r="D296" s="620">
        <v>43</v>
      </c>
      <c r="E296" s="943">
        <f t="shared" si="19"/>
        <v>0</v>
      </c>
      <c r="F296" s="200"/>
      <c r="G296" s="201"/>
      <c r="H296" s="202" t="s">
        <v>1</v>
      </c>
      <c r="I296" s="203"/>
      <c r="J296" s="202" t="s">
        <v>1</v>
      </c>
      <c r="K296" s="203"/>
      <c r="L296" s="202" t="s">
        <v>1</v>
      </c>
      <c r="M296" s="203"/>
      <c r="N296" s="202" t="s">
        <v>1</v>
      </c>
      <c r="O296" s="203"/>
      <c r="P296" s="200"/>
      <c r="Q296" s="326"/>
      <c r="R296" s="325"/>
      <c r="S296" s="204"/>
      <c r="T296" s="205"/>
      <c r="U296" s="822"/>
      <c r="V296" s="848"/>
      <c r="W296" s="889"/>
    </row>
    <row r="297" spans="1:23" ht="15" customHeight="1" x14ac:dyDescent="0.25">
      <c r="A297" s="287" t="s">
        <v>148</v>
      </c>
      <c r="B297" s="199"/>
      <c r="C297" s="619">
        <v>35</v>
      </c>
      <c r="D297" s="620">
        <v>64</v>
      </c>
      <c r="E297" s="943">
        <f t="shared" si="19"/>
        <v>1</v>
      </c>
      <c r="F297" s="200"/>
      <c r="G297" s="201"/>
      <c r="H297" s="202"/>
      <c r="I297" s="203" t="s">
        <v>0</v>
      </c>
      <c r="J297" s="202"/>
      <c r="K297" s="203" t="s">
        <v>0</v>
      </c>
      <c r="L297" s="202"/>
      <c r="M297" s="203" t="s">
        <v>0</v>
      </c>
      <c r="N297" s="202"/>
      <c r="O297" s="203" t="s">
        <v>0</v>
      </c>
      <c r="P297" s="200"/>
      <c r="Q297" s="326"/>
      <c r="R297" s="325"/>
      <c r="S297" s="204"/>
      <c r="T297" s="205"/>
      <c r="U297" s="822"/>
      <c r="V297" s="848"/>
      <c r="W297" s="889"/>
    </row>
    <row r="298" spans="1:23" ht="15" customHeight="1" x14ac:dyDescent="0.25">
      <c r="A298" s="287" t="s">
        <v>149</v>
      </c>
      <c r="B298" s="199"/>
      <c r="C298" s="619">
        <v>59</v>
      </c>
      <c r="D298" s="620">
        <v>40</v>
      </c>
      <c r="E298" s="943">
        <f t="shared" si="19"/>
        <v>1</v>
      </c>
      <c r="F298" s="200"/>
      <c r="G298" s="201"/>
      <c r="H298" s="202" t="s">
        <v>1</v>
      </c>
      <c r="I298" s="203"/>
      <c r="J298" s="202" t="s">
        <v>1</v>
      </c>
      <c r="K298" s="203"/>
      <c r="L298" s="202" t="s">
        <v>1</v>
      </c>
      <c r="M298" s="203"/>
      <c r="N298" s="202" t="s">
        <v>1</v>
      </c>
      <c r="O298" s="203"/>
      <c r="P298" s="200"/>
      <c r="Q298" s="326"/>
      <c r="R298" s="325"/>
      <c r="S298" s="204"/>
      <c r="T298" s="205"/>
      <c r="U298" s="822"/>
      <c r="V298" s="848"/>
      <c r="W298" s="889"/>
    </row>
    <row r="299" spans="1:23" ht="15" customHeight="1" x14ac:dyDescent="0.25">
      <c r="A299" s="287" t="s">
        <v>150</v>
      </c>
      <c r="B299" s="199"/>
      <c r="C299" s="619">
        <v>42</v>
      </c>
      <c r="D299" s="620">
        <v>57</v>
      </c>
      <c r="E299" s="943">
        <f t="shared" si="19"/>
        <v>1</v>
      </c>
      <c r="F299" s="200"/>
      <c r="G299" s="201"/>
      <c r="H299" s="202"/>
      <c r="I299" s="203" t="s">
        <v>0</v>
      </c>
      <c r="J299" s="202"/>
      <c r="K299" s="203" t="s">
        <v>0</v>
      </c>
      <c r="L299" s="202"/>
      <c r="M299" s="203" t="s">
        <v>0</v>
      </c>
      <c r="N299" s="202"/>
      <c r="O299" s="203" t="s">
        <v>0</v>
      </c>
      <c r="P299" s="200"/>
      <c r="Q299" s="326"/>
      <c r="R299" s="325"/>
      <c r="S299" s="204"/>
      <c r="T299" s="205"/>
      <c r="U299" s="822"/>
      <c r="V299" s="848"/>
      <c r="W299" s="889"/>
    </row>
    <row r="300" spans="1:23" ht="15" customHeight="1" x14ac:dyDescent="0.25">
      <c r="A300" s="287" t="s">
        <v>151</v>
      </c>
      <c r="B300" s="199"/>
      <c r="C300" s="619">
        <v>32</v>
      </c>
      <c r="D300" s="620">
        <v>67</v>
      </c>
      <c r="E300" s="943">
        <f t="shared" si="19"/>
        <v>1</v>
      </c>
      <c r="F300" s="200"/>
      <c r="G300" s="201"/>
      <c r="H300" s="202"/>
      <c r="I300" s="203" t="s">
        <v>0</v>
      </c>
      <c r="J300" s="202"/>
      <c r="K300" s="203" t="s">
        <v>0</v>
      </c>
      <c r="L300" s="202"/>
      <c r="M300" s="203" t="s">
        <v>0</v>
      </c>
      <c r="N300" s="202"/>
      <c r="O300" s="203" t="s">
        <v>0</v>
      </c>
      <c r="P300" s="207"/>
      <c r="Q300" s="332"/>
      <c r="R300" s="331"/>
      <c r="S300" s="211"/>
      <c r="T300" s="212"/>
      <c r="U300" s="824"/>
      <c r="V300" s="850"/>
      <c r="W300" s="890"/>
    </row>
    <row r="301" spans="1:23" ht="15" customHeight="1" x14ac:dyDescent="0.25">
      <c r="A301" s="287" t="s">
        <v>152</v>
      </c>
      <c r="B301" s="199"/>
      <c r="C301" s="619">
        <v>36</v>
      </c>
      <c r="D301" s="620">
        <v>64</v>
      </c>
      <c r="E301" s="943">
        <f t="shared" si="19"/>
        <v>0</v>
      </c>
      <c r="F301" s="200"/>
      <c r="G301" s="201"/>
      <c r="H301" s="202"/>
      <c r="I301" s="203" t="s">
        <v>0</v>
      </c>
      <c r="J301" s="202"/>
      <c r="K301" s="203" t="s">
        <v>0</v>
      </c>
      <c r="L301" s="202"/>
      <c r="M301" s="203" t="s">
        <v>0</v>
      </c>
      <c r="N301" s="202"/>
      <c r="O301" s="203" t="s">
        <v>0</v>
      </c>
      <c r="P301" s="200"/>
      <c r="Q301" s="326"/>
      <c r="R301" s="325"/>
      <c r="S301" s="204"/>
      <c r="T301" s="205"/>
      <c r="U301" s="822"/>
      <c r="V301" s="848"/>
      <c r="W301" s="889"/>
    </row>
    <row r="302" spans="1:23" ht="15" customHeight="1" x14ac:dyDescent="0.25">
      <c r="A302" s="287" t="s">
        <v>599</v>
      </c>
      <c r="B302" s="199"/>
      <c r="C302" s="619">
        <v>41</v>
      </c>
      <c r="D302" s="620">
        <v>59</v>
      </c>
      <c r="E302" s="943">
        <f t="shared" si="19"/>
        <v>0</v>
      </c>
      <c r="F302" s="200"/>
      <c r="G302" s="201"/>
      <c r="H302" s="202"/>
      <c r="I302" s="203" t="s">
        <v>0</v>
      </c>
      <c r="J302" s="202"/>
      <c r="K302" s="203" t="s">
        <v>0</v>
      </c>
      <c r="L302" s="202"/>
      <c r="M302" s="203" t="s">
        <v>0</v>
      </c>
      <c r="N302" s="202"/>
      <c r="O302" s="203" t="s">
        <v>0</v>
      </c>
      <c r="P302" s="195"/>
      <c r="Q302" s="340"/>
      <c r="R302" s="339"/>
      <c r="S302" s="219"/>
      <c r="T302" s="220"/>
      <c r="U302" s="820"/>
      <c r="V302" s="846"/>
      <c r="W302" s="892"/>
    </row>
    <row r="303" spans="1:23" ht="15" customHeight="1" x14ac:dyDescent="0.25">
      <c r="A303" s="287" t="s">
        <v>479</v>
      </c>
      <c r="B303" s="199"/>
      <c r="C303" s="1119">
        <v>46.1</v>
      </c>
      <c r="D303" s="1121">
        <v>53.3</v>
      </c>
      <c r="E303" s="1108">
        <f t="shared" si="19"/>
        <v>0.60000000000000142</v>
      </c>
      <c r="F303" s="200"/>
      <c r="G303" s="201"/>
      <c r="H303" s="202"/>
      <c r="I303" s="203" t="s">
        <v>0</v>
      </c>
      <c r="J303" s="202"/>
      <c r="K303" s="203" t="s">
        <v>0</v>
      </c>
      <c r="L303" s="202"/>
      <c r="M303" s="203" t="s">
        <v>0</v>
      </c>
      <c r="N303" s="202"/>
      <c r="O303" s="203" t="s">
        <v>0</v>
      </c>
      <c r="P303" s="200"/>
      <c r="Q303" s="326"/>
      <c r="R303" s="325"/>
      <c r="S303" s="204"/>
      <c r="T303" s="205"/>
      <c r="U303" s="822"/>
      <c r="V303" s="848"/>
      <c r="W303" s="889"/>
    </row>
    <row r="304" spans="1:23" ht="15" customHeight="1" thickBot="1" x14ac:dyDescent="0.3">
      <c r="A304" s="289" t="s">
        <v>480</v>
      </c>
      <c r="B304" s="206"/>
      <c r="C304" s="1120"/>
      <c r="D304" s="1122"/>
      <c r="E304" s="1109">
        <f t="shared" si="19"/>
        <v>100</v>
      </c>
      <c r="F304" s="207"/>
      <c r="G304" s="208"/>
      <c r="H304" s="209"/>
      <c r="I304" s="210" t="s">
        <v>0</v>
      </c>
      <c r="J304" s="209"/>
      <c r="K304" s="210" t="s">
        <v>0</v>
      </c>
      <c r="L304" s="209" t="s">
        <v>1</v>
      </c>
      <c r="M304" s="210"/>
      <c r="N304" s="209" t="s">
        <v>1</v>
      </c>
      <c r="O304" s="210"/>
      <c r="P304" s="200"/>
      <c r="Q304" s="326"/>
      <c r="R304" s="325"/>
      <c r="S304" s="204"/>
      <c r="T304" s="205"/>
      <c r="U304" s="822"/>
      <c r="V304" s="848"/>
      <c r="W304" s="889"/>
    </row>
    <row r="305" spans="1:23" ht="15" customHeight="1" thickTop="1" thickBot="1" x14ac:dyDescent="0.3">
      <c r="A305" s="477" t="s">
        <v>564</v>
      </c>
      <c r="B305" s="602">
        <v>11</v>
      </c>
      <c r="C305" s="612"/>
      <c r="D305" s="613"/>
      <c r="E305" s="966"/>
      <c r="F305" s="480">
        <v>0</v>
      </c>
      <c r="G305" s="479">
        <v>11</v>
      </c>
      <c r="H305" s="478">
        <v>3</v>
      </c>
      <c r="I305" s="479">
        <v>8</v>
      </c>
      <c r="J305" s="478">
        <v>3</v>
      </c>
      <c r="K305" s="479">
        <v>8</v>
      </c>
      <c r="L305" s="478">
        <v>4</v>
      </c>
      <c r="M305" s="479">
        <v>7</v>
      </c>
      <c r="N305" s="478">
        <v>4</v>
      </c>
      <c r="O305" s="479">
        <v>7</v>
      </c>
      <c r="P305" s="480">
        <f>ROUND(U305,0)</f>
        <v>5</v>
      </c>
      <c r="Q305" s="578">
        <f>ROUND(V305,0)</f>
        <v>6</v>
      </c>
      <c r="R305" s="969">
        <f>SUM(B305-P305-Q305)</f>
        <v>0</v>
      </c>
      <c r="S305" s="554">
        <f>SUM(P305:Q305)</f>
        <v>11</v>
      </c>
      <c r="T305" s="555">
        <f>SUM(R305)</f>
        <v>0</v>
      </c>
      <c r="U305" s="812">
        <f>PRODUCT(B305,C303%)</f>
        <v>5.0710000000000006</v>
      </c>
      <c r="V305" s="854">
        <f>PRODUCT(B305,D303%)</f>
        <v>5.8629999999999995</v>
      </c>
      <c r="W305" s="971">
        <f>SUM(B305-U305-V305)</f>
        <v>6.5999999999999837E-2</v>
      </c>
    </row>
    <row r="306" spans="1:23" ht="15" customHeight="1" thickTop="1" x14ac:dyDescent="0.25">
      <c r="A306" s="285" t="s">
        <v>153</v>
      </c>
      <c r="B306" s="192"/>
      <c r="C306" s="619">
        <v>37</v>
      </c>
      <c r="D306" s="620">
        <v>62</v>
      </c>
      <c r="E306" s="941">
        <f t="shared" ref="E306:E311" si="20">SUM(100-C306-D306)</f>
        <v>1</v>
      </c>
      <c r="F306" s="195"/>
      <c r="G306" s="196"/>
      <c r="H306" s="193"/>
      <c r="I306" s="194" t="s">
        <v>0</v>
      </c>
      <c r="J306" s="193"/>
      <c r="K306" s="194" t="s">
        <v>0</v>
      </c>
      <c r="L306" s="193"/>
      <c r="M306" s="194" t="s">
        <v>0</v>
      </c>
      <c r="N306" s="193"/>
      <c r="O306" s="194" t="s">
        <v>0</v>
      </c>
      <c r="P306" s="200"/>
      <c r="Q306" s="326"/>
      <c r="R306" s="325"/>
      <c r="S306" s="204"/>
      <c r="T306" s="205"/>
      <c r="U306" s="822"/>
      <c r="V306" s="848"/>
      <c r="W306" s="889"/>
    </row>
    <row r="307" spans="1:23" ht="15" customHeight="1" x14ac:dyDescent="0.25">
      <c r="A307" s="287" t="s">
        <v>154</v>
      </c>
      <c r="B307" s="199"/>
      <c r="C307" s="619">
        <v>59</v>
      </c>
      <c r="D307" s="620">
        <v>40</v>
      </c>
      <c r="E307" s="943">
        <f t="shared" si="20"/>
        <v>1</v>
      </c>
      <c r="F307" s="200"/>
      <c r="G307" s="201"/>
      <c r="H307" s="202" t="s">
        <v>1</v>
      </c>
      <c r="I307" s="203"/>
      <c r="J307" s="202" t="s">
        <v>1</v>
      </c>
      <c r="K307" s="203"/>
      <c r="L307" s="202" t="s">
        <v>1</v>
      </c>
      <c r="M307" s="203"/>
      <c r="N307" s="202" t="s">
        <v>1</v>
      </c>
      <c r="O307" s="203"/>
      <c r="P307" s="200"/>
      <c r="Q307" s="326"/>
      <c r="R307" s="325"/>
      <c r="S307" s="204"/>
      <c r="T307" s="205"/>
      <c r="U307" s="822"/>
      <c r="V307" s="848"/>
      <c r="W307" s="889"/>
    </row>
    <row r="308" spans="1:23" ht="15" customHeight="1" x14ac:dyDescent="0.25">
      <c r="A308" s="287" t="s">
        <v>155</v>
      </c>
      <c r="B308" s="199"/>
      <c r="C308" s="619">
        <v>34</v>
      </c>
      <c r="D308" s="620">
        <v>65</v>
      </c>
      <c r="E308" s="943">
        <f t="shared" si="20"/>
        <v>1</v>
      </c>
      <c r="F308" s="200"/>
      <c r="G308" s="201"/>
      <c r="H308" s="202"/>
      <c r="I308" s="203" t="s">
        <v>0</v>
      </c>
      <c r="J308" s="202"/>
      <c r="K308" s="203" t="s">
        <v>0</v>
      </c>
      <c r="L308" s="202"/>
      <c r="M308" s="203" t="s">
        <v>0</v>
      </c>
      <c r="N308" s="202"/>
      <c r="O308" s="203" t="s">
        <v>0</v>
      </c>
      <c r="P308" s="207"/>
      <c r="Q308" s="332"/>
      <c r="R308" s="331"/>
      <c r="S308" s="211"/>
      <c r="T308" s="212"/>
      <c r="U308" s="824"/>
      <c r="V308" s="850"/>
      <c r="W308" s="890"/>
    </row>
    <row r="309" spans="1:23" ht="15" customHeight="1" x14ac:dyDescent="0.25">
      <c r="A309" s="287" t="s">
        <v>156</v>
      </c>
      <c r="B309" s="199"/>
      <c r="C309" s="619">
        <v>31</v>
      </c>
      <c r="D309" s="620">
        <v>68</v>
      </c>
      <c r="E309" s="943">
        <f t="shared" si="20"/>
        <v>1</v>
      </c>
      <c r="F309" s="200"/>
      <c r="G309" s="201"/>
      <c r="H309" s="202"/>
      <c r="I309" s="203" t="s">
        <v>0</v>
      </c>
      <c r="J309" s="202"/>
      <c r="K309" s="203" t="s">
        <v>0</v>
      </c>
      <c r="L309" s="202"/>
      <c r="M309" s="203" t="s">
        <v>0</v>
      </c>
      <c r="N309" s="202"/>
      <c r="O309" s="203" t="s">
        <v>0</v>
      </c>
      <c r="P309" s="200"/>
      <c r="Q309" s="326"/>
      <c r="R309" s="325"/>
      <c r="S309" s="204"/>
      <c r="T309" s="205"/>
      <c r="U309" s="822"/>
      <c r="V309" s="848"/>
      <c r="W309" s="889"/>
    </row>
    <row r="310" spans="1:23" ht="15" customHeight="1" x14ac:dyDescent="0.25">
      <c r="A310" s="287" t="s">
        <v>481</v>
      </c>
      <c r="B310" s="199"/>
      <c r="C310" s="1119">
        <v>39.799999999999997</v>
      </c>
      <c r="D310" s="1121">
        <v>59.5</v>
      </c>
      <c r="E310" s="1108">
        <f t="shared" si="20"/>
        <v>0.70000000000000284</v>
      </c>
      <c r="F310" s="200"/>
      <c r="G310" s="201"/>
      <c r="H310" s="202"/>
      <c r="I310" s="203" t="s">
        <v>0</v>
      </c>
      <c r="J310" s="202"/>
      <c r="K310" s="203" t="s">
        <v>0</v>
      </c>
      <c r="L310" s="202"/>
      <c r="M310" s="203" t="s">
        <v>0</v>
      </c>
      <c r="N310" s="202"/>
      <c r="O310" s="203" t="s">
        <v>0</v>
      </c>
      <c r="P310" s="195"/>
      <c r="Q310" s="340"/>
      <c r="R310" s="339"/>
      <c r="S310" s="219"/>
      <c r="T310" s="220"/>
      <c r="U310" s="820"/>
      <c r="V310" s="846"/>
      <c r="W310" s="892"/>
    </row>
    <row r="311" spans="1:23" ht="15" customHeight="1" thickBot="1" x14ac:dyDescent="0.3">
      <c r="A311" s="289" t="s">
        <v>482</v>
      </c>
      <c r="B311" s="206"/>
      <c r="C311" s="1120"/>
      <c r="D311" s="1122"/>
      <c r="E311" s="1109">
        <f t="shared" si="20"/>
        <v>100</v>
      </c>
      <c r="F311" s="207"/>
      <c r="G311" s="208"/>
      <c r="H311" s="209"/>
      <c r="I311" s="210" t="s">
        <v>0</v>
      </c>
      <c r="J311" s="209"/>
      <c r="K311" s="210" t="s">
        <v>0</v>
      </c>
      <c r="L311" s="209" t="s">
        <v>1</v>
      </c>
      <c r="M311" s="210"/>
      <c r="N311" s="209" t="s">
        <v>1</v>
      </c>
      <c r="O311" s="210"/>
      <c r="P311" s="200"/>
      <c r="Q311" s="326"/>
      <c r="R311" s="325"/>
      <c r="S311" s="204"/>
      <c r="T311" s="205"/>
      <c r="U311" s="822"/>
      <c r="V311" s="848"/>
      <c r="W311" s="889"/>
    </row>
    <row r="312" spans="1:23" ht="15" customHeight="1" thickTop="1" thickBot="1" x14ac:dyDescent="0.3">
      <c r="A312" s="477" t="s">
        <v>565</v>
      </c>
      <c r="B312" s="602">
        <v>6</v>
      </c>
      <c r="C312" s="612"/>
      <c r="D312" s="613"/>
      <c r="E312" s="966"/>
      <c r="F312" s="480">
        <v>0</v>
      </c>
      <c r="G312" s="479">
        <v>6</v>
      </c>
      <c r="H312" s="478">
        <v>1</v>
      </c>
      <c r="I312" s="479">
        <v>5</v>
      </c>
      <c r="J312" s="478">
        <v>1</v>
      </c>
      <c r="K312" s="479">
        <v>5</v>
      </c>
      <c r="L312" s="478">
        <v>2</v>
      </c>
      <c r="M312" s="479">
        <v>4</v>
      </c>
      <c r="N312" s="478">
        <v>2</v>
      </c>
      <c r="O312" s="479">
        <v>4</v>
      </c>
      <c r="P312" s="480">
        <f>ROUND(U312,0)</f>
        <v>2</v>
      </c>
      <c r="Q312" s="578">
        <f>ROUND(V312,0)</f>
        <v>4</v>
      </c>
      <c r="R312" s="969">
        <f>SUM(B312-P312-Q312)</f>
        <v>0</v>
      </c>
      <c r="S312" s="554">
        <f>SUM(P312:Q312)</f>
        <v>6</v>
      </c>
      <c r="T312" s="555">
        <f>SUM(R312)</f>
        <v>0</v>
      </c>
      <c r="U312" s="812">
        <f>PRODUCT(B312,C310%)</f>
        <v>2.3879999999999999</v>
      </c>
      <c r="V312" s="854">
        <f>PRODUCT(B312,D310%)</f>
        <v>3.57</v>
      </c>
      <c r="W312" s="971">
        <f>SUM(B312-U312-V312)</f>
        <v>4.2000000000000259E-2</v>
      </c>
    </row>
    <row r="313" spans="1:23" ht="15" customHeight="1" thickTop="1" x14ac:dyDescent="0.25">
      <c r="A313" s="285" t="s">
        <v>488</v>
      </c>
      <c r="B313" s="192"/>
      <c r="C313" s="619">
        <v>38.6</v>
      </c>
      <c r="D313" s="620">
        <v>59.1</v>
      </c>
      <c r="E313" s="941">
        <f>SUM(100-C313-D313)</f>
        <v>2.2999999999999972</v>
      </c>
      <c r="F313" s="195"/>
      <c r="G313" s="196"/>
      <c r="H313" s="193"/>
      <c r="I313" s="194" t="s">
        <v>0</v>
      </c>
      <c r="J313" s="193"/>
      <c r="K313" s="194" t="s">
        <v>0</v>
      </c>
      <c r="L313" s="193"/>
      <c r="M313" s="194" t="s">
        <v>0</v>
      </c>
      <c r="N313" s="193"/>
      <c r="O313" s="194" t="s">
        <v>0</v>
      </c>
      <c r="P313" s="200"/>
      <c r="Q313" s="326"/>
      <c r="R313" s="325"/>
      <c r="S313" s="204"/>
      <c r="T313" s="205"/>
      <c r="U313" s="822"/>
      <c r="V313" s="848"/>
      <c r="W313" s="889"/>
    </row>
    <row r="314" spans="1:23" ht="15" customHeight="1" x14ac:dyDescent="0.25">
      <c r="A314" s="287" t="s">
        <v>483</v>
      </c>
      <c r="B314" s="199"/>
      <c r="C314" s="1119">
        <v>38.6</v>
      </c>
      <c r="D314" s="1121">
        <v>59.1</v>
      </c>
      <c r="E314" s="1108">
        <f>SUM(100-C314-D314)</f>
        <v>2.2999999999999972</v>
      </c>
      <c r="F314" s="200"/>
      <c r="G314" s="201"/>
      <c r="H314" s="202"/>
      <c r="I314" s="203" t="s">
        <v>0</v>
      </c>
      <c r="J314" s="202"/>
      <c r="K314" s="203" t="s">
        <v>0</v>
      </c>
      <c r="L314" s="202"/>
      <c r="M314" s="203" t="s">
        <v>0</v>
      </c>
      <c r="N314" s="202"/>
      <c r="O314" s="203" t="s">
        <v>0</v>
      </c>
      <c r="P314" s="195"/>
      <c r="Q314" s="340"/>
      <c r="R314" s="339"/>
      <c r="S314" s="219"/>
      <c r="T314" s="220"/>
      <c r="U314" s="820"/>
      <c r="V314" s="846"/>
      <c r="W314" s="892"/>
    </row>
    <row r="315" spans="1:23" ht="15" customHeight="1" thickBot="1" x14ac:dyDescent="0.3">
      <c r="A315" s="289" t="s">
        <v>484</v>
      </c>
      <c r="B315" s="206"/>
      <c r="C315" s="1120"/>
      <c r="D315" s="1122"/>
      <c r="E315" s="1109">
        <f>SUM(100-C315-D315)</f>
        <v>100</v>
      </c>
      <c r="F315" s="207"/>
      <c r="G315" s="208"/>
      <c r="H315" s="209"/>
      <c r="I315" s="210" t="s">
        <v>0</v>
      </c>
      <c r="J315" s="209"/>
      <c r="K315" s="210" t="s">
        <v>0</v>
      </c>
      <c r="L315" s="209" t="s">
        <v>1</v>
      </c>
      <c r="M315" s="210"/>
      <c r="N315" s="209" t="s">
        <v>1</v>
      </c>
      <c r="O315" s="210"/>
      <c r="P315" s="200"/>
      <c r="Q315" s="326"/>
      <c r="R315" s="325"/>
      <c r="S315" s="204"/>
      <c r="T315" s="205"/>
      <c r="U315" s="822"/>
      <c r="V315" s="848"/>
      <c r="W315" s="889"/>
    </row>
    <row r="316" spans="1:23" ht="15" customHeight="1" thickTop="1" thickBot="1" x14ac:dyDescent="0.3">
      <c r="A316" s="477" t="s">
        <v>540</v>
      </c>
      <c r="B316" s="602">
        <v>3</v>
      </c>
      <c r="C316" s="612"/>
      <c r="D316" s="613"/>
      <c r="E316" s="966"/>
      <c r="F316" s="480">
        <v>0</v>
      </c>
      <c r="G316" s="479">
        <v>3</v>
      </c>
      <c r="H316" s="478">
        <v>0</v>
      </c>
      <c r="I316" s="479">
        <v>3</v>
      </c>
      <c r="J316" s="478">
        <v>0</v>
      </c>
      <c r="K316" s="479">
        <v>3</v>
      </c>
      <c r="L316" s="478">
        <v>1</v>
      </c>
      <c r="M316" s="479">
        <v>2</v>
      </c>
      <c r="N316" s="478">
        <v>1</v>
      </c>
      <c r="O316" s="479">
        <v>2</v>
      </c>
      <c r="P316" s="480">
        <f>ROUND(U316,0)</f>
        <v>1</v>
      </c>
      <c r="Q316" s="578">
        <f>ROUND(V316,0)</f>
        <v>2</v>
      </c>
      <c r="R316" s="969">
        <f>SUM(B316-P316-Q316)</f>
        <v>0</v>
      </c>
      <c r="S316" s="554">
        <f>SUM(P316:Q316)</f>
        <v>3</v>
      </c>
      <c r="T316" s="555">
        <f>SUM(R316)</f>
        <v>0</v>
      </c>
      <c r="U316" s="812">
        <f>PRODUCT(B316,C314%)</f>
        <v>1.1579999999999999</v>
      </c>
      <c r="V316" s="854">
        <f>PRODUCT(B316,D314%)</f>
        <v>1.7729999999999999</v>
      </c>
      <c r="W316" s="971">
        <f>SUM(B316-U316-V316)</f>
        <v>6.9000000000000172E-2</v>
      </c>
    </row>
    <row r="317" spans="1:23" ht="15" customHeight="1" thickTop="1" x14ac:dyDescent="0.25">
      <c r="A317" s="285" t="s">
        <v>157</v>
      </c>
      <c r="B317" s="192"/>
      <c r="C317" s="619">
        <v>57</v>
      </c>
      <c r="D317" s="620">
        <v>42</v>
      </c>
      <c r="E317" s="941">
        <f t="shared" ref="E317:E331" si="21">SUM(100-C317-D317)</f>
        <v>1</v>
      </c>
      <c r="F317" s="195"/>
      <c r="G317" s="196"/>
      <c r="H317" s="193" t="s">
        <v>1</v>
      </c>
      <c r="I317" s="194"/>
      <c r="J317" s="193" t="s">
        <v>1</v>
      </c>
      <c r="K317" s="194"/>
      <c r="L317" s="193" t="s">
        <v>1</v>
      </c>
      <c r="M317" s="194"/>
      <c r="N317" s="193" t="s">
        <v>1</v>
      </c>
      <c r="O317" s="194"/>
      <c r="P317" s="200"/>
      <c r="Q317" s="326"/>
      <c r="R317" s="325"/>
      <c r="S317" s="204"/>
      <c r="T317" s="205"/>
      <c r="U317" s="822"/>
      <c r="V317" s="848"/>
      <c r="W317" s="889"/>
    </row>
    <row r="318" spans="1:23" ht="15" customHeight="1" x14ac:dyDescent="0.25">
      <c r="A318" s="287" t="s">
        <v>158</v>
      </c>
      <c r="B318" s="199"/>
      <c r="C318" s="619">
        <v>46</v>
      </c>
      <c r="D318" s="620">
        <v>54</v>
      </c>
      <c r="E318" s="943">
        <f t="shared" si="21"/>
        <v>0</v>
      </c>
      <c r="F318" s="200"/>
      <c r="G318" s="201"/>
      <c r="H318" s="202"/>
      <c r="I318" s="203" t="s">
        <v>0</v>
      </c>
      <c r="J318" s="202"/>
      <c r="K318" s="203" t="s">
        <v>0</v>
      </c>
      <c r="L318" s="202"/>
      <c r="M318" s="203" t="s">
        <v>0</v>
      </c>
      <c r="N318" s="202"/>
      <c r="O318" s="203" t="s">
        <v>0</v>
      </c>
      <c r="P318" s="200"/>
      <c r="Q318" s="326"/>
      <c r="R318" s="325"/>
      <c r="S318" s="204"/>
      <c r="T318" s="205"/>
      <c r="U318" s="822"/>
      <c r="V318" s="848"/>
      <c r="W318" s="889"/>
    </row>
    <row r="319" spans="1:23" ht="15" customHeight="1" x14ac:dyDescent="0.25">
      <c r="A319" s="287" t="s">
        <v>159</v>
      </c>
      <c r="B319" s="199"/>
      <c r="C319" s="619">
        <v>32</v>
      </c>
      <c r="D319" s="620">
        <v>68</v>
      </c>
      <c r="E319" s="943">
        <f t="shared" si="21"/>
        <v>0</v>
      </c>
      <c r="F319" s="200"/>
      <c r="G319" s="201"/>
      <c r="H319" s="202"/>
      <c r="I319" s="203" t="s">
        <v>0</v>
      </c>
      <c r="J319" s="202"/>
      <c r="K319" s="203" t="s">
        <v>0</v>
      </c>
      <c r="L319" s="202"/>
      <c r="M319" s="203" t="s">
        <v>0</v>
      </c>
      <c r="N319" s="202"/>
      <c r="O319" s="203" t="s">
        <v>0</v>
      </c>
      <c r="P319" s="200"/>
      <c r="Q319" s="326"/>
      <c r="R319" s="325"/>
      <c r="S319" s="204"/>
      <c r="T319" s="205"/>
      <c r="U319" s="822"/>
      <c r="V319" s="848"/>
      <c r="W319" s="889"/>
    </row>
    <row r="320" spans="1:23" ht="15" customHeight="1" x14ac:dyDescent="0.25">
      <c r="A320" s="287" t="s">
        <v>160</v>
      </c>
      <c r="B320" s="199"/>
      <c r="C320" s="619">
        <v>55</v>
      </c>
      <c r="D320" s="620">
        <v>44</v>
      </c>
      <c r="E320" s="943">
        <f t="shared" si="21"/>
        <v>1</v>
      </c>
      <c r="F320" s="200"/>
      <c r="G320" s="201"/>
      <c r="H320" s="202" t="s">
        <v>1</v>
      </c>
      <c r="I320" s="203"/>
      <c r="J320" s="202" t="s">
        <v>1</v>
      </c>
      <c r="K320" s="203"/>
      <c r="L320" s="202" t="s">
        <v>1</v>
      </c>
      <c r="M320" s="203"/>
      <c r="N320" s="202" t="s">
        <v>1</v>
      </c>
      <c r="O320" s="203"/>
      <c r="P320" s="200"/>
      <c r="Q320" s="326"/>
      <c r="R320" s="325"/>
      <c r="S320" s="204"/>
      <c r="T320" s="205"/>
      <c r="U320" s="822"/>
      <c r="V320" s="848"/>
      <c r="W320" s="889"/>
    </row>
    <row r="321" spans="1:23" ht="15" customHeight="1" x14ac:dyDescent="0.25">
      <c r="A321" s="287" t="s">
        <v>161</v>
      </c>
      <c r="B321" s="199"/>
      <c r="C321" s="619">
        <v>33</v>
      </c>
      <c r="D321" s="620">
        <v>66</v>
      </c>
      <c r="E321" s="943">
        <f t="shared" si="21"/>
        <v>1</v>
      </c>
      <c r="F321" s="200"/>
      <c r="G321" s="201"/>
      <c r="H321" s="202"/>
      <c r="I321" s="203" t="s">
        <v>0</v>
      </c>
      <c r="J321" s="202"/>
      <c r="K321" s="203" t="s">
        <v>0</v>
      </c>
      <c r="L321" s="202"/>
      <c r="M321" s="203" t="s">
        <v>0</v>
      </c>
      <c r="N321" s="202"/>
      <c r="O321" s="203" t="s">
        <v>0</v>
      </c>
      <c r="P321" s="200"/>
      <c r="Q321" s="326"/>
      <c r="R321" s="325"/>
      <c r="S321" s="204"/>
      <c r="T321" s="205"/>
      <c r="U321" s="822"/>
      <c r="V321" s="848"/>
      <c r="W321" s="889"/>
    </row>
    <row r="322" spans="1:23" ht="15" customHeight="1" x14ac:dyDescent="0.25">
      <c r="A322" s="287" t="s">
        <v>162</v>
      </c>
      <c r="B322" s="199"/>
      <c r="C322" s="619">
        <v>30</v>
      </c>
      <c r="D322" s="620">
        <v>69</v>
      </c>
      <c r="E322" s="943">
        <f t="shared" si="21"/>
        <v>1</v>
      </c>
      <c r="F322" s="200"/>
      <c r="G322" s="201"/>
      <c r="H322" s="202"/>
      <c r="I322" s="203" t="s">
        <v>0</v>
      </c>
      <c r="J322" s="202"/>
      <c r="K322" s="203" t="s">
        <v>0</v>
      </c>
      <c r="L322" s="202"/>
      <c r="M322" s="203" t="s">
        <v>0</v>
      </c>
      <c r="N322" s="202"/>
      <c r="O322" s="203" t="s">
        <v>0</v>
      </c>
      <c r="P322" s="200"/>
      <c r="Q322" s="326"/>
      <c r="R322" s="325"/>
      <c r="S322" s="204"/>
      <c r="T322" s="205"/>
      <c r="U322" s="822"/>
      <c r="V322" s="848"/>
      <c r="W322" s="889"/>
    </row>
    <row r="323" spans="1:23" ht="15" customHeight="1" x14ac:dyDescent="0.25">
      <c r="A323" s="287" t="s">
        <v>163</v>
      </c>
      <c r="B323" s="199"/>
      <c r="C323" s="619">
        <v>44</v>
      </c>
      <c r="D323" s="620">
        <v>56</v>
      </c>
      <c r="E323" s="943">
        <f t="shared" si="21"/>
        <v>0</v>
      </c>
      <c r="F323" s="200"/>
      <c r="G323" s="201"/>
      <c r="H323" s="202"/>
      <c r="I323" s="203" t="s">
        <v>0</v>
      </c>
      <c r="J323" s="202"/>
      <c r="K323" s="203" t="s">
        <v>0</v>
      </c>
      <c r="L323" s="202"/>
      <c r="M323" s="203" t="s">
        <v>0</v>
      </c>
      <c r="N323" s="202"/>
      <c r="O323" s="203" t="s">
        <v>0</v>
      </c>
      <c r="P323" s="200"/>
      <c r="Q323" s="326"/>
      <c r="R323" s="325"/>
      <c r="S323" s="204"/>
      <c r="T323" s="205"/>
      <c r="U323" s="822"/>
      <c r="V323" s="848"/>
      <c r="W323" s="889"/>
    </row>
    <row r="324" spans="1:23" ht="15" customHeight="1" x14ac:dyDescent="0.25">
      <c r="A324" s="287" t="s">
        <v>164</v>
      </c>
      <c r="B324" s="199"/>
      <c r="C324" s="619">
        <v>45</v>
      </c>
      <c r="D324" s="620">
        <v>54</v>
      </c>
      <c r="E324" s="943">
        <f t="shared" si="21"/>
        <v>1</v>
      </c>
      <c r="F324" s="200"/>
      <c r="G324" s="201"/>
      <c r="H324" s="202"/>
      <c r="I324" s="203" t="s">
        <v>0</v>
      </c>
      <c r="J324" s="202"/>
      <c r="K324" s="203" t="s">
        <v>0</v>
      </c>
      <c r="L324" s="202"/>
      <c r="M324" s="203" t="s">
        <v>0</v>
      </c>
      <c r="N324" s="202"/>
      <c r="O324" s="203" t="s">
        <v>0</v>
      </c>
      <c r="P324" s="200"/>
      <c r="Q324" s="326"/>
      <c r="R324" s="325"/>
      <c r="S324" s="204"/>
      <c r="T324" s="205"/>
      <c r="U324" s="822"/>
      <c r="V324" s="848"/>
      <c r="W324" s="889"/>
    </row>
    <row r="325" spans="1:23" ht="15" customHeight="1" x14ac:dyDescent="0.25">
      <c r="A325" s="287" t="s">
        <v>165</v>
      </c>
      <c r="B325" s="199"/>
      <c r="C325" s="619">
        <v>36</v>
      </c>
      <c r="D325" s="620">
        <v>63</v>
      </c>
      <c r="E325" s="943">
        <f t="shared" si="21"/>
        <v>1</v>
      </c>
      <c r="F325" s="200"/>
      <c r="G325" s="201"/>
      <c r="H325" s="202"/>
      <c r="I325" s="203" t="s">
        <v>0</v>
      </c>
      <c r="J325" s="202"/>
      <c r="K325" s="203" t="s">
        <v>0</v>
      </c>
      <c r="L325" s="202"/>
      <c r="M325" s="203" t="s">
        <v>0</v>
      </c>
      <c r="N325" s="202"/>
      <c r="O325" s="203" t="s">
        <v>0</v>
      </c>
      <c r="P325" s="200"/>
      <c r="Q325" s="326"/>
      <c r="R325" s="325"/>
      <c r="S325" s="204"/>
      <c r="T325" s="205"/>
      <c r="U325" s="822"/>
      <c r="V325" s="848"/>
      <c r="W325" s="889"/>
    </row>
    <row r="326" spans="1:23" ht="15" customHeight="1" x14ac:dyDescent="0.25">
      <c r="A326" s="287" t="s">
        <v>325</v>
      </c>
      <c r="B326" s="199"/>
      <c r="C326" s="619">
        <v>33</v>
      </c>
      <c r="D326" s="620">
        <v>67</v>
      </c>
      <c r="E326" s="943">
        <f t="shared" si="21"/>
        <v>0</v>
      </c>
      <c r="F326" s="200"/>
      <c r="G326" s="201"/>
      <c r="H326" s="202"/>
      <c r="I326" s="203" t="s">
        <v>0</v>
      </c>
      <c r="J326" s="202"/>
      <c r="K326" s="203" t="s">
        <v>0</v>
      </c>
      <c r="L326" s="202"/>
      <c r="M326" s="203" t="s">
        <v>0</v>
      </c>
      <c r="N326" s="202"/>
      <c r="O326" s="203" t="s">
        <v>0</v>
      </c>
      <c r="P326" s="200"/>
      <c r="Q326" s="326"/>
      <c r="R326" s="325"/>
      <c r="S326" s="204"/>
      <c r="T326" s="205"/>
      <c r="U326" s="822"/>
      <c r="V326" s="848"/>
      <c r="W326" s="889"/>
    </row>
    <row r="327" spans="1:23" ht="15" customHeight="1" x14ac:dyDescent="0.25">
      <c r="A327" s="287" t="s">
        <v>326</v>
      </c>
      <c r="B327" s="199"/>
      <c r="C327" s="619">
        <v>43</v>
      </c>
      <c r="D327" s="620">
        <v>57</v>
      </c>
      <c r="E327" s="943">
        <f t="shared" si="21"/>
        <v>0</v>
      </c>
      <c r="F327" s="200"/>
      <c r="G327" s="201"/>
      <c r="H327" s="202"/>
      <c r="I327" s="203" t="s">
        <v>0</v>
      </c>
      <c r="J327" s="202"/>
      <c r="K327" s="203" t="s">
        <v>0</v>
      </c>
      <c r="L327" s="202"/>
      <c r="M327" s="203" t="s">
        <v>0</v>
      </c>
      <c r="N327" s="202"/>
      <c r="O327" s="203" t="s">
        <v>0</v>
      </c>
      <c r="P327" s="207"/>
      <c r="Q327" s="332"/>
      <c r="R327" s="331"/>
      <c r="S327" s="211"/>
      <c r="T327" s="212"/>
      <c r="U327" s="824"/>
      <c r="V327" s="850"/>
      <c r="W327" s="890"/>
    </row>
    <row r="328" spans="1:23" ht="15" customHeight="1" x14ac:dyDescent="0.25">
      <c r="A328" s="287" t="s">
        <v>327</v>
      </c>
      <c r="B328" s="199"/>
      <c r="C328" s="619">
        <v>63</v>
      </c>
      <c r="D328" s="620">
        <v>37</v>
      </c>
      <c r="E328" s="943">
        <f t="shared" si="21"/>
        <v>0</v>
      </c>
      <c r="F328" s="200"/>
      <c r="G328" s="201"/>
      <c r="H328" s="202" t="s">
        <v>1</v>
      </c>
      <c r="I328" s="203"/>
      <c r="J328" s="202" t="s">
        <v>1</v>
      </c>
      <c r="K328" s="203"/>
      <c r="L328" s="202" t="s">
        <v>1</v>
      </c>
      <c r="M328" s="203"/>
      <c r="N328" s="202" t="s">
        <v>1</v>
      </c>
      <c r="O328" s="203"/>
      <c r="P328" s="200"/>
      <c r="Q328" s="326"/>
      <c r="R328" s="325"/>
      <c r="S328" s="204"/>
      <c r="T328" s="205"/>
      <c r="U328" s="822"/>
      <c r="V328" s="848"/>
      <c r="W328" s="889"/>
    </row>
    <row r="329" spans="1:23" ht="15" customHeight="1" x14ac:dyDescent="0.25">
      <c r="A329" s="287" t="s">
        <v>328</v>
      </c>
      <c r="B329" s="199"/>
      <c r="C329" s="619">
        <v>52</v>
      </c>
      <c r="D329" s="620">
        <v>47</v>
      </c>
      <c r="E329" s="943">
        <f t="shared" si="21"/>
        <v>1</v>
      </c>
      <c r="F329" s="200"/>
      <c r="G329" s="201"/>
      <c r="H329" s="202" t="s">
        <v>1</v>
      </c>
      <c r="I329" s="203"/>
      <c r="J329" s="202" t="s">
        <v>1</v>
      </c>
      <c r="K329" s="203"/>
      <c r="L329" s="202" t="s">
        <v>1</v>
      </c>
      <c r="M329" s="203"/>
      <c r="N329" s="202" t="s">
        <v>1</v>
      </c>
      <c r="O329" s="203"/>
      <c r="P329" s="195"/>
      <c r="Q329" s="340"/>
      <c r="R329" s="339"/>
      <c r="S329" s="219"/>
      <c r="T329" s="220"/>
      <c r="U329" s="820"/>
      <c r="V329" s="846"/>
      <c r="W329" s="892"/>
    </row>
    <row r="330" spans="1:23" ht="15" customHeight="1" x14ac:dyDescent="0.25">
      <c r="A330" s="287" t="s">
        <v>485</v>
      </c>
      <c r="B330" s="199"/>
      <c r="C330" s="1119">
        <v>43.6</v>
      </c>
      <c r="D330" s="1121">
        <v>56</v>
      </c>
      <c r="E330" s="1108">
        <f t="shared" si="21"/>
        <v>0.39999999999999858</v>
      </c>
      <c r="F330" s="200"/>
      <c r="G330" s="201"/>
      <c r="H330" s="202"/>
      <c r="I330" s="203" t="s">
        <v>0</v>
      </c>
      <c r="J330" s="202"/>
      <c r="K330" s="203" t="s">
        <v>0</v>
      </c>
      <c r="L330" s="202"/>
      <c r="M330" s="203" t="s">
        <v>0</v>
      </c>
      <c r="N330" s="202"/>
      <c r="O330" s="203" t="s">
        <v>0</v>
      </c>
      <c r="P330" s="200"/>
      <c r="Q330" s="326"/>
      <c r="R330" s="325"/>
      <c r="S330" s="204"/>
      <c r="T330" s="205"/>
      <c r="U330" s="822"/>
      <c r="V330" s="848"/>
      <c r="W330" s="889"/>
    </row>
    <row r="331" spans="1:23" ht="15" customHeight="1" thickBot="1" x14ac:dyDescent="0.3">
      <c r="A331" s="289" t="s">
        <v>486</v>
      </c>
      <c r="B331" s="206"/>
      <c r="C331" s="1120"/>
      <c r="D331" s="1122"/>
      <c r="E331" s="1109">
        <f t="shared" si="21"/>
        <v>100</v>
      </c>
      <c r="F331" s="207"/>
      <c r="G331" s="208"/>
      <c r="H331" s="209"/>
      <c r="I331" s="210" t="s">
        <v>0</v>
      </c>
      <c r="J331" s="209"/>
      <c r="K331" s="210" t="s">
        <v>0</v>
      </c>
      <c r="L331" s="209" t="s">
        <v>1</v>
      </c>
      <c r="M331" s="210"/>
      <c r="N331" s="209" t="s">
        <v>1</v>
      </c>
      <c r="O331" s="210"/>
      <c r="P331" s="207"/>
      <c r="Q331" s="332"/>
      <c r="R331" s="331"/>
      <c r="S331" s="211"/>
      <c r="T331" s="212"/>
      <c r="U331" s="824"/>
      <c r="V331" s="850"/>
      <c r="W331" s="890"/>
    </row>
    <row r="332" spans="1:23" ht="15" customHeight="1" thickTop="1" thickBot="1" x14ac:dyDescent="0.3">
      <c r="A332" s="477" t="s">
        <v>566</v>
      </c>
      <c r="B332" s="602">
        <v>15</v>
      </c>
      <c r="C332" s="612"/>
      <c r="D332" s="613"/>
      <c r="E332" s="966"/>
      <c r="F332" s="480">
        <v>0</v>
      </c>
      <c r="G332" s="479">
        <v>15</v>
      </c>
      <c r="H332" s="478">
        <v>4</v>
      </c>
      <c r="I332" s="479">
        <v>11</v>
      </c>
      <c r="J332" s="478">
        <v>4</v>
      </c>
      <c r="K332" s="479">
        <v>11</v>
      </c>
      <c r="L332" s="478">
        <v>5</v>
      </c>
      <c r="M332" s="479">
        <v>10</v>
      </c>
      <c r="N332" s="478">
        <v>5</v>
      </c>
      <c r="O332" s="479">
        <v>10</v>
      </c>
      <c r="P332" s="480">
        <f>ROUND(U332,0)</f>
        <v>7</v>
      </c>
      <c r="Q332" s="578">
        <f>ROUND(V332,0)</f>
        <v>8</v>
      </c>
      <c r="R332" s="969">
        <f>SUM(B332-P332-Q332)</f>
        <v>0</v>
      </c>
      <c r="S332" s="554">
        <f>SUM(P332:Q332)</f>
        <v>15</v>
      </c>
      <c r="T332" s="555">
        <f>SUM(R332)</f>
        <v>0</v>
      </c>
      <c r="U332" s="812">
        <f>PRODUCT(B332,C330%)</f>
        <v>6.54</v>
      </c>
      <c r="V332" s="854">
        <f>PRODUCT(B332,D330%)</f>
        <v>8.4</v>
      </c>
      <c r="W332" s="971">
        <f>SUM(B332-U332-V332)</f>
        <v>6.0000000000000497E-2</v>
      </c>
    </row>
    <row r="333" spans="1:23" ht="15" customHeight="1" thickTop="1" x14ac:dyDescent="0.25">
      <c r="A333" s="285" t="s">
        <v>487</v>
      </c>
      <c r="B333" s="192"/>
      <c r="C333" s="619">
        <v>35.5</v>
      </c>
      <c r="D333" s="620">
        <v>62.9</v>
      </c>
      <c r="E333" s="941">
        <f>SUM(100-C333-D333)</f>
        <v>1.6000000000000014</v>
      </c>
      <c r="F333" s="195"/>
      <c r="G333" s="196"/>
      <c r="H333" s="193"/>
      <c r="I333" s="194" t="s">
        <v>607</v>
      </c>
      <c r="J333" s="193"/>
      <c r="K333" s="194" t="s">
        <v>607</v>
      </c>
      <c r="L333" s="193"/>
      <c r="M333" s="194" t="s">
        <v>607</v>
      </c>
      <c r="N333" s="193"/>
      <c r="O333" s="194" t="s">
        <v>607</v>
      </c>
      <c r="P333" s="195"/>
      <c r="Q333" s="340"/>
      <c r="R333" s="339"/>
      <c r="S333" s="219"/>
      <c r="T333" s="220"/>
      <c r="U333" s="820"/>
      <c r="V333" s="846"/>
      <c r="W333" s="892"/>
    </row>
    <row r="334" spans="1:23" ht="15" customHeight="1" x14ac:dyDescent="0.25">
      <c r="A334" s="287" t="s">
        <v>489</v>
      </c>
      <c r="B334" s="199"/>
      <c r="C334" s="1119">
        <v>35.5</v>
      </c>
      <c r="D334" s="1121">
        <v>62.9</v>
      </c>
      <c r="E334" s="1108">
        <f>SUM(100-C334-D334)</f>
        <v>1.6000000000000014</v>
      </c>
      <c r="F334" s="200"/>
      <c r="G334" s="201"/>
      <c r="H334" s="202"/>
      <c r="I334" s="203" t="s">
        <v>0</v>
      </c>
      <c r="J334" s="202"/>
      <c r="K334" s="203" t="s">
        <v>0</v>
      </c>
      <c r="L334" s="202"/>
      <c r="M334" s="203" t="s">
        <v>0</v>
      </c>
      <c r="N334" s="202"/>
      <c r="O334" s="203" t="s">
        <v>0</v>
      </c>
      <c r="P334" s="200"/>
      <c r="Q334" s="326"/>
      <c r="R334" s="325"/>
      <c r="S334" s="204"/>
      <c r="T334" s="205"/>
      <c r="U334" s="822"/>
      <c r="V334" s="848"/>
      <c r="W334" s="889"/>
    </row>
    <row r="335" spans="1:23" ht="15" customHeight="1" thickBot="1" x14ac:dyDescent="0.3">
      <c r="A335" s="289" t="s">
        <v>490</v>
      </c>
      <c r="B335" s="206"/>
      <c r="C335" s="1120"/>
      <c r="D335" s="1122"/>
      <c r="E335" s="1109">
        <f>SUM(100-C335-D335)</f>
        <v>100</v>
      </c>
      <c r="F335" s="207"/>
      <c r="G335" s="208"/>
      <c r="H335" s="209"/>
      <c r="I335" s="210" t="s">
        <v>0</v>
      </c>
      <c r="J335" s="209"/>
      <c r="K335" s="210" t="s">
        <v>0</v>
      </c>
      <c r="L335" s="209" t="s">
        <v>1</v>
      </c>
      <c r="M335" s="210"/>
      <c r="N335" s="209" t="s">
        <v>1</v>
      </c>
      <c r="O335" s="210"/>
      <c r="P335" s="200"/>
      <c r="Q335" s="326"/>
      <c r="R335" s="325"/>
      <c r="S335" s="204"/>
      <c r="T335" s="205"/>
      <c r="U335" s="822"/>
      <c r="V335" s="848"/>
      <c r="W335" s="889"/>
    </row>
    <row r="336" spans="1:23" ht="15" customHeight="1" thickTop="1" thickBot="1" x14ac:dyDescent="0.3">
      <c r="A336" s="477" t="s">
        <v>541</v>
      </c>
      <c r="B336" s="602">
        <v>3</v>
      </c>
      <c r="C336" s="612"/>
      <c r="D336" s="613"/>
      <c r="E336" s="966"/>
      <c r="F336" s="480">
        <v>0</v>
      </c>
      <c r="G336" s="479">
        <v>3</v>
      </c>
      <c r="H336" s="478">
        <v>0</v>
      </c>
      <c r="I336" s="479">
        <v>3</v>
      </c>
      <c r="J336" s="478">
        <v>0</v>
      </c>
      <c r="K336" s="479">
        <v>3</v>
      </c>
      <c r="L336" s="478">
        <v>1</v>
      </c>
      <c r="M336" s="479">
        <v>2</v>
      </c>
      <c r="N336" s="478">
        <v>1</v>
      </c>
      <c r="O336" s="479">
        <v>2</v>
      </c>
      <c r="P336" s="480">
        <f>ROUND(U336,0)</f>
        <v>1</v>
      </c>
      <c r="Q336" s="578">
        <f>ROUND(V336,0)</f>
        <v>2</v>
      </c>
      <c r="R336" s="969">
        <f>SUM(B336-P336-Q336)</f>
        <v>0</v>
      </c>
      <c r="S336" s="554">
        <f>SUM(P336:Q336)</f>
        <v>3</v>
      </c>
      <c r="T336" s="555">
        <f>SUM(R336)</f>
        <v>0</v>
      </c>
      <c r="U336" s="812">
        <f>PRODUCT(B336,C334%)</f>
        <v>1.0649999999999999</v>
      </c>
      <c r="V336" s="854">
        <f>PRODUCT(B336,D334%)</f>
        <v>1.887</v>
      </c>
      <c r="W336" s="971">
        <f>SUM(B336-U336-V336)</f>
        <v>4.8000000000000043E-2</v>
      </c>
    </row>
    <row r="337" spans="1:23" ht="15" customHeight="1" thickTop="1" x14ac:dyDescent="0.25">
      <c r="A337" s="285" t="s">
        <v>166</v>
      </c>
      <c r="B337" s="237"/>
      <c r="C337" s="619">
        <v>36</v>
      </c>
      <c r="D337" s="620">
        <v>63</v>
      </c>
      <c r="E337" s="941">
        <f>SUM(100-C337-D337)</f>
        <v>1</v>
      </c>
      <c r="F337" s="238"/>
      <c r="G337" s="194" t="s">
        <v>0</v>
      </c>
      <c r="H337" s="193"/>
      <c r="I337" s="194" t="s">
        <v>0</v>
      </c>
      <c r="J337" s="193"/>
      <c r="K337" s="194" t="s">
        <v>0</v>
      </c>
      <c r="L337" s="193"/>
      <c r="M337" s="194" t="s">
        <v>0</v>
      </c>
      <c r="N337" s="193"/>
      <c r="O337" s="194" t="s">
        <v>0</v>
      </c>
      <c r="P337" s="207"/>
      <c r="Q337" s="332"/>
      <c r="R337" s="331"/>
      <c r="S337" s="211"/>
      <c r="T337" s="212"/>
      <c r="U337" s="824"/>
      <c r="V337" s="850"/>
      <c r="W337" s="890"/>
    </row>
    <row r="338" spans="1:23" ht="15" customHeight="1" x14ac:dyDescent="0.25">
      <c r="A338" s="287" t="s">
        <v>167</v>
      </c>
      <c r="B338" s="239"/>
      <c r="C338" s="619">
        <v>38</v>
      </c>
      <c r="D338" s="620">
        <v>60</v>
      </c>
      <c r="E338" s="943">
        <f>SUM(100-C338-D338)</f>
        <v>2</v>
      </c>
      <c r="F338" s="240"/>
      <c r="G338" s="203" t="s">
        <v>0</v>
      </c>
      <c r="H338" s="202"/>
      <c r="I338" s="203" t="s">
        <v>0</v>
      </c>
      <c r="J338" s="202"/>
      <c r="K338" s="203" t="s">
        <v>0</v>
      </c>
      <c r="L338" s="202"/>
      <c r="M338" s="203" t="s">
        <v>0</v>
      </c>
      <c r="N338" s="202"/>
      <c r="O338" s="203" t="s">
        <v>0</v>
      </c>
      <c r="P338" s="200"/>
      <c r="Q338" s="326"/>
      <c r="R338" s="325"/>
      <c r="S338" s="204"/>
      <c r="T338" s="205"/>
      <c r="U338" s="822"/>
      <c r="V338" s="848"/>
      <c r="W338" s="889"/>
    </row>
    <row r="339" spans="1:23" ht="15" customHeight="1" x14ac:dyDescent="0.25">
      <c r="A339" s="287" t="s">
        <v>168</v>
      </c>
      <c r="B339" s="239"/>
      <c r="C339" s="619">
        <v>24</v>
      </c>
      <c r="D339" s="620">
        <v>75</v>
      </c>
      <c r="E339" s="943">
        <f>SUM(100-C339-D339)</f>
        <v>1</v>
      </c>
      <c r="F339" s="240"/>
      <c r="G339" s="203" t="s">
        <v>0</v>
      </c>
      <c r="H339" s="202"/>
      <c r="I339" s="203" t="s">
        <v>0</v>
      </c>
      <c r="J339" s="202"/>
      <c r="K339" s="203" t="s">
        <v>0</v>
      </c>
      <c r="L339" s="202"/>
      <c r="M339" s="203" t="s">
        <v>0</v>
      </c>
      <c r="N339" s="202"/>
      <c r="O339" s="203" t="s">
        <v>0</v>
      </c>
      <c r="P339" s="195"/>
      <c r="Q339" s="340"/>
      <c r="R339" s="339"/>
      <c r="S339" s="219"/>
      <c r="T339" s="220"/>
      <c r="U339" s="820"/>
      <c r="V339" s="846"/>
      <c r="W339" s="892"/>
    </row>
    <row r="340" spans="1:23" ht="15" customHeight="1" x14ac:dyDescent="0.25">
      <c r="A340" s="287" t="s">
        <v>491</v>
      </c>
      <c r="B340" s="239"/>
      <c r="C340" s="1119">
        <v>32.700000000000003</v>
      </c>
      <c r="D340" s="1121">
        <v>65.900000000000006</v>
      </c>
      <c r="E340" s="1108">
        <f>SUM(100-C340-D340)</f>
        <v>1.3999999999999915</v>
      </c>
      <c r="F340" s="240"/>
      <c r="G340" s="203" t="s">
        <v>0</v>
      </c>
      <c r="H340" s="202"/>
      <c r="I340" s="203" t="s">
        <v>0</v>
      </c>
      <c r="J340" s="202"/>
      <c r="K340" s="203" t="s">
        <v>0</v>
      </c>
      <c r="L340" s="202"/>
      <c r="M340" s="203" t="s">
        <v>0</v>
      </c>
      <c r="N340" s="202"/>
      <c r="O340" s="203" t="s">
        <v>0</v>
      </c>
      <c r="P340" s="200"/>
      <c r="Q340" s="326"/>
      <c r="R340" s="325"/>
      <c r="S340" s="204"/>
      <c r="T340" s="205"/>
      <c r="U340" s="822"/>
      <c r="V340" s="848"/>
      <c r="W340" s="889"/>
    </row>
    <row r="341" spans="1:23" ht="15" customHeight="1" thickBot="1" x14ac:dyDescent="0.3">
      <c r="A341" s="289" t="s">
        <v>492</v>
      </c>
      <c r="B341" s="241"/>
      <c r="C341" s="1120"/>
      <c r="D341" s="1122"/>
      <c r="E341" s="1109">
        <f>SUM(100-C341-D341)</f>
        <v>100</v>
      </c>
      <c r="F341" s="242"/>
      <c r="G341" s="210" t="s">
        <v>0</v>
      </c>
      <c r="H341" s="209"/>
      <c r="I341" s="210" t="s">
        <v>0</v>
      </c>
      <c r="J341" s="209"/>
      <c r="K341" s="210" t="s">
        <v>0</v>
      </c>
      <c r="L341" s="209" t="s">
        <v>1</v>
      </c>
      <c r="M341" s="210"/>
      <c r="N341" s="209" t="s">
        <v>1</v>
      </c>
      <c r="O341" s="210"/>
      <c r="P341" s="200"/>
      <c r="Q341" s="326"/>
      <c r="R341" s="325"/>
      <c r="S341" s="204"/>
      <c r="T341" s="205"/>
      <c r="U341" s="822"/>
      <c r="V341" s="848"/>
      <c r="W341" s="889"/>
    </row>
    <row r="342" spans="1:23" ht="15" customHeight="1" thickTop="1" thickBot="1" x14ac:dyDescent="0.3">
      <c r="A342" s="477" t="s">
        <v>567</v>
      </c>
      <c r="B342" s="602">
        <v>5</v>
      </c>
      <c r="C342" s="612"/>
      <c r="D342" s="613"/>
      <c r="E342" s="966"/>
      <c r="F342" s="480">
        <v>0</v>
      </c>
      <c r="G342" s="479">
        <v>5</v>
      </c>
      <c r="H342" s="478">
        <v>0</v>
      </c>
      <c r="I342" s="479">
        <v>5</v>
      </c>
      <c r="J342" s="478">
        <v>0</v>
      </c>
      <c r="K342" s="479">
        <v>5</v>
      </c>
      <c r="L342" s="478">
        <v>1</v>
      </c>
      <c r="M342" s="479">
        <v>4</v>
      </c>
      <c r="N342" s="478">
        <v>1</v>
      </c>
      <c r="O342" s="479">
        <v>4</v>
      </c>
      <c r="P342" s="480">
        <f>ROUND(U342,0)</f>
        <v>2</v>
      </c>
      <c r="Q342" s="578">
        <f>ROUND(V342,0)</f>
        <v>3</v>
      </c>
      <c r="R342" s="969">
        <f>SUM(B342-P342-Q342)</f>
        <v>0</v>
      </c>
      <c r="S342" s="554">
        <f>SUM(P342:Q342)</f>
        <v>5</v>
      </c>
      <c r="T342" s="555">
        <f>SUM(R342)</f>
        <v>0</v>
      </c>
      <c r="U342" s="812">
        <f>PRODUCT(B342,C340%)</f>
        <v>1.635</v>
      </c>
      <c r="V342" s="854">
        <f>PRODUCT(B342,D340%)</f>
        <v>3.2949999999999999</v>
      </c>
      <c r="W342" s="971">
        <f>SUM(B342-U342-V342)</f>
        <v>7.0000000000000284E-2</v>
      </c>
    </row>
    <row r="343" spans="1:23" ht="15" customHeight="1" thickTop="1" x14ac:dyDescent="0.25">
      <c r="A343" s="285" t="s">
        <v>169</v>
      </c>
      <c r="B343" s="192"/>
      <c r="C343" s="619">
        <v>48</v>
      </c>
      <c r="D343" s="620">
        <v>51</v>
      </c>
      <c r="E343" s="941">
        <f>SUM(100-C343-D343)</f>
        <v>1</v>
      </c>
      <c r="F343" s="195"/>
      <c r="G343" s="196"/>
      <c r="H343" s="193"/>
      <c r="I343" s="194" t="s">
        <v>0</v>
      </c>
      <c r="J343" s="193"/>
      <c r="K343" s="194" t="s">
        <v>0</v>
      </c>
      <c r="L343" s="193"/>
      <c r="M343" s="194" t="s">
        <v>0</v>
      </c>
      <c r="N343" s="193"/>
      <c r="O343" s="194" t="s">
        <v>0</v>
      </c>
      <c r="P343" s="200"/>
      <c r="Q343" s="326"/>
      <c r="R343" s="325"/>
      <c r="S343" s="204"/>
      <c r="T343" s="205"/>
      <c r="U343" s="822"/>
      <c r="V343" s="848"/>
      <c r="W343" s="889"/>
    </row>
    <row r="344" spans="1:23" ht="15" customHeight="1" x14ac:dyDescent="0.25">
      <c r="A344" s="287" t="s">
        <v>170</v>
      </c>
      <c r="B344" s="199"/>
      <c r="C344" s="619">
        <v>52</v>
      </c>
      <c r="D344" s="620">
        <v>47</v>
      </c>
      <c r="E344" s="943">
        <f>SUM(100-C344-D344)</f>
        <v>1</v>
      </c>
      <c r="F344" s="200"/>
      <c r="G344" s="201"/>
      <c r="H344" s="202" t="s">
        <v>1</v>
      </c>
      <c r="I344" s="203"/>
      <c r="J344" s="202" t="s">
        <v>1</v>
      </c>
      <c r="K344" s="203"/>
      <c r="L344" s="202" t="s">
        <v>1</v>
      </c>
      <c r="M344" s="203"/>
      <c r="N344" s="202" t="s">
        <v>1</v>
      </c>
      <c r="O344" s="203"/>
      <c r="P344" s="195"/>
      <c r="Q344" s="340"/>
      <c r="R344" s="339"/>
      <c r="S344" s="219"/>
      <c r="T344" s="220"/>
      <c r="U344" s="820"/>
      <c r="V344" s="846"/>
      <c r="W344" s="892"/>
    </row>
    <row r="345" spans="1:23" ht="15" customHeight="1" x14ac:dyDescent="0.25">
      <c r="A345" s="287" t="s">
        <v>493</v>
      </c>
      <c r="B345" s="199"/>
      <c r="C345" s="1119">
        <v>50.2</v>
      </c>
      <c r="D345" s="1121">
        <v>49.9</v>
      </c>
      <c r="E345" s="1108">
        <f>SUM(100-C345-D345)</f>
        <v>-0.10000000000000142</v>
      </c>
      <c r="F345" s="200"/>
      <c r="G345" s="201"/>
      <c r="H345" s="202" t="s">
        <v>1</v>
      </c>
      <c r="I345" s="203"/>
      <c r="J345" s="202" t="s">
        <v>1</v>
      </c>
      <c r="K345" s="203"/>
      <c r="L345" s="202" t="s">
        <v>1</v>
      </c>
      <c r="M345" s="203"/>
      <c r="N345" s="202" t="s">
        <v>1</v>
      </c>
      <c r="O345" s="203"/>
      <c r="P345" s="200"/>
      <c r="Q345" s="326"/>
      <c r="R345" s="325"/>
      <c r="S345" s="204"/>
      <c r="T345" s="205"/>
      <c r="U345" s="822"/>
      <c r="V345" s="848"/>
      <c r="W345" s="889"/>
    </row>
    <row r="346" spans="1:23" ht="15" customHeight="1" thickBot="1" x14ac:dyDescent="0.3">
      <c r="A346" s="289" t="s">
        <v>494</v>
      </c>
      <c r="B346" s="206"/>
      <c r="C346" s="1120"/>
      <c r="D346" s="1122"/>
      <c r="E346" s="1109">
        <f>SUM(100-C346-D346)</f>
        <v>100</v>
      </c>
      <c r="F346" s="207"/>
      <c r="G346" s="208"/>
      <c r="H346" s="209" t="s">
        <v>1</v>
      </c>
      <c r="I346" s="210"/>
      <c r="J346" s="209" t="s">
        <v>1</v>
      </c>
      <c r="K346" s="210"/>
      <c r="L346" s="209"/>
      <c r="M346" s="210" t="s">
        <v>0</v>
      </c>
      <c r="N346" s="209"/>
      <c r="O346" s="210" t="s">
        <v>0</v>
      </c>
      <c r="P346" s="200"/>
      <c r="Q346" s="326"/>
      <c r="R346" s="325"/>
      <c r="S346" s="204"/>
      <c r="T346" s="205"/>
      <c r="U346" s="822"/>
      <c r="V346" s="848"/>
      <c r="W346" s="889"/>
    </row>
    <row r="347" spans="1:23" ht="15" customHeight="1" thickTop="1" thickBot="1" x14ac:dyDescent="0.3">
      <c r="A347" s="477" t="s">
        <v>568</v>
      </c>
      <c r="B347" s="602">
        <v>4</v>
      </c>
      <c r="C347" s="612"/>
      <c r="D347" s="613"/>
      <c r="E347" s="966"/>
      <c r="F347" s="480">
        <v>4</v>
      </c>
      <c r="G347" s="479"/>
      <c r="H347" s="478">
        <v>3</v>
      </c>
      <c r="I347" s="479">
        <v>1</v>
      </c>
      <c r="J347" s="478">
        <v>3</v>
      </c>
      <c r="K347" s="479">
        <v>1</v>
      </c>
      <c r="L347" s="478">
        <v>2</v>
      </c>
      <c r="M347" s="479">
        <v>2</v>
      </c>
      <c r="N347" s="478">
        <v>2</v>
      </c>
      <c r="O347" s="479">
        <v>2</v>
      </c>
      <c r="P347" s="480">
        <f>ROUND(U347,0)</f>
        <v>2</v>
      </c>
      <c r="Q347" s="578">
        <f>ROUND(V347,0)</f>
        <v>2</v>
      </c>
      <c r="R347" s="969">
        <f>SUM(B347-P347-Q347)</f>
        <v>0</v>
      </c>
      <c r="S347" s="554">
        <f>SUM(P347:Q347)</f>
        <v>4</v>
      </c>
      <c r="T347" s="555">
        <f>SUM(R347)</f>
        <v>0</v>
      </c>
      <c r="U347" s="812">
        <f>PRODUCT(B347,C345%)</f>
        <v>2.008</v>
      </c>
      <c r="V347" s="854">
        <f>PRODUCT(B347,D345%)</f>
        <v>1.996</v>
      </c>
      <c r="W347" s="971">
        <f>SUM(B347-U347-V347)</f>
        <v>-4.0000000000000036E-3</v>
      </c>
    </row>
    <row r="348" spans="1:23" ht="15" customHeight="1" thickTop="1" x14ac:dyDescent="0.25">
      <c r="A348" s="285" t="s">
        <v>171</v>
      </c>
      <c r="B348" s="192"/>
      <c r="C348" s="619">
        <v>61</v>
      </c>
      <c r="D348" s="620">
        <v>39</v>
      </c>
      <c r="E348" s="941">
        <f t="shared" ref="E348:E362" si="22">SUM(100-C348-D348)</f>
        <v>0</v>
      </c>
      <c r="F348" s="195"/>
      <c r="G348" s="196"/>
      <c r="H348" s="193" t="s">
        <v>1</v>
      </c>
      <c r="I348" s="194"/>
      <c r="J348" s="193" t="s">
        <v>1</v>
      </c>
      <c r="K348" s="194"/>
      <c r="L348" s="193" t="s">
        <v>1</v>
      </c>
      <c r="M348" s="194"/>
      <c r="N348" s="193" t="s">
        <v>1</v>
      </c>
      <c r="O348" s="194"/>
      <c r="P348" s="200"/>
      <c r="Q348" s="326"/>
      <c r="R348" s="325"/>
      <c r="S348" s="204"/>
      <c r="T348" s="205"/>
      <c r="U348" s="822"/>
      <c r="V348" s="848"/>
      <c r="W348" s="889"/>
    </row>
    <row r="349" spans="1:23" ht="15" customHeight="1" x14ac:dyDescent="0.25">
      <c r="A349" s="287" t="s">
        <v>172</v>
      </c>
      <c r="B349" s="199"/>
      <c r="C349" s="619">
        <v>49</v>
      </c>
      <c r="D349" s="620">
        <v>50</v>
      </c>
      <c r="E349" s="943">
        <f t="shared" si="22"/>
        <v>1</v>
      </c>
      <c r="F349" s="200"/>
      <c r="G349" s="201"/>
      <c r="H349" s="202"/>
      <c r="I349" s="203" t="s">
        <v>0</v>
      </c>
      <c r="J349" s="202"/>
      <c r="K349" s="203" t="s">
        <v>0</v>
      </c>
      <c r="L349" s="202"/>
      <c r="M349" s="203" t="s">
        <v>0</v>
      </c>
      <c r="N349" s="202"/>
      <c r="O349" s="203" t="s">
        <v>0</v>
      </c>
      <c r="P349" s="200"/>
      <c r="Q349" s="326"/>
      <c r="R349" s="325"/>
      <c r="S349" s="204"/>
      <c r="T349" s="205"/>
      <c r="U349" s="822"/>
      <c r="V349" s="848"/>
      <c r="W349" s="889"/>
    </row>
    <row r="350" spans="1:23" ht="15" customHeight="1" x14ac:dyDescent="0.25">
      <c r="A350" s="287" t="s">
        <v>173</v>
      </c>
      <c r="B350" s="199"/>
      <c r="C350" s="619">
        <v>49</v>
      </c>
      <c r="D350" s="620">
        <v>51</v>
      </c>
      <c r="E350" s="943">
        <f t="shared" si="22"/>
        <v>0</v>
      </c>
      <c r="F350" s="200"/>
      <c r="G350" s="201"/>
      <c r="H350" s="202"/>
      <c r="I350" s="203" t="s">
        <v>0</v>
      </c>
      <c r="J350" s="202"/>
      <c r="K350" s="203" t="s">
        <v>0</v>
      </c>
      <c r="L350" s="202"/>
      <c r="M350" s="203" t="s">
        <v>0</v>
      </c>
      <c r="N350" s="202"/>
      <c r="O350" s="203" t="s">
        <v>0</v>
      </c>
      <c r="P350" s="200"/>
      <c r="Q350" s="326"/>
      <c r="R350" s="325"/>
      <c r="S350" s="204"/>
      <c r="T350" s="205"/>
      <c r="U350" s="822"/>
      <c r="V350" s="848"/>
      <c r="W350" s="889"/>
    </row>
    <row r="351" spans="1:23" ht="15" customHeight="1" x14ac:dyDescent="0.25">
      <c r="A351" s="287" t="s">
        <v>174</v>
      </c>
      <c r="B351" s="199"/>
      <c r="C351" s="619">
        <v>44</v>
      </c>
      <c r="D351" s="620">
        <v>56</v>
      </c>
      <c r="E351" s="943">
        <f t="shared" si="22"/>
        <v>0</v>
      </c>
      <c r="F351" s="200"/>
      <c r="G351" s="201"/>
      <c r="H351" s="202"/>
      <c r="I351" s="203" t="s">
        <v>0</v>
      </c>
      <c r="J351" s="202"/>
      <c r="K351" s="203" t="s">
        <v>0</v>
      </c>
      <c r="L351" s="202"/>
      <c r="M351" s="203" t="s">
        <v>0</v>
      </c>
      <c r="N351" s="202"/>
      <c r="O351" s="203" t="s">
        <v>0</v>
      </c>
      <c r="P351" s="200"/>
      <c r="Q351" s="326"/>
      <c r="R351" s="325"/>
      <c r="S351" s="204"/>
      <c r="T351" s="205"/>
      <c r="U351" s="822"/>
      <c r="V351" s="848"/>
      <c r="W351" s="889"/>
    </row>
    <row r="352" spans="1:23" ht="15" customHeight="1" x14ac:dyDescent="0.25">
      <c r="A352" s="287" t="s">
        <v>175</v>
      </c>
      <c r="B352" s="199"/>
      <c r="C352" s="619">
        <v>43</v>
      </c>
      <c r="D352" s="620">
        <v>57</v>
      </c>
      <c r="E352" s="943">
        <f t="shared" si="22"/>
        <v>0</v>
      </c>
      <c r="F352" s="200"/>
      <c r="G352" s="201"/>
      <c r="H352" s="202"/>
      <c r="I352" s="203" t="s">
        <v>0</v>
      </c>
      <c r="J352" s="202"/>
      <c r="K352" s="203" t="s">
        <v>0</v>
      </c>
      <c r="L352" s="202"/>
      <c r="M352" s="203" t="s">
        <v>0</v>
      </c>
      <c r="N352" s="202"/>
      <c r="O352" s="203" t="s">
        <v>0</v>
      </c>
      <c r="P352" s="200"/>
      <c r="Q352" s="326"/>
      <c r="R352" s="325"/>
      <c r="S352" s="204"/>
      <c r="T352" s="205"/>
      <c r="U352" s="822"/>
      <c r="V352" s="848"/>
      <c r="W352" s="889"/>
    </row>
    <row r="353" spans="1:23" ht="15" customHeight="1" x14ac:dyDescent="0.25">
      <c r="A353" s="287" t="s">
        <v>176</v>
      </c>
      <c r="B353" s="199"/>
      <c r="C353" s="619">
        <v>57</v>
      </c>
      <c r="D353" s="620">
        <v>43</v>
      </c>
      <c r="E353" s="943">
        <f t="shared" si="22"/>
        <v>0</v>
      </c>
      <c r="F353" s="200"/>
      <c r="G353" s="201"/>
      <c r="H353" s="202" t="s">
        <v>1</v>
      </c>
      <c r="I353" s="203"/>
      <c r="J353" s="202" t="s">
        <v>1</v>
      </c>
      <c r="K353" s="203"/>
      <c r="L353" s="202" t="s">
        <v>1</v>
      </c>
      <c r="M353" s="203"/>
      <c r="N353" s="202" t="s">
        <v>1</v>
      </c>
      <c r="O353" s="203"/>
      <c r="P353" s="200"/>
      <c r="Q353" s="326"/>
      <c r="R353" s="325"/>
      <c r="S353" s="204"/>
      <c r="T353" s="205"/>
      <c r="U353" s="822"/>
      <c r="V353" s="848"/>
      <c r="W353" s="889"/>
    </row>
    <row r="354" spans="1:23" ht="15" customHeight="1" x14ac:dyDescent="0.25">
      <c r="A354" s="287" t="s">
        <v>177</v>
      </c>
      <c r="B354" s="199"/>
      <c r="C354" s="619">
        <v>47</v>
      </c>
      <c r="D354" s="620">
        <v>53</v>
      </c>
      <c r="E354" s="943">
        <f t="shared" si="22"/>
        <v>0</v>
      </c>
      <c r="F354" s="200"/>
      <c r="G354" s="201"/>
      <c r="H354" s="202"/>
      <c r="I354" s="203" t="s">
        <v>0</v>
      </c>
      <c r="J354" s="202"/>
      <c r="K354" s="203" t="s">
        <v>0</v>
      </c>
      <c r="L354" s="202"/>
      <c r="M354" s="203" t="s">
        <v>0</v>
      </c>
      <c r="N354" s="202"/>
      <c r="O354" s="203" t="s">
        <v>0</v>
      </c>
      <c r="P354" s="200"/>
      <c r="Q354" s="326"/>
      <c r="R354" s="325"/>
      <c r="S354" s="204"/>
      <c r="T354" s="205"/>
      <c r="U354" s="822"/>
      <c r="V354" s="848"/>
      <c r="W354" s="889"/>
    </row>
    <row r="355" spans="1:23" ht="15" customHeight="1" x14ac:dyDescent="0.25">
      <c r="A355" s="287" t="s">
        <v>178</v>
      </c>
      <c r="B355" s="199"/>
      <c r="C355" s="619">
        <v>59</v>
      </c>
      <c r="D355" s="620">
        <v>41</v>
      </c>
      <c r="E355" s="943">
        <f t="shared" si="22"/>
        <v>0</v>
      </c>
      <c r="F355" s="200"/>
      <c r="G355" s="201"/>
      <c r="H355" s="202" t="s">
        <v>1</v>
      </c>
      <c r="I355" s="203"/>
      <c r="J355" s="202" t="s">
        <v>1</v>
      </c>
      <c r="K355" s="203"/>
      <c r="L355" s="202" t="s">
        <v>1</v>
      </c>
      <c r="M355" s="203"/>
      <c r="N355" s="202" t="s">
        <v>1</v>
      </c>
      <c r="O355" s="203"/>
      <c r="P355" s="200"/>
      <c r="Q355" s="326"/>
      <c r="R355" s="325"/>
      <c r="S355" s="204"/>
      <c r="T355" s="205"/>
      <c r="U355" s="822"/>
      <c r="V355" s="848"/>
      <c r="W355" s="889"/>
    </row>
    <row r="356" spans="1:23" ht="15" customHeight="1" x14ac:dyDescent="0.25">
      <c r="A356" s="287" t="s">
        <v>179</v>
      </c>
      <c r="B356" s="199"/>
      <c r="C356" s="619">
        <v>59</v>
      </c>
      <c r="D356" s="620">
        <v>41</v>
      </c>
      <c r="E356" s="943">
        <f t="shared" si="22"/>
        <v>0</v>
      </c>
      <c r="F356" s="200"/>
      <c r="G356" s="201"/>
      <c r="H356" s="202" t="s">
        <v>1</v>
      </c>
      <c r="I356" s="203"/>
      <c r="J356" s="202" t="s">
        <v>1</v>
      </c>
      <c r="K356" s="203"/>
      <c r="L356" s="202" t="s">
        <v>1</v>
      </c>
      <c r="M356" s="203"/>
      <c r="N356" s="202" t="s">
        <v>1</v>
      </c>
      <c r="O356" s="203"/>
      <c r="P356" s="200"/>
      <c r="Q356" s="326"/>
      <c r="R356" s="325"/>
      <c r="S356" s="204"/>
      <c r="T356" s="205"/>
      <c r="U356" s="822"/>
      <c r="V356" s="848"/>
      <c r="W356" s="889"/>
    </row>
    <row r="357" spans="1:23" ht="15" customHeight="1" x14ac:dyDescent="0.25">
      <c r="A357" s="287" t="s">
        <v>329</v>
      </c>
      <c r="B357" s="199"/>
      <c r="C357" s="619">
        <v>82</v>
      </c>
      <c r="D357" s="620">
        <v>18</v>
      </c>
      <c r="E357" s="943">
        <f t="shared" si="22"/>
        <v>0</v>
      </c>
      <c r="F357" s="200"/>
      <c r="G357" s="201"/>
      <c r="H357" s="202" t="s">
        <v>1</v>
      </c>
      <c r="I357" s="203"/>
      <c r="J357" s="202" t="s">
        <v>1</v>
      </c>
      <c r="K357" s="203"/>
      <c r="L357" s="202" t="s">
        <v>1</v>
      </c>
      <c r="M357" s="203"/>
      <c r="N357" s="202" t="s">
        <v>1</v>
      </c>
      <c r="O357" s="203"/>
      <c r="P357" s="200"/>
      <c r="Q357" s="326"/>
      <c r="R357" s="325"/>
      <c r="S357" s="204"/>
      <c r="T357" s="205"/>
      <c r="U357" s="822"/>
      <c r="V357" s="848"/>
      <c r="W357" s="889"/>
    </row>
    <row r="358" spans="1:23" ht="15" customHeight="1" x14ac:dyDescent="0.25">
      <c r="A358" s="287" t="s">
        <v>330</v>
      </c>
      <c r="B358" s="199"/>
      <c r="C358" s="619">
        <v>42</v>
      </c>
      <c r="D358" s="620">
        <v>58</v>
      </c>
      <c r="E358" s="943">
        <f t="shared" si="22"/>
        <v>0</v>
      </c>
      <c r="F358" s="200"/>
      <c r="G358" s="201"/>
      <c r="H358" s="202"/>
      <c r="I358" s="203" t="s">
        <v>0</v>
      </c>
      <c r="J358" s="202"/>
      <c r="K358" s="203" t="s">
        <v>0</v>
      </c>
      <c r="L358" s="202"/>
      <c r="M358" s="203" t="s">
        <v>0</v>
      </c>
      <c r="N358" s="202"/>
      <c r="O358" s="203" t="s">
        <v>0</v>
      </c>
      <c r="P358" s="207"/>
      <c r="Q358" s="332"/>
      <c r="R358" s="331"/>
      <c r="S358" s="211"/>
      <c r="T358" s="212"/>
      <c r="U358" s="824"/>
      <c r="V358" s="850"/>
      <c r="W358" s="890"/>
    </row>
    <row r="359" spans="1:23" ht="15" customHeight="1" x14ac:dyDescent="0.25">
      <c r="A359" s="287" t="s">
        <v>331</v>
      </c>
      <c r="B359" s="199"/>
      <c r="C359" s="619">
        <v>54</v>
      </c>
      <c r="D359" s="620">
        <v>46</v>
      </c>
      <c r="E359" s="943">
        <f t="shared" si="22"/>
        <v>0</v>
      </c>
      <c r="F359" s="200"/>
      <c r="G359" s="201"/>
      <c r="H359" s="202" t="s">
        <v>1</v>
      </c>
      <c r="I359" s="203"/>
      <c r="J359" s="202" t="s">
        <v>1</v>
      </c>
      <c r="K359" s="203"/>
      <c r="L359" s="202" t="s">
        <v>1</v>
      </c>
      <c r="M359" s="203"/>
      <c r="N359" s="202" t="s">
        <v>1</v>
      </c>
      <c r="O359" s="203"/>
      <c r="P359" s="200"/>
      <c r="Q359" s="326"/>
      <c r="R359" s="325"/>
      <c r="S359" s="204"/>
      <c r="T359" s="205"/>
      <c r="U359" s="822"/>
      <c r="V359" s="848"/>
      <c r="W359" s="889"/>
    </row>
    <row r="360" spans="1:23" ht="15" customHeight="1" x14ac:dyDescent="0.25">
      <c r="A360" s="287" t="s">
        <v>600</v>
      </c>
      <c r="B360" s="199"/>
      <c r="C360" s="619">
        <v>69</v>
      </c>
      <c r="D360" s="620">
        <v>31</v>
      </c>
      <c r="E360" s="943">
        <f t="shared" si="22"/>
        <v>0</v>
      </c>
      <c r="F360" s="200"/>
      <c r="G360" s="201"/>
      <c r="H360" s="202" t="s">
        <v>1</v>
      </c>
      <c r="I360" s="203"/>
      <c r="J360" s="202" t="s">
        <v>1</v>
      </c>
      <c r="K360" s="203"/>
      <c r="L360" s="202" t="s">
        <v>1</v>
      </c>
      <c r="M360" s="203"/>
      <c r="N360" s="202" t="s">
        <v>1</v>
      </c>
      <c r="O360" s="203"/>
      <c r="P360" s="195"/>
      <c r="Q360" s="340"/>
      <c r="R360" s="339"/>
      <c r="S360" s="219"/>
      <c r="T360" s="220"/>
      <c r="U360" s="820"/>
      <c r="V360" s="846"/>
      <c r="W360" s="892"/>
    </row>
    <row r="361" spans="1:23" ht="15" customHeight="1" x14ac:dyDescent="0.25">
      <c r="A361" s="287" t="s">
        <v>495</v>
      </c>
      <c r="B361" s="199"/>
      <c r="C361" s="1119">
        <v>52.9</v>
      </c>
      <c r="D361" s="1121">
        <v>46.2</v>
      </c>
      <c r="E361" s="1108">
        <f t="shared" si="22"/>
        <v>0.89999999999999858</v>
      </c>
      <c r="F361" s="200"/>
      <c r="G361" s="201"/>
      <c r="H361" s="202" t="s">
        <v>1</v>
      </c>
      <c r="I361" s="203"/>
      <c r="J361" s="202" t="s">
        <v>1</v>
      </c>
      <c r="K361" s="203"/>
      <c r="L361" s="202" t="s">
        <v>1</v>
      </c>
      <c r="M361" s="203"/>
      <c r="N361" s="202" t="s">
        <v>1</v>
      </c>
      <c r="O361" s="203"/>
      <c r="P361" s="200"/>
      <c r="Q361" s="326"/>
      <c r="R361" s="325"/>
      <c r="S361" s="204"/>
      <c r="T361" s="205"/>
      <c r="U361" s="822"/>
      <c r="V361" s="848"/>
      <c r="W361" s="889"/>
    </row>
    <row r="362" spans="1:23" ht="15" customHeight="1" thickBot="1" x14ac:dyDescent="0.3">
      <c r="A362" s="289" t="s">
        <v>496</v>
      </c>
      <c r="B362" s="206"/>
      <c r="C362" s="1120"/>
      <c r="D362" s="1122"/>
      <c r="E362" s="1109">
        <f t="shared" si="22"/>
        <v>100</v>
      </c>
      <c r="F362" s="207"/>
      <c r="G362" s="208"/>
      <c r="H362" s="209" t="s">
        <v>1</v>
      </c>
      <c r="I362" s="210"/>
      <c r="J362" s="209" t="s">
        <v>1</v>
      </c>
      <c r="K362" s="210"/>
      <c r="L362" s="209"/>
      <c r="M362" s="210" t="s">
        <v>0</v>
      </c>
      <c r="N362" s="209"/>
      <c r="O362" s="210" t="s">
        <v>0</v>
      </c>
      <c r="P362" s="200"/>
      <c r="Q362" s="326"/>
      <c r="R362" s="325"/>
      <c r="S362" s="204"/>
      <c r="T362" s="205"/>
      <c r="U362" s="822"/>
      <c r="V362" s="848"/>
      <c r="W362" s="889"/>
    </row>
    <row r="363" spans="1:23" ht="15" customHeight="1" thickTop="1" thickBot="1" x14ac:dyDescent="0.3">
      <c r="A363" s="477" t="s">
        <v>569</v>
      </c>
      <c r="B363" s="602">
        <v>15</v>
      </c>
      <c r="C363" s="612"/>
      <c r="D363" s="613"/>
      <c r="E363" s="966"/>
      <c r="F363" s="480">
        <v>15</v>
      </c>
      <c r="G363" s="479">
        <v>0</v>
      </c>
      <c r="H363" s="478">
        <v>9</v>
      </c>
      <c r="I363" s="479">
        <v>6</v>
      </c>
      <c r="J363" s="478">
        <v>9</v>
      </c>
      <c r="K363" s="479">
        <v>6</v>
      </c>
      <c r="L363" s="478">
        <v>8</v>
      </c>
      <c r="M363" s="479">
        <v>7</v>
      </c>
      <c r="N363" s="478">
        <v>8</v>
      </c>
      <c r="O363" s="479">
        <v>7</v>
      </c>
      <c r="P363" s="480">
        <f>ROUND(U363,0)</f>
        <v>8</v>
      </c>
      <c r="Q363" s="578">
        <f>ROUND(V363,0)</f>
        <v>7</v>
      </c>
      <c r="R363" s="969">
        <f>SUM(B363-P363-Q363)</f>
        <v>0</v>
      </c>
      <c r="S363" s="554">
        <f>SUM(P363:Q363)</f>
        <v>15</v>
      </c>
      <c r="T363" s="555">
        <f>SUM(R363)</f>
        <v>0</v>
      </c>
      <c r="U363" s="812">
        <f>PRODUCT(B363,C361%)</f>
        <v>7.9350000000000005</v>
      </c>
      <c r="V363" s="854">
        <f>PRODUCT(B363,D361%)</f>
        <v>6.9300000000000006</v>
      </c>
      <c r="W363" s="971">
        <f>SUM(B363-U363-V363)</f>
        <v>0.1349999999999989</v>
      </c>
    </row>
    <row r="364" spans="1:23" ht="15" customHeight="1" thickTop="1" x14ac:dyDescent="0.25">
      <c r="A364" s="285" t="s">
        <v>180</v>
      </c>
      <c r="B364" s="192"/>
      <c r="C364" s="619">
        <v>51</v>
      </c>
      <c r="D364" s="620">
        <v>48</v>
      </c>
      <c r="E364" s="941">
        <f>SUM(100-C364-D364)</f>
        <v>1</v>
      </c>
      <c r="F364" s="195"/>
      <c r="G364" s="196"/>
      <c r="H364" s="193" t="s">
        <v>1</v>
      </c>
      <c r="I364" s="194"/>
      <c r="J364" s="193" t="s">
        <v>1</v>
      </c>
      <c r="K364" s="194"/>
      <c r="L364" s="193" t="s">
        <v>1</v>
      </c>
      <c r="M364" s="194"/>
      <c r="N364" s="193" t="s">
        <v>1</v>
      </c>
      <c r="O364" s="194"/>
      <c r="P364" s="207"/>
      <c r="Q364" s="332"/>
      <c r="R364" s="331"/>
      <c r="S364" s="211"/>
      <c r="T364" s="212"/>
      <c r="U364" s="824"/>
      <c r="V364" s="850"/>
      <c r="W364" s="890"/>
    </row>
    <row r="365" spans="1:23" ht="15" customHeight="1" x14ac:dyDescent="0.25">
      <c r="A365" s="287" t="s">
        <v>181</v>
      </c>
      <c r="B365" s="199"/>
      <c r="C365" s="619">
        <v>41</v>
      </c>
      <c r="D365" s="620">
        <v>58</v>
      </c>
      <c r="E365" s="943">
        <f>SUM(100-C365-D365)</f>
        <v>1</v>
      </c>
      <c r="F365" s="200"/>
      <c r="G365" s="201"/>
      <c r="H365" s="202"/>
      <c r="I365" s="203" t="s">
        <v>0</v>
      </c>
      <c r="J365" s="202"/>
      <c r="K365" s="203" t="s">
        <v>0</v>
      </c>
      <c r="L365" s="202"/>
      <c r="M365" s="203" t="s">
        <v>0</v>
      </c>
      <c r="N365" s="202"/>
      <c r="O365" s="203" t="s">
        <v>0</v>
      </c>
      <c r="P365" s="200"/>
      <c r="Q365" s="326"/>
      <c r="R365" s="325"/>
      <c r="S365" s="204"/>
      <c r="T365" s="205"/>
      <c r="U365" s="822"/>
      <c r="V365" s="848"/>
      <c r="W365" s="889"/>
    </row>
    <row r="366" spans="1:23" ht="15" customHeight="1" x14ac:dyDescent="0.25">
      <c r="A366" s="287" t="s">
        <v>182</v>
      </c>
      <c r="B366" s="199"/>
      <c r="C366" s="619">
        <v>54</v>
      </c>
      <c r="D366" s="620">
        <v>45</v>
      </c>
      <c r="E366" s="943">
        <f>SUM(100-C366-D366)</f>
        <v>1</v>
      </c>
      <c r="F366" s="200"/>
      <c r="G366" s="201"/>
      <c r="H366" s="202" t="s">
        <v>1</v>
      </c>
      <c r="I366" s="203"/>
      <c r="J366" s="202" t="s">
        <v>1</v>
      </c>
      <c r="K366" s="203"/>
      <c r="L366" s="202" t="s">
        <v>1</v>
      </c>
      <c r="M366" s="203"/>
      <c r="N366" s="202" t="s">
        <v>1</v>
      </c>
      <c r="O366" s="203"/>
      <c r="P366" s="195"/>
      <c r="Q366" s="340"/>
      <c r="R366" s="339"/>
      <c r="S366" s="219"/>
      <c r="T366" s="220"/>
      <c r="U366" s="820"/>
      <c r="V366" s="846"/>
      <c r="W366" s="892"/>
    </row>
    <row r="367" spans="1:23" ht="15" customHeight="1" x14ac:dyDescent="0.25">
      <c r="A367" s="287" t="s">
        <v>497</v>
      </c>
      <c r="B367" s="199"/>
      <c r="C367" s="1119">
        <v>49.1</v>
      </c>
      <c r="D367" s="1121">
        <v>49.8</v>
      </c>
      <c r="E367" s="1108">
        <f>SUM(100-C367-D367)</f>
        <v>1.1000000000000014</v>
      </c>
      <c r="F367" s="200"/>
      <c r="G367" s="201"/>
      <c r="H367" s="202"/>
      <c r="I367" s="203" t="s">
        <v>0</v>
      </c>
      <c r="J367" s="202"/>
      <c r="K367" s="203" t="s">
        <v>0</v>
      </c>
      <c r="L367" s="202"/>
      <c r="M367" s="203" t="s">
        <v>0</v>
      </c>
      <c r="N367" s="202"/>
      <c r="O367" s="203" t="s">
        <v>0</v>
      </c>
      <c r="P367" s="200"/>
      <c r="Q367" s="326"/>
      <c r="R367" s="325"/>
      <c r="S367" s="204"/>
      <c r="T367" s="205"/>
      <c r="U367" s="822"/>
      <c r="V367" s="848"/>
      <c r="W367" s="889"/>
    </row>
    <row r="368" spans="1:23" ht="15" customHeight="1" thickBot="1" x14ac:dyDescent="0.3">
      <c r="A368" s="289" t="s">
        <v>570</v>
      </c>
      <c r="B368" s="206"/>
      <c r="C368" s="1120"/>
      <c r="D368" s="1122"/>
      <c r="E368" s="1109">
        <f>SUM(100-C368-D368)</f>
        <v>100</v>
      </c>
      <c r="F368" s="207"/>
      <c r="G368" s="208"/>
      <c r="H368" s="209"/>
      <c r="I368" s="210" t="s">
        <v>0</v>
      </c>
      <c r="J368" s="209" t="s">
        <v>1</v>
      </c>
      <c r="K368" s="210"/>
      <c r="L368" s="209" t="s">
        <v>1</v>
      </c>
      <c r="M368" s="210"/>
      <c r="N368" s="209" t="s">
        <v>1</v>
      </c>
      <c r="O368" s="210"/>
      <c r="P368" s="200"/>
      <c r="Q368" s="326"/>
      <c r="R368" s="325"/>
      <c r="S368" s="204"/>
      <c r="T368" s="205"/>
      <c r="U368" s="822"/>
      <c r="V368" s="848"/>
      <c r="W368" s="889"/>
    </row>
    <row r="369" spans="1:23" ht="15" customHeight="1" thickTop="1" thickBot="1" x14ac:dyDescent="0.3">
      <c r="A369" s="477" t="s">
        <v>571</v>
      </c>
      <c r="B369" s="602">
        <v>5</v>
      </c>
      <c r="C369" s="612"/>
      <c r="D369" s="613"/>
      <c r="E369" s="966"/>
      <c r="F369" s="480">
        <v>0</v>
      </c>
      <c r="G369" s="479">
        <v>5</v>
      </c>
      <c r="H369" s="478">
        <v>2</v>
      </c>
      <c r="I369" s="479">
        <v>3</v>
      </c>
      <c r="J369" s="478">
        <v>3</v>
      </c>
      <c r="K369" s="479">
        <v>2</v>
      </c>
      <c r="L369" s="478">
        <v>3</v>
      </c>
      <c r="M369" s="479">
        <v>2</v>
      </c>
      <c r="N369" s="478">
        <v>3</v>
      </c>
      <c r="O369" s="479">
        <v>2</v>
      </c>
      <c r="P369" s="480">
        <f>ROUND(U369,0)</f>
        <v>2</v>
      </c>
      <c r="Q369" s="578">
        <f>ROUND(V369,0)</f>
        <v>2</v>
      </c>
      <c r="R369" s="969">
        <f>SUM(B369-P369-Q369)</f>
        <v>1</v>
      </c>
      <c r="S369" s="554">
        <f>SUM(P369:Q369)</f>
        <v>4</v>
      </c>
      <c r="T369" s="469">
        <f>SUM(R369)</f>
        <v>1</v>
      </c>
      <c r="U369" s="812">
        <f>PRODUCT(B369,C367%)</f>
        <v>2.4550000000000001</v>
      </c>
      <c r="V369" s="854">
        <f>PRODUCT(B369,D367%)</f>
        <v>2.4900000000000002</v>
      </c>
      <c r="W369" s="971">
        <f>SUM(B369-U369-V369)</f>
        <v>5.4999999999999716E-2</v>
      </c>
    </row>
    <row r="370" spans="1:23" ht="15" customHeight="1" thickTop="1" x14ac:dyDescent="0.25">
      <c r="A370" s="285" t="s">
        <v>183</v>
      </c>
      <c r="B370" s="192"/>
      <c r="C370" s="619">
        <v>57</v>
      </c>
      <c r="D370" s="620">
        <v>42</v>
      </c>
      <c r="E370" s="941">
        <f>SUM(100-C370-D370)</f>
        <v>1</v>
      </c>
      <c r="F370" s="195"/>
      <c r="G370" s="196"/>
      <c r="H370" s="193" t="s">
        <v>1</v>
      </c>
      <c r="I370" s="194"/>
      <c r="J370" s="193" t="s">
        <v>1</v>
      </c>
      <c r="K370" s="194"/>
      <c r="L370" s="193" t="s">
        <v>1</v>
      </c>
      <c r="M370" s="194"/>
      <c r="N370" s="193" t="s">
        <v>1</v>
      </c>
      <c r="O370" s="194"/>
      <c r="P370" s="200"/>
      <c r="Q370" s="326"/>
      <c r="R370" s="325"/>
      <c r="S370" s="204"/>
      <c r="T370" s="205"/>
      <c r="U370" s="822"/>
      <c r="V370" s="848"/>
      <c r="W370" s="889"/>
    </row>
    <row r="371" spans="1:23" ht="15" customHeight="1" x14ac:dyDescent="0.25">
      <c r="A371" s="287" t="s">
        <v>184</v>
      </c>
      <c r="B371" s="199"/>
      <c r="C371" s="619">
        <v>41</v>
      </c>
      <c r="D371" s="620">
        <v>57</v>
      </c>
      <c r="E371" s="943">
        <f>SUM(100-C371-D371)</f>
        <v>2</v>
      </c>
      <c r="F371" s="200"/>
      <c r="G371" s="201"/>
      <c r="H371" s="202"/>
      <c r="I371" s="203" t="s">
        <v>0</v>
      </c>
      <c r="J371" s="202"/>
      <c r="K371" s="203" t="s">
        <v>0</v>
      </c>
      <c r="L371" s="202"/>
      <c r="M371" s="203" t="s">
        <v>0</v>
      </c>
      <c r="N371" s="202"/>
      <c r="O371" s="203" t="s">
        <v>0</v>
      </c>
      <c r="P371" s="195"/>
      <c r="Q371" s="340"/>
      <c r="R371" s="339"/>
      <c r="S371" s="219"/>
      <c r="T371" s="220"/>
      <c r="U371" s="820"/>
      <c r="V371" s="846"/>
      <c r="W371" s="892"/>
    </row>
    <row r="372" spans="1:23" ht="15" customHeight="1" x14ac:dyDescent="0.25">
      <c r="A372" s="287" t="s">
        <v>185</v>
      </c>
      <c r="B372" s="199"/>
      <c r="C372" s="619">
        <v>49</v>
      </c>
      <c r="D372" s="620">
        <v>50</v>
      </c>
      <c r="E372" s="943">
        <f>SUM(100-C372-D372)</f>
        <v>1</v>
      </c>
      <c r="F372" s="200"/>
      <c r="G372" s="201"/>
      <c r="H372" s="202"/>
      <c r="I372" s="203" t="s">
        <v>0</v>
      </c>
      <c r="J372" s="202"/>
      <c r="K372" s="203" t="s">
        <v>0</v>
      </c>
      <c r="L372" s="202"/>
      <c r="M372" s="203" t="s">
        <v>0</v>
      </c>
      <c r="N372" s="202"/>
      <c r="O372" s="203" t="s">
        <v>0</v>
      </c>
      <c r="P372" s="200"/>
      <c r="Q372" s="326"/>
      <c r="R372" s="325"/>
      <c r="S372" s="204"/>
      <c r="T372" s="205"/>
      <c r="U372" s="822"/>
      <c r="V372" s="848"/>
      <c r="W372" s="889"/>
    </row>
    <row r="373" spans="1:23" ht="15" customHeight="1" x14ac:dyDescent="0.25">
      <c r="A373" s="287" t="s">
        <v>498</v>
      </c>
      <c r="B373" s="199"/>
      <c r="C373" s="1119">
        <v>47.9</v>
      </c>
      <c r="D373" s="1121">
        <v>50.5</v>
      </c>
      <c r="E373" s="1108">
        <f>SUM(100-C373-D373)</f>
        <v>1.6000000000000014</v>
      </c>
      <c r="F373" s="200"/>
      <c r="G373" s="201"/>
      <c r="H373" s="202"/>
      <c r="I373" s="203" t="s">
        <v>0</v>
      </c>
      <c r="J373" s="202"/>
      <c r="K373" s="203" t="s">
        <v>0</v>
      </c>
      <c r="L373" s="202"/>
      <c r="M373" s="203" t="s">
        <v>0</v>
      </c>
      <c r="N373" s="202"/>
      <c r="O373" s="203" t="s">
        <v>0</v>
      </c>
      <c r="P373" s="200"/>
      <c r="Q373" s="326"/>
      <c r="R373" s="325"/>
      <c r="S373" s="204"/>
      <c r="T373" s="205"/>
      <c r="U373" s="822"/>
      <c r="V373" s="848"/>
      <c r="W373" s="889"/>
    </row>
    <row r="374" spans="1:23" ht="15" customHeight="1" thickBot="1" x14ac:dyDescent="0.3">
      <c r="A374" s="289" t="s">
        <v>592</v>
      </c>
      <c r="B374" s="206"/>
      <c r="C374" s="1120"/>
      <c r="D374" s="1122"/>
      <c r="E374" s="1109">
        <f>SUM(100-C374-D374)</f>
        <v>100</v>
      </c>
      <c r="F374" s="207"/>
      <c r="G374" s="208"/>
      <c r="H374" s="209"/>
      <c r="I374" s="210" t="s">
        <v>0</v>
      </c>
      <c r="J374" s="209"/>
      <c r="K374" s="210" t="s">
        <v>0</v>
      </c>
      <c r="L374" s="209" t="s">
        <v>1</v>
      </c>
      <c r="M374" s="210"/>
      <c r="N374" s="209" t="s">
        <v>1</v>
      </c>
      <c r="O374" s="210"/>
      <c r="P374" s="200"/>
      <c r="Q374" s="326"/>
      <c r="R374" s="325"/>
      <c r="S374" s="204"/>
      <c r="T374" s="205"/>
      <c r="U374" s="822"/>
      <c r="V374" s="848"/>
      <c r="W374" s="889"/>
    </row>
    <row r="375" spans="1:23" ht="15" customHeight="1" thickTop="1" thickBot="1" x14ac:dyDescent="0.3">
      <c r="A375" s="477" t="s">
        <v>572</v>
      </c>
      <c r="B375" s="602">
        <v>5</v>
      </c>
      <c r="C375" s="612"/>
      <c r="D375" s="613"/>
      <c r="E375" s="966"/>
      <c r="F375" s="480">
        <v>0</v>
      </c>
      <c r="G375" s="479">
        <v>5</v>
      </c>
      <c r="H375" s="478">
        <v>1</v>
      </c>
      <c r="I375" s="479">
        <v>4</v>
      </c>
      <c r="J375" s="478">
        <v>1</v>
      </c>
      <c r="K375" s="479">
        <v>4</v>
      </c>
      <c r="L375" s="478">
        <v>2</v>
      </c>
      <c r="M375" s="479">
        <v>3</v>
      </c>
      <c r="N375" s="478">
        <v>2</v>
      </c>
      <c r="O375" s="479">
        <v>3</v>
      </c>
      <c r="P375" s="480">
        <f>ROUND(U375,0)</f>
        <v>2</v>
      </c>
      <c r="Q375" s="578">
        <f>ROUND(V375,0)</f>
        <v>3</v>
      </c>
      <c r="R375" s="969">
        <f>SUM(B375-P375-Q375)</f>
        <v>0</v>
      </c>
      <c r="S375" s="554">
        <f>SUM(P375:Q375)</f>
        <v>5</v>
      </c>
      <c r="T375" s="555">
        <f>SUM(R375)</f>
        <v>0</v>
      </c>
      <c r="U375" s="812">
        <f>PRODUCT(B375,C373%)</f>
        <v>2.395</v>
      </c>
      <c r="V375" s="854">
        <f>PRODUCT(B375,D373%)</f>
        <v>2.5249999999999999</v>
      </c>
      <c r="W375" s="971">
        <f>SUM(B375-U375-V375)</f>
        <v>8.0000000000000071E-2</v>
      </c>
    </row>
    <row r="376" spans="1:23" ht="15" customHeight="1" thickTop="1" x14ac:dyDescent="0.25">
      <c r="A376" s="285" t="s">
        <v>187</v>
      </c>
      <c r="B376" s="192"/>
      <c r="C376" s="619">
        <v>49</v>
      </c>
      <c r="D376" s="620">
        <v>49.1</v>
      </c>
      <c r="E376" s="941">
        <f t="shared" ref="E376:E406" si="23">SUM(100-C376-D376)</f>
        <v>1.8999999999999986</v>
      </c>
      <c r="F376" s="195"/>
      <c r="G376" s="196"/>
      <c r="H376" s="193"/>
      <c r="I376" s="194" t="s">
        <v>0</v>
      </c>
      <c r="J376" s="193"/>
      <c r="K376" s="194" t="s">
        <v>0</v>
      </c>
      <c r="L376" s="193"/>
      <c r="M376" s="194" t="s">
        <v>0</v>
      </c>
      <c r="N376" s="193"/>
      <c r="O376" s="194" t="s">
        <v>0</v>
      </c>
      <c r="P376" s="200"/>
      <c r="Q376" s="326"/>
      <c r="R376" s="325"/>
      <c r="S376" s="204"/>
      <c r="T376" s="205"/>
      <c r="U376" s="822"/>
      <c r="V376" s="848"/>
      <c r="W376" s="889"/>
    </row>
    <row r="377" spans="1:23" ht="15" customHeight="1" x14ac:dyDescent="0.25">
      <c r="A377" s="287" t="s">
        <v>188</v>
      </c>
      <c r="B377" s="199"/>
      <c r="C377" s="619">
        <v>53</v>
      </c>
      <c r="D377" s="620">
        <v>45</v>
      </c>
      <c r="E377" s="943">
        <f t="shared" si="23"/>
        <v>2</v>
      </c>
      <c r="F377" s="200"/>
      <c r="G377" s="201"/>
      <c r="H377" s="202" t="s">
        <v>1</v>
      </c>
      <c r="I377" s="203"/>
      <c r="J377" s="202" t="s">
        <v>1</v>
      </c>
      <c r="K377" s="203"/>
      <c r="L377" s="202" t="s">
        <v>1</v>
      </c>
      <c r="M377" s="203"/>
      <c r="N377" s="202" t="s">
        <v>1</v>
      </c>
      <c r="O377" s="203"/>
      <c r="P377" s="200"/>
      <c r="Q377" s="326"/>
      <c r="R377" s="325"/>
      <c r="S377" s="204"/>
      <c r="T377" s="205"/>
      <c r="U377" s="822"/>
      <c r="V377" s="848"/>
      <c r="W377" s="889"/>
    </row>
    <row r="378" spans="1:23" ht="15" customHeight="1" x14ac:dyDescent="0.25">
      <c r="A378" s="287" t="s">
        <v>189</v>
      </c>
      <c r="B378" s="199"/>
      <c r="C378" s="619">
        <v>47</v>
      </c>
      <c r="D378" s="620">
        <v>52</v>
      </c>
      <c r="E378" s="943">
        <f t="shared" si="23"/>
        <v>1</v>
      </c>
      <c r="F378" s="200"/>
      <c r="G378" s="201"/>
      <c r="H378" s="202"/>
      <c r="I378" s="203" t="s">
        <v>0</v>
      </c>
      <c r="J378" s="202"/>
      <c r="K378" s="203" t="s">
        <v>0</v>
      </c>
      <c r="L378" s="202"/>
      <c r="M378" s="203" t="s">
        <v>0</v>
      </c>
      <c r="N378" s="202"/>
      <c r="O378" s="203" t="s">
        <v>0</v>
      </c>
      <c r="P378" s="200"/>
      <c r="Q378" s="326"/>
      <c r="R378" s="325"/>
      <c r="S378" s="204"/>
      <c r="T378" s="205"/>
      <c r="U378" s="822"/>
      <c r="V378" s="848"/>
      <c r="W378" s="889"/>
    </row>
    <row r="379" spans="1:23" ht="15" customHeight="1" x14ac:dyDescent="0.25">
      <c r="A379" s="287" t="s">
        <v>190</v>
      </c>
      <c r="B379" s="199"/>
      <c r="C379" s="619">
        <v>55</v>
      </c>
      <c r="D379" s="620">
        <v>44</v>
      </c>
      <c r="E379" s="943">
        <f t="shared" si="23"/>
        <v>1</v>
      </c>
      <c r="F379" s="200"/>
      <c r="G379" s="201"/>
      <c r="H379" s="202" t="s">
        <v>1</v>
      </c>
      <c r="I379" s="203"/>
      <c r="J379" s="202" t="s">
        <v>1</v>
      </c>
      <c r="K379" s="203"/>
      <c r="L379" s="202" t="s">
        <v>1</v>
      </c>
      <c r="M379" s="203"/>
      <c r="N379" s="202" t="s">
        <v>1</v>
      </c>
      <c r="O379" s="203"/>
      <c r="P379" s="200"/>
      <c r="Q379" s="326"/>
      <c r="R379" s="325"/>
      <c r="S379" s="204"/>
      <c r="T379" s="205"/>
      <c r="U379" s="822"/>
      <c r="V379" s="848"/>
      <c r="W379" s="889"/>
    </row>
    <row r="380" spans="1:23" ht="15" customHeight="1" x14ac:dyDescent="0.25">
      <c r="A380" s="287" t="s">
        <v>191</v>
      </c>
      <c r="B380" s="199"/>
      <c r="C380" s="619">
        <v>63</v>
      </c>
      <c r="D380" s="620">
        <v>36</v>
      </c>
      <c r="E380" s="943">
        <f t="shared" si="23"/>
        <v>1</v>
      </c>
      <c r="F380" s="200"/>
      <c r="G380" s="201"/>
      <c r="H380" s="202" t="s">
        <v>1</v>
      </c>
      <c r="I380" s="203"/>
      <c r="J380" s="202" t="s">
        <v>1</v>
      </c>
      <c r="K380" s="203"/>
      <c r="L380" s="202" t="s">
        <v>1</v>
      </c>
      <c r="M380" s="203"/>
      <c r="N380" s="202" t="s">
        <v>1</v>
      </c>
      <c r="O380" s="203"/>
      <c r="P380" s="200"/>
      <c r="Q380" s="326"/>
      <c r="R380" s="325"/>
      <c r="S380" s="204"/>
      <c r="T380" s="205"/>
      <c r="U380" s="822"/>
      <c r="V380" s="848"/>
      <c r="W380" s="889"/>
    </row>
    <row r="381" spans="1:23" ht="15" customHeight="1" x14ac:dyDescent="0.25">
      <c r="A381" s="287" t="s">
        <v>192</v>
      </c>
      <c r="B381" s="199"/>
      <c r="C381" s="619">
        <v>84</v>
      </c>
      <c r="D381" s="620">
        <v>15</v>
      </c>
      <c r="E381" s="943">
        <f t="shared" si="23"/>
        <v>1</v>
      </c>
      <c r="F381" s="200"/>
      <c r="G381" s="201"/>
      <c r="H381" s="202" t="s">
        <v>1</v>
      </c>
      <c r="I381" s="203"/>
      <c r="J381" s="202" t="s">
        <v>1</v>
      </c>
      <c r="K381" s="203"/>
      <c r="L381" s="202" t="s">
        <v>1</v>
      </c>
      <c r="M381" s="203"/>
      <c r="N381" s="202" t="s">
        <v>1</v>
      </c>
      <c r="O381" s="203"/>
      <c r="P381" s="200"/>
      <c r="Q381" s="326"/>
      <c r="R381" s="325"/>
      <c r="S381" s="204"/>
      <c r="T381" s="205"/>
      <c r="U381" s="822"/>
      <c r="V381" s="848"/>
      <c r="W381" s="889"/>
    </row>
    <row r="382" spans="1:23" ht="15" customHeight="1" x14ac:dyDescent="0.25">
      <c r="A382" s="287" t="s">
        <v>193</v>
      </c>
      <c r="B382" s="199"/>
      <c r="C382" s="619">
        <v>74</v>
      </c>
      <c r="D382" s="620">
        <v>25</v>
      </c>
      <c r="E382" s="943">
        <f t="shared" si="23"/>
        <v>1</v>
      </c>
      <c r="F382" s="200"/>
      <c r="G382" s="201"/>
      <c r="H382" s="202" t="s">
        <v>1</v>
      </c>
      <c r="I382" s="203"/>
      <c r="J382" s="202" t="s">
        <v>1</v>
      </c>
      <c r="K382" s="203"/>
      <c r="L382" s="202" t="s">
        <v>1</v>
      </c>
      <c r="M382" s="203"/>
      <c r="N382" s="202" t="s">
        <v>1</v>
      </c>
      <c r="O382" s="203"/>
      <c r="P382" s="200"/>
      <c r="Q382" s="326"/>
      <c r="R382" s="325"/>
      <c r="S382" s="204"/>
      <c r="T382" s="205"/>
      <c r="U382" s="822"/>
      <c r="V382" s="848"/>
      <c r="W382" s="889"/>
    </row>
    <row r="383" spans="1:23" ht="15" customHeight="1" x14ac:dyDescent="0.25">
      <c r="A383" s="287" t="s">
        <v>194</v>
      </c>
      <c r="B383" s="199"/>
      <c r="C383" s="619">
        <v>72</v>
      </c>
      <c r="D383" s="620">
        <v>27</v>
      </c>
      <c r="E383" s="943">
        <f t="shared" si="23"/>
        <v>1</v>
      </c>
      <c r="F383" s="200"/>
      <c r="G383" s="201"/>
      <c r="H383" s="202" t="s">
        <v>1</v>
      </c>
      <c r="I383" s="203"/>
      <c r="J383" s="202" t="s">
        <v>1</v>
      </c>
      <c r="K383" s="203"/>
      <c r="L383" s="202" t="s">
        <v>1</v>
      </c>
      <c r="M383" s="203"/>
      <c r="N383" s="202" t="s">
        <v>1</v>
      </c>
      <c r="O383" s="203"/>
      <c r="P383" s="200"/>
      <c r="Q383" s="326"/>
      <c r="R383" s="325"/>
      <c r="S383" s="204"/>
      <c r="T383" s="205"/>
      <c r="U383" s="822"/>
      <c r="V383" s="848"/>
      <c r="W383" s="889"/>
    </row>
    <row r="384" spans="1:23" ht="15" customHeight="1" x14ac:dyDescent="0.25">
      <c r="A384" s="287" t="s">
        <v>195</v>
      </c>
      <c r="B384" s="199"/>
      <c r="C384" s="619">
        <v>56</v>
      </c>
      <c r="D384" s="620">
        <v>44</v>
      </c>
      <c r="E384" s="943">
        <f t="shared" si="23"/>
        <v>0</v>
      </c>
      <c r="F384" s="200"/>
      <c r="G384" s="201"/>
      <c r="H384" s="202" t="s">
        <v>1</v>
      </c>
      <c r="I384" s="203"/>
      <c r="J384" s="202" t="s">
        <v>1</v>
      </c>
      <c r="K384" s="203"/>
      <c r="L384" s="202" t="s">
        <v>1</v>
      </c>
      <c r="M384" s="203"/>
      <c r="N384" s="202" t="s">
        <v>1</v>
      </c>
      <c r="O384" s="203"/>
      <c r="P384" s="200"/>
      <c r="Q384" s="326"/>
      <c r="R384" s="325"/>
      <c r="S384" s="204"/>
      <c r="T384" s="205"/>
      <c r="U384" s="822"/>
      <c r="V384" s="848"/>
      <c r="W384" s="889"/>
    </row>
    <row r="385" spans="1:23" ht="15" customHeight="1" x14ac:dyDescent="0.25">
      <c r="A385" s="287" t="s">
        <v>332</v>
      </c>
      <c r="B385" s="199"/>
      <c r="C385" s="619">
        <v>86</v>
      </c>
      <c r="D385" s="620">
        <v>13</v>
      </c>
      <c r="E385" s="943">
        <f t="shared" si="23"/>
        <v>1</v>
      </c>
      <c r="F385" s="200"/>
      <c r="G385" s="201"/>
      <c r="H385" s="202" t="s">
        <v>1</v>
      </c>
      <c r="I385" s="203"/>
      <c r="J385" s="202" t="s">
        <v>1</v>
      </c>
      <c r="K385" s="203"/>
      <c r="L385" s="202" t="s">
        <v>1</v>
      </c>
      <c r="M385" s="203"/>
      <c r="N385" s="202" t="s">
        <v>1</v>
      </c>
      <c r="O385" s="203"/>
      <c r="P385" s="200"/>
      <c r="Q385" s="326"/>
      <c r="R385" s="325"/>
      <c r="S385" s="204"/>
      <c r="T385" s="205"/>
      <c r="U385" s="822"/>
      <c r="V385" s="848"/>
      <c r="W385" s="889"/>
    </row>
    <row r="386" spans="1:23" ht="15" customHeight="1" x14ac:dyDescent="0.25">
      <c r="A386" s="287" t="s">
        <v>333</v>
      </c>
      <c r="B386" s="199"/>
      <c r="C386" s="619">
        <v>86</v>
      </c>
      <c r="D386" s="620">
        <v>13</v>
      </c>
      <c r="E386" s="943">
        <f t="shared" si="23"/>
        <v>1</v>
      </c>
      <c r="F386" s="200"/>
      <c r="G386" s="201"/>
      <c r="H386" s="202" t="s">
        <v>1</v>
      </c>
      <c r="I386" s="203"/>
      <c r="J386" s="202" t="s">
        <v>1</v>
      </c>
      <c r="K386" s="203"/>
      <c r="L386" s="202" t="s">
        <v>1</v>
      </c>
      <c r="M386" s="203"/>
      <c r="N386" s="202" t="s">
        <v>1</v>
      </c>
      <c r="O386" s="203"/>
      <c r="P386" s="200"/>
      <c r="Q386" s="326"/>
      <c r="R386" s="325"/>
      <c r="S386" s="204"/>
      <c r="T386" s="205"/>
      <c r="U386" s="822"/>
      <c r="V386" s="848"/>
      <c r="W386" s="889"/>
    </row>
    <row r="387" spans="1:23" ht="15" customHeight="1" x14ac:dyDescent="0.25">
      <c r="A387" s="287" t="s">
        <v>334</v>
      </c>
      <c r="B387" s="199"/>
      <c r="C387" s="619">
        <v>80</v>
      </c>
      <c r="D387" s="620">
        <v>19</v>
      </c>
      <c r="E387" s="943">
        <f t="shared" si="23"/>
        <v>1</v>
      </c>
      <c r="F387" s="200"/>
      <c r="G387" s="201"/>
      <c r="H387" s="202" t="s">
        <v>1</v>
      </c>
      <c r="I387" s="203"/>
      <c r="J387" s="202" t="s">
        <v>1</v>
      </c>
      <c r="K387" s="203"/>
      <c r="L387" s="202" t="s">
        <v>1</v>
      </c>
      <c r="M387" s="203"/>
      <c r="N387" s="202" t="s">
        <v>1</v>
      </c>
      <c r="O387" s="203"/>
      <c r="P387" s="200"/>
      <c r="Q387" s="326"/>
      <c r="R387" s="325"/>
      <c r="S387" s="204"/>
      <c r="T387" s="205"/>
      <c r="U387" s="822"/>
      <c r="V387" s="848"/>
      <c r="W387" s="889"/>
    </row>
    <row r="388" spans="1:23" ht="15" customHeight="1" x14ac:dyDescent="0.25">
      <c r="A388" s="287" t="s">
        <v>335</v>
      </c>
      <c r="B388" s="199"/>
      <c r="C388" s="619">
        <v>45</v>
      </c>
      <c r="D388" s="620">
        <v>55</v>
      </c>
      <c r="E388" s="943">
        <f t="shared" si="23"/>
        <v>0</v>
      </c>
      <c r="F388" s="200"/>
      <c r="G388" s="201"/>
      <c r="H388" s="202"/>
      <c r="I388" s="203" t="s">
        <v>0</v>
      </c>
      <c r="J388" s="202"/>
      <c r="K388" s="203" t="s">
        <v>0</v>
      </c>
      <c r="L388" s="202"/>
      <c r="M388" s="203" t="s">
        <v>0</v>
      </c>
      <c r="N388" s="202"/>
      <c r="O388" s="203" t="s">
        <v>0</v>
      </c>
      <c r="P388" s="200"/>
      <c r="Q388" s="326"/>
      <c r="R388" s="325"/>
      <c r="S388" s="204"/>
      <c r="T388" s="205"/>
      <c r="U388" s="822"/>
      <c r="V388" s="848"/>
      <c r="W388" s="889"/>
    </row>
    <row r="389" spans="1:23" ht="15" customHeight="1" x14ac:dyDescent="0.25">
      <c r="A389" s="287" t="s">
        <v>336</v>
      </c>
      <c r="B389" s="199"/>
      <c r="C389" s="619">
        <v>74</v>
      </c>
      <c r="D389" s="620">
        <v>25</v>
      </c>
      <c r="E389" s="943">
        <f t="shared" si="23"/>
        <v>1</v>
      </c>
      <c r="F389" s="200"/>
      <c r="G389" s="201"/>
      <c r="H389" s="202" t="s">
        <v>1</v>
      </c>
      <c r="I389" s="203"/>
      <c r="J389" s="202" t="s">
        <v>1</v>
      </c>
      <c r="K389" s="203"/>
      <c r="L389" s="202" t="s">
        <v>1</v>
      </c>
      <c r="M389" s="203"/>
      <c r="N389" s="202" t="s">
        <v>1</v>
      </c>
      <c r="O389" s="203"/>
      <c r="P389" s="200"/>
      <c r="Q389" s="326"/>
      <c r="R389" s="325"/>
      <c r="S389" s="204"/>
      <c r="T389" s="205"/>
      <c r="U389" s="822"/>
      <c r="V389" s="848"/>
      <c r="W389" s="889"/>
    </row>
    <row r="390" spans="1:23" ht="15" customHeight="1" x14ac:dyDescent="0.25">
      <c r="A390" s="287" t="s">
        <v>337</v>
      </c>
      <c r="B390" s="199"/>
      <c r="C390" s="619">
        <v>90</v>
      </c>
      <c r="D390" s="620">
        <v>9</v>
      </c>
      <c r="E390" s="943">
        <f t="shared" si="23"/>
        <v>1</v>
      </c>
      <c r="F390" s="200"/>
      <c r="G390" s="201"/>
      <c r="H390" s="202" t="s">
        <v>1</v>
      </c>
      <c r="I390" s="203"/>
      <c r="J390" s="202" t="s">
        <v>1</v>
      </c>
      <c r="K390" s="203"/>
      <c r="L390" s="202" t="s">
        <v>1</v>
      </c>
      <c r="M390" s="203"/>
      <c r="N390" s="202" t="s">
        <v>1</v>
      </c>
      <c r="O390" s="203"/>
      <c r="P390" s="200"/>
      <c r="Q390" s="326"/>
      <c r="R390" s="325"/>
      <c r="S390" s="204"/>
      <c r="T390" s="205"/>
      <c r="U390" s="822"/>
      <c r="V390" s="848"/>
      <c r="W390" s="889"/>
    </row>
    <row r="391" spans="1:23" ht="15" customHeight="1" x14ac:dyDescent="0.25">
      <c r="A391" s="287" t="s">
        <v>338</v>
      </c>
      <c r="B391" s="199"/>
      <c r="C391" s="619">
        <v>89</v>
      </c>
      <c r="D391" s="620">
        <v>10</v>
      </c>
      <c r="E391" s="943">
        <f t="shared" si="23"/>
        <v>1</v>
      </c>
      <c r="F391" s="200"/>
      <c r="G391" s="201"/>
      <c r="H391" s="202" t="s">
        <v>1</v>
      </c>
      <c r="I391" s="203"/>
      <c r="J391" s="202" t="s">
        <v>1</v>
      </c>
      <c r="K391" s="203"/>
      <c r="L391" s="202" t="s">
        <v>1</v>
      </c>
      <c r="M391" s="203"/>
      <c r="N391" s="202" t="s">
        <v>1</v>
      </c>
      <c r="O391" s="203"/>
      <c r="P391" s="200"/>
      <c r="Q391" s="326"/>
      <c r="R391" s="325"/>
      <c r="S391" s="204"/>
      <c r="T391" s="205"/>
      <c r="U391" s="822"/>
      <c r="V391" s="848"/>
      <c r="W391" s="889"/>
    </row>
    <row r="392" spans="1:23" ht="15" customHeight="1" x14ac:dyDescent="0.25">
      <c r="A392" s="287" t="s">
        <v>339</v>
      </c>
      <c r="B392" s="199"/>
      <c r="C392" s="619">
        <v>67</v>
      </c>
      <c r="D392" s="620">
        <v>33</v>
      </c>
      <c r="E392" s="943">
        <f t="shared" si="23"/>
        <v>0</v>
      </c>
      <c r="F392" s="200"/>
      <c r="G392" s="201"/>
      <c r="H392" s="202" t="s">
        <v>1</v>
      </c>
      <c r="I392" s="203"/>
      <c r="J392" s="202" t="s">
        <v>1</v>
      </c>
      <c r="K392" s="203"/>
      <c r="L392" s="202" t="s">
        <v>1</v>
      </c>
      <c r="M392" s="203"/>
      <c r="N392" s="202" t="s">
        <v>1</v>
      </c>
      <c r="O392" s="203"/>
      <c r="P392" s="200"/>
      <c r="Q392" s="326"/>
      <c r="R392" s="325"/>
      <c r="S392" s="204"/>
      <c r="T392" s="205"/>
      <c r="U392" s="822"/>
      <c r="V392" s="848"/>
      <c r="W392" s="889"/>
    </row>
    <row r="393" spans="1:23" ht="15" customHeight="1" x14ac:dyDescent="0.25">
      <c r="A393" s="287" t="s">
        <v>340</v>
      </c>
      <c r="B393" s="199"/>
      <c r="C393" s="619">
        <v>58</v>
      </c>
      <c r="D393" s="620">
        <v>42</v>
      </c>
      <c r="E393" s="943">
        <f t="shared" si="23"/>
        <v>0</v>
      </c>
      <c r="F393" s="200"/>
      <c r="G393" s="201"/>
      <c r="H393" s="202" t="s">
        <v>1</v>
      </c>
      <c r="I393" s="203"/>
      <c r="J393" s="202" t="s">
        <v>1</v>
      </c>
      <c r="K393" s="203"/>
      <c r="L393" s="202" t="s">
        <v>1</v>
      </c>
      <c r="M393" s="203"/>
      <c r="N393" s="202" t="s">
        <v>1</v>
      </c>
      <c r="O393" s="203"/>
      <c r="P393" s="200"/>
      <c r="Q393" s="326"/>
      <c r="R393" s="325"/>
      <c r="S393" s="204"/>
      <c r="T393" s="205"/>
      <c r="U393" s="822"/>
      <c r="V393" s="848"/>
      <c r="W393" s="889"/>
    </row>
    <row r="394" spans="1:23" ht="15" customHeight="1" x14ac:dyDescent="0.25">
      <c r="A394" s="287" t="s">
        <v>341</v>
      </c>
      <c r="B394" s="199"/>
      <c r="C394" s="619">
        <v>45</v>
      </c>
      <c r="D394" s="620">
        <v>54</v>
      </c>
      <c r="E394" s="943">
        <f t="shared" si="23"/>
        <v>1</v>
      </c>
      <c r="F394" s="200"/>
      <c r="G394" s="201"/>
      <c r="H394" s="202"/>
      <c r="I394" s="203" t="s">
        <v>0</v>
      </c>
      <c r="J394" s="202"/>
      <c r="K394" s="203" t="s">
        <v>0</v>
      </c>
      <c r="L394" s="202"/>
      <c r="M394" s="203" t="s">
        <v>0</v>
      </c>
      <c r="N394" s="202"/>
      <c r="O394" s="203" t="s">
        <v>0</v>
      </c>
      <c r="P394" s="200"/>
      <c r="Q394" s="326"/>
      <c r="R394" s="325"/>
      <c r="S394" s="204"/>
      <c r="T394" s="205"/>
      <c r="U394" s="822"/>
      <c r="V394" s="848"/>
      <c r="W394" s="889"/>
    </row>
    <row r="395" spans="1:23" ht="15" customHeight="1" x14ac:dyDescent="0.25">
      <c r="A395" s="287" t="s">
        <v>389</v>
      </c>
      <c r="B395" s="199"/>
      <c r="C395" s="619">
        <v>46</v>
      </c>
      <c r="D395" s="620">
        <v>54</v>
      </c>
      <c r="E395" s="943">
        <f t="shared" si="23"/>
        <v>0</v>
      </c>
      <c r="F395" s="200"/>
      <c r="G395" s="201"/>
      <c r="H395" s="202"/>
      <c r="I395" s="203" t="s">
        <v>0</v>
      </c>
      <c r="J395" s="202"/>
      <c r="K395" s="203" t="s">
        <v>0</v>
      </c>
      <c r="L395" s="202"/>
      <c r="M395" s="203" t="s">
        <v>0</v>
      </c>
      <c r="N395" s="202"/>
      <c r="O395" s="203" t="s">
        <v>0</v>
      </c>
      <c r="P395" s="200"/>
      <c r="Q395" s="326"/>
      <c r="R395" s="325"/>
      <c r="S395" s="204"/>
      <c r="T395" s="205"/>
      <c r="U395" s="822"/>
      <c r="V395" s="848"/>
      <c r="W395" s="889"/>
    </row>
    <row r="396" spans="1:23" ht="15" customHeight="1" x14ac:dyDescent="0.25">
      <c r="A396" s="287" t="s">
        <v>390</v>
      </c>
      <c r="B396" s="199"/>
      <c r="C396" s="619">
        <v>55</v>
      </c>
      <c r="D396" s="620">
        <v>43</v>
      </c>
      <c r="E396" s="943">
        <f t="shared" si="23"/>
        <v>2</v>
      </c>
      <c r="F396" s="200"/>
      <c r="G396" s="201"/>
      <c r="H396" s="202" t="s">
        <v>1</v>
      </c>
      <c r="I396" s="203"/>
      <c r="J396" s="202" t="s">
        <v>1</v>
      </c>
      <c r="K396" s="203"/>
      <c r="L396" s="202" t="s">
        <v>1</v>
      </c>
      <c r="M396" s="203"/>
      <c r="N396" s="202" t="s">
        <v>1</v>
      </c>
      <c r="O396" s="203"/>
      <c r="P396" s="200"/>
      <c r="Q396" s="326"/>
      <c r="R396" s="325"/>
      <c r="S396" s="204"/>
      <c r="T396" s="205"/>
      <c r="U396" s="822"/>
      <c r="V396" s="848"/>
      <c r="W396" s="889"/>
    </row>
    <row r="397" spans="1:23" ht="15" customHeight="1" x14ac:dyDescent="0.25">
      <c r="A397" s="287" t="s">
        <v>391</v>
      </c>
      <c r="B397" s="199"/>
      <c r="C397" s="619">
        <v>54</v>
      </c>
      <c r="D397" s="620">
        <v>45</v>
      </c>
      <c r="E397" s="943">
        <f t="shared" si="23"/>
        <v>1</v>
      </c>
      <c r="F397" s="200"/>
      <c r="G397" s="201"/>
      <c r="H397" s="202" t="s">
        <v>1</v>
      </c>
      <c r="I397" s="203"/>
      <c r="J397" s="202" t="s">
        <v>1</v>
      </c>
      <c r="K397" s="203"/>
      <c r="L397" s="202" t="s">
        <v>1</v>
      </c>
      <c r="M397" s="203"/>
      <c r="N397" s="202" t="s">
        <v>1</v>
      </c>
      <c r="O397" s="203"/>
      <c r="P397" s="200"/>
      <c r="Q397" s="326"/>
      <c r="R397" s="325"/>
      <c r="S397" s="204"/>
      <c r="T397" s="205"/>
      <c r="U397" s="822"/>
      <c r="V397" s="848"/>
      <c r="W397" s="889"/>
    </row>
    <row r="398" spans="1:23" ht="15" customHeight="1" x14ac:dyDescent="0.25">
      <c r="A398" s="287" t="s">
        <v>392</v>
      </c>
      <c r="B398" s="199"/>
      <c r="C398" s="619">
        <v>47</v>
      </c>
      <c r="D398" s="620">
        <v>51</v>
      </c>
      <c r="E398" s="943">
        <f t="shared" si="23"/>
        <v>2</v>
      </c>
      <c r="F398" s="200"/>
      <c r="G398" s="201"/>
      <c r="H398" s="202"/>
      <c r="I398" s="203" t="s">
        <v>0</v>
      </c>
      <c r="J398" s="202"/>
      <c r="K398" s="203" t="s">
        <v>0</v>
      </c>
      <c r="L398" s="202"/>
      <c r="M398" s="203" t="s">
        <v>0</v>
      </c>
      <c r="N398" s="202"/>
      <c r="O398" s="203" t="s">
        <v>0</v>
      </c>
      <c r="P398" s="200"/>
      <c r="Q398" s="326"/>
      <c r="R398" s="325"/>
      <c r="S398" s="204"/>
      <c r="T398" s="205"/>
      <c r="U398" s="822"/>
      <c r="V398" s="848"/>
      <c r="W398" s="889"/>
    </row>
    <row r="399" spans="1:23" ht="15" customHeight="1" x14ac:dyDescent="0.25">
      <c r="A399" s="287" t="s">
        <v>393</v>
      </c>
      <c r="B399" s="199"/>
      <c r="C399" s="619">
        <v>47</v>
      </c>
      <c r="D399" s="620">
        <v>53</v>
      </c>
      <c r="E399" s="943">
        <f t="shared" si="23"/>
        <v>0</v>
      </c>
      <c r="F399" s="200"/>
      <c r="G399" s="201"/>
      <c r="H399" s="202"/>
      <c r="I399" s="203" t="s">
        <v>0</v>
      </c>
      <c r="J399" s="202"/>
      <c r="K399" s="203" t="s">
        <v>0</v>
      </c>
      <c r="L399" s="202"/>
      <c r="M399" s="203" t="s">
        <v>0</v>
      </c>
      <c r="N399" s="202"/>
      <c r="O399" s="203" t="s">
        <v>0</v>
      </c>
      <c r="P399" s="200"/>
      <c r="Q399" s="326"/>
      <c r="R399" s="325"/>
      <c r="S399" s="204"/>
      <c r="T399" s="205"/>
      <c r="U399" s="822"/>
      <c r="V399" s="848"/>
      <c r="W399" s="889"/>
    </row>
    <row r="400" spans="1:23" ht="15" customHeight="1" x14ac:dyDescent="0.25">
      <c r="A400" s="287" t="s">
        <v>394</v>
      </c>
      <c r="B400" s="199"/>
      <c r="C400" s="619">
        <v>50</v>
      </c>
      <c r="D400" s="620">
        <v>48</v>
      </c>
      <c r="E400" s="943">
        <f t="shared" si="23"/>
        <v>2</v>
      </c>
      <c r="F400" s="200"/>
      <c r="G400" s="201"/>
      <c r="H400" s="202" t="s">
        <v>1</v>
      </c>
      <c r="I400" s="203"/>
      <c r="J400" s="202" t="s">
        <v>1</v>
      </c>
      <c r="K400" s="203"/>
      <c r="L400" s="202" t="s">
        <v>1</v>
      </c>
      <c r="M400" s="203"/>
      <c r="N400" s="202" t="s">
        <v>1</v>
      </c>
      <c r="O400" s="203"/>
      <c r="P400" s="200"/>
      <c r="Q400" s="326"/>
      <c r="R400" s="325"/>
      <c r="S400" s="204"/>
      <c r="T400" s="205"/>
      <c r="U400" s="822"/>
      <c r="V400" s="848"/>
      <c r="W400" s="889"/>
    </row>
    <row r="401" spans="1:23" ht="15" customHeight="1" x14ac:dyDescent="0.25">
      <c r="A401" s="287" t="s">
        <v>395</v>
      </c>
      <c r="B401" s="199"/>
      <c r="C401" s="619">
        <v>43</v>
      </c>
      <c r="D401" s="620">
        <v>55</v>
      </c>
      <c r="E401" s="943">
        <f t="shared" si="23"/>
        <v>2</v>
      </c>
      <c r="F401" s="200"/>
      <c r="G401" s="201"/>
      <c r="H401" s="202"/>
      <c r="I401" s="203" t="s">
        <v>0</v>
      </c>
      <c r="J401" s="202"/>
      <c r="K401" s="203" t="s">
        <v>0</v>
      </c>
      <c r="L401" s="202"/>
      <c r="M401" s="203" t="s">
        <v>0</v>
      </c>
      <c r="N401" s="202"/>
      <c r="O401" s="203" t="s">
        <v>0</v>
      </c>
      <c r="P401" s="200"/>
      <c r="Q401" s="326"/>
      <c r="R401" s="325"/>
      <c r="S401" s="204"/>
      <c r="T401" s="205"/>
      <c r="U401" s="822"/>
      <c r="V401" s="848"/>
      <c r="W401" s="889"/>
    </row>
    <row r="402" spans="1:23" ht="15" customHeight="1" x14ac:dyDescent="0.25">
      <c r="A402" s="287" t="s">
        <v>396</v>
      </c>
      <c r="B402" s="199"/>
      <c r="C402" s="619">
        <v>53</v>
      </c>
      <c r="D402" s="620">
        <v>45</v>
      </c>
      <c r="E402" s="943">
        <f t="shared" si="23"/>
        <v>2</v>
      </c>
      <c r="F402" s="200"/>
      <c r="G402" s="201"/>
      <c r="H402" s="202" t="s">
        <v>1</v>
      </c>
      <c r="I402" s="203"/>
      <c r="J402" s="202" t="s">
        <v>1</v>
      </c>
      <c r="K402" s="203"/>
      <c r="L402" s="202" t="s">
        <v>1</v>
      </c>
      <c r="M402" s="203"/>
      <c r="N402" s="202" t="s">
        <v>1</v>
      </c>
      <c r="O402" s="203"/>
      <c r="P402" s="200"/>
      <c r="Q402" s="326"/>
      <c r="R402" s="325"/>
      <c r="S402" s="204"/>
      <c r="T402" s="205"/>
      <c r="U402" s="822"/>
      <c r="V402" s="848"/>
      <c r="W402" s="889"/>
    </row>
    <row r="403" spans="1:23" ht="15" customHeight="1" x14ac:dyDescent="0.25">
      <c r="A403" s="287" t="s">
        <v>601</v>
      </c>
      <c r="B403" s="199"/>
      <c r="C403" s="619">
        <v>63</v>
      </c>
      <c r="D403" s="620">
        <v>36</v>
      </c>
      <c r="E403" s="943">
        <f t="shared" si="23"/>
        <v>1</v>
      </c>
      <c r="F403" s="200"/>
      <c r="G403" s="201"/>
      <c r="H403" s="202" t="s">
        <v>1</v>
      </c>
      <c r="I403" s="203"/>
      <c r="J403" s="202" t="s">
        <v>1</v>
      </c>
      <c r="K403" s="203"/>
      <c r="L403" s="202" t="s">
        <v>1</v>
      </c>
      <c r="M403" s="203"/>
      <c r="N403" s="202" t="s">
        <v>1</v>
      </c>
      <c r="O403" s="203"/>
      <c r="P403" s="207"/>
      <c r="Q403" s="332"/>
      <c r="R403" s="331"/>
      <c r="S403" s="211"/>
      <c r="T403" s="212"/>
      <c r="U403" s="824"/>
      <c r="V403" s="850"/>
      <c r="W403" s="890"/>
    </row>
    <row r="404" spans="1:23" ht="15" customHeight="1" x14ac:dyDescent="0.25">
      <c r="A404" s="287" t="s">
        <v>602</v>
      </c>
      <c r="B404" s="199"/>
      <c r="C404" s="619">
        <v>42</v>
      </c>
      <c r="D404" s="620">
        <v>56</v>
      </c>
      <c r="E404" s="943">
        <f t="shared" si="23"/>
        <v>2</v>
      </c>
      <c r="F404" s="200"/>
      <c r="G404" s="201"/>
      <c r="H404" s="202"/>
      <c r="I404" s="203" t="s">
        <v>0</v>
      </c>
      <c r="J404" s="202"/>
      <c r="K404" s="203" t="s">
        <v>0</v>
      </c>
      <c r="L404" s="202"/>
      <c r="M404" s="203" t="s">
        <v>0</v>
      </c>
      <c r="N404" s="202"/>
      <c r="O404" s="203" t="s">
        <v>0</v>
      </c>
      <c r="P404" s="200"/>
      <c r="Q404" s="326"/>
      <c r="R404" s="325"/>
      <c r="S404" s="204"/>
      <c r="T404" s="205"/>
      <c r="U404" s="822"/>
      <c r="V404" s="848"/>
      <c r="W404" s="889"/>
    </row>
    <row r="405" spans="1:23" ht="15" customHeight="1" x14ac:dyDescent="0.25">
      <c r="A405" s="287" t="s">
        <v>499</v>
      </c>
      <c r="B405" s="199"/>
      <c r="C405" s="1119">
        <v>58.4</v>
      </c>
      <c r="D405" s="1121">
        <v>40.1</v>
      </c>
      <c r="E405" s="1108">
        <f t="shared" si="23"/>
        <v>1.5</v>
      </c>
      <c r="F405" s="200"/>
      <c r="G405" s="201"/>
      <c r="H405" s="202" t="s">
        <v>1</v>
      </c>
      <c r="I405" s="203"/>
      <c r="J405" s="202" t="s">
        <v>1</v>
      </c>
      <c r="K405" s="203"/>
      <c r="L405" s="202" t="s">
        <v>1</v>
      </c>
      <c r="M405" s="203"/>
      <c r="N405" s="202" t="s">
        <v>1</v>
      </c>
      <c r="O405" s="203"/>
      <c r="P405" s="195"/>
      <c r="Q405" s="340"/>
      <c r="R405" s="339"/>
      <c r="S405" s="219"/>
      <c r="T405" s="220"/>
      <c r="U405" s="820"/>
      <c r="V405" s="846"/>
      <c r="W405" s="892"/>
    </row>
    <row r="406" spans="1:23" ht="15" customHeight="1" thickBot="1" x14ac:dyDescent="0.3">
      <c r="A406" s="289" t="s">
        <v>500</v>
      </c>
      <c r="B406" s="206"/>
      <c r="C406" s="1120"/>
      <c r="D406" s="1122"/>
      <c r="E406" s="1109">
        <f t="shared" si="23"/>
        <v>100</v>
      </c>
      <c r="F406" s="207"/>
      <c r="G406" s="208"/>
      <c r="H406" s="209" t="s">
        <v>1</v>
      </c>
      <c r="I406" s="210"/>
      <c r="J406" s="209" t="s">
        <v>1</v>
      </c>
      <c r="K406" s="210"/>
      <c r="L406" s="209"/>
      <c r="M406" s="210" t="s">
        <v>0</v>
      </c>
      <c r="N406" s="209"/>
      <c r="O406" s="210" t="s">
        <v>0</v>
      </c>
      <c r="P406" s="200"/>
      <c r="Q406" s="326"/>
      <c r="R406" s="325"/>
      <c r="S406" s="204"/>
      <c r="T406" s="205"/>
      <c r="U406" s="822"/>
      <c r="V406" s="848"/>
      <c r="W406" s="889"/>
    </row>
    <row r="407" spans="1:23" ht="15" customHeight="1" thickTop="1" thickBot="1" x14ac:dyDescent="0.3">
      <c r="A407" s="477" t="s">
        <v>573</v>
      </c>
      <c r="B407" s="602">
        <v>31</v>
      </c>
      <c r="C407" s="612"/>
      <c r="D407" s="613"/>
      <c r="E407" s="966"/>
      <c r="F407" s="480">
        <v>31</v>
      </c>
      <c r="G407" s="479">
        <v>0</v>
      </c>
      <c r="H407" s="478">
        <v>22</v>
      </c>
      <c r="I407" s="479">
        <v>9</v>
      </c>
      <c r="J407" s="478">
        <v>22</v>
      </c>
      <c r="K407" s="479">
        <v>9</v>
      </c>
      <c r="L407" s="478">
        <v>21</v>
      </c>
      <c r="M407" s="479">
        <v>10</v>
      </c>
      <c r="N407" s="478">
        <v>21</v>
      </c>
      <c r="O407" s="479">
        <v>10</v>
      </c>
      <c r="P407" s="480">
        <f>ROUND(U407,0)</f>
        <v>18</v>
      </c>
      <c r="Q407" s="578">
        <f>ROUND(V407,0)</f>
        <v>12</v>
      </c>
      <c r="R407" s="969">
        <f>SUM(B407-P407-Q407)</f>
        <v>1</v>
      </c>
      <c r="S407" s="554">
        <f>SUM(P407:Q407)</f>
        <v>30</v>
      </c>
      <c r="T407" s="469">
        <f>SUM(R407)</f>
        <v>1</v>
      </c>
      <c r="U407" s="812">
        <f>PRODUCT(B407,C405%)</f>
        <v>18.103999999999999</v>
      </c>
      <c r="V407" s="854">
        <f>PRODUCT(B407,D405%)</f>
        <v>12.431000000000001</v>
      </c>
      <c r="W407" s="971">
        <f>SUM(B407-U407-V407)</f>
        <v>0.46499999999999986</v>
      </c>
    </row>
    <row r="408" spans="1:23" ht="15" customHeight="1" thickTop="1" x14ac:dyDescent="0.25">
      <c r="A408" s="285" t="s">
        <v>196</v>
      </c>
      <c r="B408" s="192"/>
      <c r="C408" s="619">
        <v>49</v>
      </c>
      <c r="D408" s="620">
        <v>51</v>
      </c>
      <c r="E408" s="941">
        <f t="shared" ref="E408:E427" si="24">SUM(100-C408-D408)</f>
        <v>0</v>
      </c>
      <c r="F408" s="195"/>
      <c r="G408" s="196"/>
      <c r="H408" s="193"/>
      <c r="I408" s="194" t="s">
        <v>0</v>
      </c>
      <c r="J408" s="193"/>
      <c r="K408" s="194" t="s">
        <v>0</v>
      </c>
      <c r="L408" s="193"/>
      <c r="M408" s="194" t="s">
        <v>0</v>
      </c>
      <c r="N408" s="193"/>
      <c r="O408" s="194" t="s">
        <v>0</v>
      </c>
      <c r="P408" s="200"/>
      <c r="Q408" s="326"/>
      <c r="R408" s="325"/>
      <c r="S408" s="204"/>
      <c r="T408" s="205"/>
      <c r="U408" s="822"/>
      <c r="V408" s="848"/>
      <c r="W408" s="889"/>
    </row>
    <row r="409" spans="1:23" ht="15" customHeight="1" x14ac:dyDescent="0.25">
      <c r="A409" s="287" t="s">
        <v>197</v>
      </c>
      <c r="B409" s="199"/>
      <c r="C409" s="619">
        <v>36</v>
      </c>
      <c r="D409" s="620">
        <v>64</v>
      </c>
      <c r="E409" s="943">
        <f t="shared" si="24"/>
        <v>0</v>
      </c>
      <c r="F409" s="200"/>
      <c r="G409" s="201"/>
      <c r="H409" s="202"/>
      <c r="I409" s="203" t="s">
        <v>0</v>
      </c>
      <c r="J409" s="202"/>
      <c r="K409" s="203" t="s">
        <v>0</v>
      </c>
      <c r="L409" s="202"/>
      <c r="M409" s="203" t="s">
        <v>0</v>
      </c>
      <c r="N409" s="202"/>
      <c r="O409" s="203" t="s">
        <v>0</v>
      </c>
      <c r="P409" s="200"/>
      <c r="Q409" s="326"/>
      <c r="R409" s="325"/>
      <c r="S409" s="204"/>
      <c r="T409" s="205"/>
      <c r="U409" s="822"/>
      <c r="V409" s="848"/>
      <c r="W409" s="889"/>
    </row>
    <row r="410" spans="1:23" ht="15" customHeight="1" x14ac:dyDescent="0.25">
      <c r="A410" s="287" t="s">
        <v>198</v>
      </c>
      <c r="B410" s="199"/>
      <c r="C410" s="619">
        <v>46</v>
      </c>
      <c r="D410" s="620">
        <v>54</v>
      </c>
      <c r="E410" s="943">
        <f t="shared" si="24"/>
        <v>0</v>
      </c>
      <c r="F410" s="200"/>
      <c r="G410" s="201"/>
      <c r="H410" s="202"/>
      <c r="I410" s="203" t="s">
        <v>0</v>
      </c>
      <c r="J410" s="202"/>
      <c r="K410" s="203" t="s">
        <v>0</v>
      </c>
      <c r="L410" s="202"/>
      <c r="M410" s="203" t="s">
        <v>0</v>
      </c>
      <c r="N410" s="202"/>
      <c r="O410" s="203" t="s">
        <v>0</v>
      </c>
      <c r="P410" s="200"/>
      <c r="Q410" s="326"/>
      <c r="R410" s="325"/>
      <c r="S410" s="204"/>
      <c r="T410" s="205"/>
      <c r="U410" s="822"/>
      <c r="V410" s="848"/>
      <c r="W410" s="889"/>
    </row>
    <row r="411" spans="1:23" ht="15" customHeight="1" x14ac:dyDescent="0.25">
      <c r="A411" s="287" t="s">
        <v>199</v>
      </c>
      <c r="B411" s="199"/>
      <c r="C411" s="619">
        <v>34</v>
      </c>
      <c r="D411" s="620">
        <v>65</v>
      </c>
      <c r="E411" s="943">
        <f t="shared" si="24"/>
        <v>1</v>
      </c>
      <c r="F411" s="200"/>
      <c r="G411" s="201"/>
      <c r="H411" s="202"/>
      <c r="I411" s="203" t="s">
        <v>0</v>
      </c>
      <c r="J411" s="202"/>
      <c r="K411" s="203" t="s">
        <v>0</v>
      </c>
      <c r="L411" s="202"/>
      <c r="M411" s="203" t="s">
        <v>0</v>
      </c>
      <c r="N411" s="202"/>
      <c r="O411" s="203" t="s">
        <v>0</v>
      </c>
      <c r="P411" s="200"/>
      <c r="Q411" s="326"/>
      <c r="R411" s="325"/>
      <c r="S411" s="204"/>
      <c r="T411" s="205"/>
      <c r="U411" s="822"/>
      <c r="V411" s="848"/>
      <c r="W411" s="889"/>
    </row>
    <row r="412" spans="1:23" ht="15" customHeight="1" x14ac:dyDescent="0.25">
      <c r="A412" s="287" t="s">
        <v>200</v>
      </c>
      <c r="B412" s="199"/>
      <c r="C412" s="619">
        <v>39</v>
      </c>
      <c r="D412" s="620">
        <v>61</v>
      </c>
      <c r="E412" s="943">
        <f t="shared" si="24"/>
        <v>0</v>
      </c>
      <c r="F412" s="200"/>
      <c r="G412" s="201"/>
      <c r="H412" s="202"/>
      <c r="I412" s="203" t="s">
        <v>0</v>
      </c>
      <c r="J412" s="202"/>
      <c r="K412" s="203" t="s">
        <v>0</v>
      </c>
      <c r="L412" s="202"/>
      <c r="M412" s="203" t="s">
        <v>0</v>
      </c>
      <c r="N412" s="202"/>
      <c r="O412" s="203" t="s">
        <v>0</v>
      </c>
      <c r="P412" s="200"/>
      <c r="Q412" s="326"/>
      <c r="R412" s="325"/>
      <c r="S412" s="204"/>
      <c r="T412" s="205"/>
      <c r="U412" s="822"/>
      <c r="V412" s="848"/>
      <c r="W412" s="889"/>
    </row>
    <row r="413" spans="1:23" ht="15" customHeight="1" x14ac:dyDescent="0.25">
      <c r="A413" s="287" t="s">
        <v>201</v>
      </c>
      <c r="B413" s="199"/>
      <c r="C413" s="619">
        <v>49</v>
      </c>
      <c r="D413" s="620">
        <v>51</v>
      </c>
      <c r="E413" s="943">
        <f t="shared" si="24"/>
        <v>0</v>
      </c>
      <c r="F413" s="200"/>
      <c r="G413" s="201"/>
      <c r="H413" s="202"/>
      <c r="I413" s="203" t="s">
        <v>0</v>
      </c>
      <c r="J413" s="202"/>
      <c r="K413" s="203" t="s">
        <v>0</v>
      </c>
      <c r="L413" s="202"/>
      <c r="M413" s="203" t="s">
        <v>0</v>
      </c>
      <c r="N413" s="202"/>
      <c r="O413" s="203" t="s">
        <v>0</v>
      </c>
      <c r="P413" s="200"/>
      <c r="Q413" s="326"/>
      <c r="R413" s="325"/>
      <c r="S413" s="204"/>
      <c r="T413" s="205"/>
      <c r="U413" s="822"/>
      <c r="V413" s="848"/>
      <c r="W413" s="889"/>
    </row>
    <row r="414" spans="1:23" ht="15" customHeight="1" x14ac:dyDescent="0.25">
      <c r="A414" s="287" t="s">
        <v>202</v>
      </c>
      <c r="B414" s="199"/>
      <c r="C414" s="619">
        <v>43</v>
      </c>
      <c r="D414" s="620">
        <v>57</v>
      </c>
      <c r="E414" s="943">
        <f t="shared" si="24"/>
        <v>0</v>
      </c>
      <c r="F414" s="200"/>
      <c r="G414" s="201"/>
      <c r="H414" s="202"/>
      <c r="I414" s="203" t="s">
        <v>0</v>
      </c>
      <c r="J414" s="202"/>
      <c r="K414" s="203" t="s">
        <v>0</v>
      </c>
      <c r="L414" s="202"/>
      <c r="M414" s="203" t="s">
        <v>0</v>
      </c>
      <c r="N414" s="202"/>
      <c r="O414" s="203" t="s">
        <v>0</v>
      </c>
      <c r="P414" s="200"/>
      <c r="Q414" s="326"/>
      <c r="R414" s="325"/>
      <c r="S414" s="204"/>
      <c r="T414" s="205"/>
      <c r="U414" s="822"/>
      <c r="V414" s="848"/>
      <c r="W414" s="889"/>
    </row>
    <row r="415" spans="1:23" ht="15" customHeight="1" x14ac:dyDescent="0.25">
      <c r="A415" s="287" t="s">
        <v>203</v>
      </c>
      <c r="B415" s="199"/>
      <c r="C415" s="619">
        <v>35</v>
      </c>
      <c r="D415" s="620">
        <v>64</v>
      </c>
      <c r="E415" s="943">
        <f t="shared" si="24"/>
        <v>1</v>
      </c>
      <c r="F415" s="200"/>
      <c r="G415" s="201"/>
      <c r="H415" s="202"/>
      <c r="I415" s="203" t="s">
        <v>0</v>
      </c>
      <c r="J415" s="202"/>
      <c r="K415" s="203" t="s">
        <v>0</v>
      </c>
      <c r="L415" s="202"/>
      <c r="M415" s="203" t="s">
        <v>0</v>
      </c>
      <c r="N415" s="202"/>
      <c r="O415" s="203" t="s">
        <v>0</v>
      </c>
      <c r="P415" s="200"/>
      <c r="Q415" s="326"/>
      <c r="R415" s="325"/>
      <c r="S415" s="204"/>
      <c r="T415" s="205"/>
      <c r="U415" s="822"/>
      <c r="V415" s="848"/>
      <c r="W415" s="889"/>
    </row>
    <row r="416" spans="1:23" ht="15" customHeight="1" x14ac:dyDescent="0.25">
      <c r="A416" s="287" t="s">
        <v>204</v>
      </c>
      <c r="B416" s="199"/>
      <c r="C416" s="619">
        <v>58</v>
      </c>
      <c r="D416" s="620">
        <v>42</v>
      </c>
      <c r="E416" s="943">
        <f t="shared" si="24"/>
        <v>0</v>
      </c>
      <c r="F416" s="200"/>
      <c r="G416" s="201"/>
      <c r="H416" s="202" t="s">
        <v>1</v>
      </c>
      <c r="I416" s="203"/>
      <c r="J416" s="202" t="s">
        <v>1</v>
      </c>
      <c r="K416" s="203"/>
      <c r="L416" s="202" t="s">
        <v>1</v>
      </c>
      <c r="M416" s="203"/>
      <c r="N416" s="202" t="s">
        <v>1</v>
      </c>
      <c r="O416" s="203"/>
      <c r="P416" s="200"/>
      <c r="Q416" s="326"/>
      <c r="R416" s="325"/>
      <c r="S416" s="204"/>
      <c r="T416" s="205"/>
      <c r="U416" s="822"/>
      <c r="V416" s="848"/>
      <c r="W416" s="889"/>
    </row>
    <row r="417" spans="1:23" ht="15" customHeight="1" x14ac:dyDescent="0.25">
      <c r="A417" s="287" t="s">
        <v>342</v>
      </c>
      <c r="B417" s="199"/>
      <c r="C417" s="619">
        <v>58</v>
      </c>
      <c r="D417" s="620">
        <v>41</v>
      </c>
      <c r="E417" s="943">
        <f t="shared" si="24"/>
        <v>1</v>
      </c>
      <c r="F417" s="200"/>
      <c r="G417" s="201"/>
      <c r="H417" s="202" t="s">
        <v>1</v>
      </c>
      <c r="I417" s="203"/>
      <c r="J417" s="202" t="s">
        <v>1</v>
      </c>
      <c r="K417" s="203"/>
      <c r="L417" s="202" t="s">
        <v>1</v>
      </c>
      <c r="M417" s="203"/>
      <c r="N417" s="202" t="s">
        <v>1</v>
      </c>
      <c r="O417" s="203"/>
      <c r="P417" s="200"/>
      <c r="Q417" s="326"/>
      <c r="R417" s="325"/>
      <c r="S417" s="204"/>
      <c r="T417" s="205"/>
      <c r="U417" s="822"/>
      <c r="V417" s="848"/>
      <c r="W417" s="889"/>
    </row>
    <row r="418" spans="1:23" ht="15" customHeight="1" x14ac:dyDescent="0.25">
      <c r="A418" s="287" t="s">
        <v>343</v>
      </c>
      <c r="B418" s="199"/>
      <c r="C418" s="619">
        <v>81</v>
      </c>
      <c r="D418" s="620">
        <v>18</v>
      </c>
      <c r="E418" s="943">
        <f t="shared" si="24"/>
        <v>1</v>
      </c>
      <c r="F418" s="200"/>
      <c r="G418" s="201"/>
      <c r="H418" s="202" t="s">
        <v>1</v>
      </c>
      <c r="I418" s="203"/>
      <c r="J418" s="202" t="s">
        <v>1</v>
      </c>
      <c r="K418" s="203"/>
      <c r="L418" s="202" t="s">
        <v>1</v>
      </c>
      <c r="M418" s="203"/>
      <c r="N418" s="202" t="s">
        <v>1</v>
      </c>
      <c r="O418" s="203"/>
      <c r="P418" s="200"/>
      <c r="Q418" s="326"/>
      <c r="R418" s="325"/>
      <c r="S418" s="204"/>
      <c r="T418" s="205"/>
      <c r="U418" s="822"/>
      <c r="V418" s="848"/>
      <c r="W418" s="889"/>
    </row>
    <row r="419" spans="1:23" ht="15" customHeight="1" x14ac:dyDescent="0.25">
      <c r="A419" s="287" t="s">
        <v>344</v>
      </c>
      <c r="B419" s="199"/>
      <c r="C419" s="619">
        <v>49</v>
      </c>
      <c r="D419" s="620">
        <v>51</v>
      </c>
      <c r="E419" s="943">
        <f t="shared" si="24"/>
        <v>0</v>
      </c>
      <c r="F419" s="200"/>
      <c r="G419" s="201"/>
      <c r="H419" s="202"/>
      <c r="I419" s="203" t="s">
        <v>0</v>
      </c>
      <c r="J419" s="202"/>
      <c r="K419" s="203" t="s">
        <v>0</v>
      </c>
      <c r="L419" s="202"/>
      <c r="M419" s="203" t="s">
        <v>0</v>
      </c>
      <c r="N419" s="202"/>
      <c r="O419" s="203" t="s">
        <v>0</v>
      </c>
      <c r="P419" s="200"/>
      <c r="Q419" s="326"/>
      <c r="R419" s="325"/>
      <c r="S419" s="204"/>
      <c r="T419" s="205"/>
      <c r="U419" s="822"/>
      <c r="V419" s="848"/>
      <c r="W419" s="889"/>
    </row>
    <row r="420" spans="1:23" ht="15" customHeight="1" x14ac:dyDescent="0.25">
      <c r="A420" s="287" t="s">
        <v>345</v>
      </c>
      <c r="B420" s="199"/>
      <c r="C420" s="619">
        <v>56</v>
      </c>
      <c r="D420" s="620">
        <v>44</v>
      </c>
      <c r="E420" s="943">
        <f t="shared" si="24"/>
        <v>0</v>
      </c>
      <c r="F420" s="200"/>
      <c r="G420" s="201"/>
      <c r="H420" s="202" t="s">
        <v>1</v>
      </c>
      <c r="I420" s="203"/>
      <c r="J420" s="202" t="s">
        <v>1</v>
      </c>
      <c r="K420" s="203"/>
      <c r="L420" s="202" t="s">
        <v>1</v>
      </c>
      <c r="M420" s="203"/>
      <c r="N420" s="202" t="s">
        <v>1</v>
      </c>
      <c r="O420" s="203"/>
      <c r="P420" s="200"/>
      <c r="Q420" s="326"/>
      <c r="R420" s="325"/>
      <c r="S420" s="204"/>
      <c r="T420" s="205"/>
      <c r="U420" s="822"/>
      <c r="V420" s="848"/>
      <c r="W420" s="889"/>
    </row>
    <row r="421" spans="1:23" ht="15" customHeight="1" x14ac:dyDescent="0.25">
      <c r="A421" s="287" t="s">
        <v>346</v>
      </c>
      <c r="B421" s="199"/>
      <c r="C421" s="619">
        <v>47</v>
      </c>
      <c r="D421" s="620">
        <v>53</v>
      </c>
      <c r="E421" s="943">
        <f t="shared" si="24"/>
        <v>0</v>
      </c>
      <c r="F421" s="200"/>
      <c r="G421" s="201"/>
      <c r="H421" s="202"/>
      <c r="I421" s="203" t="s">
        <v>0</v>
      </c>
      <c r="J421" s="202"/>
      <c r="K421" s="203" t="s">
        <v>0</v>
      </c>
      <c r="L421" s="202"/>
      <c r="M421" s="203" t="s">
        <v>0</v>
      </c>
      <c r="N421" s="202"/>
      <c r="O421" s="203" t="s">
        <v>0</v>
      </c>
      <c r="P421" s="200"/>
      <c r="Q421" s="326"/>
      <c r="R421" s="325"/>
      <c r="S421" s="204"/>
      <c r="T421" s="205"/>
      <c r="U421" s="822"/>
      <c r="V421" s="848"/>
      <c r="W421" s="889"/>
    </row>
    <row r="422" spans="1:23" ht="15" customHeight="1" x14ac:dyDescent="0.25">
      <c r="A422" s="287" t="s">
        <v>347</v>
      </c>
      <c r="B422" s="199"/>
      <c r="C422" s="619">
        <v>49.9</v>
      </c>
      <c r="D422" s="620">
        <v>50.1</v>
      </c>
      <c r="E422" s="943">
        <f t="shared" si="24"/>
        <v>0</v>
      </c>
      <c r="F422" s="200"/>
      <c r="G422" s="201"/>
      <c r="H422" s="202"/>
      <c r="I422" s="203" t="s">
        <v>0</v>
      </c>
      <c r="J422" s="202"/>
      <c r="K422" s="203" t="s">
        <v>0</v>
      </c>
      <c r="L422" s="202"/>
      <c r="M422" s="203" t="s">
        <v>0</v>
      </c>
      <c r="N422" s="202"/>
      <c r="O422" s="203" t="s">
        <v>0</v>
      </c>
      <c r="P422" s="200"/>
      <c r="Q422" s="326"/>
      <c r="R422" s="325"/>
      <c r="S422" s="204"/>
      <c r="T422" s="205"/>
      <c r="U422" s="822"/>
      <c r="V422" s="848"/>
      <c r="W422" s="889"/>
    </row>
    <row r="423" spans="1:23" ht="15" customHeight="1" x14ac:dyDescent="0.25">
      <c r="A423" s="287" t="s">
        <v>348</v>
      </c>
      <c r="B423" s="199"/>
      <c r="C423" s="619">
        <v>46</v>
      </c>
      <c r="D423" s="620">
        <v>54</v>
      </c>
      <c r="E423" s="943">
        <f t="shared" si="24"/>
        <v>0</v>
      </c>
      <c r="F423" s="200"/>
      <c r="G423" s="201"/>
      <c r="H423" s="202"/>
      <c r="I423" s="203" t="s">
        <v>0</v>
      </c>
      <c r="J423" s="202"/>
      <c r="K423" s="203" t="s">
        <v>0</v>
      </c>
      <c r="L423" s="202"/>
      <c r="M423" s="203" t="s">
        <v>0</v>
      </c>
      <c r="N423" s="202"/>
      <c r="O423" s="203" t="s">
        <v>0</v>
      </c>
      <c r="P423" s="200"/>
      <c r="Q423" s="326"/>
      <c r="R423" s="325"/>
      <c r="S423" s="204"/>
      <c r="T423" s="205"/>
      <c r="U423" s="822"/>
      <c r="V423" s="848"/>
      <c r="W423" s="889"/>
    </row>
    <row r="424" spans="1:23" ht="15" customHeight="1" x14ac:dyDescent="0.25">
      <c r="A424" s="287" t="s">
        <v>603</v>
      </c>
      <c r="B424" s="199"/>
      <c r="C424" s="619">
        <v>63</v>
      </c>
      <c r="D424" s="620">
        <v>37</v>
      </c>
      <c r="E424" s="943">
        <f t="shared" si="24"/>
        <v>0</v>
      </c>
      <c r="F424" s="200"/>
      <c r="G424" s="201"/>
      <c r="H424" s="202" t="s">
        <v>1</v>
      </c>
      <c r="I424" s="203"/>
      <c r="J424" s="202" t="s">
        <v>1</v>
      </c>
      <c r="K424" s="203"/>
      <c r="L424" s="202" t="s">
        <v>1</v>
      </c>
      <c r="M424" s="203"/>
      <c r="N424" s="202" t="s">
        <v>1</v>
      </c>
      <c r="O424" s="203"/>
      <c r="P424" s="200"/>
      <c r="Q424" s="326"/>
      <c r="R424" s="325"/>
      <c r="S424" s="204"/>
      <c r="T424" s="205"/>
      <c r="U424" s="822"/>
      <c r="V424" s="848"/>
      <c r="W424" s="889"/>
    </row>
    <row r="425" spans="1:23" ht="15" customHeight="1" x14ac:dyDescent="0.25">
      <c r="A425" s="287" t="s">
        <v>604</v>
      </c>
      <c r="B425" s="199"/>
      <c r="C425" s="619">
        <v>43</v>
      </c>
      <c r="D425" s="620">
        <v>57</v>
      </c>
      <c r="E425" s="943">
        <f t="shared" si="24"/>
        <v>0</v>
      </c>
      <c r="F425" s="200"/>
      <c r="G425" s="201"/>
      <c r="H425" s="202"/>
      <c r="I425" s="203" t="s">
        <v>0</v>
      </c>
      <c r="J425" s="202"/>
      <c r="K425" s="203" t="s">
        <v>0</v>
      </c>
      <c r="L425" s="202"/>
      <c r="M425" s="203" t="s">
        <v>0</v>
      </c>
      <c r="N425" s="202"/>
      <c r="O425" s="203" t="s">
        <v>0</v>
      </c>
      <c r="P425" s="207"/>
      <c r="Q425" s="332"/>
      <c r="R425" s="331"/>
      <c r="S425" s="211"/>
      <c r="T425" s="212"/>
      <c r="U425" s="824"/>
      <c r="V425" s="850"/>
      <c r="W425" s="890"/>
    </row>
    <row r="426" spans="1:23" ht="15" customHeight="1" x14ac:dyDescent="0.25">
      <c r="A426" s="287" t="s">
        <v>501</v>
      </c>
      <c r="B426" s="199"/>
      <c r="C426" s="1119">
        <v>48.7</v>
      </c>
      <c r="D426" s="1121">
        <v>50.8</v>
      </c>
      <c r="E426" s="1108">
        <f t="shared" si="24"/>
        <v>0.5</v>
      </c>
      <c r="F426" s="200"/>
      <c r="G426" s="201"/>
      <c r="H426" s="202"/>
      <c r="I426" s="203" t="s">
        <v>0</v>
      </c>
      <c r="J426" s="202"/>
      <c r="K426" s="203" t="s">
        <v>0</v>
      </c>
      <c r="L426" s="202"/>
      <c r="M426" s="203" t="s">
        <v>0</v>
      </c>
      <c r="N426" s="202"/>
      <c r="O426" s="203" t="s">
        <v>0</v>
      </c>
      <c r="P426" s="200"/>
      <c r="Q426" s="326"/>
      <c r="R426" s="325"/>
      <c r="S426" s="204"/>
      <c r="T426" s="205"/>
      <c r="U426" s="822"/>
      <c r="V426" s="848"/>
      <c r="W426" s="889"/>
    </row>
    <row r="427" spans="1:23" ht="15" customHeight="1" thickBot="1" x14ac:dyDescent="0.3">
      <c r="A427" s="289" t="s">
        <v>502</v>
      </c>
      <c r="B427" s="206"/>
      <c r="C427" s="1120"/>
      <c r="D427" s="1122"/>
      <c r="E427" s="1109">
        <f t="shared" si="24"/>
        <v>100</v>
      </c>
      <c r="F427" s="207"/>
      <c r="G427" s="208"/>
      <c r="H427" s="209"/>
      <c r="I427" s="210" t="s">
        <v>0</v>
      </c>
      <c r="J427" s="209"/>
      <c r="K427" s="210" t="s">
        <v>0</v>
      </c>
      <c r="L427" s="209" t="s">
        <v>1</v>
      </c>
      <c r="M427" s="210"/>
      <c r="N427" s="209" t="s">
        <v>1</v>
      </c>
      <c r="O427" s="210"/>
      <c r="P427" s="195"/>
      <c r="Q427" s="340"/>
      <c r="R427" s="339"/>
      <c r="S427" s="219"/>
      <c r="T427" s="220"/>
      <c r="U427" s="820"/>
      <c r="V427" s="846"/>
      <c r="W427" s="892"/>
    </row>
    <row r="428" spans="1:23" ht="15" customHeight="1" thickTop="1" thickBot="1" x14ac:dyDescent="0.3">
      <c r="A428" s="477" t="s">
        <v>574</v>
      </c>
      <c r="B428" s="602">
        <v>20</v>
      </c>
      <c r="C428" s="612"/>
      <c r="D428" s="621"/>
      <c r="E428" s="966"/>
      <c r="F428" s="480">
        <v>0</v>
      </c>
      <c r="G428" s="479">
        <v>20</v>
      </c>
      <c r="H428" s="478">
        <v>5</v>
      </c>
      <c r="I428" s="479">
        <v>15</v>
      </c>
      <c r="J428" s="478">
        <v>5</v>
      </c>
      <c r="K428" s="479">
        <v>15</v>
      </c>
      <c r="L428" s="478">
        <v>6</v>
      </c>
      <c r="M428" s="479">
        <v>14</v>
      </c>
      <c r="N428" s="478">
        <v>6</v>
      </c>
      <c r="O428" s="479">
        <v>14</v>
      </c>
      <c r="P428" s="480">
        <f>ROUND(U428,0)</f>
        <v>10</v>
      </c>
      <c r="Q428" s="578">
        <f>ROUND(V428,0)</f>
        <v>10</v>
      </c>
      <c r="R428" s="969">
        <f>SUM(B428-P428-Q428)</f>
        <v>0</v>
      </c>
      <c r="S428" s="554">
        <f>SUM(P428:Q428)</f>
        <v>20</v>
      </c>
      <c r="T428" s="555">
        <f>SUM(R428)</f>
        <v>0</v>
      </c>
      <c r="U428" s="812">
        <f>PRODUCT(B428,C426%)</f>
        <v>9.74</v>
      </c>
      <c r="V428" s="854">
        <f>PRODUCT(B428,D426%)</f>
        <v>10.16</v>
      </c>
      <c r="W428" s="971">
        <f>SUM(B428-U428-V428)</f>
        <v>9.9999999999999645E-2</v>
      </c>
    </row>
    <row r="429" spans="1:23" ht="15" customHeight="1" thickTop="1" x14ac:dyDescent="0.25">
      <c r="A429" s="285" t="s">
        <v>205</v>
      </c>
      <c r="B429" s="192"/>
      <c r="C429" s="619">
        <v>35</v>
      </c>
      <c r="D429" s="620">
        <v>65</v>
      </c>
      <c r="E429" s="941">
        <f t="shared" ref="E429:E435" si="25">SUM(100-C429-D429)</f>
        <v>0</v>
      </c>
      <c r="F429" s="195"/>
      <c r="G429" s="196"/>
      <c r="H429" s="193"/>
      <c r="I429" s="194" t="s">
        <v>0</v>
      </c>
      <c r="J429" s="193"/>
      <c r="K429" s="194" t="s">
        <v>0</v>
      </c>
      <c r="L429" s="193"/>
      <c r="M429" s="194" t="s">
        <v>0</v>
      </c>
      <c r="N429" s="193"/>
      <c r="O429" s="194" t="s">
        <v>0</v>
      </c>
      <c r="P429" s="200"/>
      <c r="Q429" s="326"/>
      <c r="R429" s="325"/>
      <c r="S429" s="204"/>
      <c r="T429" s="205"/>
      <c r="U429" s="822"/>
      <c r="V429" s="848"/>
      <c r="W429" s="889"/>
    </row>
    <row r="430" spans="1:23" ht="15" customHeight="1" x14ac:dyDescent="0.25">
      <c r="A430" s="287" t="s">
        <v>206</v>
      </c>
      <c r="B430" s="199"/>
      <c r="C430" s="619">
        <v>41</v>
      </c>
      <c r="D430" s="620">
        <v>59</v>
      </c>
      <c r="E430" s="943">
        <f t="shared" si="25"/>
        <v>0</v>
      </c>
      <c r="F430" s="200"/>
      <c r="G430" s="201"/>
      <c r="H430" s="202"/>
      <c r="I430" s="203" t="s">
        <v>0</v>
      </c>
      <c r="J430" s="202"/>
      <c r="K430" s="203" t="s">
        <v>0</v>
      </c>
      <c r="L430" s="202"/>
      <c r="M430" s="203" t="s">
        <v>0</v>
      </c>
      <c r="N430" s="202"/>
      <c r="O430" s="203" t="s">
        <v>0</v>
      </c>
      <c r="P430" s="200"/>
      <c r="Q430" s="326"/>
      <c r="R430" s="325"/>
      <c r="S430" s="204"/>
      <c r="T430" s="205"/>
      <c r="U430" s="822"/>
      <c r="V430" s="848"/>
      <c r="W430" s="889"/>
    </row>
    <row r="431" spans="1:23" ht="15" customHeight="1" x14ac:dyDescent="0.25">
      <c r="A431" s="287" t="s">
        <v>207</v>
      </c>
      <c r="B431" s="199"/>
      <c r="C431" s="619">
        <v>28</v>
      </c>
      <c r="D431" s="620">
        <v>72</v>
      </c>
      <c r="E431" s="943">
        <f t="shared" si="25"/>
        <v>0</v>
      </c>
      <c r="F431" s="200"/>
      <c r="G431" s="201"/>
      <c r="H431" s="202"/>
      <c r="I431" s="203" t="s">
        <v>0</v>
      </c>
      <c r="J431" s="202"/>
      <c r="K431" s="203" t="s">
        <v>0</v>
      </c>
      <c r="L431" s="202"/>
      <c r="M431" s="203" t="s">
        <v>0</v>
      </c>
      <c r="N431" s="202"/>
      <c r="O431" s="203" t="s">
        <v>0</v>
      </c>
      <c r="P431" s="200"/>
      <c r="Q431" s="326"/>
      <c r="R431" s="325"/>
      <c r="S431" s="204"/>
      <c r="T431" s="205"/>
      <c r="U431" s="822"/>
      <c r="V431" s="848"/>
      <c r="W431" s="889"/>
    </row>
    <row r="432" spans="1:23" ht="15" customHeight="1" x14ac:dyDescent="0.25">
      <c r="A432" s="287" t="s">
        <v>208</v>
      </c>
      <c r="B432" s="199"/>
      <c r="C432" s="619">
        <v>33</v>
      </c>
      <c r="D432" s="620">
        <v>67</v>
      </c>
      <c r="E432" s="943">
        <f t="shared" si="25"/>
        <v>0</v>
      </c>
      <c r="F432" s="200"/>
      <c r="G432" s="201"/>
      <c r="H432" s="202"/>
      <c r="I432" s="203" t="s">
        <v>0</v>
      </c>
      <c r="J432" s="202"/>
      <c r="K432" s="203" t="s">
        <v>0</v>
      </c>
      <c r="L432" s="202"/>
      <c r="M432" s="203" t="s">
        <v>0</v>
      </c>
      <c r="N432" s="202"/>
      <c r="O432" s="203" t="s">
        <v>0</v>
      </c>
      <c r="P432" s="200"/>
      <c r="Q432" s="326"/>
      <c r="R432" s="325"/>
      <c r="S432" s="204"/>
      <c r="T432" s="205"/>
      <c r="U432" s="822"/>
      <c r="V432" s="848"/>
      <c r="W432" s="889"/>
    </row>
    <row r="433" spans="1:23" ht="15" customHeight="1" x14ac:dyDescent="0.25">
      <c r="A433" s="287" t="s">
        <v>209</v>
      </c>
      <c r="B433" s="199"/>
      <c r="C433" s="619">
        <v>36</v>
      </c>
      <c r="D433" s="620">
        <v>64</v>
      </c>
      <c r="E433" s="943">
        <f t="shared" si="25"/>
        <v>0</v>
      </c>
      <c r="F433" s="200"/>
      <c r="G433" s="201"/>
      <c r="H433" s="202"/>
      <c r="I433" s="203" t="s">
        <v>0</v>
      </c>
      <c r="J433" s="202"/>
      <c r="K433" s="203" t="s">
        <v>0</v>
      </c>
      <c r="L433" s="202"/>
      <c r="M433" s="203" t="s">
        <v>0</v>
      </c>
      <c r="N433" s="202"/>
      <c r="O433" s="203" t="s">
        <v>0</v>
      </c>
      <c r="P433" s="200"/>
      <c r="Q433" s="326"/>
      <c r="R433" s="325"/>
      <c r="S433" s="204"/>
      <c r="T433" s="205"/>
      <c r="U433" s="822"/>
      <c r="V433" s="848"/>
      <c r="W433" s="889"/>
    </row>
    <row r="434" spans="1:23" ht="15" customHeight="1" x14ac:dyDescent="0.25">
      <c r="A434" s="287" t="s">
        <v>504</v>
      </c>
      <c r="B434" s="199"/>
      <c r="C434" s="1119">
        <v>34.4</v>
      </c>
      <c r="D434" s="1121">
        <v>65.599999999999994</v>
      </c>
      <c r="E434" s="1108">
        <f t="shared" si="25"/>
        <v>0</v>
      </c>
      <c r="F434" s="200"/>
      <c r="G434" s="201"/>
      <c r="H434" s="202"/>
      <c r="I434" s="203" t="s">
        <v>0</v>
      </c>
      <c r="J434" s="202"/>
      <c r="K434" s="203" t="s">
        <v>0</v>
      </c>
      <c r="L434" s="202"/>
      <c r="M434" s="203" t="s">
        <v>0</v>
      </c>
      <c r="N434" s="202"/>
      <c r="O434" s="203" t="s">
        <v>0</v>
      </c>
      <c r="P434" s="207"/>
      <c r="Q434" s="332"/>
      <c r="R434" s="331"/>
      <c r="S434" s="211"/>
      <c r="T434" s="212"/>
      <c r="U434" s="824"/>
      <c r="V434" s="850"/>
      <c r="W434" s="890"/>
    </row>
    <row r="435" spans="1:23" ht="15" customHeight="1" thickBot="1" x14ac:dyDescent="0.3">
      <c r="A435" s="289" t="s">
        <v>503</v>
      </c>
      <c r="B435" s="206"/>
      <c r="C435" s="1120"/>
      <c r="D435" s="1122"/>
      <c r="E435" s="1109">
        <f t="shared" si="25"/>
        <v>100</v>
      </c>
      <c r="F435" s="207"/>
      <c r="G435" s="208"/>
      <c r="H435" s="209"/>
      <c r="I435" s="210" t="s">
        <v>0</v>
      </c>
      <c r="J435" s="209"/>
      <c r="K435" s="210" t="s">
        <v>0</v>
      </c>
      <c r="L435" s="209" t="s">
        <v>1</v>
      </c>
      <c r="M435" s="210"/>
      <c r="N435" s="209" t="s">
        <v>1</v>
      </c>
      <c r="O435" s="210"/>
      <c r="P435" s="200"/>
      <c r="Q435" s="326"/>
      <c r="R435" s="325"/>
      <c r="S435" s="204"/>
      <c r="T435" s="205"/>
      <c r="U435" s="822"/>
      <c r="V435" s="848"/>
      <c r="W435" s="889"/>
    </row>
    <row r="436" spans="1:23" ht="15" customHeight="1" thickTop="1" thickBot="1" x14ac:dyDescent="0.3">
      <c r="A436" s="477" t="s">
        <v>575</v>
      </c>
      <c r="B436" s="602">
        <v>7</v>
      </c>
      <c r="C436" s="612"/>
      <c r="D436" s="621"/>
      <c r="E436" s="966"/>
      <c r="F436" s="480">
        <v>0</v>
      </c>
      <c r="G436" s="479">
        <v>7</v>
      </c>
      <c r="H436" s="478"/>
      <c r="I436" s="479">
        <v>7</v>
      </c>
      <c r="J436" s="478"/>
      <c r="K436" s="479">
        <v>7</v>
      </c>
      <c r="L436" s="478">
        <v>1</v>
      </c>
      <c r="M436" s="479">
        <v>6</v>
      </c>
      <c r="N436" s="478">
        <v>1</v>
      </c>
      <c r="O436" s="479">
        <v>6</v>
      </c>
      <c r="P436" s="480">
        <f>ROUND(U436,0)</f>
        <v>2</v>
      </c>
      <c r="Q436" s="578">
        <f>ROUND(V436,0)</f>
        <v>5</v>
      </c>
      <c r="R436" s="969">
        <f>SUM(B436-P436-Q436)</f>
        <v>0</v>
      </c>
      <c r="S436" s="554">
        <f>SUM(P436:Q436)</f>
        <v>7</v>
      </c>
      <c r="T436" s="555">
        <f>SUM(R436)</f>
        <v>0</v>
      </c>
      <c r="U436" s="812">
        <f>PRODUCT(B436,C434%)</f>
        <v>2.4079999999999999</v>
      </c>
      <c r="V436" s="854">
        <f>PRODUCT(B436,D434%)</f>
        <v>4.5919999999999996</v>
      </c>
      <c r="W436" s="971">
        <f>SUM(B436-U436-V436)</f>
        <v>8.8817841970012523E-16</v>
      </c>
    </row>
    <row r="437" spans="1:23" ht="15" customHeight="1" thickTop="1" x14ac:dyDescent="0.25">
      <c r="A437" s="285" t="s">
        <v>210</v>
      </c>
      <c r="B437" s="192"/>
      <c r="C437" s="619">
        <v>55</v>
      </c>
      <c r="D437" s="620">
        <v>44</v>
      </c>
      <c r="E437" s="941">
        <f t="shared" ref="E437:E443" si="26">SUM(100-C437-D437)</f>
        <v>1</v>
      </c>
      <c r="F437" s="195"/>
      <c r="G437" s="196"/>
      <c r="H437" s="193" t="s">
        <v>1</v>
      </c>
      <c r="I437" s="194"/>
      <c r="J437" s="193" t="s">
        <v>1</v>
      </c>
      <c r="K437" s="194"/>
      <c r="L437" s="193" t="s">
        <v>1</v>
      </c>
      <c r="M437" s="194"/>
      <c r="N437" s="193" t="s">
        <v>1</v>
      </c>
      <c r="O437" s="194"/>
      <c r="P437" s="200"/>
      <c r="Q437" s="326"/>
      <c r="R437" s="325"/>
      <c r="S437" s="204"/>
      <c r="T437" s="205"/>
      <c r="U437" s="822"/>
      <c r="V437" s="848"/>
      <c r="W437" s="889"/>
    </row>
    <row r="438" spans="1:23" ht="15" customHeight="1" x14ac:dyDescent="0.25">
      <c r="A438" s="287" t="s">
        <v>211</v>
      </c>
      <c r="B438" s="199"/>
      <c r="C438" s="619">
        <v>38</v>
      </c>
      <c r="D438" s="620">
        <v>61</v>
      </c>
      <c r="E438" s="943">
        <f t="shared" si="26"/>
        <v>1</v>
      </c>
      <c r="F438" s="200"/>
      <c r="G438" s="201"/>
      <c r="H438" s="202"/>
      <c r="I438" s="203" t="s">
        <v>0</v>
      </c>
      <c r="J438" s="202"/>
      <c r="K438" s="203" t="s">
        <v>0</v>
      </c>
      <c r="L438" s="202"/>
      <c r="M438" s="203" t="s">
        <v>0</v>
      </c>
      <c r="N438" s="202"/>
      <c r="O438" s="203" t="s">
        <v>0</v>
      </c>
      <c r="P438" s="200"/>
      <c r="Q438" s="326"/>
      <c r="R438" s="325"/>
      <c r="S438" s="204"/>
      <c r="T438" s="205"/>
      <c r="U438" s="822"/>
      <c r="V438" s="848"/>
      <c r="W438" s="889"/>
    </row>
    <row r="439" spans="1:23" ht="15" customHeight="1" x14ac:dyDescent="0.25">
      <c r="A439" s="287" t="s">
        <v>212</v>
      </c>
      <c r="B439" s="199"/>
      <c r="C439" s="619">
        <v>67</v>
      </c>
      <c r="D439" s="620">
        <v>33</v>
      </c>
      <c r="E439" s="943">
        <f t="shared" si="26"/>
        <v>0</v>
      </c>
      <c r="F439" s="200"/>
      <c r="G439" s="201"/>
      <c r="H439" s="202" t="s">
        <v>1</v>
      </c>
      <c r="I439" s="203"/>
      <c r="J439" s="202" t="s">
        <v>1</v>
      </c>
      <c r="K439" s="203"/>
      <c r="L439" s="202" t="s">
        <v>1</v>
      </c>
      <c r="M439" s="203"/>
      <c r="N439" s="202" t="s">
        <v>1</v>
      </c>
      <c r="O439" s="203"/>
      <c r="P439" s="200"/>
      <c r="Q439" s="326"/>
      <c r="R439" s="325"/>
      <c r="S439" s="204"/>
      <c r="T439" s="205"/>
      <c r="U439" s="822"/>
      <c r="V439" s="848"/>
      <c r="W439" s="889"/>
    </row>
    <row r="440" spans="1:23" ht="15" customHeight="1" x14ac:dyDescent="0.25">
      <c r="A440" s="287" t="s">
        <v>213</v>
      </c>
      <c r="B440" s="199"/>
      <c r="C440" s="619">
        <v>49.1</v>
      </c>
      <c r="D440" s="620">
        <v>49</v>
      </c>
      <c r="E440" s="943">
        <f t="shared" si="26"/>
        <v>1.8999999999999986</v>
      </c>
      <c r="F440" s="200"/>
      <c r="G440" s="201"/>
      <c r="H440" s="202" t="s">
        <v>1</v>
      </c>
      <c r="I440" s="203"/>
      <c r="J440" s="202" t="s">
        <v>1</v>
      </c>
      <c r="K440" s="203"/>
      <c r="L440" s="202" t="s">
        <v>1</v>
      </c>
      <c r="M440" s="203"/>
      <c r="N440" s="202" t="s">
        <v>1</v>
      </c>
      <c r="O440" s="203"/>
      <c r="P440" s="200"/>
      <c r="Q440" s="326"/>
      <c r="R440" s="325"/>
      <c r="S440" s="204"/>
      <c r="T440" s="205"/>
      <c r="U440" s="822"/>
      <c r="V440" s="848"/>
      <c r="W440" s="889"/>
    </row>
    <row r="441" spans="1:23" ht="15" customHeight="1" x14ac:dyDescent="0.25">
      <c r="A441" s="287" t="s">
        <v>214</v>
      </c>
      <c r="B441" s="199"/>
      <c r="C441" s="619">
        <v>49</v>
      </c>
      <c r="D441" s="620">
        <v>50</v>
      </c>
      <c r="E441" s="943">
        <f t="shared" si="26"/>
        <v>1</v>
      </c>
      <c r="F441" s="200"/>
      <c r="G441" s="201"/>
      <c r="H441" s="202"/>
      <c r="I441" s="203" t="s">
        <v>0</v>
      </c>
      <c r="J441" s="202"/>
      <c r="K441" s="203" t="s">
        <v>0</v>
      </c>
      <c r="L441" s="202"/>
      <c r="M441" s="203" t="s">
        <v>0</v>
      </c>
      <c r="N441" s="202"/>
      <c r="O441" s="203" t="s">
        <v>0</v>
      </c>
      <c r="P441" s="200"/>
      <c r="Q441" s="326"/>
      <c r="R441" s="325"/>
      <c r="S441" s="204"/>
      <c r="T441" s="205"/>
      <c r="U441" s="822"/>
      <c r="V441" s="848"/>
      <c r="W441" s="889"/>
    </row>
    <row r="442" spans="1:23" ht="15" customHeight="1" x14ac:dyDescent="0.25">
      <c r="A442" s="287" t="s">
        <v>505</v>
      </c>
      <c r="B442" s="199"/>
      <c r="C442" s="1119">
        <v>51.4</v>
      </c>
      <c r="D442" s="1121">
        <v>47.2</v>
      </c>
      <c r="E442" s="1108">
        <f t="shared" si="26"/>
        <v>1.3999999999999986</v>
      </c>
      <c r="F442" s="200"/>
      <c r="G442" s="201"/>
      <c r="H442" s="202" t="s">
        <v>1</v>
      </c>
      <c r="I442" s="203"/>
      <c r="J442" s="202" t="s">
        <v>1</v>
      </c>
      <c r="K442" s="203"/>
      <c r="L442" s="202" t="s">
        <v>1</v>
      </c>
      <c r="M442" s="203"/>
      <c r="N442" s="202" t="s">
        <v>1</v>
      </c>
      <c r="O442" s="203"/>
      <c r="P442" s="207"/>
      <c r="Q442" s="332"/>
      <c r="R442" s="331"/>
      <c r="S442" s="211"/>
      <c r="T442" s="212"/>
      <c r="U442" s="824"/>
      <c r="V442" s="850"/>
      <c r="W442" s="890"/>
    </row>
    <row r="443" spans="1:23" ht="15" customHeight="1" thickBot="1" x14ac:dyDescent="0.3">
      <c r="A443" s="289" t="s">
        <v>506</v>
      </c>
      <c r="B443" s="206"/>
      <c r="C443" s="1120"/>
      <c r="D443" s="1122"/>
      <c r="E443" s="1109">
        <f t="shared" si="26"/>
        <v>100</v>
      </c>
      <c r="F443" s="207"/>
      <c r="G443" s="208"/>
      <c r="H443" s="209" t="s">
        <v>1</v>
      </c>
      <c r="I443" s="210"/>
      <c r="J443" s="209" t="s">
        <v>1</v>
      </c>
      <c r="K443" s="210"/>
      <c r="L443" s="209"/>
      <c r="M443" s="210" t="s">
        <v>0</v>
      </c>
      <c r="N443" s="209"/>
      <c r="O443" s="210" t="s">
        <v>0</v>
      </c>
      <c r="P443" s="200"/>
      <c r="Q443" s="326"/>
      <c r="R443" s="325"/>
      <c r="S443" s="204"/>
      <c r="T443" s="205"/>
      <c r="U443" s="822"/>
      <c r="V443" s="848"/>
      <c r="W443" s="889"/>
    </row>
    <row r="444" spans="1:23" ht="15" customHeight="1" thickTop="1" thickBot="1" x14ac:dyDescent="0.3">
      <c r="A444" s="477" t="s">
        <v>576</v>
      </c>
      <c r="B444" s="602">
        <v>7</v>
      </c>
      <c r="C444" s="612"/>
      <c r="D444" s="621"/>
      <c r="E444" s="966"/>
      <c r="F444" s="480">
        <v>7</v>
      </c>
      <c r="G444" s="479">
        <v>0</v>
      </c>
      <c r="H444" s="478">
        <v>5</v>
      </c>
      <c r="I444" s="479">
        <v>2</v>
      </c>
      <c r="J444" s="478">
        <v>5</v>
      </c>
      <c r="K444" s="479">
        <v>2</v>
      </c>
      <c r="L444" s="478">
        <v>4</v>
      </c>
      <c r="M444" s="479">
        <v>3</v>
      </c>
      <c r="N444" s="478">
        <v>4</v>
      </c>
      <c r="O444" s="479">
        <v>3</v>
      </c>
      <c r="P444" s="480">
        <f>ROUND(U444,0)</f>
        <v>4</v>
      </c>
      <c r="Q444" s="578">
        <f>ROUND(V444,0)</f>
        <v>3</v>
      </c>
      <c r="R444" s="969">
        <f>SUM(B444-P444-Q444)</f>
        <v>0</v>
      </c>
      <c r="S444" s="554">
        <f>SUM(P444:Q444)</f>
        <v>7</v>
      </c>
      <c r="T444" s="555">
        <f>SUM(R444)</f>
        <v>0</v>
      </c>
      <c r="U444" s="812">
        <f>PRODUCT(B444,C442%)</f>
        <v>3.5979999999999999</v>
      </c>
      <c r="V444" s="854">
        <f>PRODUCT(B444,D442%)</f>
        <v>3.3040000000000003</v>
      </c>
      <c r="W444" s="971">
        <f>SUM(B444-U444-V444)</f>
        <v>9.7999999999999865E-2</v>
      </c>
    </row>
    <row r="445" spans="1:23" ht="15" customHeight="1" thickTop="1" x14ac:dyDescent="0.25">
      <c r="A445" s="285" t="s">
        <v>215</v>
      </c>
      <c r="B445" s="192"/>
      <c r="C445" s="619">
        <v>84</v>
      </c>
      <c r="D445" s="620">
        <v>15</v>
      </c>
      <c r="E445" s="941">
        <f t="shared" ref="E445:E465" si="27">SUM(100-C445-D445)</f>
        <v>1</v>
      </c>
      <c r="F445" s="195"/>
      <c r="G445" s="196"/>
      <c r="H445" s="193" t="s">
        <v>1</v>
      </c>
      <c r="I445" s="194"/>
      <c r="J445" s="193" t="s">
        <v>1</v>
      </c>
      <c r="K445" s="194"/>
      <c r="L445" s="193" t="s">
        <v>1</v>
      </c>
      <c r="M445" s="194"/>
      <c r="N445" s="193" t="s">
        <v>1</v>
      </c>
      <c r="O445" s="194"/>
      <c r="P445" s="200"/>
      <c r="Q445" s="326"/>
      <c r="R445" s="325"/>
      <c r="S445" s="204"/>
      <c r="T445" s="205"/>
      <c r="U445" s="822"/>
      <c r="V445" s="848"/>
      <c r="W445" s="889"/>
    </row>
    <row r="446" spans="1:23" ht="15" customHeight="1" x14ac:dyDescent="0.25">
      <c r="A446" s="287" t="s">
        <v>216</v>
      </c>
      <c r="B446" s="199"/>
      <c r="C446" s="619">
        <v>87</v>
      </c>
      <c r="D446" s="620">
        <v>12</v>
      </c>
      <c r="E446" s="943">
        <f t="shared" si="27"/>
        <v>1</v>
      </c>
      <c r="F446" s="200"/>
      <c r="G446" s="201"/>
      <c r="H446" s="202" t="s">
        <v>1</v>
      </c>
      <c r="I446" s="203"/>
      <c r="J446" s="202" t="s">
        <v>1</v>
      </c>
      <c r="K446" s="203"/>
      <c r="L446" s="202" t="s">
        <v>1</v>
      </c>
      <c r="M446" s="203"/>
      <c r="N446" s="202" t="s">
        <v>1</v>
      </c>
      <c r="O446" s="203"/>
      <c r="P446" s="200"/>
      <c r="Q446" s="326"/>
      <c r="R446" s="325"/>
      <c r="S446" s="204"/>
      <c r="T446" s="205"/>
      <c r="U446" s="822"/>
      <c r="V446" s="848"/>
      <c r="W446" s="889"/>
    </row>
    <row r="447" spans="1:23" ht="15" customHeight="1" x14ac:dyDescent="0.25">
      <c r="A447" s="287" t="s">
        <v>217</v>
      </c>
      <c r="B447" s="199"/>
      <c r="C447" s="619">
        <v>47</v>
      </c>
      <c r="D447" s="620">
        <v>53</v>
      </c>
      <c r="E447" s="943">
        <f t="shared" si="27"/>
        <v>0</v>
      </c>
      <c r="F447" s="200"/>
      <c r="G447" s="201"/>
      <c r="H447" s="202"/>
      <c r="I447" s="203" t="s">
        <v>0</v>
      </c>
      <c r="J447" s="202"/>
      <c r="K447" s="203" t="s">
        <v>0</v>
      </c>
      <c r="L447" s="202"/>
      <c r="M447" s="203" t="s">
        <v>0</v>
      </c>
      <c r="N447" s="202"/>
      <c r="O447" s="203" t="s">
        <v>0</v>
      </c>
      <c r="P447" s="200"/>
      <c r="Q447" s="326"/>
      <c r="R447" s="325"/>
      <c r="S447" s="204"/>
      <c r="T447" s="205"/>
      <c r="U447" s="822"/>
      <c r="V447" s="848"/>
      <c r="W447" s="889"/>
    </row>
    <row r="448" spans="1:23" ht="15" customHeight="1" x14ac:dyDescent="0.25">
      <c r="A448" s="287" t="s">
        <v>218</v>
      </c>
      <c r="B448" s="199"/>
      <c r="C448" s="619">
        <v>45</v>
      </c>
      <c r="D448" s="620">
        <v>54</v>
      </c>
      <c r="E448" s="943">
        <f t="shared" si="27"/>
        <v>1</v>
      </c>
      <c r="F448" s="200"/>
      <c r="G448" s="201"/>
      <c r="H448" s="202"/>
      <c r="I448" s="203" t="s">
        <v>0</v>
      </c>
      <c r="J448" s="202"/>
      <c r="K448" s="203" t="s">
        <v>0</v>
      </c>
      <c r="L448" s="202"/>
      <c r="M448" s="203" t="s">
        <v>0</v>
      </c>
      <c r="N448" s="202"/>
      <c r="O448" s="203" t="s">
        <v>0</v>
      </c>
      <c r="P448" s="200"/>
      <c r="Q448" s="326"/>
      <c r="R448" s="325"/>
      <c r="S448" s="204"/>
      <c r="T448" s="205"/>
      <c r="U448" s="822"/>
      <c r="V448" s="848"/>
      <c r="W448" s="889"/>
    </row>
    <row r="449" spans="1:23" ht="15" customHeight="1" x14ac:dyDescent="0.25">
      <c r="A449" s="287" t="s">
        <v>219</v>
      </c>
      <c r="B449" s="199"/>
      <c r="C449" s="619">
        <v>39</v>
      </c>
      <c r="D449" s="620">
        <v>61</v>
      </c>
      <c r="E449" s="943">
        <f t="shared" si="27"/>
        <v>0</v>
      </c>
      <c r="F449" s="200"/>
      <c r="G449" s="201"/>
      <c r="H449" s="202"/>
      <c r="I449" s="203" t="s">
        <v>0</v>
      </c>
      <c r="J449" s="202"/>
      <c r="K449" s="203" t="s">
        <v>0</v>
      </c>
      <c r="L449" s="202"/>
      <c r="M449" s="203" t="s">
        <v>0</v>
      </c>
      <c r="N449" s="202"/>
      <c r="O449" s="203" t="s">
        <v>0</v>
      </c>
      <c r="P449" s="200"/>
      <c r="Q449" s="326"/>
      <c r="R449" s="325"/>
      <c r="S449" s="204"/>
      <c r="T449" s="205"/>
      <c r="U449" s="822"/>
      <c r="V449" s="848"/>
      <c r="W449" s="889"/>
    </row>
    <row r="450" spans="1:23" ht="15" customHeight="1" x14ac:dyDescent="0.25">
      <c r="A450" s="287" t="s">
        <v>220</v>
      </c>
      <c r="B450" s="199"/>
      <c r="C450" s="619">
        <v>52</v>
      </c>
      <c r="D450" s="620">
        <v>48</v>
      </c>
      <c r="E450" s="943">
        <f t="shared" si="27"/>
        <v>0</v>
      </c>
      <c r="F450" s="200"/>
      <c r="G450" s="201"/>
      <c r="H450" s="202" t="s">
        <v>1</v>
      </c>
      <c r="I450" s="203"/>
      <c r="J450" s="202" t="s">
        <v>1</v>
      </c>
      <c r="K450" s="203"/>
      <c r="L450" s="202" t="s">
        <v>1</v>
      </c>
      <c r="M450" s="203"/>
      <c r="N450" s="202" t="s">
        <v>1</v>
      </c>
      <c r="O450" s="203"/>
      <c r="P450" s="200"/>
      <c r="Q450" s="326"/>
      <c r="R450" s="325"/>
      <c r="S450" s="204"/>
      <c r="T450" s="205"/>
      <c r="U450" s="822"/>
      <c r="V450" s="848"/>
      <c r="W450" s="889"/>
    </row>
    <row r="451" spans="1:23" ht="15" customHeight="1" x14ac:dyDescent="0.25">
      <c r="A451" s="287" t="s">
        <v>221</v>
      </c>
      <c r="B451" s="199"/>
      <c r="C451" s="619">
        <v>53</v>
      </c>
      <c r="D451" s="620">
        <v>47</v>
      </c>
      <c r="E451" s="943">
        <f t="shared" si="27"/>
        <v>0</v>
      </c>
      <c r="F451" s="200"/>
      <c r="G451" s="201"/>
      <c r="H451" s="202" t="s">
        <v>1</v>
      </c>
      <c r="I451" s="203"/>
      <c r="J451" s="202" t="s">
        <v>1</v>
      </c>
      <c r="K451" s="203"/>
      <c r="L451" s="202" t="s">
        <v>1</v>
      </c>
      <c r="M451" s="203"/>
      <c r="N451" s="202" t="s">
        <v>1</v>
      </c>
      <c r="O451" s="203"/>
      <c r="P451" s="200"/>
      <c r="Q451" s="326"/>
      <c r="R451" s="325"/>
      <c r="S451" s="204"/>
      <c r="T451" s="205"/>
      <c r="U451" s="822"/>
      <c r="V451" s="848"/>
      <c r="W451" s="889"/>
    </row>
    <row r="452" spans="1:23" ht="15" customHeight="1" x14ac:dyDescent="0.25">
      <c r="A452" s="287" t="s">
        <v>222</v>
      </c>
      <c r="B452" s="199"/>
      <c r="C452" s="619">
        <v>51</v>
      </c>
      <c r="D452" s="620">
        <v>48</v>
      </c>
      <c r="E452" s="943">
        <f t="shared" si="27"/>
        <v>1</v>
      </c>
      <c r="F452" s="200"/>
      <c r="G452" s="201"/>
      <c r="H452" s="202" t="s">
        <v>1</v>
      </c>
      <c r="I452" s="203"/>
      <c r="J452" s="202" t="s">
        <v>1</v>
      </c>
      <c r="K452" s="203"/>
      <c r="L452" s="202" t="s">
        <v>1</v>
      </c>
      <c r="M452" s="203"/>
      <c r="N452" s="202" t="s">
        <v>1</v>
      </c>
      <c r="O452" s="203"/>
      <c r="P452" s="200"/>
      <c r="Q452" s="326"/>
      <c r="R452" s="325"/>
      <c r="S452" s="204"/>
      <c r="T452" s="205"/>
      <c r="U452" s="822"/>
      <c r="V452" s="848"/>
      <c r="W452" s="889"/>
    </row>
    <row r="453" spans="1:23" ht="15" customHeight="1" x14ac:dyDescent="0.25">
      <c r="A453" s="287" t="s">
        <v>223</v>
      </c>
      <c r="B453" s="199"/>
      <c r="C453" s="619">
        <v>33</v>
      </c>
      <c r="D453" s="620">
        <v>67</v>
      </c>
      <c r="E453" s="943">
        <f t="shared" si="27"/>
        <v>0</v>
      </c>
      <c r="F453" s="200"/>
      <c r="G453" s="201"/>
      <c r="H453" s="202"/>
      <c r="I453" s="203" t="s">
        <v>0</v>
      </c>
      <c r="J453" s="202"/>
      <c r="K453" s="203" t="s">
        <v>0</v>
      </c>
      <c r="L453" s="202"/>
      <c r="M453" s="203" t="s">
        <v>0</v>
      </c>
      <c r="N453" s="202"/>
      <c r="O453" s="203" t="s">
        <v>0</v>
      </c>
      <c r="P453" s="200"/>
      <c r="Q453" s="326"/>
      <c r="R453" s="325"/>
      <c r="S453" s="204"/>
      <c r="T453" s="205"/>
      <c r="U453" s="822"/>
      <c r="V453" s="848"/>
      <c r="W453" s="889"/>
    </row>
    <row r="454" spans="1:23" ht="15" customHeight="1" x14ac:dyDescent="0.25">
      <c r="A454" s="287" t="s">
        <v>349</v>
      </c>
      <c r="B454" s="199"/>
      <c r="C454" s="619">
        <v>40</v>
      </c>
      <c r="D454" s="620">
        <v>60</v>
      </c>
      <c r="E454" s="943">
        <f t="shared" si="27"/>
        <v>0</v>
      </c>
      <c r="F454" s="200"/>
      <c r="G454" s="201"/>
      <c r="H454" s="202"/>
      <c r="I454" s="203" t="s">
        <v>0</v>
      </c>
      <c r="J454" s="202"/>
      <c r="K454" s="203" t="s">
        <v>0</v>
      </c>
      <c r="L454" s="202"/>
      <c r="M454" s="203" t="s">
        <v>0</v>
      </c>
      <c r="N454" s="202"/>
      <c r="O454" s="203" t="s">
        <v>0</v>
      </c>
      <c r="P454" s="200"/>
      <c r="Q454" s="326"/>
      <c r="R454" s="325"/>
      <c r="S454" s="204"/>
      <c r="T454" s="205"/>
      <c r="U454" s="822"/>
      <c r="V454" s="848"/>
      <c r="W454" s="889"/>
    </row>
    <row r="455" spans="1:23" ht="15" customHeight="1" x14ac:dyDescent="0.25">
      <c r="A455" s="287" t="s">
        <v>350</v>
      </c>
      <c r="B455" s="199"/>
      <c r="C455" s="619">
        <v>53</v>
      </c>
      <c r="D455" s="620">
        <v>47</v>
      </c>
      <c r="E455" s="943">
        <f t="shared" si="27"/>
        <v>0</v>
      </c>
      <c r="F455" s="200"/>
      <c r="G455" s="201"/>
      <c r="H455" s="202" t="s">
        <v>1</v>
      </c>
      <c r="I455" s="203"/>
      <c r="J455" s="202" t="s">
        <v>1</v>
      </c>
      <c r="K455" s="203"/>
      <c r="L455" s="202" t="s">
        <v>1</v>
      </c>
      <c r="M455" s="203"/>
      <c r="N455" s="202" t="s">
        <v>1</v>
      </c>
      <c r="O455" s="203"/>
      <c r="P455" s="200"/>
      <c r="Q455" s="326"/>
      <c r="R455" s="325"/>
      <c r="S455" s="204"/>
      <c r="T455" s="205"/>
      <c r="U455" s="822"/>
      <c r="V455" s="848"/>
      <c r="W455" s="889"/>
    </row>
    <row r="456" spans="1:23" ht="15" customHeight="1" x14ac:dyDescent="0.25">
      <c r="A456" s="287" t="s">
        <v>351</v>
      </c>
      <c r="B456" s="199"/>
      <c r="C456" s="619">
        <v>51</v>
      </c>
      <c r="D456" s="620">
        <v>49</v>
      </c>
      <c r="E456" s="943">
        <f t="shared" si="27"/>
        <v>0</v>
      </c>
      <c r="F456" s="200"/>
      <c r="G456" s="201"/>
      <c r="H456" s="202" t="s">
        <v>1</v>
      </c>
      <c r="I456" s="203"/>
      <c r="J456" s="202" t="s">
        <v>1</v>
      </c>
      <c r="K456" s="203"/>
      <c r="L456" s="202" t="s">
        <v>1</v>
      </c>
      <c r="M456" s="203"/>
      <c r="N456" s="202" t="s">
        <v>1</v>
      </c>
      <c r="O456" s="203"/>
      <c r="P456" s="200"/>
      <c r="Q456" s="326"/>
      <c r="R456" s="325"/>
      <c r="S456" s="204"/>
      <c r="T456" s="205"/>
      <c r="U456" s="822"/>
      <c r="V456" s="848"/>
      <c r="W456" s="889"/>
    </row>
    <row r="457" spans="1:23" ht="15" customHeight="1" x14ac:dyDescent="0.25">
      <c r="A457" s="287" t="s">
        <v>352</v>
      </c>
      <c r="B457" s="199"/>
      <c r="C457" s="619">
        <v>56</v>
      </c>
      <c r="D457" s="620">
        <v>43</v>
      </c>
      <c r="E457" s="943">
        <f t="shared" si="27"/>
        <v>1</v>
      </c>
      <c r="F457" s="200"/>
      <c r="G457" s="201"/>
      <c r="H457" s="202" t="s">
        <v>1</v>
      </c>
      <c r="I457" s="203"/>
      <c r="J457" s="202" t="s">
        <v>1</v>
      </c>
      <c r="K457" s="203"/>
      <c r="L457" s="202" t="s">
        <v>1</v>
      </c>
      <c r="M457" s="203"/>
      <c r="N457" s="202" t="s">
        <v>1</v>
      </c>
      <c r="O457" s="203"/>
      <c r="P457" s="200"/>
      <c r="Q457" s="326"/>
      <c r="R457" s="325"/>
      <c r="S457" s="204"/>
      <c r="T457" s="205"/>
      <c r="U457" s="822"/>
      <c r="V457" s="848"/>
      <c r="W457" s="889"/>
    </row>
    <row r="458" spans="1:23" ht="15" customHeight="1" x14ac:dyDescent="0.25">
      <c r="A458" s="287" t="s">
        <v>353</v>
      </c>
      <c r="B458" s="199"/>
      <c r="C458" s="619">
        <v>69</v>
      </c>
      <c r="D458" s="620">
        <v>30</v>
      </c>
      <c r="E458" s="943">
        <f t="shared" si="27"/>
        <v>1</v>
      </c>
      <c r="F458" s="200"/>
      <c r="G458" s="201"/>
      <c r="H458" s="202" t="s">
        <v>1</v>
      </c>
      <c r="I458" s="203"/>
      <c r="J458" s="202" t="s">
        <v>1</v>
      </c>
      <c r="K458" s="203"/>
      <c r="L458" s="202" t="s">
        <v>1</v>
      </c>
      <c r="M458" s="203"/>
      <c r="N458" s="202" t="s">
        <v>1</v>
      </c>
      <c r="O458" s="203"/>
      <c r="P458" s="200"/>
      <c r="Q458" s="326"/>
      <c r="R458" s="325"/>
      <c r="S458" s="204"/>
      <c r="T458" s="205"/>
      <c r="U458" s="822"/>
      <c r="V458" s="848"/>
      <c r="W458" s="889"/>
    </row>
    <row r="459" spans="1:23" ht="15" customHeight="1" x14ac:dyDescent="0.25">
      <c r="A459" s="287" t="s">
        <v>354</v>
      </c>
      <c r="B459" s="199"/>
      <c r="C459" s="619">
        <v>50</v>
      </c>
      <c r="D459" s="620">
        <v>50</v>
      </c>
      <c r="E459" s="943">
        <f t="shared" si="27"/>
        <v>0</v>
      </c>
      <c r="F459" s="200"/>
      <c r="G459" s="201"/>
      <c r="H459" s="202" t="s">
        <v>1</v>
      </c>
      <c r="I459" s="203"/>
      <c r="J459" s="202" t="s">
        <v>1</v>
      </c>
      <c r="K459" s="203"/>
      <c r="L459" s="202" t="s">
        <v>1</v>
      </c>
      <c r="M459" s="203"/>
      <c r="N459" s="202" t="s">
        <v>1</v>
      </c>
      <c r="O459" s="203"/>
      <c r="P459" s="200"/>
      <c r="Q459" s="326"/>
      <c r="R459" s="325"/>
      <c r="S459" s="204"/>
      <c r="T459" s="205"/>
      <c r="U459" s="822"/>
      <c r="V459" s="848"/>
      <c r="W459" s="889"/>
    </row>
    <row r="460" spans="1:23" ht="15" customHeight="1" x14ac:dyDescent="0.25">
      <c r="A460" s="287" t="s">
        <v>355</v>
      </c>
      <c r="B460" s="199"/>
      <c r="C460" s="619">
        <v>38</v>
      </c>
      <c r="D460" s="620">
        <v>61</v>
      </c>
      <c r="E460" s="943">
        <f t="shared" si="27"/>
        <v>1</v>
      </c>
      <c r="F460" s="200"/>
      <c r="G460" s="201"/>
      <c r="H460" s="202"/>
      <c r="I460" s="203" t="s">
        <v>0</v>
      </c>
      <c r="J460" s="202"/>
      <c r="K460" s="203" t="s">
        <v>0</v>
      </c>
      <c r="L460" s="202"/>
      <c r="M460" s="203" t="s">
        <v>0</v>
      </c>
      <c r="N460" s="202"/>
      <c r="O460" s="203" t="s">
        <v>0</v>
      </c>
      <c r="P460" s="200"/>
      <c r="Q460" s="326"/>
      <c r="R460" s="325"/>
      <c r="S460" s="204"/>
      <c r="T460" s="205"/>
      <c r="U460" s="822"/>
      <c r="V460" s="848"/>
      <c r="W460" s="889"/>
    </row>
    <row r="461" spans="1:23" ht="15" customHeight="1" x14ac:dyDescent="0.25">
      <c r="A461" s="287" t="s">
        <v>356</v>
      </c>
      <c r="B461" s="199"/>
      <c r="C461" s="619">
        <v>42</v>
      </c>
      <c r="D461" s="620">
        <v>58</v>
      </c>
      <c r="E461" s="943">
        <f t="shared" si="27"/>
        <v>0</v>
      </c>
      <c r="F461" s="200"/>
      <c r="G461" s="201"/>
      <c r="H461" s="202"/>
      <c r="I461" s="203" t="s">
        <v>0</v>
      </c>
      <c r="J461" s="202"/>
      <c r="K461" s="203" t="s">
        <v>0</v>
      </c>
      <c r="L461" s="202"/>
      <c r="M461" s="203" t="s">
        <v>0</v>
      </c>
      <c r="N461" s="202"/>
      <c r="O461" s="203" t="s">
        <v>0</v>
      </c>
      <c r="P461" s="200"/>
      <c r="Q461" s="326"/>
      <c r="R461" s="325"/>
      <c r="S461" s="204"/>
      <c r="T461" s="205"/>
      <c r="U461" s="822"/>
      <c r="V461" s="848"/>
      <c r="W461" s="889"/>
    </row>
    <row r="462" spans="1:23" ht="15" customHeight="1" x14ac:dyDescent="0.25">
      <c r="A462" s="287" t="s">
        <v>357</v>
      </c>
      <c r="B462" s="199"/>
      <c r="C462" s="619">
        <v>46</v>
      </c>
      <c r="D462" s="620">
        <v>54</v>
      </c>
      <c r="E462" s="943">
        <f t="shared" si="27"/>
        <v>0</v>
      </c>
      <c r="F462" s="200"/>
      <c r="G462" s="201"/>
      <c r="H462" s="202"/>
      <c r="I462" s="203" t="s">
        <v>0</v>
      </c>
      <c r="J462" s="202"/>
      <c r="K462" s="203" t="s">
        <v>0</v>
      </c>
      <c r="L462" s="202"/>
      <c r="M462" s="203" t="s">
        <v>0</v>
      </c>
      <c r="N462" s="202"/>
      <c r="O462" s="203" t="s">
        <v>0</v>
      </c>
      <c r="P462" s="200"/>
      <c r="Q462" s="326"/>
      <c r="R462" s="325"/>
      <c r="S462" s="204"/>
      <c r="T462" s="205"/>
      <c r="U462" s="822"/>
      <c r="V462" s="848"/>
      <c r="W462" s="889"/>
    </row>
    <row r="463" spans="1:23" ht="15" customHeight="1" x14ac:dyDescent="0.25">
      <c r="A463" s="287" t="s">
        <v>605</v>
      </c>
      <c r="B463" s="199"/>
      <c r="C463" s="619">
        <v>36</v>
      </c>
      <c r="D463" s="620">
        <v>64</v>
      </c>
      <c r="E463" s="943">
        <f t="shared" si="27"/>
        <v>0</v>
      </c>
      <c r="F463" s="200"/>
      <c r="G463" s="201"/>
      <c r="H463" s="202"/>
      <c r="I463" s="203" t="s">
        <v>0</v>
      </c>
      <c r="J463" s="202"/>
      <c r="K463" s="203" t="s">
        <v>0</v>
      </c>
      <c r="L463" s="202"/>
      <c r="M463" s="203" t="s">
        <v>0</v>
      </c>
      <c r="N463" s="202"/>
      <c r="O463" s="203" t="s">
        <v>0</v>
      </c>
      <c r="P463" s="200"/>
      <c r="Q463" s="326"/>
      <c r="R463" s="325"/>
      <c r="S463" s="204"/>
      <c r="T463" s="205"/>
      <c r="U463" s="822"/>
      <c r="V463" s="848"/>
      <c r="W463" s="889"/>
    </row>
    <row r="464" spans="1:23" ht="15" customHeight="1" x14ac:dyDescent="0.25">
      <c r="A464" s="287" t="s">
        <v>507</v>
      </c>
      <c r="B464" s="199"/>
      <c r="C464" s="1119">
        <v>50.9</v>
      </c>
      <c r="D464" s="1121">
        <v>48.4</v>
      </c>
      <c r="E464" s="1108">
        <f t="shared" si="27"/>
        <v>0.70000000000000284</v>
      </c>
      <c r="F464" s="200"/>
      <c r="G464" s="201"/>
      <c r="H464" s="202" t="s">
        <v>1</v>
      </c>
      <c r="I464" s="203"/>
      <c r="J464" s="202" t="s">
        <v>1</v>
      </c>
      <c r="K464" s="203"/>
      <c r="L464" s="202" t="s">
        <v>1</v>
      </c>
      <c r="M464" s="203"/>
      <c r="N464" s="202" t="s">
        <v>1</v>
      </c>
      <c r="O464" s="203"/>
      <c r="P464" s="200"/>
      <c r="Q464" s="326"/>
      <c r="R464" s="325"/>
      <c r="S464" s="204"/>
      <c r="T464" s="205"/>
      <c r="U464" s="822"/>
      <c r="V464" s="848"/>
      <c r="W464" s="889"/>
    </row>
    <row r="465" spans="1:23" ht="15" customHeight="1" thickBot="1" x14ac:dyDescent="0.3">
      <c r="A465" s="289" t="s">
        <v>508</v>
      </c>
      <c r="B465" s="206"/>
      <c r="C465" s="1120"/>
      <c r="D465" s="1122"/>
      <c r="E465" s="1109">
        <f t="shared" si="27"/>
        <v>100</v>
      </c>
      <c r="F465" s="207"/>
      <c r="G465" s="208"/>
      <c r="H465" s="209" t="s">
        <v>1</v>
      </c>
      <c r="I465" s="210"/>
      <c r="J465" s="209" t="s">
        <v>1</v>
      </c>
      <c r="K465" s="210"/>
      <c r="L465" s="209"/>
      <c r="M465" s="210" t="s">
        <v>0</v>
      </c>
      <c r="N465" s="209"/>
      <c r="O465" s="210" t="s">
        <v>0</v>
      </c>
      <c r="P465" s="200"/>
      <c r="Q465" s="326"/>
      <c r="R465" s="325"/>
      <c r="S465" s="204"/>
      <c r="T465" s="205"/>
      <c r="U465" s="822"/>
      <c r="V465" s="848"/>
      <c r="W465" s="889"/>
    </row>
    <row r="466" spans="1:23" ht="15" customHeight="1" thickTop="1" thickBot="1" x14ac:dyDescent="0.3">
      <c r="A466" s="477" t="s">
        <v>577</v>
      </c>
      <c r="B466" s="602">
        <v>21</v>
      </c>
      <c r="C466" s="612"/>
      <c r="D466" s="613"/>
      <c r="E466" s="966"/>
      <c r="F466" s="480">
        <v>21</v>
      </c>
      <c r="G466" s="479">
        <v>0</v>
      </c>
      <c r="H466" s="478">
        <v>12</v>
      </c>
      <c r="I466" s="479">
        <v>9</v>
      </c>
      <c r="J466" s="478">
        <v>12</v>
      </c>
      <c r="K466" s="479">
        <v>9</v>
      </c>
      <c r="L466" s="478">
        <v>11</v>
      </c>
      <c r="M466" s="479">
        <v>10</v>
      </c>
      <c r="N466" s="478">
        <v>11</v>
      </c>
      <c r="O466" s="479">
        <v>10</v>
      </c>
      <c r="P466" s="480">
        <f>ROUND(U466,0)</f>
        <v>11</v>
      </c>
      <c r="Q466" s="578">
        <f>ROUND(V466,0)</f>
        <v>10</v>
      </c>
      <c r="R466" s="969">
        <f>SUM(B466-P466-Q466)</f>
        <v>0</v>
      </c>
      <c r="S466" s="554">
        <f>SUM(P466:Q466)</f>
        <v>21</v>
      </c>
      <c r="T466" s="555">
        <f>SUM(R466)</f>
        <v>0</v>
      </c>
      <c r="U466" s="812">
        <f>PRODUCT(B466,C464%)</f>
        <v>10.689</v>
      </c>
      <c r="V466" s="854">
        <f>PRODUCT(B466,D464%)</f>
        <v>10.164</v>
      </c>
      <c r="W466" s="971">
        <f>SUM(B466-U466-V466)</f>
        <v>0.14700000000000024</v>
      </c>
    </row>
    <row r="467" spans="1:23" ht="15" customHeight="1" thickTop="1" x14ac:dyDescent="0.25">
      <c r="A467" s="285" t="s">
        <v>224</v>
      </c>
      <c r="B467" s="192"/>
      <c r="C467" s="619">
        <v>62</v>
      </c>
      <c r="D467" s="620">
        <v>36</v>
      </c>
      <c r="E467" s="941">
        <f>SUM(100-C467-D467)</f>
        <v>2</v>
      </c>
      <c r="F467" s="195"/>
      <c r="G467" s="196"/>
      <c r="H467" s="193" t="s">
        <v>1</v>
      </c>
      <c r="I467" s="194"/>
      <c r="J467" s="193" t="s">
        <v>1</v>
      </c>
      <c r="K467" s="194"/>
      <c r="L467" s="193" t="s">
        <v>1</v>
      </c>
      <c r="M467" s="194"/>
      <c r="N467" s="193" t="s">
        <v>1</v>
      </c>
      <c r="O467" s="194"/>
      <c r="P467" s="200"/>
      <c r="Q467" s="326"/>
      <c r="R467" s="325"/>
      <c r="S467" s="204"/>
      <c r="T467" s="205"/>
      <c r="U467" s="822"/>
      <c r="V467" s="848"/>
      <c r="W467" s="889"/>
    </row>
    <row r="468" spans="1:23" ht="15" customHeight="1" x14ac:dyDescent="0.25">
      <c r="A468" s="287" t="s">
        <v>225</v>
      </c>
      <c r="B468" s="199"/>
      <c r="C468" s="619">
        <v>57</v>
      </c>
      <c r="D468" s="620">
        <v>41</v>
      </c>
      <c r="E468" s="943">
        <f>SUM(100-C468-D468)</f>
        <v>2</v>
      </c>
      <c r="F468" s="200"/>
      <c r="G468" s="201"/>
      <c r="H468" s="202" t="s">
        <v>1</v>
      </c>
      <c r="I468" s="203"/>
      <c r="J468" s="202" t="s">
        <v>1</v>
      </c>
      <c r="K468" s="203"/>
      <c r="L468" s="202" t="s">
        <v>1</v>
      </c>
      <c r="M468" s="203"/>
      <c r="N468" s="202" t="s">
        <v>1</v>
      </c>
      <c r="O468" s="203"/>
      <c r="P468" s="195"/>
      <c r="Q468" s="340"/>
      <c r="R468" s="339"/>
      <c r="S468" s="219"/>
      <c r="T468" s="220"/>
      <c r="U468" s="820"/>
      <c r="V468" s="846"/>
      <c r="W468" s="892"/>
    </row>
    <row r="469" spans="1:23" ht="15" customHeight="1" x14ac:dyDescent="0.25">
      <c r="A469" s="287" t="s">
        <v>509</v>
      </c>
      <c r="B469" s="199"/>
      <c r="C469" s="1119">
        <v>59.4</v>
      </c>
      <c r="D469" s="1121">
        <v>38.700000000000003</v>
      </c>
      <c r="E469" s="1108">
        <f>SUM(100-C469-D469)</f>
        <v>1.8999999999999986</v>
      </c>
      <c r="F469" s="200"/>
      <c r="G469" s="201"/>
      <c r="H469" s="202" t="s">
        <v>1</v>
      </c>
      <c r="I469" s="203"/>
      <c r="J469" s="202" t="s">
        <v>1</v>
      </c>
      <c r="K469" s="203"/>
      <c r="L469" s="202" t="s">
        <v>1</v>
      </c>
      <c r="M469" s="203"/>
      <c r="N469" s="202" t="s">
        <v>1</v>
      </c>
      <c r="O469" s="203"/>
      <c r="P469" s="200"/>
      <c r="Q469" s="326"/>
      <c r="R469" s="325"/>
      <c r="S469" s="204"/>
      <c r="T469" s="205"/>
      <c r="U469" s="822"/>
      <c r="V469" s="848"/>
      <c r="W469" s="889"/>
    </row>
    <row r="470" spans="1:23" ht="15" customHeight="1" thickBot="1" x14ac:dyDescent="0.3">
      <c r="A470" s="289" t="s">
        <v>510</v>
      </c>
      <c r="B470" s="206"/>
      <c r="C470" s="1120"/>
      <c r="D470" s="1122"/>
      <c r="E470" s="1109">
        <f>SUM(100-C470-D470)</f>
        <v>100</v>
      </c>
      <c r="F470" s="207"/>
      <c r="G470" s="208"/>
      <c r="H470" s="209" t="s">
        <v>1</v>
      </c>
      <c r="I470" s="210"/>
      <c r="J470" s="209" t="s">
        <v>1</v>
      </c>
      <c r="K470" s="210"/>
      <c r="L470" s="209"/>
      <c r="M470" s="210" t="s">
        <v>0</v>
      </c>
      <c r="N470" s="209"/>
      <c r="O470" s="210" t="s">
        <v>0</v>
      </c>
      <c r="P470" s="200"/>
      <c r="Q470" s="326"/>
      <c r="R470" s="325"/>
      <c r="S470" s="204"/>
      <c r="T470" s="205"/>
      <c r="U470" s="822"/>
      <c r="V470" s="848"/>
      <c r="W470" s="889"/>
    </row>
    <row r="471" spans="1:23" ht="15" customHeight="1" thickTop="1" thickBot="1" x14ac:dyDescent="0.3">
      <c r="A471" s="477" t="s">
        <v>578</v>
      </c>
      <c r="B471" s="602">
        <v>4</v>
      </c>
      <c r="C471" s="612"/>
      <c r="D471" s="613"/>
      <c r="E471" s="966"/>
      <c r="F471" s="480">
        <v>4</v>
      </c>
      <c r="G471" s="479">
        <v>0</v>
      </c>
      <c r="H471" s="478">
        <v>4</v>
      </c>
      <c r="I471" s="479">
        <v>0</v>
      </c>
      <c r="J471" s="478">
        <v>4</v>
      </c>
      <c r="K471" s="479">
        <v>0</v>
      </c>
      <c r="L471" s="478">
        <v>3</v>
      </c>
      <c r="M471" s="479">
        <v>1</v>
      </c>
      <c r="N471" s="478">
        <v>3</v>
      </c>
      <c r="O471" s="479">
        <v>1</v>
      </c>
      <c r="P471" s="480">
        <f>ROUND(U471,0)</f>
        <v>2</v>
      </c>
      <c r="Q471" s="578">
        <f>ROUND(V471,0)</f>
        <v>2</v>
      </c>
      <c r="R471" s="969">
        <f>SUM(B471-P471-Q471)</f>
        <v>0</v>
      </c>
      <c r="S471" s="554">
        <f>SUM(P471:Q471)</f>
        <v>4</v>
      </c>
      <c r="T471" s="555">
        <f>SUM(R471)</f>
        <v>0</v>
      </c>
      <c r="U471" s="812">
        <f>PRODUCT(B471,C469%)</f>
        <v>2.3759999999999999</v>
      </c>
      <c r="V471" s="854">
        <f>PRODUCT(B471,D469%)</f>
        <v>1.548</v>
      </c>
      <c r="W471" s="971">
        <f>SUM(B471-U471-V471)</f>
        <v>7.6000000000000068E-2</v>
      </c>
    </row>
    <row r="472" spans="1:23" ht="15" customHeight="1" thickTop="1" x14ac:dyDescent="0.25">
      <c r="A472" s="304" t="s">
        <v>226</v>
      </c>
      <c r="B472" s="192"/>
      <c r="C472" s="622">
        <v>39</v>
      </c>
      <c r="D472" s="623">
        <v>61</v>
      </c>
      <c r="E472" s="941">
        <f t="shared" ref="E472:E479" si="28">SUM(100-C472-D472)</f>
        <v>0</v>
      </c>
      <c r="F472" s="195"/>
      <c r="G472" s="196"/>
      <c r="H472" s="243"/>
      <c r="I472" s="244" t="s">
        <v>0</v>
      </c>
      <c r="J472" s="243"/>
      <c r="K472" s="244" t="s">
        <v>0</v>
      </c>
      <c r="L472" s="243"/>
      <c r="M472" s="244" t="s">
        <v>0</v>
      </c>
      <c r="N472" s="243"/>
      <c r="O472" s="244" t="s">
        <v>0</v>
      </c>
      <c r="P472" s="200"/>
      <c r="Q472" s="326"/>
      <c r="R472" s="325"/>
      <c r="S472" s="204"/>
      <c r="T472" s="205"/>
      <c r="U472" s="822"/>
      <c r="V472" s="848"/>
      <c r="W472" s="889"/>
    </row>
    <row r="473" spans="1:23" ht="15" customHeight="1" x14ac:dyDescent="0.25">
      <c r="A473" s="305" t="s">
        <v>227</v>
      </c>
      <c r="B473" s="199"/>
      <c r="C473" s="622">
        <v>39</v>
      </c>
      <c r="D473" s="623">
        <v>60</v>
      </c>
      <c r="E473" s="943">
        <f t="shared" si="28"/>
        <v>1</v>
      </c>
      <c r="F473" s="200"/>
      <c r="G473" s="201"/>
      <c r="H473" s="245"/>
      <c r="I473" s="246" t="s">
        <v>0</v>
      </c>
      <c r="J473" s="245"/>
      <c r="K473" s="246" t="s">
        <v>0</v>
      </c>
      <c r="L473" s="245"/>
      <c r="M473" s="246" t="s">
        <v>0</v>
      </c>
      <c r="N473" s="245"/>
      <c r="O473" s="246" t="s">
        <v>0</v>
      </c>
      <c r="P473" s="195"/>
      <c r="Q473" s="340"/>
      <c r="R473" s="339"/>
      <c r="S473" s="247"/>
      <c r="T473" s="248"/>
      <c r="U473" s="820"/>
      <c r="V473" s="846"/>
      <c r="W473" s="892"/>
    </row>
    <row r="474" spans="1:23" ht="15" customHeight="1" x14ac:dyDescent="0.25">
      <c r="A474" s="305" t="s">
        <v>228</v>
      </c>
      <c r="B474" s="199"/>
      <c r="C474" s="622">
        <v>34</v>
      </c>
      <c r="D474" s="623">
        <v>66</v>
      </c>
      <c r="E474" s="943">
        <f t="shared" si="28"/>
        <v>0</v>
      </c>
      <c r="F474" s="200"/>
      <c r="G474" s="201"/>
      <c r="H474" s="245"/>
      <c r="I474" s="246" t="s">
        <v>0</v>
      </c>
      <c r="J474" s="245"/>
      <c r="K474" s="246" t="s">
        <v>0</v>
      </c>
      <c r="L474" s="245"/>
      <c r="M474" s="246" t="s">
        <v>0</v>
      </c>
      <c r="N474" s="245"/>
      <c r="O474" s="246" t="s">
        <v>0</v>
      </c>
      <c r="P474" s="200"/>
      <c r="Q474" s="326"/>
      <c r="R474" s="325"/>
      <c r="S474" s="249"/>
      <c r="T474" s="250"/>
      <c r="U474" s="822"/>
      <c r="V474" s="848"/>
      <c r="W474" s="889"/>
    </row>
    <row r="475" spans="1:23" ht="15" customHeight="1" x14ac:dyDescent="0.25">
      <c r="A475" s="305" t="s">
        <v>229</v>
      </c>
      <c r="B475" s="199"/>
      <c r="C475" s="622">
        <v>34</v>
      </c>
      <c r="D475" s="623">
        <v>65</v>
      </c>
      <c r="E475" s="943">
        <f t="shared" si="28"/>
        <v>1</v>
      </c>
      <c r="F475" s="200"/>
      <c r="G475" s="201"/>
      <c r="H475" s="245"/>
      <c r="I475" s="246" t="s">
        <v>0</v>
      </c>
      <c r="J475" s="245"/>
      <c r="K475" s="246" t="s">
        <v>0</v>
      </c>
      <c r="L475" s="245"/>
      <c r="M475" s="246" t="s">
        <v>0</v>
      </c>
      <c r="N475" s="245"/>
      <c r="O475" s="246" t="s">
        <v>0</v>
      </c>
      <c r="P475" s="200"/>
      <c r="Q475" s="326"/>
      <c r="R475" s="325"/>
      <c r="S475" s="249"/>
      <c r="T475" s="250"/>
      <c r="U475" s="822"/>
      <c r="V475" s="848"/>
      <c r="W475" s="889"/>
    </row>
    <row r="476" spans="1:23" ht="15" customHeight="1" x14ac:dyDescent="0.25">
      <c r="A476" s="305" t="s">
        <v>230</v>
      </c>
      <c r="B476" s="199"/>
      <c r="C476" s="622">
        <v>42</v>
      </c>
      <c r="D476" s="623">
        <v>57</v>
      </c>
      <c r="E476" s="943">
        <f t="shared" si="28"/>
        <v>1</v>
      </c>
      <c r="F476" s="200"/>
      <c r="G476" s="201"/>
      <c r="H476" s="245"/>
      <c r="I476" s="246" t="s">
        <v>0</v>
      </c>
      <c r="J476" s="245"/>
      <c r="K476" s="246" t="s">
        <v>0</v>
      </c>
      <c r="L476" s="245"/>
      <c r="M476" s="246" t="s">
        <v>0</v>
      </c>
      <c r="N476" s="245"/>
      <c r="O476" s="246" t="s">
        <v>0</v>
      </c>
      <c r="P476" s="200"/>
      <c r="Q476" s="326"/>
      <c r="R476" s="325"/>
      <c r="S476" s="249"/>
      <c r="T476" s="250"/>
      <c r="U476" s="822"/>
      <c r="V476" s="848"/>
      <c r="W476" s="889"/>
    </row>
    <row r="477" spans="1:23" ht="15" customHeight="1" x14ac:dyDescent="0.25">
      <c r="A477" s="305" t="s">
        <v>231</v>
      </c>
      <c r="B477" s="199"/>
      <c r="C477" s="622">
        <v>61</v>
      </c>
      <c r="D477" s="623">
        <v>39</v>
      </c>
      <c r="E477" s="943">
        <f t="shared" si="28"/>
        <v>0</v>
      </c>
      <c r="F477" s="200"/>
      <c r="G477" s="201"/>
      <c r="H477" s="245" t="s">
        <v>1</v>
      </c>
      <c r="I477" s="246"/>
      <c r="J477" s="245" t="s">
        <v>1</v>
      </c>
      <c r="K477" s="246"/>
      <c r="L477" s="245" t="s">
        <v>1</v>
      </c>
      <c r="M477" s="246"/>
      <c r="N477" s="245" t="s">
        <v>1</v>
      </c>
      <c r="O477" s="246"/>
      <c r="P477" s="200"/>
      <c r="Q477" s="326"/>
      <c r="R477" s="325"/>
      <c r="S477" s="249"/>
      <c r="T477" s="250"/>
      <c r="U477" s="822"/>
      <c r="V477" s="848"/>
      <c r="W477" s="889"/>
    </row>
    <row r="478" spans="1:23" ht="15" customHeight="1" x14ac:dyDescent="0.25">
      <c r="A478" s="305" t="s">
        <v>511</v>
      </c>
      <c r="B478" s="199"/>
      <c r="C478" s="1131">
        <v>40.9</v>
      </c>
      <c r="D478" s="1133">
        <v>58</v>
      </c>
      <c r="E478" s="1108">
        <f t="shared" si="28"/>
        <v>1.1000000000000014</v>
      </c>
      <c r="F478" s="200"/>
      <c r="G478" s="201"/>
      <c r="H478" s="245"/>
      <c r="I478" s="246" t="s">
        <v>0</v>
      </c>
      <c r="J478" s="245"/>
      <c r="K478" s="246" t="s">
        <v>0</v>
      </c>
      <c r="L478" s="245"/>
      <c r="M478" s="246" t="s">
        <v>0</v>
      </c>
      <c r="N478" s="245"/>
      <c r="O478" s="246" t="s">
        <v>0</v>
      </c>
      <c r="P478" s="200"/>
      <c r="Q478" s="326"/>
      <c r="R478" s="325"/>
      <c r="S478" s="249"/>
      <c r="T478" s="250"/>
      <c r="U478" s="822"/>
      <c r="V478" s="848"/>
      <c r="W478" s="889"/>
    </row>
    <row r="479" spans="1:23" ht="15" customHeight="1" thickBot="1" x14ac:dyDescent="0.3">
      <c r="A479" s="306" t="s">
        <v>512</v>
      </c>
      <c r="B479" s="206"/>
      <c r="C479" s="1132"/>
      <c r="D479" s="1134"/>
      <c r="E479" s="1109">
        <f t="shared" si="28"/>
        <v>100</v>
      </c>
      <c r="F479" s="207"/>
      <c r="G479" s="208"/>
      <c r="H479" s="251"/>
      <c r="I479" s="252" t="s">
        <v>0</v>
      </c>
      <c r="J479" s="251"/>
      <c r="K479" s="252" t="s">
        <v>0</v>
      </c>
      <c r="L479" s="251" t="s">
        <v>1</v>
      </c>
      <c r="M479" s="252"/>
      <c r="N479" s="251" t="s">
        <v>1</v>
      </c>
      <c r="O479" s="252"/>
      <c r="P479" s="200"/>
      <c r="Q479" s="326"/>
      <c r="R479" s="325"/>
      <c r="S479" s="249"/>
      <c r="T479" s="250"/>
      <c r="U479" s="822"/>
      <c r="V479" s="848"/>
      <c r="W479" s="889"/>
    </row>
    <row r="480" spans="1:23" ht="15" customHeight="1" thickTop="1" thickBot="1" x14ac:dyDescent="0.3">
      <c r="A480" s="477" t="s">
        <v>579</v>
      </c>
      <c r="B480" s="602">
        <v>8</v>
      </c>
      <c r="C480" s="612"/>
      <c r="D480" s="613"/>
      <c r="E480" s="966"/>
      <c r="F480" s="480">
        <v>0</v>
      </c>
      <c r="G480" s="479">
        <v>8</v>
      </c>
      <c r="H480" s="478">
        <v>1</v>
      </c>
      <c r="I480" s="479">
        <v>7</v>
      </c>
      <c r="J480" s="478">
        <v>1</v>
      </c>
      <c r="K480" s="479">
        <v>7</v>
      </c>
      <c r="L480" s="478">
        <v>2</v>
      </c>
      <c r="M480" s="479">
        <v>6</v>
      </c>
      <c r="N480" s="478">
        <v>2</v>
      </c>
      <c r="O480" s="479">
        <v>6</v>
      </c>
      <c r="P480" s="480">
        <f>ROUND(U480,0)</f>
        <v>3</v>
      </c>
      <c r="Q480" s="578">
        <f>ROUND(V480,0)</f>
        <v>5</v>
      </c>
      <c r="R480" s="969">
        <f>SUM(B480-P480-Q480)</f>
        <v>0</v>
      </c>
      <c r="S480" s="554">
        <f>SUM(P480:Q480)</f>
        <v>8</v>
      </c>
      <c r="T480" s="555">
        <f>SUM(R480)</f>
        <v>0</v>
      </c>
      <c r="U480" s="812">
        <f>PRODUCT(B480,C478%)</f>
        <v>3.2719999999999998</v>
      </c>
      <c r="V480" s="854">
        <f>PRODUCT(B480,D478%)</f>
        <v>4.6399999999999997</v>
      </c>
      <c r="W480" s="971">
        <f>SUM(B480-U480-V480)</f>
        <v>8.8000000000000078E-2</v>
      </c>
    </row>
    <row r="481" spans="1:23" ht="15" customHeight="1" thickTop="1" x14ac:dyDescent="0.25">
      <c r="A481" s="285" t="s">
        <v>513</v>
      </c>
      <c r="B481" s="192"/>
      <c r="C481" s="619">
        <v>38.4</v>
      </c>
      <c r="D481" s="620">
        <v>59.9</v>
      </c>
      <c r="E481" s="941">
        <f>SUM(100-C481-D481)</f>
        <v>1.7000000000000028</v>
      </c>
      <c r="F481" s="195"/>
      <c r="G481" s="196"/>
      <c r="H481" s="193"/>
      <c r="I481" s="194" t="s">
        <v>0</v>
      </c>
      <c r="J481" s="193"/>
      <c r="K481" s="194" t="s">
        <v>0</v>
      </c>
      <c r="L481" s="193"/>
      <c r="M481" s="194" t="s">
        <v>0</v>
      </c>
      <c r="N481" s="193"/>
      <c r="O481" s="194" t="s">
        <v>0</v>
      </c>
      <c r="P481" s="200"/>
      <c r="Q481" s="326"/>
      <c r="R481" s="325"/>
      <c r="S481" s="204"/>
      <c r="T481" s="205"/>
      <c r="U481" s="822"/>
      <c r="V481" s="848"/>
      <c r="W481" s="889"/>
    </row>
    <row r="482" spans="1:23" ht="15" customHeight="1" x14ac:dyDescent="0.25">
      <c r="A482" s="287" t="s">
        <v>515</v>
      </c>
      <c r="B482" s="199"/>
      <c r="C482" s="1119">
        <v>38.4</v>
      </c>
      <c r="D482" s="1121">
        <v>59.9</v>
      </c>
      <c r="E482" s="1108">
        <f>SUM(100-C482-D482)</f>
        <v>1.7000000000000028</v>
      </c>
      <c r="F482" s="200"/>
      <c r="G482" s="201"/>
      <c r="H482" s="202"/>
      <c r="I482" s="203" t="s">
        <v>0</v>
      </c>
      <c r="J482" s="202"/>
      <c r="K482" s="203" t="s">
        <v>0</v>
      </c>
      <c r="L482" s="202"/>
      <c r="M482" s="203" t="s">
        <v>0</v>
      </c>
      <c r="N482" s="202"/>
      <c r="O482" s="203" t="s">
        <v>0</v>
      </c>
      <c r="P482" s="195"/>
      <c r="Q482" s="340"/>
      <c r="R482" s="339"/>
      <c r="S482" s="219"/>
      <c r="T482" s="220"/>
      <c r="U482" s="820"/>
      <c r="V482" s="846"/>
      <c r="W482" s="892"/>
    </row>
    <row r="483" spans="1:23" ht="15" customHeight="1" thickBot="1" x14ac:dyDescent="0.3">
      <c r="A483" s="289" t="s">
        <v>514</v>
      </c>
      <c r="B483" s="206"/>
      <c r="C483" s="1120"/>
      <c r="D483" s="1122"/>
      <c r="E483" s="1109">
        <f>SUM(100-C483-D483)</f>
        <v>100</v>
      </c>
      <c r="F483" s="207"/>
      <c r="G483" s="208"/>
      <c r="H483" s="209"/>
      <c r="I483" s="210" t="s">
        <v>0</v>
      </c>
      <c r="J483" s="209"/>
      <c r="K483" s="210" t="s">
        <v>0</v>
      </c>
      <c r="L483" s="209" t="s">
        <v>1</v>
      </c>
      <c r="M483" s="210"/>
      <c r="N483" s="209" t="s">
        <v>1</v>
      </c>
      <c r="O483" s="210"/>
      <c r="P483" s="200"/>
      <c r="Q483" s="326"/>
      <c r="R483" s="325"/>
      <c r="S483" s="204"/>
      <c r="T483" s="205"/>
      <c r="U483" s="822"/>
      <c r="V483" s="848"/>
      <c r="W483" s="889"/>
    </row>
    <row r="484" spans="1:23" ht="15" customHeight="1" thickTop="1" thickBot="1" x14ac:dyDescent="0.3">
      <c r="A484" s="477" t="s">
        <v>580</v>
      </c>
      <c r="B484" s="602">
        <v>3</v>
      </c>
      <c r="C484" s="612"/>
      <c r="D484" s="613"/>
      <c r="E484" s="966"/>
      <c r="F484" s="480">
        <v>0</v>
      </c>
      <c r="G484" s="479">
        <v>3</v>
      </c>
      <c r="H484" s="478">
        <v>0</v>
      </c>
      <c r="I484" s="479">
        <v>3</v>
      </c>
      <c r="J484" s="478">
        <v>0</v>
      </c>
      <c r="K484" s="479">
        <v>3</v>
      </c>
      <c r="L484" s="478">
        <v>1</v>
      </c>
      <c r="M484" s="479">
        <v>2</v>
      </c>
      <c r="N484" s="478">
        <v>1</v>
      </c>
      <c r="O484" s="479">
        <v>2</v>
      </c>
      <c r="P484" s="480">
        <f>ROUND(U484,0)</f>
        <v>1</v>
      </c>
      <c r="Q484" s="578">
        <f>ROUND(V484,0)</f>
        <v>2</v>
      </c>
      <c r="R484" s="969">
        <f>SUM(B484-P484-Q484)</f>
        <v>0</v>
      </c>
      <c r="S484" s="554">
        <f>SUM(P484:Q484)</f>
        <v>3</v>
      </c>
      <c r="T484" s="555">
        <f>SUM(R484)</f>
        <v>0</v>
      </c>
      <c r="U484" s="812">
        <f>PRODUCT(B484,C482%)</f>
        <v>1.1520000000000001</v>
      </c>
      <c r="V484" s="854">
        <f>PRODUCT(B484,D482%)</f>
        <v>1.7969999999999999</v>
      </c>
      <c r="W484" s="971">
        <f>SUM(B484-U484-V484)</f>
        <v>5.0999999999999934E-2</v>
      </c>
    </row>
    <row r="485" spans="1:23" ht="15" customHeight="1" thickTop="1" x14ac:dyDescent="0.25">
      <c r="A485" s="285" t="s">
        <v>233</v>
      </c>
      <c r="B485" s="192"/>
      <c r="C485" s="619">
        <v>31</v>
      </c>
      <c r="D485" s="620">
        <v>68</v>
      </c>
      <c r="E485" s="941">
        <f t="shared" ref="E485:E495" si="29">SUM(100-C485-D485)</f>
        <v>1</v>
      </c>
      <c r="F485" s="195"/>
      <c r="G485" s="196"/>
      <c r="H485" s="193"/>
      <c r="I485" s="194" t="s">
        <v>0</v>
      </c>
      <c r="J485" s="193"/>
      <c r="K485" s="194" t="s">
        <v>0</v>
      </c>
      <c r="L485" s="193"/>
      <c r="M485" s="194" t="s">
        <v>0</v>
      </c>
      <c r="N485" s="193"/>
      <c r="O485" s="194" t="s">
        <v>0</v>
      </c>
      <c r="P485" s="200"/>
      <c r="Q485" s="326"/>
      <c r="R485" s="325"/>
      <c r="S485" s="204"/>
      <c r="T485" s="205"/>
      <c r="U485" s="822"/>
      <c r="V485" s="848"/>
      <c r="W485" s="889"/>
    </row>
    <row r="486" spans="1:23" ht="15" customHeight="1" x14ac:dyDescent="0.25">
      <c r="A486" s="287" t="s">
        <v>234</v>
      </c>
      <c r="B486" s="199"/>
      <c r="C486" s="619">
        <v>35</v>
      </c>
      <c r="D486" s="620">
        <v>64</v>
      </c>
      <c r="E486" s="943">
        <f t="shared" si="29"/>
        <v>1</v>
      </c>
      <c r="F486" s="200"/>
      <c r="G486" s="201"/>
      <c r="H486" s="202"/>
      <c r="I486" s="203" t="s">
        <v>0</v>
      </c>
      <c r="J486" s="202"/>
      <c r="K486" s="203" t="s">
        <v>0</v>
      </c>
      <c r="L486" s="202"/>
      <c r="M486" s="203" t="s">
        <v>0</v>
      </c>
      <c r="N486" s="202"/>
      <c r="O486" s="203" t="s">
        <v>0</v>
      </c>
      <c r="P486" s="195"/>
      <c r="Q486" s="340"/>
      <c r="R486" s="339"/>
      <c r="S486" s="219"/>
      <c r="T486" s="220"/>
      <c r="U486" s="820"/>
      <c r="V486" s="846"/>
      <c r="W486" s="892"/>
    </row>
    <row r="487" spans="1:23" ht="15" customHeight="1" x14ac:dyDescent="0.25">
      <c r="A487" s="287" t="s">
        <v>235</v>
      </c>
      <c r="B487" s="199"/>
      <c r="C487" s="619">
        <v>38</v>
      </c>
      <c r="D487" s="620">
        <v>61</v>
      </c>
      <c r="E487" s="943">
        <f t="shared" si="29"/>
        <v>1</v>
      </c>
      <c r="F487" s="200"/>
      <c r="G487" s="201"/>
      <c r="H487" s="202"/>
      <c r="I487" s="203" t="s">
        <v>0</v>
      </c>
      <c r="J487" s="202"/>
      <c r="K487" s="203" t="s">
        <v>0</v>
      </c>
      <c r="L487" s="202"/>
      <c r="M487" s="203" t="s">
        <v>0</v>
      </c>
      <c r="N487" s="202"/>
      <c r="O487" s="203" t="s">
        <v>0</v>
      </c>
      <c r="P487" s="200"/>
      <c r="Q487" s="326"/>
      <c r="R487" s="325"/>
      <c r="S487" s="204"/>
      <c r="T487" s="205"/>
      <c r="U487" s="822"/>
      <c r="V487" s="848"/>
      <c r="W487" s="889"/>
    </row>
    <row r="488" spans="1:23" ht="15" customHeight="1" x14ac:dyDescent="0.25">
      <c r="A488" s="287" t="s">
        <v>236</v>
      </c>
      <c r="B488" s="199"/>
      <c r="C488" s="619">
        <v>41</v>
      </c>
      <c r="D488" s="620">
        <v>58</v>
      </c>
      <c r="E488" s="943">
        <f t="shared" si="29"/>
        <v>1</v>
      </c>
      <c r="F488" s="200"/>
      <c r="G488" s="201"/>
      <c r="H488" s="202"/>
      <c r="I488" s="203" t="s">
        <v>0</v>
      </c>
      <c r="J488" s="202"/>
      <c r="K488" s="203" t="s">
        <v>0</v>
      </c>
      <c r="L488" s="202"/>
      <c r="M488" s="203" t="s">
        <v>0</v>
      </c>
      <c r="N488" s="202"/>
      <c r="O488" s="203" t="s">
        <v>0</v>
      </c>
      <c r="P488" s="200"/>
      <c r="Q488" s="326"/>
      <c r="R488" s="325"/>
      <c r="S488" s="204"/>
      <c r="T488" s="205"/>
      <c r="U488" s="822"/>
      <c r="V488" s="848"/>
      <c r="W488" s="889"/>
    </row>
    <row r="489" spans="1:23" ht="15" customHeight="1" x14ac:dyDescent="0.25">
      <c r="A489" s="287" t="s">
        <v>237</v>
      </c>
      <c r="B489" s="199"/>
      <c r="C489" s="619">
        <v>52</v>
      </c>
      <c r="D489" s="620">
        <v>48</v>
      </c>
      <c r="E489" s="943">
        <f t="shared" si="29"/>
        <v>0</v>
      </c>
      <c r="F489" s="200"/>
      <c r="G489" s="201"/>
      <c r="H489" s="202" t="s">
        <v>1</v>
      </c>
      <c r="I489" s="203"/>
      <c r="J489" s="202" t="s">
        <v>1</v>
      </c>
      <c r="K489" s="203"/>
      <c r="L489" s="202" t="s">
        <v>1</v>
      </c>
      <c r="M489" s="203"/>
      <c r="N489" s="202" t="s">
        <v>1</v>
      </c>
      <c r="O489" s="203"/>
      <c r="P489" s="200"/>
      <c r="Q489" s="326"/>
      <c r="R489" s="325"/>
      <c r="S489" s="204"/>
      <c r="T489" s="205"/>
      <c r="U489" s="822"/>
      <c r="V489" s="848"/>
      <c r="W489" s="889"/>
    </row>
    <row r="490" spans="1:23" ht="15" customHeight="1" x14ac:dyDescent="0.25">
      <c r="A490" s="287" t="s">
        <v>238</v>
      </c>
      <c r="B490" s="199"/>
      <c r="C490" s="619">
        <v>40</v>
      </c>
      <c r="D490" s="620">
        <v>60</v>
      </c>
      <c r="E490" s="943">
        <f t="shared" si="29"/>
        <v>0</v>
      </c>
      <c r="F490" s="200"/>
      <c r="G490" s="201"/>
      <c r="H490" s="202"/>
      <c r="I490" s="203" t="s">
        <v>0</v>
      </c>
      <c r="J490" s="202"/>
      <c r="K490" s="203" t="s">
        <v>0</v>
      </c>
      <c r="L490" s="202"/>
      <c r="M490" s="203" t="s">
        <v>0</v>
      </c>
      <c r="N490" s="202"/>
      <c r="O490" s="203" t="s">
        <v>0</v>
      </c>
      <c r="P490" s="200"/>
      <c r="Q490" s="326"/>
      <c r="R490" s="325"/>
      <c r="S490" s="204"/>
      <c r="T490" s="205"/>
      <c r="U490" s="822"/>
      <c r="V490" s="848"/>
      <c r="W490" s="889"/>
    </row>
    <row r="491" spans="1:23" ht="15" customHeight="1" x14ac:dyDescent="0.25">
      <c r="A491" s="287" t="s">
        <v>239</v>
      </c>
      <c r="B491" s="199"/>
      <c r="C491" s="619">
        <v>33</v>
      </c>
      <c r="D491" s="620">
        <v>66</v>
      </c>
      <c r="E491" s="943">
        <f t="shared" si="29"/>
        <v>1</v>
      </c>
      <c r="F491" s="200"/>
      <c r="G491" s="201"/>
      <c r="H491" s="202"/>
      <c r="I491" s="203" t="s">
        <v>0</v>
      </c>
      <c r="J491" s="202"/>
      <c r="K491" s="203" t="s">
        <v>0</v>
      </c>
      <c r="L491" s="202"/>
      <c r="M491" s="203" t="s">
        <v>0</v>
      </c>
      <c r="N491" s="202"/>
      <c r="O491" s="203" t="s">
        <v>0</v>
      </c>
      <c r="P491" s="200"/>
      <c r="Q491" s="326"/>
      <c r="R491" s="325"/>
      <c r="S491" s="204"/>
      <c r="T491" s="205"/>
      <c r="U491" s="822"/>
      <c r="V491" s="848"/>
      <c r="W491" s="889"/>
    </row>
    <row r="492" spans="1:23" ht="15" customHeight="1" x14ac:dyDescent="0.25">
      <c r="A492" s="287" t="s">
        <v>240</v>
      </c>
      <c r="B492" s="199"/>
      <c r="C492" s="619">
        <v>47</v>
      </c>
      <c r="D492" s="620">
        <v>53</v>
      </c>
      <c r="E492" s="943">
        <f t="shared" si="29"/>
        <v>0</v>
      </c>
      <c r="F492" s="200"/>
      <c r="G492" s="201"/>
      <c r="H492" s="202"/>
      <c r="I492" s="203" t="s">
        <v>0</v>
      </c>
      <c r="J492" s="202"/>
      <c r="K492" s="203" t="s">
        <v>0</v>
      </c>
      <c r="L492" s="202"/>
      <c r="M492" s="203" t="s">
        <v>0</v>
      </c>
      <c r="N492" s="202"/>
      <c r="O492" s="203" t="s">
        <v>0</v>
      </c>
      <c r="P492" s="200"/>
      <c r="Q492" s="326"/>
      <c r="R492" s="325"/>
      <c r="S492" s="204"/>
      <c r="T492" s="205"/>
      <c r="U492" s="822"/>
      <c r="V492" s="848"/>
      <c r="W492" s="889"/>
    </row>
    <row r="493" spans="1:23" ht="15" customHeight="1" x14ac:dyDescent="0.25">
      <c r="A493" s="287" t="s">
        <v>241</v>
      </c>
      <c r="B493" s="199"/>
      <c r="C493" s="619">
        <v>70</v>
      </c>
      <c r="D493" s="620">
        <v>30</v>
      </c>
      <c r="E493" s="943">
        <f t="shared" si="29"/>
        <v>0</v>
      </c>
      <c r="F493" s="200"/>
      <c r="G493" s="201"/>
      <c r="H493" s="202" t="s">
        <v>1</v>
      </c>
      <c r="I493" s="203"/>
      <c r="J493" s="202" t="s">
        <v>1</v>
      </c>
      <c r="K493" s="203"/>
      <c r="L493" s="202" t="s">
        <v>1</v>
      </c>
      <c r="M493" s="203"/>
      <c r="N493" s="202" t="s">
        <v>1</v>
      </c>
      <c r="O493" s="203"/>
      <c r="P493" s="200"/>
      <c r="Q493" s="326"/>
      <c r="R493" s="325"/>
      <c r="S493" s="204"/>
      <c r="T493" s="205"/>
      <c r="U493" s="822"/>
      <c r="V493" s="848"/>
      <c r="W493" s="889"/>
    </row>
    <row r="494" spans="1:23" ht="15" customHeight="1" x14ac:dyDescent="0.25">
      <c r="A494" s="287" t="s">
        <v>516</v>
      </c>
      <c r="B494" s="199"/>
      <c r="C494" s="1119">
        <v>38.4</v>
      </c>
      <c r="D494" s="1121">
        <v>56.8</v>
      </c>
      <c r="E494" s="1108">
        <f t="shared" si="29"/>
        <v>4.8000000000000043</v>
      </c>
      <c r="F494" s="200"/>
      <c r="G494" s="201"/>
      <c r="H494" s="202"/>
      <c r="I494" s="203" t="s">
        <v>0</v>
      </c>
      <c r="J494" s="202"/>
      <c r="K494" s="203" t="s">
        <v>0</v>
      </c>
      <c r="L494" s="202"/>
      <c r="M494" s="203" t="s">
        <v>0</v>
      </c>
      <c r="N494" s="202"/>
      <c r="O494" s="203" t="s">
        <v>0</v>
      </c>
      <c r="P494" s="200"/>
      <c r="Q494" s="326"/>
      <c r="R494" s="325"/>
      <c r="S494" s="204"/>
      <c r="T494" s="205"/>
      <c r="U494" s="822"/>
      <c r="V494" s="848"/>
      <c r="W494" s="889"/>
    </row>
    <row r="495" spans="1:23" ht="15" customHeight="1" thickBot="1" x14ac:dyDescent="0.3">
      <c r="A495" s="289" t="s">
        <v>517</v>
      </c>
      <c r="B495" s="206"/>
      <c r="C495" s="1120"/>
      <c r="D495" s="1122"/>
      <c r="E495" s="1109">
        <f t="shared" si="29"/>
        <v>100</v>
      </c>
      <c r="F495" s="207"/>
      <c r="G495" s="208"/>
      <c r="H495" s="209"/>
      <c r="I495" s="210" t="s">
        <v>0</v>
      </c>
      <c r="J495" s="209"/>
      <c r="K495" s="210" t="s">
        <v>0</v>
      </c>
      <c r="L495" s="209" t="s">
        <v>1</v>
      </c>
      <c r="M495" s="210"/>
      <c r="N495" s="209" t="s">
        <v>1</v>
      </c>
      <c r="O495" s="210"/>
      <c r="P495" s="200"/>
      <c r="Q495" s="326"/>
      <c r="R495" s="325"/>
      <c r="S495" s="204"/>
      <c r="T495" s="205"/>
      <c r="U495" s="822"/>
      <c r="V495" s="848"/>
      <c r="W495" s="889"/>
    </row>
    <row r="496" spans="1:23" ht="15" customHeight="1" thickTop="1" thickBot="1" x14ac:dyDescent="0.3">
      <c r="A496" s="477" t="s">
        <v>581</v>
      </c>
      <c r="B496" s="602">
        <v>11</v>
      </c>
      <c r="C496" s="612"/>
      <c r="D496" s="613"/>
      <c r="E496" s="966"/>
      <c r="F496" s="480">
        <v>0</v>
      </c>
      <c r="G496" s="479">
        <v>11</v>
      </c>
      <c r="H496" s="478">
        <v>2</v>
      </c>
      <c r="I496" s="479">
        <v>9</v>
      </c>
      <c r="J496" s="478">
        <v>2</v>
      </c>
      <c r="K496" s="479">
        <v>9</v>
      </c>
      <c r="L496" s="478">
        <v>3</v>
      </c>
      <c r="M496" s="479">
        <v>8</v>
      </c>
      <c r="N496" s="478">
        <v>3</v>
      </c>
      <c r="O496" s="479">
        <v>8</v>
      </c>
      <c r="P496" s="480">
        <f>ROUND(U496,0)</f>
        <v>4</v>
      </c>
      <c r="Q496" s="578">
        <f>ROUND(V496,0)</f>
        <v>6</v>
      </c>
      <c r="R496" s="969">
        <f>SUM(B496-P496-Q496)</f>
        <v>1</v>
      </c>
      <c r="S496" s="554">
        <f>SUM(P496:Q496)</f>
        <v>10</v>
      </c>
      <c r="T496" s="469">
        <f>SUM(R496)</f>
        <v>1</v>
      </c>
      <c r="U496" s="812">
        <f>PRODUCT(B496,C494%)</f>
        <v>4.2240000000000002</v>
      </c>
      <c r="V496" s="854">
        <f>PRODUCT(B496,D494%)</f>
        <v>6.2479999999999993</v>
      </c>
      <c r="W496" s="971">
        <f>SUM(B496-U496-V496)</f>
        <v>0.52800000000000047</v>
      </c>
    </row>
    <row r="497" spans="1:23" ht="15" customHeight="1" thickTop="1" x14ac:dyDescent="0.25">
      <c r="A497" s="285" t="s">
        <v>242</v>
      </c>
      <c r="B497" s="192"/>
      <c r="C497" s="619">
        <v>31</v>
      </c>
      <c r="D497" s="620">
        <v>69</v>
      </c>
      <c r="E497" s="941">
        <f t="shared" ref="E497:E530" si="30">SUM(100-C497-D497)</f>
        <v>0</v>
      </c>
      <c r="F497" s="195"/>
      <c r="G497" s="196"/>
      <c r="H497" s="193"/>
      <c r="I497" s="194" t="s">
        <v>0</v>
      </c>
      <c r="J497" s="193"/>
      <c r="K497" s="194" t="s">
        <v>0</v>
      </c>
      <c r="L497" s="193"/>
      <c r="M497" s="194" t="s">
        <v>0</v>
      </c>
      <c r="N497" s="193"/>
      <c r="O497" s="194" t="s">
        <v>0</v>
      </c>
      <c r="P497" s="200"/>
      <c r="Q497" s="326"/>
      <c r="R497" s="325"/>
      <c r="S497" s="204"/>
      <c r="T497" s="205"/>
      <c r="U497" s="822"/>
      <c r="V497" s="848"/>
      <c r="W497" s="889"/>
    </row>
    <row r="498" spans="1:23" ht="15" customHeight="1" x14ac:dyDescent="0.25">
      <c r="A498" s="287" t="s">
        <v>243</v>
      </c>
      <c r="B498" s="199"/>
      <c r="C498" s="619">
        <v>37</v>
      </c>
      <c r="D498" s="620">
        <v>63</v>
      </c>
      <c r="E498" s="943">
        <f t="shared" si="30"/>
        <v>0</v>
      </c>
      <c r="F498" s="200"/>
      <c r="G498" s="201"/>
      <c r="H498" s="202"/>
      <c r="I498" s="203" t="s">
        <v>0</v>
      </c>
      <c r="J498" s="202"/>
      <c r="K498" s="203" t="s">
        <v>0</v>
      </c>
      <c r="L498" s="202"/>
      <c r="M498" s="203" t="s">
        <v>0</v>
      </c>
      <c r="N498" s="202"/>
      <c r="O498" s="203" t="s">
        <v>0</v>
      </c>
      <c r="P498" s="195"/>
      <c r="Q498" s="340"/>
      <c r="R498" s="339"/>
      <c r="S498" s="219"/>
      <c r="T498" s="220"/>
      <c r="U498" s="820"/>
      <c r="V498" s="846"/>
      <c r="W498" s="892"/>
    </row>
    <row r="499" spans="1:23" ht="15" customHeight="1" x14ac:dyDescent="0.25">
      <c r="A499" s="287" t="s">
        <v>244</v>
      </c>
      <c r="B499" s="199"/>
      <c r="C499" s="619">
        <v>33</v>
      </c>
      <c r="D499" s="620">
        <v>67</v>
      </c>
      <c r="E499" s="943">
        <f t="shared" si="30"/>
        <v>0</v>
      </c>
      <c r="F499" s="200"/>
      <c r="G499" s="201"/>
      <c r="H499" s="202"/>
      <c r="I499" s="203" t="s">
        <v>0</v>
      </c>
      <c r="J499" s="202"/>
      <c r="K499" s="203" t="s">
        <v>0</v>
      </c>
      <c r="L499" s="202"/>
      <c r="M499" s="203" t="s">
        <v>0</v>
      </c>
      <c r="N499" s="202"/>
      <c r="O499" s="203" t="s">
        <v>0</v>
      </c>
      <c r="P499" s="200"/>
      <c r="Q499" s="326"/>
      <c r="R499" s="325"/>
      <c r="S499" s="204"/>
      <c r="T499" s="205"/>
      <c r="U499" s="822"/>
      <c r="V499" s="848"/>
      <c r="W499" s="889"/>
    </row>
    <row r="500" spans="1:23" ht="15" customHeight="1" x14ac:dyDescent="0.25">
      <c r="A500" s="287" t="s">
        <v>245</v>
      </c>
      <c r="B500" s="199"/>
      <c r="C500" s="619">
        <v>30</v>
      </c>
      <c r="D500" s="620">
        <v>70</v>
      </c>
      <c r="E500" s="943">
        <f t="shared" si="30"/>
        <v>0</v>
      </c>
      <c r="F500" s="200"/>
      <c r="G500" s="201"/>
      <c r="H500" s="202"/>
      <c r="I500" s="203" t="s">
        <v>0</v>
      </c>
      <c r="J500" s="202"/>
      <c r="K500" s="203" t="s">
        <v>0</v>
      </c>
      <c r="L500" s="202"/>
      <c r="M500" s="203" t="s">
        <v>0</v>
      </c>
      <c r="N500" s="202"/>
      <c r="O500" s="203" t="s">
        <v>0</v>
      </c>
      <c r="P500" s="200"/>
      <c r="Q500" s="326"/>
      <c r="R500" s="325"/>
      <c r="S500" s="204"/>
      <c r="T500" s="205"/>
      <c r="U500" s="822"/>
      <c r="V500" s="848"/>
      <c r="W500" s="889"/>
    </row>
    <row r="501" spans="1:23" ht="15" customHeight="1" x14ac:dyDescent="0.25">
      <c r="A501" s="287" t="s">
        <v>246</v>
      </c>
      <c r="B501" s="199"/>
      <c r="C501" s="619">
        <v>33</v>
      </c>
      <c r="D501" s="620">
        <v>67</v>
      </c>
      <c r="E501" s="943">
        <f t="shared" si="30"/>
        <v>0</v>
      </c>
      <c r="F501" s="200"/>
      <c r="G501" s="201"/>
      <c r="H501" s="202"/>
      <c r="I501" s="203" t="s">
        <v>0</v>
      </c>
      <c r="J501" s="202"/>
      <c r="K501" s="203" t="s">
        <v>0</v>
      </c>
      <c r="L501" s="202"/>
      <c r="M501" s="203" t="s">
        <v>0</v>
      </c>
      <c r="N501" s="202"/>
      <c r="O501" s="203" t="s">
        <v>0</v>
      </c>
      <c r="P501" s="200"/>
      <c r="Q501" s="326"/>
      <c r="R501" s="325"/>
      <c r="S501" s="204"/>
      <c r="T501" s="205"/>
      <c r="U501" s="822"/>
      <c r="V501" s="848"/>
      <c r="W501" s="889"/>
    </row>
    <row r="502" spans="1:23" ht="15" customHeight="1" x14ac:dyDescent="0.25">
      <c r="A502" s="287" t="s">
        <v>247</v>
      </c>
      <c r="B502" s="199"/>
      <c r="C502" s="619">
        <v>34</v>
      </c>
      <c r="D502" s="620">
        <v>66</v>
      </c>
      <c r="E502" s="943">
        <f t="shared" si="30"/>
        <v>0</v>
      </c>
      <c r="F502" s="200"/>
      <c r="G502" s="201"/>
      <c r="H502" s="202"/>
      <c r="I502" s="203" t="s">
        <v>0</v>
      </c>
      <c r="J502" s="202"/>
      <c r="K502" s="203" t="s">
        <v>0</v>
      </c>
      <c r="L502" s="202"/>
      <c r="M502" s="203" t="s">
        <v>0</v>
      </c>
      <c r="N502" s="202"/>
      <c r="O502" s="203" t="s">
        <v>0</v>
      </c>
      <c r="P502" s="200"/>
      <c r="Q502" s="326"/>
      <c r="R502" s="325"/>
      <c r="S502" s="204"/>
      <c r="T502" s="205"/>
      <c r="U502" s="822"/>
      <c r="V502" s="848"/>
      <c r="W502" s="889"/>
    </row>
    <row r="503" spans="1:23" ht="15" customHeight="1" x14ac:dyDescent="0.25">
      <c r="A503" s="287" t="s">
        <v>248</v>
      </c>
      <c r="B503" s="199"/>
      <c r="C503" s="619">
        <v>36</v>
      </c>
      <c r="D503" s="620">
        <v>64</v>
      </c>
      <c r="E503" s="943">
        <f t="shared" si="30"/>
        <v>0</v>
      </c>
      <c r="F503" s="200"/>
      <c r="G503" s="201"/>
      <c r="H503" s="202"/>
      <c r="I503" s="203" t="s">
        <v>0</v>
      </c>
      <c r="J503" s="202"/>
      <c r="K503" s="203" t="s">
        <v>0</v>
      </c>
      <c r="L503" s="202"/>
      <c r="M503" s="203" t="s">
        <v>0</v>
      </c>
      <c r="N503" s="202"/>
      <c r="O503" s="203" t="s">
        <v>0</v>
      </c>
      <c r="P503" s="200"/>
      <c r="Q503" s="326"/>
      <c r="R503" s="325"/>
      <c r="S503" s="204"/>
      <c r="T503" s="205"/>
      <c r="U503" s="822"/>
      <c r="V503" s="848"/>
      <c r="W503" s="889"/>
    </row>
    <row r="504" spans="1:23" ht="15" customHeight="1" x14ac:dyDescent="0.25">
      <c r="A504" s="287" t="s">
        <v>249</v>
      </c>
      <c r="B504" s="199"/>
      <c r="C504" s="619">
        <v>28</v>
      </c>
      <c r="D504" s="620">
        <v>72</v>
      </c>
      <c r="E504" s="943">
        <f t="shared" si="30"/>
        <v>0</v>
      </c>
      <c r="F504" s="200"/>
      <c r="G504" s="201"/>
      <c r="H504" s="202"/>
      <c r="I504" s="203" t="s">
        <v>0</v>
      </c>
      <c r="J504" s="202"/>
      <c r="K504" s="203" t="s">
        <v>0</v>
      </c>
      <c r="L504" s="202"/>
      <c r="M504" s="203" t="s">
        <v>0</v>
      </c>
      <c r="N504" s="202"/>
      <c r="O504" s="203" t="s">
        <v>0</v>
      </c>
      <c r="P504" s="200"/>
      <c r="Q504" s="326"/>
      <c r="R504" s="325"/>
      <c r="S504" s="204"/>
      <c r="T504" s="205"/>
      <c r="U504" s="822"/>
      <c r="V504" s="848"/>
      <c r="W504" s="889"/>
    </row>
    <row r="505" spans="1:23" ht="15" customHeight="1" x14ac:dyDescent="0.25">
      <c r="A505" s="287" t="s">
        <v>250</v>
      </c>
      <c r="B505" s="199"/>
      <c r="C505" s="619">
        <v>70</v>
      </c>
      <c r="D505" s="620">
        <v>30</v>
      </c>
      <c r="E505" s="943">
        <f t="shared" si="30"/>
        <v>0</v>
      </c>
      <c r="F505" s="200"/>
      <c r="G505" s="201"/>
      <c r="H505" s="202" t="s">
        <v>1</v>
      </c>
      <c r="I505" s="203"/>
      <c r="J505" s="202" t="s">
        <v>1</v>
      </c>
      <c r="K505" s="203"/>
      <c r="L505" s="202" t="s">
        <v>1</v>
      </c>
      <c r="M505" s="203"/>
      <c r="N505" s="202" t="s">
        <v>1</v>
      </c>
      <c r="O505" s="203"/>
      <c r="P505" s="200"/>
      <c r="Q505" s="326"/>
      <c r="R505" s="325"/>
      <c r="S505" s="204"/>
      <c r="T505" s="205"/>
      <c r="U505" s="822"/>
      <c r="V505" s="848"/>
      <c r="W505" s="889"/>
    </row>
    <row r="506" spans="1:23" ht="15" customHeight="1" x14ac:dyDescent="0.25">
      <c r="A506" s="287" t="s">
        <v>358</v>
      </c>
      <c r="B506" s="199"/>
      <c r="C506" s="619">
        <v>38</v>
      </c>
      <c r="D506" s="620">
        <v>62</v>
      </c>
      <c r="E506" s="943">
        <f t="shared" si="30"/>
        <v>0</v>
      </c>
      <c r="F506" s="200"/>
      <c r="G506" s="201"/>
      <c r="H506" s="202"/>
      <c r="I506" s="203" t="s">
        <v>0</v>
      </c>
      <c r="J506" s="202"/>
      <c r="K506" s="203" t="s">
        <v>0</v>
      </c>
      <c r="L506" s="202"/>
      <c r="M506" s="203" t="s">
        <v>0</v>
      </c>
      <c r="N506" s="202"/>
      <c r="O506" s="203" t="s">
        <v>0</v>
      </c>
      <c r="P506" s="200"/>
      <c r="Q506" s="326"/>
      <c r="R506" s="325"/>
      <c r="S506" s="204"/>
      <c r="T506" s="205"/>
      <c r="U506" s="822"/>
      <c r="V506" s="848"/>
      <c r="W506" s="889"/>
    </row>
    <row r="507" spans="1:23" ht="15" customHeight="1" x14ac:dyDescent="0.25">
      <c r="A507" s="287" t="s">
        <v>359</v>
      </c>
      <c r="B507" s="199"/>
      <c r="C507" s="619">
        <v>22</v>
      </c>
      <c r="D507" s="620">
        <v>78</v>
      </c>
      <c r="E507" s="943">
        <f t="shared" si="30"/>
        <v>0</v>
      </c>
      <c r="F507" s="200"/>
      <c r="G507" s="201"/>
      <c r="H507" s="202"/>
      <c r="I507" s="203" t="s">
        <v>0</v>
      </c>
      <c r="J507" s="202"/>
      <c r="K507" s="203" t="s">
        <v>0</v>
      </c>
      <c r="L507" s="202"/>
      <c r="M507" s="203" t="s">
        <v>0</v>
      </c>
      <c r="N507" s="202"/>
      <c r="O507" s="203" t="s">
        <v>0</v>
      </c>
      <c r="P507" s="200"/>
      <c r="Q507" s="326"/>
      <c r="R507" s="325"/>
      <c r="S507" s="204"/>
      <c r="T507" s="205"/>
      <c r="U507" s="822"/>
      <c r="V507" s="848"/>
      <c r="W507" s="889"/>
    </row>
    <row r="508" spans="1:23" ht="15" customHeight="1" x14ac:dyDescent="0.25">
      <c r="A508" s="287" t="s">
        <v>360</v>
      </c>
      <c r="B508" s="199"/>
      <c r="C508" s="619">
        <v>33</v>
      </c>
      <c r="D508" s="620">
        <v>67</v>
      </c>
      <c r="E508" s="943">
        <f t="shared" si="30"/>
        <v>0</v>
      </c>
      <c r="F508" s="200"/>
      <c r="G508" s="201"/>
      <c r="H508" s="202"/>
      <c r="I508" s="203" t="s">
        <v>0</v>
      </c>
      <c r="J508" s="202"/>
      <c r="K508" s="203" t="s">
        <v>0</v>
      </c>
      <c r="L508" s="202"/>
      <c r="M508" s="203" t="s">
        <v>0</v>
      </c>
      <c r="N508" s="202"/>
      <c r="O508" s="203" t="s">
        <v>0</v>
      </c>
      <c r="P508" s="200"/>
      <c r="Q508" s="326"/>
      <c r="R508" s="325"/>
      <c r="S508" s="204"/>
      <c r="T508" s="205"/>
      <c r="U508" s="822"/>
      <c r="V508" s="848"/>
      <c r="W508" s="889"/>
    </row>
    <row r="509" spans="1:23" ht="15" customHeight="1" x14ac:dyDescent="0.25">
      <c r="A509" s="287" t="s">
        <v>361</v>
      </c>
      <c r="B509" s="199"/>
      <c r="C509" s="619">
        <v>22</v>
      </c>
      <c r="D509" s="620">
        <v>78</v>
      </c>
      <c r="E509" s="943">
        <f t="shared" si="30"/>
        <v>0</v>
      </c>
      <c r="F509" s="200"/>
      <c r="G509" s="201"/>
      <c r="H509" s="202"/>
      <c r="I509" s="203" t="s">
        <v>0</v>
      </c>
      <c r="J509" s="202"/>
      <c r="K509" s="203" t="s">
        <v>0</v>
      </c>
      <c r="L509" s="202"/>
      <c r="M509" s="203" t="s">
        <v>0</v>
      </c>
      <c r="N509" s="202"/>
      <c r="O509" s="203" t="s">
        <v>0</v>
      </c>
      <c r="P509" s="200"/>
      <c r="Q509" s="326"/>
      <c r="R509" s="325"/>
      <c r="S509" s="204"/>
      <c r="T509" s="205"/>
      <c r="U509" s="822"/>
      <c r="V509" s="848"/>
      <c r="W509" s="889"/>
    </row>
    <row r="510" spans="1:23" ht="15" customHeight="1" x14ac:dyDescent="0.25">
      <c r="A510" s="287" t="s">
        <v>362</v>
      </c>
      <c r="B510" s="199"/>
      <c r="C510" s="619">
        <v>33</v>
      </c>
      <c r="D510" s="620">
        <v>67</v>
      </c>
      <c r="E510" s="943">
        <f t="shared" si="30"/>
        <v>0</v>
      </c>
      <c r="F510" s="200"/>
      <c r="G510" s="201"/>
      <c r="H510" s="202"/>
      <c r="I510" s="203" t="s">
        <v>0</v>
      </c>
      <c r="J510" s="202"/>
      <c r="K510" s="203" t="s">
        <v>0</v>
      </c>
      <c r="L510" s="202"/>
      <c r="M510" s="203" t="s">
        <v>0</v>
      </c>
      <c r="N510" s="202"/>
      <c r="O510" s="203" t="s">
        <v>0</v>
      </c>
      <c r="P510" s="200"/>
      <c r="Q510" s="326"/>
      <c r="R510" s="325"/>
      <c r="S510" s="204"/>
      <c r="T510" s="205"/>
      <c r="U510" s="822"/>
      <c r="V510" s="848"/>
      <c r="W510" s="889"/>
    </row>
    <row r="511" spans="1:23" ht="15" customHeight="1" x14ac:dyDescent="0.25">
      <c r="A511" s="287" t="s">
        <v>363</v>
      </c>
      <c r="B511" s="199"/>
      <c r="C511" s="619">
        <v>49</v>
      </c>
      <c r="D511" s="620">
        <v>51</v>
      </c>
      <c r="E511" s="943">
        <f t="shared" si="30"/>
        <v>0</v>
      </c>
      <c r="F511" s="200"/>
      <c r="G511" s="201"/>
      <c r="H511" s="202"/>
      <c r="I511" s="203" t="s">
        <v>0</v>
      </c>
      <c r="J511" s="202"/>
      <c r="K511" s="203" t="s">
        <v>0</v>
      </c>
      <c r="L511" s="202"/>
      <c r="M511" s="203" t="s">
        <v>0</v>
      </c>
      <c r="N511" s="202"/>
      <c r="O511" s="203" t="s">
        <v>0</v>
      </c>
      <c r="P511" s="200"/>
      <c r="Q511" s="326"/>
      <c r="R511" s="325"/>
      <c r="S511" s="204"/>
      <c r="T511" s="205"/>
      <c r="U511" s="822"/>
      <c r="V511" s="848"/>
      <c r="W511" s="889"/>
    </row>
    <row r="512" spans="1:23" ht="15" customHeight="1" x14ac:dyDescent="0.25">
      <c r="A512" s="287" t="s">
        <v>364</v>
      </c>
      <c r="B512" s="199"/>
      <c r="C512" s="619">
        <v>57</v>
      </c>
      <c r="D512" s="620">
        <v>44</v>
      </c>
      <c r="E512" s="943">
        <f t="shared" si="30"/>
        <v>-1</v>
      </c>
      <c r="F512" s="200"/>
      <c r="G512" s="201"/>
      <c r="H512" s="202" t="s">
        <v>1</v>
      </c>
      <c r="I512" s="203"/>
      <c r="J512" s="202" t="s">
        <v>1</v>
      </c>
      <c r="K512" s="203"/>
      <c r="L512" s="202" t="s">
        <v>1</v>
      </c>
      <c r="M512" s="203"/>
      <c r="N512" s="202" t="s">
        <v>1</v>
      </c>
      <c r="O512" s="203"/>
      <c r="P512" s="200"/>
      <c r="Q512" s="326"/>
      <c r="R512" s="325"/>
      <c r="S512" s="204"/>
      <c r="T512" s="205"/>
      <c r="U512" s="822"/>
      <c r="V512" s="848"/>
      <c r="W512" s="889"/>
    </row>
    <row r="513" spans="1:23" ht="15" customHeight="1" x14ac:dyDescent="0.25">
      <c r="A513" s="287" t="s">
        <v>365</v>
      </c>
      <c r="B513" s="199"/>
      <c r="C513" s="619">
        <v>30</v>
      </c>
      <c r="D513" s="620">
        <v>70</v>
      </c>
      <c r="E513" s="943">
        <f t="shared" si="30"/>
        <v>0</v>
      </c>
      <c r="F513" s="200"/>
      <c r="G513" s="201"/>
      <c r="H513" s="202"/>
      <c r="I513" s="203" t="s">
        <v>0</v>
      </c>
      <c r="J513" s="202"/>
      <c r="K513" s="203" t="s">
        <v>0</v>
      </c>
      <c r="L513" s="202"/>
      <c r="M513" s="203" t="s">
        <v>0</v>
      </c>
      <c r="N513" s="202"/>
      <c r="O513" s="203" t="s">
        <v>0</v>
      </c>
      <c r="P513" s="200"/>
      <c r="Q513" s="326"/>
      <c r="R513" s="325"/>
      <c r="S513" s="204"/>
      <c r="T513" s="205"/>
      <c r="U513" s="822"/>
      <c r="V513" s="848"/>
      <c r="W513" s="889"/>
    </row>
    <row r="514" spans="1:23" ht="15" customHeight="1" x14ac:dyDescent="0.25">
      <c r="A514" s="287" t="s">
        <v>366</v>
      </c>
      <c r="B514" s="199"/>
      <c r="C514" s="619">
        <v>72</v>
      </c>
      <c r="D514" s="620">
        <v>28</v>
      </c>
      <c r="E514" s="943">
        <f t="shared" si="30"/>
        <v>0</v>
      </c>
      <c r="F514" s="200"/>
      <c r="G514" s="201"/>
      <c r="H514" s="202" t="s">
        <v>1</v>
      </c>
      <c r="I514" s="203"/>
      <c r="J514" s="202" t="s">
        <v>1</v>
      </c>
      <c r="K514" s="203"/>
      <c r="L514" s="202" t="s">
        <v>1</v>
      </c>
      <c r="M514" s="203"/>
      <c r="N514" s="202" t="s">
        <v>1</v>
      </c>
      <c r="O514" s="203"/>
      <c r="P514" s="200"/>
      <c r="Q514" s="326"/>
      <c r="R514" s="325"/>
      <c r="S514" s="204"/>
      <c r="T514" s="205"/>
      <c r="U514" s="822"/>
      <c r="V514" s="848"/>
      <c r="W514" s="889"/>
    </row>
    <row r="515" spans="1:23" ht="15" customHeight="1" x14ac:dyDescent="0.25">
      <c r="A515" s="287" t="s">
        <v>367</v>
      </c>
      <c r="B515" s="199"/>
      <c r="C515" s="619">
        <v>23</v>
      </c>
      <c r="D515" s="620">
        <v>77</v>
      </c>
      <c r="E515" s="943">
        <f t="shared" si="30"/>
        <v>0</v>
      </c>
      <c r="F515" s="200"/>
      <c r="G515" s="201"/>
      <c r="H515" s="202"/>
      <c r="I515" s="203" t="s">
        <v>0</v>
      </c>
      <c r="J515" s="202"/>
      <c r="K515" s="203" t="s">
        <v>0</v>
      </c>
      <c r="L515" s="202"/>
      <c r="M515" s="203" t="s">
        <v>0</v>
      </c>
      <c r="N515" s="202"/>
      <c r="O515" s="203" t="s">
        <v>0</v>
      </c>
      <c r="P515" s="200"/>
      <c r="Q515" s="326"/>
      <c r="R515" s="325"/>
      <c r="S515" s="204"/>
      <c r="T515" s="205"/>
      <c r="U515" s="822"/>
      <c r="V515" s="848"/>
      <c r="W515" s="889"/>
    </row>
    <row r="516" spans="1:23" ht="15" customHeight="1" x14ac:dyDescent="0.25">
      <c r="A516" s="287" t="s">
        <v>397</v>
      </c>
      <c r="B516" s="199"/>
      <c r="C516" s="619">
        <v>55</v>
      </c>
      <c r="D516" s="620">
        <v>45</v>
      </c>
      <c r="E516" s="943">
        <f t="shared" si="30"/>
        <v>0</v>
      </c>
      <c r="F516" s="200"/>
      <c r="G516" s="201"/>
      <c r="H516" s="202" t="s">
        <v>1</v>
      </c>
      <c r="I516" s="203"/>
      <c r="J516" s="202" t="s">
        <v>1</v>
      </c>
      <c r="K516" s="203"/>
      <c r="L516" s="202" t="s">
        <v>1</v>
      </c>
      <c r="M516" s="203"/>
      <c r="N516" s="202" t="s">
        <v>1</v>
      </c>
      <c r="O516" s="203"/>
      <c r="P516" s="200"/>
      <c r="Q516" s="326"/>
      <c r="R516" s="325"/>
      <c r="S516" s="204"/>
      <c r="T516" s="205"/>
      <c r="U516" s="822"/>
      <c r="V516" s="848"/>
      <c r="W516" s="889"/>
    </row>
    <row r="517" spans="1:23" ht="15" customHeight="1" x14ac:dyDescent="0.25">
      <c r="A517" s="287" t="s">
        <v>398</v>
      </c>
      <c r="B517" s="199"/>
      <c r="C517" s="619">
        <v>34</v>
      </c>
      <c r="D517" s="620">
        <v>66</v>
      </c>
      <c r="E517" s="943">
        <f t="shared" si="30"/>
        <v>0</v>
      </c>
      <c r="F517" s="200"/>
      <c r="G517" s="201"/>
      <c r="H517" s="202"/>
      <c r="I517" s="203" t="s">
        <v>0</v>
      </c>
      <c r="J517" s="202"/>
      <c r="K517" s="203" t="s">
        <v>0</v>
      </c>
      <c r="L517" s="202"/>
      <c r="M517" s="203" t="s">
        <v>0</v>
      </c>
      <c r="N517" s="202"/>
      <c r="O517" s="203" t="s">
        <v>0</v>
      </c>
      <c r="P517" s="200"/>
      <c r="Q517" s="326"/>
      <c r="R517" s="325"/>
      <c r="S517" s="204"/>
      <c r="T517" s="205"/>
      <c r="U517" s="822"/>
      <c r="V517" s="848"/>
      <c r="W517" s="889"/>
    </row>
    <row r="518" spans="1:23" ht="15" customHeight="1" x14ac:dyDescent="0.25">
      <c r="A518" s="287" t="s">
        <v>399</v>
      </c>
      <c r="B518" s="199"/>
      <c r="C518" s="619">
        <v>36</v>
      </c>
      <c r="D518" s="620">
        <v>64</v>
      </c>
      <c r="E518" s="943">
        <f t="shared" si="30"/>
        <v>0</v>
      </c>
      <c r="F518" s="200"/>
      <c r="G518" s="201"/>
      <c r="H518" s="202"/>
      <c r="I518" s="203" t="s">
        <v>0</v>
      </c>
      <c r="J518" s="202"/>
      <c r="K518" s="203" t="s">
        <v>0</v>
      </c>
      <c r="L518" s="202"/>
      <c r="M518" s="203" t="s">
        <v>0</v>
      </c>
      <c r="N518" s="202"/>
      <c r="O518" s="203" t="s">
        <v>0</v>
      </c>
      <c r="P518" s="200"/>
      <c r="Q518" s="326"/>
      <c r="R518" s="325"/>
      <c r="S518" s="204"/>
      <c r="T518" s="205"/>
      <c r="U518" s="822"/>
      <c r="V518" s="848"/>
      <c r="W518" s="889"/>
    </row>
    <row r="519" spans="1:23" ht="15" customHeight="1" x14ac:dyDescent="0.25">
      <c r="A519" s="287" t="s">
        <v>400</v>
      </c>
      <c r="B519" s="199"/>
      <c r="C519" s="619">
        <v>43</v>
      </c>
      <c r="D519" s="620">
        <v>57</v>
      </c>
      <c r="E519" s="943">
        <f t="shared" si="30"/>
        <v>0</v>
      </c>
      <c r="F519" s="200"/>
      <c r="G519" s="201"/>
      <c r="H519" s="202"/>
      <c r="I519" s="203" t="s">
        <v>0</v>
      </c>
      <c r="J519" s="202"/>
      <c r="K519" s="203" t="s">
        <v>0</v>
      </c>
      <c r="L519" s="202"/>
      <c r="M519" s="203" t="s">
        <v>0</v>
      </c>
      <c r="N519" s="202"/>
      <c r="O519" s="203" t="s">
        <v>0</v>
      </c>
      <c r="P519" s="200"/>
      <c r="Q519" s="326"/>
      <c r="R519" s="325"/>
      <c r="S519" s="204"/>
      <c r="T519" s="205"/>
      <c r="U519" s="822"/>
      <c r="V519" s="848"/>
      <c r="W519" s="889"/>
    </row>
    <row r="520" spans="1:23" ht="15" customHeight="1" x14ac:dyDescent="0.25">
      <c r="A520" s="287" t="s">
        <v>401</v>
      </c>
      <c r="B520" s="199"/>
      <c r="C520" s="619">
        <v>35</v>
      </c>
      <c r="D520" s="620">
        <v>65</v>
      </c>
      <c r="E520" s="943">
        <f t="shared" si="30"/>
        <v>0</v>
      </c>
      <c r="F520" s="200"/>
      <c r="G520" s="201"/>
      <c r="H520" s="202"/>
      <c r="I520" s="203" t="s">
        <v>0</v>
      </c>
      <c r="J520" s="202"/>
      <c r="K520" s="203" t="s">
        <v>0</v>
      </c>
      <c r="L520" s="202"/>
      <c r="M520" s="203" t="s">
        <v>0</v>
      </c>
      <c r="N520" s="202"/>
      <c r="O520" s="203" t="s">
        <v>0</v>
      </c>
      <c r="P520" s="200"/>
      <c r="Q520" s="326"/>
      <c r="R520" s="325"/>
      <c r="S520" s="204"/>
      <c r="T520" s="205"/>
      <c r="U520" s="822"/>
      <c r="V520" s="848"/>
      <c r="W520" s="889"/>
    </row>
    <row r="521" spans="1:23" ht="15" customHeight="1" x14ac:dyDescent="0.25">
      <c r="A521" s="287" t="s">
        <v>402</v>
      </c>
      <c r="B521" s="199"/>
      <c r="C521" s="619">
        <v>54</v>
      </c>
      <c r="D521" s="620">
        <v>46</v>
      </c>
      <c r="E521" s="943">
        <f t="shared" si="30"/>
        <v>0</v>
      </c>
      <c r="F521" s="200"/>
      <c r="G521" s="201"/>
      <c r="H521" s="202" t="s">
        <v>1</v>
      </c>
      <c r="I521" s="203"/>
      <c r="J521" s="202" t="s">
        <v>1</v>
      </c>
      <c r="K521" s="203"/>
      <c r="L521" s="202" t="s">
        <v>1</v>
      </c>
      <c r="M521" s="203"/>
      <c r="N521" s="202" t="s">
        <v>1</v>
      </c>
      <c r="O521" s="203"/>
      <c r="P521" s="200"/>
      <c r="Q521" s="326"/>
      <c r="R521" s="325"/>
      <c r="S521" s="204"/>
      <c r="T521" s="205"/>
      <c r="U521" s="822"/>
      <c r="V521" s="848"/>
      <c r="W521" s="889"/>
    </row>
    <row r="522" spans="1:23" ht="15" customHeight="1" x14ac:dyDescent="0.25">
      <c r="A522" s="287" t="s">
        <v>403</v>
      </c>
      <c r="B522" s="199"/>
      <c r="C522" s="619">
        <v>35</v>
      </c>
      <c r="D522" s="620">
        <v>65</v>
      </c>
      <c r="E522" s="943">
        <f t="shared" si="30"/>
        <v>0</v>
      </c>
      <c r="F522" s="200"/>
      <c r="G522" s="201"/>
      <c r="H522" s="202"/>
      <c r="I522" s="203" t="s">
        <v>0</v>
      </c>
      <c r="J522" s="202"/>
      <c r="K522" s="203" t="s">
        <v>0</v>
      </c>
      <c r="L522" s="202"/>
      <c r="M522" s="203" t="s">
        <v>0</v>
      </c>
      <c r="N522" s="202"/>
      <c r="O522" s="203" t="s">
        <v>0</v>
      </c>
      <c r="P522" s="200"/>
      <c r="Q522" s="326"/>
      <c r="R522" s="325"/>
      <c r="S522" s="204"/>
      <c r="T522" s="205"/>
      <c r="U522" s="822"/>
      <c r="V522" s="848"/>
      <c r="W522" s="889"/>
    </row>
    <row r="523" spans="1:23" ht="15" customHeight="1" x14ac:dyDescent="0.25">
      <c r="A523" s="287" t="s">
        <v>404</v>
      </c>
      <c r="B523" s="199"/>
      <c r="C523" s="619">
        <v>45</v>
      </c>
      <c r="D523" s="620">
        <v>55</v>
      </c>
      <c r="E523" s="943">
        <f t="shared" si="30"/>
        <v>0</v>
      </c>
      <c r="F523" s="200"/>
      <c r="G523" s="201"/>
      <c r="H523" s="202"/>
      <c r="I523" s="203" t="s">
        <v>0</v>
      </c>
      <c r="J523" s="202"/>
      <c r="K523" s="203" t="s">
        <v>0</v>
      </c>
      <c r="L523" s="202"/>
      <c r="M523" s="203" t="s">
        <v>0</v>
      </c>
      <c r="N523" s="202"/>
      <c r="O523" s="203" t="s">
        <v>0</v>
      </c>
      <c r="P523" s="200"/>
      <c r="Q523" s="326"/>
      <c r="R523" s="325"/>
      <c r="S523" s="204"/>
      <c r="T523" s="205"/>
      <c r="U523" s="822"/>
      <c r="V523" s="848"/>
      <c r="W523" s="889"/>
    </row>
    <row r="524" spans="1:23" ht="15" customHeight="1" x14ac:dyDescent="0.25">
      <c r="A524" s="287" t="s">
        <v>405</v>
      </c>
      <c r="B524" s="199"/>
      <c r="C524" s="619">
        <v>46</v>
      </c>
      <c r="D524" s="620">
        <v>54</v>
      </c>
      <c r="E524" s="943">
        <f t="shared" si="30"/>
        <v>0</v>
      </c>
      <c r="F524" s="200"/>
      <c r="G524" s="201"/>
      <c r="H524" s="202"/>
      <c r="I524" s="203" t="s">
        <v>0</v>
      </c>
      <c r="J524" s="202"/>
      <c r="K524" s="203" t="s">
        <v>0</v>
      </c>
      <c r="L524" s="202"/>
      <c r="M524" s="203" t="s">
        <v>0</v>
      </c>
      <c r="N524" s="202"/>
      <c r="O524" s="203" t="s">
        <v>0</v>
      </c>
      <c r="P524" s="200"/>
      <c r="Q524" s="326"/>
      <c r="R524" s="325"/>
      <c r="S524" s="204"/>
      <c r="T524" s="205"/>
      <c r="U524" s="822"/>
      <c r="V524" s="848"/>
      <c r="W524" s="889"/>
    </row>
    <row r="525" spans="1:23" ht="15" customHeight="1" x14ac:dyDescent="0.25">
      <c r="A525" s="287" t="s">
        <v>406</v>
      </c>
      <c r="B525" s="199"/>
      <c r="C525" s="619">
        <v>56</v>
      </c>
      <c r="D525" s="620">
        <v>44</v>
      </c>
      <c r="E525" s="943">
        <f t="shared" si="30"/>
        <v>0</v>
      </c>
      <c r="F525" s="200"/>
      <c r="G525" s="201"/>
      <c r="H525" s="202" t="s">
        <v>1</v>
      </c>
      <c r="I525" s="203"/>
      <c r="J525" s="202" t="s">
        <v>1</v>
      </c>
      <c r="K525" s="203"/>
      <c r="L525" s="202" t="s">
        <v>1</v>
      </c>
      <c r="M525" s="203"/>
      <c r="N525" s="202" t="s">
        <v>1</v>
      </c>
      <c r="O525" s="203"/>
      <c r="P525" s="200"/>
      <c r="Q525" s="326"/>
      <c r="R525" s="325"/>
      <c r="S525" s="204"/>
      <c r="T525" s="205"/>
      <c r="U525" s="822"/>
      <c r="V525" s="848"/>
      <c r="W525" s="889"/>
    </row>
    <row r="526" spans="1:23" ht="15" customHeight="1" x14ac:dyDescent="0.25">
      <c r="A526" s="287" t="s">
        <v>417</v>
      </c>
      <c r="B526" s="199"/>
      <c r="C526" s="619">
        <v>75</v>
      </c>
      <c r="D526" s="620">
        <v>25</v>
      </c>
      <c r="E526" s="943">
        <f t="shared" si="30"/>
        <v>0</v>
      </c>
      <c r="F526" s="200"/>
      <c r="G526" s="201"/>
      <c r="H526" s="202" t="s">
        <v>1</v>
      </c>
      <c r="I526" s="203"/>
      <c r="J526" s="202" t="s">
        <v>1</v>
      </c>
      <c r="K526" s="203"/>
      <c r="L526" s="202" t="s">
        <v>1</v>
      </c>
      <c r="M526" s="203"/>
      <c r="N526" s="202" t="s">
        <v>1</v>
      </c>
      <c r="O526" s="203"/>
      <c r="P526" s="200"/>
      <c r="Q526" s="326"/>
      <c r="R526" s="325"/>
      <c r="S526" s="204"/>
      <c r="T526" s="205"/>
      <c r="U526" s="822"/>
      <c r="V526" s="848"/>
      <c r="W526" s="889"/>
    </row>
    <row r="527" spans="1:23" ht="15" customHeight="1" x14ac:dyDescent="0.25">
      <c r="A527" s="287" t="s">
        <v>418</v>
      </c>
      <c r="B527" s="199"/>
      <c r="C527" s="619">
        <v>33</v>
      </c>
      <c r="D527" s="620">
        <v>67</v>
      </c>
      <c r="E527" s="943">
        <f t="shared" si="30"/>
        <v>0</v>
      </c>
      <c r="F527" s="200"/>
      <c r="G527" s="201"/>
      <c r="H527" s="202"/>
      <c r="I527" s="203" t="s">
        <v>0</v>
      </c>
      <c r="J527" s="202"/>
      <c r="K527" s="203" t="s">
        <v>0</v>
      </c>
      <c r="L527" s="202"/>
      <c r="M527" s="203" t="s">
        <v>0</v>
      </c>
      <c r="N527" s="202"/>
      <c r="O527" s="203" t="s">
        <v>0</v>
      </c>
      <c r="P527" s="200"/>
      <c r="Q527" s="326"/>
      <c r="R527" s="325"/>
      <c r="S527" s="204"/>
      <c r="T527" s="205"/>
      <c r="U527" s="822"/>
      <c r="V527" s="848"/>
      <c r="W527" s="889"/>
    </row>
    <row r="528" spans="1:23" ht="15" customHeight="1" x14ac:dyDescent="0.25">
      <c r="A528" s="287" t="s">
        <v>419</v>
      </c>
      <c r="B528" s="199"/>
      <c r="C528" s="619">
        <v>40</v>
      </c>
      <c r="D528" s="620">
        <v>60</v>
      </c>
      <c r="E528" s="943">
        <f t="shared" si="30"/>
        <v>0</v>
      </c>
      <c r="F528" s="200"/>
      <c r="G528" s="201"/>
      <c r="H528" s="202"/>
      <c r="I528" s="203" t="s">
        <v>0</v>
      </c>
      <c r="J528" s="202"/>
      <c r="K528" s="203" t="s">
        <v>0</v>
      </c>
      <c r="L528" s="202"/>
      <c r="M528" s="203" t="s">
        <v>0</v>
      </c>
      <c r="N528" s="202"/>
      <c r="O528" s="203" t="s">
        <v>0</v>
      </c>
      <c r="P528" s="200"/>
      <c r="Q528" s="326"/>
      <c r="R528" s="325"/>
      <c r="S528" s="204"/>
      <c r="T528" s="205"/>
      <c r="U528" s="822"/>
      <c r="V528" s="848"/>
      <c r="W528" s="889"/>
    </row>
    <row r="529" spans="1:23" ht="15" customHeight="1" x14ac:dyDescent="0.25">
      <c r="A529" s="287" t="s">
        <v>518</v>
      </c>
      <c r="B529" s="199"/>
      <c r="C529" s="1119">
        <v>38.200000000000003</v>
      </c>
      <c r="D529" s="1121">
        <v>61.1</v>
      </c>
      <c r="E529" s="1108">
        <f t="shared" si="30"/>
        <v>0.69999999999999574</v>
      </c>
      <c r="F529" s="200"/>
      <c r="G529" s="201"/>
      <c r="H529" s="202"/>
      <c r="I529" s="203" t="s">
        <v>0</v>
      </c>
      <c r="J529" s="202"/>
      <c r="K529" s="203" t="s">
        <v>0</v>
      </c>
      <c r="L529" s="202"/>
      <c r="M529" s="203" t="s">
        <v>0</v>
      </c>
      <c r="N529" s="202"/>
      <c r="O529" s="203" t="s">
        <v>0</v>
      </c>
      <c r="P529" s="207"/>
      <c r="Q529" s="332"/>
      <c r="R529" s="331"/>
      <c r="S529" s="211"/>
      <c r="T529" s="212"/>
      <c r="U529" s="824"/>
      <c r="V529" s="850"/>
      <c r="W529" s="890"/>
    </row>
    <row r="530" spans="1:23" ht="15" customHeight="1" thickBot="1" x14ac:dyDescent="0.3">
      <c r="A530" s="289" t="s">
        <v>519</v>
      </c>
      <c r="B530" s="206"/>
      <c r="C530" s="1120"/>
      <c r="D530" s="1122"/>
      <c r="E530" s="1109">
        <f t="shared" si="30"/>
        <v>100</v>
      </c>
      <c r="F530" s="207"/>
      <c r="G530" s="208"/>
      <c r="H530" s="209"/>
      <c r="I530" s="210" t="s">
        <v>0</v>
      </c>
      <c r="J530" s="209"/>
      <c r="K530" s="210" t="s">
        <v>0</v>
      </c>
      <c r="L530" s="209" t="s">
        <v>1</v>
      </c>
      <c r="M530" s="210"/>
      <c r="N530" s="209" t="s">
        <v>1</v>
      </c>
      <c r="O530" s="210"/>
      <c r="P530" s="200"/>
      <c r="Q530" s="326"/>
      <c r="R530" s="325"/>
      <c r="S530" s="204"/>
      <c r="T530" s="205"/>
      <c r="U530" s="822"/>
      <c r="V530" s="848"/>
      <c r="W530" s="889"/>
    </row>
    <row r="531" spans="1:23" ht="15" customHeight="1" thickTop="1" thickBot="1" x14ac:dyDescent="0.3">
      <c r="A531" s="477" t="s">
        <v>582</v>
      </c>
      <c r="B531" s="602">
        <v>34</v>
      </c>
      <c r="C531" s="612"/>
      <c r="D531" s="613"/>
      <c r="E531" s="966"/>
      <c r="F531" s="480">
        <v>0</v>
      </c>
      <c r="G531" s="479">
        <v>34</v>
      </c>
      <c r="H531" s="478">
        <v>7</v>
      </c>
      <c r="I531" s="479">
        <v>27</v>
      </c>
      <c r="J531" s="478">
        <v>7</v>
      </c>
      <c r="K531" s="479">
        <v>27</v>
      </c>
      <c r="L531" s="478">
        <v>8</v>
      </c>
      <c r="M531" s="479">
        <v>26</v>
      </c>
      <c r="N531" s="478">
        <v>8</v>
      </c>
      <c r="O531" s="479">
        <v>26</v>
      </c>
      <c r="P531" s="480">
        <f>ROUND(U531,0)</f>
        <v>13</v>
      </c>
      <c r="Q531" s="578">
        <f>ROUND(V531,0)</f>
        <v>21</v>
      </c>
      <c r="R531" s="969">
        <f>SUM(B531-P531-Q531)</f>
        <v>0</v>
      </c>
      <c r="S531" s="554">
        <f>SUM(P531:Q531)</f>
        <v>34</v>
      </c>
      <c r="T531" s="555">
        <f>SUM(R531)</f>
        <v>0</v>
      </c>
      <c r="U531" s="812">
        <f>PRODUCT(B531,C529%)</f>
        <v>12.988</v>
      </c>
      <c r="V531" s="854">
        <f>PRODUCT(B531,D529%)</f>
        <v>20.774000000000001</v>
      </c>
      <c r="W531" s="971">
        <f>SUM(B531-U531-V531)</f>
        <v>0.23799999999999955</v>
      </c>
    </row>
    <row r="532" spans="1:23" ht="15" customHeight="1" thickTop="1" x14ac:dyDescent="0.25">
      <c r="A532" s="285" t="s">
        <v>251</v>
      </c>
      <c r="B532" s="192"/>
      <c r="C532" s="619">
        <v>25</v>
      </c>
      <c r="D532" s="620">
        <v>73</v>
      </c>
      <c r="E532" s="941">
        <f>SUM(100-C532-D532)</f>
        <v>2</v>
      </c>
      <c r="F532" s="195"/>
      <c r="G532" s="196"/>
      <c r="H532" s="193"/>
      <c r="I532" s="194" t="s">
        <v>0</v>
      </c>
      <c r="J532" s="193"/>
      <c r="K532" s="194" t="s">
        <v>0</v>
      </c>
      <c r="L532" s="193"/>
      <c r="M532" s="194" t="s">
        <v>0</v>
      </c>
      <c r="N532" s="193"/>
      <c r="O532" s="194" t="s">
        <v>0</v>
      </c>
      <c r="P532" s="200"/>
      <c r="Q532" s="326"/>
      <c r="R532" s="325"/>
      <c r="S532" s="204"/>
      <c r="T532" s="205"/>
      <c r="U532" s="822"/>
      <c r="V532" s="848"/>
      <c r="W532" s="889"/>
    </row>
    <row r="533" spans="1:23" ht="15" customHeight="1" x14ac:dyDescent="0.25">
      <c r="A533" s="287" t="s">
        <v>252</v>
      </c>
      <c r="B533" s="199"/>
      <c r="C533" s="619">
        <v>31</v>
      </c>
      <c r="D533" s="620">
        <v>66</v>
      </c>
      <c r="E533" s="943">
        <f>SUM(100-C533-D533)</f>
        <v>3</v>
      </c>
      <c r="F533" s="200"/>
      <c r="G533" s="201"/>
      <c r="H533" s="202"/>
      <c r="I533" s="203" t="s">
        <v>0</v>
      </c>
      <c r="J533" s="202"/>
      <c r="K533" s="203" t="s">
        <v>0</v>
      </c>
      <c r="L533" s="202"/>
      <c r="M533" s="203" t="s">
        <v>0</v>
      </c>
      <c r="N533" s="202"/>
      <c r="O533" s="203" t="s">
        <v>0</v>
      </c>
      <c r="P533" s="200"/>
      <c r="Q533" s="326"/>
      <c r="R533" s="325"/>
      <c r="S533" s="204"/>
      <c r="T533" s="205"/>
      <c r="U533" s="822"/>
      <c r="V533" s="848"/>
      <c r="W533" s="889"/>
    </row>
    <row r="534" spans="1:23" ht="15" customHeight="1" x14ac:dyDescent="0.25">
      <c r="A534" s="287" t="s">
        <v>253</v>
      </c>
      <c r="B534" s="199"/>
      <c r="C534" s="619">
        <v>20</v>
      </c>
      <c r="D534" s="620">
        <v>77</v>
      </c>
      <c r="E534" s="943">
        <f>SUM(100-C534-D534)</f>
        <v>3</v>
      </c>
      <c r="F534" s="200"/>
      <c r="G534" s="201"/>
      <c r="H534" s="202"/>
      <c r="I534" s="203" t="s">
        <v>0</v>
      </c>
      <c r="J534" s="202"/>
      <c r="K534" s="203" t="s">
        <v>0</v>
      </c>
      <c r="L534" s="202"/>
      <c r="M534" s="203" t="s">
        <v>0</v>
      </c>
      <c r="N534" s="202"/>
      <c r="O534" s="203" t="s">
        <v>0</v>
      </c>
      <c r="P534" s="200"/>
      <c r="Q534" s="326"/>
      <c r="R534" s="325"/>
      <c r="S534" s="204"/>
      <c r="T534" s="205"/>
      <c r="U534" s="822"/>
      <c r="V534" s="848"/>
      <c r="W534" s="889"/>
    </row>
    <row r="535" spans="1:23" ht="15" customHeight="1" x14ac:dyDescent="0.25">
      <c r="A535" s="287" t="s">
        <v>520</v>
      </c>
      <c r="B535" s="199"/>
      <c r="C535" s="1119">
        <v>26</v>
      </c>
      <c r="D535" s="1121">
        <v>71.5</v>
      </c>
      <c r="E535" s="1108">
        <f>SUM(100-C535-D535)</f>
        <v>2.5</v>
      </c>
      <c r="F535" s="200"/>
      <c r="G535" s="201"/>
      <c r="H535" s="202"/>
      <c r="I535" s="203" t="s">
        <v>0</v>
      </c>
      <c r="J535" s="202"/>
      <c r="K535" s="203" t="s">
        <v>0</v>
      </c>
      <c r="L535" s="202"/>
      <c r="M535" s="203" t="s">
        <v>0</v>
      </c>
      <c r="N535" s="202"/>
      <c r="O535" s="203" t="s">
        <v>0</v>
      </c>
      <c r="P535" s="207"/>
      <c r="Q535" s="332"/>
      <c r="R535" s="331"/>
      <c r="S535" s="211"/>
      <c r="T535" s="212"/>
      <c r="U535" s="824"/>
      <c r="V535" s="850"/>
      <c r="W535" s="890"/>
    </row>
    <row r="536" spans="1:23" ht="15" customHeight="1" thickBot="1" x14ac:dyDescent="0.3">
      <c r="A536" s="289" t="s">
        <v>521</v>
      </c>
      <c r="B536" s="206"/>
      <c r="C536" s="1120"/>
      <c r="D536" s="1122"/>
      <c r="E536" s="1109">
        <f>SUM(100-C536-D536)</f>
        <v>100</v>
      </c>
      <c r="F536" s="207"/>
      <c r="G536" s="208"/>
      <c r="H536" s="209"/>
      <c r="I536" s="210" t="s">
        <v>0</v>
      </c>
      <c r="J536" s="209"/>
      <c r="K536" s="210" t="s">
        <v>0</v>
      </c>
      <c r="L536" s="209"/>
      <c r="M536" s="210" t="s">
        <v>0</v>
      </c>
      <c r="N536" s="209" t="s">
        <v>1</v>
      </c>
      <c r="O536" s="210"/>
      <c r="P536" s="200"/>
      <c r="Q536" s="326"/>
      <c r="R536" s="325"/>
      <c r="S536" s="204"/>
      <c r="T536" s="205"/>
      <c r="U536" s="822"/>
      <c r="V536" s="848"/>
      <c r="W536" s="889"/>
    </row>
    <row r="537" spans="1:23" ht="15" customHeight="1" thickTop="1" thickBot="1" x14ac:dyDescent="0.3">
      <c r="A537" s="477" t="s">
        <v>583</v>
      </c>
      <c r="B537" s="602">
        <v>5</v>
      </c>
      <c r="C537" s="612"/>
      <c r="D537" s="613"/>
      <c r="E537" s="966"/>
      <c r="F537" s="480">
        <v>0</v>
      </c>
      <c r="G537" s="479">
        <v>5</v>
      </c>
      <c r="H537" s="478">
        <v>0</v>
      </c>
      <c r="I537" s="479">
        <v>5</v>
      </c>
      <c r="J537" s="478">
        <v>0</v>
      </c>
      <c r="K537" s="479">
        <v>5</v>
      </c>
      <c r="L537" s="478">
        <v>0</v>
      </c>
      <c r="M537" s="479">
        <v>5</v>
      </c>
      <c r="N537" s="478">
        <v>1</v>
      </c>
      <c r="O537" s="479">
        <v>4</v>
      </c>
      <c r="P537" s="480">
        <f>ROUND(U537,0)</f>
        <v>1</v>
      </c>
      <c r="Q537" s="578">
        <f>ROUND(V537,0)</f>
        <v>4</v>
      </c>
      <c r="R537" s="969">
        <f>SUM(B537-P537-Q537)</f>
        <v>0</v>
      </c>
      <c r="S537" s="554">
        <f>SUM(P537:Q537)</f>
        <v>5</v>
      </c>
      <c r="T537" s="555">
        <f>SUM(R537)</f>
        <v>0</v>
      </c>
      <c r="U537" s="812">
        <f>PRODUCT(B537,C535%)</f>
        <v>1.3</v>
      </c>
      <c r="V537" s="854">
        <f>PRODUCT(B537,D535%)</f>
        <v>3.5749999999999997</v>
      </c>
      <c r="W537" s="971">
        <f>SUM(B537-U537-V537)</f>
        <v>0.12500000000000044</v>
      </c>
    </row>
    <row r="538" spans="1:23" ht="15" customHeight="1" thickTop="1" x14ac:dyDescent="0.25">
      <c r="A538" s="285" t="s">
        <v>255</v>
      </c>
      <c r="B538" s="192"/>
      <c r="C538" s="619">
        <v>39</v>
      </c>
      <c r="D538" s="620">
        <v>60</v>
      </c>
      <c r="E538" s="941">
        <f t="shared" ref="E538:E550" si="31">SUM(100-C538-D538)</f>
        <v>1</v>
      </c>
      <c r="F538" s="195"/>
      <c r="G538" s="196"/>
      <c r="H538" s="193"/>
      <c r="I538" s="194" t="s">
        <v>0</v>
      </c>
      <c r="J538" s="193"/>
      <c r="K538" s="194" t="s">
        <v>0</v>
      </c>
      <c r="L538" s="193"/>
      <c r="M538" s="194" t="s">
        <v>0</v>
      </c>
      <c r="N538" s="193"/>
      <c r="O538" s="194" t="s">
        <v>0</v>
      </c>
      <c r="P538" s="200"/>
      <c r="Q538" s="326"/>
      <c r="R538" s="325"/>
      <c r="S538" s="204"/>
      <c r="T538" s="205"/>
      <c r="U538" s="822"/>
      <c r="V538" s="848"/>
      <c r="W538" s="889"/>
    </row>
    <row r="539" spans="1:23" ht="15" customHeight="1" x14ac:dyDescent="0.25">
      <c r="A539" s="287" t="s">
        <v>256</v>
      </c>
      <c r="B539" s="199"/>
      <c r="C539" s="619">
        <v>42</v>
      </c>
      <c r="D539" s="620">
        <v>58</v>
      </c>
      <c r="E539" s="943">
        <f t="shared" si="31"/>
        <v>0</v>
      </c>
      <c r="F539" s="200"/>
      <c r="G539" s="201"/>
      <c r="H539" s="202"/>
      <c r="I539" s="203" t="s">
        <v>0</v>
      </c>
      <c r="J539" s="202"/>
      <c r="K539" s="203" t="s">
        <v>0</v>
      </c>
      <c r="L539" s="202"/>
      <c r="M539" s="203" t="s">
        <v>0</v>
      </c>
      <c r="N539" s="202"/>
      <c r="O539" s="203" t="s">
        <v>0</v>
      </c>
      <c r="P539" s="200"/>
      <c r="Q539" s="326"/>
      <c r="R539" s="325"/>
      <c r="S539" s="204"/>
      <c r="T539" s="205"/>
      <c r="U539" s="822"/>
      <c r="V539" s="848"/>
      <c r="W539" s="889"/>
    </row>
    <row r="540" spans="1:23" ht="15" customHeight="1" x14ac:dyDescent="0.25">
      <c r="A540" s="287" t="s">
        <v>257</v>
      </c>
      <c r="B540" s="199"/>
      <c r="C540" s="619">
        <v>66</v>
      </c>
      <c r="D540" s="620">
        <v>33</v>
      </c>
      <c r="E540" s="943">
        <f t="shared" si="31"/>
        <v>1</v>
      </c>
      <c r="F540" s="200"/>
      <c r="G540" s="201"/>
      <c r="H540" s="202" t="s">
        <v>1</v>
      </c>
      <c r="I540" s="203"/>
      <c r="J540" s="202" t="s">
        <v>1</v>
      </c>
      <c r="K540" s="203"/>
      <c r="L540" s="202" t="s">
        <v>1</v>
      </c>
      <c r="M540" s="203"/>
      <c r="N540" s="202" t="s">
        <v>1</v>
      </c>
      <c r="O540" s="203"/>
      <c r="P540" s="200"/>
      <c r="Q540" s="326"/>
      <c r="R540" s="325"/>
      <c r="S540" s="204"/>
      <c r="T540" s="205"/>
      <c r="U540" s="822"/>
      <c r="V540" s="848"/>
      <c r="W540" s="889"/>
    </row>
    <row r="541" spans="1:23" ht="15" customHeight="1" x14ac:dyDescent="0.25">
      <c r="A541" s="287" t="s">
        <v>258</v>
      </c>
      <c r="B541" s="199"/>
      <c r="C541" s="619">
        <v>43</v>
      </c>
      <c r="D541" s="620">
        <v>57</v>
      </c>
      <c r="E541" s="943">
        <f t="shared" si="31"/>
        <v>0</v>
      </c>
      <c r="F541" s="200"/>
      <c r="G541" s="201"/>
      <c r="H541" s="202"/>
      <c r="I541" s="203" t="s">
        <v>0</v>
      </c>
      <c r="J541" s="202"/>
      <c r="K541" s="203" t="s">
        <v>0</v>
      </c>
      <c r="L541" s="202"/>
      <c r="M541" s="203" t="s">
        <v>0</v>
      </c>
      <c r="N541" s="202"/>
      <c r="O541" s="203" t="s">
        <v>0</v>
      </c>
      <c r="P541" s="200"/>
      <c r="Q541" s="326"/>
      <c r="R541" s="325"/>
      <c r="S541" s="204"/>
      <c r="T541" s="205"/>
      <c r="U541" s="822"/>
      <c r="V541" s="848"/>
      <c r="W541" s="889"/>
    </row>
    <row r="542" spans="1:23" ht="15" customHeight="1" x14ac:dyDescent="0.25">
      <c r="A542" s="287" t="s">
        <v>259</v>
      </c>
      <c r="B542" s="199"/>
      <c r="C542" s="619">
        <v>43</v>
      </c>
      <c r="D542" s="620">
        <v>56</v>
      </c>
      <c r="E542" s="943">
        <f t="shared" si="31"/>
        <v>1</v>
      </c>
      <c r="F542" s="200"/>
      <c r="G542" s="201"/>
      <c r="H542" s="202"/>
      <c r="I542" s="203" t="s">
        <v>0</v>
      </c>
      <c r="J542" s="202"/>
      <c r="K542" s="203" t="s">
        <v>0</v>
      </c>
      <c r="L542" s="202"/>
      <c r="M542" s="203" t="s">
        <v>0</v>
      </c>
      <c r="N542" s="202"/>
      <c r="O542" s="203" t="s">
        <v>0</v>
      </c>
      <c r="P542" s="200"/>
      <c r="Q542" s="326"/>
      <c r="R542" s="325"/>
      <c r="S542" s="204"/>
      <c r="T542" s="205"/>
      <c r="U542" s="822"/>
      <c r="V542" s="848"/>
      <c r="W542" s="889"/>
    </row>
    <row r="543" spans="1:23" ht="15" customHeight="1" x14ac:dyDescent="0.25">
      <c r="A543" s="287" t="s">
        <v>260</v>
      </c>
      <c r="B543" s="199"/>
      <c r="C543" s="619">
        <v>36</v>
      </c>
      <c r="D543" s="620">
        <v>63</v>
      </c>
      <c r="E543" s="943">
        <f t="shared" si="31"/>
        <v>1</v>
      </c>
      <c r="F543" s="200"/>
      <c r="G543" s="201"/>
      <c r="H543" s="202"/>
      <c r="I543" s="203" t="s">
        <v>0</v>
      </c>
      <c r="J543" s="202"/>
      <c r="K543" s="203" t="s">
        <v>0</v>
      </c>
      <c r="L543" s="202"/>
      <c r="M543" s="203" t="s">
        <v>0</v>
      </c>
      <c r="N543" s="202"/>
      <c r="O543" s="203" t="s">
        <v>0</v>
      </c>
      <c r="P543" s="200"/>
      <c r="Q543" s="326"/>
      <c r="R543" s="325"/>
      <c r="S543" s="204"/>
      <c r="T543" s="205"/>
      <c r="U543" s="822"/>
      <c r="V543" s="848"/>
      <c r="W543" s="889"/>
    </row>
    <row r="544" spans="1:23" ht="15" customHeight="1" x14ac:dyDescent="0.25">
      <c r="A544" s="287" t="s">
        <v>261</v>
      </c>
      <c r="B544" s="199"/>
      <c r="C544" s="619">
        <v>38</v>
      </c>
      <c r="D544" s="620">
        <v>61</v>
      </c>
      <c r="E544" s="943">
        <f t="shared" si="31"/>
        <v>1</v>
      </c>
      <c r="F544" s="200"/>
      <c r="G544" s="201"/>
      <c r="H544" s="202"/>
      <c r="I544" s="203" t="s">
        <v>0</v>
      </c>
      <c r="J544" s="202"/>
      <c r="K544" s="203" t="s">
        <v>0</v>
      </c>
      <c r="L544" s="202"/>
      <c r="M544" s="203" t="s">
        <v>0</v>
      </c>
      <c r="N544" s="202"/>
      <c r="O544" s="203" t="s">
        <v>0</v>
      </c>
      <c r="P544" s="200"/>
      <c r="Q544" s="326"/>
      <c r="R544" s="325"/>
      <c r="S544" s="204"/>
      <c r="T544" s="205"/>
      <c r="U544" s="822"/>
      <c r="V544" s="848"/>
      <c r="W544" s="889"/>
    </row>
    <row r="545" spans="1:23" ht="15" customHeight="1" x14ac:dyDescent="0.25">
      <c r="A545" s="287" t="s">
        <v>262</v>
      </c>
      <c r="B545" s="199"/>
      <c r="C545" s="619">
        <v>64</v>
      </c>
      <c r="D545" s="620">
        <v>35</v>
      </c>
      <c r="E545" s="943">
        <f t="shared" si="31"/>
        <v>1</v>
      </c>
      <c r="F545" s="200"/>
      <c r="G545" s="201"/>
      <c r="H545" s="202" t="s">
        <v>1</v>
      </c>
      <c r="I545" s="203"/>
      <c r="J545" s="202" t="s">
        <v>1</v>
      </c>
      <c r="K545" s="203"/>
      <c r="L545" s="202" t="s">
        <v>1</v>
      </c>
      <c r="M545" s="203"/>
      <c r="N545" s="202" t="s">
        <v>1</v>
      </c>
      <c r="O545" s="203"/>
      <c r="P545" s="200"/>
      <c r="Q545" s="326"/>
      <c r="R545" s="325"/>
      <c r="S545" s="204"/>
      <c r="T545" s="205"/>
      <c r="U545" s="822"/>
      <c r="V545" s="848"/>
      <c r="W545" s="889"/>
    </row>
    <row r="546" spans="1:23" ht="15" customHeight="1" x14ac:dyDescent="0.25">
      <c r="A546" s="287" t="s">
        <v>263</v>
      </c>
      <c r="B546" s="199"/>
      <c r="C546" s="619">
        <v>39</v>
      </c>
      <c r="D546" s="620">
        <v>60</v>
      </c>
      <c r="E546" s="943">
        <f t="shared" si="31"/>
        <v>1</v>
      </c>
      <c r="F546" s="200"/>
      <c r="G546" s="201"/>
      <c r="H546" s="202"/>
      <c r="I546" s="203" t="s">
        <v>0</v>
      </c>
      <c r="J546" s="202"/>
      <c r="K546" s="203" t="s">
        <v>0</v>
      </c>
      <c r="L546" s="202"/>
      <c r="M546" s="203" t="s">
        <v>0</v>
      </c>
      <c r="N546" s="202"/>
      <c r="O546" s="203" t="s">
        <v>0</v>
      </c>
      <c r="P546" s="200"/>
      <c r="Q546" s="326"/>
      <c r="R546" s="325"/>
      <c r="S546" s="204"/>
      <c r="T546" s="205"/>
      <c r="U546" s="822"/>
      <c r="V546" s="848"/>
      <c r="W546" s="889"/>
    </row>
    <row r="547" spans="1:23" ht="15" customHeight="1" x14ac:dyDescent="0.25">
      <c r="A547" s="287" t="s">
        <v>368</v>
      </c>
      <c r="B547" s="199"/>
      <c r="C547" s="619">
        <v>44</v>
      </c>
      <c r="D547" s="620">
        <v>55</v>
      </c>
      <c r="E547" s="943">
        <f t="shared" si="31"/>
        <v>1</v>
      </c>
      <c r="F547" s="200"/>
      <c r="G547" s="201"/>
      <c r="H547" s="202"/>
      <c r="I547" s="203" t="s">
        <v>0</v>
      </c>
      <c r="J547" s="202"/>
      <c r="K547" s="203" t="s">
        <v>0</v>
      </c>
      <c r="L547" s="202"/>
      <c r="M547" s="203" t="s">
        <v>0</v>
      </c>
      <c r="N547" s="202"/>
      <c r="O547" s="203" t="s">
        <v>0</v>
      </c>
      <c r="P547" s="200"/>
      <c r="Q547" s="326"/>
      <c r="R547" s="325"/>
      <c r="S547" s="204"/>
      <c r="T547" s="205"/>
      <c r="U547" s="822"/>
      <c r="V547" s="848"/>
      <c r="W547" s="889"/>
    </row>
    <row r="548" spans="1:23" ht="15" customHeight="1" x14ac:dyDescent="0.25">
      <c r="A548" s="287" t="s">
        <v>369</v>
      </c>
      <c r="B548" s="199"/>
      <c r="C548" s="619">
        <v>49</v>
      </c>
      <c r="D548" s="620">
        <v>50</v>
      </c>
      <c r="E548" s="943">
        <f t="shared" si="31"/>
        <v>1</v>
      </c>
      <c r="F548" s="200"/>
      <c r="G548" s="201"/>
      <c r="H548" s="202"/>
      <c r="I548" s="203" t="s">
        <v>0</v>
      </c>
      <c r="J548" s="202"/>
      <c r="K548" s="203" t="s">
        <v>0</v>
      </c>
      <c r="L548" s="202"/>
      <c r="M548" s="203" t="s">
        <v>0</v>
      </c>
      <c r="N548" s="202"/>
      <c r="O548" s="203" t="s">
        <v>0</v>
      </c>
      <c r="P548" s="200"/>
      <c r="Q548" s="326"/>
      <c r="R548" s="325"/>
      <c r="S548" s="204"/>
      <c r="T548" s="205"/>
      <c r="U548" s="822"/>
      <c r="V548" s="848"/>
      <c r="W548" s="889"/>
    </row>
    <row r="549" spans="1:23" ht="15" customHeight="1" x14ac:dyDescent="0.25">
      <c r="A549" s="287" t="s">
        <v>522</v>
      </c>
      <c r="B549" s="199"/>
      <c r="C549" s="1119">
        <v>45.5</v>
      </c>
      <c r="D549" s="1121">
        <v>53.7</v>
      </c>
      <c r="E549" s="1108">
        <f t="shared" si="31"/>
        <v>0.79999999999999716</v>
      </c>
      <c r="F549" s="200"/>
      <c r="G549" s="201"/>
      <c r="H549" s="202"/>
      <c r="I549" s="203" t="s">
        <v>0</v>
      </c>
      <c r="J549" s="202"/>
      <c r="K549" s="203" t="s">
        <v>0</v>
      </c>
      <c r="L549" s="202"/>
      <c r="M549" s="203" t="s">
        <v>0</v>
      </c>
      <c r="N549" s="202"/>
      <c r="O549" s="203" t="s">
        <v>0</v>
      </c>
      <c r="P549" s="207"/>
      <c r="Q549" s="332"/>
      <c r="R549" s="331"/>
      <c r="S549" s="211"/>
      <c r="T549" s="212"/>
      <c r="U549" s="824"/>
      <c r="V549" s="850"/>
      <c r="W549" s="890"/>
    </row>
    <row r="550" spans="1:23" ht="15" customHeight="1" thickBot="1" x14ac:dyDescent="0.3">
      <c r="A550" s="289" t="s">
        <v>523</v>
      </c>
      <c r="B550" s="206"/>
      <c r="C550" s="1120"/>
      <c r="D550" s="1122"/>
      <c r="E550" s="1109">
        <f t="shared" si="31"/>
        <v>100</v>
      </c>
      <c r="F550" s="207"/>
      <c r="G550" s="208"/>
      <c r="H550" s="209"/>
      <c r="I550" s="210" t="s">
        <v>0</v>
      </c>
      <c r="J550" s="209"/>
      <c r="K550" s="210" t="s">
        <v>0</v>
      </c>
      <c r="L550" s="209" t="s">
        <v>1</v>
      </c>
      <c r="M550" s="210"/>
      <c r="N550" s="209" t="s">
        <v>1</v>
      </c>
      <c r="O550" s="210"/>
      <c r="P550" s="200"/>
      <c r="Q550" s="326"/>
      <c r="R550" s="325"/>
      <c r="S550" s="204"/>
      <c r="T550" s="205"/>
      <c r="U550" s="822"/>
      <c r="V550" s="848"/>
      <c r="W550" s="889"/>
    </row>
    <row r="551" spans="1:23" ht="15" customHeight="1" thickTop="1" thickBot="1" x14ac:dyDescent="0.3">
      <c r="A551" s="477" t="s">
        <v>584</v>
      </c>
      <c r="B551" s="602">
        <v>13</v>
      </c>
      <c r="C551" s="612"/>
      <c r="D551" s="613"/>
      <c r="E551" s="966"/>
      <c r="F551" s="480">
        <v>0</v>
      </c>
      <c r="G551" s="479">
        <v>13</v>
      </c>
      <c r="H551" s="478">
        <v>2</v>
      </c>
      <c r="I551" s="479">
        <v>11</v>
      </c>
      <c r="J551" s="478">
        <v>2</v>
      </c>
      <c r="K551" s="479">
        <v>11</v>
      </c>
      <c r="L551" s="478">
        <v>3</v>
      </c>
      <c r="M551" s="479">
        <v>10</v>
      </c>
      <c r="N551" s="478">
        <v>3</v>
      </c>
      <c r="O551" s="479">
        <v>10</v>
      </c>
      <c r="P551" s="480">
        <f>ROUND(U551,0)</f>
        <v>6</v>
      </c>
      <c r="Q551" s="578">
        <f>ROUND(V551,0)</f>
        <v>7</v>
      </c>
      <c r="R551" s="969">
        <f>SUM(B551-P551-Q551)</f>
        <v>0</v>
      </c>
      <c r="S551" s="554">
        <f>SUM(P551:Q551)</f>
        <v>13</v>
      </c>
      <c r="T551" s="555">
        <f>SUM(R551)</f>
        <v>0</v>
      </c>
      <c r="U551" s="812">
        <f>PRODUCT(B551,C549%)</f>
        <v>5.915</v>
      </c>
      <c r="V551" s="854">
        <f>PRODUCT(B551,D549%)</f>
        <v>6.9810000000000008</v>
      </c>
      <c r="W551" s="971">
        <f>SUM(B551-U551-V551)</f>
        <v>0.1039999999999992</v>
      </c>
    </row>
    <row r="552" spans="1:23" ht="15" customHeight="1" thickTop="1" x14ac:dyDescent="0.25">
      <c r="A552" s="285" t="s">
        <v>524</v>
      </c>
      <c r="B552" s="192"/>
      <c r="C552" s="619">
        <v>58.9</v>
      </c>
      <c r="D552" s="620">
        <v>38.799999999999997</v>
      </c>
      <c r="E552" s="941">
        <f>SUM(100-C552-D552)</f>
        <v>2.3000000000000043</v>
      </c>
      <c r="F552" s="195"/>
      <c r="G552" s="196"/>
      <c r="H552" s="193" t="s">
        <v>1</v>
      </c>
      <c r="I552" s="194"/>
      <c r="J552" s="193" t="s">
        <v>1</v>
      </c>
      <c r="K552" s="194"/>
      <c r="L552" s="193" t="s">
        <v>1</v>
      </c>
      <c r="M552" s="194"/>
      <c r="N552" s="193" t="s">
        <v>1</v>
      </c>
      <c r="O552" s="194"/>
      <c r="P552" s="200"/>
      <c r="Q552" s="326"/>
      <c r="R552" s="325"/>
      <c r="S552" s="204"/>
      <c r="T552" s="205"/>
      <c r="U552" s="822"/>
      <c r="V552" s="848"/>
      <c r="W552" s="889"/>
    </row>
    <row r="553" spans="1:23" ht="15" customHeight="1" x14ac:dyDescent="0.25">
      <c r="A553" s="287" t="s">
        <v>525</v>
      </c>
      <c r="B553" s="199"/>
      <c r="C553" s="1119">
        <v>58.9</v>
      </c>
      <c r="D553" s="1121">
        <v>38.799999999999997</v>
      </c>
      <c r="E553" s="1108">
        <f>SUM(100-C553-D553)</f>
        <v>2.3000000000000043</v>
      </c>
      <c r="F553" s="200"/>
      <c r="G553" s="201"/>
      <c r="H553" s="202" t="s">
        <v>1</v>
      </c>
      <c r="I553" s="203"/>
      <c r="J553" s="202" t="s">
        <v>1</v>
      </c>
      <c r="K553" s="203"/>
      <c r="L553" s="202" t="s">
        <v>1</v>
      </c>
      <c r="M553" s="203"/>
      <c r="N553" s="202" t="s">
        <v>1</v>
      </c>
      <c r="O553" s="203"/>
      <c r="P553" s="207"/>
      <c r="Q553" s="332"/>
      <c r="R553" s="331"/>
      <c r="S553" s="211"/>
      <c r="T553" s="212"/>
      <c r="U553" s="824"/>
      <c r="V553" s="850"/>
      <c r="W553" s="890"/>
    </row>
    <row r="554" spans="1:23" ht="15" customHeight="1" thickBot="1" x14ac:dyDescent="0.3">
      <c r="A554" s="289" t="s">
        <v>526</v>
      </c>
      <c r="B554" s="206"/>
      <c r="C554" s="1120"/>
      <c r="D554" s="1122"/>
      <c r="E554" s="1109">
        <f>SUM(100-C554-D554)</f>
        <v>100</v>
      </c>
      <c r="F554" s="207"/>
      <c r="G554" s="208"/>
      <c r="H554" s="209" t="s">
        <v>1</v>
      </c>
      <c r="I554" s="210"/>
      <c r="J554" s="209" t="s">
        <v>1</v>
      </c>
      <c r="K554" s="210"/>
      <c r="L554" s="209"/>
      <c r="M554" s="210" t="s">
        <v>0</v>
      </c>
      <c r="N554" s="209"/>
      <c r="O554" s="210" t="s">
        <v>0</v>
      </c>
      <c r="P554" s="200"/>
      <c r="Q554" s="326"/>
      <c r="R554" s="325"/>
      <c r="S554" s="204"/>
      <c r="T554" s="205"/>
      <c r="U554" s="822"/>
      <c r="V554" s="848"/>
      <c r="W554" s="889"/>
    </row>
    <row r="555" spans="1:23" ht="15" customHeight="1" thickTop="1" thickBot="1" x14ac:dyDescent="0.3">
      <c r="A555" s="477" t="s">
        <v>543</v>
      </c>
      <c r="B555" s="602">
        <v>3</v>
      </c>
      <c r="C555" s="612"/>
      <c r="D555" s="613"/>
      <c r="E555" s="966"/>
      <c r="F555" s="480">
        <v>3</v>
      </c>
      <c r="G555" s="479">
        <v>0</v>
      </c>
      <c r="H555" s="478">
        <v>3</v>
      </c>
      <c r="I555" s="479">
        <v>0</v>
      </c>
      <c r="J555" s="478">
        <v>3</v>
      </c>
      <c r="K555" s="479">
        <v>0</v>
      </c>
      <c r="L555" s="478">
        <v>2</v>
      </c>
      <c r="M555" s="479">
        <v>1</v>
      </c>
      <c r="N555" s="478">
        <v>2</v>
      </c>
      <c r="O555" s="479">
        <v>1</v>
      </c>
      <c r="P555" s="480">
        <f>ROUND(U555,0)</f>
        <v>2</v>
      </c>
      <c r="Q555" s="578">
        <f>ROUND(V555,0)</f>
        <v>1</v>
      </c>
      <c r="R555" s="969">
        <f>SUM(B555-P555-Q555)</f>
        <v>0</v>
      </c>
      <c r="S555" s="554">
        <f>SUM(P555:Q555)</f>
        <v>3</v>
      </c>
      <c r="T555" s="555">
        <f>SUM(R555)</f>
        <v>0</v>
      </c>
      <c r="U555" s="812">
        <f>PRODUCT(B555,C553%)</f>
        <v>1.7669999999999999</v>
      </c>
      <c r="V555" s="854">
        <f>PRODUCT(B555,D553%)</f>
        <v>1.1639999999999999</v>
      </c>
      <c r="W555" s="971">
        <f>SUM(B555-U555-V555)</f>
        <v>6.9000000000000172E-2</v>
      </c>
    </row>
    <row r="556" spans="1:23" ht="15" customHeight="1" thickTop="1" x14ac:dyDescent="0.25">
      <c r="A556" s="285" t="s">
        <v>264</v>
      </c>
      <c r="B556" s="192"/>
      <c r="C556" s="619">
        <v>56</v>
      </c>
      <c r="D556" s="620">
        <v>42</v>
      </c>
      <c r="E556" s="941">
        <f t="shared" ref="E556:E566" si="32">SUM(100-C556-D556)</f>
        <v>2</v>
      </c>
      <c r="F556" s="195"/>
      <c r="G556" s="196"/>
      <c r="H556" s="193" t="s">
        <v>1</v>
      </c>
      <c r="I556" s="194"/>
      <c r="J556" s="193" t="s">
        <v>1</v>
      </c>
      <c r="K556" s="194"/>
      <c r="L556" s="193" t="s">
        <v>1</v>
      </c>
      <c r="M556" s="194"/>
      <c r="N556" s="193" t="s">
        <v>1</v>
      </c>
      <c r="O556" s="194"/>
      <c r="P556" s="200"/>
      <c r="Q556" s="326"/>
      <c r="R556" s="325"/>
      <c r="S556" s="204"/>
      <c r="T556" s="205"/>
      <c r="U556" s="822"/>
      <c r="V556" s="848"/>
      <c r="W556" s="889"/>
    </row>
    <row r="557" spans="1:23" ht="15" customHeight="1" x14ac:dyDescent="0.25">
      <c r="A557" s="287" t="s">
        <v>265</v>
      </c>
      <c r="B557" s="199"/>
      <c r="C557" s="619">
        <v>51</v>
      </c>
      <c r="D557" s="620">
        <v>47</v>
      </c>
      <c r="E557" s="943">
        <f t="shared" si="32"/>
        <v>2</v>
      </c>
      <c r="F557" s="200"/>
      <c r="G557" s="201"/>
      <c r="H557" s="202" t="s">
        <v>1</v>
      </c>
      <c r="I557" s="203"/>
      <c r="J557" s="202" t="s">
        <v>1</v>
      </c>
      <c r="K557" s="203"/>
      <c r="L557" s="202" t="s">
        <v>1</v>
      </c>
      <c r="M557" s="203"/>
      <c r="N557" s="202" t="s">
        <v>1</v>
      </c>
      <c r="O557" s="203"/>
      <c r="P557" s="200"/>
      <c r="Q557" s="326"/>
      <c r="R557" s="325"/>
      <c r="S557" s="204"/>
      <c r="T557" s="205"/>
      <c r="U557" s="822"/>
      <c r="V557" s="848"/>
      <c r="W557" s="889"/>
    </row>
    <row r="558" spans="1:23" ht="15" customHeight="1" x14ac:dyDescent="0.25">
      <c r="A558" s="287" t="s">
        <v>266</v>
      </c>
      <c r="B558" s="199"/>
      <c r="C558" s="619">
        <v>48</v>
      </c>
      <c r="D558" s="620">
        <v>50</v>
      </c>
      <c r="E558" s="943">
        <f t="shared" si="32"/>
        <v>2</v>
      </c>
      <c r="F558" s="200"/>
      <c r="G558" s="201"/>
      <c r="H558" s="202"/>
      <c r="I558" s="203" t="s">
        <v>0</v>
      </c>
      <c r="J558" s="202"/>
      <c r="K558" s="203" t="s">
        <v>0</v>
      </c>
      <c r="L558" s="202"/>
      <c r="M558" s="203" t="s">
        <v>0</v>
      </c>
      <c r="N558" s="202"/>
      <c r="O558" s="203" t="s">
        <v>0</v>
      </c>
      <c r="P558" s="200"/>
      <c r="Q558" s="326"/>
      <c r="R558" s="325"/>
      <c r="S558" s="204"/>
      <c r="T558" s="205"/>
      <c r="U558" s="822"/>
      <c r="V558" s="848"/>
      <c r="W558" s="889"/>
    </row>
    <row r="559" spans="1:23" ht="15" customHeight="1" x14ac:dyDescent="0.25">
      <c r="A559" s="287" t="s">
        <v>267</v>
      </c>
      <c r="B559" s="199"/>
      <c r="C559" s="619">
        <v>35</v>
      </c>
      <c r="D559" s="620">
        <v>63</v>
      </c>
      <c r="E559" s="943">
        <f t="shared" si="32"/>
        <v>2</v>
      </c>
      <c r="F559" s="200"/>
      <c r="G559" s="201"/>
      <c r="H559" s="202"/>
      <c r="I559" s="203" t="s">
        <v>0</v>
      </c>
      <c r="J559" s="202"/>
      <c r="K559" s="203" t="s">
        <v>0</v>
      </c>
      <c r="L559" s="202"/>
      <c r="M559" s="203" t="s">
        <v>0</v>
      </c>
      <c r="N559" s="202"/>
      <c r="O559" s="203" t="s">
        <v>0</v>
      </c>
      <c r="P559" s="200"/>
      <c r="Q559" s="326"/>
      <c r="R559" s="325"/>
      <c r="S559" s="204"/>
      <c r="T559" s="205"/>
      <c r="U559" s="822"/>
      <c r="V559" s="848"/>
      <c r="W559" s="889"/>
    </row>
    <row r="560" spans="1:23" ht="15" customHeight="1" x14ac:dyDescent="0.25">
      <c r="A560" s="287" t="s">
        <v>268</v>
      </c>
      <c r="B560" s="199"/>
      <c r="C560" s="619">
        <v>41</v>
      </c>
      <c r="D560" s="620">
        <v>57</v>
      </c>
      <c r="E560" s="943">
        <f t="shared" si="32"/>
        <v>2</v>
      </c>
      <c r="F560" s="200"/>
      <c r="G560" s="201"/>
      <c r="H560" s="202"/>
      <c r="I560" s="203" t="s">
        <v>0</v>
      </c>
      <c r="J560" s="202"/>
      <c r="K560" s="203" t="s">
        <v>0</v>
      </c>
      <c r="L560" s="202"/>
      <c r="M560" s="203" t="s">
        <v>0</v>
      </c>
      <c r="N560" s="202"/>
      <c r="O560" s="203" t="s">
        <v>0</v>
      </c>
      <c r="P560" s="200"/>
      <c r="Q560" s="326"/>
      <c r="R560" s="325"/>
      <c r="S560" s="204"/>
      <c r="T560" s="205"/>
      <c r="U560" s="822"/>
      <c r="V560" s="848"/>
      <c r="W560" s="889"/>
    </row>
    <row r="561" spans="1:23" ht="15" customHeight="1" x14ac:dyDescent="0.25">
      <c r="A561" s="287" t="s">
        <v>269</v>
      </c>
      <c r="B561" s="199"/>
      <c r="C561" s="619">
        <v>53</v>
      </c>
      <c r="D561" s="620">
        <v>45</v>
      </c>
      <c r="E561" s="943">
        <f t="shared" si="32"/>
        <v>2</v>
      </c>
      <c r="F561" s="200"/>
      <c r="G561" s="201"/>
      <c r="H561" s="202" t="s">
        <v>1</v>
      </c>
      <c r="I561" s="203"/>
      <c r="J561" s="202" t="s">
        <v>1</v>
      </c>
      <c r="K561" s="203"/>
      <c r="L561" s="202" t="s">
        <v>1</v>
      </c>
      <c r="M561" s="203"/>
      <c r="N561" s="202" t="s">
        <v>1</v>
      </c>
      <c r="O561" s="203"/>
      <c r="P561" s="200"/>
      <c r="Q561" s="326"/>
      <c r="R561" s="325"/>
      <c r="S561" s="204"/>
      <c r="T561" s="205"/>
      <c r="U561" s="822"/>
      <c r="V561" s="848"/>
      <c r="W561" s="889"/>
    </row>
    <row r="562" spans="1:23" ht="15" customHeight="1" x14ac:dyDescent="0.25">
      <c r="A562" s="287" t="s">
        <v>270</v>
      </c>
      <c r="B562" s="199"/>
      <c r="C562" s="619">
        <v>79</v>
      </c>
      <c r="D562" s="620">
        <v>19</v>
      </c>
      <c r="E562" s="943">
        <f t="shared" si="32"/>
        <v>2</v>
      </c>
      <c r="F562" s="200"/>
      <c r="G562" s="201"/>
      <c r="H562" s="202" t="s">
        <v>1</v>
      </c>
      <c r="I562" s="203"/>
      <c r="J562" s="202" t="s">
        <v>1</v>
      </c>
      <c r="K562" s="203"/>
      <c r="L562" s="202" t="s">
        <v>1</v>
      </c>
      <c r="M562" s="203"/>
      <c r="N562" s="202" t="s">
        <v>1</v>
      </c>
      <c r="O562" s="203"/>
      <c r="P562" s="200"/>
      <c r="Q562" s="326"/>
      <c r="R562" s="325"/>
      <c r="S562" s="204"/>
      <c r="T562" s="205"/>
      <c r="U562" s="822"/>
      <c r="V562" s="848"/>
      <c r="W562" s="889"/>
    </row>
    <row r="563" spans="1:23" ht="15" customHeight="1" x14ac:dyDescent="0.25">
      <c r="A563" s="287" t="s">
        <v>271</v>
      </c>
      <c r="B563" s="199"/>
      <c r="C563" s="619">
        <v>51</v>
      </c>
      <c r="D563" s="620">
        <v>48</v>
      </c>
      <c r="E563" s="943">
        <f t="shared" si="32"/>
        <v>1</v>
      </c>
      <c r="F563" s="200"/>
      <c r="G563" s="201"/>
      <c r="H563" s="202" t="s">
        <v>1</v>
      </c>
      <c r="I563" s="203"/>
      <c r="J563" s="202" t="s">
        <v>1</v>
      </c>
      <c r="K563" s="203"/>
      <c r="L563" s="202" t="s">
        <v>1</v>
      </c>
      <c r="M563" s="203"/>
      <c r="N563" s="202" t="s">
        <v>1</v>
      </c>
      <c r="O563" s="203"/>
      <c r="P563" s="200"/>
      <c r="Q563" s="326"/>
      <c r="R563" s="325"/>
      <c r="S563" s="204"/>
      <c r="T563" s="205"/>
      <c r="U563" s="822"/>
      <c r="V563" s="848"/>
      <c r="W563" s="889"/>
    </row>
    <row r="564" spans="1:23" ht="15" customHeight="1" x14ac:dyDescent="0.25">
      <c r="A564" s="287" t="s">
        <v>272</v>
      </c>
      <c r="B564" s="199"/>
      <c r="C564" s="619">
        <v>53</v>
      </c>
      <c r="D564" s="620">
        <v>46</v>
      </c>
      <c r="E564" s="943">
        <f t="shared" si="32"/>
        <v>1</v>
      </c>
      <c r="F564" s="200"/>
      <c r="G564" s="201"/>
      <c r="H564" s="202" t="s">
        <v>1</v>
      </c>
      <c r="I564" s="203"/>
      <c r="J564" s="202" t="s">
        <v>1</v>
      </c>
      <c r="K564" s="203"/>
      <c r="L564" s="202" t="s">
        <v>1</v>
      </c>
      <c r="M564" s="203"/>
      <c r="N564" s="202" t="s">
        <v>1</v>
      </c>
      <c r="O564" s="203"/>
      <c r="P564" s="200"/>
      <c r="Q564" s="326"/>
      <c r="R564" s="325"/>
      <c r="S564" s="204"/>
      <c r="T564" s="205"/>
      <c r="U564" s="822"/>
      <c r="V564" s="848"/>
      <c r="W564" s="889"/>
    </row>
    <row r="565" spans="1:23" ht="15" customHeight="1" x14ac:dyDescent="0.25">
      <c r="A565" s="287" t="s">
        <v>527</v>
      </c>
      <c r="B565" s="199"/>
      <c r="C565" s="1119">
        <v>52.8</v>
      </c>
      <c r="D565" s="1121">
        <v>45.6</v>
      </c>
      <c r="E565" s="1108">
        <f t="shared" si="32"/>
        <v>1.6000000000000014</v>
      </c>
      <c r="F565" s="200"/>
      <c r="G565" s="201"/>
      <c r="H565" s="202" t="s">
        <v>1</v>
      </c>
      <c r="I565" s="203"/>
      <c r="J565" s="202" t="s">
        <v>1</v>
      </c>
      <c r="K565" s="203"/>
      <c r="L565" s="202" t="s">
        <v>1</v>
      </c>
      <c r="M565" s="203"/>
      <c r="N565" s="202" t="s">
        <v>1</v>
      </c>
      <c r="O565" s="203"/>
      <c r="P565" s="207"/>
      <c r="Q565" s="332"/>
      <c r="R565" s="331"/>
      <c r="S565" s="211"/>
      <c r="T565" s="212"/>
      <c r="U565" s="824"/>
      <c r="V565" s="850"/>
      <c r="W565" s="890"/>
    </row>
    <row r="566" spans="1:23" ht="15" customHeight="1" thickBot="1" x14ac:dyDescent="0.3">
      <c r="A566" s="289" t="s">
        <v>528</v>
      </c>
      <c r="B566" s="206"/>
      <c r="C566" s="1120"/>
      <c r="D566" s="1122"/>
      <c r="E566" s="1109">
        <f t="shared" si="32"/>
        <v>100</v>
      </c>
      <c r="F566" s="207"/>
      <c r="G566" s="208"/>
      <c r="H566" s="209" t="s">
        <v>1</v>
      </c>
      <c r="I566" s="210"/>
      <c r="J566" s="209" t="s">
        <v>1</v>
      </c>
      <c r="K566" s="210"/>
      <c r="L566" s="209"/>
      <c r="M566" s="210" t="s">
        <v>0</v>
      </c>
      <c r="N566" s="209"/>
      <c r="O566" s="210" t="s">
        <v>0</v>
      </c>
      <c r="P566" s="200"/>
      <c r="Q566" s="326"/>
      <c r="R566" s="325"/>
      <c r="S566" s="204"/>
      <c r="T566" s="205"/>
      <c r="U566" s="822"/>
      <c r="V566" s="848"/>
      <c r="W566" s="889"/>
    </row>
    <row r="567" spans="1:23" ht="15" customHeight="1" thickTop="1" thickBot="1" x14ac:dyDescent="0.3">
      <c r="A567" s="477" t="s">
        <v>585</v>
      </c>
      <c r="B567" s="602">
        <v>11</v>
      </c>
      <c r="C567" s="612"/>
      <c r="D567" s="613"/>
      <c r="E567" s="966"/>
      <c r="F567" s="480">
        <v>11</v>
      </c>
      <c r="G567" s="479">
        <v>0</v>
      </c>
      <c r="H567" s="478">
        <v>8</v>
      </c>
      <c r="I567" s="479">
        <v>3</v>
      </c>
      <c r="J567" s="478">
        <v>8</v>
      </c>
      <c r="K567" s="479">
        <v>3</v>
      </c>
      <c r="L567" s="478">
        <v>7</v>
      </c>
      <c r="M567" s="479">
        <v>4</v>
      </c>
      <c r="N567" s="478">
        <v>7</v>
      </c>
      <c r="O567" s="479">
        <v>4</v>
      </c>
      <c r="P567" s="480">
        <f>ROUND(U567,0)</f>
        <v>6</v>
      </c>
      <c r="Q567" s="578">
        <f>ROUND(V567,0)</f>
        <v>5</v>
      </c>
      <c r="R567" s="969">
        <f>SUM(B567-P567-Q567)</f>
        <v>0</v>
      </c>
      <c r="S567" s="554">
        <f>SUM(P567:Q567)</f>
        <v>11</v>
      </c>
      <c r="T567" s="555">
        <f>SUM(R567)</f>
        <v>0</v>
      </c>
      <c r="U567" s="812">
        <f>PRODUCT(B567,C565%)</f>
        <v>5.8079999999999998</v>
      </c>
      <c r="V567" s="854">
        <f>PRODUCT(B567,D565%)</f>
        <v>5.016</v>
      </c>
      <c r="W567" s="971">
        <f>SUM(B567-U567-V567)</f>
        <v>0.17600000000000016</v>
      </c>
    </row>
    <row r="568" spans="1:23" ht="15" customHeight="1" thickTop="1" x14ac:dyDescent="0.25">
      <c r="A568" s="285" t="s">
        <v>273</v>
      </c>
      <c r="B568" s="192"/>
      <c r="C568" s="619">
        <v>46</v>
      </c>
      <c r="D568" s="620">
        <v>54</v>
      </c>
      <c r="E568" s="941">
        <f t="shared" ref="E568:E577" si="33">SUM(100-C568-D568)</f>
        <v>0</v>
      </c>
      <c r="F568" s="195"/>
      <c r="G568" s="196"/>
      <c r="H568" s="193"/>
      <c r="I568" s="194" t="s">
        <v>0</v>
      </c>
      <c r="J568" s="193"/>
      <c r="K568" s="194" t="s">
        <v>0</v>
      </c>
      <c r="L568" s="193"/>
      <c r="M568" s="194" t="s">
        <v>0</v>
      </c>
      <c r="N568" s="193"/>
      <c r="O568" s="194" t="s">
        <v>0</v>
      </c>
      <c r="P568" s="200"/>
      <c r="Q568" s="326"/>
      <c r="R568" s="325"/>
      <c r="S568" s="204"/>
      <c r="T568" s="205"/>
      <c r="U568" s="822"/>
      <c r="V568" s="848"/>
      <c r="W568" s="889"/>
    </row>
    <row r="569" spans="1:23" ht="15" customHeight="1" x14ac:dyDescent="0.25">
      <c r="A569" s="287" t="s">
        <v>274</v>
      </c>
      <c r="B569" s="199"/>
      <c r="C569" s="619">
        <v>62</v>
      </c>
      <c r="D569" s="620">
        <v>37</v>
      </c>
      <c r="E569" s="943">
        <f t="shared" si="33"/>
        <v>1</v>
      </c>
      <c r="F569" s="200"/>
      <c r="G569" s="201"/>
      <c r="H569" s="202" t="s">
        <v>1</v>
      </c>
      <c r="I569" s="203"/>
      <c r="J569" s="202" t="s">
        <v>1</v>
      </c>
      <c r="K569" s="203"/>
      <c r="L569" s="202" t="s">
        <v>1</v>
      </c>
      <c r="M569" s="203"/>
      <c r="N569" s="202" t="s">
        <v>1</v>
      </c>
      <c r="O569" s="203"/>
      <c r="P569" s="200"/>
      <c r="Q569" s="326"/>
      <c r="R569" s="325"/>
      <c r="S569" s="204"/>
      <c r="T569" s="205"/>
      <c r="U569" s="822"/>
      <c r="V569" s="848"/>
      <c r="W569" s="889"/>
    </row>
    <row r="570" spans="1:23" ht="15" customHeight="1" x14ac:dyDescent="0.25">
      <c r="A570" s="287" t="s">
        <v>275</v>
      </c>
      <c r="B570" s="199"/>
      <c r="C570" s="619">
        <v>51</v>
      </c>
      <c r="D570" s="620">
        <v>48</v>
      </c>
      <c r="E570" s="943">
        <f t="shared" si="33"/>
        <v>1</v>
      </c>
      <c r="F570" s="200"/>
      <c r="G570" s="201"/>
      <c r="H570" s="202" t="s">
        <v>1</v>
      </c>
      <c r="I570" s="203"/>
      <c r="J570" s="202" t="s">
        <v>1</v>
      </c>
      <c r="K570" s="203"/>
      <c r="L570" s="202" t="s">
        <v>1</v>
      </c>
      <c r="M570" s="203"/>
      <c r="N570" s="202" t="s">
        <v>1</v>
      </c>
      <c r="O570" s="203"/>
      <c r="P570" s="200"/>
      <c r="Q570" s="326"/>
      <c r="R570" s="325"/>
      <c r="S570" s="204"/>
      <c r="T570" s="205"/>
      <c r="U570" s="822"/>
      <c r="V570" s="848"/>
      <c r="W570" s="889"/>
    </row>
    <row r="571" spans="1:23" ht="15" customHeight="1" x14ac:dyDescent="0.25">
      <c r="A571" s="287" t="s">
        <v>276</v>
      </c>
      <c r="B571" s="199"/>
      <c r="C571" s="619">
        <v>70</v>
      </c>
      <c r="D571" s="620">
        <v>30</v>
      </c>
      <c r="E571" s="943">
        <f t="shared" si="33"/>
        <v>0</v>
      </c>
      <c r="F571" s="200"/>
      <c r="G571" s="201"/>
      <c r="H571" s="202" t="s">
        <v>1</v>
      </c>
      <c r="I571" s="203"/>
      <c r="J571" s="202" t="s">
        <v>1</v>
      </c>
      <c r="K571" s="203"/>
      <c r="L571" s="202" t="s">
        <v>1</v>
      </c>
      <c r="M571" s="203"/>
      <c r="N571" s="202" t="s">
        <v>1</v>
      </c>
      <c r="O571" s="203"/>
      <c r="P571" s="200"/>
      <c r="Q571" s="326"/>
      <c r="R571" s="325"/>
      <c r="S571" s="204"/>
      <c r="T571" s="205"/>
      <c r="U571" s="822"/>
      <c r="V571" s="848"/>
      <c r="W571" s="889"/>
    </row>
    <row r="572" spans="1:23" ht="15" customHeight="1" x14ac:dyDescent="0.25">
      <c r="A572" s="287" t="s">
        <v>277</v>
      </c>
      <c r="B572" s="199"/>
      <c r="C572" s="619">
        <v>36</v>
      </c>
      <c r="D572" s="620">
        <v>63</v>
      </c>
      <c r="E572" s="943">
        <f t="shared" si="33"/>
        <v>1</v>
      </c>
      <c r="F572" s="200"/>
      <c r="G572" s="201"/>
      <c r="H572" s="202"/>
      <c r="I572" s="203" t="s">
        <v>0</v>
      </c>
      <c r="J572" s="202"/>
      <c r="K572" s="203" t="s">
        <v>0</v>
      </c>
      <c r="L572" s="202"/>
      <c r="M572" s="203" t="s">
        <v>0</v>
      </c>
      <c r="N572" s="202"/>
      <c r="O572" s="203" t="s">
        <v>0</v>
      </c>
      <c r="P572" s="200"/>
      <c r="Q572" s="326"/>
      <c r="R572" s="325"/>
      <c r="S572" s="204"/>
      <c r="T572" s="205"/>
      <c r="U572" s="822"/>
      <c r="V572" s="848"/>
      <c r="W572" s="889"/>
    </row>
    <row r="573" spans="1:23" ht="15" customHeight="1" x14ac:dyDescent="0.25">
      <c r="A573" s="287" t="s">
        <v>278</v>
      </c>
      <c r="B573" s="199"/>
      <c r="C573" s="619">
        <v>43</v>
      </c>
      <c r="D573" s="620">
        <v>56</v>
      </c>
      <c r="E573" s="943">
        <f t="shared" si="33"/>
        <v>1</v>
      </c>
      <c r="F573" s="200"/>
      <c r="G573" s="201"/>
      <c r="H573" s="202"/>
      <c r="I573" s="203" t="s">
        <v>0</v>
      </c>
      <c r="J573" s="202"/>
      <c r="K573" s="203" t="s">
        <v>0</v>
      </c>
      <c r="L573" s="202"/>
      <c r="M573" s="203" t="s">
        <v>0</v>
      </c>
      <c r="N573" s="202"/>
      <c r="O573" s="203" t="s">
        <v>0</v>
      </c>
      <c r="P573" s="200"/>
      <c r="Q573" s="326"/>
      <c r="R573" s="325"/>
      <c r="S573" s="204"/>
      <c r="T573" s="205"/>
      <c r="U573" s="822"/>
      <c r="V573" s="848"/>
      <c r="W573" s="889"/>
    </row>
    <row r="574" spans="1:23" ht="15" customHeight="1" x14ac:dyDescent="0.25">
      <c r="A574" s="287" t="s">
        <v>279</v>
      </c>
      <c r="B574" s="199"/>
      <c r="C574" s="619">
        <v>50</v>
      </c>
      <c r="D574" s="620">
        <v>49</v>
      </c>
      <c r="E574" s="943">
        <f t="shared" si="33"/>
        <v>1</v>
      </c>
      <c r="F574" s="200"/>
      <c r="G574" s="201"/>
      <c r="H574" s="202" t="s">
        <v>1</v>
      </c>
      <c r="I574" s="203"/>
      <c r="J574" s="202" t="s">
        <v>1</v>
      </c>
      <c r="K574" s="203"/>
      <c r="L574" s="202" t="s">
        <v>1</v>
      </c>
      <c r="M574" s="203"/>
      <c r="N574" s="202" t="s">
        <v>1</v>
      </c>
      <c r="O574" s="203"/>
      <c r="P574" s="200"/>
      <c r="Q574" s="326"/>
      <c r="R574" s="325"/>
      <c r="S574" s="204"/>
      <c r="T574" s="205"/>
      <c r="U574" s="822"/>
      <c r="V574" s="848"/>
      <c r="W574" s="889"/>
    </row>
    <row r="575" spans="1:23" ht="15" customHeight="1" x14ac:dyDescent="0.25">
      <c r="A575" s="287" t="s">
        <v>280</v>
      </c>
      <c r="B575" s="199"/>
      <c r="C575" s="619">
        <v>44</v>
      </c>
      <c r="D575" s="620">
        <v>55</v>
      </c>
      <c r="E575" s="943">
        <f t="shared" si="33"/>
        <v>1</v>
      </c>
      <c r="F575" s="200"/>
      <c r="G575" s="201"/>
      <c r="H575" s="202"/>
      <c r="I575" s="203" t="s">
        <v>0</v>
      </c>
      <c r="J575" s="202"/>
      <c r="K575" s="203" t="s">
        <v>0</v>
      </c>
      <c r="L575" s="202"/>
      <c r="M575" s="203" t="s">
        <v>0</v>
      </c>
      <c r="N575" s="202"/>
      <c r="O575" s="203" t="s">
        <v>0</v>
      </c>
      <c r="P575" s="200"/>
      <c r="Q575" s="326"/>
      <c r="R575" s="325"/>
      <c r="S575" s="204"/>
      <c r="T575" s="205"/>
      <c r="U575" s="822"/>
      <c r="V575" s="848"/>
      <c r="W575" s="889"/>
    </row>
    <row r="576" spans="1:23" ht="15" customHeight="1" x14ac:dyDescent="0.25">
      <c r="A576" s="287" t="s">
        <v>529</v>
      </c>
      <c r="B576" s="199"/>
      <c r="C576" s="1119">
        <v>49.7</v>
      </c>
      <c r="D576" s="1121">
        <v>49.3</v>
      </c>
      <c r="E576" s="1108">
        <f t="shared" si="33"/>
        <v>1</v>
      </c>
      <c r="F576" s="200"/>
      <c r="G576" s="201"/>
      <c r="H576" s="202" t="s">
        <v>1</v>
      </c>
      <c r="I576" s="203"/>
      <c r="J576" s="202" t="s">
        <v>1</v>
      </c>
      <c r="K576" s="203"/>
      <c r="L576" s="202" t="s">
        <v>1</v>
      </c>
      <c r="M576" s="203"/>
      <c r="N576" s="202" t="s">
        <v>1</v>
      </c>
      <c r="O576" s="203"/>
      <c r="P576" s="200"/>
      <c r="Q576" s="326"/>
      <c r="R576" s="325"/>
      <c r="S576" s="204"/>
      <c r="T576" s="205"/>
      <c r="U576" s="822"/>
      <c r="V576" s="848"/>
      <c r="W576" s="889"/>
    </row>
    <row r="577" spans="1:23" ht="15" customHeight="1" thickBot="1" x14ac:dyDescent="0.3">
      <c r="A577" s="289" t="s">
        <v>530</v>
      </c>
      <c r="B577" s="206"/>
      <c r="C577" s="1120"/>
      <c r="D577" s="1122"/>
      <c r="E577" s="1109">
        <f t="shared" si="33"/>
        <v>100</v>
      </c>
      <c r="F577" s="207"/>
      <c r="G577" s="208"/>
      <c r="H577" s="209" t="s">
        <v>1</v>
      </c>
      <c r="I577" s="210"/>
      <c r="J577" s="209"/>
      <c r="K577" s="210" t="s">
        <v>0</v>
      </c>
      <c r="L577" s="209"/>
      <c r="M577" s="210" t="s">
        <v>0</v>
      </c>
      <c r="N577" s="209"/>
      <c r="O577" s="210" t="s">
        <v>0</v>
      </c>
      <c r="P577" s="207"/>
      <c r="Q577" s="332"/>
      <c r="R577" s="331"/>
      <c r="S577" s="211"/>
      <c r="T577" s="212"/>
      <c r="U577" s="824"/>
      <c r="V577" s="850"/>
      <c r="W577" s="890"/>
    </row>
    <row r="578" spans="1:23" ht="15" customHeight="1" thickTop="1" thickBot="1" x14ac:dyDescent="0.3">
      <c r="A578" s="477" t="s">
        <v>586</v>
      </c>
      <c r="B578" s="602">
        <v>10</v>
      </c>
      <c r="C578" s="612"/>
      <c r="D578" s="613"/>
      <c r="E578" s="966"/>
      <c r="F578" s="480">
        <v>10</v>
      </c>
      <c r="G578" s="479">
        <v>0</v>
      </c>
      <c r="H578" s="478">
        <v>6</v>
      </c>
      <c r="I578" s="479">
        <v>4</v>
      </c>
      <c r="J578" s="478">
        <v>5</v>
      </c>
      <c r="K578" s="479">
        <v>5</v>
      </c>
      <c r="L578" s="478">
        <v>5</v>
      </c>
      <c r="M578" s="479">
        <v>5</v>
      </c>
      <c r="N578" s="478">
        <v>5</v>
      </c>
      <c r="O578" s="479">
        <v>5</v>
      </c>
      <c r="P578" s="480">
        <f>ROUND(U578,0)</f>
        <v>5</v>
      </c>
      <c r="Q578" s="578">
        <f>ROUND(V578,0)</f>
        <v>5</v>
      </c>
      <c r="R578" s="969">
        <f>SUM(B578-P578-Q578)</f>
        <v>0</v>
      </c>
      <c r="S578" s="554">
        <f>SUM(P578:Q578)</f>
        <v>10</v>
      </c>
      <c r="T578" s="555">
        <f>SUM(R578)</f>
        <v>0</v>
      </c>
      <c r="U578" s="812">
        <f>PRODUCT(B578,C576%)</f>
        <v>4.9700000000000006</v>
      </c>
      <c r="V578" s="854">
        <f>PRODUCT(B578,D576%)</f>
        <v>4.93</v>
      </c>
      <c r="W578" s="971">
        <f>SUM(B578-U578-V578)</f>
        <v>9.9999999999999645E-2</v>
      </c>
    </row>
    <row r="579" spans="1:23" ht="15" customHeight="1" thickTop="1" x14ac:dyDescent="0.25">
      <c r="A579" s="285" t="s">
        <v>281</v>
      </c>
      <c r="B579" s="192"/>
      <c r="C579" s="619">
        <v>42</v>
      </c>
      <c r="D579" s="620">
        <v>58</v>
      </c>
      <c r="E579" s="941">
        <f>SUM(100-C579-D579)</f>
        <v>0</v>
      </c>
      <c r="F579" s="195"/>
      <c r="G579" s="196"/>
      <c r="H579" s="193"/>
      <c r="I579" s="194" t="s">
        <v>0</v>
      </c>
      <c r="J579" s="193"/>
      <c r="K579" s="194" t="s">
        <v>0</v>
      </c>
      <c r="L579" s="193"/>
      <c r="M579" s="194" t="s">
        <v>0</v>
      </c>
      <c r="N579" s="193"/>
      <c r="O579" s="194" t="s">
        <v>0</v>
      </c>
      <c r="P579" s="195"/>
      <c r="Q579" s="340"/>
      <c r="R579" s="339"/>
      <c r="S579" s="219"/>
      <c r="T579" s="220"/>
      <c r="U579" s="820"/>
      <c r="V579" s="846"/>
      <c r="W579" s="892"/>
    </row>
    <row r="580" spans="1:23" ht="15" customHeight="1" x14ac:dyDescent="0.25">
      <c r="A580" s="287" t="s">
        <v>282</v>
      </c>
      <c r="B580" s="199"/>
      <c r="C580" s="619">
        <v>42</v>
      </c>
      <c r="D580" s="620">
        <v>57</v>
      </c>
      <c r="E580" s="943">
        <f>SUM(100-C580-D580)</f>
        <v>1</v>
      </c>
      <c r="F580" s="200"/>
      <c r="G580" s="201"/>
      <c r="H580" s="202"/>
      <c r="I580" s="203" t="s">
        <v>0</v>
      </c>
      <c r="J580" s="202"/>
      <c r="K580" s="203" t="s">
        <v>0</v>
      </c>
      <c r="L580" s="202"/>
      <c r="M580" s="203" t="s">
        <v>0</v>
      </c>
      <c r="N580" s="202"/>
      <c r="O580" s="203" t="s">
        <v>0</v>
      </c>
      <c r="P580" s="200"/>
      <c r="Q580" s="326"/>
      <c r="R580" s="325"/>
      <c r="S580" s="204"/>
      <c r="T580" s="205"/>
      <c r="U580" s="822"/>
      <c r="V580" s="848"/>
      <c r="W580" s="889"/>
    </row>
    <row r="581" spans="1:23" ht="15" customHeight="1" x14ac:dyDescent="0.25">
      <c r="A581" s="287" t="s">
        <v>283</v>
      </c>
      <c r="B581" s="199"/>
      <c r="C581" s="619">
        <v>46</v>
      </c>
      <c r="D581" s="620">
        <v>53</v>
      </c>
      <c r="E581" s="943">
        <f>SUM(100-C581-D581)</f>
        <v>1</v>
      </c>
      <c r="F581" s="200"/>
      <c r="G581" s="201"/>
      <c r="H581" s="202"/>
      <c r="I581" s="203" t="s">
        <v>0</v>
      </c>
      <c r="J581" s="202"/>
      <c r="K581" s="203" t="s">
        <v>0</v>
      </c>
      <c r="L581" s="202"/>
      <c r="M581" s="203" t="s">
        <v>0</v>
      </c>
      <c r="N581" s="202"/>
      <c r="O581" s="203" t="s">
        <v>0</v>
      </c>
      <c r="P581" s="200"/>
      <c r="Q581" s="326"/>
      <c r="R581" s="325"/>
      <c r="S581" s="204"/>
      <c r="T581" s="205"/>
      <c r="U581" s="822"/>
      <c r="V581" s="848"/>
      <c r="W581" s="889"/>
    </row>
    <row r="582" spans="1:23" ht="15" customHeight="1" x14ac:dyDescent="0.25">
      <c r="A582" s="287" t="s">
        <v>531</v>
      </c>
      <c r="B582" s="199"/>
      <c r="C582" s="1119">
        <v>43.2</v>
      </c>
      <c r="D582" s="1121">
        <v>56.1</v>
      </c>
      <c r="E582" s="1108">
        <f>SUM(100-C582-D582)</f>
        <v>0.69999999999999574</v>
      </c>
      <c r="F582" s="200"/>
      <c r="G582" s="201"/>
      <c r="H582" s="202"/>
      <c r="I582" s="203" t="s">
        <v>0</v>
      </c>
      <c r="J582" s="202"/>
      <c r="K582" s="203" t="s">
        <v>0</v>
      </c>
      <c r="L582" s="202"/>
      <c r="M582" s="203" t="s">
        <v>0</v>
      </c>
      <c r="N582" s="202"/>
      <c r="O582" s="203" t="s">
        <v>0</v>
      </c>
      <c r="P582" s="200"/>
      <c r="Q582" s="326"/>
      <c r="R582" s="325"/>
      <c r="S582" s="204"/>
      <c r="T582" s="205"/>
      <c r="U582" s="822"/>
      <c r="V582" s="848"/>
      <c r="W582" s="889"/>
    </row>
    <row r="583" spans="1:23" ht="15" customHeight="1" thickBot="1" x14ac:dyDescent="0.3">
      <c r="A583" s="289" t="s">
        <v>532</v>
      </c>
      <c r="B583" s="206"/>
      <c r="C583" s="1120"/>
      <c r="D583" s="1122"/>
      <c r="E583" s="1109">
        <f>SUM(100-C583-D583)</f>
        <v>100</v>
      </c>
      <c r="F583" s="207"/>
      <c r="G583" s="208"/>
      <c r="H583" s="209"/>
      <c r="I583" s="210" t="s">
        <v>0</v>
      </c>
      <c r="J583" s="209"/>
      <c r="K583" s="210" t="s">
        <v>0</v>
      </c>
      <c r="L583" s="209" t="s">
        <v>1</v>
      </c>
      <c r="M583" s="210"/>
      <c r="N583" s="209" t="s">
        <v>1</v>
      </c>
      <c r="O583" s="210"/>
      <c r="P583" s="207"/>
      <c r="Q583" s="332"/>
      <c r="R583" s="331"/>
      <c r="S583" s="211"/>
      <c r="T583" s="212"/>
      <c r="U583" s="824"/>
      <c r="V583" s="850"/>
      <c r="W583" s="890"/>
    </row>
    <row r="584" spans="1:23" ht="15" customHeight="1" thickTop="1" thickBot="1" x14ac:dyDescent="0.3">
      <c r="A584" s="477" t="s">
        <v>587</v>
      </c>
      <c r="B584" s="602">
        <v>5</v>
      </c>
      <c r="C584" s="612"/>
      <c r="D584" s="613"/>
      <c r="E584" s="966"/>
      <c r="F584" s="480">
        <v>0</v>
      </c>
      <c r="G584" s="479">
        <v>5</v>
      </c>
      <c r="H584" s="478">
        <v>0</v>
      </c>
      <c r="I584" s="479">
        <v>5</v>
      </c>
      <c r="J584" s="478">
        <v>0</v>
      </c>
      <c r="K584" s="479">
        <v>5</v>
      </c>
      <c r="L584" s="478">
        <v>1</v>
      </c>
      <c r="M584" s="479">
        <v>4</v>
      </c>
      <c r="N584" s="478">
        <v>1</v>
      </c>
      <c r="O584" s="479">
        <v>4</v>
      </c>
      <c r="P584" s="480">
        <f>ROUND(U584,0)</f>
        <v>2</v>
      </c>
      <c r="Q584" s="578">
        <f>ROUND(V584,0)</f>
        <v>3</v>
      </c>
      <c r="R584" s="969">
        <f>SUM(B584-P584-Q584)</f>
        <v>0</v>
      </c>
      <c r="S584" s="554">
        <f>SUM(P584:Q584)</f>
        <v>5</v>
      </c>
      <c r="T584" s="555">
        <f>SUM(R584)</f>
        <v>0</v>
      </c>
      <c r="U584" s="812">
        <f>PRODUCT(B584,C582%)</f>
        <v>2.16</v>
      </c>
      <c r="V584" s="854">
        <f>PRODUCT(B584,D582%)</f>
        <v>2.8050000000000002</v>
      </c>
      <c r="W584" s="971">
        <f>SUM(B584-U584-V584)</f>
        <v>3.4999999999999698E-2</v>
      </c>
    </row>
    <row r="585" spans="1:23" ht="15" customHeight="1" thickTop="1" x14ac:dyDescent="0.25">
      <c r="A585" s="285" t="s">
        <v>535</v>
      </c>
      <c r="B585" s="192"/>
      <c r="C585" s="619">
        <v>29</v>
      </c>
      <c r="D585" s="620">
        <v>69</v>
      </c>
      <c r="E585" s="941">
        <f>SUM(100-C585-D585)</f>
        <v>2</v>
      </c>
      <c r="F585" s="195"/>
      <c r="G585" s="196"/>
      <c r="H585" s="193"/>
      <c r="I585" s="194" t="s">
        <v>0</v>
      </c>
      <c r="J585" s="193"/>
      <c r="K585" s="194" t="s">
        <v>0</v>
      </c>
      <c r="L585" s="193"/>
      <c r="M585" s="194" t="s">
        <v>0</v>
      </c>
      <c r="N585" s="193"/>
      <c r="O585" s="194" t="s">
        <v>0</v>
      </c>
      <c r="P585" s="195"/>
      <c r="Q585" s="340"/>
      <c r="R585" s="339"/>
      <c r="S585" s="219"/>
      <c r="T585" s="220"/>
      <c r="U585" s="820"/>
      <c r="V585" s="846"/>
      <c r="W585" s="892"/>
    </row>
    <row r="586" spans="1:23" ht="15" customHeight="1" x14ac:dyDescent="0.25">
      <c r="A586" s="296" t="s">
        <v>533</v>
      </c>
      <c r="B586" s="253"/>
      <c r="C586" s="1127">
        <v>29</v>
      </c>
      <c r="D586" s="1129">
        <v>69</v>
      </c>
      <c r="E586" s="1110">
        <f>SUM(100-C586-D586)</f>
        <v>2</v>
      </c>
      <c r="F586" s="254"/>
      <c r="G586" s="255"/>
      <c r="H586" s="256"/>
      <c r="I586" s="257" t="s">
        <v>0</v>
      </c>
      <c r="J586" s="256"/>
      <c r="K586" s="257" t="s">
        <v>0</v>
      </c>
      <c r="L586" s="256"/>
      <c r="M586" s="257" t="s">
        <v>0</v>
      </c>
      <c r="N586" s="256"/>
      <c r="O586" s="257" t="s">
        <v>0</v>
      </c>
      <c r="P586" s="254"/>
      <c r="Q586" s="363"/>
      <c r="R586" s="362"/>
      <c r="S586" s="258"/>
      <c r="T586" s="259"/>
      <c r="U586" s="833"/>
      <c r="V586" s="855"/>
      <c r="W586" s="900"/>
    </row>
    <row r="587" spans="1:23" ht="15" customHeight="1" thickBot="1" x14ac:dyDescent="0.3">
      <c r="A587" s="298" t="s">
        <v>534</v>
      </c>
      <c r="B587" s="260"/>
      <c r="C587" s="1128"/>
      <c r="D587" s="1130"/>
      <c r="E587" s="1111">
        <f>SUM(100-C587-D587)</f>
        <v>100</v>
      </c>
      <c r="F587" s="261"/>
      <c r="G587" s="262"/>
      <c r="H587" s="263"/>
      <c r="I587" s="264" t="s">
        <v>0</v>
      </c>
      <c r="J587" s="263"/>
      <c r="K587" s="264" t="s">
        <v>0</v>
      </c>
      <c r="L587" s="263"/>
      <c r="M587" s="264" t="s">
        <v>0</v>
      </c>
      <c r="N587" s="263" t="s">
        <v>1</v>
      </c>
      <c r="O587" s="264"/>
      <c r="P587" s="261"/>
      <c r="Q587" s="370"/>
      <c r="R587" s="369"/>
      <c r="S587" s="265"/>
      <c r="T587" s="266"/>
      <c r="U587" s="835"/>
      <c r="V587" s="857"/>
      <c r="W587" s="901"/>
    </row>
    <row r="588" spans="1:23" ht="15" customHeight="1" thickTop="1" thickBot="1" x14ac:dyDescent="0.3">
      <c r="A588" s="477" t="s">
        <v>542</v>
      </c>
      <c r="B588" s="601">
        <v>3</v>
      </c>
      <c r="C588" s="624"/>
      <c r="D588" s="625"/>
      <c r="E588" s="968"/>
      <c r="F588" s="574">
        <v>0</v>
      </c>
      <c r="G588" s="573">
        <v>3</v>
      </c>
      <c r="H588" s="572">
        <v>0</v>
      </c>
      <c r="I588" s="573">
        <v>3</v>
      </c>
      <c r="J588" s="572">
        <v>0</v>
      </c>
      <c r="K588" s="573">
        <v>3</v>
      </c>
      <c r="L588" s="572">
        <v>0</v>
      </c>
      <c r="M588" s="573">
        <v>3</v>
      </c>
      <c r="N588" s="572">
        <v>1</v>
      </c>
      <c r="O588" s="573">
        <v>2</v>
      </c>
      <c r="P588" s="574">
        <f>ROUND(U588,0)</f>
        <v>1</v>
      </c>
      <c r="Q588" s="579">
        <f>ROUND(V588,0)</f>
        <v>2</v>
      </c>
      <c r="R588" s="970">
        <f>SUM(B588-P588-Q588)</f>
        <v>0</v>
      </c>
      <c r="S588" s="576">
        <f>SUM(P588:Q588)</f>
        <v>3</v>
      </c>
      <c r="T588" s="577">
        <f>SUM(R588)</f>
        <v>0</v>
      </c>
      <c r="U588" s="859">
        <f>PRODUCT(B588,C586%)</f>
        <v>0.86999999999999988</v>
      </c>
      <c r="V588" s="860">
        <f>PRODUCT(B588,D586%)</f>
        <v>2.0699999999999998</v>
      </c>
      <c r="W588" s="972">
        <f>SUM(B588-U588-V588)</f>
        <v>6.0000000000000053E-2</v>
      </c>
    </row>
    <row r="589" spans="1:23" ht="15" customHeight="1" thickTop="1" x14ac:dyDescent="0.25">
      <c r="A589" s="301" t="s">
        <v>588</v>
      </c>
      <c r="B589" s="272"/>
      <c r="C589" s="626">
        <v>89.2</v>
      </c>
      <c r="D589" s="627">
        <v>9.3000000000000007</v>
      </c>
      <c r="E589" s="949">
        <f>SUM(100-C589-D589)</f>
        <v>1.4999999999999964</v>
      </c>
      <c r="F589" s="275"/>
      <c r="G589" s="276"/>
      <c r="H589" s="273" t="s">
        <v>1</v>
      </c>
      <c r="I589" s="274"/>
      <c r="J589" s="273" t="s">
        <v>1</v>
      </c>
      <c r="K589" s="274"/>
      <c r="L589" s="273" t="s">
        <v>1</v>
      </c>
      <c r="M589" s="274"/>
      <c r="N589" s="273" t="s">
        <v>1</v>
      </c>
      <c r="O589" s="274"/>
      <c r="P589" s="275"/>
      <c r="Q589" s="379"/>
      <c r="R589" s="378"/>
      <c r="S589" s="277"/>
      <c r="T589" s="278"/>
      <c r="U589" s="839"/>
      <c r="V589" s="861"/>
      <c r="W589" s="903"/>
    </row>
    <row r="590" spans="1:23" ht="15" customHeight="1" x14ac:dyDescent="0.25">
      <c r="A590" s="296" t="s">
        <v>589</v>
      </c>
      <c r="B590" s="253"/>
      <c r="C590" s="1127">
        <v>89.2</v>
      </c>
      <c r="D590" s="1129">
        <v>9.3000000000000007</v>
      </c>
      <c r="E590" s="1110">
        <f>SUM(100-C590-D590)</f>
        <v>1.4999999999999964</v>
      </c>
      <c r="F590" s="254"/>
      <c r="G590" s="255"/>
      <c r="H590" s="256" t="s">
        <v>1</v>
      </c>
      <c r="I590" s="257"/>
      <c r="J590" s="256" t="s">
        <v>1</v>
      </c>
      <c r="K590" s="257"/>
      <c r="L590" s="256" t="s">
        <v>1</v>
      </c>
      <c r="M590" s="257"/>
      <c r="N590" s="256" t="s">
        <v>1</v>
      </c>
      <c r="O590" s="257"/>
      <c r="P590" s="254"/>
      <c r="Q590" s="363"/>
      <c r="R590" s="362"/>
      <c r="S590" s="258"/>
      <c r="T590" s="259"/>
      <c r="U590" s="833"/>
      <c r="V590" s="855"/>
      <c r="W590" s="900"/>
    </row>
    <row r="591" spans="1:23" ht="15" customHeight="1" thickBot="1" x14ac:dyDescent="0.3">
      <c r="A591" s="298" t="s">
        <v>590</v>
      </c>
      <c r="B591" s="260"/>
      <c r="C591" s="1128"/>
      <c r="D591" s="1130"/>
      <c r="E591" s="1111">
        <f>SUM(100-C591-D591)</f>
        <v>100</v>
      </c>
      <c r="F591" s="261"/>
      <c r="G591" s="262"/>
      <c r="H591" s="263" t="s">
        <v>1</v>
      </c>
      <c r="I591" s="264"/>
      <c r="J591" s="263" t="s">
        <v>1</v>
      </c>
      <c r="K591" s="264"/>
      <c r="L591" s="263" t="s">
        <v>1</v>
      </c>
      <c r="M591" s="264"/>
      <c r="N591" s="263"/>
      <c r="O591" s="264" t="s">
        <v>0</v>
      </c>
      <c r="P591" s="279"/>
      <c r="Q591" s="370"/>
      <c r="R591" s="369"/>
      <c r="S591" s="265"/>
      <c r="T591" s="266"/>
      <c r="U591" s="841"/>
      <c r="V591" s="857"/>
      <c r="W591" s="901"/>
    </row>
    <row r="592" spans="1:23" ht="15" customHeight="1" thickTop="1" thickBot="1" x14ac:dyDescent="0.3">
      <c r="A592" s="477" t="s">
        <v>591</v>
      </c>
      <c r="B592" s="601">
        <v>3</v>
      </c>
      <c r="C592" s="624"/>
      <c r="D592" s="625"/>
      <c r="E592" s="968"/>
      <c r="F592" s="574">
        <v>3</v>
      </c>
      <c r="G592" s="573">
        <v>0</v>
      </c>
      <c r="H592" s="572">
        <v>3</v>
      </c>
      <c r="I592" s="573">
        <v>0</v>
      </c>
      <c r="J592" s="572">
        <v>3</v>
      </c>
      <c r="K592" s="573">
        <v>0</v>
      </c>
      <c r="L592" s="572">
        <v>3</v>
      </c>
      <c r="M592" s="573">
        <v>0</v>
      </c>
      <c r="N592" s="572">
        <v>2</v>
      </c>
      <c r="O592" s="573">
        <v>1</v>
      </c>
      <c r="P592" s="574">
        <f>ROUND(U592,0)</f>
        <v>3</v>
      </c>
      <c r="Q592" s="579">
        <f>ROUND(V592,0)</f>
        <v>0</v>
      </c>
      <c r="R592" s="970">
        <f>SUM(B592-P592-Q592)</f>
        <v>0</v>
      </c>
      <c r="S592" s="576">
        <f>SUM(P592:Q592)</f>
        <v>3</v>
      </c>
      <c r="T592" s="577">
        <f>SUM(R592)</f>
        <v>0</v>
      </c>
      <c r="U592" s="859">
        <f>PRODUCT(B592,C590%)</f>
        <v>2.6760000000000002</v>
      </c>
      <c r="V592" s="860">
        <f>PRODUCT(B592,D590%)</f>
        <v>0.27900000000000003</v>
      </c>
      <c r="W592" s="972">
        <f>SUM(B592-U592-V592)</f>
        <v>4.4999999999999818E-2</v>
      </c>
    </row>
    <row r="593" spans="1:23" ht="15" customHeight="1" thickTop="1" x14ac:dyDescent="0.25">
      <c r="A593" s="1031" t="s">
        <v>606</v>
      </c>
      <c r="B593" s="1125">
        <f>SUM(B4:B592)</f>
        <v>538</v>
      </c>
      <c r="C593" s="1123">
        <v>48.3</v>
      </c>
      <c r="D593" s="1106">
        <v>50.7</v>
      </c>
      <c r="E593" s="1102">
        <f>SUM(100-C593-D593)</f>
        <v>1</v>
      </c>
      <c r="F593" s="1005">
        <f t="shared" ref="F593:G593" si="34">SUM(F7+F17+F24+F35+F91+F101+F109+F113+F141+F157+F162+F170+F175+F197+F209+F216+F225+F235+F248+F259+F264+F282+F293+F305+F312+F316+F332+F336+F342+F347+F363+F369+F375+F407+F428+F436+F444+F466+F471+F480+F484+F496+F531+F537+F551+F555+F567+F578+F584+F588+F592)</f>
        <v>251</v>
      </c>
      <c r="G593" s="1007">
        <f t="shared" si="34"/>
        <v>286</v>
      </c>
      <c r="H593" s="1005">
        <f t="shared" ref="H593:I593" si="35">SUM(H7+H17+H24+H35+H91+H101+H109+H113+H141+H157+H162+H170+H175+H197+H209+H216+H225+H235+H248+H259+H264+H282+H293+H305+H312+H316+H332+H336+H342+H347+H363+H369+H375+H407+H428+H436+H444+H466+H471+H480+H484+H496+H531+H537+H551+H555+H567+H578+H584+H588+H592)</f>
        <v>222</v>
      </c>
      <c r="I593" s="1007">
        <f t="shared" si="35"/>
        <v>316</v>
      </c>
      <c r="J593" s="1005">
        <f t="shared" ref="J593:K593" si="36">SUM(J7+J17+J24+J35+J91+J101+J109+J113+J141+J157+J162+J170+J175+J197+J209+J216+J225+J235+J248+J259+J264+J282+J293+J305+J312+J316+J332+J336+J342+J347+J363+J369+J375+J407+J428+J436+J444+J466+J471+J480+J484+J496+J531+J537+J551+J555+J567+J578+J584+J588+J592)</f>
        <v>223</v>
      </c>
      <c r="K593" s="1007">
        <f t="shared" si="36"/>
        <v>315</v>
      </c>
      <c r="L593" s="1005">
        <f t="shared" ref="L593:M593" si="37">SUM(L7+L17+L24+L35+L91+L101+L109+L113+L141+L157+L162+L170+L175+L197+L209+L216+L225+L235+L248+L259+L264+L282+L293+L305+L312+L316+L332+L336+L342+L347+L363+L369+L375+L407+L428+L436+L444+L466+L471+L480+L484+L496+L531+L537+L551+L555+L567+L578+L584+L588+L592)</f>
        <v>231</v>
      </c>
      <c r="M593" s="1007">
        <f t="shared" si="37"/>
        <v>307</v>
      </c>
      <c r="N593" s="1005">
        <f t="shared" ref="N593:O593" si="38">SUM(N7+N17+N24+N35+N91+N101+N109+N113+N141+N157+N162+N170+N175+N197+N209+N216+N225+N235+N248+N259+N264+N282+N293+N305+N312+N316+N332+N336+N342+N347+N363+N369+N375+N407+N428+N436+N444+N466+N471+N480+N484+N496+N531+N537+N551+N555+N567+N578+N584+N588+N592)</f>
        <v>233</v>
      </c>
      <c r="O593" s="1007">
        <f t="shared" si="38"/>
        <v>305</v>
      </c>
      <c r="P593" s="1005">
        <f t="shared" ref="P593:V593" si="39">SUM(P4:P592)</f>
        <v>256</v>
      </c>
      <c r="Q593" s="1112">
        <f t="shared" si="39"/>
        <v>275</v>
      </c>
      <c r="R593" s="1011">
        <f>SUM(R7:R592)</f>
        <v>7</v>
      </c>
      <c r="S593" s="1013">
        <f t="shared" si="39"/>
        <v>531</v>
      </c>
      <c r="T593" s="1015">
        <f t="shared" si="39"/>
        <v>7</v>
      </c>
      <c r="U593" s="1017">
        <f t="shared" si="39"/>
        <v>257.58649999999994</v>
      </c>
      <c r="V593" s="1019">
        <f t="shared" si="39"/>
        <v>274.91899999999998</v>
      </c>
      <c r="W593" s="1021">
        <f>SUM(B593-U593-V593)</f>
        <v>5.4945000000000732</v>
      </c>
    </row>
    <row r="594" spans="1:23" ht="15" customHeight="1" thickBot="1" x14ac:dyDescent="0.3">
      <c r="A594" s="1032"/>
      <c r="B594" s="1126"/>
      <c r="C594" s="1124"/>
      <c r="D594" s="1107"/>
      <c r="E594" s="1103">
        <f>SUM(100-C594-D594)</f>
        <v>100</v>
      </c>
      <c r="F594" s="1006"/>
      <c r="G594" s="1008"/>
      <c r="H594" s="1006"/>
      <c r="I594" s="1008"/>
      <c r="J594" s="1006"/>
      <c r="K594" s="1008"/>
      <c r="L594" s="1006"/>
      <c r="M594" s="1008"/>
      <c r="N594" s="1006"/>
      <c r="O594" s="1008"/>
      <c r="P594" s="1006"/>
      <c r="Q594" s="1113"/>
      <c r="R594" s="1012"/>
      <c r="S594" s="1014"/>
      <c r="T594" s="1016"/>
      <c r="U594" s="1018"/>
      <c r="V594" s="1020"/>
      <c r="W594" s="1022">
        <f t="shared" ref="W594" si="40">SUM(B594-U594-V594)</f>
        <v>0</v>
      </c>
    </row>
    <row r="595" spans="1:23" ht="15" customHeight="1" thickTop="1" thickBot="1" x14ac:dyDescent="0.3">
      <c r="F595" s="489">
        <f t="shared" ref="F595:W595" si="41">F593/538</f>
        <v>0.46654275092936803</v>
      </c>
      <c r="G595" s="490">
        <f t="shared" si="41"/>
        <v>0.53159851301115246</v>
      </c>
      <c r="H595" s="489">
        <f t="shared" si="41"/>
        <v>0.41263940520446096</v>
      </c>
      <c r="I595" s="490">
        <f t="shared" si="41"/>
        <v>0.58736059479553904</v>
      </c>
      <c r="J595" s="489">
        <f t="shared" si="41"/>
        <v>0.41449814126394052</v>
      </c>
      <c r="K595" s="490">
        <f t="shared" si="41"/>
        <v>0.58550185873605953</v>
      </c>
      <c r="L595" s="489">
        <f t="shared" si="41"/>
        <v>0.42936802973977695</v>
      </c>
      <c r="M595" s="490">
        <f t="shared" si="41"/>
        <v>0.57063197026022305</v>
      </c>
      <c r="N595" s="489">
        <f t="shared" si="41"/>
        <v>0.43308550185873607</v>
      </c>
      <c r="O595" s="490">
        <f t="shared" si="41"/>
        <v>0.56691449814126393</v>
      </c>
      <c r="P595" s="491">
        <f t="shared" si="41"/>
        <v>0.47583643122676578</v>
      </c>
      <c r="Q595" s="600">
        <f t="shared" si="41"/>
        <v>0.51115241635687736</v>
      </c>
      <c r="R595" s="928">
        <f t="shared" si="41"/>
        <v>1.3011152416356878E-2</v>
      </c>
      <c r="S595" s="646">
        <f t="shared" si="41"/>
        <v>0.98698884758364314</v>
      </c>
      <c r="T595" s="647">
        <f t="shared" si="41"/>
        <v>1.3011152416356878E-2</v>
      </c>
      <c r="U595" s="491">
        <f t="shared" si="41"/>
        <v>0.47878531598513002</v>
      </c>
      <c r="V595" s="600">
        <f t="shared" si="41"/>
        <v>0.51100185873605941</v>
      </c>
      <c r="W595" s="928">
        <f t="shared" si="41"/>
        <v>1.0212825278810546E-2</v>
      </c>
    </row>
    <row r="596" spans="1:23" ht="15" customHeight="1" thickTop="1" thickBot="1" x14ac:dyDescent="0.3">
      <c r="A596" s="280"/>
      <c r="C596" s="280"/>
      <c r="D596" s="280"/>
      <c r="F596" s="1135" t="s">
        <v>755</v>
      </c>
      <c r="G596" s="1136"/>
      <c r="H596" s="1136"/>
      <c r="I596" s="1136"/>
      <c r="J596" s="1136"/>
      <c r="K596" s="1136"/>
      <c r="L596" s="1136"/>
      <c r="M596" s="1136"/>
      <c r="N596" s="1136"/>
      <c r="O596" s="1136"/>
      <c r="P596" s="1136"/>
      <c r="Q596" s="1136"/>
      <c r="R596" s="1136"/>
      <c r="S596" s="1136"/>
      <c r="T596" s="1136"/>
      <c r="U596" s="1136"/>
      <c r="V596" s="1136"/>
      <c r="W596" s="1137"/>
    </row>
    <row r="597" spans="1:23" ht="15" customHeight="1" thickTop="1" x14ac:dyDescent="0.25">
      <c r="A597" s="280" t="s">
        <v>763</v>
      </c>
      <c r="C597" s="280"/>
      <c r="D597" s="280"/>
      <c r="F597" s="280"/>
      <c r="G597" s="280"/>
      <c r="H597" s="281"/>
      <c r="I597" s="281"/>
      <c r="J597" s="281"/>
      <c r="K597" s="281"/>
      <c r="U597" s="281"/>
      <c r="V597" s="281"/>
      <c r="W597" s="281"/>
    </row>
    <row r="598" spans="1:23" ht="15" customHeight="1" x14ac:dyDescent="0.25">
      <c r="A598" s="280"/>
      <c r="C598" s="280"/>
      <c r="D598" s="280"/>
      <c r="F598" s="280"/>
      <c r="G598" s="280"/>
      <c r="H598" s="281"/>
      <c r="I598" s="281"/>
      <c r="J598" s="281"/>
      <c r="K598" s="281"/>
      <c r="U598" s="281"/>
      <c r="V598" s="281"/>
      <c r="W598" s="281"/>
    </row>
    <row r="599" spans="1:23" ht="15" customHeight="1" x14ac:dyDescent="0.25">
      <c r="A599" s="280"/>
      <c r="C599" s="280"/>
      <c r="D599" s="280"/>
      <c r="F599" s="280"/>
      <c r="G599" s="280"/>
      <c r="H599" s="281"/>
      <c r="I599" s="281"/>
      <c r="J599" s="281"/>
      <c r="K599" s="281"/>
      <c r="U599" s="281"/>
      <c r="V599" s="281"/>
      <c r="W599" s="281"/>
    </row>
    <row r="600" spans="1:23" ht="15" customHeight="1" x14ac:dyDescent="0.25">
      <c r="A600" s="280"/>
      <c r="C600" s="280"/>
      <c r="D600" s="280"/>
      <c r="F600" s="280"/>
      <c r="G600" s="280"/>
      <c r="H600" s="281"/>
      <c r="I600" s="281"/>
      <c r="J600" s="281"/>
      <c r="K600" s="281"/>
      <c r="U600" s="281"/>
      <c r="V600" s="281"/>
      <c r="W600" s="281"/>
    </row>
    <row r="601" spans="1:23" ht="15" customHeight="1" x14ac:dyDescent="0.25">
      <c r="A601" s="280"/>
      <c r="C601" s="280"/>
      <c r="D601" s="280"/>
      <c r="F601" s="280"/>
      <c r="G601" s="280"/>
      <c r="H601" s="281"/>
      <c r="I601" s="281"/>
      <c r="J601" s="281"/>
      <c r="K601" s="281"/>
      <c r="U601" s="281"/>
      <c r="V601" s="281"/>
      <c r="W601" s="281"/>
    </row>
    <row r="602" spans="1:23" ht="15" customHeight="1" x14ac:dyDescent="0.25">
      <c r="A602" s="280"/>
      <c r="C602" s="280"/>
      <c r="D602" s="280"/>
      <c r="F602" s="280"/>
      <c r="G602" s="280"/>
      <c r="H602" s="281"/>
      <c r="I602" s="281"/>
      <c r="J602" s="281"/>
      <c r="K602" s="281"/>
      <c r="U602" s="281"/>
      <c r="V602" s="281"/>
      <c r="W602" s="281"/>
    </row>
    <row r="603" spans="1:23" ht="15" customHeight="1" x14ac:dyDescent="0.25">
      <c r="A603" s="280"/>
      <c r="C603" s="280"/>
      <c r="D603" s="280"/>
      <c r="F603" s="280"/>
      <c r="G603" s="280"/>
      <c r="H603" s="281"/>
      <c r="I603" s="281"/>
      <c r="J603" s="281"/>
      <c r="K603" s="281"/>
      <c r="U603" s="281"/>
      <c r="V603" s="281"/>
      <c r="W603" s="281"/>
    </row>
    <row r="604" spans="1:23" ht="15" customHeight="1" x14ac:dyDescent="0.25">
      <c r="A604" s="280"/>
      <c r="C604" s="280"/>
      <c r="D604" s="280"/>
      <c r="F604" s="280"/>
      <c r="G604" s="280"/>
      <c r="H604" s="281"/>
      <c r="I604" s="281"/>
      <c r="J604" s="281"/>
      <c r="K604" s="281"/>
      <c r="U604" s="281"/>
      <c r="V604" s="281"/>
      <c r="W604" s="281"/>
    </row>
    <row r="605" spans="1:23" ht="15" customHeight="1" x14ac:dyDescent="0.25">
      <c r="A605" s="280"/>
      <c r="C605" s="280"/>
      <c r="D605" s="280"/>
      <c r="F605" s="280"/>
      <c r="G605" s="280"/>
      <c r="H605" s="281"/>
      <c r="I605" s="281"/>
      <c r="J605" s="281"/>
      <c r="K605" s="281"/>
      <c r="U605" s="281"/>
      <c r="V605" s="281"/>
      <c r="W605" s="281"/>
    </row>
    <row r="606" spans="1:23" ht="15" customHeight="1" x14ac:dyDescent="0.25">
      <c r="A606" s="280"/>
      <c r="C606" s="280"/>
      <c r="D606" s="280"/>
      <c r="F606" s="280"/>
      <c r="G606" s="280"/>
      <c r="H606" s="281"/>
      <c r="I606" s="281"/>
      <c r="J606" s="281"/>
      <c r="K606" s="281"/>
      <c r="U606" s="281"/>
      <c r="V606" s="281"/>
      <c r="W606" s="281"/>
    </row>
    <row r="607" spans="1:23" ht="15" customHeight="1" x14ac:dyDescent="0.25">
      <c r="A607" s="280"/>
      <c r="C607" s="280"/>
      <c r="D607" s="280"/>
      <c r="F607" s="280"/>
      <c r="G607" s="280"/>
      <c r="H607" s="281"/>
      <c r="I607" s="281"/>
      <c r="J607" s="281"/>
      <c r="K607" s="281"/>
      <c r="U607" s="281"/>
      <c r="V607" s="281"/>
      <c r="W607" s="281"/>
    </row>
    <row r="608" spans="1:23" ht="15" customHeight="1" x14ac:dyDescent="0.25">
      <c r="A608" s="280"/>
      <c r="C608" s="280"/>
      <c r="D608" s="280"/>
      <c r="F608" s="280"/>
      <c r="G608" s="280"/>
      <c r="H608" s="281"/>
      <c r="I608" s="281"/>
      <c r="J608" s="281"/>
      <c r="K608" s="281"/>
      <c r="U608" s="281"/>
      <c r="V608" s="281"/>
      <c r="W608" s="281"/>
    </row>
    <row r="609" spans="1:23" ht="15" customHeight="1" x14ac:dyDescent="0.25">
      <c r="A609" s="280"/>
      <c r="C609" s="280"/>
      <c r="D609" s="280"/>
      <c r="F609" s="280"/>
      <c r="G609" s="280"/>
      <c r="H609" s="281"/>
      <c r="I609" s="281"/>
      <c r="J609" s="281"/>
      <c r="K609" s="281"/>
      <c r="U609" s="281"/>
      <c r="V609" s="281"/>
      <c r="W609" s="281"/>
    </row>
    <row r="610" spans="1:23" ht="15" customHeight="1" x14ac:dyDescent="0.25">
      <c r="A610" s="280"/>
      <c r="C610" s="280"/>
      <c r="D610" s="280"/>
      <c r="F610" s="280"/>
      <c r="G610" s="280"/>
      <c r="H610" s="281"/>
      <c r="I610" s="281"/>
      <c r="J610" s="281"/>
      <c r="K610" s="281"/>
      <c r="U610" s="281"/>
      <c r="V610" s="281"/>
      <c r="W610" s="281"/>
    </row>
    <row r="611" spans="1:23" ht="15" customHeight="1" x14ac:dyDescent="0.25">
      <c r="A611" s="280"/>
      <c r="C611" s="280"/>
      <c r="D611" s="280"/>
      <c r="F611" s="280"/>
      <c r="G611" s="280"/>
      <c r="H611" s="281"/>
      <c r="I611" s="281"/>
      <c r="J611" s="281"/>
      <c r="K611" s="281"/>
      <c r="U611" s="281"/>
      <c r="V611" s="281"/>
      <c r="W611" s="281"/>
    </row>
    <row r="612" spans="1:23" ht="15" customHeight="1" x14ac:dyDescent="0.25">
      <c r="A612" s="280"/>
      <c r="C612" s="280"/>
      <c r="D612" s="280"/>
      <c r="F612" s="280"/>
      <c r="G612" s="280"/>
      <c r="H612" s="281"/>
      <c r="I612" s="281"/>
      <c r="J612" s="281"/>
      <c r="K612" s="281"/>
      <c r="U612" s="281"/>
      <c r="V612" s="281"/>
      <c r="W612" s="281"/>
    </row>
    <row r="613" spans="1:23" ht="15" customHeight="1" x14ac:dyDescent="0.25">
      <c r="A613" s="280"/>
      <c r="C613" s="280"/>
      <c r="D613" s="280"/>
      <c r="F613" s="280"/>
      <c r="G613" s="280"/>
      <c r="H613" s="281"/>
      <c r="I613" s="281"/>
      <c r="J613" s="281"/>
      <c r="K613" s="281"/>
      <c r="U613" s="281"/>
      <c r="V613" s="281"/>
      <c r="W613" s="281"/>
    </row>
    <row r="614" spans="1:23" ht="15" customHeight="1" x14ac:dyDescent="0.25">
      <c r="A614" s="280"/>
      <c r="C614" s="280"/>
      <c r="D614" s="280"/>
      <c r="F614" s="280"/>
      <c r="G614" s="280"/>
      <c r="H614" s="281"/>
      <c r="I614" s="281"/>
      <c r="J614" s="281"/>
      <c r="K614" s="281"/>
      <c r="U614" s="281"/>
      <c r="V614" s="281"/>
      <c r="W614" s="281"/>
    </row>
    <row r="615" spans="1:23" ht="15" customHeight="1" x14ac:dyDescent="0.25">
      <c r="A615" s="280"/>
      <c r="C615" s="280"/>
      <c r="D615" s="280"/>
      <c r="F615" s="280"/>
      <c r="G615" s="280"/>
      <c r="H615" s="281"/>
      <c r="I615" s="281"/>
      <c r="J615" s="281"/>
      <c r="K615" s="281"/>
      <c r="U615" s="281"/>
      <c r="V615" s="281"/>
      <c r="W615" s="281"/>
    </row>
    <row r="616" spans="1:23" ht="15" customHeight="1" x14ac:dyDescent="0.25">
      <c r="A616" s="280"/>
      <c r="C616" s="280"/>
      <c r="D616" s="280"/>
      <c r="F616" s="280"/>
      <c r="G616" s="280"/>
      <c r="H616" s="281"/>
      <c r="I616" s="281"/>
      <c r="J616" s="281"/>
      <c r="K616" s="281"/>
      <c r="U616" s="281"/>
      <c r="V616" s="281"/>
      <c r="W616" s="281"/>
    </row>
    <row r="617" spans="1:23" ht="15" customHeight="1" x14ac:dyDescent="0.25">
      <c r="A617" s="280"/>
      <c r="C617" s="280"/>
      <c r="D617" s="280"/>
      <c r="F617" s="280"/>
      <c r="G617" s="280"/>
      <c r="H617" s="281"/>
      <c r="I617" s="281"/>
      <c r="J617" s="281"/>
      <c r="K617" s="281"/>
      <c r="U617" s="281"/>
      <c r="V617" s="281"/>
      <c r="W617" s="281"/>
    </row>
    <row r="618" spans="1:23" ht="15" customHeight="1" x14ac:dyDescent="0.25">
      <c r="A618" s="280"/>
      <c r="C618" s="280"/>
      <c r="D618" s="280"/>
      <c r="F618" s="280"/>
      <c r="G618" s="280"/>
      <c r="H618" s="281"/>
      <c r="I618" s="281"/>
      <c r="J618" s="281"/>
      <c r="K618" s="281"/>
      <c r="U618" s="281"/>
      <c r="V618" s="281"/>
      <c r="W618" s="281"/>
    </row>
    <row r="619" spans="1:23" ht="15" customHeight="1" x14ac:dyDescent="0.25">
      <c r="A619" s="280"/>
      <c r="C619" s="280"/>
      <c r="D619" s="280"/>
      <c r="F619" s="280"/>
      <c r="G619" s="280"/>
      <c r="H619" s="281"/>
      <c r="I619" s="281"/>
      <c r="J619" s="281"/>
      <c r="K619" s="281"/>
      <c r="U619" s="281"/>
      <c r="V619" s="281"/>
      <c r="W619" s="281"/>
    </row>
    <row r="620" spans="1:23" ht="15" customHeight="1" x14ac:dyDescent="0.25">
      <c r="A620" s="280"/>
      <c r="C620" s="280"/>
      <c r="D620" s="280"/>
      <c r="F620" s="280"/>
      <c r="G620" s="280"/>
      <c r="H620" s="281"/>
      <c r="I620" s="281"/>
      <c r="J620" s="281"/>
      <c r="K620" s="281"/>
      <c r="U620" s="281"/>
      <c r="V620" s="281"/>
      <c r="W620" s="281"/>
    </row>
    <row r="621" spans="1:23" ht="15" customHeight="1" x14ac:dyDescent="0.25">
      <c r="A621" s="280"/>
      <c r="C621" s="280"/>
      <c r="D621" s="280"/>
      <c r="F621" s="280"/>
      <c r="G621" s="280"/>
      <c r="H621" s="281"/>
      <c r="I621" s="281"/>
      <c r="J621" s="281"/>
      <c r="K621" s="281"/>
      <c r="U621" s="281"/>
      <c r="V621" s="281"/>
      <c r="W621" s="281"/>
    </row>
    <row r="622" spans="1:23" ht="15" customHeight="1" x14ac:dyDescent="0.25">
      <c r="A622" s="280"/>
      <c r="C622" s="280"/>
      <c r="D622" s="280"/>
      <c r="F622" s="280"/>
      <c r="G622" s="280"/>
      <c r="H622" s="281"/>
      <c r="I622" s="281"/>
      <c r="J622" s="281"/>
      <c r="K622" s="281"/>
      <c r="U622" s="281"/>
      <c r="V622" s="281"/>
      <c r="W622" s="281"/>
    </row>
    <row r="623" spans="1:23" ht="15" customHeight="1" x14ac:dyDescent="0.25">
      <c r="A623" s="280"/>
      <c r="C623" s="280"/>
      <c r="D623" s="280"/>
      <c r="F623" s="280"/>
      <c r="G623" s="280"/>
      <c r="H623" s="281"/>
      <c r="I623" s="281"/>
      <c r="J623" s="281"/>
      <c r="K623" s="281"/>
      <c r="U623" s="281"/>
      <c r="V623" s="281"/>
      <c r="W623" s="281"/>
    </row>
    <row r="624" spans="1:23" ht="15" customHeight="1" x14ac:dyDescent="0.25">
      <c r="A624" s="280"/>
      <c r="C624" s="280"/>
      <c r="D624" s="280"/>
      <c r="F624" s="280"/>
      <c r="G624" s="280"/>
      <c r="H624" s="281"/>
      <c r="I624" s="281"/>
      <c r="J624" s="281"/>
      <c r="K624" s="281"/>
      <c r="U624" s="281"/>
      <c r="V624" s="281"/>
      <c r="W624" s="281"/>
    </row>
    <row r="625" spans="1:23" ht="15" customHeight="1" x14ac:dyDescent="0.25">
      <c r="A625" s="280"/>
      <c r="C625" s="280"/>
      <c r="D625" s="280"/>
      <c r="F625" s="280"/>
      <c r="G625" s="280"/>
      <c r="H625" s="281"/>
      <c r="I625" s="281"/>
      <c r="J625" s="281"/>
      <c r="K625" s="281"/>
      <c r="U625" s="281"/>
      <c r="V625" s="281"/>
      <c r="W625" s="281"/>
    </row>
    <row r="626" spans="1:23" ht="15" customHeight="1" x14ac:dyDescent="0.25">
      <c r="A626" s="280"/>
      <c r="C626" s="280"/>
      <c r="D626" s="280"/>
      <c r="F626" s="280"/>
      <c r="G626" s="280"/>
      <c r="H626" s="281"/>
      <c r="I626" s="281"/>
      <c r="J626" s="281"/>
      <c r="K626" s="281"/>
      <c r="U626" s="281"/>
      <c r="V626" s="281"/>
      <c r="W626" s="281"/>
    </row>
    <row r="627" spans="1:23" ht="15" customHeight="1" x14ac:dyDescent="0.25">
      <c r="A627" s="280"/>
      <c r="C627" s="280"/>
      <c r="D627" s="280"/>
      <c r="F627" s="280"/>
      <c r="G627" s="280"/>
      <c r="H627" s="281"/>
      <c r="I627" s="281"/>
      <c r="J627" s="281"/>
      <c r="K627" s="281"/>
      <c r="U627" s="281"/>
      <c r="V627" s="281"/>
      <c r="W627" s="281"/>
    </row>
    <row r="628" spans="1:23" ht="15" customHeight="1" x14ac:dyDescent="0.25">
      <c r="A628" s="280"/>
      <c r="C628" s="280"/>
      <c r="D628" s="280"/>
      <c r="F628" s="280"/>
      <c r="G628" s="280"/>
      <c r="H628" s="281"/>
      <c r="I628" s="281"/>
      <c r="J628" s="281"/>
      <c r="K628" s="281"/>
      <c r="U628" s="281"/>
      <c r="V628" s="281"/>
      <c r="W628" s="281"/>
    </row>
    <row r="629" spans="1:23" ht="15" customHeight="1" x14ac:dyDescent="0.25">
      <c r="A629" s="280"/>
      <c r="C629" s="280"/>
      <c r="D629" s="280"/>
      <c r="F629" s="280"/>
      <c r="G629" s="280"/>
      <c r="H629" s="281"/>
      <c r="I629" s="281"/>
      <c r="J629" s="281"/>
      <c r="K629" s="281"/>
      <c r="U629" s="281"/>
      <c r="V629" s="281"/>
      <c r="W629" s="281"/>
    </row>
    <row r="630" spans="1:23" ht="15" customHeight="1" x14ac:dyDescent="0.25">
      <c r="A630" s="280"/>
      <c r="C630" s="280"/>
      <c r="D630" s="280"/>
      <c r="F630" s="280"/>
      <c r="G630" s="280"/>
      <c r="H630" s="281"/>
      <c r="I630" s="281"/>
      <c r="J630" s="281"/>
      <c r="K630" s="281"/>
      <c r="U630" s="281"/>
      <c r="V630" s="281"/>
      <c r="W630" s="281"/>
    </row>
    <row r="631" spans="1:23" ht="15" customHeight="1" x14ac:dyDescent="0.25">
      <c r="A631" s="280"/>
      <c r="C631" s="280"/>
      <c r="D631" s="280"/>
      <c r="F631" s="280"/>
      <c r="G631" s="280"/>
      <c r="H631" s="281"/>
      <c r="I631" s="281"/>
      <c r="J631" s="281"/>
      <c r="K631" s="281"/>
      <c r="U631" s="281"/>
      <c r="V631" s="281"/>
      <c r="W631" s="281"/>
    </row>
    <row r="632" spans="1:23" ht="15" customHeight="1" x14ac:dyDescent="0.25">
      <c r="A632" s="280"/>
      <c r="C632" s="280"/>
      <c r="D632" s="280"/>
      <c r="F632" s="280"/>
      <c r="G632" s="280"/>
      <c r="H632" s="281"/>
      <c r="I632" s="281"/>
      <c r="J632" s="281"/>
      <c r="K632" s="281"/>
      <c r="U632" s="281"/>
      <c r="V632" s="281"/>
      <c r="W632" s="281"/>
    </row>
    <row r="633" spans="1:23" ht="15" customHeight="1" x14ac:dyDescent="0.25">
      <c r="A633" s="280"/>
      <c r="C633" s="280"/>
      <c r="D633" s="280"/>
      <c r="F633" s="280"/>
      <c r="G633" s="280"/>
      <c r="H633" s="281"/>
      <c r="I633" s="281"/>
      <c r="J633" s="281"/>
      <c r="K633" s="281"/>
      <c r="U633" s="281"/>
      <c r="V633" s="281"/>
      <c r="W633" s="281"/>
    </row>
    <row r="634" spans="1:23" ht="15" customHeight="1" x14ac:dyDescent="0.25">
      <c r="A634" s="280"/>
      <c r="C634" s="280"/>
      <c r="D634" s="280"/>
      <c r="F634" s="280"/>
      <c r="G634" s="280"/>
      <c r="H634" s="281"/>
      <c r="I634" s="281"/>
      <c r="J634" s="281"/>
      <c r="K634" s="281"/>
      <c r="U634" s="281"/>
      <c r="V634" s="281"/>
      <c r="W634" s="281"/>
    </row>
    <row r="635" spans="1:23" ht="15" customHeight="1" x14ac:dyDescent="0.25">
      <c r="A635" s="280"/>
      <c r="C635" s="280"/>
      <c r="D635" s="280"/>
      <c r="F635" s="280"/>
      <c r="G635" s="280"/>
      <c r="H635" s="281"/>
      <c r="I635" s="281"/>
      <c r="J635" s="281"/>
      <c r="K635" s="281"/>
      <c r="U635" s="281"/>
      <c r="V635" s="281"/>
      <c r="W635" s="281"/>
    </row>
    <row r="636" spans="1:23" ht="15" customHeight="1" x14ac:dyDescent="0.25">
      <c r="A636" s="280"/>
      <c r="C636" s="280"/>
      <c r="D636" s="280"/>
      <c r="F636" s="280"/>
      <c r="G636" s="280"/>
      <c r="H636" s="281"/>
      <c r="I636" s="281"/>
      <c r="J636" s="281"/>
      <c r="K636" s="281"/>
      <c r="U636" s="281"/>
      <c r="V636" s="281"/>
      <c r="W636" s="281"/>
    </row>
    <row r="637" spans="1:23" ht="15" customHeight="1" x14ac:dyDescent="0.25">
      <c r="A637" s="280"/>
      <c r="C637" s="280"/>
      <c r="D637" s="280"/>
      <c r="F637" s="280"/>
      <c r="G637" s="280"/>
      <c r="H637" s="281"/>
      <c r="I637" s="281"/>
      <c r="J637" s="281"/>
      <c r="K637" s="281"/>
      <c r="U637" s="281"/>
      <c r="V637" s="281"/>
      <c r="W637" s="281"/>
    </row>
    <row r="638" spans="1:23" ht="15" customHeight="1" x14ac:dyDescent="0.25">
      <c r="A638" s="280"/>
      <c r="C638" s="280"/>
      <c r="D638" s="280"/>
      <c r="F638" s="280"/>
      <c r="G638" s="280"/>
      <c r="H638" s="281"/>
      <c r="I638" s="281"/>
      <c r="J638" s="281"/>
      <c r="K638" s="281"/>
      <c r="U638" s="281"/>
      <c r="V638" s="281"/>
      <c r="W638" s="281"/>
    </row>
    <row r="639" spans="1:23" ht="15" customHeight="1" x14ac:dyDescent="0.25">
      <c r="A639" s="280"/>
      <c r="C639" s="280"/>
      <c r="D639" s="280"/>
      <c r="F639" s="280"/>
      <c r="G639" s="280"/>
      <c r="H639" s="281"/>
      <c r="I639" s="281"/>
      <c r="J639" s="281"/>
      <c r="K639" s="281"/>
      <c r="U639" s="281"/>
      <c r="V639" s="281"/>
      <c r="W639" s="281"/>
    </row>
    <row r="640" spans="1:23" ht="15" customHeight="1" x14ac:dyDescent="0.25">
      <c r="A640" s="280"/>
      <c r="C640" s="280"/>
      <c r="D640" s="280"/>
      <c r="F640" s="280"/>
      <c r="G640" s="280"/>
      <c r="H640" s="281"/>
      <c r="I640" s="281"/>
      <c r="J640" s="281"/>
      <c r="K640" s="281"/>
      <c r="U640" s="281"/>
      <c r="V640" s="281"/>
      <c r="W640" s="281"/>
    </row>
    <row r="641" spans="1:23" ht="15" customHeight="1" x14ac:dyDescent="0.25">
      <c r="A641" s="280"/>
      <c r="C641" s="280"/>
      <c r="D641" s="280"/>
      <c r="F641" s="280"/>
      <c r="G641" s="280"/>
      <c r="H641" s="281"/>
      <c r="I641" s="281"/>
      <c r="J641" s="281"/>
      <c r="K641" s="281"/>
      <c r="U641" s="281"/>
      <c r="V641" s="281"/>
      <c r="W641" s="281"/>
    </row>
    <row r="642" spans="1:23" ht="15" customHeight="1" x14ac:dyDescent="0.25">
      <c r="A642" s="280"/>
      <c r="C642" s="280"/>
      <c r="D642" s="280"/>
      <c r="F642" s="280"/>
      <c r="G642" s="280"/>
      <c r="H642" s="281"/>
      <c r="I642" s="281"/>
      <c r="J642" s="281"/>
      <c r="K642" s="281"/>
      <c r="U642" s="281"/>
      <c r="V642" s="281"/>
      <c r="W642" s="281"/>
    </row>
    <row r="643" spans="1:23" ht="15" customHeight="1" x14ac:dyDescent="0.25">
      <c r="A643" s="280"/>
      <c r="C643" s="280"/>
      <c r="D643" s="280"/>
      <c r="F643" s="280"/>
      <c r="G643" s="280"/>
      <c r="H643" s="281"/>
      <c r="I643" s="281"/>
      <c r="J643" s="281"/>
      <c r="K643" s="281"/>
      <c r="U643" s="281"/>
      <c r="V643" s="281"/>
      <c r="W643" s="281"/>
    </row>
    <row r="644" spans="1:23" ht="15" customHeight="1" x14ac:dyDescent="0.25">
      <c r="A644" s="280"/>
      <c r="C644" s="280"/>
      <c r="D644" s="280"/>
      <c r="F644" s="280"/>
      <c r="G644" s="280"/>
      <c r="H644" s="281"/>
      <c r="I644" s="281"/>
      <c r="J644" s="281"/>
      <c r="K644" s="281"/>
      <c r="U644" s="281"/>
      <c r="V644" s="281"/>
      <c r="W644" s="281"/>
    </row>
    <row r="645" spans="1:23" ht="15" customHeight="1" x14ac:dyDescent="0.25">
      <c r="A645" s="280"/>
      <c r="C645" s="280"/>
      <c r="D645" s="280"/>
      <c r="F645" s="280"/>
      <c r="G645" s="280"/>
      <c r="H645" s="281"/>
      <c r="I645" s="281"/>
      <c r="J645" s="281"/>
      <c r="K645" s="281"/>
      <c r="U645" s="281"/>
      <c r="V645" s="281"/>
      <c r="W645" s="281"/>
    </row>
    <row r="646" spans="1:23" ht="15" customHeight="1" x14ac:dyDescent="0.25">
      <c r="A646" s="280"/>
      <c r="C646" s="280"/>
      <c r="D646" s="280"/>
      <c r="F646" s="280"/>
      <c r="G646" s="280"/>
      <c r="H646" s="281"/>
      <c r="I646" s="281"/>
      <c r="J646" s="281"/>
      <c r="K646" s="281"/>
      <c r="U646" s="281"/>
      <c r="V646" s="281"/>
      <c r="W646" s="281"/>
    </row>
    <row r="647" spans="1:23" ht="15" customHeight="1" x14ac:dyDescent="0.25">
      <c r="A647" s="280"/>
      <c r="C647" s="280"/>
      <c r="D647" s="280"/>
      <c r="F647" s="280"/>
      <c r="G647" s="280"/>
      <c r="H647" s="281"/>
      <c r="I647" s="281"/>
      <c r="J647" s="281"/>
      <c r="K647" s="281"/>
      <c r="U647" s="281"/>
      <c r="V647" s="281"/>
      <c r="W647" s="281"/>
    </row>
    <row r="648" spans="1:23" ht="15" customHeight="1" x14ac:dyDescent="0.25">
      <c r="A648" s="280"/>
      <c r="C648" s="280"/>
      <c r="D648" s="280"/>
      <c r="F648" s="280"/>
      <c r="G648" s="280"/>
      <c r="H648" s="281"/>
      <c r="I648" s="281"/>
      <c r="J648" s="281"/>
      <c r="K648" s="281"/>
      <c r="U648" s="281"/>
      <c r="V648" s="281"/>
      <c r="W648" s="281"/>
    </row>
    <row r="649" spans="1:23" ht="15" customHeight="1" x14ac:dyDescent="0.25">
      <c r="A649" s="280"/>
      <c r="C649" s="280"/>
      <c r="D649" s="280"/>
      <c r="F649" s="280"/>
      <c r="G649" s="280"/>
      <c r="H649" s="281"/>
      <c r="I649" s="281"/>
      <c r="J649" s="281"/>
      <c r="K649" s="281"/>
      <c r="U649" s="281"/>
      <c r="V649" s="281"/>
      <c r="W649" s="281"/>
    </row>
    <row r="650" spans="1:23" ht="15" customHeight="1" x14ac:dyDescent="0.25">
      <c r="A650" s="280"/>
      <c r="C650" s="280"/>
      <c r="D650" s="280"/>
      <c r="F650" s="280"/>
      <c r="G650" s="280"/>
      <c r="H650" s="281"/>
      <c r="I650" s="281"/>
      <c r="J650" s="281"/>
      <c r="K650" s="281"/>
      <c r="U650" s="281"/>
      <c r="V650" s="281"/>
      <c r="W650" s="281"/>
    </row>
    <row r="651" spans="1:23" ht="15" customHeight="1" x14ac:dyDescent="0.25">
      <c r="A651" s="280"/>
      <c r="C651" s="280"/>
      <c r="D651" s="280"/>
      <c r="F651" s="280"/>
      <c r="G651" s="280"/>
      <c r="H651" s="281"/>
      <c r="I651" s="281"/>
      <c r="J651" s="281"/>
      <c r="K651" s="281"/>
      <c r="U651" s="281"/>
      <c r="V651" s="281"/>
      <c r="W651" s="281"/>
    </row>
    <row r="652" spans="1:23" ht="15" customHeight="1" x14ac:dyDescent="0.25">
      <c r="A652" s="280"/>
      <c r="C652" s="280"/>
      <c r="D652" s="280"/>
      <c r="F652" s="280"/>
      <c r="G652" s="280"/>
      <c r="H652" s="281"/>
      <c r="I652" s="281"/>
      <c r="J652" s="281"/>
      <c r="K652" s="281"/>
      <c r="U652" s="281"/>
      <c r="V652" s="281"/>
      <c r="W652" s="281"/>
    </row>
    <row r="653" spans="1:23" ht="15" customHeight="1" x14ac:dyDescent="0.25">
      <c r="A653" s="280"/>
      <c r="C653" s="280"/>
      <c r="D653" s="280"/>
      <c r="F653" s="280"/>
      <c r="G653" s="280"/>
      <c r="H653" s="281"/>
      <c r="I653" s="281"/>
      <c r="J653" s="281"/>
      <c r="K653" s="281"/>
      <c r="U653" s="281"/>
      <c r="V653" s="281"/>
      <c r="W653" s="281"/>
    </row>
    <row r="654" spans="1:23" ht="15" customHeight="1" x14ac:dyDescent="0.25">
      <c r="A654" s="280"/>
      <c r="C654" s="280"/>
      <c r="D654" s="280"/>
      <c r="F654" s="280"/>
      <c r="G654" s="280"/>
      <c r="H654" s="281"/>
      <c r="I654" s="281"/>
      <c r="J654" s="281"/>
      <c r="K654" s="281"/>
      <c r="U654" s="281"/>
      <c r="V654" s="281"/>
      <c r="W654" s="281"/>
    </row>
    <row r="655" spans="1:23" ht="15" customHeight="1" x14ac:dyDescent="0.25">
      <c r="A655" s="280"/>
      <c r="C655" s="280"/>
      <c r="D655" s="280"/>
      <c r="F655" s="280"/>
      <c r="G655" s="280"/>
      <c r="H655" s="281"/>
      <c r="I655" s="281"/>
      <c r="J655" s="281"/>
      <c r="K655" s="281"/>
      <c r="U655" s="281"/>
      <c r="V655" s="281"/>
      <c r="W655" s="281"/>
    </row>
    <row r="656" spans="1:23" ht="15" customHeight="1" x14ac:dyDescent="0.25">
      <c r="A656" s="280"/>
      <c r="C656" s="280"/>
      <c r="D656" s="280"/>
      <c r="F656" s="280"/>
      <c r="G656" s="280"/>
      <c r="H656" s="281"/>
      <c r="I656" s="281"/>
      <c r="J656" s="281"/>
      <c r="K656" s="281"/>
      <c r="U656" s="281"/>
      <c r="V656" s="281"/>
      <c r="W656" s="281"/>
    </row>
    <row r="657" spans="1:23" ht="15" customHeight="1" x14ac:dyDescent="0.25">
      <c r="A657" s="280"/>
      <c r="C657" s="280"/>
      <c r="D657" s="280"/>
      <c r="F657" s="280"/>
      <c r="G657" s="280"/>
      <c r="H657" s="281"/>
      <c r="I657" s="281"/>
      <c r="J657" s="281"/>
      <c r="K657" s="281"/>
      <c r="U657" s="281"/>
      <c r="V657" s="281"/>
      <c r="W657" s="281"/>
    </row>
    <row r="658" spans="1:23" ht="15" customHeight="1" x14ac:dyDescent="0.25">
      <c r="A658" s="280"/>
      <c r="C658" s="280"/>
      <c r="D658" s="280"/>
      <c r="F658" s="280"/>
      <c r="G658" s="280"/>
      <c r="H658" s="281"/>
      <c r="I658" s="281"/>
      <c r="J658" s="281"/>
      <c r="K658" s="281"/>
      <c r="U658" s="281"/>
      <c r="V658" s="281"/>
      <c r="W658" s="281"/>
    </row>
    <row r="659" spans="1:23" ht="15" customHeight="1" x14ac:dyDescent="0.25">
      <c r="A659" s="280"/>
      <c r="C659" s="280"/>
      <c r="D659" s="280"/>
      <c r="F659" s="280"/>
      <c r="G659" s="280"/>
      <c r="H659" s="281"/>
      <c r="I659" s="281"/>
      <c r="J659" s="281"/>
      <c r="K659" s="281"/>
      <c r="U659" s="281"/>
      <c r="V659" s="281"/>
      <c r="W659" s="281"/>
    </row>
    <row r="660" spans="1:23" ht="15" customHeight="1" x14ac:dyDescent="0.25">
      <c r="A660" s="280"/>
      <c r="C660" s="280"/>
      <c r="D660" s="280"/>
      <c r="F660" s="280"/>
      <c r="G660" s="280"/>
      <c r="H660" s="281"/>
      <c r="I660" s="281"/>
      <c r="J660" s="281"/>
      <c r="K660" s="281"/>
      <c r="U660" s="281"/>
      <c r="V660" s="281"/>
      <c r="W660" s="281"/>
    </row>
    <row r="661" spans="1:23" ht="15" customHeight="1" x14ac:dyDescent="0.25">
      <c r="A661" s="280"/>
      <c r="C661" s="280"/>
      <c r="D661" s="280"/>
      <c r="F661" s="280"/>
      <c r="G661" s="280"/>
      <c r="H661" s="281"/>
      <c r="I661" s="281"/>
      <c r="J661" s="281"/>
      <c r="K661" s="281"/>
      <c r="U661" s="281"/>
      <c r="V661" s="281"/>
      <c r="W661" s="281"/>
    </row>
    <row r="662" spans="1:23" ht="15" customHeight="1" x14ac:dyDescent="0.25">
      <c r="A662" s="280"/>
      <c r="C662" s="280"/>
      <c r="D662" s="280"/>
      <c r="F662" s="280"/>
      <c r="G662" s="280"/>
      <c r="H662" s="281"/>
      <c r="I662" s="281"/>
      <c r="J662" s="281"/>
      <c r="K662" s="281"/>
      <c r="U662" s="281"/>
      <c r="V662" s="281"/>
      <c r="W662" s="281"/>
    </row>
    <row r="663" spans="1:23" ht="15" customHeight="1" x14ac:dyDescent="0.25">
      <c r="A663" s="280"/>
      <c r="C663" s="280"/>
      <c r="D663" s="280"/>
      <c r="F663" s="280"/>
      <c r="G663" s="280"/>
      <c r="H663" s="281"/>
      <c r="I663" s="281"/>
      <c r="J663" s="281"/>
      <c r="K663" s="281"/>
      <c r="U663" s="281"/>
      <c r="V663" s="281"/>
      <c r="W663" s="281"/>
    </row>
    <row r="664" spans="1:23" ht="15" customHeight="1" x14ac:dyDescent="0.25">
      <c r="A664" s="280"/>
      <c r="C664" s="280"/>
      <c r="D664" s="280"/>
      <c r="F664" s="280"/>
      <c r="G664" s="280"/>
      <c r="H664" s="281"/>
      <c r="I664" s="281"/>
      <c r="J664" s="281"/>
      <c r="K664" s="281"/>
      <c r="U664" s="281"/>
      <c r="V664" s="281"/>
      <c r="W664" s="281"/>
    </row>
    <row r="665" spans="1:23" ht="15" customHeight="1" x14ac:dyDescent="0.25">
      <c r="A665" s="280"/>
      <c r="C665" s="280"/>
      <c r="D665" s="280"/>
      <c r="F665" s="280"/>
      <c r="G665" s="280"/>
      <c r="H665" s="281"/>
      <c r="I665" s="281"/>
      <c r="J665" s="281"/>
      <c r="K665" s="281"/>
      <c r="U665" s="281"/>
      <c r="V665" s="281"/>
      <c r="W665" s="281"/>
    </row>
    <row r="666" spans="1:23" ht="15" customHeight="1" x14ac:dyDescent="0.25">
      <c r="A666" s="280"/>
      <c r="C666" s="280"/>
      <c r="D666" s="280"/>
      <c r="F666" s="280"/>
      <c r="G666" s="280"/>
      <c r="H666" s="281"/>
      <c r="I666" s="281"/>
      <c r="J666" s="281"/>
      <c r="K666" s="281"/>
      <c r="U666" s="281"/>
      <c r="V666" s="281"/>
      <c r="W666" s="281"/>
    </row>
    <row r="667" spans="1:23" ht="15" customHeight="1" x14ac:dyDescent="0.25">
      <c r="A667" s="280"/>
      <c r="C667" s="280"/>
      <c r="D667" s="280"/>
      <c r="F667" s="280"/>
      <c r="G667" s="280"/>
      <c r="H667" s="281"/>
      <c r="I667" s="281"/>
      <c r="J667" s="281"/>
      <c r="K667" s="281"/>
      <c r="U667" s="281"/>
      <c r="V667" s="281"/>
      <c r="W667" s="281"/>
    </row>
    <row r="668" spans="1:23" ht="15" customHeight="1" x14ac:dyDescent="0.25">
      <c r="A668" s="280"/>
      <c r="C668" s="280"/>
      <c r="D668" s="280"/>
      <c r="F668" s="280"/>
      <c r="G668" s="280"/>
      <c r="H668" s="281"/>
      <c r="I668" s="281"/>
      <c r="J668" s="281"/>
      <c r="K668" s="281"/>
      <c r="U668" s="281"/>
      <c r="V668" s="281"/>
      <c r="W668" s="281"/>
    </row>
    <row r="669" spans="1:23" ht="15" customHeight="1" x14ac:dyDescent="0.25">
      <c r="A669" s="280"/>
      <c r="C669" s="280"/>
      <c r="D669" s="280"/>
      <c r="F669" s="280"/>
      <c r="G669" s="280"/>
      <c r="H669" s="281"/>
      <c r="I669" s="281"/>
      <c r="J669" s="281"/>
      <c r="K669" s="281"/>
      <c r="U669" s="281"/>
      <c r="V669" s="281"/>
      <c r="W669" s="281"/>
    </row>
    <row r="670" spans="1:23" ht="15" customHeight="1" x14ac:dyDescent="0.25">
      <c r="A670" s="280"/>
      <c r="C670" s="280"/>
      <c r="D670" s="280"/>
      <c r="F670" s="280"/>
      <c r="G670" s="280"/>
      <c r="H670" s="281"/>
      <c r="I670" s="281"/>
      <c r="J670" s="281"/>
      <c r="K670" s="281"/>
      <c r="U670" s="281"/>
      <c r="V670" s="281"/>
      <c r="W670" s="281"/>
    </row>
    <row r="671" spans="1:23" ht="15" customHeight="1" x14ac:dyDescent="0.25">
      <c r="A671" s="280"/>
      <c r="C671" s="280"/>
      <c r="D671" s="280"/>
      <c r="F671" s="280"/>
      <c r="G671" s="280"/>
      <c r="H671" s="281"/>
      <c r="I671" s="281"/>
      <c r="J671" s="281"/>
      <c r="K671" s="281"/>
      <c r="U671" s="281"/>
      <c r="V671" s="281"/>
      <c r="W671" s="281"/>
    </row>
    <row r="672" spans="1:23" ht="15" customHeight="1" x14ac:dyDescent="0.25">
      <c r="A672" s="280"/>
      <c r="C672" s="280"/>
      <c r="D672" s="280"/>
      <c r="F672" s="280"/>
      <c r="G672" s="280"/>
      <c r="H672" s="281"/>
      <c r="I672" s="281"/>
      <c r="J672" s="281"/>
      <c r="K672" s="281"/>
      <c r="U672" s="281"/>
      <c r="V672" s="281"/>
      <c r="W672" s="281"/>
    </row>
    <row r="673" spans="1:23" ht="15" customHeight="1" x14ac:dyDescent="0.25">
      <c r="A673" s="280"/>
      <c r="C673" s="280"/>
      <c r="D673" s="280"/>
      <c r="F673" s="280"/>
      <c r="G673" s="280"/>
      <c r="H673" s="281"/>
      <c r="I673" s="281"/>
      <c r="J673" s="281"/>
      <c r="K673" s="281"/>
      <c r="U673" s="281"/>
      <c r="V673" s="281"/>
      <c r="W673" s="281"/>
    </row>
    <row r="674" spans="1:23" ht="15" customHeight="1" x14ac:dyDescent="0.25">
      <c r="A674" s="280"/>
      <c r="C674" s="280"/>
      <c r="D674" s="280"/>
      <c r="F674" s="280"/>
      <c r="G674" s="280"/>
      <c r="H674" s="281"/>
      <c r="I674" s="281"/>
      <c r="J674" s="281"/>
      <c r="K674" s="281"/>
      <c r="U674" s="281"/>
      <c r="V674" s="281"/>
      <c r="W674" s="281"/>
    </row>
    <row r="675" spans="1:23" ht="15" customHeight="1" x14ac:dyDescent="0.25">
      <c r="A675" s="280"/>
      <c r="C675" s="280"/>
      <c r="D675" s="280"/>
      <c r="F675" s="280"/>
      <c r="G675" s="280"/>
      <c r="H675" s="281"/>
      <c r="I675" s="281"/>
      <c r="J675" s="281"/>
      <c r="K675" s="281"/>
      <c r="U675" s="281"/>
      <c r="V675" s="281"/>
      <c r="W675" s="281"/>
    </row>
    <row r="676" spans="1:23" ht="15" customHeight="1" x14ac:dyDescent="0.25">
      <c r="A676" s="280"/>
      <c r="C676" s="280"/>
      <c r="D676" s="280"/>
      <c r="F676" s="280"/>
      <c r="G676" s="280"/>
      <c r="H676" s="281"/>
      <c r="I676" s="281"/>
      <c r="J676" s="281"/>
      <c r="K676" s="281"/>
      <c r="U676" s="281"/>
      <c r="V676" s="281"/>
      <c r="W676" s="281"/>
    </row>
    <row r="677" spans="1:23" ht="15" customHeight="1" x14ac:dyDescent="0.25">
      <c r="A677" s="280"/>
      <c r="C677" s="280"/>
      <c r="D677" s="280"/>
      <c r="F677" s="280"/>
      <c r="G677" s="280"/>
      <c r="H677" s="281"/>
      <c r="I677" s="281"/>
      <c r="J677" s="281"/>
      <c r="K677" s="281"/>
      <c r="U677" s="281"/>
      <c r="V677" s="281"/>
      <c r="W677" s="281"/>
    </row>
    <row r="678" spans="1:23" ht="15" customHeight="1" x14ac:dyDescent="0.25">
      <c r="A678" s="280"/>
      <c r="C678" s="280"/>
      <c r="D678" s="280"/>
      <c r="F678" s="280"/>
      <c r="G678" s="280"/>
      <c r="H678" s="281"/>
      <c r="I678" s="281"/>
      <c r="J678" s="281"/>
      <c r="K678" s="281"/>
      <c r="U678" s="281"/>
      <c r="V678" s="281"/>
      <c r="W678" s="281"/>
    </row>
    <row r="679" spans="1:23" ht="15" customHeight="1" x14ac:dyDescent="0.25">
      <c r="A679" s="280"/>
      <c r="C679" s="280"/>
      <c r="D679" s="280"/>
      <c r="F679" s="280"/>
      <c r="G679" s="280"/>
      <c r="H679" s="281"/>
      <c r="I679" s="281"/>
      <c r="J679" s="281"/>
      <c r="K679" s="281"/>
      <c r="U679" s="281"/>
      <c r="V679" s="281"/>
      <c r="W679" s="281"/>
    </row>
    <row r="680" spans="1:23" ht="15" customHeight="1" x14ac:dyDescent="0.25">
      <c r="A680" s="280"/>
      <c r="C680" s="280"/>
      <c r="D680" s="280"/>
      <c r="F680" s="280"/>
      <c r="G680" s="280"/>
      <c r="H680" s="281"/>
      <c r="I680" s="281"/>
      <c r="J680" s="281"/>
      <c r="K680" s="281"/>
      <c r="U680" s="281"/>
      <c r="V680" s="281"/>
      <c r="W680" s="281"/>
    </row>
    <row r="681" spans="1:23" ht="15" customHeight="1" x14ac:dyDescent="0.25">
      <c r="A681" s="280"/>
      <c r="C681" s="280"/>
      <c r="D681" s="280"/>
      <c r="F681" s="280"/>
      <c r="G681" s="280"/>
      <c r="H681" s="281"/>
      <c r="I681" s="281"/>
      <c r="J681" s="281"/>
      <c r="K681" s="281"/>
      <c r="U681" s="281"/>
      <c r="V681" s="281"/>
      <c r="W681" s="281"/>
    </row>
    <row r="682" spans="1:23" ht="15" customHeight="1" x14ac:dyDescent="0.25">
      <c r="A682" s="280"/>
      <c r="C682" s="280"/>
      <c r="D682" s="280"/>
      <c r="F682" s="280"/>
      <c r="G682" s="280"/>
      <c r="H682" s="281"/>
      <c r="I682" s="281"/>
      <c r="J682" s="281"/>
      <c r="K682" s="281"/>
      <c r="U682" s="281"/>
      <c r="V682" s="281"/>
      <c r="W682" s="281"/>
    </row>
    <row r="683" spans="1:23" ht="15" customHeight="1" x14ac:dyDescent="0.25">
      <c r="A683" s="280"/>
      <c r="C683" s="280"/>
      <c r="D683" s="280"/>
      <c r="F683" s="280"/>
      <c r="G683" s="280"/>
      <c r="H683" s="281"/>
      <c r="I683" s="281"/>
      <c r="J683" s="281"/>
      <c r="K683" s="281"/>
      <c r="U683" s="281"/>
      <c r="V683" s="281"/>
      <c r="W683" s="281"/>
    </row>
    <row r="684" spans="1:23" ht="15" customHeight="1" x14ac:dyDescent="0.25">
      <c r="A684" s="280"/>
      <c r="C684" s="280"/>
      <c r="D684" s="280"/>
      <c r="F684" s="280"/>
      <c r="G684" s="280"/>
      <c r="H684" s="281"/>
      <c r="I684" s="281"/>
      <c r="J684" s="281"/>
      <c r="K684" s="281"/>
      <c r="U684" s="281"/>
      <c r="V684" s="281"/>
      <c r="W684" s="281"/>
    </row>
    <row r="685" spans="1:23" ht="15" customHeight="1" x14ac:dyDescent="0.25">
      <c r="A685" s="280"/>
      <c r="C685" s="280"/>
      <c r="D685" s="280"/>
      <c r="F685" s="280"/>
      <c r="G685" s="280"/>
      <c r="H685" s="281"/>
      <c r="I685" s="281"/>
      <c r="J685" s="281"/>
      <c r="K685" s="281"/>
      <c r="U685" s="281"/>
      <c r="V685" s="281"/>
      <c r="W685" s="281"/>
    </row>
    <row r="686" spans="1:23" ht="15" customHeight="1" x14ac:dyDescent="0.25">
      <c r="A686" s="280"/>
      <c r="C686" s="280"/>
      <c r="D686" s="280"/>
      <c r="F686" s="280"/>
      <c r="G686" s="280"/>
      <c r="H686" s="281"/>
      <c r="I686" s="281"/>
      <c r="J686" s="281"/>
      <c r="K686" s="281"/>
      <c r="U686" s="281"/>
      <c r="V686" s="281"/>
      <c r="W686" s="281"/>
    </row>
    <row r="687" spans="1:23" ht="15" customHeight="1" x14ac:dyDescent="0.25">
      <c r="A687" s="280"/>
      <c r="C687" s="280"/>
      <c r="D687" s="280"/>
      <c r="F687" s="280"/>
      <c r="G687" s="280"/>
      <c r="H687" s="281"/>
      <c r="I687" s="281"/>
      <c r="J687" s="281"/>
      <c r="K687" s="281"/>
      <c r="U687" s="281"/>
      <c r="V687" s="281"/>
      <c r="W687" s="281"/>
    </row>
    <row r="688" spans="1:23" ht="15" customHeight="1" x14ac:dyDescent="0.25">
      <c r="A688" s="280"/>
      <c r="C688" s="280"/>
      <c r="D688" s="280"/>
      <c r="F688" s="280"/>
      <c r="G688" s="280"/>
      <c r="H688" s="281"/>
      <c r="I688" s="281"/>
      <c r="J688" s="281"/>
      <c r="K688" s="281"/>
      <c r="U688" s="281"/>
      <c r="V688" s="281"/>
      <c r="W688" s="281"/>
    </row>
    <row r="689" spans="1:23" ht="15" customHeight="1" x14ac:dyDescent="0.25">
      <c r="A689" s="280"/>
      <c r="C689" s="280"/>
      <c r="D689" s="280"/>
      <c r="F689" s="280"/>
      <c r="G689" s="280"/>
      <c r="H689" s="281"/>
      <c r="I689" s="281"/>
      <c r="J689" s="281"/>
      <c r="K689" s="281"/>
      <c r="U689" s="281"/>
      <c r="V689" s="281"/>
      <c r="W689" s="281"/>
    </row>
    <row r="690" spans="1:23" ht="15" customHeight="1" x14ac:dyDescent="0.25">
      <c r="A690" s="280"/>
      <c r="C690" s="280"/>
      <c r="D690" s="280"/>
      <c r="F690" s="280"/>
      <c r="G690" s="280"/>
      <c r="H690" s="281"/>
      <c r="I690" s="281"/>
      <c r="J690" s="281"/>
      <c r="K690" s="281"/>
      <c r="U690" s="281"/>
      <c r="V690" s="281"/>
      <c r="W690" s="281"/>
    </row>
    <row r="691" spans="1:23" ht="15" customHeight="1" x14ac:dyDescent="0.25">
      <c r="A691" s="280"/>
      <c r="C691" s="280"/>
      <c r="D691" s="280"/>
      <c r="F691" s="280"/>
      <c r="G691" s="280"/>
      <c r="H691" s="281"/>
      <c r="I691" s="281"/>
      <c r="J691" s="281"/>
      <c r="K691" s="281"/>
      <c r="U691" s="281"/>
      <c r="V691" s="281"/>
      <c r="W691" s="281"/>
    </row>
    <row r="692" spans="1:23" ht="15" customHeight="1" x14ac:dyDescent="0.25">
      <c r="A692" s="280"/>
      <c r="C692" s="280"/>
      <c r="D692" s="280"/>
      <c r="F692" s="280"/>
      <c r="G692" s="280"/>
      <c r="H692" s="281"/>
      <c r="I692" s="281"/>
      <c r="J692" s="281"/>
      <c r="K692" s="281"/>
      <c r="U692" s="281"/>
      <c r="V692" s="281"/>
      <c r="W692" s="281"/>
    </row>
    <row r="693" spans="1:23" ht="15" customHeight="1" x14ac:dyDescent="0.25">
      <c r="A693" s="280"/>
      <c r="C693" s="280"/>
      <c r="D693" s="280"/>
      <c r="F693" s="280"/>
      <c r="G693" s="280"/>
      <c r="H693" s="281"/>
      <c r="I693" s="281"/>
      <c r="J693" s="281"/>
      <c r="K693" s="281"/>
      <c r="U693" s="281"/>
      <c r="V693" s="281"/>
      <c r="W693" s="281"/>
    </row>
    <row r="694" spans="1:23" ht="15" customHeight="1" x14ac:dyDescent="0.25">
      <c r="A694" s="280"/>
      <c r="C694" s="280"/>
      <c r="D694" s="280"/>
      <c r="F694" s="280"/>
      <c r="G694" s="280"/>
      <c r="H694" s="281"/>
      <c r="I694" s="281"/>
      <c r="J694" s="281"/>
      <c r="K694" s="281"/>
      <c r="U694" s="281"/>
      <c r="V694" s="281"/>
      <c r="W694" s="281"/>
    </row>
    <row r="695" spans="1:23" ht="15" customHeight="1" x14ac:dyDescent="0.25">
      <c r="A695" s="280"/>
      <c r="C695" s="280"/>
      <c r="D695" s="280"/>
      <c r="F695" s="280"/>
      <c r="G695" s="280"/>
      <c r="H695" s="281"/>
      <c r="I695" s="281"/>
      <c r="J695" s="281"/>
      <c r="K695" s="281"/>
      <c r="U695" s="281"/>
      <c r="V695" s="281"/>
      <c r="W695" s="281"/>
    </row>
    <row r="696" spans="1:23" ht="15" customHeight="1" x14ac:dyDescent="0.25">
      <c r="A696" s="280"/>
      <c r="C696" s="280"/>
      <c r="D696" s="280"/>
      <c r="F696" s="280"/>
      <c r="G696" s="280"/>
      <c r="H696" s="281"/>
      <c r="I696" s="281"/>
      <c r="J696" s="281"/>
      <c r="K696" s="281"/>
      <c r="U696" s="281"/>
      <c r="V696" s="281"/>
      <c r="W696" s="281"/>
    </row>
    <row r="697" spans="1:23" ht="15" customHeight="1" x14ac:dyDescent="0.25">
      <c r="A697" s="280"/>
      <c r="C697" s="280"/>
      <c r="D697" s="280"/>
      <c r="F697" s="280"/>
      <c r="G697" s="280"/>
      <c r="H697" s="281"/>
      <c r="I697" s="281"/>
      <c r="J697" s="281"/>
      <c r="K697" s="281"/>
      <c r="U697" s="281"/>
      <c r="V697" s="281"/>
      <c r="W697" s="281"/>
    </row>
    <row r="698" spans="1:23" ht="15" customHeight="1" x14ac:dyDescent="0.25">
      <c r="A698" s="280"/>
      <c r="C698" s="280"/>
      <c r="D698" s="280"/>
      <c r="F698" s="280"/>
      <c r="G698" s="280"/>
      <c r="H698" s="281"/>
      <c r="I698" s="281"/>
      <c r="J698" s="281"/>
      <c r="K698" s="281"/>
      <c r="U698" s="281"/>
      <c r="V698" s="281"/>
      <c r="W698" s="281"/>
    </row>
    <row r="699" spans="1:23" ht="15" customHeight="1" x14ac:dyDescent="0.25">
      <c r="A699" s="280"/>
      <c r="C699" s="280"/>
      <c r="D699" s="280"/>
      <c r="F699" s="280"/>
      <c r="G699" s="280"/>
      <c r="H699" s="281"/>
      <c r="I699" s="281"/>
      <c r="J699" s="281"/>
      <c r="K699" s="281"/>
      <c r="U699" s="281"/>
      <c r="V699" s="281"/>
      <c r="W699" s="281"/>
    </row>
    <row r="700" spans="1:23" ht="15" customHeight="1" x14ac:dyDescent="0.25">
      <c r="A700" s="280"/>
      <c r="C700" s="280"/>
      <c r="D700" s="280"/>
      <c r="F700" s="280"/>
      <c r="G700" s="280"/>
      <c r="H700" s="281"/>
      <c r="I700" s="281"/>
      <c r="J700" s="281"/>
      <c r="K700" s="281"/>
      <c r="U700" s="281"/>
      <c r="V700" s="281"/>
      <c r="W700" s="281"/>
    </row>
    <row r="701" spans="1:23" ht="15" customHeight="1" x14ac:dyDescent="0.25">
      <c r="A701" s="280"/>
      <c r="C701" s="280"/>
      <c r="D701" s="280"/>
      <c r="F701" s="280"/>
      <c r="G701" s="280"/>
      <c r="H701" s="281"/>
      <c r="I701" s="281"/>
      <c r="J701" s="281"/>
      <c r="K701" s="281"/>
      <c r="U701" s="281"/>
      <c r="V701" s="281"/>
      <c r="W701" s="281"/>
    </row>
    <row r="702" spans="1:23" ht="15" customHeight="1" x14ac:dyDescent="0.25">
      <c r="A702" s="280"/>
      <c r="C702" s="280"/>
      <c r="D702" s="280"/>
      <c r="F702" s="280"/>
      <c r="G702" s="280"/>
      <c r="H702" s="281"/>
      <c r="I702" s="281"/>
      <c r="J702" s="281"/>
      <c r="K702" s="281"/>
      <c r="U702" s="281"/>
      <c r="V702" s="281"/>
      <c r="W702" s="281"/>
    </row>
    <row r="703" spans="1:23" ht="15" customHeight="1" x14ac:dyDescent="0.25">
      <c r="A703" s="280"/>
      <c r="C703" s="280"/>
      <c r="D703" s="280"/>
      <c r="F703" s="280"/>
      <c r="G703" s="280"/>
      <c r="H703" s="281"/>
      <c r="I703" s="281"/>
      <c r="J703" s="281"/>
      <c r="K703" s="281"/>
      <c r="U703" s="281"/>
      <c r="V703" s="281"/>
      <c r="W703" s="281"/>
    </row>
    <row r="704" spans="1:23" ht="15" customHeight="1" x14ac:dyDescent="0.25">
      <c r="A704" s="280"/>
      <c r="C704" s="280"/>
      <c r="D704" s="280"/>
      <c r="F704" s="280"/>
      <c r="G704" s="280"/>
      <c r="H704" s="281"/>
      <c r="I704" s="281"/>
      <c r="J704" s="281"/>
      <c r="K704" s="281"/>
      <c r="U704" s="281"/>
      <c r="V704" s="281"/>
      <c r="W704" s="281"/>
    </row>
    <row r="705" spans="1:23" ht="15" customHeight="1" x14ac:dyDescent="0.25">
      <c r="A705" s="280"/>
      <c r="C705" s="280"/>
      <c r="D705" s="280"/>
      <c r="F705" s="280"/>
      <c r="G705" s="280"/>
      <c r="H705" s="281"/>
      <c r="I705" s="281"/>
      <c r="J705" s="281"/>
      <c r="K705" s="281"/>
      <c r="U705" s="281"/>
      <c r="V705" s="281"/>
      <c r="W705" s="281"/>
    </row>
    <row r="706" spans="1:23" ht="15" customHeight="1" x14ac:dyDescent="0.25">
      <c r="A706" s="280"/>
      <c r="C706" s="280"/>
      <c r="D706" s="280"/>
      <c r="F706" s="280"/>
      <c r="G706" s="280"/>
      <c r="H706" s="281"/>
      <c r="I706" s="281"/>
      <c r="J706" s="281"/>
      <c r="K706" s="281"/>
      <c r="U706" s="281"/>
      <c r="V706" s="281"/>
      <c r="W706" s="281"/>
    </row>
    <row r="707" spans="1:23" ht="15" customHeight="1" x14ac:dyDescent="0.25">
      <c r="A707" s="280"/>
      <c r="C707" s="280"/>
      <c r="D707" s="280"/>
      <c r="F707" s="280"/>
      <c r="G707" s="280"/>
      <c r="H707" s="281"/>
      <c r="I707" s="281"/>
      <c r="J707" s="281"/>
      <c r="K707" s="281"/>
      <c r="U707" s="281"/>
      <c r="V707" s="281"/>
      <c r="W707" s="281"/>
    </row>
    <row r="708" spans="1:23" ht="15" customHeight="1" x14ac:dyDescent="0.25">
      <c r="A708" s="280"/>
      <c r="C708" s="280"/>
      <c r="D708" s="280"/>
      <c r="F708" s="280"/>
      <c r="G708" s="280"/>
      <c r="H708" s="281"/>
      <c r="I708" s="281"/>
      <c r="J708" s="281"/>
      <c r="K708" s="281"/>
      <c r="U708" s="281"/>
      <c r="V708" s="281"/>
      <c r="W708" s="281"/>
    </row>
    <row r="709" spans="1:23" ht="15" customHeight="1" x14ac:dyDescent="0.25">
      <c r="A709" s="280"/>
      <c r="C709" s="280"/>
      <c r="D709" s="280"/>
      <c r="F709" s="280"/>
      <c r="G709" s="280"/>
      <c r="H709" s="281"/>
      <c r="I709" s="281"/>
      <c r="J709" s="281"/>
      <c r="K709" s="281"/>
      <c r="U709" s="281"/>
      <c r="V709" s="281"/>
      <c r="W709" s="281"/>
    </row>
    <row r="710" spans="1:23" ht="15" customHeight="1" x14ac:dyDescent="0.25">
      <c r="A710" s="280"/>
      <c r="C710" s="280"/>
      <c r="D710" s="280"/>
      <c r="F710" s="280"/>
      <c r="G710" s="280"/>
      <c r="H710" s="281"/>
      <c r="I710" s="281"/>
      <c r="J710" s="281"/>
      <c r="K710" s="281"/>
      <c r="U710" s="281"/>
      <c r="V710" s="281"/>
      <c r="W710" s="281"/>
    </row>
    <row r="711" spans="1:23" ht="15" customHeight="1" x14ac:dyDescent="0.25">
      <c r="A711" s="280"/>
      <c r="C711" s="280"/>
      <c r="D711" s="280"/>
      <c r="F711" s="280"/>
      <c r="G711" s="280"/>
      <c r="H711" s="281"/>
      <c r="I711" s="281"/>
      <c r="J711" s="281"/>
      <c r="K711" s="281"/>
      <c r="U711" s="281"/>
      <c r="V711" s="281"/>
      <c r="W711" s="281"/>
    </row>
    <row r="712" spans="1:23" ht="15" customHeight="1" x14ac:dyDescent="0.25">
      <c r="A712" s="280"/>
      <c r="C712" s="280"/>
      <c r="D712" s="280"/>
      <c r="F712" s="280"/>
      <c r="G712" s="280"/>
      <c r="H712" s="281"/>
      <c r="I712" s="281"/>
      <c r="J712" s="281"/>
      <c r="K712" s="281"/>
      <c r="U712" s="281"/>
      <c r="V712" s="281"/>
      <c r="W712" s="281"/>
    </row>
    <row r="713" spans="1:23" ht="15" customHeight="1" x14ac:dyDescent="0.25">
      <c r="A713" s="280"/>
      <c r="C713" s="280"/>
      <c r="D713" s="280"/>
      <c r="F713" s="280"/>
      <c r="G713" s="280"/>
      <c r="H713" s="281"/>
      <c r="I713" s="281"/>
      <c r="J713" s="281"/>
      <c r="K713" s="281"/>
      <c r="U713" s="281"/>
      <c r="V713" s="281"/>
      <c r="W713" s="281"/>
    </row>
    <row r="714" spans="1:23" ht="15" customHeight="1" x14ac:dyDescent="0.25">
      <c r="A714" s="280"/>
      <c r="C714" s="280"/>
      <c r="D714" s="280"/>
      <c r="F714" s="280"/>
      <c r="G714" s="280"/>
      <c r="H714" s="281"/>
      <c r="I714" s="281"/>
      <c r="J714" s="281"/>
      <c r="K714" s="281"/>
      <c r="U714" s="281"/>
      <c r="V714" s="281"/>
      <c r="W714" s="281"/>
    </row>
    <row r="715" spans="1:23" ht="15" customHeight="1" x14ac:dyDescent="0.25">
      <c r="A715" s="280"/>
      <c r="C715" s="280"/>
      <c r="D715" s="280"/>
      <c r="F715" s="280"/>
      <c r="G715" s="280"/>
      <c r="H715" s="281"/>
      <c r="I715" s="281"/>
      <c r="J715" s="281"/>
      <c r="K715" s="281"/>
      <c r="U715" s="281"/>
      <c r="V715" s="281"/>
      <c r="W715" s="281"/>
    </row>
    <row r="716" spans="1:23" ht="15" customHeight="1" x14ac:dyDescent="0.25">
      <c r="A716" s="280"/>
      <c r="C716" s="280"/>
      <c r="D716" s="280"/>
      <c r="F716" s="280"/>
      <c r="G716" s="280"/>
      <c r="H716" s="281"/>
      <c r="I716" s="281"/>
      <c r="J716" s="281"/>
      <c r="K716" s="281"/>
      <c r="U716" s="281"/>
      <c r="V716" s="281"/>
      <c r="W716" s="281"/>
    </row>
    <row r="717" spans="1:23" ht="15" customHeight="1" x14ac:dyDescent="0.25">
      <c r="A717" s="280"/>
      <c r="C717" s="280"/>
      <c r="D717" s="280"/>
      <c r="F717" s="280"/>
      <c r="G717" s="280"/>
      <c r="H717" s="281"/>
      <c r="I717" s="281"/>
      <c r="J717" s="281"/>
      <c r="K717" s="281"/>
      <c r="U717" s="281"/>
      <c r="V717" s="281"/>
      <c r="W717" s="281"/>
    </row>
    <row r="718" spans="1:23" ht="15" customHeight="1" x14ac:dyDescent="0.25">
      <c r="A718" s="280"/>
      <c r="C718" s="280"/>
      <c r="D718" s="280"/>
      <c r="F718" s="280"/>
      <c r="G718" s="280"/>
      <c r="H718" s="281"/>
      <c r="I718" s="281"/>
      <c r="J718" s="281"/>
      <c r="K718" s="281"/>
      <c r="U718" s="281"/>
      <c r="V718" s="281"/>
      <c r="W718" s="281"/>
    </row>
    <row r="719" spans="1:23" ht="15" customHeight="1" x14ac:dyDescent="0.25">
      <c r="A719" s="280"/>
      <c r="C719" s="280"/>
      <c r="D719" s="280"/>
      <c r="F719" s="280"/>
      <c r="G719" s="280"/>
      <c r="H719" s="281"/>
      <c r="I719" s="281"/>
      <c r="J719" s="281"/>
      <c r="K719" s="281"/>
      <c r="U719" s="281"/>
      <c r="V719" s="281"/>
      <c r="W719" s="281"/>
    </row>
    <row r="720" spans="1:23" ht="15" customHeight="1" x14ac:dyDescent="0.25">
      <c r="A720" s="280"/>
      <c r="C720" s="280"/>
      <c r="D720" s="280"/>
      <c r="F720" s="280"/>
      <c r="G720" s="280"/>
      <c r="H720" s="281"/>
      <c r="I720" s="281"/>
      <c r="J720" s="281"/>
      <c r="K720" s="281"/>
      <c r="U720" s="281"/>
      <c r="V720" s="281"/>
      <c r="W720" s="281"/>
    </row>
    <row r="721" spans="1:23" ht="15" customHeight="1" x14ac:dyDescent="0.25">
      <c r="A721" s="280"/>
      <c r="C721" s="280"/>
      <c r="D721" s="280"/>
      <c r="F721" s="280"/>
      <c r="G721" s="280"/>
      <c r="H721" s="281"/>
      <c r="I721" s="281"/>
      <c r="J721" s="281"/>
      <c r="K721" s="281"/>
      <c r="U721" s="281"/>
      <c r="V721" s="281"/>
      <c r="W721" s="281"/>
    </row>
    <row r="722" spans="1:23" ht="15" customHeight="1" x14ac:dyDescent="0.25">
      <c r="A722" s="280"/>
      <c r="C722" s="280"/>
      <c r="D722" s="280"/>
      <c r="F722" s="280"/>
      <c r="G722" s="280"/>
      <c r="H722" s="281"/>
      <c r="I722" s="281"/>
      <c r="J722" s="281"/>
      <c r="K722" s="281"/>
      <c r="U722" s="281"/>
      <c r="V722" s="281"/>
      <c r="W722" s="281"/>
    </row>
    <row r="723" spans="1:23" ht="15" customHeight="1" x14ac:dyDescent="0.25">
      <c r="A723" s="280"/>
      <c r="C723" s="280"/>
      <c r="D723" s="280"/>
      <c r="F723" s="280"/>
      <c r="G723" s="280"/>
      <c r="H723" s="281"/>
      <c r="I723" s="281"/>
      <c r="J723" s="281"/>
      <c r="K723" s="281"/>
      <c r="U723" s="281"/>
      <c r="V723" s="281"/>
      <c r="W723" s="281"/>
    </row>
    <row r="724" spans="1:23" ht="15" customHeight="1" x14ac:dyDescent="0.25">
      <c r="A724" s="280"/>
      <c r="C724" s="280"/>
      <c r="D724" s="280"/>
      <c r="F724" s="280"/>
      <c r="G724" s="280"/>
      <c r="H724" s="281"/>
      <c r="I724" s="281"/>
      <c r="J724" s="281"/>
      <c r="K724" s="281"/>
      <c r="U724" s="281"/>
      <c r="V724" s="281"/>
      <c r="W724" s="281"/>
    </row>
    <row r="725" spans="1:23" ht="15" customHeight="1" x14ac:dyDescent="0.25">
      <c r="A725" s="280"/>
      <c r="C725" s="280"/>
      <c r="D725" s="280"/>
      <c r="F725" s="280"/>
      <c r="G725" s="280"/>
      <c r="H725" s="281"/>
      <c r="I725" s="281"/>
      <c r="J725" s="281"/>
      <c r="K725" s="281"/>
      <c r="U725" s="281"/>
      <c r="V725" s="281"/>
      <c r="W725" s="281"/>
    </row>
    <row r="726" spans="1:23" ht="15" customHeight="1" x14ac:dyDescent="0.25">
      <c r="A726" s="280"/>
      <c r="C726" s="280"/>
      <c r="D726" s="280"/>
      <c r="F726" s="280"/>
      <c r="G726" s="280"/>
      <c r="H726" s="281"/>
      <c r="I726" s="281"/>
      <c r="J726" s="281"/>
      <c r="K726" s="281"/>
      <c r="U726" s="281"/>
      <c r="V726" s="281"/>
      <c r="W726" s="281"/>
    </row>
    <row r="727" spans="1:23" ht="15" customHeight="1" x14ac:dyDescent="0.25">
      <c r="A727" s="280"/>
      <c r="C727" s="280"/>
      <c r="D727" s="280"/>
      <c r="F727" s="280"/>
      <c r="G727" s="280"/>
      <c r="H727" s="281"/>
      <c r="I727" s="281"/>
      <c r="J727" s="281"/>
      <c r="K727" s="281"/>
      <c r="U727" s="281"/>
      <c r="V727" s="281"/>
      <c r="W727" s="281"/>
    </row>
    <row r="728" spans="1:23" ht="15" customHeight="1" x14ac:dyDescent="0.25">
      <c r="A728" s="280"/>
      <c r="C728" s="280"/>
      <c r="D728" s="280"/>
      <c r="F728" s="280"/>
      <c r="G728" s="280"/>
      <c r="H728" s="281"/>
      <c r="I728" s="281"/>
      <c r="J728" s="281"/>
      <c r="K728" s="281"/>
      <c r="U728" s="281"/>
      <c r="V728" s="281"/>
      <c r="W728" s="281"/>
    </row>
    <row r="729" spans="1:23" ht="15" customHeight="1" x14ac:dyDescent="0.25">
      <c r="A729" s="280"/>
      <c r="C729" s="280"/>
      <c r="D729" s="280"/>
      <c r="F729" s="280"/>
      <c r="G729" s="280"/>
      <c r="H729" s="281"/>
      <c r="I729" s="281"/>
      <c r="J729" s="281"/>
      <c r="K729" s="281"/>
      <c r="U729" s="281"/>
      <c r="V729" s="281"/>
      <c r="W729" s="281"/>
    </row>
    <row r="730" spans="1:23" ht="15" customHeight="1" x14ac:dyDescent="0.25">
      <c r="A730" s="280"/>
      <c r="C730" s="280"/>
      <c r="D730" s="280"/>
      <c r="F730" s="280"/>
      <c r="G730" s="280"/>
      <c r="H730" s="281"/>
      <c r="I730" s="281"/>
      <c r="J730" s="281"/>
      <c r="K730" s="281"/>
      <c r="U730" s="281"/>
      <c r="V730" s="281"/>
      <c r="W730" s="281"/>
    </row>
    <row r="731" spans="1:23" ht="15" customHeight="1" x14ac:dyDescent="0.25">
      <c r="A731" s="280"/>
      <c r="C731" s="280"/>
      <c r="D731" s="280"/>
      <c r="F731" s="280"/>
      <c r="G731" s="280"/>
      <c r="H731" s="281"/>
      <c r="I731" s="281"/>
      <c r="J731" s="281"/>
      <c r="K731" s="281"/>
      <c r="U731" s="281"/>
      <c r="V731" s="281"/>
      <c r="W731" s="281"/>
    </row>
    <row r="732" spans="1:23" ht="15" customHeight="1" x14ac:dyDescent="0.25">
      <c r="A732" s="280"/>
      <c r="C732" s="280"/>
      <c r="D732" s="280"/>
      <c r="F732" s="280"/>
      <c r="G732" s="280"/>
      <c r="H732" s="281"/>
      <c r="I732" s="281"/>
      <c r="J732" s="281"/>
      <c r="K732" s="281"/>
      <c r="U732" s="281"/>
      <c r="V732" s="281"/>
      <c r="W732" s="281"/>
    </row>
    <row r="733" spans="1:23" ht="15" customHeight="1" x14ac:dyDescent="0.25">
      <c r="A733" s="280"/>
      <c r="C733" s="280"/>
      <c r="D733" s="280"/>
      <c r="F733" s="280"/>
      <c r="G733" s="280"/>
      <c r="H733" s="281"/>
      <c r="I733" s="281"/>
      <c r="J733" s="281"/>
      <c r="K733" s="281"/>
      <c r="U733" s="281"/>
      <c r="V733" s="281"/>
      <c r="W733" s="281"/>
    </row>
    <row r="734" spans="1:23" ht="15" customHeight="1" x14ac:dyDescent="0.25">
      <c r="A734" s="280"/>
      <c r="C734" s="280"/>
      <c r="D734" s="280"/>
      <c r="F734" s="280"/>
      <c r="G734" s="280"/>
      <c r="H734" s="281"/>
      <c r="I734" s="281"/>
      <c r="J734" s="281"/>
      <c r="K734" s="281"/>
      <c r="U734" s="281"/>
      <c r="V734" s="281"/>
      <c r="W734" s="281"/>
    </row>
    <row r="735" spans="1:23" ht="15" customHeight="1" x14ac:dyDescent="0.25">
      <c r="A735" s="280"/>
      <c r="C735" s="280"/>
      <c r="D735" s="280"/>
      <c r="F735" s="280"/>
      <c r="G735" s="280"/>
      <c r="H735" s="281"/>
      <c r="I735" s="281"/>
      <c r="J735" s="281"/>
      <c r="K735" s="281"/>
      <c r="U735" s="281"/>
      <c r="V735" s="281"/>
      <c r="W735" s="281"/>
    </row>
    <row r="736" spans="1:23" ht="15" customHeight="1" x14ac:dyDescent="0.25">
      <c r="A736" s="280"/>
      <c r="C736" s="280"/>
      <c r="D736" s="280"/>
      <c r="F736" s="280"/>
      <c r="G736" s="280"/>
      <c r="H736" s="281"/>
      <c r="I736" s="281"/>
      <c r="J736" s="281"/>
      <c r="K736" s="281"/>
      <c r="U736" s="281"/>
      <c r="V736" s="281"/>
      <c r="W736" s="281"/>
    </row>
    <row r="737" spans="1:23" ht="15" customHeight="1" x14ac:dyDescent="0.25">
      <c r="A737" s="280"/>
      <c r="C737" s="280"/>
      <c r="D737" s="280"/>
      <c r="F737" s="280"/>
      <c r="G737" s="280"/>
      <c r="H737" s="281"/>
      <c r="I737" s="281"/>
      <c r="J737" s="281"/>
      <c r="K737" s="281"/>
      <c r="U737" s="281"/>
      <c r="V737" s="281"/>
      <c r="W737" s="281"/>
    </row>
    <row r="738" spans="1:23" ht="15" customHeight="1" x14ac:dyDescent="0.25">
      <c r="A738" s="280"/>
      <c r="C738" s="280"/>
      <c r="D738" s="280"/>
      <c r="F738" s="280"/>
      <c r="G738" s="280"/>
      <c r="H738" s="281"/>
      <c r="I738" s="281"/>
      <c r="J738" s="281"/>
      <c r="K738" s="281"/>
      <c r="U738" s="281"/>
      <c r="V738" s="281"/>
      <c r="W738" s="281"/>
    </row>
    <row r="739" spans="1:23" ht="15" customHeight="1" x14ac:dyDescent="0.25">
      <c r="A739" s="280"/>
      <c r="C739" s="280"/>
      <c r="D739" s="280"/>
      <c r="F739" s="280"/>
      <c r="G739" s="280"/>
      <c r="H739" s="281"/>
      <c r="I739" s="281"/>
      <c r="J739" s="281"/>
      <c r="K739" s="281"/>
      <c r="U739" s="281"/>
      <c r="V739" s="281"/>
      <c r="W739" s="281"/>
    </row>
    <row r="740" spans="1:23" ht="15" customHeight="1" x14ac:dyDescent="0.25">
      <c r="A740" s="280"/>
      <c r="C740" s="280"/>
      <c r="D740" s="280"/>
      <c r="F740" s="280"/>
      <c r="G740" s="280"/>
      <c r="H740" s="281"/>
      <c r="I740" s="281"/>
      <c r="J740" s="281"/>
      <c r="K740" s="281"/>
      <c r="U740" s="281"/>
      <c r="V740" s="281"/>
      <c r="W740" s="281"/>
    </row>
    <row r="741" spans="1:23" ht="15" customHeight="1" x14ac:dyDescent="0.25">
      <c r="A741" s="280"/>
      <c r="C741" s="280"/>
      <c r="D741" s="280"/>
      <c r="F741" s="280"/>
      <c r="G741" s="280"/>
      <c r="H741" s="281"/>
      <c r="I741" s="281"/>
      <c r="J741" s="281"/>
      <c r="K741" s="281"/>
      <c r="U741" s="281"/>
      <c r="V741" s="281"/>
      <c r="W741" s="281"/>
    </row>
    <row r="742" spans="1:23" ht="15" customHeight="1" x14ac:dyDescent="0.25">
      <c r="A742" s="280"/>
      <c r="C742" s="280"/>
      <c r="D742" s="280"/>
      <c r="F742" s="280"/>
      <c r="G742" s="280"/>
      <c r="H742" s="281"/>
      <c r="I742" s="281"/>
      <c r="J742" s="281"/>
      <c r="K742" s="281"/>
      <c r="U742" s="281"/>
      <c r="V742" s="281"/>
      <c r="W742" s="281"/>
    </row>
    <row r="743" spans="1:23" ht="15" customHeight="1" x14ac:dyDescent="0.25">
      <c r="A743" s="280"/>
      <c r="C743" s="280"/>
      <c r="D743" s="280"/>
      <c r="F743" s="280"/>
      <c r="G743" s="280"/>
      <c r="H743" s="281"/>
      <c r="I743" s="281"/>
      <c r="J743" s="281"/>
      <c r="K743" s="281"/>
      <c r="U743" s="281"/>
      <c r="V743" s="281"/>
      <c r="W743" s="281"/>
    </row>
    <row r="744" spans="1:23" ht="15" customHeight="1" x14ac:dyDescent="0.25">
      <c r="A744" s="280"/>
      <c r="C744" s="280"/>
      <c r="D744" s="280"/>
      <c r="F744" s="280"/>
      <c r="G744" s="280"/>
      <c r="H744" s="281"/>
      <c r="I744" s="281"/>
      <c r="J744" s="281"/>
      <c r="K744" s="281"/>
      <c r="U744" s="281"/>
      <c r="V744" s="281"/>
      <c r="W744" s="281"/>
    </row>
    <row r="745" spans="1:23" ht="15" customHeight="1" x14ac:dyDescent="0.25">
      <c r="A745" s="280"/>
      <c r="C745" s="280"/>
      <c r="D745" s="280"/>
      <c r="F745" s="280"/>
      <c r="G745" s="280"/>
      <c r="H745" s="281"/>
      <c r="I745" s="281"/>
      <c r="J745" s="281"/>
      <c r="K745" s="281"/>
      <c r="U745" s="281"/>
      <c r="V745" s="281"/>
      <c r="W745" s="281"/>
    </row>
    <row r="746" spans="1:23" ht="15" customHeight="1" x14ac:dyDescent="0.25">
      <c r="A746" s="280"/>
      <c r="C746" s="280"/>
      <c r="D746" s="280"/>
      <c r="F746" s="280"/>
      <c r="G746" s="280"/>
      <c r="H746" s="281"/>
      <c r="I746" s="281"/>
      <c r="J746" s="281"/>
      <c r="K746" s="281"/>
      <c r="U746" s="281"/>
      <c r="V746" s="281"/>
      <c r="W746" s="281"/>
    </row>
    <row r="747" spans="1:23" ht="15" customHeight="1" x14ac:dyDescent="0.25">
      <c r="A747" s="280"/>
      <c r="C747" s="280"/>
      <c r="D747" s="280"/>
      <c r="F747" s="280"/>
      <c r="G747" s="280"/>
      <c r="H747" s="281"/>
      <c r="I747" s="281"/>
      <c r="J747" s="281"/>
      <c r="K747" s="281"/>
    </row>
    <row r="748" spans="1:23" ht="15" customHeight="1" x14ac:dyDescent="0.25">
      <c r="A748" s="280"/>
      <c r="C748" s="280"/>
      <c r="D748" s="280"/>
      <c r="F748" s="280"/>
      <c r="G748" s="280"/>
      <c r="H748" s="281"/>
      <c r="I748" s="281"/>
      <c r="J748" s="281"/>
      <c r="K748" s="281"/>
    </row>
    <row r="749" spans="1:23" ht="15" customHeight="1" x14ac:dyDescent="0.25">
      <c r="A749" s="280"/>
      <c r="C749" s="280"/>
      <c r="D749" s="280"/>
      <c r="F749" s="280"/>
      <c r="G749" s="280"/>
      <c r="H749" s="281"/>
      <c r="I749" s="281"/>
      <c r="J749" s="281"/>
      <c r="K749" s="281"/>
    </row>
    <row r="750" spans="1:23" ht="15" customHeight="1" x14ac:dyDescent="0.25">
      <c r="A750" s="280"/>
      <c r="C750" s="280"/>
      <c r="D750" s="280"/>
      <c r="F750" s="280"/>
      <c r="G750" s="280"/>
      <c r="H750" s="281"/>
      <c r="I750" s="281"/>
      <c r="J750" s="281"/>
      <c r="K750" s="281"/>
    </row>
    <row r="751" spans="1:23" ht="15" customHeight="1" x14ac:dyDescent="0.25">
      <c r="A751" s="280"/>
      <c r="C751" s="280"/>
      <c r="D751" s="280"/>
      <c r="F751" s="280"/>
      <c r="G751" s="280"/>
      <c r="H751" s="281"/>
      <c r="I751" s="281"/>
      <c r="J751" s="281"/>
      <c r="K751" s="281"/>
    </row>
    <row r="752" spans="1:23" ht="15" customHeight="1" x14ac:dyDescent="0.25">
      <c r="A752" s="280"/>
      <c r="C752" s="280"/>
      <c r="D752" s="280"/>
      <c r="F752" s="280"/>
      <c r="G752" s="280"/>
      <c r="H752" s="281"/>
      <c r="I752" s="281"/>
      <c r="J752" s="281"/>
      <c r="K752" s="281"/>
    </row>
    <row r="753" spans="1:11" ht="15" customHeight="1" x14ac:dyDescent="0.25">
      <c r="A753" s="280"/>
      <c r="C753" s="280"/>
      <c r="D753" s="280"/>
      <c r="F753" s="280"/>
      <c r="G753" s="280"/>
      <c r="H753" s="281"/>
      <c r="I753" s="281"/>
      <c r="J753" s="281"/>
      <c r="K753" s="281"/>
    </row>
    <row r="754" spans="1:11" ht="15" customHeight="1" x14ac:dyDescent="0.25">
      <c r="A754" s="280"/>
      <c r="C754" s="280"/>
      <c r="D754" s="280"/>
      <c r="F754" s="280"/>
      <c r="G754" s="280"/>
      <c r="H754" s="281"/>
      <c r="I754" s="281"/>
      <c r="J754" s="281"/>
      <c r="K754" s="281"/>
    </row>
    <row r="755" spans="1:11" ht="15" customHeight="1" x14ac:dyDescent="0.25">
      <c r="A755" s="280"/>
      <c r="C755" s="280"/>
      <c r="D755" s="280"/>
      <c r="F755" s="280"/>
      <c r="G755" s="280"/>
      <c r="H755" s="281"/>
      <c r="I755" s="281"/>
      <c r="J755" s="281"/>
      <c r="K755" s="281"/>
    </row>
    <row r="756" spans="1:11" ht="15" customHeight="1" x14ac:dyDescent="0.25">
      <c r="A756" s="280"/>
      <c r="C756" s="280"/>
      <c r="D756" s="280"/>
      <c r="F756" s="280"/>
      <c r="G756" s="280"/>
      <c r="H756" s="281"/>
      <c r="I756" s="281"/>
      <c r="J756" s="281"/>
      <c r="K756" s="281"/>
    </row>
    <row r="757" spans="1:11" ht="15" customHeight="1" x14ac:dyDescent="0.25">
      <c r="A757" s="280"/>
      <c r="C757" s="280"/>
      <c r="D757" s="280"/>
      <c r="F757" s="280"/>
      <c r="G757" s="280"/>
      <c r="H757" s="281"/>
      <c r="I757" s="281"/>
      <c r="J757" s="281"/>
      <c r="K757" s="281"/>
    </row>
    <row r="758" spans="1:11" ht="15" customHeight="1" x14ac:dyDescent="0.25">
      <c r="A758" s="280"/>
      <c r="C758" s="280"/>
      <c r="D758" s="280"/>
      <c r="F758" s="280"/>
      <c r="G758" s="280"/>
      <c r="H758" s="281"/>
      <c r="I758" s="281"/>
      <c r="J758" s="281"/>
      <c r="K758" s="281"/>
    </row>
    <row r="759" spans="1:11" ht="15" customHeight="1" x14ac:dyDescent="0.25">
      <c r="A759" s="280"/>
      <c r="C759" s="280"/>
      <c r="D759" s="280"/>
      <c r="F759" s="280"/>
      <c r="G759" s="280"/>
      <c r="H759" s="281"/>
      <c r="I759" s="281"/>
      <c r="J759" s="281"/>
      <c r="K759" s="281"/>
    </row>
    <row r="760" spans="1:11" ht="15" customHeight="1" x14ac:dyDescent="0.25">
      <c r="A760" s="280"/>
      <c r="C760" s="280"/>
      <c r="D760" s="280"/>
      <c r="F760" s="280"/>
      <c r="G760" s="280"/>
      <c r="H760" s="281"/>
      <c r="I760" s="281"/>
      <c r="J760" s="281"/>
      <c r="K760" s="281"/>
    </row>
    <row r="761" spans="1:11" ht="15" customHeight="1" x14ac:dyDescent="0.25">
      <c r="A761" s="280"/>
      <c r="C761" s="280"/>
      <c r="D761" s="280"/>
      <c r="F761" s="280"/>
      <c r="G761" s="280"/>
      <c r="H761" s="281"/>
      <c r="I761" s="281"/>
      <c r="J761" s="281"/>
      <c r="K761" s="281"/>
    </row>
    <row r="762" spans="1:11" ht="15" customHeight="1" x14ac:dyDescent="0.25">
      <c r="A762" s="280"/>
      <c r="C762" s="280"/>
      <c r="D762" s="280"/>
      <c r="F762" s="280"/>
      <c r="G762" s="280"/>
      <c r="H762" s="281"/>
      <c r="I762" s="281"/>
      <c r="J762" s="281"/>
      <c r="K762" s="281"/>
    </row>
    <row r="763" spans="1:11" ht="15" customHeight="1" x14ac:dyDescent="0.25">
      <c r="A763" s="280"/>
      <c r="C763" s="280"/>
      <c r="D763" s="280"/>
      <c r="F763" s="280"/>
      <c r="G763" s="280"/>
      <c r="H763" s="281"/>
      <c r="I763" s="281"/>
      <c r="J763" s="281"/>
      <c r="K763" s="281"/>
    </row>
    <row r="764" spans="1:11" ht="15" customHeight="1" x14ac:dyDescent="0.25">
      <c r="A764" s="280"/>
      <c r="C764" s="280"/>
      <c r="D764" s="280"/>
      <c r="F764" s="280"/>
      <c r="G764" s="280"/>
      <c r="H764" s="281"/>
      <c r="I764" s="281"/>
      <c r="J764" s="281"/>
      <c r="K764" s="281"/>
    </row>
    <row r="765" spans="1:11" ht="15" customHeight="1" x14ac:dyDescent="0.25">
      <c r="A765" s="280"/>
      <c r="C765" s="280"/>
      <c r="D765" s="280"/>
      <c r="F765" s="280"/>
      <c r="G765" s="280"/>
      <c r="H765" s="281"/>
      <c r="I765" s="281"/>
      <c r="J765" s="281"/>
      <c r="K765" s="281"/>
    </row>
    <row r="766" spans="1:11" ht="15" customHeight="1" x14ac:dyDescent="0.25">
      <c r="A766" s="280"/>
      <c r="C766" s="280"/>
      <c r="D766" s="280"/>
      <c r="F766" s="280"/>
      <c r="G766" s="280"/>
      <c r="H766" s="281"/>
      <c r="I766" s="281"/>
      <c r="J766" s="281"/>
      <c r="K766" s="281"/>
    </row>
    <row r="767" spans="1:11" ht="15" customHeight="1" x14ac:dyDescent="0.25">
      <c r="A767" s="280"/>
      <c r="C767" s="280"/>
      <c r="D767" s="280"/>
      <c r="F767" s="280"/>
      <c r="G767" s="280"/>
      <c r="H767" s="281"/>
      <c r="I767" s="281"/>
      <c r="J767" s="281"/>
      <c r="K767" s="281"/>
    </row>
    <row r="768" spans="1:11" ht="15" customHeight="1" x14ac:dyDescent="0.25">
      <c r="A768" s="280"/>
      <c r="C768" s="280"/>
      <c r="D768" s="280"/>
      <c r="F768" s="280"/>
      <c r="G768" s="280"/>
      <c r="H768" s="281"/>
      <c r="I768" s="281"/>
      <c r="J768" s="281"/>
      <c r="K768" s="281"/>
    </row>
    <row r="769" spans="1:11" ht="15" customHeight="1" x14ac:dyDescent="0.25">
      <c r="A769" s="280"/>
      <c r="C769" s="280"/>
      <c r="D769" s="280"/>
      <c r="F769" s="280"/>
      <c r="G769" s="280"/>
      <c r="H769" s="281"/>
      <c r="I769" s="281"/>
      <c r="J769" s="281"/>
      <c r="K769" s="281"/>
    </row>
    <row r="770" spans="1:11" ht="15" customHeight="1" x14ac:dyDescent="0.25">
      <c r="A770" s="280"/>
      <c r="C770" s="280"/>
      <c r="D770" s="280"/>
      <c r="F770" s="280"/>
      <c r="G770" s="280"/>
      <c r="H770" s="281"/>
      <c r="I770" s="281"/>
      <c r="J770" s="281"/>
      <c r="K770" s="281"/>
    </row>
    <row r="771" spans="1:11" ht="15" customHeight="1" x14ac:dyDescent="0.25">
      <c r="A771" s="280"/>
      <c r="C771" s="280"/>
      <c r="D771" s="280"/>
      <c r="F771" s="280"/>
      <c r="G771" s="280"/>
      <c r="H771" s="281"/>
      <c r="I771" s="281"/>
      <c r="J771" s="281"/>
      <c r="K771" s="281"/>
    </row>
    <row r="772" spans="1:11" ht="15" customHeight="1" x14ac:dyDescent="0.25">
      <c r="A772" s="280"/>
      <c r="C772" s="280"/>
      <c r="D772" s="280"/>
      <c r="F772" s="280"/>
      <c r="G772" s="280"/>
      <c r="H772" s="281"/>
      <c r="I772" s="281"/>
      <c r="J772" s="281"/>
      <c r="K772" s="281"/>
    </row>
    <row r="773" spans="1:11" ht="15" customHeight="1" x14ac:dyDescent="0.25">
      <c r="A773" s="280"/>
      <c r="C773" s="280"/>
      <c r="D773" s="280"/>
      <c r="F773" s="280"/>
      <c r="G773" s="280"/>
      <c r="H773" s="281"/>
      <c r="I773" s="281"/>
      <c r="J773" s="281"/>
      <c r="K773" s="281"/>
    </row>
    <row r="774" spans="1:11" ht="15" customHeight="1" x14ac:dyDescent="0.25">
      <c r="A774" s="280"/>
      <c r="C774" s="280"/>
      <c r="D774" s="280"/>
      <c r="F774" s="280"/>
      <c r="G774" s="280"/>
      <c r="H774" s="281"/>
      <c r="I774" s="281"/>
      <c r="J774" s="281"/>
      <c r="K774" s="281"/>
    </row>
    <row r="775" spans="1:11" ht="15" customHeight="1" x14ac:dyDescent="0.25">
      <c r="A775" s="280"/>
      <c r="C775" s="280"/>
      <c r="D775" s="280"/>
      <c r="F775" s="280"/>
      <c r="G775" s="280"/>
      <c r="H775" s="281"/>
      <c r="I775" s="281"/>
      <c r="J775" s="281"/>
      <c r="K775" s="281"/>
    </row>
    <row r="776" spans="1:11" ht="15" customHeight="1" x14ac:dyDescent="0.25">
      <c r="A776" s="280"/>
      <c r="C776" s="280"/>
      <c r="D776" s="280"/>
      <c r="F776" s="280"/>
      <c r="G776" s="280"/>
      <c r="H776" s="281"/>
      <c r="I776" s="281"/>
      <c r="J776" s="281"/>
      <c r="K776" s="281"/>
    </row>
    <row r="777" spans="1:11" ht="15" customHeight="1" x14ac:dyDescent="0.25">
      <c r="A777" s="280"/>
      <c r="C777" s="280"/>
      <c r="D777" s="280"/>
      <c r="F777" s="280"/>
      <c r="G777" s="280"/>
      <c r="H777" s="281"/>
      <c r="I777" s="281"/>
      <c r="J777" s="281"/>
      <c r="K777" s="281"/>
    </row>
    <row r="778" spans="1:11" ht="15" customHeight="1" x14ac:dyDescent="0.25">
      <c r="A778" s="280"/>
      <c r="C778" s="280"/>
      <c r="D778" s="280"/>
      <c r="F778" s="280"/>
      <c r="G778" s="280"/>
      <c r="H778" s="281"/>
      <c r="I778" s="281"/>
      <c r="J778" s="281"/>
      <c r="K778" s="281"/>
    </row>
    <row r="779" spans="1:11" ht="15" customHeight="1" x14ac:dyDescent="0.25">
      <c r="A779" s="280"/>
      <c r="C779" s="280"/>
      <c r="D779" s="280"/>
      <c r="F779" s="280"/>
      <c r="G779" s="280"/>
      <c r="H779" s="281"/>
      <c r="I779" s="281"/>
      <c r="J779" s="281"/>
      <c r="K779" s="281"/>
    </row>
    <row r="780" spans="1:11" ht="15" customHeight="1" x14ac:dyDescent="0.25">
      <c r="A780" s="280"/>
      <c r="C780" s="280"/>
      <c r="D780" s="280"/>
      <c r="F780" s="280"/>
      <c r="G780" s="280"/>
      <c r="H780" s="281"/>
      <c r="I780" s="281"/>
      <c r="J780" s="281"/>
      <c r="K780" s="281"/>
    </row>
    <row r="781" spans="1:11" ht="15" customHeight="1" x14ac:dyDescent="0.25">
      <c r="A781" s="280"/>
      <c r="C781" s="280"/>
      <c r="D781" s="280"/>
      <c r="F781" s="280"/>
      <c r="G781" s="280"/>
      <c r="H781" s="281"/>
      <c r="I781" s="281"/>
      <c r="J781" s="281"/>
      <c r="K781" s="281"/>
    </row>
    <row r="782" spans="1:11" ht="15" customHeight="1" x14ac:dyDescent="0.25">
      <c r="A782" s="280"/>
      <c r="C782" s="280"/>
      <c r="D782" s="280"/>
      <c r="F782" s="280"/>
      <c r="G782" s="280"/>
      <c r="H782" s="281"/>
      <c r="I782" s="281"/>
      <c r="J782" s="281"/>
      <c r="K782" s="281"/>
    </row>
    <row r="783" spans="1:11" ht="15" customHeight="1" x14ac:dyDescent="0.25">
      <c r="A783" s="280"/>
      <c r="C783" s="280"/>
      <c r="D783" s="280"/>
      <c r="F783" s="280"/>
      <c r="G783" s="280"/>
      <c r="H783" s="281"/>
      <c r="I783" s="281"/>
      <c r="J783" s="281"/>
      <c r="K783" s="281"/>
    </row>
    <row r="784" spans="1:11" ht="15" customHeight="1" x14ac:dyDescent="0.25">
      <c r="A784" s="280"/>
      <c r="C784" s="280"/>
      <c r="D784" s="280"/>
      <c r="F784" s="280"/>
      <c r="G784" s="280"/>
      <c r="H784" s="281"/>
      <c r="I784" s="281"/>
      <c r="J784" s="281"/>
      <c r="K784" s="281"/>
    </row>
    <row r="785" spans="1:11" ht="15" customHeight="1" x14ac:dyDescent="0.25">
      <c r="A785" s="280"/>
      <c r="C785" s="280"/>
      <c r="D785" s="280"/>
      <c r="F785" s="280"/>
      <c r="G785" s="280"/>
      <c r="H785" s="281"/>
      <c r="I785" s="281"/>
      <c r="J785" s="281"/>
      <c r="K785" s="281"/>
    </row>
    <row r="786" spans="1:11" ht="15" customHeight="1" x14ac:dyDescent="0.25">
      <c r="A786" s="280"/>
      <c r="C786" s="280"/>
      <c r="D786" s="280"/>
      <c r="F786" s="280"/>
      <c r="G786" s="280"/>
      <c r="H786" s="281"/>
      <c r="I786" s="281"/>
      <c r="J786" s="281"/>
      <c r="K786" s="281"/>
    </row>
    <row r="787" spans="1:11" ht="15" customHeight="1" x14ac:dyDescent="0.25">
      <c r="A787" s="280"/>
      <c r="C787" s="280"/>
      <c r="D787" s="280"/>
      <c r="F787" s="280"/>
      <c r="G787" s="280"/>
      <c r="H787" s="281"/>
      <c r="I787" s="281"/>
      <c r="J787" s="281"/>
      <c r="K787" s="281"/>
    </row>
    <row r="788" spans="1:11" ht="15" customHeight="1" x14ac:dyDescent="0.25">
      <c r="A788" s="280"/>
      <c r="C788" s="280"/>
      <c r="D788" s="280"/>
      <c r="F788" s="280"/>
      <c r="G788" s="280"/>
      <c r="H788" s="281"/>
      <c r="I788" s="281"/>
      <c r="J788" s="281"/>
      <c r="K788" s="281"/>
    </row>
    <row r="789" spans="1:11" ht="15" customHeight="1" x14ac:dyDescent="0.25">
      <c r="A789" s="280"/>
      <c r="C789" s="280"/>
      <c r="D789" s="280"/>
      <c r="F789" s="280"/>
      <c r="G789" s="280"/>
      <c r="H789" s="281"/>
      <c r="I789" s="281"/>
      <c r="J789" s="281"/>
      <c r="K789" s="281"/>
    </row>
    <row r="790" spans="1:11" ht="15" customHeight="1" x14ac:dyDescent="0.25">
      <c r="A790" s="280"/>
      <c r="C790" s="280"/>
      <c r="D790" s="280"/>
      <c r="F790" s="280"/>
      <c r="G790" s="280"/>
      <c r="H790" s="281"/>
      <c r="I790" s="281"/>
      <c r="J790" s="281"/>
      <c r="K790" s="281"/>
    </row>
    <row r="791" spans="1:11" ht="15" customHeight="1" x14ac:dyDescent="0.25">
      <c r="A791" s="280"/>
      <c r="C791" s="280"/>
      <c r="D791" s="280"/>
      <c r="F791" s="280"/>
      <c r="G791" s="280"/>
      <c r="H791" s="281"/>
      <c r="I791" s="281"/>
      <c r="J791" s="281"/>
      <c r="K791" s="281"/>
    </row>
    <row r="792" spans="1:11" ht="15" customHeight="1" x14ac:dyDescent="0.25">
      <c r="A792" s="280"/>
      <c r="C792" s="280"/>
      <c r="D792" s="280"/>
      <c r="F792" s="280"/>
      <c r="G792" s="280"/>
      <c r="H792" s="281"/>
      <c r="I792" s="281"/>
      <c r="J792" s="281"/>
      <c r="K792" s="281"/>
    </row>
    <row r="793" spans="1:11" ht="15" customHeight="1" x14ac:dyDescent="0.25">
      <c r="A793" s="280"/>
      <c r="C793" s="280"/>
      <c r="D793" s="280"/>
      <c r="F793" s="280"/>
      <c r="G793" s="280"/>
      <c r="H793" s="281"/>
      <c r="I793" s="281"/>
      <c r="J793" s="281"/>
      <c r="K793" s="281"/>
    </row>
    <row r="794" spans="1:11" ht="15" customHeight="1" x14ac:dyDescent="0.25">
      <c r="A794" s="280"/>
      <c r="C794" s="280"/>
      <c r="D794" s="280"/>
      <c r="F794" s="280"/>
      <c r="G794" s="280"/>
      <c r="H794" s="281"/>
      <c r="I794" s="281"/>
      <c r="J794" s="281"/>
      <c r="K794" s="281"/>
    </row>
    <row r="795" spans="1:11" ht="15" customHeight="1" x14ac:dyDescent="0.25">
      <c r="A795" s="280"/>
      <c r="C795" s="280"/>
      <c r="D795" s="280"/>
      <c r="F795" s="280"/>
      <c r="G795" s="280"/>
      <c r="H795" s="281"/>
      <c r="I795" s="281"/>
      <c r="J795" s="281"/>
      <c r="K795" s="281"/>
    </row>
    <row r="796" spans="1:11" ht="15" customHeight="1" x14ac:dyDescent="0.25">
      <c r="A796" s="280"/>
      <c r="C796" s="280"/>
      <c r="D796" s="280"/>
      <c r="F796" s="280"/>
      <c r="G796" s="280"/>
      <c r="H796" s="281"/>
      <c r="I796" s="281"/>
      <c r="J796" s="281"/>
      <c r="K796" s="281"/>
    </row>
    <row r="797" spans="1:11" ht="15" customHeight="1" x14ac:dyDescent="0.25">
      <c r="A797" s="280"/>
      <c r="C797" s="280"/>
      <c r="D797" s="280"/>
      <c r="F797" s="280"/>
      <c r="G797" s="280"/>
      <c r="H797" s="281"/>
      <c r="I797" s="281"/>
      <c r="J797" s="281"/>
      <c r="K797" s="281"/>
    </row>
    <row r="798" spans="1:11" ht="15" customHeight="1" x14ac:dyDescent="0.25">
      <c r="A798" s="280"/>
      <c r="C798" s="280"/>
      <c r="D798" s="280"/>
      <c r="F798" s="280"/>
      <c r="G798" s="280"/>
      <c r="H798" s="281"/>
      <c r="I798" s="281"/>
      <c r="J798" s="281"/>
      <c r="K798" s="281"/>
    </row>
    <row r="799" spans="1:11" ht="15" customHeight="1" x14ac:dyDescent="0.25">
      <c r="A799" s="280"/>
      <c r="C799" s="280"/>
      <c r="D799" s="280"/>
      <c r="F799" s="280"/>
      <c r="G799" s="280"/>
      <c r="H799" s="281"/>
      <c r="I799" s="281"/>
      <c r="J799" s="281"/>
      <c r="K799" s="281"/>
    </row>
    <row r="800" spans="1:11" ht="15" customHeight="1" x14ac:dyDescent="0.25">
      <c r="A800" s="280"/>
      <c r="C800" s="280"/>
      <c r="D800" s="280"/>
      <c r="F800" s="280"/>
      <c r="G800" s="280"/>
      <c r="H800" s="281"/>
      <c r="I800" s="281"/>
      <c r="J800" s="281"/>
      <c r="K800" s="281"/>
    </row>
    <row r="801" spans="1:11" ht="15" customHeight="1" x14ac:dyDescent="0.25">
      <c r="A801" s="280"/>
      <c r="C801" s="280"/>
      <c r="D801" s="280"/>
      <c r="F801" s="280"/>
      <c r="G801" s="280"/>
      <c r="H801" s="281"/>
      <c r="I801" s="281"/>
      <c r="J801" s="281"/>
      <c r="K801" s="281"/>
    </row>
    <row r="802" spans="1:11" ht="15" customHeight="1" x14ac:dyDescent="0.25">
      <c r="A802" s="280"/>
      <c r="C802" s="280"/>
      <c r="D802" s="280"/>
      <c r="F802" s="280"/>
      <c r="G802" s="280"/>
      <c r="H802" s="281"/>
      <c r="I802" s="281"/>
      <c r="J802" s="281"/>
      <c r="K802" s="281"/>
    </row>
    <row r="803" spans="1:11" ht="15" customHeight="1" x14ac:dyDescent="0.25">
      <c r="A803" s="280"/>
      <c r="C803" s="280"/>
      <c r="D803" s="280"/>
      <c r="F803" s="280"/>
      <c r="G803" s="280"/>
      <c r="H803" s="281"/>
      <c r="I803" s="281"/>
      <c r="J803" s="281"/>
      <c r="K803" s="281"/>
    </row>
    <row r="804" spans="1:11" ht="15" customHeight="1" x14ac:dyDescent="0.25">
      <c r="A804" s="280"/>
      <c r="C804" s="280"/>
      <c r="D804" s="280"/>
      <c r="F804" s="280"/>
      <c r="G804" s="280"/>
      <c r="H804" s="281"/>
      <c r="I804" s="281"/>
      <c r="J804" s="281"/>
      <c r="K804" s="281"/>
    </row>
    <row r="805" spans="1:11" ht="15" customHeight="1" x14ac:dyDescent="0.25">
      <c r="A805" s="280"/>
      <c r="C805" s="280"/>
      <c r="D805" s="280"/>
      <c r="F805" s="280"/>
      <c r="G805" s="280"/>
      <c r="H805" s="281"/>
      <c r="I805" s="281"/>
      <c r="J805" s="281"/>
      <c r="K805" s="281"/>
    </row>
    <row r="806" spans="1:11" ht="15" customHeight="1" x14ac:dyDescent="0.25">
      <c r="A806" s="280"/>
      <c r="C806" s="280"/>
      <c r="D806" s="280"/>
      <c r="F806" s="280"/>
      <c r="G806" s="280"/>
      <c r="H806" s="281"/>
      <c r="I806" s="281"/>
      <c r="J806" s="281"/>
      <c r="K806" s="281"/>
    </row>
    <row r="807" spans="1:11" ht="15" customHeight="1" x14ac:dyDescent="0.25">
      <c r="A807" s="280"/>
      <c r="C807" s="280"/>
      <c r="D807" s="280"/>
      <c r="F807" s="280"/>
      <c r="G807" s="280"/>
      <c r="H807" s="281"/>
      <c r="I807" s="281"/>
      <c r="J807" s="281"/>
      <c r="K807" s="281"/>
    </row>
    <row r="808" spans="1:11" ht="15" customHeight="1" x14ac:dyDescent="0.25">
      <c r="A808" s="280"/>
      <c r="C808" s="280"/>
      <c r="D808" s="280"/>
      <c r="F808" s="280"/>
      <c r="G808" s="280"/>
      <c r="H808" s="281"/>
      <c r="I808" s="281"/>
      <c r="J808" s="281"/>
      <c r="K808" s="281"/>
    </row>
    <row r="809" spans="1:11" ht="15" customHeight="1" x14ac:dyDescent="0.25">
      <c r="A809" s="280"/>
      <c r="C809" s="280"/>
      <c r="D809" s="280"/>
      <c r="F809" s="280"/>
      <c r="G809" s="280"/>
      <c r="H809" s="281"/>
      <c r="I809" s="281"/>
      <c r="J809" s="281"/>
      <c r="K809" s="281"/>
    </row>
    <row r="810" spans="1:11" ht="15" customHeight="1" x14ac:dyDescent="0.25">
      <c r="A810" s="280"/>
      <c r="C810" s="280"/>
      <c r="D810" s="280"/>
      <c r="F810" s="280"/>
      <c r="G810" s="280"/>
      <c r="H810" s="281"/>
      <c r="I810" s="281"/>
      <c r="J810" s="281"/>
      <c r="K810" s="281"/>
    </row>
    <row r="811" spans="1:11" ht="15" customHeight="1" x14ac:dyDescent="0.25">
      <c r="A811" s="280"/>
      <c r="C811" s="280"/>
      <c r="D811" s="280"/>
      <c r="F811" s="280"/>
      <c r="G811" s="280"/>
      <c r="H811" s="281"/>
      <c r="I811" s="281"/>
      <c r="J811" s="281"/>
      <c r="K811" s="281"/>
    </row>
    <row r="812" spans="1:11" ht="15" customHeight="1" x14ac:dyDescent="0.25">
      <c r="A812" s="280"/>
      <c r="C812" s="280"/>
      <c r="D812" s="280"/>
      <c r="F812" s="280"/>
      <c r="G812" s="280"/>
      <c r="H812" s="281"/>
      <c r="I812" s="281"/>
      <c r="J812" s="281"/>
      <c r="K812" s="281"/>
    </row>
    <row r="813" spans="1:11" ht="15" customHeight="1" x14ac:dyDescent="0.25">
      <c r="A813" s="280"/>
      <c r="C813" s="280"/>
      <c r="D813" s="280"/>
      <c r="F813" s="280"/>
      <c r="G813" s="280"/>
      <c r="H813" s="281"/>
      <c r="I813" s="281"/>
      <c r="J813" s="281"/>
      <c r="K813" s="281"/>
    </row>
    <row r="814" spans="1:11" ht="15" customHeight="1" x14ac:dyDescent="0.25">
      <c r="A814" s="280"/>
      <c r="C814" s="280"/>
      <c r="D814" s="280"/>
      <c r="F814" s="280"/>
      <c r="G814" s="280"/>
      <c r="H814" s="281"/>
      <c r="I814" s="281"/>
      <c r="J814" s="281"/>
      <c r="K814" s="281"/>
    </row>
    <row r="815" spans="1:11" ht="15" customHeight="1" x14ac:dyDescent="0.25">
      <c r="A815" s="280"/>
      <c r="C815" s="280"/>
      <c r="D815" s="280"/>
      <c r="F815" s="280"/>
      <c r="G815" s="280"/>
      <c r="H815" s="281"/>
      <c r="I815" s="281"/>
      <c r="J815" s="281"/>
      <c r="K815" s="281"/>
    </row>
    <row r="816" spans="1:11" ht="15" customHeight="1" x14ac:dyDescent="0.25">
      <c r="A816" s="280"/>
      <c r="C816" s="280"/>
      <c r="D816" s="280"/>
      <c r="F816" s="280"/>
      <c r="G816" s="280"/>
      <c r="H816" s="281"/>
      <c r="I816" s="281"/>
      <c r="J816" s="281"/>
      <c r="K816" s="281"/>
    </row>
    <row r="817" spans="1:11" ht="15" customHeight="1" x14ac:dyDescent="0.25">
      <c r="A817" s="280"/>
      <c r="C817" s="280"/>
      <c r="D817" s="280"/>
      <c r="F817" s="280"/>
      <c r="G817" s="280"/>
      <c r="H817" s="281"/>
      <c r="I817" s="281"/>
      <c r="J817" s="281"/>
      <c r="K817" s="281"/>
    </row>
    <row r="818" spans="1:11" ht="15" customHeight="1" x14ac:dyDescent="0.25">
      <c r="A818" s="280"/>
      <c r="C818" s="280"/>
      <c r="D818" s="280"/>
      <c r="F818" s="280"/>
      <c r="G818" s="280"/>
      <c r="H818" s="281"/>
      <c r="I818" s="281"/>
      <c r="J818" s="281"/>
      <c r="K818" s="281"/>
    </row>
    <row r="819" spans="1:11" ht="15" customHeight="1" x14ac:dyDescent="0.25">
      <c r="A819" s="280"/>
      <c r="C819" s="280"/>
      <c r="D819" s="280"/>
      <c r="F819" s="280"/>
      <c r="G819" s="280"/>
      <c r="H819" s="281"/>
      <c r="I819" s="281"/>
      <c r="J819" s="281"/>
      <c r="K819" s="281"/>
    </row>
    <row r="820" spans="1:11" ht="15" customHeight="1" x14ac:dyDescent="0.25">
      <c r="A820" s="280"/>
      <c r="C820" s="280"/>
      <c r="D820" s="280"/>
      <c r="F820" s="280"/>
      <c r="G820" s="280"/>
      <c r="H820" s="281"/>
      <c r="I820" s="281"/>
      <c r="J820" s="281"/>
      <c r="K820" s="281"/>
    </row>
    <row r="821" spans="1:11" ht="15" customHeight="1" x14ac:dyDescent="0.25">
      <c r="A821" s="280"/>
      <c r="C821" s="280"/>
      <c r="D821" s="280"/>
      <c r="F821" s="280"/>
      <c r="G821" s="280"/>
      <c r="H821" s="281"/>
      <c r="I821" s="281"/>
      <c r="J821" s="281"/>
      <c r="K821" s="281"/>
    </row>
    <row r="822" spans="1:11" ht="15" customHeight="1" x14ac:dyDescent="0.25">
      <c r="A822" s="280"/>
      <c r="C822" s="280"/>
      <c r="D822" s="280"/>
      <c r="F822" s="280"/>
      <c r="G822" s="280"/>
      <c r="H822" s="281"/>
      <c r="I822" s="281"/>
      <c r="J822" s="281"/>
      <c r="K822" s="281"/>
    </row>
    <row r="823" spans="1:11" ht="15" customHeight="1" x14ac:dyDescent="0.25">
      <c r="A823" s="280"/>
      <c r="C823" s="280"/>
      <c r="D823" s="280"/>
      <c r="F823" s="280"/>
      <c r="G823" s="280"/>
      <c r="H823" s="281"/>
      <c r="I823" s="281"/>
      <c r="J823" s="281"/>
      <c r="K823" s="281"/>
    </row>
    <row r="824" spans="1:11" ht="15" customHeight="1" x14ac:dyDescent="0.25">
      <c r="A824" s="280"/>
      <c r="C824" s="280"/>
      <c r="D824" s="280"/>
      <c r="F824" s="280"/>
      <c r="G824" s="280"/>
      <c r="H824" s="281"/>
      <c r="I824" s="281"/>
      <c r="J824" s="281"/>
      <c r="K824" s="281"/>
    </row>
    <row r="825" spans="1:11" ht="15" customHeight="1" x14ac:dyDescent="0.25">
      <c r="A825" s="280"/>
      <c r="C825" s="280"/>
      <c r="D825" s="280"/>
      <c r="F825" s="280"/>
      <c r="G825" s="280"/>
      <c r="H825" s="281"/>
      <c r="I825" s="281"/>
      <c r="J825" s="281"/>
      <c r="K825" s="281"/>
    </row>
    <row r="826" spans="1:11" ht="15" customHeight="1" x14ac:dyDescent="0.25">
      <c r="A826" s="280"/>
      <c r="C826" s="280"/>
      <c r="D826" s="280"/>
      <c r="F826" s="280"/>
      <c r="G826" s="280"/>
      <c r="H826" s="281"/>
      <c r="I826" s="281"/>
      <c r="J826" s="281"/>
      <c r="K826" s="281"/>
    </row>
    <row r="827" spans="1:11" ht="15" customHeight="1" x14ac:dyDescent="0.25">
      <c r="A827" s="280"/>
      <c r="C827" s="280"/>
      <c r="D827" s="280"/>
      <c r="F827" s="280"/>
      <c r="G827" s="280"/>
      <c r="H827" s="281"/>
      <c r="I827" s="281"/>
      <c r="J827" s="281"/>
      <c r="K827" s="281"/>
    </row>
    <row r="828" spans="1:11" ht="15" customHeight="1" x14ac:dyDescent="0.25">
      <c r="A828" s="280"/>
      <c r="C828" s="280"/>
      <c r="D828" s="280"/>
      <c r="F828" s="280"/>
      <c r="G828" s="280"/>
      <c r="H828" s="281"/>
      <c r="I828" s="281"/>
      <c r="J828" s="281"/>
      <c r="K828" s="281"/>
    </row>
    <row r="829" spans="1:11" ht="15" customHeight="1" x14ac:dyDescent="0.25">
      <c r="A829" s="280"/>
      <c r="C829" s="280"/>
      <c r="D829" s="280"/>
      <c r="F829" s="280"/>
      <c r="G829" s="280"/>
      <c r="H829" s="281"/>
      <c r="I829" s="281"/>
      <c r="J829" s="281"/>
      <c r="K829" s="281"/>
    </row>
    <row r="830" spans="1:11" ht="15" customHeight="1" x14ac:dyDescent="0.25">
      <c r="A830" s="280"/>
      <c r="C830" s="280"/>
      <c r="D830" s="280"/>
      <c r="F830" s="280"/>
      <c r="G830" s="280"/>
      <c r="H830" s="281"/>
      <c r="I830" s="281"/>
      <c r="J830" s="281"/>
      <c r="K830" s="281"/>
    </row>
    <row r="831" spans="1:11" ht="15" customHeight="1" x14ac:dyDescent="0.25">
      <c r="A831" s="280"/>
      <c r="C831" s="280"/>
      <c r="D831" s="280"/>
      <c r="F831" s="280"/>
      <c r="G831" s="280"/>
      <c r="H831" s="281"/>
      <c r="I831" s="281"/>
      <c r="J831" s="281"/>
      <c r="K831" s="281"/>
    </row>
    <row r="832" spans="1:11" ht="15" customHeight="1" x14ac:dyDescent="0.25">
      <c r="A832" s="280"/>
      <c r="C832" s="280"/>
      <c r="D832" s="280"/>
      <c r="F832" s="280"/>
      <c r="G832" s="280"/>
      <c r="H832" s="281"/>
      <c r="I832" s="281"/>
      <c r="J832" s="281"/>
      <c r="K832" s="281"/>
    </row>
    <row r="833" spans="1:11" ht="15" customHeight="1" x14ac:dyDescent="0.25">
      <c r="A833" s="280"/>
      <c r="C833" s="280"/>
      <c r="D833" s="280"/>
      <c r="F833" s="280"/>
      <c r="G833" s="280"/>
      <c r="H833" s="281"/>
      <c r="I833" s="281"/>
      <c r="J833" s="281"/>
      <c r="K833" s="281"/>
    </row>
    <row r="834" spans="1:11" ht="15" customHeight="1" x14ac:dyDescent="0.25">
      <c r="A834" s="280"/>
      <c r="C834" s="280"/>
      <c r="D834" s="280"/>
      <c r="F834" s="280"/>
      <c r="G834" s="280"/>
      <c r="H834" s="281"/>
      <c r="I834" s="281"/>
      <c r="J834" s="281"/>
      <c r="K834" s="281"/>
    </row>
    <row r="835" spans="1:11" ht="15" customHeight="1" x14ac:dyDescent="0.25">
      <c r="A835" s="280"/>
      <c r="C835" s="280"/>
      <c r="D835" s="280"/>
      <c r="F835" s="280"/>
      <c r="G835" s="280"/>
      <c r="H835" s="281"/>
      <c r="I835" s="281"/>
      <c r="J835" s="281"/>
      <c r="K835" s="281"/>
    </row>
    <row r="836" spans="1:11" ht="15" customHeight="1" x14ac:dyDescent="0.25">
      <c r="A836" s="280"/>
      <c r="C836" s="280"/>
      <c r="D836" s="280"/>
      <c r="F836" s="280"/>
      <c r="G836" s="280"/>
      <c r="H836" s="281"/>
      <c r="I836" s="281"/>
      <c r="J836" s="281"/>
      <c r="K836" s="281"/>
    </row>
    <row r="837" spans="1:11" ht="15" customHeight="1" x14ac:dyDescent="0.25">
      <c r="A837" s="280"/>
      <c r="C837" s="280"/>
      <c r="D837" s="280"/>
      <c r="F837" s="280"/>
      <c r="G837" s="280"/>
      <c r="H837" s="281"/>
      <c r="I837" s="281"/>
      <c r="J837" s="281"/>
      <c r="K837" s="281"/>
    </row>
    <row r="838" spans="1:11" ht="15" customHeight="1" x14ac:dyDescent="0.25">
      <c r="A838" s="280"/>
      <c r="C838" s="280"/>
      <c r="D838" s="280"/>
      <c r="F838" s="280"/>
      <c r="G838" s="280"/>
      <c r="H838" s="281"/>
      <c r="I838" s="281"/>
      <c r="J838" s="281"/>
      <c r="K838" s="281"/>
    </row>
    <row r="839" spans="1:11" ht="15" customHeight="1" x14ac:dyDescent="0.25">
      <c r="A839" s="280"/>
      <c r="C839" s="280"/>
      <c r="D839" s="280"/>
      <c r="F839" s="280"/>
      <c r="G839" s="280"/>
      <c r="H839" s="281"/>
      <c r="I839" s="281"/>
      <c r="J839" s="281"/>
      <c r="K839" s="281"/>
    </row>
    <row r="840" spans="1:11" ht="15" customHeight="1" x14ac:dyDescent="0.25">
      <c r="A840" s="280"/>
      <c r="C840" s="280"/>
      <c r="D840" s="280"/>
      <c r="F840" s="280"/>
      <c r="G840" s="280"/>
      <c r="H840" s="281"/>
      <c r="I840" s="281"/>
      <c r="J840" s="281"/>
      <c r="K840" s="281"/>
    </row>
    <row r="841" spans="1:11" ht="15" customHeight="1" x14ac:dyDescent="0.25">
      <c r="A841" s="280"/>
      <c r="C841" s="280"/>
      <c r="D841" s="280"/>
      <c r="F841" s="280"/>
      <c r="G841" s="280"/>
      <c r="H841" s="281"/>
      <c r="I841" s="281"/>
      <c r="J841" s="281"/>
      <c r="K841" s="281"/>
    </row>
    <row r="842" spans="1:11" ht="15" customHeight="1" x14ac:dyDescent="0.25">
      <c r="A842" s="280"/>
      <c r="C842" s="280"/>
      <c r="D842" s="280"/>
      <c r="F842" s="280"/>
      <c r="G842" s="280"/>
      <c r="H842" s="281"/>
      <c r="I842" s="281"/>
      <c r="J842" s="281"/>
      <c r="K842" s="281"/>
    </row>
    <row r="843" spans="1:11" ht="15" customHeight="1" x14ac:dyDescent="0.25">
      <c r="A843" s="280"/>
      <c r="C843" s="280"/>
      <c r="D843" s="280"/>
      <c r="F843" s="280"/>
      <c r="G843" s="280"/>
      <c r="H843" s="281"/>
      <c r="I843" s="281"/>
      <c r="J843" s="281"/>
      <c r="K843" s="281"/>
    </row>
    <row r="844" spans="1:11" ht="15" customHeight="1" x14ac:dyDescent="0.25">
      <c r="A844" s="280"/>
      <c r="C844" s="280"/>
      <c r="D844" s="280"/>
      <c r="F844" s="280"/>
      <c r="G844" s="280"/>
      <c r="H844" s="281"/>
      <c r="I844" s="281"/>
      <c r="J844" s="281"/>
      <c r="K844" s="281"/>
    </row>
    <row r="845" spans="1:11" ht="15" customHeight="1" x14ac:dyDescent="0.25">
      <c r="A845" s="280"/>
      <c r="C845" s="280"/>
      <c r="D845" s="280"/>
      <c r="F845" s="280"/>
      <c r="G845" s="280"/>
      <c r="H845" s="281"/>
      <c r="I845" s="281"/>
      <c r="J845" s="281"/>
      <c r="K845" s="281"/>
    </row>
    <row r="846" spans="1:11" ht="15" customHeight="1" x14ac:dyDescent="0.25">
      <c r="A846" s="280"/>
      <c r="C846" s="280"/>
      <c r="D846" s="280"/>
      <c r="F846" s="280"/>
      <c r="G846" s="280"/>
      <c r="H846" s="281"/>
      <c r="I846" s="281"/>
      <c r="J846" s="281"/>
      <c r="K846" s="281"/>
    </row>
    <row r="847" spans="1:11" ht="15" customHeight="1" x14ac:dyDescent="0.25">
      <c r="A847" s="280"/>
      <c r="C847" s="280"/>
      <c r="D847" s="280"/>
      <c r="F847" s="280"/>
      <c r="G847" s="280"/>
      <c r="H847" s="281"/>
      <c r="I847" s="281"/>
      <c r="J847" s="281"/>
      <c r="K847" s="281"/>
    </row>
  </sheetData>
  <mergeCells count="190">
    <mergeCell ref="B1:B3"/>
    <mergeCell ref="B593:B594"/>
    <mergeCell ref="S593:S594"/>
    <mergeCell ref="T593:T594"/>
    <mergeCell ref="U593:U594"/>
    <mergeCell ref="C5:C6"/>
    <mergeCell ref="D5:D6"/>
    <mergeCell ref="C15:C16"/>
    <mergeCell ref="D15:D16"/>
    <mergeCell ref="C99:C100"/>
    <mergeCell ref="D99:D100"/>
    <mergeCell ref="C107:C108"/>
    <mergeCell ref="D107:D108"/>
    <mergeCell ref="C139:C140"/>
    <mergeCell ref="D139:D140"/>
    <mergeCell ref="C111:C112"/>
    <mergeCell ref="D111:D112"/>
    <mergeCell ref="C22:C23"/>
    <mergeCell ref="D22:D23"/>
    <mergeCell ref="C33:C34"/>
    <mergeCell ref="D33:D34"/>
    <mergeCell ref="C89:C90"/>
    <mergeCell ref="D89:D90"/>
    <mergeCell ref="C173:C174"/>
    <mergeCell ref="D173:D174"/>
    <mergeCell ref="C195:C196"/>
    <mergeCell ref="D195:D196"/>
    <mergeCell ref="C168:C169"/>
    <mergeCell ref="D168:D169"/>
    <mergeCell ref="C155:C156"/>
    <mergeCell ref="D155:D156"/>
    <mergeCell ref="C160:C161"/>
    <mergeCell ref="D160:D161"/>
    <mergeCell ref="C246:C247"/>
    <mergeCell ref="D246:D247"/>
    <mergeCell ref="C257:C258"/>
    <mergeCell ref="D257:D258"/>
    <mergeCell ref="C207:C208"/>
    <mergeCell ref="D207:D208"/>
    <mergeCell ref="C214:C215"/>
    <mergeCell ref="D214:D215"/>
    <mergeCell ref="C223:C224"/>
    <mergeCell ref="D223:D224"/>
    <mergeCell ref="C233:C234"/>
    <mergeCell ref="D233:D234"/>
    <mergeCell ref="C303:C304"/>
    <mergeCell ref="D303:D304"/>
    <mergeCell ref="C310:C311"/>
    <mergeCell ref="D310:D311"/>
    <mergeCell ref="C314:C315"/>
    <mergeCell ref="D314:D315"/>
    <mergeCell ref="C262:C263"/>
    <mergeCell ref="D262:D263"/>
    <mergeCell ref="C280:C281"/>
    <mergeCell ref="D280:D281"/>
    <mergeCell ref="C291:C292"/>
    <mergeCell ref="D291:D292"/>
    <mergeCell ref="C345:C346"/>
    <mergeCell ref="D345:D346"/>
    <mergeCell ref="C361:C362"/>
    <mergeCell ref="D361:D362"/>
    <mergeCell ref="C367:C368"/>
    <mergeCell ref="D367:D368"/>
    <mergeCell ref="C330:C331"/>
    <mergeCell ref="D330:D331"/>
    <mergeCell ref="C334:C335"/>
    <mergeCell ref="D334:D335"/>
    <mergeCell ref="C340:C341"/>
    <mergeCell ref="D340:D341"/>
    <mergeCell ref="C434:C435"/>
    <mergeCell ref="D434:D435"/>
    <mergeCell ref="C442:C443"/>
    <mergeCell ref="D442:D443"/>
    <mergeCell ref="C464:C465"/>
    <mergeCell ref="D464:D465"/>
    <mergeCell ref="C373:C374"/>
    <mergeCell ref="D373:D374"/>
    <mergeCell ref="C405:C406"/>
    <mergeCell ref="D405:D406"/>
    <mergeCell ref="C426:C427"/>
    <mergeCell ref="D426:D427"/>
    <mergeCell ref="C529:C530"/>
    <mergeCell ref="D529:D530"/>
    <mergeCell ref="C535:C536"/>
    <mergeCell ref="D535:D536"/>
    <mergeCell ref="C469:C470"/>
    <mergeCell ref="D469:D470"/>
    <mergeCell ref="C478:C479"/>
    <mergeCell ref="D478:D479"/>
    <mergeCell ref="C482:C483"/>
    <mergeCell ref="D482:D483"/>
    <mergeCell ref="A1:A3"/>
    <mergeCell ref="F593:F594"/>
    <mergeCell ref="G593:G594"/>
    <mergeCell ref="C590:C591"/>
    <mergeCell ref="D590:D591"/>
    <mergeCell ref="C1:C2"/>
    <mergeCell ref="D1:D2"/>
    <mergeCell ref="A593:A594"/>
    <mergeCell ref="C593:C594"/>
    <mergeCell ref="D593:D594"/>
    <mergeCell ref="C576:C577"/>
    <mergeCell ref="D576:D577"/>
    <mergeCell ref="C582:C583"/>
    <mergeCell ref="D582:D583"/>
    <mergeCell ref="C586:C587"/>
    <mergeCell ref="D586:D587"/>
    <mergeCell ref="C549:C550"/>
    <mergeCell ref="D549:D550"/>
    <mergeCell ref="C553:C554"/>
    <mergeCell ref="D553:D554"/>
    <mergeCell ref="C565:C566"/>
    <mergeCell ref="D565:D566"/>
    <mergeCell ref="C494:C495"/>
    <mergeCell ref="D494:D495"/>
    <mergeCell ref="E1:E2"/>
    <mergeCell ref="F1:G2"/>
    <mergeCell ref="H1:I2"/>
    <mergeCell ref="J1:K2"/>
    <mergeCell ref="L1:M2"/>
    <mergeCell ref="N1:O2"/>
    <mergeCell ref="P1:R2"/>
    <mergeCell ref="U1:W2"/>
    <mergeCell ref="E5:E6"/>
    <mergeCell ref="S1:T3"/>
    <mergeCell ref="E15:E16"/>
    <mergeCell ref="E22:E23"/>
    <mergeCell ref="E33:E34"/>
    <mergeCell ref="E89:E90"/>
    <mergeCell ref="E99:E100"/>
    <mergeCell ref="E107:E108"/>
    <mergeCell ref="E111:E112"/>
    <mergeCell ref="E139:E140"/>
    <mergeCell ref="E155:E156"/>
    <mergeCell ref="E160:E161"/>
    <mergeCell ref="E168:E169"/>
    <mergeCell ref="E173:E174"/>
    <mergeCell ref="E195:E196"/>
    <mergeCell ref="E207:E208"/>
    <mergeCell ref="E214:E215"/>
    <mergeCell ref="E223:E224"/>
    <mergeCell ref="E233:E234"/>
    <mergeCell ref="E246:E247"/>
    <mergeCell ref="E257:E258"/>
    <mergeCell ref="E262:E263"/>
    <mergeCell ref="E280:E281"/>
    <mergeCell ref="E291:E292"/>
    <mergeCell ref="E303:E304"/>
    <mergeCell ref="E310:E311"/>
    <mergeCell ref="E314:E315"/>
    <mergeCell ref="E330:E331"/>
    <mergeCell ref="E334:E335"/>
    <mergeCell ref="E340:E341"/>
    <mergeCell ref="E345:E346"/>
    <mergeCell ref="E361:E362"/>
    <mergeCell ref="E367:E368"/>
    <mergeCell ref="E373:E374"/>
    <mergeCell ref="E405:E406"/>
    <mergeCell ref="E426:E427"/>
    <mergeCell ref="E434:E435"/>
    <mergeCell ref="E442:E443"/>
    <mergeCell ref="E464:E465"/>
    <mergeCell ref="E469:E470"/>
    <mergeCell ref="E478:E479"/>
    <mergeCell ref="E482:E483"/>
    <mergeCell ref="E494:E495"/>
    <mergeCell ref="E529:E530"/>
    <mergeCell ref="E535:E536"/>
    <mergeCell ref="E549:E550"/>
    <mergeCell ref="E553:E554"/>
    <mergeCell ref="F596:W596"/>
    <mergeCell ref="E565:E566"/>
    <mergeCell ref="E576:E577"/>
    <mergeCell ref="E582:E583"/>
    <mergeCell ref="E586:E587"/>
    <mergeCell ref="E590:E591"/>
    <mergeCell ref="Q593:Q594"/>
    <mergeCell ref="V593:V594"/>
    <mergeCell ref="W593:W594"/>
    <mergeCell ref="E593:E594"/>
    <mergeCell ref="R593:R594"/>
    <mergeCell ref="P593:P594"/>
    <mergeCell ref="J593:J594"/>
    <mergeCell ref="K593:K594"/>
    <mergeCell ref="L593:L594"/>
    <mergeCell ref="M593:M594"/>
    <mergeCell ref="N593:N594"/>
    <mergeCell ref="O593:O594"/>
    <mergeCell ref="I593:I594"/>
    <mergeCell ref="H593:H594"/>
  </mergeCells>
  <pageMargins left="0.5" right="0.5" top="0.5" bottom="0.5" header="0.5" footer="0.5"/>
  <pageSetup scale="46" fitToHeight="0" orientation="portrait" horizontalDpi="4294967293" verticalDpi="4294967293"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748"/>
  <sheetViews>
    <sheetView zoomScaleNormal="100" workbookViewId="0">
      <selection sqref="A1:A3"/>
    </sheetView>
  </sheetViews>
  <sheetFormatPr defaultRowHeight="15" customHeight="1" x14ac:dyDescent="0.25"/>
  <cols>
    <col min="1" max="1" width="15.7109375" style="282" customWidth="1"/>
    <col min="2" max="2" width="5.7109375" style="282" customWidth="1"/>
    <col min="3" max="3" width="11.28515625" style="283" customWidth="1"/>
    <col min="4" max="5" width="11.28515625" style="284" customWidth="1"/>
    <col min="6" max="6" width="11.28515625" style="282" customWidth="1"/>
    <col min="7" max="7" width="11.28515625" style="283" customWidth="1"/>
    <col min="8" max="18" width="11.28515625" style="191" customWidth="1"/>
    <col min="19" max="20" width="8.28515625" style="191" customWidth="1"/>
    <col min="21" max="23" width="11.28515625" style="191" customWidth="1"/>
    <col min="24" max="16384" width="9.140625" style="191"/>
  </cols>
  <sheetData>
    <row r="1" spans="1:23" ht="15" customHeight="1" thickTop="1" x14ac:dyDescent="0.25">
      <c r="A1" s="1079">
        <v>2000</v>
      </c>
      <c r="B1" s="1145"/>
      <c r="C1" s="1116" t="s">
        <v>793</v>
      </c>
      <c r="D1" s="1087" t="s">
        <v>791</v>
      </c>
      <c r="E1" s="1089" t="s">
        <v>751</v>
      </c>
      <c r="F1" s="1060" t="s">
        <v>781</v>
      </c>
      <c r="G1" s="1057"/>
      <c r="H1" s="1060" t="s">
        <v>775</v>
      </c>
      <c r="I1" s="1057"/>
      <c r="J1" s="1060" t="s">
        <v>792</v>
      </c>
      <c r="K1" s="1057"/>
      <c r="L1" s="1060" t="s">
        <v>782</v>
      </c>
      <c r="M1" s="1057"/>
      <c r="N1" s="1060" t="s">
        <v>785</v>
      </c>
      <c r="O1" s="1057"/>
      <c r="P1" s="1060" t="s">
        <v>779</v>
      </c>
      <c r="Q1" s="1056"/>
      <c r="R1" s="1057"/>
      <c r="S1" s="1062"/>
      <c r="T1" s="1063"/>
      <c r="U1" s="1060" t="s">
        <v>780</v>
      </c>
      <c r="V1" s="1056"/>
      <c r="W1" s="1057"/>
    </row>
    <row r="2" spans="1:23" ht="15" customHeight="1" x14ac:dyDescent="0.25">
      <c r="A2" s="1080"/>
      <c r="B2" s="1146"/>
      <c r="C2" s="1117"/>
      <c r="D2" s="1118"/>
      <c r="E2" s="1090"/>
      <c r="F2" s="1061"/>
      <c r="G2" s="1059"/>
      <c r="H2" s="1061"/>
      <c r="I2" s="1059"/>
      <c r="J2" s="1114"/>
      <c r="K2" s="1115"/>
      <c r="L2" s="1061"/>
      <c r="M2" s="1059"/>
      <c r="N2" s="1061"/>
      <c r="O2" s="1059"/>
      <c r="P2" s="1061"/>
      <c r="Q2" s="1058"/>
      <c r="R2" s="1059"/>
      <c r="S2" s="1064"/>
      <c r="T2" s="1065"/>
      <c r="U2" s="1061"/>
      <c r="V2" s="1058"/>
      <c r="W2" s="1059"/>
    </row>
    <row r="3" spans="1:23" ht="15" customHeight="1" thickBot="1" x14ac:dyDescent="0.3">
      <c r="A3" s="1081"/>
      <c r="B3" s="1147"/>
      <c r="C3" s="606" t="s">
        <v>593</v>
      </c>
      <c r="D3" s="607" t="s">
        <v>593</v>
      </c>
      <c r="E3" s="940" t="s">
        <v>593</v>
      </c>
      <c r="F3" s="190" t="s">
        <v>2</v>
      </c>
      <c r="G3" s="189" t="s">
        <v>3</v>
      </c>
      <c r="H3" s="188" t="s">
        <v>2</v>
      </c>
      <c r="I3" s="189" t="s">
        <v>3</v>
      </c>
      <c r="J3" s="188" t="s">
        <v>2</v>
      </c>
      <c r="K3" s="189" t="s">
        <v>3</v>
      </c>
      <c r="L3" s="188" t="s">
        <v>2</v>
      </c>
      <c r="M3" s="189" t="s">
        <v>3</v>
      </c>
      <c r="N3" s="188" t="s">
        <v>2</v>
      </c>
      <c r="O3" s="189" t="s">
        <v>3</v>
      </c>
      <c r="P3" s="190" t="s">
        <v>2</v>
      </c>
      <c r="Q3" s="312" t="s">
        <v>3</v>
      </c>
      <c r="R3" s="313" t="s">
        <v>751</v>
      </c>
      <c r="S3" s="1066"/>
      <c r="T3" s="1067"/>
      <c r="U3" s="188" t="s">
        <v>2</v>
      </c>
      <c r="V3" s="312" t="s">
        <v>3</v>
      </c>
      <c r="W3" s="313" t="s">
        <v>751</v>
      </c>
    </row>
    <row r="4" spans="1:23" ht="15" customHeight="1" thickTop="1" x14ac:dyDescent="0.25">
      <c r="A4" s="285" t="s">
        <v>7</v>
      </c>
      <c r="B4" s="286"/>
      <c r="C4" s="609">
        <v>27.8</v>
      </c>
      <c r="D4" s="610">
        <v>58.8</v>
      </c>
      <c r="E4" s="941">
        <f>SUM(100-C4-D4)</f>
        <v>13.400000000000006</v>
      </c>
      <c r="F4" s="195"/>
      <c r="G4" s="196"/>
      <c r="H4" s="193"/>
      <c r="I4" s="194" t="s">
        <v>0</v>
      </c>
      <c r="J4" s="193"/>
      <c r="K4" s="194" t="s">
        <v>0</v>
      </c>
      <c r="L4" s="193"/>
      <c r="M4" s="194" t="s">
        <v>0</v>
      </c>
      <c r="N4" s="193"/>
      <c r="O4" s="194" t="s">
        <v>0</v>
      </c>
      <c r="P4" s="195"/>
      <c r="Q4" s="316"/>
      <c r="R4" s="339"/>
      <c r="S4" s="197"/>
      <c r="T4" s="198"/>
      <c r="U4" s="864"/>
      <c r="V4" s="846"/>
      <c r="W4" s="892"/>
    </row>
    <row r="5" spans="1:23" ht="15" customHeight="1" x14ac:dyDescent="0.25">
      <c r="A5" s="287" t="s">
        <v>5</v>
      </c>
      <c r="B5" s="288"/>
      <c r="C5" s="1144">
        <v>27.8</v>
      </c>
      <c r="D5" s="1122">
        <v>58.8</v>
      </c>
      <c r="E5" s="1108">
        <f>SUM(100-C5-D5)</f>
        <v>13.400000000000006</v>
      </c>
      <c r="F5" s="200"/>
      <c r="G5" s="201"/>
      <c r="H5" s="202"/>
      <c r="I5" s="203" t="s">
        <v>0</v>
      </c>
      <c r="J5" s="202"/>
      <c r="K5" s="203" t="s">
        <v>0</v>
      </c>
      <c r="L5" s="202"/>
      <c r="M5" s="203" t="s">
        <v>0</v>
      </c>
      <c r="N5" s="202"/>
      <c r="O5" s="203" t="s">
        <v>0</v>
      </c>
      <c r="P5" s="200"/>
      <c r="Q5" s="321"/>
      <c r="R5" s="325"/>
      <c r="S5" s="204"/>
      <c r="T5" s="205"/>
      <c r="U5" s="865"/>
      <c r="V5" s="848"/>
      <c r="W5" s="889"/>
    </row>
    <row r="6" spans="1:23" ht="15" customHeight="1" thickBot="1" x14ac:dyDescent="0.3">
      <c r="A6" s="289" t="s">
        <v>6</v>
      </c>
      <c r="B6" s="290"/>
      <c r="C6" s="1141"/>
      <c r="D6" s="1143"/>
      <c r="E6" s="1109">
        <f>SUM(100-C6-D6)</f>
        <v>100</v>
      </c>
      <c r="F6" s="207"/>
      <c r="G6" s="208"/>
      <c r="H6" s="209"/>
      <c r="I6" s="210" t="s">
        <v>0</v>
      </c>
      <c r="J6" s="209"/>
      <c r="K6" s="210" t="s">
        <v>0</v>
      </c>
      <c r="L6" s="209" t="s">
        <v>1</v>
      </c>
      <c r="M6" s="210"/>
      <c r="N6" s="209" t="s">
        <v>1</v>
      </c>
      <c r="O6" s="210"/>
      <c r="P6" s="207"/>
      <c r="Q6" s="327"/>
      <c r="R6" s="331"/>
      <c r="S6" s="211"/>
      <c r="T6" s="212"/>
      <c r="U6" s="866"/>
      <c r="V6" s="850"/>
      <c r="W6" s="890"/>
    </row>
    <row r="7" spans="1:23" ht="15" customHeight="1" thickTop="1" thickBot="1" x14ac:dyDescent="0.3">
      <c r="A7" s="292" t="s">
        <v>4</v>
      </c>
      <c r="B7" s="293">
        <v>3</v>
      </c>
      <c r="C7" s="648"/>
      <c r="D7" s="634"/>
      <c r="E7" s="944"/>
      <c r="F7" s="214">
        <v>0</v>
      </c>
      <c r="G7" s="215">
        <v>3</v>
      </c>
      <c r="H7" s="216">
        <v>0</v>
      </c>
      <c r="I7" s="215">
        <v>3</v>
      </c>
      <c r="J7" s="216">
        <v>0</v>
      </c>
      <c r="K7" s="215">
        <v>3</v>
      </c>
      <c r="L7" s="216">
        <v>1</v>
      </c>
      <c r="M7" s="215">
        <v>2</v>
      </c>
      <c r="N7" s="216">
        <v>1</v>
      </c>
      <c r="O7" s="215">
        <v>2</v>
      </c>
      <c r="P7" s="214">
        <f>ROUND(U7,0)</f>
        <v>1</v>
      </c>
      <c r="Q7" s="335">
        <f>ROUND(V7,0)</f>
        <v>2</v>
      </c>
      <c r="R7" s="338">
        <f>SUM(B7-P7-Q7)</f>
        <v>0</v>
      </c>
      <c r="S7" s="217">
        <f>SUM(P7:Q7)</f>
        <v>3</v>
      </c>
      <c r="T7" s="218">
        <f>SUM(R7)</f>
        <v>0</v>
      </c>
      <c r="U7" s="867">
        <f>PRODUCT(B7,C5%)</f>
        <v>0.83400000000000007</v>
      </c>
      <c r="V7" s="868">
        <f>PRODUCT(B7,D5%)</f>
        <v>1.7639999999999998</v>
      </c>
      <c r="W7" s="891">
        <f>SUM(B7-U7-V7)</f>
        <v>0.40200000000000014</v>
      </c>
    </row>
    <row r="8" spans="1:23" ht="15" customHeight="1" thickTop="1" x14ac:dyDescent="0.25">
      <c r="A8" s="285" t="s">
        <v>8</v>
      </c>
      <c r="B8" s="286"/>
      <c r="C8" s="614">
        <v>37.700000000000003</v>
      </c>
      <c r="D8" s="615">
        <v>60.2</v>
      </c>
      <c r="E8" s="951">
        <f t="shared" ref="E8:E16" si="0">SUM(100-C8-D8)</f>
        <v>2.0999999999999943</v>
      </c>
      <c r="F8" s="195"/>
      <c r="G8" s="196"/>
      <c r="H8" s="193"/>
      <c r="I8" s="194" t="s">
        <v>0</v>
      </c>
      <c r="J8" s="193"/>
      <c r="K8" s="194" t="s">
        <v>0</v>
      </c>
      <c r="L8" s="193"/>
      <c r="M8" s="194" t="s">
        <v>0</v>
      </c>
      <c r="N8" s="193"/>
      <c r="O8" s="194" t="s">
        <v>0</v>
      </c>
      <c r="P8" s="195"/>
      <c r="Q8" s="316"/>
      <c r="R8" s="339"/>
      <c r="S8" s="219"/>
      <c r="T8" s="220"/>
      <c r="U8" s="864"/>
      <c r="V8" s="846"/>
      <c r="W8" s="892"/>
    </row>
    <row r="9" spans="1:23" ht="15" customHeight="1" x14ac:dyDescent="0.25">
      <c r="A9" s="287" t="s">
        <v>9</v>
      </c>
      <c r="B9" s="288"/>
      <c r="C9" s="614">
        <v>35.5</v>
      </c>
      <c r="D9" s="615">
        <v>62.9</v>
      </c>
      <c r="E9" s="952">
        <f t="shared" si="0"/>
        <v>1.6000000000000014</v>
      </c>
      <c r="F9" s="200"/>
      <c r="G9" s="201"/>
      <c r="H9" s="202"/>
      <c r="I9" s="203" t="s">
        <v>0</v>
      </c>
      <c r="J9" s="202"/>
      <c r="K9" s="203" t="s">
        <v>0</v>
      </c>
      <c r="L9" s="202"/>
      <c r="M9" s="203" t="s">
        <v>0</v>
      </c>
      <c r="N9" s="202"/>
      <c r="O9" s="203" t="s">
        <v>0</v>
      </c>
      <c r="P9" s="200"/>
      <c r="Q9" s="321"/>
      <c r="R9" s="325"/>
      <c r="S9" s="204"/>
      <c r="T9" s="205"/>
      <c r="U9" s="865"/>
      <c r="V9" s="848"/>
      <c r="W9" s="889"/>
    </row>
    <row r="10" spans="1:23" ht="15" customHeight="1" x14ac:dyDescent="0.25">
      <c r="A10" s="287" t="s">
        <v>10</v>
      </c>
      <c r="B10" s="288"/>
      <c r="C10" s="614">
        <v>41.3</v>
      </c>
      <c r="D10" s="615">
        <v>56.8</v>
      </c>
      <c r="E10" s="952">
        <f t="shared" si="0"/>
        <v>1.9000000000000057</v>
      </c>
      <c r="F10" s="200"/>
      <c r="G10" s="201"/>
      <c r="H10" s="202"/>
      <c r="I10" s="203" t="s">
        <v>0</v>
      </c>
      <c r="J10" s="202"/>
      <c r="K10" s="203" t="s">
        <v>0</v>
      </c>
      <c r="L10" s="202"/>
      <c r="M10" s="203" t="s">
        <v>0</v>
      </c>
      <c r="N10" s="202"/>
      <c r="O10" s="203" t="s">
        <v>0</v>
      </c>
      <c r="P10" s="200"/>
      <c r="Q10" s="321"/>
      <c r="R10" s="325"/>
      <c r="S10" s="204"/>
      <c r="T10" s="205"/>
      <c r="U10" s="865"/>
      <c r="V10" s="848"/>
      <c r="W10" s="889"/>
    </row>
    <row r="11" spans="1:23" ht="15" customHeight="1" x14ac:dyDescent="0.25">
      <c r="A11" s="287" t="s">
        <v>11</v>
      </c>
      <c r="B11" s="288"/>
      <c r="C11" s="614">
        <v>38.9</v>
      </c>
      <c r="D11" s="615">
        <v>59.2</v>
      </c>
      <c r="E11" s="952">
        <f t="shared" si="0"/>
        <v>1.8999999999999986</v>
      </c>
      <c r="F11" s="200"/>
      <c r="G11" s="201"/>
      <c r="H11" s="202"/>
      <c r="I11" s="203" t="s">
        <v>0</v>
      </c>
      <c r="J11" s="202"/>
      <c r="K11" s="203" t="s">
        <v>0</v>
      </c>
      <c r="L11" s="202"/>
      <c r="M11" s="203" t="s">
        <v>0</v>
      </c>
      <c r="N11" s="202"/>
      <c r="O11" s="203" t="s">
        <v>0</v>
      </c>
      <c r="P11" s="200"/>
      <c r="Q11" s="321"/>
      <c r="R11" s="325"/>
      <c r="S11" s="204"/>
      <c r="T11" s="205"/>
      <c r="U11" s="865"/>
      <c r="V11" s="848"/>
      <c r="W11" s="889"/>
    </row>
    <row r="12" spans="1:23" ht="15" customHeight="1" x14ac:dyDescent="0.25">
      <c r="A12" s="287" t="s">
        <v>12</v>
      </c>
      <c r="B12" s="288"/>
      <c r="C12" s="614">
        <v>42.8</v>
      </c>
      <c r="D12" s="615">
        <v>55</v>
      </c>
      <c r="E12" s="952">
        <f t="shared" si="0"/>
        <v>2.2000000000000028</v>
      </c>
      <c r="F12" s="200"/>
      <c r="G12" s="201"/>
      <c r="H12" s="202"/>
      <c r="I12" s="203" t="s">
        <v>0</v>
      </c>
      <c r="J12" s="202"/>
      <c r="K12" s="203" t="s">
        <v>0</v>
      </c>
      <c r="L12" s="202"/>
      <c r="M12" s="203" t="s">
        <v>0</v>
      </c>
      <c r="N12" s="202"/>
      <c r="O12" s="203" t="s">
        <v>0</v>
      </c>
      <c r="P12" s="200"/>
      <c r="Q12" s="321"/>
      <c r="R12" s="325"/>
      <c r="S12" s="204"/>
      <c r="T12" s="205"/>
      <c r="U12" s="865"/>
      <c r="V12" s="848"/>
      <c r="W12" s="889"/>
    </row>
    <row r="13" spans="1:23" ht="15" customHeight="1" x14ac:dyDescent="0.25">
      <c r="A13" s="287" t="s">
        <v>13</v>
      </c>
      <c r="B13" s="288"/>
      <c r="C13" s="614">
        <v>28.5</v>
      </c>
      <c r="D13" s="615">
        <v>69.099999999999994</v>
      </c>
      <c r="E13" s="952">
        <f t="shared" si="0"/>
        <v>2.4000000000000057</v>
      </c>
      <c r="F13" s="200"/>
      <c r="G13" s="201"/>
      <c r="H13" s="202"/>
      <c r="I13" s="203" t="s">
        <v>0</v>
      </c>
      <c r="J13" s="202"/>
      <c r="K13" s="203" t="s">
        <v>0</v>
      </c>
      <c r="L13" s="202"/>
      <c r="M13" s="203" t="s">
        <v>0</v>
      </c>
      <c r="N13" s="202"/>
      <c r="O13" s="203" t="s">
        <v>0</v>
      </c>
      <c r="P13" s="200"/>
      <c r="Q13" s="321"/>
      <c r="R13" s="325"/>
      <c r="S13" s="204"/>
      <c r="T13" s="205"/>
      <c r="U13" s="865"/>
      <c r="V13" s="848"/>
      <c r="W13" s="889"/>
    </row>
    <row r="14" spans="1:23" ht="15" customHeight="1" x14ac:dyDescent="0.25">
      <c r="A14" s="287" t="s">
        <v>14</v>
      </c>
      <c r="B14" s="288"/>
      <c r="C14" s="614">
        <v>72.599999999999994</v>
      </c>
      <c r="D14" s="615">
        <v>26.5</v>
      </c>
      <c r="E14" s="952">
        <f t="shared" si="0"/>
        <v>0.90000000000000568</v>
      </c>
      <c r="F14" s="200"/>
      <c r="G14" s="201"/>
      <c r="H14" s="202" t="s">
        <v>1</v>
      </c>
      <c r="I14" s="203"/>
      <c r="J14" s="202" t="s">
        <v>1</v>
      </c>
      <c r="K14" s="203"/>
      <c r="L14" s="202" t="s">
        <v>1</v>
      </c>
      <c r="M14" s="203"/>
      <c r="N14" s="202" t="s">
        <v>1</v>
      </c>
      <c r="O14" s="203"/>
      <c r="P14" s="200"/>
      <c r="Q14" s="321"/>
      <c r="R14" s="325"/>
      <c r="S14" s="204"/>
      <c r="T14" s="205"/>
      <c r="U14" s="865"/>
      <c r="V14" s="848"/>
      <c r="W14" s="889"/>
    </row>
    <row r="15" spans="1:23" ht="15" customHeight="1" x14ac:dyDescent="0.25">
      <c r="A15" s="287" t="s">
        <v>536</v>
      </c>
      <c r="B15" s="288"/>
      <c r="C15" s="1140">
        <v>41.6</v>
      </c>
      <c r="D15" s="1142">
        <v>56.5</v>
      </c>
      <c r="E15" s="1108">
        <f t="shared" si="0"/>
        <v>1.8999999999999986</v>
      </c>
      <c r="F15" s="200"/>
      <c r="G15" s="201"/>
      <c r="H15" s="202"/>
      <c r="I15" s="203" t="s">
        <v>0</v>
      </c>
      <c r="J15" s="202"/>
      <c r="K15" s="203" t="s">
        <v>0</v>
      </c>
      <c r="L15" s="202"/>
      <c r="M15" s="203" t="s">
        <v>0</v>
      </c>
      <c r="N15" s="202"/>
      <c r="O15" s="203" t="s">
        <v>0</v>
      </c>
      <c r="P15" s="200"/>
      <c r="Q15" s="321"/>
      <c r="R15" s="325"/>
      <c r="S15" s="204"/>
      <c r="T15" s="205"/>
      <c r="U15" s="865"/>
      <c r="V15" s="848"/>
      <c r="W15" s="889"/>
    </row>
    <row r="16" spans="1:23" ht="15" customHeight="1" thickBot="1" x14ac:dyDescent="0.3">
      <c r="A16" s="289" t="s">
        <v>537</v>
      </c>
      <c r="B16" s="290"/>
      <c r="C16" s="1141"/>
      <c r="D16" s="1143"/>
      <c r="E16" s="1109">
        <f t="shared" si="0"/>
        <v>100</v>
      </c>
      <c r="F16" s="207"/>
      <c r="G16" s="208"/>
      <c r="H16" s="209"/>
      <c r="I16" s="210" t="s">
        <v>0</v>
      </c>
      <c r="J16" s="209"/>
      <c r="K16" s="210" t="s">
        <v>0</v>
      </c>
      <c r="L16" s="209" t="s">
        <v>1</v>
      </c>
      <c r="M16" s="210"/>
      <c r="N16" s="209" t="s">
        <v>1</v>
      </c>
      <c r="O16" s="210"/>
      <c r="P16" s="207"/>
      <c r="Q16" s="327"/>
      <c r="R16" s="331"/>
      <c r="S16" s="211"/>
      <c r="T16" s="212"/>
      <c r="U16" s="866"/>
      <c r="V16" s="850"/>
      <c r="W16" s="890"/>
    </row>
    <row r="17" spans="1:23" ht="15" customHeight="1" thickTop="1" thickBot="1" x14ac:dyDescent="0.3">
      <c r="A17" s="292" t="s">
        <v>538</v>
      </c>
      <c r="B17" s="293">
        <v>9</v>
      </c>
      <c r="C17" s="648"/>
      <c r="D17" s="634"/>
      <c r="E17" s="944"/>
      <c r="F17" s="214">
        <v>0</v>
      </c>
      <c r="G17" s="215">
        <v>9</v>
      </c>
      <c r="H17" s="216">
        <v>1</v>
      </c>
      <c r="I17" s="215">
        <v>8</v>
      </c>
      <c r="J17" s="216">
        <v>1</v>
      </c>
      <c r="K17" s="215">
        <v>8</v>
      </c>
      <c r="L17" s="216">
        <v>2</v>
      </c>
      <c r="M17" s="215">
        <v>7</v>
      </c>
      <c r="N17" s="216">
        <v>2</v>
      </c>
      <c r="O17" s="215">
        <v>7</v>
      </c>
      <c r="P17" s="214">
        <f>ROUND(U17,0)</f>
        <v>4</v>
      </c>
      <c r="Q17" s="335">
        <f>ROUND(V17,0)</f>
        <v>5</v>
      </c>
      <c r="R17" s="338">
        <f>SUM(B17-P17-Q17)</f>
        <v>0</v>
      </c>
      <c r="S17" s="217">
        <f>SUM(P17:Q17)</f>
        <v>9</v>
      </c>
      <c r="T17" s="218">
        <f>SUM(R17)</f>
        <v>0</v>
      </c>
      <c r="U17" s="867">
        <f>PRODUCT(B17,C15%)</f>
        <v>3.7440000000000002</v>
      </c>
      <c r="V17" s="868">
        <f>PRODUCT(B17,D15%)</f>
        <v>5.0849999999999991</v>
      </c>
      <c r="W17" s="891">
        <f>SUM(B17-U17-V17)</f>
        <v>0.17100000000000115</v>
      </c>
    </row>
    <row r="18" spans="1:23" ht="15" customHeight="1" thickTop="1" x14ac:dyDescent="0.25">
      <c r="A18" s="285" t="s">
        <v>15</v>
      </c>
      <c r="B18" s="286"/>
      <c r="C18" s="614">
        <v>50.4</v>
      </c>
      <c r="D18" s="615">
        <v>47.2</v>
      </c>
      <c r="E18" s="951">
        <f t="shared" ref="E18:E23" si="1">SUM(100-C18-D18)</f>
        <v>2.3999999999999986</v>
      </c>
      <c r="F18" s="195"/>
      <c r="G18" s="196"/>
      <c r="H18" s="193" t="s">
        <v>1</v>
      </c>
      <c r="I18" s="194"/>
      <c r="J18" s="193" t="s">
        <v>1</v>
      </c>
      <c r="K18" s="194"/>
      <c r="L18" s="193" t="s">
        <v>1</v>
      </c>
      <c r="M18" s="194"/>
      <c r="N18" s="193" t="s">
        <v>1</v>
      </c>
      <c r="O18" s="194"/>
      <c r="P18" s="195"/>
      <c r="Q18" s="316"/>
      <c r="R18" s="339"/>
      <c r="S18" s="219"/>
      <c r="T18" s="220"/>
      <c r="U18" s="864"/>
      <c r="V18" s="846"/>
      <c r="W18" s="892"/>
    </row>
    <row r="19" spans="1:23" ht="15" customHeight="1" x14ac:dyDescent="0.25">
      <c r="A19" s="287" t="s">
        <v>16</v>
      </c>
      <c r="B19" s="288"/>
      <c r="C19" s="614">
        <v>47.3</v>
      </c>
      <c r="D19" s="615">
        <v>49.3</v>
      </c>
      <c r="E19" s="952">
        <f t="shared" si="1"/>
        <v>3.4000000000000057</v>
      </c>
      <c r="F19" s="200"/>
      <c r="G19" s="201"/>
      <c r="H19" s="202"/>
      <c r="I19" s="203" t="s">
        <v>0</v>
      </c>
      <c r="J19" s="202"/>
      <c r="K19" s="203" t="s">
        <v>0</v>
      </c>
      <c r="L19" s="202"/>
      <c r="M19" s="203" t="s">
        <v>0</v>
      </c>
      <c r="N19" s="202"/>
      <c r="O19" s="203" t="s">
        <v>0</v>
      </c>
      <c r="P19" s="200"/>
      <c r="Q19" s="321"/>
      <c r="R19" s="325"/>
      <c r="S19" s="204"/>
      <c r="T19" s="205"/>
      <c r="U19" s="865"/>
      <c r="V19" s="848"/>
      <c r="W19" s="889"/>
    </row>
    <row r="20" spans="1:23" ht="15" customHeight="1" x14ac:dyDescent="0.25">
      <c r="A20" s="287" t="s">
        <v>17</v>
      </c>
      <c r="B20" s="288"/>
      <c r="C20" s="614">
        <v>37.200000000000003</v>
      </c>
      <c r="D20" s="615">
        <v>59.4</v>
      </c>
      <c r="E20" s="952">
        <f t="shared" si="1"/>
        <v>3.3999999999999986</v>
      </c>
      <c r="F20" s="200"/>
      <c r="G20" s="201"/>
      <c r="H20" s="202"/>
      <c r="I20" s="203" t="s">
        <v>0</v>
      </c>
      <c r="J20" s="202"/>
      <c r="K20" s="203" t="s">
        <v>0</v>
      </c>
      <c r="L20" s="202"/>
      <c r="M20" s="203" t="s">
        <v>0</v>
      </c>
      <c r="N20" s="202"/>
      <c r="O20" s="203" t="s">
        <v>0</v>
      </c>
      <c r="P20" s="200"/>
      <c r="Q20" s="321"/>
      <c r="R20" s="325"/>
      <c r="S20" s="204"/>
      <c r="T20" s="205"/>
      <c r="U20" s="865"/>
      <c r="V20" s="848"/>
      <c r="W20" s="889"/>
    </row>
    <row r="21" spans="1:23" ht="15" customHeight="1" x14ac:dyDescent="0.25">
      <c r="A21" s="287" t="s">
        <v>18</v>
      </c>
      <c r="B21" s="288"/>
      <c r="C21" s="614">
        <v>50.2</v>
      </c>
      <c r="D21" s="615">
        <v>47.3</v>
      </c>
      <c r="E21" s="952">
        <f t="shared" si="1"/>
        <v>2.5</v>
      </c>
      <c r="F21" s="200"/>
      <c r="G21" s="201"/>
      <c r="H21" s="202" t="s">
        <v>1</v>
      </c>
      <c r="I21" s="203"/>
      <c r="J21" s="202" t="s">
        <v>1</v>
      </c>
      <c r="K21" s="203"/>
      <c r="L21" s="202" t="s">
        <v>1</v>
      </c>
      <c r="M21" s="203"/>
      <c r="N21" s="202" t="s">
        <v>1</v>
      </c>
      <c r="O21" s="203"/>
      <c r="P21" s="200"/>
      <c r="Q21" s="321"/>
      <c r="R21" s="325"/>
      <c r="S21" s="204"/>
      <c r="T21" s="205"/>
      <c r="U21" s="865"/>
      <c r="V21" s="848"/>
      <c r="W21" s="889"/>
    </row>
    <row r="22" spans="1:23" ht="15" customHeight="1" x14ac:dyDescent="0.25">
      <c r="A22" s="287" t="s">
        <v>284</v>
      </c>
      <c r="B22" s="288"/>
      <c r="C22" s="1140">
        <v>45.9</v>
      </c>
      <c r="D22" s="1142">
        <v>51.3</v>
      </c>
      <c r="E22" s="1108">
        <f t="shared" si="1"/>
        <v>2.8000000000000043</v>
      </c>
      <c r="F22" s="200"/>
      <c r="G22" s="201"/>
      <c r="H22" s="202"/>
      <c r="I22" s="203" t="s">
        <v>0</v>
      </c>
      <c r="J22" s="202"/>
      <c r="K22" s="203" t="s">
        <v>0</v>
      </c>
      <c r="L22" s="202"/>
      <c r="M22" s="203" t="s">
        <v>0</v>
      </c>
      <c r="N22" s="202"/>
      <c r="O22" s="203" t="s">
        <v>0</v>
      </c>
      <c r="P22" s="200"/>
      <c r="Q22" s="321"/>
      <c r="R22" s="325"/>
      <c r="S22" s="204"/>
      <c r="T22" s="205"/>
      <c r="U22" s="865"/>
      <c r="V22" s="848"/>
      <c r="W22" s="889"/>
    </row>
    <row r="23" spans="1:23" ht="15" customHeight="1" thickBot="1" x14ac:dyDescent="0.3">
      <c r="A23" s="289" t="s">
        <v>285</v>
      </c>
      <c r="B23" s="290"/>
      <c r="C23" s="1141"/>
      <c r="D23" s="1143"/>
      <c r="E23" s="1109">
        <f t="shared" si="1"/>
        <v>100</v>
      </c>
      <c r="F23" s="207"/>
      <c r="G23" s="208"/>
      <c r="H23" s="209"/>
      <c r="I23" s="210" t="s">
        <v>0</v>
      </c>
      <c r="J23" s="209"/>
      <c r="K23" s="210" t="s">
        <v>0</v>
      </c>
      <c r="L23" s="209" t="s">
        <v>1</v>
      </c>
      <c r="M23" s="210"/>
      <c r="N23" s="209" t="s">
        <v>1</v>
      </c>
      <c r="O23" s="210"/>
      <c r="P23" s="207"/>
      <c r="Q23" s="327"/>
      <c r="R23" s="331"/>
      <c r="S23" s="211"/>
      <c r="T23" s="212"/>
      <c r="U23" s="866"/>
      <c r="V23" s="850"/>
      <c r="W23" s="890"/>
    </row>
    <row r="24" spans="1:23" ht="15" customHeight="1" thickTop="1" thickBot="1" x14ac:dyDescent="0.3">
      <c r="A24" s="292" t="s">
        <v>544</v>
      </c>
      <c r="B24" s="293">
        <v>6</v>
      </c>
      <c r="C24" s="648"/>
      <c r="D24" s="634"/>
      <c r="E24" s="944"/>
      <c r="F24" s="214">
        <v>0</v>
      </c>
      <c r="G24" s="215">
        <v>6</v>
      </c>
      <c r="H24" s="216">
        <v>2</v>
      </c>
      <c r="I24" s="215">
        <v>4</v>
      </c>
      <c r="J24" s="216">
        <v>2</v>
      </c>
      <c r="K24" s="215">
        <v>4</v>
      </c>
      <c r="L24" s="216">
        <v>3</v>
      </c>
      <c r="M24" s="215">
        <v>3</v>
      </c>
      <c r="N24" s="216">
        <v>3</v>
      </c>
      <c r="O24" s="215">
        <v>3</v>
      </c>
      <c r="P24" s="214">
        <f>ROUND(U24,0)</f>
        <v>3</v>
      </c>
      <c r="Q24" s="335">
        <f>ROUND(V24,0)</f>
        <v>3</v>
      </c>
      <c r="R24" s="338">
        <f>SUM(B24-P24-Q24)</f>
        <v>0</v>
      </c>
      <c r="S24" s="217">
        <f>SUM(P24:Q24)</f>
        <v>6</v>
      </c>
      <c r="T24" s="218">
        <f>SUM(R24)</f>
        <v>0</v>
      </c>
      <c r="U24" s="867">
        <f>PRODUCT(B24,C22%)</f>
        <v>2.7539999999999996</v>
      </c>
      <c r="V24" s="868">
        <f>PRODUCT(B24,D22%)</f>
        <v>3.0780000000000003</v>
      </c>
      <c r="W24" s="891">
        <f>SUM(B24-U24-V24)</f>
        <v>0.16800000000000015</v>
      </c>
    </row>
    <row r="25" spans="1:23" ht="15" customHeight="1" thickTop="1" x14ac:dyDescent="0.25">
      <c r="A25" s="285" t="s">
        <v>19</v>
      </c>
      <c r="B25" s="286"/>
      <c r="C25" s="614">
        <v>44.1</v>
      </c>
      <c r="D25" s="615">
        <v>51.5</v>
      </c>
      <c r="E25" s="951">
        <f t="shared" ref="E25:E32" si="2">SUM(100-C25-D25)</f>
        <v>4.3999999999999986</v>
      </c>
      <c r="F25" s="195"/>
      <c r="G25" s="196"/>
      <c r="H25" s="193"/>
      <c r="I25" s="194" t="s">
        <v>0</v>
      </c>
      <c r="J25" s="193"/>
      <c r="K25" s="194" t="s">
        <v>0</v>
      </c>
      <c r="L25" s="193"/>
      <c r="M25" s="194" t="s">
        <v>0</v>
      </c>
      <c r="N25" s="193"/>
      <c r="O25" s="194" t="s">
        <v>0</v>
      </c>
      <c r="P25" s="195"/>
      <c r="Q25" s="316"/>
      <c r="R25" s="339"/>
      <c r="S25" s="219"/>
      <c r="T25" s="220"/>
      <c r="U25" s="864"/>
      <c r="V25" s="846"/>
      <c r="W25" s="892"/>
    </row>
    <row r="26" spans="1:23" ht="15" customHeight="1" x14ac:dyDescent="0.25">
      <c r="A26" s="287" t="s">
        <v>20</v>
      </c>
      <c r="B26" s="288"/>
      <c r="C26" s="614">
        <v>61.6</v>
      </c>
      <c r="D26" s="615">
        <v>33.9</v>
      </c>
      <c r="E26" s="952">
        <f t="shared" si="2"/>
        <v>4.5</v>
      </c>
      <c r="F26" s="200"/>
      <c r="G26" s="201"/>
      <c r="H26" s="202" t="s">
        <v>1</v>
      </c>
      <c r="I26" s="203"/>
      <c r="J26" s="202" t="s">
        <v>1</v>
      </c>
      <c r="K26" s="203"/>
      <c r="L26" s="202" t="s">
        <v>1</v>
      </c>
      <c r="M26" s="203"/>
      <c r="N26" s="202" t="s">
        <v>1</v>
      </c>
      <c r="O26" s="203"/>
      <c r="P26" s="200"/>
      <c r="Q26" s="321"/>
      <c r="R26" s="325"/>
      <c r="S26" s="204"/>
      <c r="T26" s="205"/>
      <c r="U26" s="865"/>
      <c r="V26" s="848"/>
      <c r="W26" s="889"/>
    </row>
    <row r="27" spans="1:23" ht="15" customHeight="1" x14ac:dyDescent="0.25">
      <c r="A27" s="287" t="s">
        <v>21</v>
      </c>
      <c r="B27" s="288"/>
      <c r="C27" s="614">
        <v>40</v>
      </c>
      <c r="D27" s="615">
        <v>55.9</v>
      </c>
      <c r="E27" s="952">
        <f t="shared" si="2"/>
        <v>4.1000000000000014</v>
      </c>
      <c r="F27" s="200"/>
      <c r="G27" s="201"/>
      <c r="H27" s="202"/>
      <c r="I27" s="203" t="s">
        <v>0</v>
      </c>
      <c r="J27" s="202"/>
      <c r="K27" s="203" t="s">
        <v>0</v>
      </c>
      <c r="L27" s="202"/>
      <c r="M27" s="203" t="s">
        <v>0</v>
      </c>
      <c r="N27" s="202"/>
      <c r="O27" s="203" t="s">
        <v>0</v>
      </c>
      <c r="P27" s="200"/>
      <c r="Q27" s="321"/>
      <c r="R27" s="325"/>
      <c r="S27" s="204"/>
      <c r="T27" s="205"/>
      <c r="U27" s="865"/>
      <c r="V27" s="848"/>
      <c r="W27" s="889"/>
    </row>
    <row r="28" spans="1:23" ht="15" customHeight="1" x14ac:dyDescent="0.25">
      <c r="A28" s="287" t="s">
        <v>22</v>
      </c>
      <c r="B28" s="288"/>
      <c r="C28" s="614">
        <v>43.8</v>
      </c>
      <c r="D28" s="615">
        <v>52.3</v>
      </c>
      <c r="E28" s="952">
        <f t="shared" si="2"/>
        <v>3.9000000000000057</v>
      </c>
      <c r="F28" s="200"/>
      <c r="G28" s="201"/>
      <c r="H28" s="202"/>
      <c r="I28" s="203" t="s">
        <v>0</v>
      </c>
      <c r="J28" s="202"/>
      <c r="K28" s="203" t="s">
        <v>0</v>
      </c>
      <c r="L28" s="202"/>
      <c r="M28" s="203" t="s">
        <v>0</v>
      </c>
      <c r="N28" s="202"/>
      <c r="O28" s="203" t="s">
        <v>0</v>
      </c>
      <c r="P28" s="200"/>
      <c r="Q28" s="321"/>
      <c r="R28" s="325"/>
      <c r="S28" s="204"/>
      <c r="T28" s="205"/>
      <c r="U28" s="865"/>
      <c r="V28" s="848"/>
      <c r="W28" s="889"/>
    </row>
    <row r="29" spans="1:23" ht="15" customHeight="1" x14ac:dyDescent="0.25">
      <c r="A29" s="287" t="s">
        <v>23</v>
      </c>
      <c r="B29" s="288"/>
      <c r="C29" s="614">
        <v>46.3</v>
      </c>
      <c r="D29" s="615">
        <v>48.8</v>
      </c>
      <c r="E29" s="952">
        <f t="shared" si="2"/>
        <v>4.9000000000000057</v>
      </c>
      <c r="F29" s="200"/>
      <c r="G29" s="201"/>
      <c r="H29" s="202"/>
      <c r="I29" s="203" t="s">
        <v>0</v>
      </c>
      <c r="J29" s="202"/>
      <c r="K29" s="203" t="s">
        <v>0</v>
      </c>
      <c r="L29" s="202"/>
      <c r="M29" s="203" t="s">
        <v>0</v>
      </c>
      <c r="N29" s="202"/>
      <c r="O29" s="203" t="s">
        <v>0</v>
      </c>
      <c r="P29" s="200"/>
      <c r="Q29" s="321"/>
      <c r="R29" s="325"/>
      <c r="S29" s="204"/>
      <c r="T29" s="205"/>
      <c r="U29" s="865"/>
      <c r="V29" s="848"/>
      <c r="W29" s="889"/>
    </row>
    <row r="30" spans="1:23" ht="15" customHeight="1" x14ac:dyDescent="0.25">
      <c r="A30" s="287" t="s">
        <v>24</v>
      </c>
      <c r="B30" s="288"/>
      <c r="C30" s="614">
        <v>42.5</v>
      </c>
      <c r="D30" s="615">
        <v>53.9</v>
      </c>
      <c r="E30" s="952">
        <f t="shared" si="2"/>
        <v>3.6000000000000014</v>
      </c>
      <c r="F30" s="200"/>
      <c r="G30" s="201"/>
      <c r="H30" s="202"/>
      <c r="I30" s="203" t="s">
        <v>0</v>
      </c>
      <c r="J30" s="202"/>
      <c r="K30" s="203" t="s">
        <v>0</v>
      </c>
      <c r="L30" s="202"/>
      <c r="M30" s="203" t="s">
        <v>0</v>
      </c>
      <c r="N30" s="202"/>
      <c r="O30" s="203" t="s">
        <v>0</v>
      </c>
      <c r="P30" s="200"/>
      <c r="Q30" s="321"/>
      <c r="R30" s="325"/>
      <c r="S30" s="204"/>
      <c r="T30" s="205"/>
      <c r="U30" s="865"/>
      <c r="V30" s="848"/>
      <c r="W30" s="889"/>
    </row>
    <row r="31" spans="1:23" ht="15" customHeight="1" x14ac:dyDescent="0.25">
      <c r="A31" s="287" t="s">
        <v>438</v>
      </c>
      <c r="B31" s="288"/>
      <c r="C31" s="1140">
        <v>44.7</v>
      </c>
      <c r="D31" s="1142">
        <v>51</v>
      </c>
      <c r="E31" s="1108">
        <f t="shared" si="2"/>
        <v>4.2999999999999972</v>
      </c>
      <c r="F31" s="200"/>
      <c r="G31" s="201"/>
      <c r="H31" s="202"/>
      <c r="I31" s="203" t="s">
        <v>0</v>
      </c>
      <c r="J31" s="202"/>
      <c r="K31" s="203" t="s">
        <v>0</v>
      </c>
      <c r="L31" s="202"/>
      <c r="M31" s="203" t="s">
        <v>0</v>
      </c>
      <c r="N31" s="202"/>
      <c r="O31" s="203" t="s">
        <v>0</v>
      </c>
      <c r="P31" s="200"/>
      <c r="Q31" s="321"/>
      <c r="R31" s="325"/>
      <c r="S31" s="204"/>
      <c r="T31" s="205"/>
      <c r="U31" s="865"/>
      <c r="V31" s="848"/>
      <c r="W31" s="889"/>
    </row>
    <row r="32" spans="1:23" ht="15" customHeight="1" thickBot="1" x14ac:dyDescent="0.3">
      <c r="A32" s="289" t="s">
        <v>439</v>
      </c>
      <c r="B32" s="290"/>
      <c r="C32" s="1141"/>
      <c r="D32" s="1143"/>
      <c r="E32" s="1109">
        <f t="shared" si="2"/>
        <v>100</v>
      </c>
      <c r="F32" s="207"/>
      <c r="G32" s="208"/>
      <c r="H32" s="209"/>
      <c r="I32" s="210" t="s">
        <v>0</v>
      </c>
      <c r="J32" s="209"/>
      <c r="K32" s="210" t="s">
        <v>0</v>
      </c>
      <c r="L32" s="209" t="s">
        <v>1</v>
      </c>
      <c r="M32" s="210"/>
      <c r="N32" s="209" t="s">
        <v>1</v>
      </c>
      <c r="O32" s="210"/>
      <c r="P32" s="207"/>
      <c r="Q32" s="327"/>
      <c r="R32" s="331"/>
      <c r="S32" s="211"/>
      <c r="T32" s="212"/>
      <c r="U32" s="866"/>
      <c r="V32" s="850"/>
      <c r="W32" s="890"/>
    </row>
    <row r="33" spans="1:23" ht="15" customHeight="1" thickTop="1" thickBot="1" x14ac:dyDescent="0.3">
      <c r="A33" s="292" t="s">
        <v>545</v>
      </c>
      <c r="B33" s="294">
        <v>8</v>
      </c>
      <c r="C33" s="648"/>
      <c r="D33" s="634"/>
      <c r="E33" s="944"/>
      <c r="F33" s="221">
        <v>0</v>
      </c>
      <c r="G33" s="213">
        <v>8</v>
      </c>
      <c r="H33" s="222">
        <v>1</v>
      </c>
      <c r="I33" s="213">
        <v>7</v>
      </c>
      <c r="J33" s="222">
        <v>1</v>
      </c>
      <c r="K33" s="213">
        <v>7</v>
      </c>
      <c r="L33" s="222">
        <v>2</v>
      </c>
      <c r="M33" s="213">
        <v>6</v>
      </c>
      <c r="N33" s="222">
        <v>2</v>
      </c>
      <c r="O33" s="213">
        <v>6</v>
      </c>
      <c r="P33" s="221">
        <f>ROUND(U33,0)</f>
        <v>4</v>
      </c>
      <c r="Q33" s="333">
        <f>ROUND(V33,0)</f>
        <v>4</v>
      </c>
      <c r="R33" s="343">
        <f>SUM(B33-P33-Q33)</f>
        <v>0</v>
      </c>
      <c r="S33" s="223">
        <f>SUM(P33:Q33)</f>
        <v>8</v>
      </c>
      <c r="T33" s="224">
        <f>SUM(R33)</f>
        <v>0</v>
      </c>
      <c r="U33" s="870">
        <f>PRODUCT(B33,C31%)</f>
        <v>3.5760000000000001</v>
      </c>
      <c r="V33" s="871">
        <f>PRODUCT(B33,D31%)</f>
        <v>4.08</v>
      </c>
      <c r="W33" s="893">
        <f>SUM(B33-U33-V33)</f>
        <v>0.34399999999999942</v>
      </c>
    </row>
    <row r="34" spans="1:23" ht="15" customHeight="1" thickTop="1" x14ac:dyDescent="0.25">
      <c r="A34" s="285" t="s">
        <v>28</v>
      </c>
      <c r="B34" s="286"/>
      <c r="C34" s="614">
        <v>50</v>
      </c>
      <c r="D34" s="615">
        <v>41</v>
      </c>
      <c r="E34" s="951">
        <f t="shared" ref="E34:E65" si="3">SUM(100-C34-D34)</f>
        <v>9</v>
      </c>
      <c r="F34" s="195"/>
      <c r="G34" s="196"/>
      <c r="H34" s="193" t="s">
        <v>1</v>
      </c>
      <c r="I34" s="194"/>
      <c r="J34" s="193" t="s">
        <v>1</v>
      </c>
      <c r="K34" s="194"/>
      <c r="L34" s="193" t="s">
        <v>1</v>
      </c>
      <c r="M34" s="194"/>
      <c r="N34" s="193" t="s">
        <v>1</v>
      </c>
      <c r="O34" s="194"/>
      <c r="P34" s="195"/>
      <c r="Q34" s="316"/>
      <c r="R34" s="339"/>
      <c r="S34" s="219"/>
      <c r="T34" s="220"/>
      <c r="U34" s="864"/>
      <c r="V34" s="846"/>
      <c r="W34" s="892"/>
    </row>
    <row r="35" spans="1:23" ht="15" customHeight="1" x14ac:dyDescent="0.25">
      <c r="A35" s="287" t="s">
        <v>29</v>
      </c>
      <c r="B35" s="288"/>
      <c r="C35" s="614">
        <v>34.1</v>
      </c>
      <c r="D35" s="615">
        <v>59.2</v>
      </c>
      <c r="E35" s="952">
        <f t="shared" si="3"/>
        <v>6.7000000000000028</v>
      </c>
      <c r="F35" s="200"/>
      <c r="G35" s="201"/>
      <c r="H35" s="202"/>
      <c r="I35" s="203" t="s">
        <v>0</v>
      </c>
      <c r="J35" s="202"/>
      <c r="K35" s="203" t="s">
        <v>0</v>
      </c>
      <c r="L35" s="202"/>
      <c r="M35" s="203" t="s">
        <v>0</v>
      </c>
      <c r="N35" s="202"/>
      <c r="O35" s="203" t="s">
        <v>0</v>
      </c>
      <c r="P35" s="200"/>
      <c r="Q35" s="321"/>
      <c r="R35" s="325"/>
      <c r="S35" s="204"/>
      <c r="T35" s="205"/>
      <c r="U35" s="865"/>
      <c r="V35" s="848"/>
      <c r="W35" s="889"/>
    </row>
    <row r="36" spans="1:23" ht="15" customHeight="1" x14ac:dyDescent="0.25">
      <c r="A36" s="287" t="s">
        <v>30</v>
      </c>
      <c r="B36" s="288"/>
      <c r="C36" s="614">
        <v>43.6</v>
      </c>
      <c r="D36" s="615">
        <v>51.1</v>
      </c>
      <c r="E36" s="952">
        <f t="shared" si="3"/>
        <v>5.2999999999999972</v>
      </c>
      <c r="F36" s="200"/>
      <c r="G36" s="201"/>
      <c r="H36" s="202"/>
      <c r="I36" s="203" t="s">
        <v>0</v>
      </c>
      <c r="J36" s="202"/>
      <c r="K36" s="203" t="s">
        <v>0</v>
      </c>
      <c r="L36" s="202"/>
      <c r="M36" s="203" t="s">
        <v>0</v>
      </c>
      <c r="N36" s="202"/>
      <c r="O36" s="203" t="s">
        <v>0</v>
      </c>
      <c r="P36" s="200"/>
      <c r="Q36" s="321"/>
      <c r="R36" s="325"/>
      <c r="S36" s="204"/>
      <c r="T36" s="205"/>
      <c r="U36" s="865"/>
      <c r="V36" s="848"/>
      <c r="W36" s="889"/>
    </row>
    <row r="37" spans="1:23" ht="15" customHeight="1" x14ac:dyDescent="0.25">
      <c r="A37" s="287" t="s">
        <v>31</v>
      </c>
      <c r="B37" s="288"/>
      <c r="C37" s="614">
        <v>36.9</v>
      </c>
      <c r="D37" s="615">
        <v>58.1</v>
      </c>
      <c r="E37" s="952">
        <f t="shared" si="3"/>
        <v>5</v>
      </c>
      <c r="F37" s="200"/>
      <c r="G37" s="201"/>
      <c r="H37" s="202"/>
      <c r="I37" s="203" t="s">
        <v>0</v>
      </c>
      <c r="J37" s="202"/>
      <c r="K37" s="203" t="s">
        <v>0</v>
      </c>
      <c r="L37" s="202"/>
      <c r="M37" s="203" t="s">
        <v>0</v>
      </c>
      <c r="N37" s="202"/>
      <c r="O37" s="203" t="s">
        <v>0</v>
      </c>
      <c r="P37" s="200"/>
      <c r="Q37" s="321"/>
      <c r="R37" s="325"/>
      <c r="S37" s="204"/>
      <c r="T37" s="205"/>
      <c r="U37" s="865"/>
      <c r="V37" s="848"/>
      <c r="W37" s="889"/>
    </row>
    <row r="38" spans="1:23" ht="15" customHeight="1" x14ac:dyDescent="0.25">
      <c r="A38" s="287" t="s">
        <v>32</v>
      </c>
      <c r="B38" s="288"/>
      <c r="C38" s="614">
        <v>57.1</v>
      </c>
      <c r="D38" s="615">
        <v>37</v>
      </c>
      <c r="E38" s="952">
        <f t="shared" si="3"/>
        <v>5.8999999999999986</v>
      </c>
      <c r="F38" s="200"/>
      <c r="G38" s="201"/>
      <c r="H38" s="202" t="s">
        <v>1</v>
      </c>
      <c r="I38" s="203"/>
      <c r="J38" s="202" t="s">
        <v>1</v>
      </c>
      <c r="K38" s="203"/>
      <c r="L38" s="202" t="s">
        <v>1</v>
      </c>
      <c r="M38" s="203"/>
      <c r="N38" s="202" t="s">
        <v>1</v>
      </c>
      <c r="O38" s="203"/>
      <c r="P38" s="200"/>
      <c r="Q38" s="321"/>
      <c r="R38" s="325"/>
      <c r="S38" s="204"/>
      <c r="T38" s="205"/>
      <c r="U38" s="865"/>
      <c r="V38" s="848"/>
      <c r="W38" s="889"/>
    </row>
    <row r="39" spans="1:23" ht="15" customHeight="1" x14ac:dyDescent="0.25">
      <c r="A39" s="287" t="s">
        <v>33</v>
      </c>
      <c r="B39" s="288"/>
      <c r="C39" s="614">
        <v>61.9</v>
      </c>
      <c r="D39" s="615">
        <v>30.1</v>
      </c>
      <c r="E39" s="952">
        <f t="shared" si="3"/>
        <v>8</v>
      </c>
      <c r="F39" s="200"/>
      <c r="G39" s="201"/>
      <c r="H39" s="202" t="s">
        <v>1</v>
      </c>
      <c r="I39" s="203"/>
      <c r="J39" s="202" t="s">
        <v>1</v>
      </c>
      <c r="K39" s="203"/>
      <c r="L39" s="202" t="s">
        <v>1</v>
      </c>
      <c r="M39" s="203"/>
      <c r="N39" s="202" t="s">
        <v>1</v>
      </c>
      <c r="O39" s="203"/>
      <c r="P39" s="200"/>
      <c r="Q39" s="321"/>
      <c r="R39" s="325"/>
      <c r="S39" s="204"/>
      <c r="T39" s="205"/>
      <c r="U39" s="865"/>
      <c r="V39" s="848"/>
      <c r="W39" s="889"/>
    </row>
    <row r="40" spans="1:23" ht="15" customHeight="1" x14ac:dyDescent="0.25">
      <c r="A40" s="287" t="s">
        <v>34</v>
      </c>
      <c r="B40" s="288"/>
      <c r="C40" s="614">
        <v>68.7</v>
      </c>
      <c r="D40" s="615">
        <v>26.8</v>
      </c>
      <c r="E40" s="952">
        <f t="shared" si="3"/>
        <v>4.4999999999999964</v>
      </c>
      <c r="F40" s="200"/>
      <c r="G40" s="201"/>
      <c r="H40" s="202" t="s">
        <v>1</v>
      </c>
      <c r="I40" s="203"/>
      <c r="J40" s="202" t="s">
        <v>1</v>
      </c>
      <c r="K40" s="203"/>
      <c r="L40" s="202" t="s">
        <v>1</v>
      </c>
      <c r="M40" s="203"/>
      <c r="N40" s="202" t="s">
        <v>1</v>
      </c>
      <c r="O40" s="203"/>
      <c r="P40" s="200"/>
      <c r="Q40" s="321"/>
      <c r="R40" s="325"/>
      <c r="S40" s="204"/>
      <c r="T40" s="205"/>
      <c r="U40" s="865"/>
      <c r="V40" s="848"/>
      <c r="W40" s="889"/>
    </row>
    <row r="41" spans="1:23" ht="15" customHeight="1" x14ac:dyDescent="0.25">
      <c r="A41" s="287" t="s">
        <v>35</v>
      </c>
      <c r="B41" s="288"/>
      <c r="C41" s="614">
        <v>76.7</v>
      </c>
      <c r="D41" s="615">
        <v>14.6</v>
      </c>
      <c r="E41" s="952">
        <f t="shared" si="3"/>
        <v>8.6999999999999975</v>
      </c>
      <c r="F41" s="200"/>
      <c r="G41" s="201"/>
      <c r="H41" s="202" t="s">
        <v>1</v>
      </c>
      <c r="I41" s="203"/>
      <c r="J41" s="202" t="s">
        <v>1</v>
      </c>
      <c r="K41" s="203"/>
      <c r="L41" s="202" t="s">
        <v>1</v>
      </c>
      <c r="M41" s="203"/>
      <c r="N41" s="202" t="s">
        <v>1</v>
      </c>
      <c r="O41" s="203"/>
      <c r="P41" s="200"/>
      <c r="Q41" s="321"/>
      <c r="R41" s="325"/>
      <c r="S41" s="204"/>
      <c r="T41" s="205"/>
      <c r="U41" s="865"/>
      <c r="V41" s="848"/>
      <c r="W41" s="889"/>
    </row>
    <row r="42" spans="1:23" ht="15" customHeight="1" x14ac:dyDescent="0.25">
      <c r="A42" s="287" t="s">
        <v>36</v>
      </c>
      <c r="B42" s="288"/>
      <c r="C42" s="614">
        <v>78.599999999999994</v>
      </c>
      <c r="D42" s="615">
        <v>12</v>
      </c>
      <c r="E42" s="952">
        <f t="shared" si="3"/>
        <v>9.4000000000000057</v>
      </c>
      <c r="F42" s="200"/>
      <c r="G42" s="201"/>
      <c r="H42" s="202" t="s">
        <v>1</v>
      </c>
      <c r="I42" s="203"/>
      <c r="J42" s="202" t="s">
        <v>1</v>
      </c>
      <c r="K42" s="203"/>
      <c r="L42" s="202" t="s">
        <v>1</v>
      </c>
      <c r="M42" s="203"/>
      <c r="N42" s="202" t="s">
        <v>1</v>
      </c>
      <c r="O42" s="203"/>
      <c r="P42" s="200"/>
      <c r="Q42" s="321"/>
      <c r="R42" s="325"/>
      <c r="S42" s="204"/>
      <c r="T42" s="205"/>
      <c r="U42" s="865"/>
      <c r="V42" s="848"/>
      <c r="W42" s="889"/>
    </row>
    <row r="43" spans="1:23" ht="15" customHeight="1" x14ac:dyDescent="0.25">
      <c r="A43" s="287" t="s">
        <v>286</v>
      </c>
      <c r="B43" s="288"/>
      <c r="C43" s="614">
        <v>51.3</v>
      </c>
      <c r="D43" s="615">
        <v>44.8</v>
      </c>
      <c r="E43" s="952">
        <f t="shared" si="3"/>
        <v>3.9000000000000057</v>
      </c>
      <c r="F43" s="200"/>
      <c r="G43" s="201"/>
      <c r="H43" s="202" t="s">
        <v>1</v>
      </c>
      <c r="I43" s="203"/>
      <c r="J43" s="202" t="s">
        <v>1</v>
      </c>
      <c r="K43" s="203"/>
      <c r="L43" s="202" t="s">
        <v>1</v>
      </c>
      <c r="M43" s="203"/>
      <c r="N43" s="202" t="s">
        <v>1</v>
      </c>
      <c r="O43" s="203"/>
      <c r="P43" s="200"/>
      <c r="Q43" s="321"/>
      <c r="R43" s="325"/>
      <c r="S43" s="204"/>
      <c r="T43" s="205"/>
      <c r="U43" s="865"/>
      <c r="V43" s="848"/>
      <c r="W43" s="889"/>
    </row>
    <row r="44" spans="1:23" ht="15" customHeight="1" x14ac:dyDescent="0.25">
      <c r="A44" s="287" t="s">
        <v>287</v>
      </c>
      <c r="B44" s="288"/>
      <c r="C44" s="614">
        <v>46.6</v>
      </c>
      <c r="D44" s="615">
        <v>49.7</v>
      </c>
      <c r="E44" s="952">
        <f t="shared" si="3"/>
        <v>3.6999999999999957</v>
      </c>
      <c r="F44" s="200"/>
      <c r="G44" s="201"/>
      <c r="H44" s="202"/>
      <c r="I44" s="203" t="s">
        <v>0</v>
      </c>
      <c r="J44" s="202"/>
      <c r="K44" s="203" t="s">
        <v>0</v>
      </c>
      <c r="L44" s="202"/>
      <c r="M44" s="203" t="s">
        <v>0</v>
      </c>
      <c r="N44" s="202"/>
      <c r="O44" s="203" t="s">
        <v>0</v>
      </c>
      <c r="P44" s="200"/>
      <c r="Q44" s="321"/>
      <c r="R44" s="325"/>
      <c r="S44" s="204"/>
      <c r="T44" s="205"/>
      <c r="U44" s="865"/>
      <c r="V44" s="848"/>
      <c r="W44" s="889"/>
    </row>
    <row r="45" spans="1:23" ht="15" customHeight="1" x14ac:dyDescent="0.25">
      <c r="A45" s="287" t="s">
        <v>288</v>
      </c>
      <c r="B45" s="288"/>
      <c r="C45" s="614">
        <v>67.400000000000006</v>
      </c>
      <c r="D45" s="615">
        <v>27.3</v>
      </c>
      <c r="E45" s="952">
        <f t="shared" si="3"/>
        <v>5.2999999999999936</v>
      </c>
      <c r="F45" s="200"/>
      <c r="G45" s="201"/>
      <c r="H45" s="202" t="s">
        <v>1</v>
      </c>
      <c r="I45" s="203"/>
      <c r="J45" s="202" t="s">
        <v>1</v>
      </c>
      <c r="K45" s="203"/>
      <c r="L45" s="202" t="s">
        <v>1</v>
      </c>
      <c r="M45" s="203"/>
      <c r="N45" s="202" t="s">
        <v>1</v>
      </c>
      <c r="O45" s="203"/>
      <c r="P45" s="200"/>
      <c r="Q45" s="321"/>
      <c r="R45" s="325"/>
      <c r="S45" s="204"/>
      <c r="T45" s="205"/>
      <c r="U45" s="865"/>
      <c r="V45" s="848"/>
      <c r="W45" s="889"/>
    </row>
    <row r="46" spans="1:23" ht="15" customHeight="1" x14ac:dyDescent="0.25">
      <c r="A46" s="287" t="s">
        <v>289</v>
      </c>
      <c r="B46" s="288"/>
      <c r="C46" s="614">
        <v>66.400000000000006</v>
      </c>
      <c r="D46" s="615">
        <v>29.6</v>
      </c>
      <c r="E46" s="952">
        <f t="shared" si="3"/>
        <v>3.9999999999999929</v>
      </c>
      <c r="F46" s="200"/>
      <c r="G46" s="201"/>
      <c r="H46" s="202" t="s">
        <v>1</v>
      </c>
      <c r="I46" s="203"/>
      <c r="J46" s="202" t="s">
        <v>1</v>
      </c>
      <c r="K46" s="203"/>
      <c r="L46" s="202" t="s">
        <v>1</v>
      </c>
      <c r="M46" s="203"/>
      <c r="N46" s="202" t="s">
        <v>1</v>
      </c>
      <c r="O46" s="203"/>
      <c r="P46" s="200"/>
      <c r="Q46" s="321"/>
      <c r="R46" s="325"/>
      <c r="S46" s="204"/>
      <c r="T46" s="205"/>
      <c r="U46" s="865"/>
      <c r="V46" s="848"/>
      <c r="W46" s="889"/>
    </row>
    <row r="47" spans="1:23" ht="15" customHeight="1" x14ac:dyDescent="0.25">
      <c r="A47" s="287" t="s">
        <v>290</v>
      </c>
      <c r="B47" s="288"/>
      <c r="C47" s="614">
        <v>62.2</v>
      </c>
      <c r="D47" s="615">
        <v>32.200000000000003</v>
      </c>
      <c r="E47" s="952">
        <f t="shared" si="3"/>
        <v>5.5999999999999943</v>
      </c>
      <c r="F47" s="200"/>
      <c r="G47" s="201"/>
      <c r="H47" s="202" t="s">
        <v>1</v>
      </c>
      <c r="I47" s="203"/>
      <c r="J47" s="202" t="s">
        <v>1</v>
      </c>
      <c r="K47" s="203"/>
      <c r="L47" s="202" t="s">
        <v>1</v>
      </c>
      <c r="M47" s="203"/>
      <c r="N47" s="202" t="s">
        <v>1</v>
      </c>
      <c r="O47" s="203"/>
      <c r="P47" s="200"/>
      <c r="Q47" s="321"/>
      <c r="R47" s="325"/>
      <c r="S47" s="204"/>
      <c r="T47" s="205"/>
      <c r="U47" s="865"/>
      <c r="V47" s="848"/>
      <c r="W47" s="889"/>
    </row>
    <row r="48" spans="1:23" ht="15" customHeight="1" x14ac:dyDescent="0.25">
      <c r="A48" s="287" t="s">
        <v>291</v>
      </c>
      <c r="B48" s="288"/>
      <c r="C48" s="614">
        <v>56.7</v>
      </c>
      <c r="D48" s="615">
        <v>37.799999999999997</v>
      </c>
      <c r="E48" s="952">
        <f t="shared" si="3"/>
        <v>5.5</v>
      </c>
      <c r="F48" s="200"/>
      <c r="G48" s="201"/>
      <c r="H48" s="202" t="s">
        <v>1</v>
      </c>
      <c r="I48" s="203"/>
      <c r="J48" s="202" t="s">
        <v>1</v>
      </c>
      <c r="K48" s="203"/>
      <c r="L48" s="202" t="s">
        <v>1</v>
      </c>
      <c r="M48" s="203"/>
      <c r="N48" s="202" t="s">
        <v>1</v>
      </c>
      <c r="O48" s="203"/>
      <c r="P48" s="200"/>
      <c r="Q48" s="321"/>
      <c r="R48" s="325"/>
      <c r="S48" s="204"/>
      <c r="T48" s="205"/>
      <c r="U48" s="865"/>
      <c r="V48" s="848"/>
      <c r="W48" s="889"/>
    </row>
    <row r="49" spans="1:23" ht="15" customHeight="1" x14ac:dyDescent="0.25">
      <c r="A49" s="287" t="s">
        <v>292</v>
      </c>
      <c r="B49" s="288"/>
      <c r="C49" s="614">
        <v>64.2</v>
      </c>
      <c r="D49" s="615">
        <v>31.7</v>
      </c>
      <c r="E49" s="952">
        <f t="shared" si="3"/>
        <v>4.0999999999999979</v>
      </c>
      <c r="F49" s="200"/>
      <c r="G49" s="201"/>
      <c r="H49" s="202" t="s">
        <v>1</v>
      </c>
      <c r="I49" s="203"/>
      <c r="J49" s="202" t="s">
        <v>1</v>
      </c>
      <c r="K49" s="203"/>
      <c r="L49" s="202" t="s">
        <v>1</v>
      </c>
      <c r="M49" s="203"/>
      <c r="N49" s="202" t="s">
        <v>1</v>
      </c>
      <c r="O49" s="203"/>
      <c r="P49" s="200"/>
      <c r="Q49" s="321"/>
      <c r="R49" s="325"/>
      <c r="S49" s="204"/>
      <c r="T49" s="205"/>
      <c r="U49" s="865"/>
      <c r="V49" s="848"/>
      <c r="W49" s="889"/>
    </row>
    <row r="50" spans="1:23" ht="15" customHeight="1" x14ac:dyDescent="0.25">
      <c r="A50" s="287" t="s">
        <v>293</v>
      </c>
      <c r="B50" s="288"/>
      <c r="C50" s="614">
        <v>59.6</v>
      </c>
      <c r="D50" s="615">
        <v>33</v>
      </c>
      <c r="E50" s="952">
        <f t="shared" si="3"/>
        <v>7.3999999999999986</v>
      </c>
      <c r="F50" s="200"/>
      <c r="G50" s="201"/>
      <c r="H50" s="202" t="s">
        <v>1</v>
      </c>
      <c r="I50" s="203"/>
      <c r="J50" s="202" t="s">
        <v>1</v>
      </c>
      <c r="K50" s="203"/>
      <c r="L50" s="202" t="s">
        <v>1</v>
      </c>
      <c r="M50" s="203"/>
      <c r="N50" s="202" t="s">
        <v>1</v>
      </c>
      <c r="O50" s="203"/>
      <c r="P50" s="200"/>
      <c r="Q50" s="321"/>
      <c r="R50" s="325"/>
      <c r="S50" s="204"/>
      <c r="T50" s="205"/>
      <c r="U50" s="865"/>
      <c r="V50" s="848"/>
      <c r="W50" s="889"/>
    </row>
    <row r="51" spans="1:23" ht="15" customHeight="1" x14ac:dyDescent="0.25">
      <c r="A51" s="287" t="s">
        <v>294</v>
      </c>
      <c r="B51" s="288"/>
      <c r="C51" s="614">
        <v>43.9</v>
      </c>
      <c r="D51" s="615">
        <v>52.6</v>
      </c>
      <c r="E51" s="952">
        <f t="shared" si="3"/>
        <v>3.5</v>
      </c>
      <c r="F51" s="200"/>
      <c r="G51" s="201"/>
      <c r="H51" s="202"/>
      <c r="I51" s="203" t="s">
        <v>0</v>
      </c>
      <c r="J51" s="202"/>
      <c r="K51" s="203" t="s">
        <v>0</v>
      </c>
      <c r="L51" s="202"/>
      <c r="M51" s="203" t="s">
        <v>0</v>
      </c>
      <c r="N51" s="202"/>
      <c r="O51" s="203" t="s">
        <v>0</v>
      </c>
      <c r="P51" s="200"/>
      <c r="Q51" s="321"/>
      <c r="R51" s="325"/>
      <c r="S51" s="204"/>
      <c r="T51" s="205"/>
      <c r="U51" s="865"/>
      <c r="V51" s="848"/>
      <c r="W51" s="889"/>
    </row>
    <row r="52" spans="1:23" ht="15" customHeight="1" x14ac:dyDescent="0.25">
      <c r="A52" s="287" t="s">
        <v>295</v>
      </c>
      <c r="B52" s="288"/>
      <c r="C52" s="614">
        <v>38.200000000000003</v>
      </c>
      <c r="D52" s="615">
        <v>57.6</v>
      </c>
      <c r="E52" s="952">
        <f t="shared" si="3"/>
        <v>4.1999999999999957</v>
      </c>
      <c r="F52" s="200"/>
      <c r="G52" s="201"/>
      <c r="H52" s="202"/>
      <c r="I52" s="203" t="s">
        <v>0</v>
      </c>
      <c r="J52" s="202"/>
      <c r="K52" s="203" t="s">
        <v>0</v>
      </c>
      <c r="L52" s="202"/>
      <c r="M52" s="203" t="s">
        <v>0</v>
      </c>
      <c r="N52" s="202"/>
      <c r="O52" s="203" t="s">
        <v>0</v>
      </c>
      <c r="P52" s="200"/>
      <c r="Q52" s="321"/>
      <c r="R52" s="325"/>
      <c r="S52" s="204"/>
      <c r="T52" s="205"/>
      <c r="U52" s="865"/>
      <c r="V52" s="848"/>
      <c r="W52" s="889"/>
    </row>
    <row r="53" spans="1:23" ht="15" customHeight="1" x14ac:dyDescent="0.25">
      <c r="A53" s="287" t="s">
        <v>371</v>
      </c>
      <c r="B53" s="288"/>
      <c r="C53" s="614">
        <v>49.6</v>
      </c>
      <c r="D53" s="615">
        <v>47.6</v>
      </c>
      <c r="E53" s="952">
        <f t="shared" si="3"/>
        <v>2.7999999999999972</v>
      </c>
      <c r="F53" s="200"/>
      <c r="G53" s="201"/>
      <c r="H53" s="202" t="s">
        <v>1</v>
      </c>
      <c r="I53" s="203"/>
      <c r="J53" s="202" t="s">
        <v>1</v>
      </c>
      <c r="K53" s="203"/>
      <c r="L53" s="202" t="s">
        <v>1</v>
      </c>
      <c r="M53" s="203"/>
      <c r="N53" s="202" t="s">
        <v>1</v>
      </c>
      <c r="O53" s="203"/>
      <c r="P53" s="200"/>
      <c r="Q53" s="321"/>
      <c r="R53" s="325"/>
      <c r="S53" s="204"/>
      <c r="T53" s="205"/>
      <c r="U53" s="865"/>
      <c r="V53" s="848"/>
      <c r="W53" s="889"/>
    </row>
    <row r="54" spans="1:23" ht="15" customHeight="1" x14ac:dyDescent="0.25">
      <c r="A54" s="287" t="s">
        <v>372</v>
      </c>
      <c r="B54" s="288"/>
      <c r="C54" s="614">
        <v>33.200000000000003</v>
      </c>
      <c r="D54" s="615">
        <v>63.6</v>
      </c>
      <c r="E54" s="952">
        <f t="shared" si="3"/>
        <v>3.1999999999999957</v>
      </c>
      <c r="F54" s="200"/>
      <c r="G54" s="201"/>
      <c r="H54" s="202"/>
      <c r="I54" s="203" t="s">
        <v>0</v>
      </c>
      <c r="J54" s="202"/>
      <c r="K54" s="203" t="s">
        <v>0</v>
      </c>
      <c r="L54" s="202"/>
      <c r="M54" s="203" t="s">
        <v>0</v>
      </c>
      <c r="N54" s="202"/>
      <c r="O54" s="203" t="s">
        <v>0</v>
      </c>
      <c r="P54" s="200"/>
      <c r="Q54" s="321"/>
      <c r="R54" s="325"/>
      <c r="S54" s="204"/>
      <c r="T54" s="205"/>
      <c r="U54" s="865"/>
      <c r="V54" s="848"/>
      <c r="W54" s="889"/>
    </row>
    <row r="55" spans="1:23" ht="15" customHeight="1" x14ac:dyDescent="0.25">
      <c r="A55" s="287" t="s">
        <v>373</v>
      </c>
      <c r="B55" s="288"/>
      <c r="C55" s="614">
        <v>44.6</v>
      </c>
      <c r="D55" s="615">
        <v>48.8</v>
      </c>
      <c r="E55" s="952">
        <f t="shared" si="3"/>
        <v>6.6000000000000014</v>
      </c>
      <c r="F55" s="200"/>
      <c r="G55" s="201"/>
      <c r="H55" s="202"/>
      <c r="I55" s="203" t="s">
        <v>0</v>
      </c>
      <c r="J55" s="202"/>
      <c r="K55" s="203" t="s">
        <v>0</v>
      </c>
      <c r="L55" s="202"/>
      <c r="M55" s="203" t="s">
        <v>0</v>
      </c>
      <c r="N55" s="202"/>
      <c r="O55" s="203" t="s">
        <v>0</v>
      </c>
      <c r="P55" s="200"/>
      <c r="Q55" s="321"/>
      <c r="R55" s="325"/>
      <c r="S55" s="204"/>
      <c r="T55" s="205"/>
      <c r="U55" s="865"/>
      <c r="V55" s="848"/>
      <c r="W55" s="889"/>
    </row>
    <row r="56" spans="1:23" ht="15" customHeight="1" x14ac:dyDescent="0.25">
      <c r="A56" s="287" t="s">
        <v>374</v>
      </c>
      <c r="B56" s="288"/>
      <c r="C56" s="614">
        <v>48.2</v>
      </c>
      <c r="D56" s="615">
        <v>46.9</v>
      </c>
      <c r="E56" s="952">
        <f t="shared" si="3"/>
        <v>4.8999999999999986</v>
      </c>
      <c r="F56" s="200"/>
      <c r="G56" s="201"/>
      <c r="H56" s="202" t="s">
        <v>1</v>
      </c>
      <c r="I56" s="203"/>
      <c r="J56" s="202" t="s">
        <v>1</v>
      </c>
      <c r="K56" s="203"/>
      <c r="L56" s="202" t="s">
        <v>1</v>
      </c>
      <c r="M56" s="203"/>
      <c r="N56" s="202" t="s">
        <v>1</v>
      </c>
      <c r="O56" s="203"/>
      <c r="P56" s="200"/>
      <c r="Q56" s="321"/>
      <c r="R56" s="325"/>
      <c r="S56" s="204"/>
      <c r="T56" s="205"/>
      <c r="U56" s="865"/>
      <c r="V56" s="848"/>
      <c r="W56" s="889"/>
    </row>
    <row r="57" spans="1:23" ht="15" customHeight="1" x14ac:dyDescent="0.25">
      <c r="A57" s="287" t="s">
        <v>375</v>
      </c>
      <c r="B57" s="288"/>
      <c r="C57" s="614">
        <v>57.9</v>
      </c>
      <c r="D57" s="615">
        <v>37.700000000000003</v>
      </c>
      <c r="E57" s="952">
        <f t="shared" si="3"/>
        <v>4.3999999999999986</v>
      </c>
      <c r="F57" s="200"/>
      <c r="G57" s="201"/>
      <c r="H57" s="202" t="s">
        <v>1</v>
      </c>
      <c r="I57" s="203"/>
      <c r="J57" s="202" t="s">
        <v>1</v>
      </c>
      <c r="K57" s="203"/>
      <c r="L57" s="202" t="s">
        <v>1</v>
      </c>
      <c r="M57" s="203"/>
      <c r="N57" s="202" t="s">
        <v>1</v>
      </c>
      <c r="O57" s="203"/>
      <c r="P57" s="200"/>
      <c r="Q57" s="321"/>
      <c r="R57" s="325"/>
      <c r="S57" s="204"/>
      <c r="T57" s="205"/>
      <c r="U57" s="865"/>
      <c r="V57" s="848"/>
      <c r="W57" s="889"/>
    </row>
    <row r="58" spans="1:23" ht="15" customHeight="1" x14ac:dyDescent="0.25">
      <c r="A58" s="287" t="s">
        <v>376</v>
      </c>
      <c r="B58" s="288"/>
      <c r="C58" s="614">
        <v>44.7</v>
      </c>
      <c r="D58" s="615">
        <v>51.4</v>
      </c>
      <c r="E58" s="952">
        <f t="shared" si="3"/>
        <v>3.8999999999999986</v>
      </c>
      <c r="F58" s="200"/>
      <c r="G58" s="201"/>
      <c r="H58" s="202"/>
      <c r="I58" s="203" t="s">
        <v>0</v>
      </c>
      <c r="J58" s="202"/>
      <c r="K58" s="203" t="s">
        <v>0</v>
      </c>
      <c r="L58" s="202"/>
      <c r="M58" s="203" t="s">
        <v>0</v>
      </c>
      <c r="N58" s="202"/>
      <c r="O58" s="203" t="s">
        <v>0</v>
      </c>
      <c r="P58" s="200"/>
      <c r="Q58" s="321"/>
      <c r="R58" s="325"/>
      <c r="S58" s="204"/>
      <c r="T58" s="205"/>
      <c r="U58" s="865"/>
      <c r="V58" s="848"/>
      <c r="W58" s="889"/>
    </row>
    <row r="59" spans="1:23" ht="15" customHeight="1" x14ac:dyDescent="0.25">
      <c r="A59" s="287" t="s">
        <v>377</v>
      </c>
      <c r="B59" s="288"/>
      <c r="C59" s="614">
        <v>70.3</v>
      </c>
      <c r="D59" s="615">
        <v>25.4</v>
      </c>
      <c r="E59" s="952">
        <f t="shared" si="3"/>
        <v>4.3000000000000043</v>
      </c>
      <c r="F59" s="200"/>
      <c r="G59" s="201"/>
      <c r="H59" s="202" t="s">
        <v>1</v>
      </c>
      <c r="I59" s="203"/>
      <c r="J59" s="202" t="s">
        <v>1</v>
      </c>
      <c r="K59" s="203"/>
      <c r="L59" s="202" t="s">
        <v>1</v>
      </c>
      <c r="M59" s="203"/>
      <c r="N59" s="202" t="s">
        <v>1</v>
      </c>
      <c r="O59" s="203"/>
      <c r="P59" s="200"/>
      <c r="Q59" s="321"/>
      <c r="R59" s="325"/>
      <c r="S59" s="204"/>
      <c r="T59" s="205"/>
      <c r="U59" s="865"/>
      <c r="V59" s="848"/>
      <c r="W59" s="889"/>
    </row>
    <row r="60" spans="1:23" ht="15" customHeight="1" x14ac:dyDescent="0.25">
      <c r="A60" s="287" t="s">
        <v>378</v>
      </c>
      <c r="B60" s="288"/>
      <c r="C60" s="614">
        <v>53.4</v>
      </c>
      <c r="D60" s="615">
        <v>41.4</v>
      </c>
      <c r="E60" s="952">
        <f t="shared" si="3"/>
        <v>5.2000000000000028</v>
      </c>
      <c r="F60" s="200"/>
      <c r="G60" s="201"/>
      <c r="H60" s="202" t="s">
        <v>1</v>
      </c>
      <c r="I60" s="203"/>
      <c r="J60" s="202" t="s">
        <v>1</v>
      </c>
      <c r="K60" s="203"/>
      <c r="L60" s="202" t="s">
        <v>1</v>
      </c>
      <c r="M60" s="203"/>
      <c r="N60" s="202" t="s">
        <v>1</v>
      </c>
      <c r="O60" s="203"/>
      <c r="P60" s="200"/>
      <c r="Q60" s="321"/>
      <c r="R60" s="325"/>
      <c r="S60" s="204"/>
      <c r="T60" s="205"/>
      <c r="U60" s="865"/>
      <c r="V60" s="848"/>
      <c r="W60" s="889"/>
    </row>
    <row r="61" spans="1:23" ht="15" customHeight="1" x14ac:dyDescent="0.25">
      <c r="A61" s="287" t="s">
        <v>379</v>
      </c>
      <c r="B61" s="288"/>
      <c r="C61" s="614">
        <v>49</v>
      </c>
      <c r="D61" s="615">
        <v>46.9</v>
      </c>
      <c r="E61" s="952">
        <f t="shared" si="3"/>
        <v>4.1000000000000014</v>
      </c>
      <c r="F61" s="200"/>
      <c r="G61" s="201"/>
      <c r="H61" s="202" t="s">
        <v>1</v>
      </c>
      <c r="I61" s="203"/>
      <c r="J61" s="202" t="s">
        <v>1</v>
      </c>
      <c r="K61" s="203"/>
      <c r="L61" s="202" t="s">
        <v>1</v>
      </c>
      <c r="M61" s="203"/>
      <c r="N61" s="202" t="s">
        <v>1</v>
      </c>
      <c r="O61" s="203"/>
      <c r="P61" s="200"/>
      <c r="Q61" s="321"/>
      <c r="R61" s="325"/>
      <c r="S61" s="204"/>
      <c r="T61" s="205"/>
      <c r="U61" s="865"/>
      <c r="V61" s="848"/>
      <c r="W61" s="889"/>
    </row>
    <row r="62" spans="1:23" ht="15" customHeight="1" x14ac:dyDescent="0.25">
      <c r="A62" s="287" t="s">
        <v>380</v>
      </c>
      <c r="B62" s="288"/>
      <c r="C62" s="614">
        <v>72.099999999999994</v>
      </c>
      <c r="D62" s="615">
        <v>22.3</v>
      </c>
      <c r="E62" s="952">
        <f t="shared" si="3"/>
        <v>5.600000000000005</v>
      </c>
      <c r="F62" s="200"/>
      <c r="G62" s="201"/>
      <c r="H62" s="202" t="s">
        <v>1</v>
      </c>
      <c r="I62" s="203"/>
      <c r="J62" s="202" t="s">
        <v>1</v>
      </c>
      <c r="K62" s="203"/>
      <c r="L62" s="202" t="s">
        <v>1</v>
      </c>
      <c r="M62" s="203"/>
      <c r="N62" s="202" t="s">
        <v>1</v>
      </c>
      <c r="O62" s="203"/>
      <c r="P62" s="200"/>
      <c r="Q62" s="321"/>
      <c r="R62" s="325"/>
      <c r="S62" s="204"/>
      <c r="T62" s="205"/>
      <c r="U62" s="865"/>
      <c r="V62" s="848"/>
      <c r="W62" s="889"/>
    </row>
    <row r="63" spans="1:23" ht="15" customHeight="1" x14ac:dyDescent="0.25">
      <c r="A63" s="287" t="s">
        <v>407</v>
      </c>
      <c r="B63" s="288"/>
      <c r="C63" s="614">
        <v>75</v>
      </c>
      <c r="D63" s="615">
        <v>19.3</v>
      </c>
      <c r="E63" s="952">
        <f t="shared" si="3"/>
        <v>5.6999999999999993</v>
      </c>
      <c r="F63" s="200"/>
      <c r="G63" s="201"/>
      <c r="H63" s="202" t="s">
        <v>1</v>
      </c>
      <c r="I63" s="203"/>
      <c r="J63" s="202" t="s">
        <v>1</v>
      </c>
      <c r="K63" s="203"/>
      <c r="L63" s="202" t="s">
        <v>1</v>
      </c>
      <c r="M63" s="203"/>
      <c r="N63" s="202" t="s">
        <v>1</v>
      </c>
      <c r="O63" s="203"/>
      <c r="P63" s="200"/>
      <c r="Q63" s="321"/>
      <c r="R63" s="325"/>
      <c r="S63" s="204"/>
      <c r="T63" s="205"/>
      <c r="U63" s="865"/>
      <c r="V63" s="848"/>
      <c r="W63" s="889"/>
    </row>
    <row r="64" spans="1:23" ht="15" customHeight="1" x14ac:dyDescent="0.25">
      <c r="A64" s="287" t="s">
        <v>408</v>
      </c>
      <c r="B64" s="288"/>
      <c r="C64" s="614">
        <v>69.3</v>
      </c>
      <c r="D64" s="615">
        <v>27.4</v>
      </c>
      <c r="E64" s="952">
        <f t="shared" si="3"/>
        <v>3.3000000000000043</v>
      </c>
      <c r="F64" s="200"/>
      <c r="G64" s="201"/>
      <c r="H64" s="202" t="s">
        <v>1</v>
      </c>
      <c r="I64" s="203"/>
      <c r="J64" s="202" t="s">
        <v>1</v>
      </c>
      <c r="K64" s="203"/>
      <c r="L64" s="202" t="s">
        <v>1</v>
      </c>
      <c r="M64" s="203"/>
      <c r="N64" s="202" t="s">
        <v>1</v>
      </c>
      <c r="O64" s="203"/>
      <c r="P64" s="200"/>
      <c r="Q64" s="321"/>
      <c r="R64" s="325"/>
      <c r="S64" s="204"/>
      <c r="T64" s="205"/>
      <c r="U64" s="865"/>
      <c r="V64" s="848"/>
      <c r="W64" s="889"/>
    </row>
    <row r="65" spans="1:23" ht="15" customHeight="1" x14ac:dyDescent="0.25">
      <c r="A65" s="287" t="s">
        <v>409</v>
      </c>
      <c r="B65" s="288"/>
      <c r="C65" s="614">
        <v>83.4</v>
      </c>
      <c r="D65" s="615">
        <v>13</v>
      </c>
      <c r="E65" s="952">
        <f t="shared" si="3"/>
        <v>3.5999999999999943</v>
      </c>
      <c r="F65" s="200"/>
      <c r="G65" s="201"/>
      <c r="H65" s="202" t="s">
        <v>1</v>
      </c>
      <c r="I65" s="203"/>
      <c r="J65" s="202" t="s">
        <v>1</v>
      </c>
      <c r="K65" s="203"/>
      <c r="L65" s="202" t="s">
        <v>1</v>
      </c>
      <c r="M65" s="203"/>
      <c r="N65" s="202" t="s">
        <v>1</v>
      </c>
      <c r="O65" s="203"/>
      <c r="P65" s="200"/>
      <c r="Q65" s="321"/>
      <c r="R65" s="325"/>
      <c r="S65" s="204"/>
      <c r="T65" s="205"/>
      <c r="U65" s="865"/>
      <c r="V65" s="848"/>
      <c r="W65" s="889"/>
    </row>
    <row r="66" spans="1:23" ht="15" customHeight="1" x14ac:dyDescent="0.25">
      <c r="A66" s="287" t="s">
        <v>410</v>
      </c>
      <c r="B66" s="288"/>
      <c r="C66" s="614">
        <v>82.6</v>
      </c>
      <c r="D66" s="615">
        <v>14.9</v>
      </c>
      <c r="E66" s="952">
        <f t="shared" ref="E66:E87" si="4">SUM(100-C66-D66)</f>
        <v>2.5000000000000053</v>
      </c>
      <c r="F66" s="200"/>
      <c r="G66" s="201"/>
      <c r="H66" s="202" t="s">
        <v>1</v>
      </c>
      <c r="I66" s="203"/>
      <c r="J66" s="202" t="s">
        <v>1</v>
      </c>
      <c r="K66" s="203"/>
      <c r="L66" s="202" t="s">
        <v>1</v>
      </c>
      <c r="M66" s="203"/>
      <c r="N66" s="202" t="s">
        <v>1</v>
      </c>
      <c r="O66" s="203"/>
      <c r="P66" s="200"/>
      <c r="Q66" s="321"/>
      <c r="R66" s="325"/>
      <c r="S66" s="204"/>
      <c r="T66" s="205"/>
      <c r="U66" s="865"/>
      <c r="V66" s="848"/>
      <c r="W66" s="889"/>
    </row>
    <row r="67" spans="1:23" ht="15" customHeight="1" x14ac:dyDescent="0.25">
      <c r="A67" s="287" t="s">
        <v>411</v>
      </c>
      <c r="B67" s="288"/>
      <c r="C67" s="614">
        <v>67.3</v>
      </c>
      <c r="D67" s="615">
        <v>29.5</v>
      </c>
      <c r="E67" s="952">
        <f t="shared" si="4"/>
        <v>3.2000000000000028</v>
      </c>
      <c r="F67" s="200"/>
      <c r="G67" s="201"/>
      <c r="H67" s="202" t="s">
        <v>1</v>
      </c>
      <c r="I67" s="203"/>
      <c r="J67" s="202" t="s">
        <v>1</v>
      </c>
      <c r="K67" s="203"/>
      <c r="L67" s="202" t="s">
        <v>1</v>
      </c>
      <c r="M67" s="203"/>
      <c r="N67" s="202" t="s">
        <v>1</v>
      </c>
      <c r="O67" s="203"/>
      <c r="P67" s="200"/>
      <c r="Q67" s="321"/>
      <c r="R67" s="325"/>
      <c r="S67" s="204"/>
      <c r="T67" s="205"/>
      <c r="U67" s="865"/>
      <c r="V67" s="848"/>
      <c r="W67" s="889"/>
    </row>
    <row r="68" spans="1:23" ht="15" customHeight="1" x14ac:dyDescent="0.25">
      <c r="A68" s="287" t="s">
        <v>412</v>
      </c>
      <c r="B68" s="288"/>
      <c r="C68" s="614">
        <v>85.9</v>
      </c>
      <c r="D68" s="615">
        <v>12</v>
      </c>
      <c r="E68" s="952">
        <f t="shared" si="4"/>
        <v>2.0999999999999943</v>
      </c>
      <c r="F68" s="200"/>
      <c r="G68" s="201"/>
      <c r="H68" s="202" t="s">
        <v>1</v>
      </c>
      <c r="I68" s="203"/>
      <c r="J68" s="202" t="s">
        <v>1</v>
      </c>
      <c r="K68" s="203"/>
      <c r="L68" s="202" t="s">
        <v>1</v>
      </c>
      <c r="M68" s="203"/>
      <c r="N68" s="202" t="s">
        <v>1</v>
      </c>
      <c r="O68" s="203"/>
      <c r="P68" s="200"/>
      <c r="Q68" s="321"/>
      <c r="R68" s="325"/>
      <c r="S68" s="204"/>
      <c r="T68" s="205"/>
      <c r="U68" s="865"/>
      <c r="V68" s="848"/>
      <c r="W68" s="889"/>
    </row>
    <row r="69" spans="1:23" ht="15" customHeight="1" x14ac:dyDescent="0.25">
      <c r="A69" s="287" t="s">
        <v>413</v>
      </c>
      <c r="B69" s="288"/>
      <c r="C69" s="614">
        <v>50.7</v>
      </c>
      <c r="D69" s="615">
        <v>44.3</v>
      </c>
      <c r="E69" s="952">
        <f t="shared" si="4"/>
        <v>5</v>
      </c>
      <c r="F69" s="200"/>
      <c r="G69" s="201"/>
      <c r="H69" s="202" t="s">
        <v>1</v>
      </c>
      <c r="I69" s="203"/>
      <c r="J69" s="202" t="s">
        <v>1</v>
      </c>
      <c r="K69" s="203"/>
      <c r="L69" s="202" t="s">
        <v>1</v>
      </c>
      <c r="M69" s="203"/>
      <c r="N69" s="202" t="s">
        <v>1</v>
      </c>
      <c r="O69" s="203"/>
      <c r="P69" s="200"/>
      <c r="Q69" s="321"/>
      <c r="R69" s="325"/>
      <c r="S69" s="204"/>
      <c r="T69" s="205"/>
      <c r="U69" s="865"/>
      <c r="V69" s="848"/>
      <c r="W69" s="889"/>
    </row>
    <row r="70" spans="1:23" ht="15" customHeight="1" x14ac:dyDescent="0.25">
      <c r="A70" s="287" t="s">
        <v>414</v>
      </c>
      <c r="B70" s="288"/>
      <c r="C70" s="614">
        <v>82.8</v>
      </c>
      <c r="D70" s="615">
        <v>14.8</v>
      </c>
      <c r="E70" s="952">
        <f t="shared" si="4"/>
        <v>2.4000000000000021</v>
      </c>
      <c r="F70" s="200"/>
      <c r="G70" s="201"/>
      <c r="H70" s="202" t="s">
        <v>1</v>
      </c>
      <c r="I70" s="203"/>
      <c r="J70" s="202" t="s">
        <v>1</v>
      </c>
      <c r="K70" s="203"/>
      <c r="L70" s="202" t="s">
        <v>1</v>
      </c>
      <c r="M70" s="203"/>
      <c r="N70" s="202" t="s">
        <v>1</v>
      </c>
      <c r="O70" s="203"/>
      <c r="P70" s="200"/>
      <c r="Q70" s="321"/>
      <c r="R70" s="325"/>
      <c r="S70" s="204"/>
      <c r="T70" s="205"/>
      <c r="U70" s="865"/>
      <c r="V70" s="848"/>
      <c r="W70" s="889"/>
    </row>
    <row r="71" spans="1:23" ht="15" customHeight="1" x14ac:dyDescent="0.25">
      <c r="A71" s="287" t="s">
        <v>415</v>
      </c>
      <c r="B71" s="288"/>
      <c r="C71" s="614">
        <v>57.9</v>
      </c>
      <c r="D71" s="615">
        <v>37.299999999999997</v>
      </c>
      <c r="E71" s="952">
        <f t="shared" si="4"/>
        <v>4.8000000000000043</v>
      </c>
      <c r="F71" s="200"/>
      <c r="G71" s="201"/>
      <c r="H71" s="202" t="s">
        <v>1</v>
      </c>
      <c r="I71" s="203"/>
      <c r="J71" s="202" t="s">
        <v>1</v>
      </c>
      <c r="K71" s="203"/>
      <c r="L71" s="202" t="s">
        <v>1</v>
      </c>
      <c r="M71" s="203"/>
      <c r="N71" s="202" t="s">
        <v>1</v>
      </c>
      <c r="O71" s="203"/>
      <c r="P71" s="200"/>
      <c r="Q71" s="321"/>
      <c r="R71" s="325"/>
      <c r="S71" s="204"/>
      <c r="T71" s="205"/>
      <c r="U71" s="865"/>
      <c r="V71" s="848"/>
      <c r="W71" s="889"/>
    </row>
    <row r="72" spans="1:23" ht="15" customHeight="1" x14ac:dyDescent="0.25">
      <c r="A72" s="287" t="s">
        <v>416</v>
      </c>
      <c r="B72" s="288"/>
      <c r="C72" s="614">
        <v>43.3</v>
      </c>
      <c r="D72" s="615">
        <v>52.9</v>
      </c>
      <c r="E72" s="952">
        <f t="shared" si="4"/>
        <v>3.8000000000000043</v>
      </c>
      <c r="F72" s="200"/>
      <c r="G72" s="201"/>
      <c r="H72" s="202"/>
      <c r="I72" s="203" t="s">
        <v>0</v>
      </c>
      <c r="J72" s="202"/>
      <c r="K72" s="203" t="s">
        <v>0</v>
      </c>
      <c r="L72" s="202"/>
      <c r="M72" s="203" t="s">
        <v>0</v>
      </c>
      <c r="N72" s="202"/>
      <c r="O72" s="203" t="s">
        <v>0</v>
      </c>
      <c r="P72" s="200"/>
      <c r="Q72" s="321"/>
      <c r="R72" s="325"/>
      <c r="S72" s="204"/>
      <c r="T72" s="205"/>
      <c r="U72" s="865"/>
      <c r="V72" s="848"/>
      <c r="W72" s="889"/>
    </row>
    <row r="73" spans="1:23" ht="15" customHeight="1" x14ac:dyDescent="0.25">
      <c r="A73" s="287" t="s">
        <v>424</v>
      </c>
      <c r="B73" s="288"/>
      <c r="C73" s="614">
        <v>39.299999999999997</v>
      </c>
      <c r="D73" s="615">
        <v>56</v>
      </c>
      <c r="E73" s="952">
        <f t="shared" si="4"/>
        <v>4.7000000000000028</v>
      </c>
      <c r="F73" s="200"/>
      <c r="G73" s="201"/>
      <c r="H73" s="202"/>
      <c r="I73" s="203" t="s">
        <v>0</v>
      </c>
      <c r="J73" s="202"/>
      <c r="K73" s="203" t="s">
        <v>0</v>
      </c>
      <c r="L73" s="202"/>
      <c r="M73" s="203" t="s">
        <v>0</v>
      </c>
      <c r="N73" s="202"/>
      <c r="O73" s="203" t="s">
        <v>0</v>
      </c>
      <c r="P73" s="200"/>
      <c r="Q73" s="321"/>
      <c r="R73" s="325"/>
      <c r="S73" s="204"/>
      <c r="T73" s="205"/>
      <c r="U73" s="865"/>
      <c r="V73" s="848"/>
      <c r="W73" s="889"/>
    </row>
    <row r="74" spans="1:23" ht="15" customHeight="1" x14ac:dyDescent="0.25">
      <c r="A74" s="287" t="s">
        <v>425</v>
      </c>
      <c r="B74" s="288"/>
      <c r="C74" s="614">
        <v>46.5</v>
      </c>
      <c r="D74" s="615">
        <v>50.2</v>
      </c>
      <c r="E74" s="952">
        <f t="shared" si="4"/>
        <v>3.2999999999999972</v>
      </c>
      <c r="F74" s="200"/>
      <c r="G74" s="201"/>
      <c r="H74" s="202"/>
      <c r="I74" s="203" t="s">
        <v>0</v>
      </c>
      <c r="J74" s="202"/>
      <c r="K74" s="203" t="s">
        <v>0</v>
      </c>
      <c r="L74" s="202"/>
      <c r="M74" s="203" t="s">
        <v>0</v>
      </c>
      <c r="N74" s="202"/>
      <c r="O74" s="203" t="s">
        <v>0</v>
      </c>
      <c r="P74" s="200"/>
      <c r="Q74" s="321"/>
      <c r="R74" s="325"/>
      <c r="S74" s="204"/>
      <c r="T74" s="205"/>
      <c r="U74" s="865"/>
      <c r="V74" s="848"/>
      <c r="W74" s="889"/>
    </row>
    <row r="75" spans="1:23" ht="15" customHeight="1" x14ac:dyDescent="0.25">
      <c r="A75" s="287" t="s">
        <v>426</v>
      </c>
      <c r="B75" s="288"/>
      <c r="C75" s="614">
        <v>57</v>
      </c>
      <c r="D75" s="615">
        <v>39.299999999999997</v>
      </c>
      <c r="E75" s="952">
        <f t="shared" si="4"/>
        <v>3.7000000000000028</v>
      </c>
      <c r="F75" s="200"/>
      <c r="G75" s="201"/>
      <c r="H75" s="202" t="s">
        <v>1</v>
      </c>
      <c r="I75" s="203"/>
      <c r="J75" s="202" t="s">
        <v>1</v>
      </c>
      <c r="K75" s="203"/>
      <c r="L75" s="202" t="s">
        <v>1</v>
      </c>
      <c r="M75" s="203"/>
      <c r="N75" s="202" t="s">
        <v>1</v>
      </c>
      <c r="O75" s="203"/>
      <c r="P75" s="200"/>
      <c r="Q75" s="321"/>
      <c r="R75" s="325"/>
      <c r="S75" s="204"/>
      <c r="T75" s="205"/>
      <c r="U75" s="865"/>
      <c r="V75" s="848"/>
      <c r="W75" s="889"/>
    </row>
    <row r="76" spans="1:23" ht="15" customHeight="1" x14ac:dyDescent="0.25">
      <c r="A76" s="287" t="s">
        <v>427</v>
      </c>
      <c r="B76" s="288"/>
      <c r="C76" s="614">
        <v>44.2</v>
      </c>
      <c r="D76" s="615">
        <v>52.1</v>
      </c>
      <c r="E76" s="952">
        <f t="shared" si="4"/>
        <v>3.6999999999999957</v>
      </c>
      <c r="F76" s="200"/>
      <c r="G76" s="201"/>
      <c r="H76" s="202"/>
      <c r="I76" s="203" t="s">
        <v>0</v>
      </c>
      <c r="J76" s="202"/>
      <c r="K76" s="203" t="s">
        <v>0</v>
      </c>
      <c r="L76" s="202"/>
      <c r="M76" s="203" t="s">
        <v>0</v>
      </c>
      <c r="N76" s="202"/>
      <c r="O76" s="203" t="s">
        <v>0</v>
      </c>
      <c r="P76" s="200"/>
      <c r="Q76" s="321"/>
      <c r="R76" s="325"/>
      <c r="S76" s="204"/>
      <c r="T76" s="205"/>
      <c r="U76" s="865"/>
      <c r="V76" s="848"/>
      <c r="W76" s="889"/>
    </row>
    <row r="77" spans="1:23" ht="15" customHeight="1" x14ac:dyDescent="0.25">
      <c r="A77" s="287" t="s">
        <v>428</v>
      </c>
      <c r="B77" s="288"/>
      <c r="C77" s="614">
        <v>46.9</v>
      </c>
      <c r="D77" s="615">
        <v>49.4</v>
      </c>
      <c r="E77" s="952">
        <f t="shared" si="4"/>
        <v>3.7000000000000028</v>
      </c>
      <c r="F77" s="200"/>
      <c r="G77" s="201"/>
      <c r="H77" s="202"/>
      <c r="I77" s="203" t="s">
        <v>0</v>
      </c>
      <c r="J77" s="202"/>
      <c r="K77" s="203" t="s">
        <v>0</v>
      </c>
      <c r="L77" s="202"/>
      <c r="M77" s="203" t="s">
        <v>0</v>
      </c>
      <c r="N77" s="202"/>
      <c r="O77" s="203" t="s">
        <v>0</v>
      </c>
      <c r="P77" s="200"/>
      <c r="Q77" s="321"/>
      <c r="R77" s="325"/>
      <c r="S77" s="204"/>
      <c r="T77" s="205"/>
      <c r="U77" s="865"/>
      <c r="V77" s="848"/>
      <c r="W77" s="889"/>
    </row>
    <row r="78" spans="1:23" ht="15" customHeight="1" x14ac:dyDescent="0.25">
      <c r="A78" s="287" t="s">
        <v>429</v>
      </c>
      <c r="B78" s="288"/>
      <c r="C78" s="614">
        <v>39.9</v>
      </c>
      <c r="D78" s="615">
        <v>55.6</v>
      </c>
      <c r="E78" s="952">
        <f t="shared" si="4"/>
        <v>4.5</v>
      </c>
      <c r="F78" s="200"/>
      <c r="G78" s="201"/>
      <c r="H78" s="202"/>
      <c r="I78" s="203" t="s">
        <v>0</v>
      </c>
      <c r="J78" s="202"/>
      <c r="K78" s="203" t="s">
        <v>0</v>
      </c>
      <c r="L78" s="202"/>
      <c r="M78" s="203" t="s">
        <v>0</v>
      </c>
      <c r="N78" s="202"/>
      <c r="O78" s="203" t="s">
        <v>0</v>
      </c>
      <c r="P78" s="200"/>
      <c r="Q78" s="321"/>
      <c r="R78" s="325"/>
      <c r="S78" s="204"/>
      <c r="T78" s="205"/>
      <c r="U78" s="865"/>
      <c r="V78" s="848"/>
      <c r="W78" s="889"/>
    </row>
    <row r="79" spans="1:23" ht="15" customHeight="1" x14ac:dyDescent="0.25">
      <c r="A79" s="287" t="s">
        <v>430</v>
      </c>
      <c r="B79" s="288"/>
      <c r="C79" s="614">
        <v>54.1</v>
      </c>
      <c r="D79" s="615">
        <v>42.3</v>
      </c>
      <c r="E79" s="952">
        <f t="shared" si="4"/>
        <v>3.6000000000000014</v>
      </c>
      <c r="F79" s="200"/>
      <c r="G79" s="201"/>
      <c r="H79" s="202" t="s">
        <v>1</v>
      </c>
      <c r="I79" s="203"/>
      <c r="J79" s="202" t="s">
        <v>1</v>
      </c>
      <c r="K79" s="203"/>
      <c r="L79" s="202" t="s">
        <v>1</v>
      </c>
      <c r="M79" s="203"/>
      <c r="N79" s="202" t="s">
        <v>1</v>
      </c>
      <c r="O79" s="203"/>
      <c r="P79" s="200"/>
      <c r="Q79" s="321"/>
      <c r="R79" s="325"/>
      <c r="S79" s="204"/>
      <c r="T79" s="205"/>
      <c r="U79" s="865"/>
      <c r="V79" s="848"/>
      <c r="W79" s="889"/>
    </row>
    <row r="80" spans="1:23" ht="15" customHeight="1" x14ac:dyDescent="0.25">
      <c r="A80" s="287" t="s">
        <v>431</v>
      </c>
      <c r="B80" s="288"/>
      <c r="C80" s="614">
        <v>38.799999999999997</v>
      </c>
      <c r="D80" s="615">
        <v>57.5</v>
      </c>
      <c r="E80" s="952">
        <f t="shared" si="4"/>
        <v>3.7000000000000028</v>
      </c>
      <c r="F80" s="200"/>
      <c r="G80" s="201"/>
      <c r="H80" s="202"/>
      <c r="I80" s="203" t="s">
        <v>0</v>
      </c>
      <c r="J80" s="202"/>
      <c r="K80" s="203" t="s">
        <v>0</v>
      </c>
      <c r="L80" s="202"/>
      <c r="M80" s="203" t="s">
        <v>0</v>
      </c>
      <c r="N80" s="202"/>
      <c r="O80" s="203" t="s">
        <v>0</v>
      </c>
      <c r="P80" s="200"/>
      <c r="Q80" s="321"/>
      <c r="R80" s="325"/>
      <c r="S80" s="204"/>
      <c r="T80" s="205"/>
      <c r="U80" s="865"/>
      <c r="V80" s="848"/>
      <c r="W80" s="889">
        <f>SUM(B80-U80-V80)</f>
        <v>0</v>
      </c>
    </row>
    <row r="81" spans="1:23" ht="15" customHeight="1" x14ac:dyDescent="0.25">
      <c r="A81" s="287" t="s">
        <v>432</v>
      </c>
      <c r="B81" s="288"/>
      <c r="C81" s="614">
        <v>35.700000000000003</v>
      </c>
      <c r="D81" s="615">
        <v>60.4</v>
      </c>
      <c r="E81" s="952">
        <f t="shared" si="4"/>
        <v>3.8999999999999986</v>
      </c>
      <c r="F81" s="200"/>
      <c r="G81" s="201"/>
      <c r="H81" s="202"/>
      <c r="I81" s="203" t="s">
        <v>0</v>
      </c>
      <c r="J81" s="202"/>
      <c r="K81" s="203" t="s">
        <v>0</v>
      </c>
      <c r="L81" s="202"/>
      <c r="M81" s="203" t="s">
        <v>0</v>
      </c>
      <c r="N81" s="202"/>
      <c r="O81" s="203" t="s">
        <v>0</v>
      </c>
      <c r="P81" s="200"/>
      <c r="Q81" s="321"/>
      <c r="R81" s="325"/>
      <c r="S81" s="204"/>
      <c r="T81" s="205"/>
      <c r="U81" s="865"/>
      <c r="V81" s="848"/>
      <c r="W81" s="889"/>
    </row>
    <row r="82" spans="1:23" ht="15" customHeight="1" x14ac:dyDescent="0.25">
      <c r="A82" s="287" t="s">
        <v>433</v>
      </c>
      <c r="B82" s="288"/>
      <c r="C82" s="614">
        <v>52.6</v>
      </c>
      <c r="D82" s="615">
        <v>41.5</v>
      </c>
      <c r="E82" s="952">
        <f t="shared" si="4"/>
        <v>5.8999999999999986</v>
      </c>
      <c r="F82" s="200"/>
      <c r="G82" s="201"/>
      <c r="H82" s="202" t="s">
        <v>1</v>
      </c>
      <c r="I82" s="203"/>
      <c r="J82" s="202" t="s">
        <v>1</v>
      </c>
      <c r="K82" s="203"/>
      <c r="L82" s="202" t="s">
        <v>1</v>
      </c>
      <c r="M82" s="203"/>
      <c r="N82" s="202" t="s">
        <v>1</v>
      </c>
      <c r="O82" s="203"/>
      <c r="P82" s="200"/>
      <c r="Q82" s="321"/>
      <c r="R82" s="325"/>
      <c r="S82" s="204"/>
      <c r="T82" s="205"/>
      <c r="U82" s="865"/>
      <c r="V82" s="848"/>
      <c r="W82" s="889"/>
    </row>
    <row r="83" spans="1:23" ht="15" customHeight="1" x14ac:dyDescent="0.25">
      <c r="A83" s="287" t="s">
        <v>434</v>
      </c>
      <c r="B83" s="288"/>
      <c r="C83" s="614">
        <v>59</v>
      </c>
      <c r="D83" s="615">
        <v>37.200000000000003</v>
      </c>
      <c r="E83" s="952">
        <f t="shared" si="4"/>
        <v>3.7999999999999972</v>
      </c>
      <c r="F83" s="200"/>
      <c r="G83" s="201"/>
      <c r="H83" s="202" t="s">
        <v>1</v>
      </c>
      <c r="I83" s="203"/>
      <c r="J83" s="202" t="s">
        <v>1</v>
      </c>
      <c r="K83" s="203"/>
      <c r="L83" s="202" t="s">
        <v>1</v>
      </c>
      <c r="M83" s="203"/>
      <c r="N83" s="202" t="s">
        <v>1</v>
      </c>
      <c r="O83" s="203"/>
      <c r="P83" s="200"/>
      <c r="Q83" s="321"/>
      <c r="R83" s="325"/>
      <c r="S83" s="204"/>
      <c r="T83" s="205"/>
      <c r="U83" s="865"/>
      <c r="V83" s="848"/>
      <c r="W83" s="889"/>
    </row>
    <row r="84" spans="1:23" ht="15" customHeight="1" x14ac:dyDescent="0.25">
      <c r="A84" s="287" t="s">
        <v>435</v>
      </c>
      <c r="B84" s="288"/>
      <c r="C84" s="614">
        <v>40.5</v>
      </c>
      <c r="D84" s="615">
        <v>55.2</v>
      </c>
      <c r="E84" s="952">
        <f t="shared" si="4"/>
        <v>4.2999999999999972</v>
      </c>
      <c r="F84" s="200"/>
      <c r="G84" s="201"/>
      <c r="H84" s="202"/>
      <c r="I84" s="203" t="s">
        <v>0</v>
      </c>
      <c r="J84" s="202"/>
      <c r="K84" s="203" t="s">
        <v>0</v>
      </c>
      <c r="L84" s="202"/>
      <c r="M84" s="203" t="s">
        <v>0</v>
      </c>
      <c r="N84" s="202"/>
      <c r="O84" s="203" t="s">
        <v>0</v>
      </c>
      <c r="P84" s="200"/>
      <c r="Q84" s="321"/>
      <c r="R84" s="325"/>
      <c r="S84" s="204"/>
      <c r="T84" s="205"/>
      <c r="U84" s="865"/>
      <c r="V84" s="848"/>
      <c r="W84" s="889"/>
    </row>
    <row r="85" spans="1:23" ht="15" customHeight="1" x14ac:dyDescent="0.25">
      <c r="A85" s="287" t="s">
        <v>436</v>
      </c>
      <c r="B85" s="288"/>
      <c r="C85" s="614">
        <v>41.2</v>
      </c>
      <c r="D85" s="615">
        <v>54.4</v>
      </c>
      <c r="E85" s="952">
        <f t="shared" si="4"/>
        <v>4.3999999999999986</v>
      </c>
      <c r="F85" s="200"/>
      <c r="G85" s="201"/>
      <c r="H85" s="202"/>
      <c r="I85" s="203" t="s">
        <v>0</v>
      </c>
      <c r="J85" s="202"/>
      <c r="K85" s="203" t="s">
        <v>0</v>
      </c>
      <c r="L85" s="202"/>
      <c r="M85" s="203" t="s">
        <v>0</v>
      </c>
      <c r="N85" s="202"/>
      <c r="O85" s="203" t="s">
        <v>0</v>
      </c>
      <c r="P85" s="200"/>
      <c r="Q85" s="321"/>
      <c r="R85" s="325"/>
      <c r="S85" s="204"/>
      <c r="T85" s="205"/>
      <c r="U85" s="865"/>
      <c r="V85" s="848"/>
      <c r="W85" s="889"/>
    </row>
    <row r="86" spans="1:23" ht="15" customHeight="1" x14ac:dyDescent="0.25">
      <c r="A86" s="287" t="s">
        <v>440</v>
      </c>
      <c r="B86" s="288"/>
      <c r="C86" s="1140">
        <v>53.5</v>
      </c>
      <c r="D86" s="1142">
        <v>41.7</v>
      </c>
      <c r="E86" s="1108">
        <f t="shared" si="4"/>
        <v>4.7999999999999972</v>
      </c>
      <c r="F86" s="200"/>
      <c r="G86" s="201"/>
      <c r="H86" s="202" t="s">
        <v>1</v>
      </c>
      <c r="I86" s="203"/>
      <c r="J86" s="202" t="s">
        <v>1</v>
      </c>
      <c r="K86" s="203"/>
      <c r="L86" s="202" t="s">
        <v>1</v>
      </c>
      <c r="M86" s="203"/>
      <c r="N86" s="202" t="s">
        <v>1</v>
      </c>
      <c r="O86" s="203"/>
      <c r="P86" s="200"/>
      <c r="Q86" s="321"/>
      <c r="R86" s="325"/>
      <c r="S86" s="204"/>
      <c r="T86" s="205"/>
      <c r="U86" s="865"/>
      <c r="V86" s="848"/>
      <c r="W86" s="889"/>
    </row>
    <row r="87" spans="1:23" ht="15" customHeight="1" thickBot="1" x14ac:dyDescent="0.3">
      <c r="A87" s="289" t="s">
        <v>441</v>
      </c>
      <c r="B87" s="290"/>
      <c r="C87" s="1141"/>
      <c r="D87" s="1143"/>
      <c r="E87" s="1109">
        <f t="shared" si="4"/>
        <v>100</v>
      </c>
      <c r="F87" s="207"/>
      <c r="G87" s="208"/>
      <c r="H87" s="209" t="s">
        <v>1</v>
      </c>
      <c r="I87" s="210"/>
      <c r="J87" s="209" t="s">
        <v>1</v>
      </c>
      <c r="K87" s="210"/>
      <c r="L87" s="209"/>
      <c r="M87" s="210" t="s">
        <v>0</v>
      </c>
      <c r="N87" s="209"/>
      <c r="O87" s="210" t="s">
        <v>0</v>
      </c>
      <c r="P87" s="207"/>
      <c r="Q87" s="327"/>
      <c r="R87" s="331"/>
      <c r="S87" s="211"/>
      <c r="T87" s="212"/>
      <c r="U87" s="866"/>
      <c r="V87" s="850"/>
      <c r="W87" s="890"/>
    </row>
    <row r="88" spans="1:23" ht="15" customHeight="1" thickTop="1" thickBot="1" x14ac:dyDescent="0.3">
      <c r="A88" s="292" t="s">
        <v>546</v>
      </c>
      <c r="B88" s="294">
        <v>54</v>
      </c>
      <c r="C88" s="648"/>
      <c r="D88" s="634"/>
      <c r="E88" s="944"/>
      <c r="F88" s="221">
        <v>54</v>
      </c>
      <c r="G88" s="213">
        <v>0</v>
      </c>
      <c r="H88" s="222">
        <v>35</v>
      </c>
      <c r="I88" s="213">
        <v>19</v>
      </c>
      <c r="J88" s="222">
        <v>35</v>
      </c>
      <c r="K88" s="213">
        <v>19</v>
      </c>
      <c r="L88" s="222">
        <v>34</v>
      </c>
      <c r="M88" s="213">
        <v>20</v>
      </c>
      <c r="N88" s="222">
        <v>34</v>
      </c>
      <c r="O88" s="213">
        <v>20</v>
      </c>
      <c r="P88" s="481">
        <f>ROUND(U88,0)</f>
        <v>29</v>
      </c>
      <c r="Q88" s="605">
        <f>ROUND(V88,0)</f>
        <v>23</v>
      </c>
      <c r="R88" s="962">
        <f>SUM(B88-P88-Q88)</f>
        <v>2</v>
      </c>
      <c r="S88" s="552">
        <f>SUM(P88:Q88)</f>
        <v>52</v>
      </c>
      <c r="T88" s="467">
        <f>SUM(R88)</f>
        <v>2</v>
      </c>
      <c r="U88" s="810">
        <f>PRODUCT(B88,C86%)</f>
        <v>28.89</v>
      </c>
      <c r="V88" s="852">
        <f>PRODUCT(B88,D86%)</f>
        <v>22.518000000000001</v>
      </c>
      <c r="W88" s="964">
        <f>SUM(B88-U88-V88)</f>
        <v>2.5919999999999987</v>
      </c>
    </row>
    <row r="89" spans="1:23" ht="15" customHeight="1" thickTop="1" x14ac:dyDescent="0.25">
      <c r="A89" s="285" t="s">
        <v>37</v>
      </c>
      <c r="B89" s="286"/>
      <c r="C89" s="614">
        <v>61</v>
      </c>
      <c r="D89" s="615">
        <v>31.9</v>
      </c>
      <c r="E89" s="951">
        <f t="shared" ref="E89:E96" si="5">SUM(100-C89-D89)</f>
        <v>7.1000000000000014</v>
      </c>
      <c r="F89" s="195"/>
      <c r="G89" s="196"/>
      <c r="H89" s="193" t="s">
        <v>1</v>
      </c>
      <c r="I89" s="194"/>
      <c r="J89" s="193" t="s">
        <v>1</v>
      </c>
      <c r="K89" s="194"/>
      <c r="L89" s="193" t="s">
        <v>1</v>
      </c>
      <c r="M89" s="194"/>
      <c r="N89" s="193" t="s">
        <v>1</v>
      </c>
      <c r="O89" s="194"/>
      <c r="P89" s="195"/>
      <c r="Q89" s="316"/>
      <c r="R89" s="339"/>
      <c r="S89" s="219"/>
      <c r="T89" s="220"/>
      <c r="U89" s="864"/>
      <c r="V89" s="846"/>
      <c r="W89" s="892"/>
    </row>
    <row r="90" spans="1:23" ht="15" customHeight="1" x14ac:dyDescent="0.25">
      <c r="A90" s="287" t="s">
        <v>38</v>
      </c>
      <c r="B90" s="288"/>
      <c r="C90" s="614">
        <v>48.3</v>
      </c>
      <c r="D90" s="615">
        <v>42.2</v>
      </c>
      <c r="E90" s="952">
        <f t="shared" si="5"/>
        <v>9.5</v>
      </c>
      <c r="F90" s="200"/>
      <c r="G90" s="201"/>
      <c r="H90" s="202" t="s">
        <v>1</v>
      </c>
      <c r="I90" s="203"/>
      <c r="J90" s="202" t="s">
        <v>1</v>
      </c>
      <c r="K90" s="203"/>
      <c r="L90" s="202" t="s">
        <v>1</v>
      </c>
      <c r="M90" s="203"/>
      <c r="N90" s="202" t="s">
        <v>1</v>
      </c>
      <c r="O90" s="203"/>
      <c r="P90" s="200"/>
      <c r="Q90" s="321"/>
      <c r="R90" s="325"/>
      <c r="S90" s="204"/>
      <c r="T90" s="205"/>
      <c r="U90" s="865"/>
      <c r="V90" s="848"/>
      <c r="W90" s="889"/>
    </row>
    <row r="91" spans="1:23" ht="15" customHeight="1" x14ac:dyDescent="0.25">
      <c r="A91" s="287" t="s">
        <v>39</v>
      </c>
      <c r="B91" s="288"/>
      <c r="C91" s="614">
        <v>38.9</v>
      </c>
      <c r="D91" s="615">
        <v>53.4</v>
      </c>
      <c r="E91" s="952">
        <f t="shared" si="5"/>
        <v>7.7000000000000028</v>
      </c>
      <c r="F91" s="200"/>
      <c r="G91" s="201"/>
      <c r="H91" s="202"/>
      <c r="I91" s="203" t="s">
        <v>0</v>
      </c>
      <c r="J91" s="202"/>
      <c r="K91" s="203" t="s">
        <v>0</v>
      </c>
      <c r="L91" s="202"/>
      <c r="M91" s="203" t="s">
        <v>0</v>
      </c>
      <c r="N91" s="202"/>
      <c r="O91" s="203" t="s">
        <v>0</v>
      </c>
      <c r="P91" s="200"/>
      <c r="Q91" s="321"/>
      <c r="R91" s="325"/>
      <c r="S91" s="204"/>
      <c r="T91" s="205"/>
      <c r="U91" s="865"/>
      <c r="V91" s="848"/>
      <c r="W91" s="889"/>
    </row>
    <row r="92" spans="1:23" ht="15" customHeight="1" x14ac:dyDescent="0.25">
      <c r="A92" s="287" t="s">
        <v>40</v>
      </c>
      <c r="B92" s="288"/>
      <c r="C92" s="614">
        <v>37.5</v>
      </c>
      <c r="D92" s="615">
        <v>56.2</v>
      </c>
      <c r="E92" s="952">
        <f t="shared" si="5"/>
        <v>6.2999999999999972</v>
      </c>
      <c r="F92" s="200"/>
      <c r="G92" s="201"/>
      <c r="H92" s="202"/>
      <c r="I92" s="203" t="s">
        <v>0</v>
      </c>
      <c r="J92" s="202"/>
      <c r="K92" s="203" t="s">
        <v>0</v>
      </c>
      <c r="L92" s="202"/>
      <c r="M92" s="203" t="s">
        <v>0</v>
      </c>
      <c r="N92" s="202"/>
      <c r="O92" s="203" t="s">
        <v>0</v>
      </c>
      <c r="P92" s="200"/>
      <c r="Q92" s="321"/>
      <c r="R92" s="325"/>
      <c r="S92" s="204"/>
      <c r="T92" s="205"/>
      <c r="U92" s="865"/>
      <c r="V92" s="848"/>
      <c r="W92" s="889"/>
    </row>
    <row r="93" spans="1:23" ht="15" customHeight="1" x14ac:dyDescent="0.25">
      <c r="A93" s="287" t="s">
        <v>41</v>
      </c>
      <c r="B93" s="288"/>
      <c r="C93" s="614">
        <v>32</v>
      </c>
      <c r="D93" s="615">
        <v>63.3</v>
      </c>
      <c r="E93" s="952">
        <f t="shared" si="5"/>
        <v>4.7000000000000028</v>
      </c>
      <c r="F93" s="200"/>
      <c r="G93" s="201"/>
      <c r="H93" s="202"/>
      <c r="I93" s="203" t="s">
        <v>0</v>
      </c>
      <c r="J93" s="202"/>
      <c r="K93" s="203" t="s">
        <v>0</v>
      </c>
      <c r="L93" s="202"/>
      <c r="M93" s="203" t="s">
        <v>0</v>
      </c>
      <c r="N93" s="202"/>
      <c r="O93" s="203" t="s">
        <v>0</v>
      </c>
      <c r="P93" s="200"/>
      <c r="Q93" s="321"/>
      <c r="R93" s="325"/>
      <c r="S93" s="204"/>
      <c r="T93" s="205"/>
      <c r="U93" s="865"/>
      <c r="V93" s="848"/>
      <c r="W93" s="889"/>
    </row>
    <row r="94" spans="1:23" ht="15" customHeight="1" x14ac:dyDescent="0.25">
      <c r="A94" s="287" t="s">
        <v>42</v>
      </c>
      <c r="B94" s="288"/>
      <c r="C94" s="614">
        <v>43.2</v>
      </c>
      <c r="D94" s="615">
        <v>51.2</v>
      </c>
      <c r="E94" s="952">
        <f t="shared" si="5"/>
        <v>5.5999999999999943</v>
      </c>
      <c r="F94" s="200"/>
      <c r="G94" s="201"/>
      <c r="H94" s="202"/>
      <c r="I94" s="203" t="s">
        <v>0</v>
      </c>
      <c r="J94" s="202"/>
      <c r="K94" s="203" t="s">
        <v>0</v>
      </c>
      <c r="L94" s="202"/>
      <c r="M94" s="203" t="s">
        <v>0</v>
      </c>
      <c r="N94" s="202"/>
      <c r="O94" s="203" t="s">
        <v>0</v>
      </c>
      <c r="P94" s="200"/>
      <c r="Q94" s="321"/>
      <c r="R94" s="325"/>
      <c r="S94" s="204"/>
      <c r="T94" s="205"/>
      <c r="U94" s="865"/>
      <c r="V94" s="848"/>
      <c r="W94" s="889"/>
    </row>
    <row r="95" spans="1:23" ht="15" customHeight="1" x14ac:dyDescent="0.25">
      <c r="A95" s="287" t="s">
        <v>442</v>
      </c>
      <c r="B95" s="288"/>
      <c r="C95" s="1140">
        <v>42.4</v>
      </c>
      <c r="D95" s="1142">
        <v>50.8</v>
      </c>
      <c r="E95" s="1108">
        <f t="shared" si="5"/>
        <v>6.8000000000000043</v>
      </c>
      <c r="F95" s="200"/>
      <c r="G95" s="201"/>
      <c r="H95" s="202"/>
      <c r="I95" s="203" t="s">
        <v>0</v>
      </c>
      <c r="J95" s="202"/>
      <c r="K95" s="203" t="s">
        <v>0</v>
      </c>
      <c r="L95" s="202"/>
      <c r="M95" s="203" t="s">
        <v>0</v>
      </c>
      <c r="N95" s="202"/>
      <c r="O95" s="203" t="s">
        <v>0</v>
      </c>
      <c r="P95" s="200"/>
      <c r="Q95" s="321"/>
      <c r="R95" s="325"/>
      <c r="S95" s="204"/>
      <c r="T95" s="205"/>
      <c r="U95" s="865"/>
      <c r="V95" s="848"/>
      <c r="W95" s="889"/>
    </row>
    <row r="96" spans="1:23" ht="15" customHeight="1" thickBot="1" x14ac:dyDescent="0.3">
      <c r="A96" s="289" t="s">
        <v>443</v>
      </c>
      <c r="B96" s="290"/>
      <c r="C96" s="1141"/>
      <c r="D96" s="1143"/>
      <c r="E96" s="1109">
        <f t="shared" si="5"/>
        <v>100</v>
      </c>
      <c r="F96" s="207"/>
      <c r="G96" s="208"/>
      <c r="H96" s="209"/>
      <c r="I96" s="210" t="s">
        <v>0</v>
      </c>
      <c r="J96" s="209"/>
      <c r="K96" s="210" t="s">
        <v>0</v>
      </c>
      <c r="L96" s="209" t="s">
        <v>1</v>
      </c>
      <c r="M96" s="210"/>
      <c r="N96" s="209" t="s">
        <v>1</v>
      </c>
      <c r="O96" s="210"/>
      <c r="P96" s="207"/>
      <c r="Q96" s="327"/>
      <c r="R96" s="331"/>
      <c r="S96" s="211"/>
      <c r="T96" s="212"/>
      <c r="U96" s="866"/>
      <c r="V96" s="850"/>
      <c r="W96" s="890"/>
    </row>
    <row r="97" spans="1:23" ht="15" customHeight="1" thickTop="1" thickBot="1" x14ac:dyDescent="0.3">
      <c r="A97" s="292" t="s">
        <v>547</v>
      </c>
      <c r="B97" s="294">
        <v>8</v>
      </c>
      <c r="C97" s="648"/>
      <c r="D97" s="634"/>
      <c r="E97" s="944"/>
      <c r="F97" s="221">
        <v>0</v>
      </c>
      <c r="G97" s="213">
        <v>8</v>
      </c>
      <c r="H97" s="222">
        <v>2</v>
      </c>
      <c r="I97" s="213">
        <v>6</v>
      </c>
      <c r="J97" s="222">
        <v>2</v>
      </c>
      <c r="K97" s="213">
        <v>6</v>
      </c>
      <c r="L97" s="222">
        <v>3</v>
      </c>
      <c r="M97" s="213">
        <v>5</v>
      </c>
      <c r="N97" s="222">
        <v>3</v>
      </c>
      <c r="O97" s="213">
        <v>5</v>
      </c>
      <c r="P97" s="481">
        <f>ROUND(U97,0)</f>
        <v>3</v>
      </c>
      <c r="Q97" s="605">
        <f>ROUND(V97,0)</f>
        <v>4</v>
      </c>
      <c r="R97" s="962">
        <f>SUM(B97-P97-Q97)</f>
        <v>1</v>
      </c>
      <c r="S97" s="552">
        <f>SUM(P97:Q97)</f>
        <v>7</v>
      </c>
      <c r="T97" s="467">
        <f>SUM(R97)</f>
        <v>1</v>
      </c>
      <c r="U97" s="810">
        <f>PRODUCT(B97,C95%)</f>
        <v>3.3919999999999999</v>
      </c>
      <c r="V97" s="852">
        <f>PRODUCT(B97,D95%)</f>
        <v>4.0640000000000001</v>
      </c>
      <c r="W97" s="964">
        <f>SUM(B97-U97-V97)</f>
        <v>0.54400000000000048</v>
      </c>
    </row>
    <row r="98" spans="1:23" ht="15" customHeight="1" thickTop="1" x14ac:dyDescent="0.25">
      <c r="A98" s="285" t="s">
        <v>44</v>
      </c>
      <c r="B98" s="286"/>
      <c r="C98" s="614">
        <v>62.3</v>
      </c>
      <c r="D98" s="615">
        <v>32.4</v>
      </c>
      <c r="E98" s="951">
        <f t="shared" ref="E98:E105" si="6">SUM(100-C98-D98)</f>
        <v>5.3000000000000043</v>
      </c>
      <c r="F98" s="195"/>
      <c r="G98" s="196"/>
      <c r="H98" s="193" t="s">
        <v>1</v>
      </c>
      <c r="I98" s="194"/>
      <c r="J98" s="193" t="s">
        <v>1</v>
      </c>
      <c r="K98" s="194"/>
      <c r="L98" s="193" t="s">
        <v>1</v>
      </c>
      <c r="M98" s="194"/>
      <c r="N98" s="193" t="s">
        <v>1</v>
      </c>
      <c r="O98" s="194"/>
      <c r="P98" s="195"/>
      <c r="Q98" s="316"/>
      <c r="R98" s="339"/>
      <c r="S98" s="219"/>
      <c r="T98" s="220"/>
      <c r="U98" s="864"/>
      <c r="V98" s="846"/>
      <c r="W98" s="892"/>
    </row>
    <row r="99" spans="1:23" ht="15" customHeight="1" x14ac:dyDescent="0.25">
      <c r="A99" s="287" t="s">
        <v>45</v>
      </c>
      <c r="B99" s="288"/>
      <c r="C99" s="614">
        <v>55.5</v>
      </c>
      <c r="D99" s="615">
        <v>37.5</v>
      </c>
      <c r="E99" s="952">
        <f t="shared" si="6"/>
        <v>7</v>
      </c>
      <c r="F99" s="200"/>
      <c r="G99" s="201"/>
      <c r="H99" s="202" t="s">
        <v>1</v>
      </c>
      <c r="I99" s="203"/>
      <c r="J99" s="202" t="s">
        <v>1</v>
      </c>
      <c r="K99" s="203"/>
      <c r="L99" s="202" t="s">
        <v>1</v>
      </c>
      <c r="M99" s="203"/>
      <c r="N99" s="202" t="s">
        <v>1</v>
      </c>
      <c r="O99" s="203"/>
      <c r="P99" s="200"/>
      <c r="Q99" s="321"/>
      <c r="R99" s="325"/>
      <c r="S99" s="204"/>
      <c r="T99" s="205"/>
      <c r="U99" s="865"/>
      <c r="V99" s="848"/>
      <c r="W99" s="889"/>
    </row>
    <row r="100" spans="1:23" ht="15" customHeight="1" x14ac:dyDescent="0.25">
      <c r="A100" s="287" t="s">
        <v>46</v>
      </c>
      <c r="B100" s="288"/>
      <c r="C100" s="614">
        <v>60.1</v>
      </c>
      <c r="D100" s="615">
        <v>33.799999999999997</v>
      </c>
      <c r="E100" s="952">
        <f t="shared" si="6"/>
        <v>6.1000000000000014</v>
      </c>
      <c r="F100" s="200"/>
      <c r="G100" s="201"/>
      <c r="H100" s="202" t="s">
        <v>1</v>
      </c>
      <c r="I100" s="203"/>
      <c r="J100" s="202" t="s">
        <v>1</v>
      </c>
      <c r="K100" s="203"/>
      <c r="L100" s="202" t="s">
        <v>1</v>
      </c>
      <c r="M100" s="203"/>
      <c r="N100" s="202" t="s">
        <v>1</v>
      </c>
      <c r="O100" s="203"/>
      <c r="P100" s="200"/>
      <c r="Q100" s="321"/>
      <c r="R100" s="325"/>
      <c r="S100" s="204"/>
      <c r="T100" s="205"/>
      <c r="U100" s="865"/>
      <c r="V100" s="848"/>
      <c r="W100" s="889"/>
    </row>
    <row r="101" spans="1:23" ht="15" customHeight="1" x14ac:dyDescent="0.25">
      <c r="A101" s="287" t="s">
        <v>47</v>
      </c>
      <c r="B101" s="288"/>
      <c r="C101" s="614">
        <v>54.8</v>
      </c>
      <c r="D101" s="615">
        <v>41</v>
      </c>
      <c r="E101" s="952">
        <f t="shared" si="6"/>
        <v>4.2000000000000028</v>
      </c>
      <c r="F101" s="200"/>
      <c r="G101" s="201"/>
      <c r="H101" s="202" t="s">
        <v>1</v>
      </c>
      <c r="I101" s="203"/>
      <c r="J101" s="202" t="s">
        <v>1</v>
      </c>
      <c r="K101" s="203"/>
      <c r="L101" s="202" t="s">
        <v>1</v>
      </c>
      <c r="M101" s="203"/>
      <c r="N101" s="202" t="s">
        <v>1</v>
      </c>
      <c r="O101" s="203"/>
      <c r="P101" s="200"/>
      <c r="Q101" s="321"/>
      <c r="R101" s="325"/>
      <c r="S101" s="204"/>
      <c r="T101" s="205"/>
      <c r="U101" s="865"/>
      <c r="V101" s="848"/>
      <c r="W101" s="889"/>
    </row>
    <row r="102" spans="1:23" ht="15" customHeight="1" x14ac:dyDescent="0.25">
      <c r="A102" s="287" t="s">
        <v>48</v>
      </c>
      <c r="B102" s="288"/>
      <c r="C102" s="614">
        <v>50.6</v>
      </c>
      <c r="D102" s="615">
        <v>44.1</v>
      </c>
      <c r="E102" s="952">
        <f t="shared" si="6"/>
        <v>5.2999999999999972</v>
      </c>
      <c r="F102" s="200"/>
      <c r="G102" s="201"/>
      <c r="H102" s="202" t="s">
        <v>1</v>
      </c>
      <c r="I102" s="203"/>
      <c r="J102" s="202" t="s">
        <v>1</v>
      </c>
      <c r="K102" s="203"/>
      <c r="L102" s="202" t="s">
        <v>1</v>
      </c>
      <c r="M102" s="203"/>
      <c r="N102" s="202" t="s">
        <v>1</v>
      </c>
      <c r="O102" s="203"/>
      <c r="P102" s="200"/>
      <c r="Q102" s="321"/>
      <c r="R102" s="325"/>
      <c r="S102" s="204"/>
      <c r="T102" s="205"/>
      <c r="U102" s="865"/>
      <c r="V102" s="848"/>
      <c r="W102" s="889"/>
    </row>
    <row r="103" spans="1:23" ht="15" customHeight="1" x14ac:dyDescent="0.25">
      <c r="A103" s="287" t="s">
        <v>608</v>
      </c>
      <c r="B103" s="288"/>
      <c r="C103" s="614">
        <v>52.4</v>
      </c>
      <c r="D103" s="615">
        <v>41.8</v>
      </c>
      <c r="E103" s="952">
        <f t="shared" si="6"/>
        <v>5.8000000000000043</v>
      </c>
      <c r="F103" s="200"/>
      <c r="G103" s="201"/>
      <c r="H103" s="202" t="s">
        <v>1</v>
      </c>
      <c r="I103" s="203"/>
      <c r="J103" s="202" t="s">
        <v>1</v>
      </c>
      <c r="K103" s="203"/>
      <c r="L103" s="202" t="s">
        <v>1</v>
      </c>
      <c r="M103" s="203"/>
      <c r="N103" s="202" t="s">
        <v>1</v>
      </c>
      <c r="O103" s="203"/>
      <c r="P103" s="200"/>
      <c r="Q103" s="321"/>
      <c r="R103" s="325"/>
      <c r="S103" s="204"/>
      <c r="T103" s="205"/>
      <c r="U103" s="865"/>
      <c r="V103" s="848"/>
      <c r="W103" s="889"/>
    </row>
    <row r="104" spans="1:23" ht="15" customHeight="1" x14ac:dyDescent="0.25">
      <c r="A104" s="287" t="s">
        <v>444</v>
      </c>
      <c r="B104" s="288"/>
      <c r="C104" s="1140">
        <v>55.9</v>
      </c>
      <c r="D104" s="1142">
        <v>38.5</v>
      </c>
      <c r="E104" s="1108">
        <f t="shared" si="6"/>
        <v>5.6000000000000014</v>
      </c>
      <c r="F104" s="200"/>
      <c r="G104" s="201"/>
      <c r="H104" s="202" t="s">
        <v>1</v>
      </c>
      <c r="I104" s="203"/>
      <c r="J104" s="202" t="s">
        <v>1</v>
      </c>
      <c r="K104" s="203"/>
      <c r="L104" s="202" t="s">
        <v>1</v>
      </c>
      <c r="M104" s="203"/>
      <c r="N104" s="202" t="s">
        <v>1</v>
      </c>
      <c r="O104" s="203"/>
      <c r="P104" s="200"/>
      <c r="Q104" s="321"/>
      <c r="R104" s="325"/>
      <c r="S104" s="204"/>
      <c r="T104" s="205"/>
      <c r="U104" s="865"/>
      <c r="V104" s="848"/>
      <c r="W104" s="889"/>
    </row>
    <row r="105" spans="1:23" ht="15" customHeight="1" thickBot="1" x14ac:dyDescent="0.3">
      <c r="A105" s="289" t="s">
        <v>445</v>
      </c>
      <c r="B105" s="290"/>
      <c r="C105" s="1141"/>
      <c r="D105" s="1143"/>
      <c r="E105" s="1109">
        <f t="shared" si="6"/>
        <v>100</v>
      </c>
      <c r="F105" s="207"/>
      <c r="G105" s="208"/>
      <c r="H105" s="209" t="s">
        <v>0</v>
      </c>
      <c r="I105" s="210"/>
      <c r="J105" s="209" t="s">
        <v>0</v>
      </c>
      <c r="K105" s="210"/>
      <c r="L105" s="209"/>
      <c r="M105" s="210" t="s">
        <v>0</v>
      </c>
      <c r="N105" s="209"/>
      <c r="O105" s="210" t="s">
        <v>0</v>
      </c>
      <c r="P105" s="207"/>
      <c r="Q105" s="327"/>
      <c r="R105" s="331"/>
      <c r="S105" s="211"/>
      <c r="T105" s="212"/>
      <c r="U105" s="866"/>
      <c r="V105" s="850"/>
      <c r="W105" s="890"/>
    </row>
    <row r="106" spans="1:23" ht="15" customHeight="1" thickTop="1" thickBot="1" x14ac:dyDescent="0.3">
      <c r="A106" s="292" t="s">
        <v>548</v>
      </c>
      <c r="B106" s="294">
        <v>8</v>
      </c>
      <c r="C106" s="648"/>
      <c r="D106" s="634"/>
      <c r="E106" s="944"/>
      <c r="F106" s="221">
        <v>8</v>
      </c>
      <c r="G106" s="213">
        <v>0</v>
      </c>
      <c r="H106" s="222">
        <v>8</v>
      </c>
      <c r="I106" s="213">
        <v>0</v>
      </c>
      <c r="J106" s="222">
        <v>8</v>
      </c>
      <c r="K106" s="213">
        <v>0</v>
      </c>
      <c r="L106" s="222">
        <v>7</v>
      </c>
      <c r="M106" s="213">
        <v>1</v>
      </c>
      <c r="N106" s="222">
        <v>7</v>
      </c>
      <c r="O106" s="213">
        <v>1</v>
      </c>
      <c r="P106" s="564">
        <f>ROUND(U106,0)</f>
        <v>4</v>
      </c>
      <c r="Q106" s="655">
        <f>ROUND(V106,0)</f>
        <v>3</v>
      </c>
      <c r="R106" s="963">
        <f>SUM(B106-P106-Q106)</f>
        <v>1</v>
      </c>
      <c r="S106" s="554">
        <f>SUM(P106:Q106)</f>
        <v>7</v>
      </c>
      <c r="T106" s="469">
        <f>SUM(R106)</f>
        <v>1</v>
      </c>
      <c r="U106" s="873">
        <f>PRODUCT(B106,C104%)</f>
        <v>4.4719999999999995</v>
      </c>
      <c r="V106" s="871">
        <f>PRODUCT(B106,D104%)</f>
        <v>3.08</v>
      </c>
      <c r="W106" s="965">
        <f>SUM(B106-U106-V106)</f>
        <v>0.4480000000000004</v>
      </c>
    </row>
    <row r="107" spans="1:23" ht="15" customHeight="1" thickTop="1" x14ac:dyDescent="0.25">
      <c r="A107" s="285" t="s">
        <v>446</v>
      </c>
      <c r="B107" s="286"/>
      <c r="C107" s="614">
        <v>55.1</v>
      </c>
      <c r="D107" s="615">
        <v>41.8</v>
      </c>
      <c r="E107" s="953">
        <f>SUM(100-C107-D107)</f>
        <v>3.1000000000000014</v>
      </c>
      <c r="F107" s="195"/>
      <c r="G107" s="196"/>
      <c r="H107" s="193" t="s">
        <v>1</v>
      </c>
      <c r="I107" s="194"/>
      <c r="J107" s="193" t="s">
        <v>1</v>
      </c>
      <c r="K107" s="194"/>
      <c r="L107" s="193" t="s">
        <v>1</v>
      </c>
      <c r="M107" s="194"/>
      <c r="N107" s="193" t="s">
        <v>1</v>
      </c>
      <c r="O107" s="194"/>
      <c r="P107" s="195"/>
      <c r="Q107" s="316"/>
      <c r="R107" s="339"/>
      <c r="S107" s="219"/>
      <c r="T107" s="220"/>
      <c r="U107" s="864"/>
      <c r="V107" s="846"/>
      <c r="W107" s="892"/>
    </row>
    <row r="108" spans="1:23" ht="15" customHeight="1" x14ac:dyDescent="0.25">
      <c r="A108" s="287" t="s">
        <v>447</v>
      </c>
      <c r="B108" s="288"/>
      <c r="C108" s="1140">
        <v>55.1</v>
      </c>
      <c r="D108" s="1142">
        <v>41.8</v>
      </c>
      <c r="E108" s="1108">
        <f>SUM(100-C108-D108)</f>
        <v>3.1000000000000014</v>
      </c>
      <c r="F108" s="200"/>
      <c r="G108" s="201"/>
      <c r="H108" s="202" t="s">
        <v>1</v>
      </c>
      <c r="I108" s="203"/>
      <c r="J108" s="202" t="s">
        <v>1</v>
      </c>
      <c r="K108" s="203"/>
      <c r="L108" s="202" t="s">
        <v>1</v>
      </c>
      <c r="M108" s="203"/>
      <c r="N108" s="202" t="s">
        <v>1</v>
      </c>
      <c r="O108" s="203"/>
      <c r="P108" s="200"/>
      <c r="Q108" s="321"/>
      <c r="R108" s="325"/>
      <c r="S108" s="204"/>
      <c r="T108" s="205"/>
      <c r="U108" s="865"/>
      <c r="V108" s="848"/>
      <c r="W108" s="889"/>
    </row>
    <row r="109" spans="1:23" ht="15" customHeight="1" thickBot="1" x14ac:dyDescent="0.3">
      <c r="A109" s="289" t="s">
        <v>448</v>
      </c>
      <c r="B109" s="290"/>
      <c r="C109" s="1141"/>
      <c r="D109" s="1143"/>
      <c r="E109" s="1109">
        <f>SUM(100-C109-D109)</f>
        <v>100</v>
      </c>
      <c r="F109" s="207"/>
      <c r="G109" s="208"/>
      <c r="H109" s="209" t="s">
        <v>1</v>
      </c>
      <c r="I109" s="210"/>
      <c r="J109" s="209" t="s">
        <v>1</v>
      </c>
      <c r="K109" s="210"/>
      <c r="L109" s="209"/>
      <c r="M109" s="210" t="s">
        <v>0</v>
      </c>
      <c r="N109" s="209"/>
      <c r="O109" s="210" t="s">
        <v>0</v>
      </c>
      <c r="P109" s="207"/>
      <c r="Q109" s="327"/>
      <c r="R109" s="331"/>
      <c r="S109" s="211"/>
      <c r="T109" s="212"/>
      <c r="U109" s="866"/>
      <c r="V109" s="850"/>
      <c r="W109" s="890"/>
    </row>
    <row r="110" spans="1:23" ht="15" customHeight="1" thickTop="1" thickBot="1" x14ac:dyDescent="0.3">
      <c r="A110" s="292" t="s">
        <v>539</v>
      </c>
      <c r="B110" s="294">
        <v>3</v>
      </c>
      <c r="C110" s="648"/>
      <c r="D110" s="634"/>
      <c r="E110" s="944"/>
      <c r="F110" s="221">
        <v>3</v>
      </c>
      <c r="G110" s="213">
        <v>0</v>
      </c>
      <c r="H110" s="222">
        <v>3</v>
      </c>
      <c r="I110" s="213">
        <v>0</v>
      </c>
      <c r="J110" s="222">
        <v>3</v>
      </c>
      <c r="K110" s="213">
        <v>0</v>
      </c>
      <c r="L110" s="222">
        <v>2</v>
      </c>
      <c r="M110" s="213">
        <v>1</v>
      </c>
      <c r="N110" s="222">
        <v>2</v>
      </c>
      <c r="O110" s="213">
        <v>1</v>
      </c>
      <c r="P110" s="221">
        <f>ROUND(U110,0)</f>
        <v>2</v>
      </c>
      <c r="Q110" s="333">
        <f>ROUND(V110,0)</f>
        <v>1</v>
      </c>
      <c r="R110" s="343">
        <f>SUM(B110-P110-Q110)</f>
        <v>0</v>
      </c>
      <c r="S110" s="223">
        <f>SUM(P110:Q110)</f>
        <v>3</v>
      </c>
      <c r="T110" s="224">
        <f>SUM(R110)</f>
        <v>0</v>
      </c>
      <c r="U110" s="870">
        <f>PRODUCT(B110,C108%)</f>
        <v>1.653</v>
      </c>
      <c r="V110" s="871">
        <f>PRODUCT(B110,D108%)</f>
        <v>1.254</v>
      </c>
      <c r="W110" s="893">
        <f>SUM(B110-U110-V110)</f>
        <v>9.2999999999999972E-2</v>
      </c>
    </row>
    <row r="111" spans="1:23" ht="15" customHeight="1" thickTop="1" x14ac:dyDescent="0.25">
      <c r="A111" s="285" t="s">
        <v>49</v>
      </c>
      <c r="B111" s="286"/>
      <c r="C111" s="614">
        <v>29.9</v>
      </c>
      <c r="D111" s="615">
        <v>67.8</v>
      </c>
      <c r="E111" s="951">
        <f t="shared" ref="E111:E135" si="7">SUM(100-C111-D111)</f>
        <v>2.2999999999999972</v>
      </c>
      <c r="F111" s="195"/>
      <c r="G111" s="196"/>
      <c r="H111" s="193"/>
      <c r="I111" s="194" t="s">
        <v>0</v>
      </c>
      <c r="J111" s="193"/>
      <c r="K111" s="194" t="s">
        <v>0</v>
      </c>
      <c r="L111" s="193"/>
      <c r="M111" s="194" t="s">
        <v>0</v>
      </c>
      <c r="N111" s="193"/>
      <c r="O111" s="194" t="s">
        <v>0</v>
      </c>
      <c r="P111" s="195"/>
      <c r="Q111" s="316"/>
      <c r="R111" s="339"/>
      <c r="S111" s="219"/>
      <c r="T111" s="220"/>
      <c r="U111" s="864"/>
      <c r="V111" s="846"/>
      <c r="W111" s="892"/>
    </row>
    <row r="112" spans="1:23" ht="15" customHeight="1" x14ac:dyDescent="0.25">
      <c r="A112" s="287" t="s">
        <v>50</v>
      </c>
      <c r="B112" s="288"/>
      <c r="C112" s="614">
        <v>48.4</v>
      </c>
      <c r="D112" s="615">
        <v>49.3</v>
      </c>
      <c r="E112" s="952">
        <f t="shared" si="7"/>
        <v>2.3000000000000043</v>
      </c>
      <c r="F112" s="200"/>
      <c r="G112" s="201"/>
      <c r="H112" s="202"/>
      <c r="I112" s="203" t="s">
        <v>0</v>
      </c>
      <c r="J112" s="202"/>
      <c r="K112" s="203" t="s">
        <v>0</v>
      </c>
      <c r="L112" s="202"/>
      <c r="M112" s="203" t="s">
        <v>0</v>
      </c>
      <c r="N112" s="202"/>
      <c r="O112" s="203" t="s">
        <v>0</v>
      </c>
      <c r="P112" s="200"/>
      <c r="Q112" s="321"/>
      <c r="R112" s="325"/>
      <c r="S112" s="204"/>
      <c r="T112" s="205"/>
      <c r="U112" s="865"/>
      <c r="V112" s="848"/>
      <c r="W112" s="889"/>
    </row>
    <row r="113" spans="1:23" ht="15" customHeight="1" x14ac:dyDescent="0.25">
      <c r="A113" s="287" t="s">
        <v>51</v>
      </c>
      <c r="B113" s="288"/>
      <c r="C113" s="614">
        <v>58.9</v>
      </c>
      <c r="D113" s="615">
        <v>39.5</v>
      </c>
      <c r="E113" s="952">
        <f t="shared" si="7"/>
        <v>1.6000000000000014</v>
      </c>
      <c r="F113" s="200"/>
      <c r="G113" s="201"/>
      <c r="H113" s="202" t="s">
        <v>1</v>
      </c>
      <c r="I113" s="203"/>
      <c r="J113" s="202" t="s">
        <v>1</v>
      </c>
      <c r="K113" s="203"/>
      <c r="L113" s="202" t="s">
        <v>1</v>
      </c>
      <c r="M113" s="203"/>
      <c r="N113" s="202" t="s">
        <v>1</v>
      </c>
      <c r="O113" s="203"/>
      <c r="P113" s="200"/>
      <c r="Q113" s="321"/>
      <c r="R113" s="325"/>
      <c r="S113" s="204"/>
      <c r="T113" s="205"/>
      <c r="U113" s="865"/>
      <c r="V113" s="848"/>
      <c r="W113" s="889"/>
    </row>
    <row r="114" spans="1:23" ht="15" customHeight="1" x14ac:dyDescent="0.25">
      <c r="A114" s="287" t="s">
        <v>52</v>
      </c>
      <c r="B114" s="288"/>
      <c r="C114" s="614">
        <v>35.200000000000003</v>
      </c>
      <c r="D114" s="615">
        <v>62.7</v>
      </c>
      <c r="E114" s="952">
        <f t="shared" si="7"/>
        <v>2.0999999999999943</v>
      </c>
      <c r="F114" s="200"/>
      <c r="G114" s="201"/>
      <c r="H114" s="202"/>
      <c r="I114" s="203" t="s">
        <v>0</v>
      </c>
      <c r="J114" s="202"/>
      <c r="K114" s="203" t="s">
        <v>0</v>
      </c>
      <c r="L114" s="202"/>
      <c r="M114" s="203" t="s">
        <v>0</v>
      </c>
      <c r="N114" s="202"/>
      <c r="O114" s="203" t="s">
        <v>0</v>
      </c>
      <c r="P114" s="200"/>
      <c r="Q114" s="321"/>
      <c r="R114" s="325"/>
      <c r="S114" s="204"/>
      <c r="T114" s="205"/>
      <c r="U114" s="865"/>
      <c r="V114" s="848"/>
      <c r="W114" s="889"/>
    </row>
    <row r="115" spans="1:23" ht="15" customHeight="1" x14ac:dyDescent="0.25">
      <c r="A115" s="287" t="s">
        <v>53</v>
      </c>
      <c r="B115" s="288"/>
      <c r="C115" s="614">
        <v>50</v>
      </c>
      <c r="D115" s="615">
        <v>46.3</v>
      </c>
      <c r="E115" s="952">
        <f t="shared" si="7"/>
        <v>3.7000000000000028</v>
      </c>
      <c r="F115" s="200"/>
      <c r="G115" s="201"/>
      <c r="H115" s="202" t="s">
        <v>1</v>
      </c>
      <c r="I115" s="203"/>
      <c r="J115" s="202" t="s">
        <v>1</v>
      </c>
      <c r="K115" s="203"/>
      <c r="L115" s="202" t="s">
        <v>1</v>
      </c>
      <c r="M115" s="203"/>
      <c r="N115" s="202" t="s">
        <v>1</v>
      </c>
      <c r="O115" s="203"/>
      <c r="P115" s="200"/>
      <c r="Q115" s="321"/>
      <c r="R115" s="325"/>
      <c r="S115" s="204"/>
      <c r="T115" s="205"/>
      <c r="U115" s="865"/>
      <c r="V115" s="848"/>
      <c r="W115" s="889"/>
    </row>
    <row r="116" spans="1:23" ht="15" customHeight="1" x14ac:dyDescent="0.25">
      <c r="A116" s="287" t="s">
        <v>54</v>
      </c>
      <c r="B116" s="288"/>
      <c r="C116" s="614">
        <v>38.5</v>
      </c>
      <c r="D116" s="615">
        <v>59.3</v>
      </c>
      <c r="E116" s="952">
        <f t="shared" si="7"/>
        <v>2.2000000000000028</v>
      </c>
      <c r="F116" s="200"/>
      <c r="G116" s="201"/>
      <c r="H116" s="202"/>
      <c r="I116" s="203" t="s">
        <v>0</v>
      </c>
      <c r="J116" s="202"/>
      <c r="K116" s="203" t="s">
        <v>0</v>
      </c>
      <c r="L116" s="202"/>
      <c r="M116" s="203" t="s">
        <v>0</v>
      </c>
      <c r="N116" s="202"/>
      <c r="O116" s="203" t="s">
        <v>0</v>
      </c>
      <c r="P116" s="200"/>
      <c r="Q116" s="321"/>
      <c r="R116" s="325"/>
      <c r="S116" s="204"/>
      <c r="T116" s="205"/>
      <c r="U116" s="865"/>
      <c r="V116" s="848"/>
      <c r="W116" s="889"/>
    </row>
    <row r="117" spans="1:23" ht="15" customHeight="1" x14ac:dyDescent="0.25">
      <c r="A117" s="287" t="s">
        <v>55</v>
      </c>
      <c r="B117" s="288"/>
      <c r="C117" s="614">
        <v>47.4</v>
      </c>
      <c r="D117" s="615">
        <v>50.5</v>
      </c>
      <c r="E117" s="952">
        <f t="shared" si="7"/>
        <v>2.1000000000000014</v>
      </c>
      <c r="F117" s="200"/>
      <c r="G117" s="201"/>
      <c r="H117" s="202"/>
      <c r="I117" s="203" t="s">
        <v>0</v>
      </c>
      <c r="J117" s="202"/>
      <c r="K117" s="203" t="s">
        <v>0</v>
      </c>
      <c r="L117" s="202"/>
      <c r="M117" s="203" t="s">
        <v>0</v>
      </c>
      <c r="N117" s="202"/>
      <c r="O117" s="203" t="s">
        <v>0</v>
      </c>
      <c r="P117" s="200"/>
      <c r="Q117" s="321"/>
      <c r="R117" s="325"/>
      <c r="S117" s="204"/>
      <c r="T117" s="205"/>
      <c r="U117" s="865"/>
      <c r="V117" s="848"/>
      <c r="W117" s="889"/>
    </row>
    <row r="118" spans="1:23" ht="15" customHeight="1" x14ac:dyDescent="0.25">
      <c r="A118" s="287" t="s">
        <v>56</v>
      </c>
      <c r="B118" s="288"/>
      <c r="C118" s="614">
        <v>48.2</v>
      </c>
      <c r="D118" s="615">
        <v>49.8</v>
      </c>
      <c r="E118" s="952">
        <f t="shared" si="7"/>
        <v>2</v>
      </c>
      <c r="F118" s="200"/>
      <c r="G118" s="201"/>
      <c r="H118" s="202"/>
      <c r="I118" s="203" t="s">
        <v>0</v>
      </c>
      <c r="J118" s="202"/>
      <c r="K118" s="203" t="s">
        <v>0</v>
      </c>
      <c r="L118" s="202"/>
      <c r="M118" s="203" t="s">
        <v>0</v>
      </c>
      <c r="N118" s="202"/>
      <c r="O118" s="203" t="s">
        <v>0</v>
      </c>
      <c r="P118" s="200"/>
      <c r="Q118" s="321"/>
      <c r="R118" s="325"/>
      <c r="S118" s="204"/>
      <c r="T118" s="205"/>
      <c r="U118" s="865"/>
      <c r="V118" s="848"/>
      <c r="W118" s="889"/>
    </row>
    <row r="119" spans="1:23" ht="15" customHeight="1" x14ac:dyDescent="0.25">
      <c r="A119" s="287" t="s">
        <v>57</v>
      </c>
      <c r="B119" s="288"/>
      <c r="C119" s="614">
        <v>44.8</v>
      </c>
      <c r="D119" s="615">
        <v>52.4</v>
      </c>
      <c r="E119" s="952">
        <f t="shared" si="7"/>
        <v>2.8000000000000043</v>
      </c>
      <c r="F119" s="200"/>
      <c r="G119" s="201"/>
      <c r="H119" s="202"/>
      <c r="I119" s="203" t="s">
        <v>0</v>
      </c>
      <c r="J119" s="202"/>
      <c r="K119" s="203" t="s">
        <v>0</v>
      </c>
      <c r="L119" s="202"/>
      <c r="M119" s="203" t="s">
        <v>0</v>
      </c>
      <c r="N119" s="202"/>
      <c r="O119" s="203" t="s">
        <v>0</v>
      </c>
      <c r="P119" s="200"/>
      <c r="Q119" s="321"/>
      <c r="R119" s="325"/>
      <c r="S119" s="204"/>
      <c r="T119" s="205"/>
      <c r="U119" s="865"/>
      <c r="V119" s="848"/>
      <c r="W119" s="889"/>
    </row>
    <row r="120" spans="1:23" ht="15" customHeight="1" x14ac:dyDescent="0.25">
      <c r="A120" s="287" t="s">
        <v>296</v>
      </c>
      <c r="B120" s="288"/>
      <c r="C120" s="614">
        <v>52.8</v>
      </c>
      <c r="D120" s="615">
        <v>43.8</v>
      </c>
      <c r="E120" s="952">
        <f t="shared" si="7"/>
        <v>3.4000000000000057</v>
      </c>
      <c r="F120" s="200"/>
      <c r="G120" s="201"/>
      <c r="H120" s="202" t="s">
        <v>1</v>
      </c>
      <c r="I120" s="203"/>
      <c r="J120" s="202" t="s">
        <v>1</v>
      </c>
      <c r="K120" s="203"/>
      <c r="L120" s="202" t="s">
        <v>1</v>
      </c>
      <c r="M120" s="203"/>
      <c r="N120" s="202" t="s">
        <v>1</v>
      </c>
      <c r="O120" s="203"/>
      <c r="P120" s="200"/>
      <c r="Q120" s="321"/>
      <c r="R120" s="325"/>
      <c r="S120" s="204"/>
      <c r="T120" s="205"/>
      <c r="U120" s="865"/>
      <c r="V120" s="848"/>
      <c r="W120" s="889"/>
    </row>
    <row r="121" spans="1:23" ht="15" customHeight="1" x14ac:dyDescent="0.25">
      <c r="A121" s="287" t="s">
        <v>297</v>
      </c>
      <c r="B121" s="288"/>
      <c r="C121" s="614">
        <v>52.8</v>
      </c>
      <c r="D121" s="615">
        <v>44.3</v>
      </c>
      <c r="E121" s="952">
        <f t="shared" si="7"/>
        <v>2.9000000000000057</v>
      </c>
      <c r="F121" s="200"/>
      <c r="G121" s="201"/>
      <c r="H121" s="202" t="s">
        <v>1</v>
      </c>
      <c r="I121" s="203"/>
      <c r="J121" s="202" t="s">
        <v>1</v>
      </c>
      <c r="K121" s="203"/>
      <c r="L121" s="202" t="s">
        <v>1</v>
      </c>
      <c r="M121" s="203"/>
      <c r="N121" s="202" t="s">
        <v>1</v>
      </c>
      <c r="O121" s="203"/>
      <c r="P121" s="200"/>
      <c r="Q121" s="321"/>
      <c r="R121" s="325"/>
      <c r="S121" s="204"/>
      <c r="T121" s="205"/>
      <c r="U121" s="865"/>
      <c r="V121" s="848"/>
      <c r="W121" s="889"/>
    </row>
    <row r="122" spans="1:23" ht="15" customHeight="1" x14ac:dyDescent="0.25">
      <c r="A122" s="287" t="s">
        <v>298</v>
      </c>
      <c r="B122" s="288"/>
      <c r="C122" s="614">
        <v>42.7</v>
      </c>
      <c r="D122" s="615">
        <v>55.3</v>
      </c>
      <c r="E122" s="952">
        <f t="shared" si="7"/>
        <v>2</v>
      </c>
      <c r="F122" s="200"/>
      <c r="G122" s="201"/>
      <c r="H122" s="202"/>
      <c r="I122" s="203" t="s">
        <v>0</v>
      </c>
      <c r="J122" s="202"/>
      <c r="K122" s="203" t="s">
        <v>0</v>
      </c>
      <c r="L122" s="202"/>
      <c r="M122" s="203" t="s">
        <v>0</v>
      </c>
      <c r="N122" s="202"/>
      <c r="O122" s="203" t="s">
        <v>0</v>
      </c>
      <c r="P122" s="200"/>
      <c r="Q122" s="321"/>
      <c r="R122" s="325"/>
      <c r="S122" s="204"/>
      <c r="T122" s="205"/>
      <c r="U122" s="865"/>
      <c r="V122" s="848"/>
      <c r="W122" s="889"/>
    </row>
    <row r="123" spans="1:23" ht="15" customHeight="1" x14ac:dyDescent="0.25">
      <c r="A123" s="287" t="s">
        <v>299</v>
      </c>
      <c r="B123" s="288"/>
      <c r="C123" s="614">
        <v>44.9</v>
      </c>
      <c r="D123" s="615">
        <v>52.2</v>
      </c>
      <c r="E123" s="952">
        <f t="shared" si="7"/>
        <v>2.8999999999999986</v>
      </c>
      <c r="F123" s="200"/>
      <c r="G123" s="201"/>
      <c r="H123" s="202"/>
      <c r="I123" s="203" t="s">
        <v>0</v>
      </c>
      <c r="J123" s="202"/>
      <c r="K123" s="203" t="s">
        <v>0</v>
      </c>
      <c r="L123" s="202"/>
      <c r="M123" s="203" t="s">
        <v>0</v>
      </c>
      <c r="N123" s="202"/>
      <c r="O123" s="203" t="s">
        <v>0</v>
      </c>
      <c r="P123" s="200"/>
      <c r="Q123" s="321"/>
      <c r="R123" s="325"/>
      <c r="S123" s="204"/>
      <c r="T123" s="205"/>
      <c r="U123" s="865"/>
      <c r="V123" s="848"/>
      <c r="W123" s="889"/>
    </row>
    <row r="124" spans="1:23" ht="15" customHeight="1" x14ac:dyDescent="0.25">
      <c r="A124" s="287" t="s">
        <v>300</v>
      </c>
      <c r="B124" s="288"/>
      <c r="C124" s="614">
        <v>38.299999999999997</v>
      </c>
      <c r="D124" s="615">
        <v>59.4</v>
      </c>
      <c r="E124" s="952">
        <f t="shared" si="7"/>
        <v>2.3000000000000043</v>
      </c>
      <c r="F124" s="200"/>
      <c r="G124" s="201"/>
      <c r="H124" s="202"/>
      <c r="I124" s="203" t="s">
        <v>0</v>
      </c>
      <c r="J124" s="202"/>
      <c r="K124" s="203" t="s">
        <v>0</v>
      </c>
      <c r="L124" s="202"/>
      <c r="M124" s="203" t="s">
        <v>0</v>
      </c>
      <c r="N124" s="202"/>
      <c r="O124" s="203" t="s">
        <v>0</v>
      </c>
      <c r="P124" s="200"/>
      <c r="Q124" s="321"/>
      <c r="R124" s="325"/>
      <c r="S124" s="204"/>
      <c r="T124" s="205"/>
      <c r="U124" s="865"/>
      <c r="V124" s="848"/>
      <c r="W124" s="889">
        <f>SUM(B124-U124-V124)</f>
        <v>0</v>
      </c>
    </row>
    <row r="125" spans="1:23" ht="15" customHeight="1" x14ac:dyDescent="0.25">
      <c r="A125" s="287" t="s">
        <v>301</v>
      </c>
      <c r="B125" s="288"/>
      <c r="C125" s="614">
        <v>44.1</v>
      </c>
      <c r="D125" s="615">
        <v>53.4</v>
      </c>
      <c r="E125" s="952">
        <f t="shared" si="7"/>
        <v>2.5</v>
      </c>
      <c r="F125" s="200"/>
      <c r="G125" s="201"/>
      <c r="H125" s="202"/>
      <c r="I125" s="203" t="s">
        <v>0</v>
      </c>
      <c r="J125" s="202"/>
      <c r="K125" s="203" t="s">
        <v>0</v>
      </c>
      <c r="L125" s="202"/>
      <c r="M125" s="203" t="s">
        <v>0</v>
      </c>
      <c r="N125" s="202"/>
      <c r="O125" s="203" t="s">
        <v>0</v>
      </c>
      <c r="P125" s="200"/>
      <c r="Q125" s="321"/>
      <c r="R125" s="325"/>
      <c r="S125" s="204"/>
      <c r="T125" s="205"/>
      <c r="U125" s="865"/>
      <c r="V125" s="848"/>
      <c r="W125" s="889"/>
    </row>
    <row r="126" spans="1:23" ht="15" customHeight="1" x14ac:dyDescent="0.25">
      <c r="A126" s="287" t="s">
        <v>302</v>
      </c>
      <c r="B126" s="288"/>
      <c r="C126" s="614">
        <v>50.4</v>
      </c>
      <c r="D126" s="615">
        <v>47.4</v>
      </c>
      <c r="E126" s="952">
        <f t="shared" si="7"/>
        <v>2.2000000000000028</v>
      </c>
      <c r="F126" s="200"/>
      <c r="G126" s="201"/>
      <c r="H126" s="202" t="s">
        <v>1</v>
      </c>
      <c r="I126" s="203"/>
      <c r="J126" s="202" t="s">
        <v>1</v>
      </c>
      <c r="K126" s="203"/>
      <c r="L126" s="202" t="s">
        <v>1</v>
      </c>
      <c r="M126" s="203"/>
      <c r="N126" s="202" t="s">
        <v>1</v>
      </c>
      <c r="O126" s="203"/>
      <c r="P126" s="200"/>
      <c r="Q126" s="321"/>
      <c r="R126" s="325"/>
      <c r="S126" s="204"/>
      <c r="T126" s="205"/>
      <c r="U126" s="865"/>
      <c r="V126" s="848"/>
      <c r="W126" s="889"/>
    </row>
    <row r="127" spans="1:23" ht="15" customHeight="1" x14ac:dyDescent="0.25">
      <c r="A127" s="287" t="s">
        <v>303</v>
      </c>
      <c r="B127" s="288"/>
      <c r="C127" s="614">
        <v>84.2</v>
      </c>
      <c r="D127" s="615">
        <v>15.1</v>
      </c>
      <c r="E127" s="952">
        <f t="shared" si="7"/>
        <v>0.69999999999999751</v>
      </c>
      <c r="F127" s="200"/>
      <c r="G127" s="201"/>
      <c r="H127" s="202" t="s">
        <v>1</v>
      </c>
      <c r="I127" s="203"/>
      <c r="J127" s="202" t="s">
        <v>1</v>
      </c>
      <c r="K127" s="203"/>
      <c r="L127" s="202" t="s">
        <v>1</v>
      </c>
      <c r="M127" s="203"/>
      <c r="N127" s="202" t="s">
        <v>1</v>
      </c>
      <c r="O127" s="203"/>
      <c r="P127" s="200"/>
      <c r="Q127" s="321"/>
      <c r="R127" s="325"/>
      <c r="S127" s="204"/>
      <c r="T127" s="205"/>
      <c r="U127" s="865"/>
      <c r="V127" s="848"/>
      <c r="W127" s="889"/>
    </row>
    <row r="128" spans="1:23" ht="15" customHeight="1" x14ac:dyDescent="0.25">
      <c r="A128" s="287" t="s">
        <v>304</v>
      </c>
      <c r="B128" s="288"/>
      <c r="C128" s="614">
        <v>37.6</v>
      </c>
      <c r="D128" s="615">
        <v>61.1</v>
      </c>
      <c r="E128" s="952">
        <f t="shared" si="7"/>
        <v>1.2999999999999972</v>
      </c>
      <c r="F128" s="200"/>
      <c r="G128" s="201"/>
      <c r="H128" s="202"/>
      <c r="I128" s="203" t="s">
        <v>0</v>
      </c>
      <c r="J128" s="202"/>
      <c r="K128" s="203" t="s">
        <v>0</v>
      </c>
      <c r="L128" s="202"/>
      <c r="M128" s="203" t="s">
        <v>0</v>
      </c>
      <c r="N128" s="202"/>
      <c r="O128" s="203" t="s">
        <v>0</v>
      </c>
      <c r="P128" s="200"/>
      <c r="Q128" s="321"/>
      <c r="R128" s="325"/>
      <c r="S128" s="204"/>
      <c r="T128" s="205"/>
      <c r="U128" s="865"/>
      <c r="V128" s="848"/>
      <c r="W128" s="889"/>
    </row>
    <row r="129" spans="1:23" ht="15" customHeight="1" x14ac:dyDescent="0.25">
      <c r="A129" s="287" t="s">
        <v>305</v>
      </c>
      <c r="B129" s="288"/>
      <c r="C129" s="614">
        <v>68.5</v>
      </c>
      <c r="D129" s="615">
        <v>29.6</v>
      </c>
      <c r="E129" s="952">
        <f t="shared" si="7"/>
        <v>1.8999999999999986</v>
      </c>
      <c r="F129" s="200"/>
      <c r="G129" s="201"/>
      <c r="H129" s="202" t="s">
        <v>1</v>
      </c>
      <c r="I129" s="203"/>
      <c r="J129" s="202" t="s">
        <v>1</v>
      </c>
      <c r="K129" s="203"/>
      <c r="L129" s="202" t="s">
        <v>1</v>
      </c>
      <c r="M129" s="203"/>
      <c r="N129" s="202" t="s">
        <v>1</v>
      </c>
      <c r="O129" s="203"/>
      <c r="P129" s="200"/>
      <c r="Q129" s="321"/>
      <c r="R129" s="325"/>
      <c r="S129" s="204"/>
      <c r="T129" s="205"/>
      <c r="U129" s="865"/>
      <c r="V129" s="848"/>
      <c r="W129" s="889"/>
    </row>
    <row r="130" spans="1:23" ht="15" customHeight="1" x14ac:dyDescent="0.25">
      <c r="A130" s="287" t="s">
        <v>381</v>
      </c>
      <c r="B130" s="288"/>
      <c r="C130" s="614">
        <v>62.5</v>
      </c>
      <c r="D130" s="615">
        <v>35.6</v>
      </c>
      <c r="E130" s="952">
        <f t="shared" si="7"/>
        <v>1.8999999999999986</v>
      </c>
      <c r="F130" s="200"/>
      <c r="G130" s="201"/>
      <c r="H130" s="202" t="s">
        <v>1</v>
      </c>
      <c r="I130" s="203"/>
      <c r="J130" s="202" t="s">
        <v>1</v>
      </c>
      <c r="K130" s="203"/>
      <c r="L130" s="202" t="s">
        <v>1</v>
      </c>
      <c r="M130" s="203"/>
      <c r="N130" s="202" t="s">
        <v>1</v>
      </c>
      <c r="O130" s="203"/>
      <c r="P130" s="200"/>
      <c r="Q130" s="321"/>
      <c r="R130" s="325"/>
      <c r="S130" s="204"/>
      <c r="T130" s="205"/>
      <c r="U130" s="865"/>
      <c r="V130" s="848"/>
      <c r="W130" s="889"/>
    </row>
    <row r="131" spans="1:23" ht="15" customHeight="1" x14ac:dyDescent="0.25">
      <c r="A131" s="287" t="s">
        <v>382</v>
      </c>
      <c r="B131" s="288"/>
      <c r="C131" s="614">
        <v>36.5</v>
      </c>
      <c r="D131" s="615">
        <v>62.5</v>
      </c>
      <c r="E131" s="952">
        <f t="shared" si="7"/>
        <v>1</v>
      </c>
      <c r="F131" s="200"/>
      <c r="G131" s="201"/>
      <c r="H131" s="202"/>
      <c r="I131" s="203" t="s">
        <v>0</v>
      </c>
      <c r="J131" s="202"/>
      <c r="K131" s="203" t="s">
        <v>0</v>
      </c>
      <c r="L131" s="202"/>
      <c r="M131" s="203" t="s">
        <v>0</v>
      </c>
      <c r="N131" s="202"/>
      <c r="O131" s="203" t="s">
        <v>0</v>
      </c>
      <c r="P131" s="200"/>
      <c r="Q131" s="321"/>
      <c r="R131" s="325"/>
      <c r="S131" s="204"/>
      <c r="T131" s="205"/>
      <c r="U131" s="865"/>
      <c r="V131" s="848"/>
      <c r="W131" s="889"/>
    </row>
    <row r="132" spans="1:23" ht="15" customHeight="1" x14ac:dyDescent="0.25">
      <c r="A132" s="287" t="s">
        <v>383</v>
      </c>
      <c r="B132" s="288"/>
      <c r="C132" s="614">
        <v>58.4</v>
      </c>
      <c r="D132" s="615">
        <v>39.4</v>
      </c>
      <c r="E132" s="952">
        <f t="shared" si="7"/>
        <v>2.2000000000000028</v>
      </c>
      <c r="F132" s="200"/>
      <c r="G132" s="201"/>
      <c r="H132" s="202" t="s">
        <v>1</v>
      </c>
      <c r="I132" s="203"/>
      <c r="J132" s="202" t="s">
        <v>1</v>
      </c>
      <c r="K132" s="203"/>
      <c r="L132" s="202" t="s">
        <v>1</v>
      </c>
      <c r="M132" s="203"/>
      <c r="N132" s="202" t="s">
        <v>1</v>
      </c>
      <c r="O132" s="203"/>
      <c r="P132" s="200"/>
      <c r="Q132" s="321"/>
      <c r="R132" s="325"/>
      <c r="S132" s="204"/>
      <c r="T132" s="205"/>
      <c r="U132" s="865"/>
      <c r="V132" s="848"/>
      <c r="W132" s="889"/>
    </row>
    <row r="133" spans="1:23" ht="15" customHeight="1" x14ac:dyDescent="0.25">
      <c r="A133" s="287" t="s">
        <v>384</v>
      </c>
      <c r="B133" s="288"/>
      <c r="C133" s="614">
        <v>78.7</v>
      </c>
      <c r="D133" s="615">
        <v>19.399999999999999</v>
      </c>
      <c r="E133" s="952">
        <f t="shared" si="7"/>
        <v>1.8999999999999986</v>
      </c>
      <c r="F133" s="200"/>
      <c r="G133" s="201"/>
      <c r="H133" s="202" t="s">
        <v>1</v>
      </c>
      <c r="I133" s="203"/>
      <c r="J133" s="202" t="s">
        <v>1</v>
      </c>
      <c r="K133" s="203"/>
      <c r="L133" s="202" t="s">
        <v>1</v>
      </c>
      <c r="M133" s="203"/>
      <c r="N133" s="202" t="s">
        <v>1</v>
      </c>
      <c r="O133" s="203"/>
      <c r="P133" s="200"/>
      <c r="Q133" s="321"/>
      <c r="R133" s="325"/>
      <c r="S133" s="204"/>
      <c r="T133" s="205"/>
      <c r="U133" s="865"/>
      <c r="V133" s="848"/>
      <c r="W133" s="889"/>
    </row>
    <row r="134" spans="1:23" ht="15" customHeight="1" x14ac:dyDescent="0.25">
      <c r="A134" s="287" t="s">
        <v>449</v>
      </c>
      <c r="B134" s="288"/>
      <c r="C134" s="1140">
        <v>48.85</v>
      </c>
      <c r="D134" s="1142">
        <v>48.84</v>
      </c>
      <c r="E134" s="1108">
        <f t="shared" si="7"/>
        <v>2.3099999999999952</v>
      </c>
      <c r="F134" s="200"/>
      <c r="G134" s="201"/>
      <c r="H134" s="202"/>
      <c r="I134" s="203" t="s">
        <v>0</v>
      </c>
      <c r="J134" s="202"/>
      <c r="K134" s="203" t="s">
        <v>0</v>
      </c>
      <c r="L134" s="202"/>
      <c r="M134" s="203" t="s">
        <v>0</v>
      </c>
      <c r="N134" s="202"/>
      <c r="O134" s="203" t="s">
        <v>0</v>
      </c>
      <c r="P134" s="200"/>
      <c r="Q134" s="321"/>
      <c r="R134" s="325"/>
      <c r="S134" s="204"/>
      <c r="T134" s="205"/>
      <c r="U134" s="865"/>
      <c r="V134" s="848"/>
      <c r="W134" s="889"/>
    </row>
    <row r="135" spans="1:23" ht="15" customHeight="1" thickBot="1" x14ac:dyDescent="0.3">
      <c r="A135" s="289" t="s">
        <v>450</v>
      </c>
      <c r="B135" s="290"/>
      <c r="C135" s="1141"/>
      <c r="D135" s="1143"/>
      <c r="E135" s="1109">
        <f t="shared" si="7"/>
        <v>100</v>
      </c>
      <c r="F135" s="207"/>
      <c r="G135" s="208"/>
      <c r="H135" s="209"/>
      <c r="I135" s="210" t="s">
        <v>0</v>
      </c>
      <c r="J135" s="209" t="s">
        <v>1</v>
      </c>
      <c r="K135" s="210"/>
      <c r="L135" s="209" t="s">
        <v>1</v>
      </c>
      <c r="M135" s="210"/>
      <c r="N135" s="209" t="s">
        <v>1</v>
      </c>
      <c r="O135" s="210"/>
      <c r="P135" s="207"/>
      <c r="Q135" s="327"/>
      <c r="R135" s="331"/>
      <c r="S135" s="211"/>
      <c r="T135" s="212"/>
      <c r="U135" s="866"/>
      <c r="V135" s="850"/>
      <c r="W135" s="890"/>
    </row>
    <row r="136" spans="1:23" ht="15" customHeight="1" thickTop="1" thickBot="1" x14ac:dyDescent="0.3">
      <c r="A136" s="292" t="s">
        <v>549</v>
      </c>
      <c r="B136" s="294">
        <v>25</v>
      </c>
      <c r="C136" s="648"/>
      <c r="D136" s="634"/>
      <c r="E136" s="944"/>
      <c r="F136" s="221">
        <v>0</v>
      </c>
      <c r="G136" s="213">
        <v>25</v>
      </c>
      <c r="H136" s="222">
        <v>10</v>
      </c>
      <c r="I136" s="213">
        <v>15</v>
      </c>
      <c r="J136" s="222">
        <v>11</v>
      </c>
      <c r="K136" s="213">
        <v>14</v>
      </c>
      <c r="L136" s="222">
        <v>11</v>
      </c>
      <c r="M136" s="213">
        <v>14</v>
      </c>
      <c r="N136" s="222">
        <v>11</v>
      </c>
      <c r="O136" s="213">
        <v>14</v>
      </c>
      <c r="P136" s="481">
        <f>ROUND(U136,0)</f>
        <v>12</v>
      </c>
      <c r="Q136" s="605">
        <f>ROUND(V136,0)</f>
        <v>12</v>
      </c>
      <c r="R136" s="962">
        <f>SUM(B136-P136-Q136)</f>
        <v>1</v>
      </c>
      <c r="S136" s="217">
        <f>SUM(P136:Q136)</f>
        <v>24</v>
      </c>
      <c r="T136" s="467">
        <f>SUM(R136)</f>
        <v>1</v>
      </c>
      <c r="U136" s="810">
        <f>PRODUCT(B136,C134%)</f>
        <v>12.2125</v>
      </c>
      <c r="V136" s="852">
        <f>PRODUCT(B136,D134%)</f>
        <v>12.21</v>
      </c>
      <c r="W136" s="964">
        <f>SUM(B136-U136-V136)</f>
        <v>0.57749999999999879</v>
      </c>
    </row>
    <row r="137" spans="1:23" ht="15" customHeight="1" thickTop="1" x14ac:dyDescent="0.25">
      <c r="A137" s="285" t="s">
        <v>58</v>
      </c>
      <c r="B137" s="286"/>
      <c r="C137" s="614">
        <v>42.1</v>
      </c>
      <c r="D137" s="793">
        <v>57.2</v>
      </c>
      <c r="E137" s="951">
        <f t="shared" ref="E137:E149" si="8">SUM(100-C137-D137)</f>
        <v>0.69999999999999574</v>
      </c>
      <c r="F137" s="195"/>
      <c r="G137" s="196"/>
      <c r="H137" s="193"/>
      <c r="I137" s="194" t="s">
        <v>0</v>
      </c>
      <c r="J137" s="193"/>
      <c r="K137" s="194" t="s">
        <v>0</v>
      </c>
      <c r="L137" s="193"/>
      <c r="M137" s="194" t="s">
        <v>0</v>
      </c>
      <c r="N137" s="193"/>
      <c r="O137" s="194" t="s">
        <v>0</v>
      </c>
      <c r="P137" s="195"/>
      <c r="Q137" s="316"/>
      <c r="R137" s="339"/>
      <c r="S137" s="219"/>
      <c r="T137" s="220"/>
      <c r="U137" s="864"/>
      <c r="V137" s="846"/>
      <c r="W137" s="892"/>
    </row>
    <row r="138" spans="1:23" ht="15" customHeight="1" x14ac:dyDescent="0.25">
      <c r="A138" s="287" t="s">
        <v>59</v>
      </c>
      <c r="B138" s="288"/>
      <c r="C138" s="614">
        <v>45.3</v>
      </c>
      <c r="D138" s="615">
        <v>54</v>
      </c>
      <c r="E138" s="952">
        <f t="shared" si="8"/>
        <v>0.70000000000000284</v>
      </c>
      <c r="F138" s="200"/>
      <c r="G138" s="201"/>
      <c r="H138" s="202"/>
      <c r="I138" s="203" t="s">
        <v>0</v>
      </c>
      <c r="J138" s="202"/>
      <c r="K138" s="203" t="s">
        <v>0</v>
      </c>
      <c r="L138" s="202"/>
      <c r="M138" s="203" t="s">
        <v>0</v>
      </c>
      <c r="N138" s="202"/>
      <c r="O138" s="203" t="s">
        <v>0</v>
      </c>
      <c r="P138" s="200"/>
      <c r="Q138" s="321"/>
      <c r="R138" s="325"/>
      <c r="S138" s="204"/>
      <c r="T138" s="205"/>
      <c r="U138" s="865"/>
      <c r="V138" s="848"/>
      <c r="W138" s="889"/>
    </row>
    <row r="139" spans="1:23" ht="15" customHeight="1" x14ac:dyDescent="0.25">
      <c r="A139" s="287" t="s">
        <v>60</v>
      </c>
      <c r="B139" s="288"/>
      <c r="C139" s="614">
        <v>41.8</v>
      </c>
      <c r="D139" s="615">
        <v>56.3</v>
      </c>
      <c r="E139" s="952">
        <f t="shared" si="8"/>
        <v>1.9000000000000057</v>
      </c>
      <c r="F139" s="200"/>
      <c r="G139" s="201"/>
      <c r="H139" s="202"/>
      <c r="I139" s="203" t="s">
        <v>0</v>
      </c>
      <c r="J139" s="202"/>
      <c r="K139" s="203" t="s">
        <v>0</v>
      </c>
      <c r="L139" s="202"/>
      <c r="M139" s="203" t="s">
        <v>0</v>
      </c>
      <c r="N139" s="202"/>
      <c r="O139" s="203" t="s">
        <v>0</v>
      </c>
      <c r="P139" s="200"/>
      <c r="Q139" s="321"/>
      <c r="R139" s="325"/>
      <c r="S139" s="204"/>
      <c r="T139" s="205"/>
      <c r="U139" s="865"/>
      <c r="V139" s="848"/>
      <c r="W139" s="889"/>
    </row>
    <row r="140" spans="1:23" ht="15" customHeight="1" x14ac:dyDescent="0.25">
      <c r="A140" s="287" t="s">
        <v>61</v>
      </c>
      <c r="B140" s="288"/>
      <c r="C140" s="614">
        <v>68.3</v>
      </c>
      <c r="D140" s="615">
        <v>29.3</v>
      </c>
      <c r="E140" s="952">
        <f t="shared" si="8"/>
        <v>2.4000000000000021</v>
      </c>
      <c r="F140" s="200"/>
      <c r="G140" s="201"/>
      <c r="H140" s="202" t="s">
        <v>1</v>
      </c>
      <c r="I140" s="203"/>
      <c r="J140" s="202" t="s">
        <v>1</v>
      </c>
      <c r="K140" s="203"/>
      <c r="L140" s="202" t="s">
        <v>1</v>
      </c>
      <c r="M140" s="203"/>
      <c r="N140" s="202" t="s">
        <v>1</v>
      </c>
      <c r="O140" s="203"/>
      <c r="P140" s="200"/>
      <c r="Q140" s="321"/>
      <c r="R140" s="325"/>
      <c r="S140" s="204"/>
      <c r="T140" s="205"/>
      <c r="U140" s="865"/>
      <c r="V140" s="848"/>
      <c r="W140" s="889"/>
    </row>
    <row r="141" spans="1:23" ht="15" customHeight="1" x14ac:dyDescent="0.25">
      <c r="A141" s="287" t="s">
        <v>62</v>
      </c>
      <c r="B141" s="288"/>
      <c r="C141" s="614">
        <v>75.5</v>
      </c>
      <c r="D141" s="615">
        <v>23.6</v>
      </c>
      <c r="E141" s="952">
        <f t="shared" si="8"/>
        <v>0.89999999999999858</v>
      </c>
      <c r="F141" s="200"/>
      <c r="G141" s="201"/>
      <c r="H141" s="202" t="s">
        <v>1</v>
      </c>
      <c r="I141" s="203"/>
      <c r="J141" s="202" t="s">
        <v>1</v>
      </c>
      <c r="K141" s="203"/>
      <c r="L141" s="202" t="s">
        <v>1</v>
      </c>
      <c r="M141" s="203"/>
      <c r="N141" s="202" t="s">
        <v>1</v>
      </c>
      <c r="O141" s="203"/>
      <c r="P141" s="200"/>
      <c r="Q141" s="321"/>
      <c r="R141" s="325"/>
      <c r="S141" s="204"/>
      <c r="T141" s="205"/>
      <c r="U141" s="865"/>
      <c r="V141" s="848"/>
      <c r="W141" s="889"/>
    </row>
    <row r="142" spans="1:23" ht="15" customHeight="1" x14ac:dyDescent="0.25">
      <c r="A142" s="287" t="s">
        <v>63</v>
      </c>
      <c r="B142" s="288"/>
      <c r="C142" s="614">
        <v>32</v>
      </c>
      <c r="D142" s="615">
        <v>65.599999999999994</v>
      </c>
      <c r="E142" s="952">
        <f t="shared" si="8"/>
        <v>2.4000000000000057</v>
      </c>
      <c r="F142" s="200"/>
      <c r="G142" s="201"/>
      <c r="H142" s="202"/>
      <c r="I142" s="203" t="s">
        <v>0</v>
      </c>
      <c r="J142" s="202"/>
      <c r="K142" s="203" t="s">
        <v>0</v>
      </c>
      <c r="L142" s="202"/>
      <c r="M142" s="203" t="s">
        <v>0</v>
      </c>
      <c r="N142" s="202"/>
      <c r="O142" s="203" t="s">
        <v>0</v>
      </c>
      <c r="P142" s="200"/>
      <c r="Q142" s="321"/>
      <c r="R142" s="325"/>
      <c r="S142" s="204"/>
      <c r="T142" s="205"/>
      <c r="U142" s="865"/>
      <c r="V142" s="848"/>
      <c r="W142" s="889">
        <f>SUM(B142-U142-V142)</f>
        <v>0</v>
      </c>
    </row>
    <row r="143" spans="1:23" ht="15" customHeight="1" x14ac:dyDescent="0.25">
      <c r="A143" s="287" t="s">
        <v>64</v>
      </c>
      <c r="B143" s="288"/>
      <c r="C143" s="614">
        <v>38.1</v>
      </c>
      <c r="D143" s="615">
        <v>59.9</v>
      </c>
      <c r="E143" s="952">
        <f t="shared" si="8"/>
        <v>2</v>
      </c>
      <c r="F143" s="200"/>
      <c r="G143" s="201"/>
      <c r="H143" s="202"/>
      <c r="I143" s="203" t="s">
        <v>0</v>
      </c>
      <c r="J143" s="202"/>
      <c r="K143" s="203" t="s">
        <v>0</v>
      </c>
      <c r="L143" s="202"/>
      <c r="M143" s="203" t="s">
        <v>0</v>
      </c>
      <c r="N143" s="202"/>
      <c r="O143" s="203" t="s">
        <v>0</v>
      </c>
      <c r="P143" s="200"/>
      <c r="Q143" s="321"/>
      <c r="R143" s="325"/>
      <c r="S143" s="204"/>
      <c r="T143" s="205"/>
      <c r="U143" s="865"/>
      <c r="V143" s="848"/>
      <c r="W143" s="889"/>
    </row>
    <row r="144" spans="1:23" ht="15" customHeight="1" x14ac:dyDescent="0.25">
      <c r="A144" s="287" t="s">
        <v>65</v>
      </c>
      <c r="B144" s="288"/>
      <c r="C144" s="614">
        <v>42.2</v>
      </c>
      <c r="D144" s="615">
        <v>56.8</v>
      </c>
      <c r="E144" s="952">
        <f t="shared" si="8"/>
        <v>1</v>
      </c>
      <c r="F144" s="200"/>
      <c r="G144" s="201"/>
      <c r="H144" s="202"/>
      <c r="I144" s="203" t="s">
        <v>0</v>
      </c>
      <c r="J144" s="202"/>
      <c r="K144" s="203" t="s">
        <v>0</v>
      </c>
      <c r="L144" s="202"/>
      <c r="M144" s="203" t="s">
        <v>0</v>
      </c>
      <c r="N144" s="202"/>
      <c r="O144" s="203" t="s">
        <v>0</v>
      </c>
      <c r="P144" s="200"/>
      <c r="Q144" s="321"/>
      <c r="R144" s="325"/>
      <c r="S144" s="204"/>
      <c r="T144" s="205"/>
      <c r="U144" s="865"/>
      <c r="V144" s="848"/>
      <c r="W144" s="889"/>
    </row>
    <row r="145" spans="1:23" ht="15" customHeight="1" x14ac:dyDescent="0.25">
      <c r="A145" s="287" t="s">
        <v>66</v>
      </c>
      <c r="B145" s="288"/>
      <c r="C145" s="614">
        <v>28.3</v>
      </c>
      <c r="D145" s="615">
        <v>69.599999999999994</v>
      </c>
      <c r="E145" s="952">
        <f t="shared" si="8"/>
        <v>2.1000000000000085</v>
      </c>
      <c r="F145" s="200"/>
      <c r="G145" s="201"/>
      <c r="H145" s="202"/>
      <c r="I145" s="203" t="s">
        <v>0</v>
      </c>
      <c r="J145" s="202"/>
      <c r="K145" s="203" t="s">
        <v>0</v>
      </c>
      <c r="L145" s="202"/>
      <c r="M145" s="203" t="s">
        <v>0</v>
      </c>
      <c r="N145" s="202"/>
      <c r="O145" s="203" t="s">
        <v>0</v>
      </c>
      <c r="P145" s="200"/>
      <c r="Q145" s="321"/>
      <c r="R145" s="325"/>
      <c r="S145" s="204"/>
      <c r="T145" s="205"/>
      <c r="U145" s="865"/>
      <c r="V145" s="848"/>
      <c r="W145" s="889"/>
    </row>
    <row r="146" spans="1:23" ht="15" customHeight="1" x14ac:dyDescent="0.25">
      <c r="A146" s="287" t="s">
        <v>306</v>
      </c>
      <c r="B146" s="288"/>
      <c r="C146" s="614">
        <v>44.4</v>
      </c>
      <c r="D146" s="615">
        <v>54.7</v>
      </c>
      <c r="E146" s="952">
        <f t="shared" si="8"/>
        <v>0.89999999999999858</v>
      </c>
      <c r="F146" s="200"/>
      <c r="G146" s="201"/>
      <c r="H146" s="202"/>
      <c r="I146" s="203" t="s">
        <v>0</v>
      </c>
      <c r="J146" s="202"/>
      <c r="K146" s="203" t="s">
        <v>0</v>
      </c>
      <c r="L146" s="202"/>
      <c r="M146" s="203" t="s">
        <v>0</v>
      </c>
      <c r="N146" s="202"/>
      <c r="O146" s="203" t="s">
        <v>0</v>
      </c>
      <c r="P146" s="200"/>
      <c r="Q146" s="321"/>
      <c r="R146" s="325"/>
      <c r="S146" s="204"/>
      <c r="T146" s="205"/>
      <c r="U146" s="865"/>
      <c r="V146" s="848"/>
      <c r="W146" s="889"/>
    </row>
    <row r="147" spans="1:23" ht="15" customHeight="1" x14ac:dyDescent="0.25">
      <c r="A147" s="287" t="s">
        <v>307</v>
      </c>
      <c r="B147" s="288"/>
      <c r="C147" s="614">
        <v>33.6</v>
      </c>
      <c r="D147" s="615">
        <v>63.2</v>
      </c>
      <c r="E147" s="952">
        <f t="shared" si="8"/>
        <v>3.2000000000000028</v>
      </c>
      <c r="F147" s="200"/>
      <c r="G147" s="201"/>
      <c r="H147" s="202"/>
      <c r="I147" s="203" t="s">
        <v>0</v>
      </c>
      <c r="J147" s="202"/>
      <c r="K147" s="203" t="s">
        <v>0</v>
      </c>
      <c r="L147" s="202"/>
      <c r="M147" s="203" t="s">
        <v>0</v>
      </c>
      <c r="N147" s="202"/>
      <c r="O147" s="203" t="s">
        <v>0</v>
      </c>
      <c r="P147" s="200"/>
      <c r="Q147" s="321"/>
      <c r="R147" s="325"/>
      <c r="S147" s="204"/>
      <c r="T147" s="205"/>
      <c r="U147" s="865"/>
      <c r="V147" s="848"/>
      <c r="W147" s="889"/>
    </row>
    <row r="148" spans="1:23" ht="15" customHeight="1" x14ac:dyDescent="0.25">
      <c r="A148" s="287" t="s">
        <v>451</v>
      </c>
      <c r="B148" s="288"/>
      <c r="C148" s="1140">
        <v>43.2</v>
      </c>
      <c r="D148" s="1142">
        <v>55</v>
      </c>
      <c r="E148" s="1108">
        <f t="shared" si="8"/>
        <v>1.7999999999999972</v>
      </c>
      <c r="F148" s="200"/>
      <c r="G148" s="201"/>
      <c r="H148" s="202"/>
      <c r="I148" s="203" t="s">
        <v>0</v>
      </c>
      <c r="J148" s="202"/>
      <c r="K148" s="203" t="s">
        <v>0</v>
      </c>
      <c r="L148" s="202"/>
      <c r="M148" s="203" t="s">
        <v>0</v>
      </c>
      <c r="N148" s="202"/>
      <c r="O148" s="203" t="s">
        <v>0</v>
      </c>
      <c r="P148" s="200"/>
      <c r="Q148" s="321"/>
      <c r="R148" s="325"/>
      <c r="S148" s="204"/>
      <c r="T148" s="205"/>
      <c r="U148" s="865"/>
      <c r="V148" s="848"/>
      <c r="W148" s="889"/>
    </row>
    <row r="149" spans="1:23" ht="15" customHeight="1" thickBot="1" x14ac:dyDescent="0.3">
      <c r="A149" s="289" t="s">
        <v>452</v>
      </c>
      <c r="B149" s="290"/>
      <c r="C149" s="1141"/>
      <c r="D149" s="1143"/>
      <c r="E149" s="1109">
        <f t="shared" si="8"/>
        <v>100</v>
      </c>
      <c r="F149" s="207"/>
      <c r="G149" s="208"/>
      <c r="H149" s="209"/>
      <c r="I149" s="210" t="s">
        <v>0</v>
      </c>
      <c r="J149" s="209"/>
      <c r="K149" s="210" t="s">
        <v>0</v>
      </c>
      <c r="L149" s="209" t="s">
        <v>1</v>
      </c>
      <c r="M149" s="210"/>
      <c r="N149" s="209" t="s">
        <v>1</v>
      </c>
      <c r="O149" s="210"/>
      <c r="P149" s="207"/>
      <c r="Q149" s="327"/>
      <c r="R149" s="331"/>
      <c r="S149" s="211"/>
      <c r="T149" s="212"/>
      <c r="U149" s="866"/>
      <c r="V149" s="850"/>
      <c r="W149" s="890"/>
    </row>
    <row r="150" spans="1:23" ht="15" customHeight="1" thickTop="1" thickBot="1" x14ac:dyDescent="0.3">
      <c r="A150" s="292" t="s">
        <v>550</v>
      </c>
      <c r="B150" s="294">
        <v>13</v>
      </c>
      <c r="C150" s="648"/>
      <c r="D150" s="634"/>
      <c r="E150" s="944"/>
      <c r="F150" s="221">
        <v>0</v>
      </c>
      <c r="G150" s="213">
        <v>13</v>
      </c>
      <c r="H150" s="222">
        <v>2</v>
      </c>
      <c r="I150" s="213">
        <v>11</v>
      </c>
      <c r="J150" s="222">
        <v>2</v>
      </c>
      <c r="K150" s="213">
        <v>11</v>
      </c>
      <c r="L150" s="222">
        <v>3</v>
      </c>
      <c r="M150" s="213">
        <v>10</v>
      </c>
      <c r="N150" s="222">
        <v>3</v>
      </c>
      <c r="O150" s="213">
        <v>10</v>
      </c>
      <c r="P150" s="221">
        <f>ROUND(U150,0)</f>
        <v>6</v>
      </c>
      <c r="Q150" s="333">
        <f>ROUND(V150,0)</f>
        <v>7</v>
      </c>
      <c r="R150" s="343">
        <f>SUM(B150-P150-Q150)</f>
        <v>0</v>
      </c>
      <c r="S150" s="223">
        <f>SUM(P150:Q150)</f>
        <v>13</v>
      </c>
      <c r="T150" s="224">
        <f>SUM(R150)</f>
        <v>0</v>
      </c>
      <c r="U150" s="870">
        <f>PRODUCT(B150,C148%)</f>
        <v>5.6160000000000005</v>
      </c>
      <c r="V150" s="871">
        <f>PRODUCT(B150,D148%)</f>
        <v>7.15</v>
      </c>
      <c r="W150" s="893">
        <f>SUM(B150-U150-V150)</f>
        <v>0.2339999999999991</v>
      </c>
    </row>
    <row r="151" spans="1:23" ht="15" customHeight="1" thickTop="1" x14ac:dyDescent="0.25">
      <c r="A151" s="285" t="s">
        <v>67</v>
      </c>
      <c r="B151" s="286"/>
      <c r="C151" s="614">
        <v>55.2</v>
      </c>
      <c r="D151" s="615">
        <v>39.1</v>
      </c>
      <c r="E151" s="951">
        <f>SUM(100-C151-D151)</f>
        <v>5.6999999999999957</v>
      </c>
      <c r="F151" s="195"/>
      <c r="G151" s="196"/>
      <c r="H151" s="193" t="s">
        <v>1</v>
      </c>
      <c r="I151" s="194"/>
      <c r="J151" s="193" t="s">
        <v>1</v>
      </c>
      <c r="K151" s="194"/>
      <c r="L151" s="193" t="s">
        <v>1</v>
      </c>
      <c r="M151" s="194"/>
      <c r="N151" s="193" t="s">
        <v>1</v>
      </c>
      <c r="O151" s="194"/>
      <c r="P151" s="195"/>
      <c r="Q151" s="316"/>
      <c r="R151" s="339"/>
      <c r="S151" s="219"/>
      <c r="T151" s="220"/>
      <c r="U151" s="864"/>
      <c r="V151" s="846"/>
      <c r="W151" s="892"/>
    </row>
    <row r="152" spans="1:23" ht="15" customHeight="1" x14ac:dyDescent="0.25">
      <c r="A152" s="287" t="s">
        <v>68</v>
      </c>
      <c r="B152" s="288"/>
      <c r="C152" s="614">
        <v>56.1</v>
      </c>
      <c r="D152" s="615">
        <v>36.200000000000003</v>
      </c>
      <c r="E152" s="952">
        <f>SUM(100-C152-D152)</f>
        <v>7.6999999999999957</v>
      </c>
      <c r="F152" s="200"/>
      <c r="G152" s="201"/>
      <c r="H152" s="202" t="s">
        <v>1</v>
      </c>
      <c r="I152" s="203"/>
      <c r="J152" s="202" t="s">
        <v>1</v>
      </c>
      <c r="K152" s="203"/>
      <c r="L152" s="202" t="s">
        <v>1</v>
      </c>
      <c r="M152" s="203"/>
      <c r="N152" s="202" t="s">
        <v>1</v>
      </c>
      <c r="O152" s="203"/>
      <c r="P152" s="200"/>
      <c r="Q152" s="321"/>
      <c r="R152" s="325"/>
      <c r="S152" s="204"/>
      <c r="T152" s="205"/>
      <c r="U152" s="865"/>
      <c r="V152" s="848"/>
      <c r="W152" s="889"/>
    </row>
    <row r="153" spans="1:23" ht="15" customHeight="1" x14ac:dyDescent="0.25">
      <c r="A153" s="287" t="s">
        <v>453</v>
      </c>
      <c r="B153" s="288"/>
      <c r="C153" s="1140">
        <v>55.8</v>
      </c>
      <c r="D153" s="1142">
        <v>37.5</v>
      </c>
      <c r="E153" s="1108">
        <f>SUM(100-C153-D153)</f>
        <v>6.7000000000000028</v>
      </c>
      <c r="F153" s="200"/>
      <c r="G153" s="201"/>
      <c r="H153" s="202" t="s">
        <v>1</v>
      </c>
      <c r="I153" s="203"/>
      <c r="J153" s="202" t="s">
        <v>1</v>
      </c>
      <c r="K153" s="203"/>
      <c r="L153" s="202" t="s">
        <v>1</v>
      </c>
      <c r="M153" s="203"/>
      <c r="N153" s="202" t="s">
        <v>1</v>
      </c>
      <c r="O153" s="203"/>
      <c r="P153" s="200"/>
      <c r="Q153" s="321"/>
      <c r="R153" s="325"/>
      <c r="S153" s="204"/>
      <c r="T153" s="205"/>
      <c r="U153" s="865"/>
      <c r="V153" s="848"/>
      <c r="W153" s="889"/>
    </row>
    <row r="154" spans="1:23" ht="15" customHeight="1" thickBot="1" x14ac:dyDescent="0.3">
      <c r="A154" s="289" t="s">
        <v>454</v>
      </c>
      <c r="B154" s="290"/>
      <c r="C154" s="1141"/>
      <c r="D154" s="1143"/>
      <c r="E154" s="1109">
        <f>SUM(100-C154-D154)</f>
        <v>100</v>
      </c>
      <c r="F154" s="207"/>
      <c r="G154" s="208"/>
      <c r="H154" s="209" t="s">
        <v>1</v>
      </c>
      <c r="I154" s="210"/>
      <c r="J154" s="209" t="s">
        <v>1</v>
      </c>
      <c r="K154" s="210"/>
      <c r="L154" s="209"/>
      <c r="M154" s="210" t="s">
        <v>0</v>
      </c>
      <c r="N154" s="209"/>
      <c r="O154" s="210" t="s">
        <v>0</v>
      </c>
      <c r="P154" s="207"/>
      <c r="Q154" s="327"/>
      <c r="R154" s="331"/>
      <c r="S154" s="211"/>
      <c r="T154" s="212"/>
      <c r="U154" s="866"/>
      <c r="V154" s="850"/>
      <c r="W154" s="890"/>
    </row>
    <row r="155" spans="1:23" ht="15" customHeight="1" thickTop="1" thickBot="1" x14ac:dyDescent="0.3">
      <c r="A155" s="292" t="s">
        <v>551</v>
      </c>
      <c r="B155" s="294">
        <v>4</v>
      </c>
      <c r="C155" s="648"/>
      <c r="D155" s="634"/>
      <c r="E155" s="944"/>
      <c r="F155" s="221">
        <v>4</v>
      </c>
      <c r="G155" s="213">
        <v>0</v>
      </c>
      <c r="H155" s="222">
        <v>4</v>
      </c>
      <c r="I155" s="213">
        <v>0</v>
      </c>
      <c r="J155" s="222">
        <v>4</v>
      </c>
      <c r="K155" s="213">
        <v>0</v>
      </c>
      <c r="L155" s="222">
        <v>3</v>
      </c>
      <c r="M155" s="213">
        <v>1</v>
      </c>
      <c r="N155" s="222">
        <v>3</v>
      </c>
      <c r="O155" s="213">
        <v>1</v>
      </c>
      <c r="P155" s="221">
        <f>ROUND(U155,0)</f>
        <v>2</v>
      </c>
      <c r="Q155" s="333">
        <f>ROUND(V155,0)</f>
        <v>2</v>
      </c>
      <c r="R155" s="343">
        <f>SUM(B155-P155-Q155)</f>
        <v>0</v>
      </c>
      <c r="S155" s="223">
        <f>SUM(P155:Q155)</f>
        <v>4</v>
      </c>
      <c r="T155" s="224">
        <f>SUM(R155)</f>
        <v>0</v>
      </c>
      <c r="U155" s="870">
        <f>PRODUCT(B155,C153%)</f>
        <v>2.2319999999999998</v>
      </c>
      <c r="V155" s="871">
        <f>PRODUCT(B155,D153%)</f>
        <v>1.5</v>
      </c>
      <c r="W155" s="893">
        <f>SUM(B155-U155-V155)</f>
        <v>0.26800000000000024</v>
      </c>
    </row>
    <row r="156" spans="1:23" ht="15" customHeight="1" thickTop="1" x14ac:dyDescent="0.25">
      <c r="A156" s="285" t="s">
        <v>69</v>
      </c>
      <c r="B156" s="286"/>
      <c r="C156" s="614">
        <v>53.5</v>
      </c>
      <c r="D156" s="615">
        <v>42.9</v>
      </c>
      <c r="E156" s="951">
        <f t="shared" ref="E156:E162" si="9">SUM(100-C156-D156)</f>
        <v>3.6000000000000014</v>
      </c>
      <c r="F156" s="195"/>
      <c r="G156" s="196"/>
      <c r="H156" s="193" t="s">
        <v>1</v>
      </c>
      <c r="I156" s="194"/>
      <c r="J156" s="193" t="s">
        <v>1</v>
      </c>
      <c r="K156" s="194"/>
      <c r="L156" s="193" t="s">
        <v>1</v>
      </c>
      <c r="M156" s="194"/>
      <c r="N156" s="193" t="s">
        <v>1</v>
      </c>
      <c r="O156" s="194"/>
      <c r="P156" s="195"/>
      <c r="Q156" s="316"/>
      <c r="R156" s="339"/>
      <c r="S156" s="219"/>
      <c r="T156" s="220"/>
      <c r="U156" s="864"/>
      <c r="V156" s="846"/>
      <c r="W156" s="892"/>
    </row>
    <row r="157" spans="1:23" ht="15" customHeight="1" x14ac:dyDescent="0.25">
      <c r="A157" s="287" t="s">
        <v>70</v>
      </c>
      <c r="B157" s="288"/>
      <c r="C157" s="614">
        <v>51.5</v>
      </c>
      <c r="D157" s="615">
        <v>45.5</v>
      </c>
      <c r="E157" s="952">
        <f t="shared" si="9"/>
        <v>3</v>
      </c>
      <c r="F157" s="200"/>
      <c r="G157" s="201"/>
      <c r="H157" s="202" t="s">
        <v>1</v>
      </c>
      <c r="I157" s="203"/>
      <c r="J157" s="202" t="s">
        <v>1</v>
      </c>
      <c r="K157" s="203"/>
      <c r="L157" s="202" t="s">
        <v>1</v>
      </c>
      <c r="M157" s="203"/>
      <c r="N157" s="202" t="s">
        <v>1</v>
      </c>
      <c r="O157" s="203"/>
      <c r="P157" s="200"/>
      <c r="Q157" s="321"/>
      <c r="R157" s="325"/>
      <c r="S157" s="204"/>
      <c r="T157" s="205"/>
      <c r="U157" s="865"/>
      <c r="V157" s="848"/>
      <c r="W157" s="889"/>
    </row>
    <row r="158" spans="1:23" ht="15" customHeight="1" x14ac:dyDescent="0.25">
      <c r="A158" s="287" t="s">
        <v>71</v>
      </c>
      <c r="B158" s="288"/>
      <c r="C158" s="614">
        <v>47.5</v>
      </c>
      <c r="D158" s="615">
        <v>48.9</v>
      </c>
      <c r="E158" s="952">
        <f t="shared" si="9"/>
        <v>3.6000000000000014</v>
      </c>
      <c r="F158" s="200"/>
      <c r="G158" s="201"/>
      <c r="H158" s="202"/>
      <c r="I158" s="203" t="s">
        <v>0</v>
      </c>
      <c r="J158" s="202"/>
      <c r="K158" s="203" t="s">
        <v>0</v>
      </c>
      <c r="L158" s="202"/>
      <c r="M158" s="203" t="s">
        <v>0</v>
      </c>
      <c r="N158" s="202"/>
      <c r="O158" s="203" t="s">
        <v>0</v>
      </c>
      <c r="P158" s="200"/>
      <c r="Q158" s="321"/>
      <c r="R158" s="325"/>
      <c r="S158" s="204"/>
      <c r="T158" s="205"/>
      <c r="U158" s="865"/>
      <c r="V158" s="848"/>
      <c r="W158" s="889"/>
    </row>
    <row r="159" spans="1:23" ht="15" customHeight="1" x14ac:dyDescent="0.25">
      <c r="A159" s="287" t="s">
        <v>72</v>
      </c>
      <c r="B159" s="288"/>
      <c r="C159" s="614">
        <v>47.7</v>
      </c>
      <c r="D159" s="615">
        <v>49.8</v>
      </c>
      <c r="E159" s="952">
        <f t="shared" si="9"/>
        <v>2.5</v>
      </c>
      <c r="F159" s="200"/>
      <c r="G159" s="201"/>
      <c r="H159" s="202"/>
      <c r="I159" s="203" t="s">
        <v>0</v>
      </c>
      <c r="J159" s="202"/>
      <c r="K159" s="203" t="s">
        <v>0</v>
      </c>
      <c r="L159" s="202"/>
      <c r="M159" s="203" t="s">
        <v>0</v>
      </c>
      <c r="N159" s="202"/>
      <c r="O159" s="203" t="s">
        <v>0</v>
      </c>
      <c r="P159" s="200"/>
      <c r="Q159" s="321"/>
      <c r="R159" s="325"/>
      <c r="S159" s="204"/>
      <c r="T159" s="205"/>
      <c r="U159" s="865"/>
      <c r="V159" s="848"/>
      <c r="W159" s="889"/>
    </row>
    <row r="160" spans="1:23" ht="15" customHeight="1" x14ac:dyDescent="0.25">
      <c r="A160" s="287" t="s">
        <v>594</v>
      </c>
      <c r="B160" s="288"/>
      <c r="C160" s="614">
        <v>42.2</v>
      </c>
      <c r="D160" s="615">
        <v>54.8</v>
      </c>
      <c r="E160" s="952">
        <f t="shared" si="9"/>
        <v>3</v>
      </c>
      <c r="F160" s="200"/>
      <c r="G160" s="201"/>
      <c r="H160" s="202"/>
      <c r="I160" s="203" t="s">
        <v>0</v>
      </c>
      <c r="J160" s="202"/>
      <c r="K160" s="203" t="s">
        <v>0</v>
      </c>
      <c r="L160" s="202"/>
      <c r="M160" s="203" t="s">
        <v>0</v>
      </c>
      <c r="N160" s="202"/>
      <c r="O160" s="203" t="s">
        <v>0</v>
      </c>
      <c r="P160" s="200"/>
      <c r="Q160" s="321"/>
      <c r="R160" s="325"/>
      <c r="S160" s="204"/>
      <c r="T160" s="205"/>
      <c r="U160" s="865"/>
      <c r="V160" s="848"/>
      <c r="W160" s="889"/>
    </row>
    <row r="161" spans="1:23" ht="15" customHeight="1" x14ac:dyDescent="0.25">
      <c r="A161" s="287" t="s">
        <v>455</v>
      </c>
      <c r="B161" s="288"/>
      <c r="C161" s="1140">
        <v>48.6</v>
      </c>
      <c r="D161" s="1142">
        <v>48.3</v>
      </c>
      <c r="E161" s="1108">
        <f t="shared" si="9"/>
        <v>3.1000000000000014</v>
      </c>
      <c r="F161" s="200"/>
      <c r="G161" s="201"/>
      <c r="H161" s="202" t="s">
        <v>1</v>
      </c>
      <c r="I161" s="203"/>
      <c r="J161" s="202" t="s">
        <v>1</v>
      </c>
      <c r="K161" s="203"/>
      <c r="L161" s="202" t="s">
        <v>1</v>
      </c>
      <c r="M161" s="203"/>
      <c r="N161" s="202" t="s">
        <v>1</v>
      </c>
      <c r="O161" s="203"/>
      <c r="P161" s="200"/>
      <c r="Q161" s="321"/>
      <c r="R161" s="325"/>
      <c r="S161" s="204"/>
      <c r="T161" s="205"/>
      <c r="U161" s="865"/>
      <c r="V161" s="848"/>
      <c r="W161" s="889"/>
    </row>
    <row r="162" spans="1:23" ht="15" customHeight="1" thickBot="1" x14ac:dyDescent="0.3">
      <c r="A162" s="289" t="s">
        <v>456</v>
      </c>
      <c r="B162" s="290"/>
      <c r="C162" s="1141"/>
      <c r="D162" s="1143"/>
      <c r="E162" s="1109">
        <f t="shared" si="9"/>
        <v>100</v>
      </c>
      <c r="F162" s="207"/>
      <c r="G162" s="208"/>
      <c r="H162" s="209" t="s">
        <v>1</v>
      </c>
      <c r="I162" s="210"/>
      <c r="J162" s="209"/>
      <c r="K162" s="210" t="s">
        <v>0</v>
      </c>
      <c r="L162" s="209"/>
      <c r="M162" s="210" t="s">
        <v>0</v>
      </c>
      <c r="N162" s="209"/>
      <c r="O162" s="210" t="s">
        <v>0</v>
      </c>
      <c r="P162" s="207"/>
      <c r="Q162" s="327"/>
      <c r="R162" s="331"/>
      <c r="S162" s="211"/>
      <c r="T162" s="212"/>
      <c r="U162" s="866"/>
      <c r="V162" s="850"/>
      <c r="W162" s="890"/>
    </row>
    <row r="163" spans="1:23" ht="15" customHeight="1" thickTop="1" thickBot="1" x14ac:dyDescent="0.3">
      <c r="A163" s="292" t="s">
        <v>552</v>
      </c>
      <c r="B163" s="294">
        <v>7</v>
      </c>
      <c r="C163" s="648"/>
      <c r="D163" s="634"/>
      <c r="E163" s="944"/>
      <c r="F163" s="221">
        <v>7</v>
      </c>
      <c r="G163" s="213">
        <v>0</v>
      </c>
      <c r="H163" s="222">
        <v>4</v>
      </c>
      <c r="I163" s="213">
        <v>3</v>
      </c>
      <c r="J163" s="222">
        <v>3</v>
      </c>
      <c r="K163" s="213">
        <v>4</v>
      </c>
      <c r="L163" s="222">
        <v>3</v>
      </c>
      <c r="M163" s="213">
        <v>4</v>
      </c>
      <c r="N163" s="222">
        <v>3</v>
      </c>
      <c r="O163" s="213">
        <v>4</v>
      </c>
      <c r="P163" s="481">
        <f>ROUND(U163,0)</f>
        <v>3</v>
      </c>
      <c r="Q163" s="605">
        <f>ROUND(V163,0)</f>
        <v>3</v>
      </c>
      <c r="R163" s="962">
        <f>SUM(B163-P163-Q163)</f>
        <v>1</v>
      </c>
      <c r="S163" s="552">
        <f>SUM(P163:Q163)</f>
        <v>6</v>
      </c>
      <c r="T163" s="467">
        <f>SUM(R163)</f>
        <v>1</v>
      </c>
      <c r="U163" s="810">
        <f>PRODUCT(B163,C161%)</f>
        <v>3.4020000000000001</v>
      </c>
      <c r="V163" s="852">
        <f>PRODUCT(B163,D161%)</f>
        <v>3.3809999999999998</v>
      </c>
      <c r="W163" s="964">
        <f>SUM(B163-U163-V163)</f>
        <v>0.21700000000000008</v>
      </c>
    </row>
    <row r="164" spans="1:23" ht="15" customHeight="1" thickTop="1" x14ac:dyDescent="0.25">
      <c r="A164" s="285" t="s">
        <v>73</v>
      </c>
      <c r="B164" s="286"/>
      <c r="C164" s="614">
        <v>28.4</v>
      </c>
      <c r="D164" s="615">
        <v>66.400000000000006</v>
      </c>
      <c r="E164" s="951">
        <f>SUM(100-C164-D164)</f>
        <v>5.1999999999999886</v>
      </c>
      <c r="F164" s="195"/>
      <c r="G164" s="196"/>
      <c r="H164" s="193"/>
      <c r="I164" s="194" t="s">
        <v>0</v>
      </c>
      <c r="J164" s="193"/>
      <c r="K164" s="194" t="s">
        <v>0</v>
      </c>
      <c r="L164" s="193"/>
      <c r="M164" s="194" t="s">
        <v>0</v>
      </c>
      <c r="N164" s="193"/>
      <c r="O164" s="194" t="s">
        <v>0</v>
      </c>
      <c r="P164" s="195"/>
      <c r="Q164" s="316"/>
      <c r="R164" s="339"/>
      <c r="S164" s="219"/>
      <c r="T164" s="220"/>
      <c r="U164" s="864"/>
      <c r="V164" s="846"/>
      <c r="W164" s="892"/>
    </row>
    <row r="165" spans="1:23" ht="15" customHeight="1" x14ac:dyDescent="0.25">
      <c r="A165" s="287" t="s">
        <v>74</v>
      </c>
      <c r="B165" s="288"/>
      <c r="C165" s="614">
        <v>26.5</v>
      </c>
      <c r="D165" s="615">
        <v>68.099999999999994</v>
      </c>
      <c r="E165" s="952">
        <f>SUM(100-C165-D165)</f>
        <v>5.4000000000000057</v>
      </c>
      <c r="F165" s="200"/>
      <c r="G165" s="201"/>
      <c r="H165" s="202"/>
      <c r="I165" s="203" t="s">
        <v>0</v>
      </c>
      <c r="J165" s="202"/>
      <c r="K165" s="203" t="s">
        <v>0</v>
      </c>
      <c r="L165" s="202"/>
      <c r="M165" s="203" t="s">
        <v>0</v>
      </c>
      <c r="N165" s="202"/>
      <c r="O165" s="203" t="s">
        <v>0</v>
      </c>
      <c r="P165" s="200"/>
      <c r="Q165" s="321"/>
      <c r="R165" s="325"/>
      <c r="S165" s="204"/>
      <c r="T165" s="205"/>
      <c r="U165" s="865"/>
      <c r="V165" s="848"/>
      <c r="W165" s="889"/>
    </row>
    <row r="166" spans="1:23" ht="15" customHeight="1" x14ac:dyDescent="0.25">
      <c r="A166" s="287" t="s">
        <v>457</v>
      </c>
      <c r="B166" s="288"/>
      <c r="C166" s="1140">
        <v>27.6</v>
      </c>
      <c r="D166" s="1142">
        <v>67.2</v>
      </c>
      <c r="E166" s="1108">
        <f>SUM(100-C166-D166)</f>
        <v>5.2000000000000028</v>
      </c>
      <c r="F166" s="200"/>
      <c r="G166" s="201"/>
      <c r="H166" s="202"/>
      <c r="I166" s="203" t="s">
        <v>0</v>
      </c>
      <c r="J166" s="202"/>
      <c r="K166" s="203" t="s">
        <v>0</v>
      </c>
      <c r="L166" s="202"/>
      <c r="M166" s="203" t="s">
        <v>0</v>
      </c>
      <c r="N166" s="202"/>
      <c r="O166" s="203" t="s">
        <v>0</v>
      </c>
      <c r="P166" s="200"/>
      <c r="Q166" s="321"/>
      <c r="R166" s="325"/>
      <c r="S166" s="204"/>
      <c r="T166" s="205"/>
      <c r="U166" s="865"/>
      <c r="V166" s="848"/>
      <c r="W166" s="889"/>
    </row>
    <row r="167" spans="1:23" ht="15" customHeight="1" thickBot="1" x14ac:dyDescent="0.3">
      <c r="A167" s="289" t="s">
        <v>458</v>
      </c>
      <c r="B167" s="290"/>
      <c r="C167" s="1141"/>
      <c r="D167" s="1143"/>
      <c r="E167" s="1109">
        <f>SUM(100-C167-D167)</f>
        <v>100</v>
      </c>
      <c r="F167" s="207"/>
      <c r="G167" s="208"/>
      <c r="H167" s="209"/>
      <c r="I167" s="210" t="s">
        <v>0</v>
      </c>
      <c r="J167" s="209"/>
      <c r="K167" s="210" t="s">
        <v>0</v>
      </c>
      <c r="L167" s="209"/>
      <c r="M167" s="210" t="s">
        <v>0</v>
      </c>
      <c r="N167" s="209" t="s">
        <v>1</v>
      </c>
      <c r="O167" s="210"/>
      <c r="P167" s="207"/>
      <c r="Q167" s="327"/>
      <c r="R167" s="331"/>
      <c r="S167" s="211"/>
      <c r="T167" s="212"/>
      <c r="U167" s="866"/>
      <c r="V167" s="850"/>
      <c r="W167" s="890"/>
    </row>
    <row r="168" spans="1:23" ht="15" customHeight="1" thickTop="1" thickBot="1" x14ac:dyDescent="0.3">
      <c r="A168" s="292" t="s">
        <v>553</v>
      </c>
      <c r="B168" s="294">
        <v>4</v>
      </c>
      <c r="C168" s="648"/>
      <c r="D168" s="634"/>
      <c r="E168" s="944"/>
      <c r="F168" s="221">
        <v>0</v>
      </c>
      <c r="G168" s="213">
        <v>4</v>
      </c>
      <c r="H168" s="222">
        <v>0</v>
      </c>
      <c r="I168" s="213">
        <v>4</v>
      </c>
      <c r="J168" s="222">
        <v>0</v>
      </c>
      <c r="K168" s="213">
        <v>4</v>
      </c>
      <c r="L168" s="222">
        <v>0</v>
      </c>
      <c r="M168" s="213">
        <v>4</v>
      </c>
      <c r="N168" s="222">
        <v>1</v>
      </c>
      <c r="O168" s="213">
        <v>3</v>
      </c>
      <c r="P168" s="221">
        <f>ROUND(U168,0)</f>
        <v>1</v>
      </c>
      <c r="Q168" s="333">
        <f>ROUND(V168,0)</f>
        <v>3</v>
      </c>
      <c r="R168" s="343">
        <f>SUM(B168-P168-Q168)</f>
        <v>0</v>
      </c>
      <c r="S168" s="223">
        <f>SUM(P168:Q168)</f>
        <v>4</v>
      </c>
      <c r="T168" s="224">
        <f>SUM(R168)</f>
        <v>0</v>
      </c>
      <c r="U168" s="870">
        <f>PRODUCT(B168,C166%)</f>
        <v>1.1040000000000001</v>
      </c>
      <c r="V168" s="871">
        <f>PRODUCT(B168,D166%)</f>
        <v>2.6880000000000002</v>
      </c>
      <c r="W168" s="893">
        <f>SUM(B168-U168-V168)</f>
        <v>0.20799999999999974</v>
      </c>
    </row>
    <row r="169" spans="1:23" ht="15" customHeight="1" thickTop="1" x14ac:dyDescent="0.25">
      <c r="A169" s="285" t="s">
        <v>75</v>
      </c>
      <c r="B169" s="286"/>
      <c r="C169" s="614">
        <v>87.4</v>
      </c>
      <c r="D169" s="615">
        <v>10.9</v>
      </c>
      <c r="E169" s="951">
        <f t="shared" ref="E169:E190" si="10">SUM(100-C169-D169)</f>
        <v>1.699999999999994</v>
      </c>
      <c r="F169" s="195"/>
      <c r="G169" s="196"/>
      <c r="H169" s="193" t="s">
        <v>1</v>
      </c>
      <c r="I169" s="194"/>
      <c r="J169" s="193" t="s">
        <v>1</v>
      </c>
      <c r="K169" s="194"/>
      <c r="L169" s="193" t="s">
        <v>1</v>
      </c>
      <c r="M169" s="194"/>
      <c r="N169" s="193" t="s">
        <v>1</v>
      </c>
      <c r="O169" s="194"/>
      <c r="P169" s="195"/>
      <c r="Q169" s="316"/>
      <c r="R169" s="339"/>
      <c r="S169" s="219"/>
      <c r="T169" s="220"/>
      <c r="U169" s="864"/>
      <c r="V169" s="846"/>
      <c r="W169" s="892"/>
    </row>
    <row r="170" spans="1:23" ht="15" customHeight="1" x14ac:dyDescent="0.25">
      <c r="A170" s="287" t="s">
        <v>76</v>
      </c>
      <c r="B170" s="288"/>
      <c r="C170" s="614">
        <v>88.2</v>
      </c>
      <c r="D170" s="615">
        <v>10.7</v>
      </c>
      <c r="E170" s="952">
        <f t="shared" si="10"/>
        <v>1.0999999999999979</v>
      </c>
      <c r="F170" s="200"/>
      <c r="G170" s="201"/>
      <c r="H170" s="202" t="s">
        <v>1</v>
      </c>
      <c r="I170" s="203"/>
      <c r="J170" s="202" t="s">
        <v>1</v>
      </c>
      <c r="K170" s="203"/>
      <c r="L170" s="202" t="s">
        <v>1</v>
      </c>
      <c r="M170" s="203"/>
      <c r="N170" s="202" t="s">
        <v>1</v>
      </c>
      <c r="O170" s="203"/>
      <c r="P170" s="200"/>
      <c r="Q170" s="321"/>
      <c r="R170" s="325"/>
      <c r="S170" s="204"/>
      <c r="T170" s="205"/>
      <c r="U170" s="865"/>
      <c r="V170" s="848"/>
      <c r="W170" s="889"/>
    </row>
    <row r="171" spans="1:23" ht="15" customHeight="1" x14ac:dyDescent="0.25">
      <c r="A171" s="287" t="s">
        <v>77</v>
      </c>
      <c r="B171" s="288"/>
      <c r="C171" s="614">
        <v>55.4</v>
      </c>
      <c r="D171" s="615">
        <v>41.4</v>
      </c>
      <c r="E171" s="952">
        <f t="shared" si="10"/>
        <v>3.2000000000000028</v>
      </c>
      <c r="F171" s="200"/>
      <c r="G171" s="201"/>
      <c r="H171" s="202" t="s">
        <v>1</v>
      </c>
      <c r="I171" s="203"/>
      <c r="J171" s="202" t="s">
        <v>1</v>
      </c>
      <c r="K171" s="203"/>
      <c r="L171" s="202" t="s">
        <v>1</v>
      </c>
      <c r="M171" s="203"/>
      <c r="N171" s="202" t="s">
        <v>1</v>
      </c>
      <c r="O171" s="203"/>
      <c r="P171" s="200"/>
      <c r="Q171" s="321"/>
      <c r="R171" s="325"/>
      <c r="S171" s="204"/>
      <c r="T171" s="205"/>
      <c r="U171" s="865"/>
      <c r="V171" s="848"/>
      <c r="W171" s="889"/>
    </row>
    <row r="172" spans="1:23" ht="15" customHeight="1" x14ac:dyDescent="0.25">
      <c r="A172" s="287" t="s">
        <v>78</v>
      </c>
      <c r="B172" s="288"/>
      <c r="C172" s="614">
        <v>77.599999999999994</v>
      </c>
      <c r="D172" s="615">
        <v>18.2</v>
      </c>
      <c r="E172" s="952">
        <f t="shared" si="10"/>
        <v>4.2000000000000064</v>
      </c>
      <c r="F172" s="200"/>
      <c r="G172" s="201"/>
      <c r="H172" s="202" t="s">
        <v>1</v>
      </c>
      <c r="I172" s="203"/>
      <c r="J172" s="202" t="s">
        <v>1</v>
      </c>
      <c r="K172" s="203"/>
      <c r="L172" s="202" t="s">
        <v>1</v>
      </c>
      <c r="M172" s="203"/>
      <c r="N172" s="202" t="s">
        <v>1</v>
      </c>
      <c r="O172" s="203"/>
      <c r="P172" s="200"/>
      <c r="Q172" s="321"/>
      <c r="R172" s="325"/>
      <c r="S172" s="204"/>
      <c r="T172" s="205"/>
      <c r="U172" s="865"/>
      <c r="V172" s="848"/>
      <c r="W172" s="889"/>
    </row>
    <row r="173" spans="1:23" ht="15" customHeight="1" x14ac:dyDescent="0.25">
      <c r="A173" s="287" t="s">
        <v>79</v>
      </c>
      <c r="B173" s="288"/>
      <c r="C173" s="614">
        <v>62.9</v>
      </c>
      <c r="D173" s="615">
        <v>33.299999999999997</v>
      </c>
      <c r="E173" s="952">
        <f t="shared" si="10"/>
        <v>3.8000000000000043</v>
      </c>
      <c r="F173" s="200"/>
      <c r="G173" s="201"/>
      <c r="H173" s="202" t="s">
        <v>1</v>
      </c>
      <c r="I173" s="203"/>
      <c r="J173" s="202" t="s">
        <v>1</v>
      </c>
      <c r="K173" s="203"/>
      <c r="L173" s="202" t="s">
        <v>1</v>
      </c>
      <c r="M173" s="203"/>
      <c r="N173" s="202" t="s">
        <v>1</v>
      </c>
      <c r="O173" s="203"/>
      <c r="P173" s="200"/>
      <c r="Q173" s="321"/>
      <c r="R173" s="325"/>
      <c r="S173" s="204"/>
      <c r="T173" s="205"/>
      <c r="U173" s="865"/>
      <c r="V173" s="848"/>
      <c r="W173" s="889"/>
    </row>
    <row r="174" spans="1:23" ht="15" customHeight="1" x14ac:dyDescent="0.25">
      <c r="A174" s="287" t="s">
        <v>80</v>
      </c>
      <c r="B174" s="288"/>
      <c r="C174" s="614">
        <v>44.8</v>
      </c>
      <c r="D174" s="615">
        <v>52.1</v>
      </c>
      <c r="E174" s="952">
        <f t="shared" si="10"/>
        <v>3.1000000000000014</v>
      </c>
      <c r="F174" s="200"/>
      <c r="G174" s="201"/>
      <c r="H174" s="202"/>
      <c r="I174" s="203" t="s">
        <v>0</v>
      </c>
      <c r="J174" s="202"/>
      <c r="K174" s="203" t="s">
        <v>0</v>
      </c>
      <c r="L174" s="202"/>
      <c r="M174" s="203" t="s">
        <v>0</v>
      </c>
      <c r="N174" s="202"/>
      <c r="O174" s="203" t="s">
        <v>0</v>
      </c>
      <c r="P174" s="200"/>
      <c r="Q174" s="321"/>
      <c r="R174" s="325"/>
      <c r="S174" s="204"/>
      <c r="T174" s="205"/>
      <c r="U174" s="865"/>
      <c r="V174" s="848"/>
      <c r="W174" s="889"/>
    </row>
    <row r="175" spans="1:23" ht="15" customHeight="1" x14ac:dyDescent="0.25">
      <c r="A175" s="287" t="s">
        <v>81</v>
      </c>
      <c r="B175" s="288"/>
      <c r="C175" s="614">
        <v>83.4</v>
      </c>
      <c r="D175" s="615">
        <v>14.6</v>
      </c>
      <c r="E175" s="952">
        <f t="shared" si="10"/>
        <v>1.9999999999999947</v>
      </c>
      <c r="F175" s="200"/>
      <c r="G175" s="201"/>
      <c r="H175" s="202" t="s">
        <v>1</v>
      </c>
      <c r="I175" s="203"/>
      <c r="J175" s="202" t="s">
        <v>1</v>
      </c>
      <c r="K175" s="203"/>
      <c r="L175" s="202" t="s">
        <v>1</v>
      </c>
      <c r="M175" s="203"/>
      <c r="N175" s="202" t="s">
        <v>1</v>
      </c>
      <c r="O175" s="203"/>
      <c r="P175" s="200"/>
      <c r="Q175" s="321"/>
      <c r="R175" s="325"/>
      <c r="S175" s="204"/>
      <c r="T175" s="205"/>
      <c r="U175" s="865"/>
      <c r="V175" s="848"/>
      <c r="W175" s="889"/>
    </row>
    <row r="176" spans="1:23" ht="15" customHeight="1" x14ac:dyDescent="0.25">
      <c r="A176" s="287" t="s">
        <v>82</v>
      </c>
      <c r="B176" s="288"/>
      <c r="C176" s="614">
        <v>41.8</v>
      </c>
      <c r="D176" s="615">
        <v>55.5</v>
      </c>
      <c r="E176" s="952">
        <f t="shared" si="10"/>
        <v>2.7000000000000028</v>
      </c>
      <c r="F176" s="200"/>
      <c r="G176" s="201"/>
      <c r="H176" s="202"/>
      <c r="I176" s="203" t="s">
        <v>0</v>
      </c>
      <c r="J176" s="202"/>
      <c r="K176" s="203" t="s">
        <v>0</v>
      </c>
      <c r="L176" s="202"/>
      <c r="M176" s="203" t="s">
        <v>0</v>
      </c>
      <c r="N176" s="202"/>
      <c r="O176" s="203" t="s">
        <v>0</v>
      </c>
      <c r="P176" s="200"/>
      <c r="Q176" s="321"/>
      <c r="R176" s="325"/>
      <c r="S176" s="204"/>
      <c r="T176" s="205"/>
      <c r="U176" s="865"/>
      <c r="V176" s="848"/>
      <c r="W176" s="889"/>
    </row>
    <row r="177" spans="1:23" ht="15" customHeight="1" x14ac:dyDescent="0.25">
      <c r="A177" s="287" t="s">
        <v>83</v>
      </c>
      <c r="B177" s="288"/>
      <c r="C177" s="614">
        <v>69.599999999999994</v>
      </c>
      <c r="D177" s="615">
        <v>26.3</v>
      </c>
      <c r="E177" s="952">
        <f t="shared" si="10"/>
        <v>4.100000000000005</v>
      </c>
      <c r="F177" s="200"/>
      <c r="G177" s="201"/>
      <c r="H177" s="202" t="s">
        <v>1</v>
      </c>
      <c r="I177" s="203"/>
      <c r="J177" s="202" t="s">
        <v>1</v>
      </c>
      <c r="K177" s="203"/>
      <c r="L177" s="202" t="s">
        <v>1</v>
      </c>
      <c r="M177" s="203"/>
      <c r="N177" s="202" t="s">
        <v>1</v>
      </c>
      <c r="O177" s="203"/>
      <c r="P177" s="200"/>
      <c r="Q177" s="321"/>
      <c r="R177" s="325"/>
      <c r="S177" s="204"/>
      <c r="T177" s="205"/>
      <c r="U177" s="865"/>
      <c r="V177" s="848"/>
      <c r="W177" s="889"/>
    </row>
    <row r="178" spans="1:23" ht="15" customHeight="1" x14ac:dyDescent="0.25">
      <c r="A178" s="287" t="s">
        <v>311</v>
      </c>
      <c r="B178" s="288"/>
      <c r="C178" s="614">
        <v>53</v>
      </c>
      <c r="D178" s="615">
        <v>44.7</v>
      </c>
      <c r="E178" s="952">
        <f t="shared" si="10"/>
        <v>2.2999999999999972</v>
      </c>
      <c r="F178" s="200"/>
      <c r="G178" s="201"/>
      <c r="H178" s="202" t="s">
        <v>1</v>
      </c>
      <c r="I178" s="203"/>
      <c r="J178" s="202" t="s">
        <v>1</v>
      </c>
      <c r="K178" s="203"/>
      <c r="L178" s="202" t="s">
        <v>1</v>
      </c>
      <c r="M178" s="203"/>
      <c r="N178" s="202" t="s">
        <v>1</v>
      </c>
      <c r="O178" s="203"/>
      <c r="P178" s="200"/>
      <c r="Q178" s="321"/>
      <c r="R178" s="325"/>
      <c r="S178" s="204"/>
      <c r="T178" s="205"/>
      <c r="U178" s="865"/>
      <c r="V178" s="848"/>
      <c r="W178" s="889"/>
    </row>
    <row r="179" spans="1:23" ht="15" customHeight="1" x14ac:dyDescent="0.25">
      <c r="A179" s="287" t="s">
        <v>312</v>
      </c>
      <c r="B179" s="288"/>
      <c r="C179" s="614">
        <v>52.9</v>
      </c>
      <c r="D179" s="615">
        <v>44.5</v>
      </c>
      <c r="E179" s="952">
        <f t="shared" si="10"/>
        <v>2.6000000000000014</v>
      </c>
      <c r="F179" s="200"/>
      <c r="G179" s="201"/>
      <c r="H179" s="202" t="s">
        <v>1</v>
      </c>
      <c r="I179" s="203"/>
      <c r="J179" s="202" t="s">
        <v>1</v>
      </c>
      <c r="K179" s="203"/>
      <c r="L179" s="202" t="s">
        <v>1</v>
      </c>
      <c r="M179" s="203"/>
      <c r="N179" s="202" t="s">
        <v>1</v>
      </c>
      <c r="O179" s="203"/>
      <c r="P179" s="200"/>
      <c r="Q179" s="321"/>
      <c r="R179" s="325"/>
      <c r="S179" s="204"/>
      <c r="T179" s="205"/>
      <c r="U179" s="865"/>
      <c r="V179" s="848"/>
      <c r="W179" s="889"/>
    </row>
    <row r="180" spans="1:23" ht="15" customHeight="1" x14ac:dyDescent="0.25">
      <c r="A180" s="287" t="s">
        <v>313</v>
      </c>
      <c r="B180" s="288"/>
      <c r="C180" s="614">
        <v>54.7</v>
      </c>
      <c r="D180" s="615">
        <v>42.5</v>
      </c>
      <c r="E180" s="952">
        <f t="shared" si="10"/>
        <v>2.7999999999999972</v>
      </c>
      <c r="F180" s="200"/>
      <c r="G180" s="201"/>
      <c r="H180" s="202" t="s">
        <v>1</v>
      </c>
      <c r="I180" s="203"/>
      <c r="J180" s="202" t="s">
        <v>1</v>
      </c>
      <c r="K180" s="203"/>
      <c r="L180" s="202" t="s">
        <v>1</v>
      </c>
      <c r="M180" s="203"/>
      <c r="N180" s="202" t="s">
        <v>1</v>
      </c>
      <c r="O180" s="203"/>
      <c r="P180" s="200"/>
      <c r="Q180" s="321"/>
      <c r="R180" s="325"/>
      <c r="S180" s="204"/>
      <c r="T180" s="205"/>
      <c r="U180" s="865"/>
      <c r="V180" s="848"/>
      <c r="W180" s="889"/>
    </row>
    <row r="181" spans="1:23" ht="15" customHeight="1" x14ac:dyDescent="0.25">
      <c r="A181" s="287" t="s">
        <v>314</v>
      </c>
      <c r="B181" s="288"/>
      <c r="C181" s="614">
        <v>42.4</v>
      </c>
      <c r="D181" s="615">
        <v>54.9</v>
      </c>
      <c r="E181" s="952">
        <f t="shared" si="10"/>
        <v>2.7000000000000028</v>
      </c>
      <c r="F181" s="200"/>
      <c r="G181" s="201"/>
      <c r="H181" s="202"/>
      <c r="I181" s="203" t="s">
        <v>0</v>
      </c>
      <c r="J181" s="202"/>
      <c r="K181" s="203" t="s">
        <v>0</v>
      </c>
      <c r="L181" s="202"/>
      <c r="M181" s="203" t="s">
        <v>0</v>
      </c>
      <c r="N181" s="202"/>
      <c r="O181" s="203" t="s">
        <v>0</v>
      </c>
      <c r="P181" s="200"/>
      <c r="Q181" s="321"/>
      <c r="R181" s="325"/>
      <c r="S181" s="204"/>
      <c r="T181" s="205"/>
      <c r="U181" s="865"/>
      <c r="V181" s="848"/>
      <c r="W181" s="889"/>
    </row>
    <row r="182" spans="1:23" ht="15" customHeight="1" x14ac:dyDescent="0.25">
      <c r="A182" s="287" t="s">
        <v>315</v>
      </c>
      <c r="B182" s="288"/>
      <c r="C182" s="614">
        <v>41.9</v>
      </c>
      <c r="D182" s="615">
        <v>55</v>
      </c>
      <c r="E182" s="952">
        <f t="shared" si="10"/>
        <v>3.1000000000000014</v>
      </c>
      <c r="F182" s="200"/>
      <c r="G182" s="201"/>
      <c r="H182" s="202"/>
      <c r="I182" s="203" t="s">
        <v>0</v>
      </c>
      <c r="J182" s="202"/>
      <c r="K182" s="203" t="s">
        <v>0</v>
      </c>
      <c r="L182" s="202"/>
      <c r="M182" s="203" t="s">
        <v>0</v>
      </c>
      <c r="N182" s="202"/>
      <c r="O182" s="203" t="s">
        <v>0</v>
      </c>
      <c r="P182" s="200"/>
      <c r="Q182" s="321"/>
      <c r="R182" s="325"/>
      <c r="S182" s="204"/>
      <c r="T182" s="205"/>
      <c r="U182" s="865"/>
      <c r="V182" s="848"/>
      <c r="W182" s="889"/>
    </row>
    <row r="183" spans="1:23" ht="15" customHeight="1" x14ac:dyDescent="0.25">
      <c r="A183" s="287" t="s">
        <v>316</v>
      </c>
      <c r="B183" s="288"/>
      <c r="C183" s="614">
        <v>43.9</v>
      </c>
      <c r="D183" s="615">
        <v>52.7</v>
      </c>
      <c r="E183" s="952">
        <f t="shared" si="10"/>
        <v>3.3999999999999986</v>
      </c>
      <c r="F183" s="200"/>
      <c r="G183" s="201"/>
      <c r="H183" s="202"/>
      <c r="I183" s="203" t="s">
        <v>0</v>
      </c>
      <c r="J183" s="202"/>
      <c r="K183" s="203" t="s">
        <v>0</v>
      </c>
      <c r="L183" s="202"/>
      <c r="M183" s="203" t="s">
        <v>0</v>
      </c>
      <c r="N183" s="202"/>
      <c r="O183" s="203" t="s">
        <v>0</v>
      </c>
      <c r="P183" s="200"/>
      <c r="Q183" s="321"/>
      <c r="R183" s="325"/>
      <c r="S183" s="204"/>
      <c r="T183" s="205"/>
      <c r="U183" s="865"/>
      <c r="V183" s="848"/>
      <c r="W183" s="889"/>
    </row>
    <row r="184" spans="1:23" ht="15" customHeight="1" x14ac:dyDescent="0.25">
      <c r="A184" s="287" t="s">
        <v>317</v>
      </c>
      <c r="B184" s="288"/>
      <c r="C184" s="614">
        <v>42.6</v>
      </c>
      <c r="D184" s="615">
        <v>54.2</v>
      </c>
      <c r="E184" s="952">
        <f t="shared" si="10"/>
        <v>3.1999999999999957</v>
      </c>
      <c r="F184" s="200"/>
      <c r="G184" s="201"/>
      <c r="H184" s="202"/>
      <c r="I184" s="203" t="s">
        <v>0</v>
      </c>
      <c r="J184" s="202"/>
      <c r="K184" s="203" t="s">
        <v>0</v>
      </c>
      <c r="L184" s="202"/>
      <c r="M184" s="203" t="s">
        <v>0</v>
      </c>
      <c r="N184" s="202"/>
      <c r="O184" s="203" t="s">
        <v>0</v>
      </c>
      <c r="P184" s="200"/>
      <c r="Q184" s="321"/>
      <c r="R184" s="325"/>
      <c r="S184" s="204"/>
      <c r="T184" s="205"/>
      <c r="U184" s="865"/>
      <c r="V184" s="848"/>
      <c r="W184" s="889"/>
    </row>
    <row r="185" spans="1:23" ht="15" customHeight="1" x14ac:dyDescent="0.25">
      <c r="A185" s="287" t="s">
        <v>318</v>
      </c>
      <c r="B185" s="288"/>
      <c r="C185" s="614">
        <v>51.3</v>
      </c>
      <c r="D185" s="615">
        <v>45.8</v>
      </c>
      <c r="E185" s="952">
        <f t="shared" si="10"/>
        <v>2.9000000000000057</v>
      </c>
      <c r="F185" s="200"/>
      <c r="G185" s="201"/>
      <c r="H185" s="202" t="s">
        <v>1</v>
      </c>
      <c r="I185" s="203"/>
      <c r="J185" s="202" t="s">
        <v>1</v>
      </c>
      <c r="K185" s="203"/>
      <c r="L185" s="202" t="s">
        <v>1</v>
      </c>
      <c r="M185" s="203"/>
      <c r="N185" s="202" t="s">
        <v>1</v>
      </c>
      <c r="O185" s="203"/>
      <c r="P185" s="200"/>
      <c r="Q185" s="321"/>
      <c r="R185" s="325"/>
      <c r="S185" s="204"/>
      <c r="T185" s="205"/>
      <c r="U185" s="865"/>
      <c r="V185" s="848"/>
      <c r="W185" s="889"/>
    </row>
    <row r="186" spans="1:23" ht="15" customHeight="1" x14ac:dyDescent="0.25">
      <c r="A186" s="287" t="s">
        <v>319</v>
      </c>
      <c r="B186" s="288"/>
      <c r="C186" s="614">
        <v>42.8</v>
      </c>
      <c r="D186" s="615">
        <v>54.7</v>
      </c>
      <c r="E186" s="952">
        <f t="shared" si="10"/>
        <v>2.5</v>
      </c>
      <c r="F186" s="200"/>
      <c r="G186" s="201"/>
      <c r="H186" s="202"/>
      <c r="I186" s="203" t="s">
        <v>0</v>
      </c>
      <c r="J186" s="202"/>
      <c r="K186" s="203" t="s">
        <v>0</v>
      </c>
      <c r="L186" s="202"/>
      <c r="M186" s="203" t="s">
        <v>0</v>
      </c>
      <c r="N186" s="202"/>
      <c r="O186" s="203" t="s">
        <v>0</v>
      </c>
      <c r="P186" s="200"/>
      <c r="Q186" s="321"/>
      <c r="R186" s="325"/>
      <c r="S186" s="204"/>
      <c r="T186" s="205"/>
      <c r="U186" s="865"/>
      <c r="V186" s="848"/>
      <c r="W186" s="889"/>
    </row>
    <row r="187" spans="1:23" ht="15" customHeight="1" x14ac:dyDescent="0.25">
      <c r="A187" s="287" t="s">
        <v>595</v>
      </c>
      <c r="B187" s="288"/>
      <c r="C187" s="614">
        <v>43</v>
      </c>
      <c r="D187" s="615">
        <v>54.6</v>
      </c>
      <c r="E187" s="952">
        <f t="shared" si="10"/>
        <v>2.3999999999999986</v>
      </c>
      <c r="F187" s="200"/>
      <c r="G187" s="201"/>
      <c r="H187" s="202"/>
      <c r="I187" s="203" t="s">
        <v>0</v>
      </c>
      <c r="J187" s="202"/>
      <c r="K187" s="203" t="s">
        <v>0</v>
      </c>
      <c r="L187" s="202"/>
      <c r="M187" s="203" t="s">
        <v>0</v>
      </c>
      <c r="N187" s="202"/>
      <c r="O187" s="203" t="s">
        <v>0</v>
      </c>
      <c r="P187" s="200"/>
      <c r="Q187" s="321"/>
      <c r="R187" s="325"/>
      <c r="S187" s="204"/>
      <c r="T187" s="205"/>
      <c r="U187" s="865"/>
      <c r="V187" s="848"/>
      <c r="W187" s="889"/>
    </row>
    <row r="188" spans="1:23" ht="15" customHeight="1" x14ac:dyDescent="0.25">
      <c r="A188" s="287" t="s">
        <v>609</v>
      </c>
      <c r="B188" s="288"/>
      <c r="C188" s="614">
        <v>45.5</v>
      </c>
      <c r="D188" s="615">
        <v>51.8</v>
      </c>
      <c r="E188" s="952">
        <f t="shared" si="10"/>
        <v>2.7000000000000028</v>
      </c>
      <c r="F188" s="200"/>
      <c r="G188" s="201"/>
      <c r="H188" s="202"/>
      <c r="I188" s="203" t="s">
        <v>0</v>
      </c>
      <c r="J188" s="202"/>
      <c r="K188" s="203" t="s">
        <v>0</v>
      </c>
      <c r="L188" s="202"/>
      <c r="M188" s="203" t="s">
        <v>0</v>
      </c>
      <c r="N188" s="202"/>
      <c r="O188" s="203" t="s">
        <v>0</v>
      </c>
      <c r="P188" s="200"/>
      <c r="Q188" s="321"/>
      <c r="R188" s="325"/>
      <c r="S188" s="204"/>
      <c r="T188" s="205"/>
      <c r="U188" s="865"/>
      <c r="V188" s="848"/>
      <c r="W188" s="889"/>
    </row>
    <row r="189" spans="1:23" ht="15" customHeight="1" x14ac:dyDescent="0.25">
      <c r="A189" s="287" t="s">
        <v>459</v>
      </c>
      <c r="B189" s="288"/>
      <c r="C189" s="1140">
        <v>54.6</v>
      </c>
      <c r="D189" s="1142">
        <v>42.6</v>
      </c>
      <c r="E189" s="1108">
        <f t="shared" si="10"/>
        <v>2.7999999999999972</v>
      </c>
      <c r="F189" s="200"/>
      <c r="G189" s="201"/>
      <c r="H189" s="202" t="s">
        <v>1</v>
      </c>
      <c r="I189" s="203"/>
      <c r="J189" s="202" t="s">
        <v>1</v>
      </c>
      <c r="K189" s="203"/>
      <c r="L189" s="202" t="s">
        <v>1</v>
      </c>
      <c r="M189" s="203"/>
      <c r="N189" s="202" t="s">
        <v>1</v>
      </c>
      <c r="O189" s="203"/>
      <c r="P189" s="200"/>
      <c r="Q189" s="321"/>
      <c r="R189" s="325"/>
      <c r="S189" s="204"/>
      <c r="T189" s="205"/>
      <c r="U189" s="865"/>
      <c r="V189" s="848"/>
      <c r="W189" s="889"/>
    </row>
    <row r="190" spans="1:23" ht="15" customHeight="1" thickBot="1" x14ac:dyDescent="0.3">
      <c r="A190" s="289" t="s">
        <v>460</v>
      </c>
      <c r="B190" s="290"/>
      <c r="C190" s="1141"/>
      <c r="D190" s="1143"/>
      <c r="E190" s="1109">
        <f t="shared" si="10"/>
        <v>100</v>
      </c>
      <c r="F190" s="207"/>
      <c r="G190" s="208"/>
      <c r="H190" s="209" t="s">
        <v>1</v>
      </c>
      <c r="I190" s="210"/>
      <c r="J190" s="209" t="s">
        <v>1</v>
      </c>
      <c r="K190" s="210"/>
      <c r="L190" s="209"/>
      <c r="M190" s="210" t="s">
        <v>0</v>
      </c>
      <c r="N190" s="209"/>
      <c r="O190" s="210" t="s">
        <v>0</v>
      </c>
      <c r="P190" s="207"/>
      <c r="Q190" s="327"/>
      <c r="R190" s="331"/>
      <c r="S190" s="211"/>
      <c r="T190" s="212"/>
      <c r="U190" s="866"/>
      <c r="V190" s="850"/>
      <c r="W190" s="890"/>
    </row>
    <row r="191" spans="1:23" ht="15" customHeight="1" thickTop="1" thickBot="1" x14ac:dyDescent="0.3">
      <c r="A191" s="292" t="s">
        <v>554</v>
      </c>
      <c r="B191" s="294">
        <v>22</v>
      </c>
      <c r="C191" s="648"/>
      <c r="D191" s="634"/>
      <c r="E191" s="944"/>
      <c r="F191" s="221">
        <v>22</v>
      </c>
      <c r="G191" s="213">
        <v>0</v>
      </c>
      <c r="H191" s="222">
        <v>13</v>
      </c>
      <c r="I191" s="213">
        <v>9</v>
      </c>
      <c r="J191" s="222">
        <v>13</v>
      </c>
      <c r="K191" s="213">
        <v>9</v>
      </c>
      <c r="L191" s="222">
        <v>12</v>
      </c>
      <c r="M191" s="213">
        <v>10</v>
      </c>
      <c r="N191" s="222">
        <v>12</v>
      </c>
      <c r="O191" s="213">
        <v>10</v>
      </c>
      <c r="P191" s="481">
        <f>ROUND(U191,0)</f>
        <v>12</v>
      </c>
      <c r="Q191" s="605">
        <f>ROUND(V191,0)</f>
        <v>9</v>
      </c>
      <c r="R191" s="962">
        <f>SUM(B191-P191-Q191)</f>
        <v>1</v>
      </c>
      <c r="S191" s="552">
        <f>SUM(P191:Q191)</f>
        <v>21</v>
      </c>
      <c r="T191" s="553">
        <f>SUM(R191)</f>
        <v>1</v>
      </c>
      <c r="U191" s="810">
        <f>PRODUCT(B191,C189%)</f>
        <v>12.012</v>
      </c>
      <c r="V191" s="852">
        <f>PRODUCT(B191,D189%)</f>
        <v>9.3719999999999999</v>
      </c>
      <c r="W191" s="964">
        <f>SUM(B191-U191-V191)</f>
        <v>0.61599999999999966</v>
      </c>
    </row>
    <row r="192" spans="1:23" ht="15" customHeight="1" thickTop="1" x14ac:dyDescent="0.25">
      <c r="A192" s="285" t="s">
        <v>84</v>
      </c>
      <c r="B192" s="286"/>
      <c r="C192" s="614">
        <v>60</v>
      </c>
      <c r="D192" s="615">
        <v>38.9</v>
      </c>
      <c r="E192" s="951">
        <f t="shared" ref="E192:E203" si="11">SUM(100-C192-D192)</f>
        <v>1.1000000000000014</v>
      </c>
      <c r="F192" s="195"/>
      <c r="G192" s="196"/>
      <c r="H192" s="193" t="s">
        <v>1</v>
      </c>
      <c r="I192" s="194"/>
      <c r="J192" s="193" t="s">
        <v>1</v>
      </c>
      <c r="K192" s="194"/>
      <c r="L192" s="193" t="s">
        <v>1</v>
      </c>
      <c r="M192" s="194"/>
      <c r="N192" s="193" t="s">
        <v>1</v>
      </c>
      <c r="O192" s="194"/>
      <c r="P192" s="195"/>
      <c r="Q192" s="316"/>
      <c r="R192" s="339"/>
      <c r="S192" s="219"/>
      <c r="T192" s="220"/>
      <c r="U192" s="864"/>
      <c r="V192" s="846"/>
      <c r="W192" s="892"/>
    </row>
    <row r="193" spans="1:23" ht="15" customHeight="1" x14ac:dyDescent="0.25">
      <c r="A193" s="287" t="s">
        <v>85</v>
      </c>
      <c r="B193" s="288"/>
      <c r="C193" s="614">
        <v>41.6</v>
      </c>
      <c r="D193" s="615">
        <v>56.7</v>
      </c>
      <c r="E193" s="952">
        <f t="shared" si="11"/>
        <v>1.6999999999999957</v>
      </c>
      <c r="F193" s="200"/>
      <c r="G193" s="201"/>
      <c r="H193" s="202"/>
      <c r="I193" s="203" t="s">
        <v>0</v>
      </c>
      <c r="J193" s="202"/>
      <c r="K193" s="203" t="s">
        <v>0</v>
      </c>
      <c r="L193" s="202"/>
      <c r="M193" s="203" t="s">
        <v>0</v>
      </c>
      <c r="N193" s="202"/>
      <c r="O193" s="203" t="s">
        <v>0</v>
      </c>
      <c r="P193" s="200"/>
      <c r="Q193" s="321"/>
      <c r="R193" s="325"/>
      <c r="S193" s="204"/>
      <c r="T193" s="205"/>
      <c r="U193" s="865"/>
      <c r="V193" s="848"/>
      <c r="W193" s="889"/>
    </row>
    <row r="194" spans="1:23" ht="15" customHeight="1" x14ac:dyDescent="0.25">
      <c r="A194" s="287" t="s">
        <v>86</v>
      </c>
      <c r="B194" s="288"/>
      <c r="C194" s="614">
        <v>42.6</v>
      </c>
      <c r="D194" s="615">
        <v>56.1</v>
      </c>
      <c r="E194" s="952">
        <f t="shared" si="11"/>
        <v>1.2999999999999972</v>
      </c>
      <c r="F194" s="200"/>
      <c r="G194" s="201"/>
      <c r="H194" s="202"/>
      <c r="I194" s="203" t="s">
        <v>0</v>
      </c>
      <c r="J194" s="202"/>
      <c r="K194" s="203" t="s">
        <v>0</v>
      </c>
      <c r="L194" s="202"/>
      <c r="M194" s="203" t="s">
        <v>0</v>
      </c>
      <c r="N194" s="202"/>
      <c r="O194" s="203" t="s">
        <v>0</v>
      </c>
      <c r="P194" s="200"/>
      <c r="Q194" s="321"/>
      <c r="R194" s="325"/>
      <c r="S194" s="204"/>
      <c r="T194" s="205"/>
      <c r="U194" s="865"/>
      <c r="V194" s="848"/>
      <c r="W194" s="889"/>
    </row>
    <row r="195" spans="1:23" ht="15" customHeight="1" x14ac:dyDescent="0.25">
      <c r="A195" s="287" t="s">
        <v>87</v>
      </c>
      <c r="B195" s="288"/>
      <c r="C195" s="614">
        <v>34.700000000000003</v>
      </c>
      <c r="D195" s="615">
        <v>63.8</v>
      </c>
      <c r="E195" s="952">
        <f t="shared" si="11"/>
        <v>1.5</v>
      </c>
      <c r="F195" s="200"/>
      <c r="G195" s="201"/>
      <c r="H195" s="202"/>
      <c r="I195" s="203" t="s">
        <v>0</v>
      </c>
      <c r="J195" s="202"/>
      <c r="K195" s="203" t="s">
        <v>0</v>
      </c>
      <c r="L195" s="202"/>
      <c r="M195" s="203" t="s">
        <v>0</v>
      </c>
      <c r="N195" s="202"/>
      <c r="O195" s="203" t="s">
        <v>0</v>
      </c>
      <c r="P195" s="200"/>
      <c r="Q195" s="321"/>
      <c r="R195" s="325"/>
      <c r="S195" s="204"/>
      <c r="T195" s="205"/>
      <c r="U195" s="865"/>
      <c r="V195" s="848"/>
      <c r="W195" s="889"/>
    </row>
    <row r="196" spans="1:23" ht="15" customHeight="1" x14ac:dyDescent="0.25">
      <c r="A196" s="287" t="s">
        <v>88</v>
      </c>
      <c r="B196" s="288"/>
      <c r="C196" s="614">
        <v>36.9</v>
      </c>
      <c r="D196" s="615">
        <v>61.4</v>
      </c>
      <c r="E196" s="952">
        <f t="shared" si="11"/>
        <v>1.7000000000000028</v>
      </c>
      <c r="F196" s="200"/>
      <c r="G196" s="201"/>
      <c r="H196" s="202"/>
      <c r="I196" s="203" t="s">
        <v>0</v>
      </c>
      <c r="J196" s="202"/>
      <c r="K196" s="203" t="s">
        <v>0</v>
      </c>
      <c r="L196" s="202"/>
      <c r="M196" s="203" t="s">
        <v>0</v>
      </c>
      <c r="N196" s="202"/>
      <c r="O196" s="203" t="s">
        <v>0</v>
      </c>
      <c r="P196" s="200"/>
      <c r="Q196" s="321"/>
      <c r="R196" s="325"/>
      <c r="S196" s="204"/>
      <c r="T196" s="205"/>
      <c r="U196" s="865"/>
      <c r="V196" s="848"/>
      <c r="W196" s="889"/>
    </row>
    <row r="197" spans="1:23" ht="15" customHeight="1" x14ac:dyDescent="0.25">
      <c r="A197" s="287" t="s">
        <v>89</v>
      </c>
      <c r="B197" s="288"/>
      <c r="C197" s="614">
        <v>29.3</v>
      </c>
      <c r="D197" s="615">
        <v>69.3</v>
      </c>
      <c r="E197" s="952">
        <f t="shared" si="11"/>
        <v>1.4000000000000057</v>
      </c>
      <c r="F197" s="200"/>
      <c r="G197" s="201"/>
      <c r="H197" s="202"/>
      <c r="I197" s="203" t="s">
        <v>0</v>
      </c>
      <c r="J197" s="202"/>
      <c r="K197" s="203" t="s">
        <v>0</v>
      </c>
      <c r="L197" s="202"/>
      <c r="M197" s="203" t="s">
        <v>0</v>
      </c>
      <c r="N197" s="202"/>
      <c r="O197" s="203" t="s">
        <v>0</v>
      </c>
      <c r="P197" s="200"/>
      <c r="Q197" s="321"/>
      <c r="R197" s="325"/>
      <c r="S197" s="204"/>
      <c r="T197" s="205"/>
      <c r="U197" s="865"/>
      <c r="V197" s="848"/>
      <c r="W197" s="889"/>
    </row>
    <row r="198" spans="1:23" ht="15" customHeight="1" x14ac:dyDescent="0.25">
      <c r="A198" s="287" t="s">
        <v>90</v>
      </c>
      <c r="B198" s="288"/>
      <c r="C198" s="614">
        <v>36.299999999999997</v>
      </c>
      <c r="D198" s="615">
        <v>62.1</v>
      </c>
      <c r="E198" s="952">
        <f t="shared" si="11"/>
        <v>1.6000000000000014</v>
      </c>
      <c r="F198" s="200"/>
      <c r="G198" s="201"/>
      <c r="H198" s="202"/>
      <c r="I198" s="203" t="s">
        <v>0</v>
      </c>
      <c r="J198" s="202"/>
      <c r="K198" s="203" t="s">
        <v>0</v>
      </c>
      <c r="L198" s="202"/>
      <c r="M198" s="203" t="s">
        <v>0</v>
      </c>
      <c r="N198" s="202"/>
      <c r="O198" s="203" t="s">
        <v>0</v>
      </c>
      <c r="P198" s="200"/>
      <c r="Q198" s="321"/>
      <c r="R198" s="325"/>
      <c r="S198" s="204"/>
      <c r="T198" s="205"/>
      <c r="U198" s="865"/>
      <c r="V198" s="848"/>
      <c r="W198" s="889"/>
    </row>
    <row r="199" spans="1:23" ht="15" customHeight="1" x14ac:dyDescent="0.25">
      <c r="A199" s="287" t="s">
        <v>91</v>
      </c>
      <c r="B199" s="288"/>
      <c r="C199" s="614">
        <v>41.7</v>
      </c>
      <c r="D199" s="615">
        <v>57</v>
      </c>
      <c r="E199" s="952">
        <f t="shared" si="11"/>
        <v>1.2999999999999972</v>
      </c>
      <c r="F199" s="200"/>
      <c r="G199" s="201"/>
      <c r="H199" s="202"/>
      <c r="I199" s="203" t="s">
        <v>0</v>
      </c>
      <c r="J199" s="202"/>
      <c r="K199" s="203" t="s">
        <v>0</v>
      </c>
      <c r="L199" s="202"/>
      <c r="M199" s="203" t="s">
        <v>0</v>
      </c>
      <c r="N199" s="202"/>
      <c r="O199" s="203" t="s">
        <v>0</v>
      </c>
      <c r="P199" s="200"/>
      <c r="Q199" s="321"/>
      <c r="R199" s="325"/>
      <c r="S199" s="204"/>
      <c r="T199" s="205"/>
      <c r="U199" s="865"/>
      <c r="V199" s="848"/>
      <c r="W199" s="889"/>
    </row>
    <row r="200" spans="1:23" ht="15" customHeight="1" x14ac:dyDescent="0.25">
      <c r="A200" s="287" t="s">
        <v>92</v>
      </c>
      <c r="B200" s="288"/>
      <c r="C200" s="614">
        <v>40.4</v>
      </c>
      <c r="D200" s="615">
        <v>58.3</v>
      </c>
      <c r="E200" s="952">
        <f t="shared" si="11"/>
        <v>1.3000000000000043</v>
      </c>
      <c r="F200" s="200"/>
      <c r="G200" s="201"/>
      <c r="H200" s="202"/>
      <c r="I200" s="203" t="s">
        <v>0</v>
      </c>
      <c r="J200" s="202"/>
      <c r="K200" s="203" t="s">
        <v>0</v>
      </c>
      <c r="L200" s="202"/>
      <c r="M200" s="203" t="s">
        <v>0</v>
      </c>
      <c r="N200" s="202"/>
      <c r="O200" s="203" t="s">
        <v>0</v>
      </c>
      <c r="P200" s="200"/>
      <c r="Q200" s="321"/>
      <c r="R200" s="325"/>
      <c r="S200" s="204"/>
      <c r="T200" s="205"/>
      <c r="U200" s="865"/>
      <c r="V200" s="848"/>
      <c r="W200" s="889"/>
    </row>
    <row r="201" spans="1:23" ht="15" customHeight="1" x14ac:dyDescent="0.25">
      <c r="A201" s="287" t="s">
        <v>610</v>
      </c>
      <c r="B201" s="288"/>
      <c r="C201" s="614">
        <v>60</v>
      </c>
      <c r="D201" s="615">
        <v>38.1</v>
      </c>
      <c r="E201" s="952">
        <f t="shared" si="11"/>
        <v>1.8999999999999986</v>
      </c>
      <c r="F201" s="200"/>
      <c r="G201" s="201"/>
      <c r="H201" s="202" t="s">
        <v>1</v>
      </c>
      <c r="I201" s="203"/>
      <c r="J201" s="202" t="s">
        <v>1</v>
      </c>
      <c r="K201" s="203"/>
      <c r="L201" s="202" t="s">
        <v>1</v>
      </c>
      <c r="M201" s="203"/>
      <c r="N201" s="202" t="s">
        <v>1</v>
      </c>
      <c r="O201" s="203"/>
      <c r="P201" s="200"/>
      <c r="Q201" s="321"/>
      <c r="R201" s="325"/>
      <c r="S201" s="204"/>
      <c r="T201" s="205"/>
      <c r="U201" s="865"/>
      <c r="V201" s="848"/>
      <c r="W201" s="889"/>
    </row>
    <row r="202" spans="1:23" ht="15" customHeight="1" x14ac:dyDescent="0.25">
      <c r="A202" s="287" t="s">
        <v>461</v>
      </c>
      <c r="B202" s="288"/>
      <c r="C202" s="1140">
        <v>41</v>
      </c>
      <c r="D202" s="1142">
        <v>56.7</v>
      </c>
      <c r="E202" s="1108">
        <f t="shared" si="11"/>
        <v>2.2999999999999972</v>
      </c>
      <c r="F202" s="200"/>
      <c r="G202" s="201"/>
      <c r="H202" s="202"/>
      <c r="I202" s="203" t="s">
        <v>0</v>
      </c>
      <c r="J202" s="202"/>
      <c r="K202" s="203" t="s">
        <v>0</v>
      </c>
      <c r="L202" s="202"/>
      <c r="M202" s="203" t="s">
        <v>0</v>
      </c>
      <c r="N202" s="202"/>
      <c r="O202" s="203" t="s">
        <v>0</v>
      </c>
      <c r="P202" s="200"/>
      <c r="Q202" s="321"/>
      <c r="R202" s="325"/>
      <c r="S202" s="204"/>
      <c r="T202" s="205"/>
      <c r="U202" s="865"/>
      <c r="V202" s="848"/>
      <c r="W202" s="889"/>
    </row>
    <row r="203" spans="1:23" ht="15" customHeight="1" thickBot="1" x14ac:dyDescent="0.3">
      <c r="A203" s="289" t="s">
        <v>462</v>
      </c>
      <c r="B203" s="290"/>
      <c r="C203" s="1141"/>
      <c r="D203" s="1143"/>
      <c r="E203" s="1109">
        <f t="shared" si="11"/>
        <v>100</v>
      </c>
      <c r="F203" s="207"/>
      <c r="G203" s="208"/>
      <c r="H203" s="209"/>
      <c r="I203" s="210" t="s">
        <v>0</v>
      </c>
      <c r="J203" s="209"/>
      <c r="K203" s="210" t="s">
        <v>0</v>
      </c>
      <c r="L203" s="209" t="s">
        <v>1</v>
      </c>
      <c r="M203" s="210"/>
      <c r="N203" s="209" t="s">
        <v>1</v>
      </c>
      <c r="O203" s="210"/>
      <c r="P203" s="207"/>
      <c r="Q203" s="327"/>
      <c r="R203" s="331"/>
      <c r="S203" s="211"/>
      <c r="T203" s="212"/>
      <c r="U203" s="866"/>
      <c r="V203" s="850"/>
      <c r="W203" s="890"/>
    </row>
    <row r="204" spans="1:23" ht="15" customHeight="1" thickTop="1" thickBot="1" x14ac:dyDescent="0.3">
      <c r="A204" s="292" t="s">
        <v>555</v>
      </c>
      <c r="B204" s="294">
        <v>12</v>
      </c>
      <c r="C204" s="648"/>
      <c r="D204" s="634"/>
      <c r="E204" s="944"/>
      <c r="F204" s="221">
        <v>0</v>
      </c>
      <c r="G204" s="213">
        <v>12</v>
      </c>
      <c r="H204" s="222">
        <v>2</v>
      </c>
      <c r="I204" s="213">
        <v>10</v>
      </c>
      <c r="J204" s="222">
        <v>2</v>
      </c>
      <c r="K204" s="213">
        <v>10</v>
      </c>
      <c r="L204" s="222">
        <v>3</v>
      </c>
      <c r="M204" s="213">
        <v>9</v>
      </c>
      <c r="N204" s="222">
        <v>3</v>
      </c>
      <c r="O204" s="213">
        <v>9</v>
      </c>
      <c r="P204" s="221">
        <f>ROUND(U204,0)</f>
        <v>5</v>
      </c>
      <c r="Q204" s="333">
        <f>ROUND(V204,0)</f>
        <v>7</v>
      </c>
      <c r="R204" s="343">
        <f>SUM(B204-P204-Q204)</f>
        <v>0</v>
      </c>
      <c r="S204" s="223">
        <f>SUM(P204:Q204)</f>
        <v>12</v>
      </c>
      <c r="T204" s="224">
        <f>SUM(R204)</f>
        <v>0</v>
      </c>
      <c r="U204" s="870">
        <f>PRODUCT(B204,C202%)</f>
        <v>4.92</v>
      </c>
      <c r="V204" s="871">
        <f>PRODUCT(B204,D202%)</f>
        <v>6.8040000000000003</v>
      </c>
      <c r="W204" s="893">
        <f>SUM(B204-U204-V204)</f>
        <v>0.2759999999999998</v>
      </c>
    </row>
    <row r="205" spans="1:23" ht="15" customHeight="1" thickTop="1" x14ac:dyDescent="0.25">
      <c r="A205" s="285" t="s">
        <v>93</v>
      </c>
      <c r="B205" s="286"/>
      <c r="C205" s="614">
        <v>28.4</v>
      </c>
      <c r="D205" s="615">
        <v>66.900000000000006</v>
      </c>
      <c r="E205" s="951">
        <f t="shared" ref="E205:E210" si="12">SUM(100-C205-D205)</f>
        <v>4.6999999999999886</v>
      </c>
      <c r="F205" s="195"/>
      <c r="G205" s="196"/>
      <c r="H205" s="193"/>
      <c r="I205" s="194" t="s">
        <v>0</v>
      </c>
      <c r="J205" s="193"/>
      <c r="K205" s="194" t="s">
        <v>0</v>
      </c>
      <c r="L205" s="193"/>
      <c r="M205" s="194" t="s">
        <v>0</v>
      </c>
      <c r="N205" s="193"/>
      <c r="O205" s="194" t="s">
        <v>0</v>
      </c>
      <c r="P205" s="195"/>
      <c r="Q205" s="316"/>
      <c r="R205" s="339"/>
      <c r="S205" s="219"/>
      <c r="T205" s="220"/>
      <c r="U205" s="864"/>
      <c r="V205" s="846"/>
      <c r="W205" s="892"/>
    </row>
    <row r="206" spans="1:23" ht="15" customHeight="1" x14ac:dyDescent="0.25">
      <c r="A206" s="287" t="s">
        <v>94</v>
      </c>
      <c r="B206" s="288"/>
      <c r="C206" s="614">
        <v>40.4</v>
      </c>
      <c r="D206" s="615">
        <v>54.6</v>
      </c>
      <c r="E206" s="952">
        <f t="shared" si="12"/>
        <v>5</v>
      </c>
      <c r="F206" s="200"/>
      <c r="G206" s="201"/>
      <c r="H206" s="202"/>
      <c r="I206" s="203" t="s">
        <v>0</v>
      </c>
      <c r="J206" s="202"/>
      <c r="K206" s="203" t="s">
        <v>0</v>
      </c>
      <c r="L206" s="202"/>
      <c r="M206" s="203" t="s">
        <v>0</v>
      </c>
      <c r="N206" s="202"/>
      <c r="O206" s="203" t="s">
        <v>0</v>
      </c>
      <c r="P206" s="200"/>
      <c r="Q206" s="321"/>
      <c r="R206" s="325"/>
      <c r="S206" s="204"/>
      <c r="T206" s="205"/>
      <c r="U206" s="865"/>
      <c r="V206" s="848"/>
      <c r="W206" s="889"/>
    </row>
    <row r="207" spans="1:23" ht="15" customHeight="1" x14ac:dyDescent="0.25">
      <c r="A207" s="287" t="s">
        <v>95</v>
      </c>
      <c r="B207" s="288"/>
      <c r="C207" s="614">
        <v>42.4</v>
      </c>
      <c r="D207" s="615">
        <v>52.8</v>
      </c>
      <c r="E207" s="952">
        <f t="shared" si="12"/>
        <v>4.8000000000000043</v>
      </c>
      <c r="F207" s="200"/>
      <c r="G207" s="201"/>
      <c r="H207" s="202"/>
      <c r="I207" s="203" t="s">
        <v>0</v>
      </c>
      <c r="J207" s="202"/>
      <c r="K207" s="203" t="s">
        <v>0</v>
      </c>
      <c r="L207" s="202"/>
      <c r="M207" s="203" t="s">
        <v>0</v>
      </c>
      <c r="N207" s="202"/>
      <c r="O207" s="203" t="s">
        <v>0</v>
      </c>
      <c r="P207" s="200"/>
      <c r="Q207" s="321"/>
      <c r="R207" s="325"/>
      <c r="S207" s="204"/>
      <c r="T207" s="205"/>
      <c r="U207" s="865"/>
      <c r="V207" s="848"/>
      <c r="W207" s="889"/>
    </row>
    <row r="208" spans="1:23" ht="15" customHeight="1" x14ac:dyDescent="0.25">
      <c r="A208" s="287" t="s">
        <v>96</v>
      </c>
      <c r="B208" s="288"/>
      <c r="C208" s="614">
        <v>36.6</v>
      </c>
      <c r="D208" s="615">
        <v>59.1</v>
      </c>
      <c r="E208" s="952">
        <f t="shared" si="12"/>
        <v>4.2999999999999972</v>
      </c>
      <c r="F208" s="200"/>
      <c r="G208" s="201"/>
      <c r="H208" s="202"/>
      <c r="I208" s="203" t="s">
        <v>0</v>
      </c>
      <c r="J208" s="202"/>
      <c r="K208" s="203" t="s">
        <v>0</v>
      </c>
      <c r="L208" s="202"/>
      <c r="M208" s="203" t="s">
        <v>0</v>
      </c>
      <c r="N208" s="202"/>
      <c r="O208" s="203" t="s">
        <v>0</v>
      </c>
      <c r="P208" s="200"/>
      <c r="Q208" s="321"/>
      <c r="R208" s="325"/>
      <c r="S208" s="204"/>
      <c r="T208" s="205"/>
      <c r="U208" s="865"/>
      <c r="V208" s="848"/>
      <c r="W208" s="889"/>
    </row>
    <row r="209" spans="1:23" ht="15" customHeight="1" x14ac:dyDescent="0.25">
      <c r="A209" s="287" t="s">
        <v>463</v>
      </c>
      <c r="B209" s="288"/>
      <c r="C209" s="1140">
        <v>37.200000000000003</v>
      </c>
      <c r="D209" s="1142">
        <v>58</v>
      </c>
      <c r="E209" s="1108">
        <f t="shared" si="12"/>
        <v>4.7999999999999972</v>
      </c>
      <c r="F209" s="200"/>
      <c r="G209" s="201"/>
      <c r="H209" s="202"/>
      <c r="I209" s="203" t="s">
        <v>0</v>
      </c>
      <c r="J209" s="202"/>
      <c r="K209" s="203" t="s">
        <v>0</v>
      </c>
      <c r="L209" s="202"/>
      <c r="M209" s="203" t="s">
        <v>0</v>
      </c>
      <c r="N209" s="202"/>
      <c r="O209" s="203" t="s">
        <v>0</v>
      </c>
      <c r="P209" s="200"/>
      <c r="Q209" s="321"/>
      <c r="R209" s="325"/>
      <c r="S209" s="204"/>
      <c r="T209" s="205"/>
      <c r="U209" s="865"/>
      <c r="V209" s="848"/>
      <c r="W209" s="889"/>
    </row>
    <row r="210" spans="1:23" ht="15" customHeight="1" thickBot="1" x14ac:dyDescent="0.3">
      <c r="A210" s="289" t="s">
        <v>464</v>
      </c>
      <c r="B210" s="290"/>
      <c r="C210" s="1141"/>
      <c r="D210" s="1143"/>
      <c r="E210" s="1109">
        <f t="shared" si="12"/>
        <v>100</v>
      </c>
      <c r="F210" s="207"/>
      <c r="G210" s="208"/>
      <c r="H210" s="209"/>
      <c r="I210" s="210" t="s">
        <v>0</v>
      </c>
      <c r="J210" s="209"/>
      <c r="K210" s="210" t="s">
        <v>0</v>
      </c>
      <c r="L210" s="209" t="s">
        <v>1</v>
      </c>
      <c r="M210" s="210"/>
      <c r="N210" s="209" t="s">
        <v>1</v>
      </c>
      <c r="O210" s="210"/>
      <c r="P210" s="207"/>
      <c r="Q210" s="327"/>
      <c r="R210" s="331"/>
      <c r="S210" s="211"/>
      <c r="T210" s="212"/>
      <c r="U210" s="866"/>
      <c r="V210" s="850"/>
      <c r="W210" s="890"/>
    </row>
    <row r="211" spans="1:23" ht="15" customHeight="1" thickTop="1" thickBot="1" x14ac:dyDescent="0.3">
      <c r="A211" s="295" t="s">
        <v>556</v>
      </c>
      <c r="B211" s="303">
        <v>6</v>
      </c>
      <c r="C211" s="649"/>
      <c r="D211" s="637"/>
      <c r="E211" s="954"/>
      <c r="F211" s="226">
        <v>0</v>
      </c>
      <c r="G211" s="225">
        <v>6</v>
      </c>
      <c r="H211" s="227">
        <v>0</v>
      </c>
      <c r="I211" s="225">
        <v>6</v>
      </c>
      <c r="J211" s="227">
        <v>0</v>
      </c>
      <c r="K211" s="225">
        <v>6</v>
      </c>
      <c r="L211" s="227">
        <v>1</v>
      </c>
      <c r="M211" s="225">
        <v>5</v>
      </c>
      <c r="N211" s="227">
        <v>1</v>
      </c>
      <c r="O211" s="225">
        <v>5</v>
      </c>
      <c r="P211" s="481">
        <f>ROUND(U211,0)</f>
        <v>2</v>
      </c>
      <c r="Q211" s="605">
        <f>ROUND(V211,0)</f>
        <v>3</v>
      </c>
      <c r="R211" s="962">
        <f>SUM(B211-P211-Q211)</f>
        <v>1</v>
      </c>
      <c r="S211" s="552">
        <f>SUM(P211:Q211)</f>
        <v>5</v>
      </c>
      <c r="T211" s="467">
        <f>SUM(R211)</f>
        <v>1</v>
      </c>
      <c r="U211" s="810">
        <f>PRODUCT(B211,C209%)</f>
        <v>2.2320000000000002</v>
      </c>
      <c r="V211" s="852">
        <f>PRODUCT(B211,D209%)</f>
        <v>3.4799999999999995</v>
      </c>
      <c r="W211" s="964">
        <f>SUM(B211-U211-V211)</f>
        <v>0.28800000000000026</v>
      </c>
    </row>
    <row r="212" spans="1:23" ht="15" customHeight="1" x14ac:dyDescent="0.25">
      <c r="A212" s="285" t="s">
        <v>97</v>
      </c>
      <c r="B212" s="286"/>
      <c r="C212" s="614">
        <v>40.6</v>
      </c>
      <c r="D212" s="615">
        <v>57.8</v>
      </c>
      <c r="E212" s="955">
        <f t="shared" ref="E212:E219" si="13">SUM(100-C212-D212)</f>
        <v>1.6000000000000014</v>
      </c>
      <c r="F212" s="195"/>
      <c r="G212" s="196"/>
      <c r="H212" s="193"/>
      <c r="I212" s="194" t="s">
        <v>0</v>
      </c>
      <c r="J212" s="193"/>
      <c r="K212" s="194" t="s">
        <v>0</v>
      </c>
      <c r="L212" s="193"/>
      <c r="M212" s="194" t="s">
        <v>0</v>
      </c>
      <c r="N212" s="193"/>
      <c r="O212" s="194" t="s">
        <v>0</v>
      </c>
      <c r="P212" s="195"/>
      <c r="Q212" s="316"/>
      <c r="R212" s="339"/>
      <c r="S212" s="219"/>
      <c r="T212" s="220"/>
      <c r="U212" s="864"/>
      <c r="V212" s="846"/>
      <c r="W212" s="892"/>
    </row>
    <row r="213" spans="1:23" ht="15" customHeight="1" x14ac:dyDescent="0.25">
      <c r="A213" s="287" t="s">
        <v>98</v>
      </c>
      <c r="B213" s="288"/>
      <c r="C213" s="614">
        <v>35.799999999999997</v>
      </c>
      <c r="D213" s="615">
        <v>62.4</v>
      </c>
      <c r="E213" s="952">
        <f t="shared" si="13"/>
        <v>1.8000000000000043</v>
      </c>
      <c r="F213" s="200"/>
      <c r="G213" s="201"/>
      <c r="H213" s="202"/>
      <c r="I213" s="203" t="s">
        <v>0</v>
      </c>
      <c r="J213" s="202"/>
      <c r="K213" s="203" t="s">
        <v>0</v>
      </c>
      <c r="L213" s="202"/>
      <c r="M213" s="203" t="s">
        <v>0</v>
      </c>
      <c r="N213" s="202"/>
      <c r="O213" s="203" t="s">
        <v>0</v>
      </c>
      <c r="P213" s="200"/>
      <c r="Q213" s="321"/>
      <c r="R213" s="325"/>
      <c r="S213" s="204"/>
      <c r="T213" s="205"/>
      <c r="U213" s="865"/>
      <c r="V213" s="848"/>
      <c r="W213" s="889"/>
    </row>
    <row r="214" spans="1:23" ht="15" customHeight="1" x14ac:dyDescent="0.25">
      <c r="A214" s="287" t="s">
        <v>99</v>
      </c>
      <c r="B214" s="288"/>
      <c r="C214" s="614">
        <v>51.3</v>
      </c>
      <c r="D214" s="615">
        <v>46.2</v>
      </c>
      <c r="E214" s="952">
        <f t="shared" si="13"/>
        <v>2.5</v>
      </c>
      <c r="F214" s="200"/>
      <c r="G214" s="201"/>
      <c r="H214" s="202" t="s">
        <v>1</v>
      </c>
      <c r="I214" s="203"/>
      <c r="J214" s="202" t="s">
        <v>1</v>
      </c>
      <c r="K214" s="203"/>
      <c r="L214" s="202" t="s">
        <v>1</v>
      </c>
      <c r="M214" s="203"/>
      <c r="N214" s="202" t="s">
        <v>1</v>
      </c>
      <c r="O214" s="203"/>
      <c r="P214" s="200"/>
      <c r="Q214" s="321"/>
      <c r="R214" s="325"/>
      <c r="S214" s="204"/>
      <c r="T214" s="205"/>
      <c r="U214" s="865"/>
      <c r="V214" s="848"/>
      <c r="W214" s="889"/>
    </row>
    <row r="215" spans="1:23" ht="15" customHeight="1" x14ac:dyDescent="0.25">
      <c r="A215" s="287" t="s">
        <v>100</v>
      </c>
      <c r="B215" s="288"/>
      <c r="C215" s="614">
        <v>36.9</v>
      </c>
      <c r="D215" s="615">
        <v>60.7</v>
      </c>
      <c r="E215" s="952">
        <f t="shared" si="13"/>
        <v>2.3999999999999986</v>
      </c>
      <c r="F215" s="200"/>
      <c r="G215" s="201"/>
      <c r="H215" s="202"/>
      <c r="I215" s="203" t="s">
        <v>0</v>
      </c>
      <c r="J215" s="202"/>
      <c r="K215" s="203" t="s">
        <v>0</v>
      </c>
      <c r="L215" s="202"/>
      <c r="M215" s="203" t="s">
        <v>0</v>
      </c>
      <c r="N215" s="202"/>
      <c r="O215" s="203" t="s">
        <v>0</v>
      </c>
      <c r="P215" s="200"/>
      <c r="Q215" s="321"/>
      <c r="R215" s="325"/>
      <c r="S215" s="204"/>
      <c r="T215" s="205"/>
      <c r="U215" s="865"/>
      <c r="V215" s="848"/>
      <c r="W215" s="889"/>
    </row>
    <row r="216" spans="1:23" ht="15" customHeight="1" x14ac:dyDescent="0.25">
      <c r="A216" s="287" t="s">
        <v>101</v>
      </c>
      <c r="B216" s="288"/>
      <c r="C216" s="614">
        <v>41.6</v>
      </c>
      <c r="D216" s="615">
        <v>57</v>
      </c>
      <c r="E216" s="952">
        <f t="shared" si="13"/>
        <v>1.3999999999999986</v>
      </c>
      <c r="F216" s="200"/>
      <c r="G216" s="201"/>
      <c r="H216" s="202"/>
      <c r="I216" s="203" t="s">
        <v>0</v>
      </c>
      <c r="J216" s="202"/>
      <c r="K216" s="203" t="s">
        <v>0</v>
      </c>
      <c r="L216" s="202"/>
      <c r="M216" s="203" t="s">
        <v>0</v>
      </c>
      <c r="N216" s="202"/>
      <c r="O216" s="203" t="s">
        <v>0</v>
      </c>
      <c r="P216" s="200"/>
      <c r="Q216" s="321"/>
      <c r="R216" s="325"/>
      <c r="S216" s="204"/>
      <c r="T216" s="205"/>
      <c r="U216" s="865"/>
      <c r="V216" s="848"/>
      <c r="W216" s="889"/>
    </row>
    <row r="217" spans="1:23" ht="15" customHeight="1" x14ac:dyDescent="0.25">
      <c r="A217" s="287" t="s">
        <v>102</v>
      </c>
      <c r="B217" s="288"/>
      <c r="C217" s="614">
        <v>41.7</v>
      </c>
      <c r="D217" s="615">
        <v>55.5</v>
      </c>
      <c r="E217" s="952">
        <f t="shared" si="13"/>
        <v>2.7999999999999972</v>
      </c>
      <c r="F217" s="200"/>
      <c r="G217" s="201"/>
      <c r="H217" s="202"/>
      <c r="I217" s="203" t="s">
        <v>0</v>
      </c>
      <c r="J217" s="202"/>
      <c r="K217" s="203" t="s">
        <v>0</v>
      </c>
      <c r="L217" s="202"/>
      <c r="M217" s="203" t="s">
        <v>0</v>
      </c>
      <c r="N217" s="202"/>
      <c r="O217" s="203" t="s">
        <v>0</v>
      </c>
      <c r="P217" s="200"/>
      <c r="Q217" s="321"/>
      <c r="R217" s="325"/>
      <c r="S217" s="204"/>
      <c r="T217" s="205"/>
      <c r="U217" s="865"/>
      <c r="V217" s="848"/>
      <c r="W217" s="889"/>
    </row>
    <row r="218" spans="1:23" ht="15" customHeight="1" x14ac:dyDescent="0.25">
      <c r="A218" s="287" t="s">
        <v>465</v>
      </c>
      <c r="B218" s="288"/>
      <c r="C218" s="1140">
        <v>41.4</v>
      </c>
      <c r="D218" s="1142">
        <v>56.5</v>
      </c>
      <c r="E218" s="1108">
        <f t="shared" si="13"/>
        <v>2.1000000000000014</v>
      </c>
      <c r="F218" s="200"/>
      <c r="G218" s="201"/>
      <c r="H218" s="202"/>
      <c r="I218" s="203" t="s">
        <v>0</v>
      </c>
      <c r="J218" s="202"/>
      <c r="K218" s="203" t="s">
        <v>0</v>
      </c>
      <c r="L218" s="202"/>
      <c r="M218" s="203" t="s">
        <v>0</v>
      </c>
      <c r="N218" s="202"/>
      <c r="O218" s="203" t="s">
        <v>0</v>
      </c>
      <c r="P218" s="200"/>
      <c r="Q218" s="321"/>
      <c r="R218" s="325"/>
      <c r="S218" s="204"/>
      <c r="T218" s="205"/>
      <c r="U218" s="865"/>
      <c r="V218" s="848"/>
      <c r="W218" s="889"/>
    </row>
    <row r="219" spans="1:23" ht="15" customHeight="1" thickBot="1" x14ac:dyDescent="0.3">
      <c r="A219" s="289" t="s">
        <v>466</v>
      </c>
      <c r="B219" s="290"/>
      <c r="C219" s="1141"/>
      <c r="D219" s="1143"/>
      <c r="E219" s="1109">
        <f t="shared" si="13"/>
        <v>100</v>
      </c>
      <c r="F219" s="207"/>
      <c r="G219" s="208"/>
      <c r="H219" s="209"/>
      <c r="I219" s="210" t="s">
        <v>0</v>
      </c>
      <c r="J219" s="209"/>
      <c r="K219" s="210" t="s">
        <v>0</v>
      </c>
      <c r="L219" s="209" t="s">
        <v>1</v>
      </c>
      <c r="M219" s="210"/>
      <c r="N219" s="209" t="s">
        <v>1</v>
      </c>
      <c r="O219" s="210"/>
      <c r="P219" s="207"/>
      <c r="Q219" s="327"/>
      <c r="R219" s="331"/>
      <c r="S219" s="211"/>
      <c r="T219" s="212"/>
      <c r="U219" s="866"/>
      <c r="V219" s="850"/>
      <c r="W219" s="890"/>
    </row>
    <row r="220" spans="1:23" ht="15" customHeight="1" thickTop="1" thickBot="1" x14ac:dyDescent="0.3">
      <c r="A220" s="292" t="s">
        <v>557</v>
      </c>
      <c r="B220" s="294">
        <v>8</v>
      </c>
      <c r="C220" s="648"/>
      <c r="D220" s="634"/>
      <c r="E220" s="944"/>
      <c r="F220" s="221">
        <v>0</v>
      </c>
      <c r="G220" s="213">
        <v>8</v>
      </c>
      <c r="H220" s="222">
        <v>1</v>
      </c>
      <c r="I220" s="213">
        <v>7</v>
      </c>
      <c r="J220" s="222">
        <v>1</v>
      </c>
      <c r="K220" s="213">
        <v>7</v>
      </c>
      <c r="L220" s="222">
        <v>2</v>
      </c>
      <c r="M220" s="213">
        <v>6</v>
      </c>
      <c r="N220" s="222">
        <v>2</v>
      </c>
      <c r="O220" s="213">
        <v>6</v>
      </c>
      <c r="P220" s="221">
        <f>ROUND(U220,0)</f>
        <v>3</v>
      </c>
      <c r="Q220" s="333">
        <f>ROUND(V220,0)</f>
        <v>5</v>
      </c>
      <c r="R220" s="343">
        <f>SUM(B220-P220-Q220)</f>
        <v>0</v>
      </c>
      <c r="S220" s="223">
        <f>SUM(P220:Q220)</f>
        <v>8</v>
      </c>
      <c r="T220" s="224">
        <f>SUM(R220)</f>
        <v>0</v>
      </c>
      <c r="U220" s="870">
        <f>PRODUCT(B220,C218%)</f>
        <v>3.3119999999999998</v>
      </c>
      <c r="V220" s="871">
        <f>PRODUCT(B220,D218%)</f>
        <v>4.5199999999999996</v>
      </c>
      <c r="W220" s="893">
        <f>SUM(B220-U220-V220)</f>
        <v>0.16800000000000104</v>
      </c>
    </row>
    <row r="221" spans="1:23" ht="15" customHeight="1" thickTop="1" x14ac:dyDescent="0.25">
      <c r="A221" s="285" t="s">
        <v>103</v>
      </c>
      <c r="B221" s="286"/>
      <c r="C221" s="614">
        <v>33.4</v>
      </c>
      <c r="D221" s="615">
        <v>64.2</v>
      </c>
      <c r="E221" s="951">
        <f t="shared" ref="E221:E229" si="14">SUM(100-C221-D221)</f>
        <v>2.3999999999999915</v>
      </c>
      <c r="F221" s="195"/>
      <c r="G221" s="196"/>
      <c r="H221" s="193"/>
      <c r="I221" s="194" t="s">
        <v>0</v>
      </c>
      <c r="J221" s="193"/>
      <c r="K221" s="194" t="s">
        <v>0</v>
      </c>
      <c r="L221" s="193"/>
      <c r="M221" s="194" t="s">
        <v>0</v>
      </c>
      <c r="N221" s="193"/>
      <c r="O221" s="194" t="s">
        <v>0</v>
      </c>
      <c r="P221" s="195"/>
      <c r="Q221" s="316"/>
      <c r="R221" s="339"/>
      <c r="S221" s="219"/>
      <c r="T221" s="220"/>
      <c r="U221" s="864"/>
      <c r="V221" s="846"/>
      <c r="W221" s="892"/>
    </row>
    <row r="222" spans="1:23" ht="15" customHeight="1" x14ac:dyDescent="0.25">
      <c r="A222" s="287" t="s">
        <v>104</v>
      </c>
      <c r="B222" s="288"/>
      <c r="C222" s="614">
        <v>78</v>
      </c>
      <c r="D222" s="615">
        <v>20</v>
      </c>
      <c r="E222" s="952">
        <f t="shared" si="14"/>
        <v>2</v>
      </c>
      <c r="F222" s="200"/>
      <c r="G222" s="201"/>
      <c r="H222" s="202" t="s">
        <v>1</v>
      </c>
      <c r="I222" s="203"/>
      <c r="J222" s="202" t="s">
        <v>1</v>
      </c>
      <c r="K222" s="203"/>
      <c r="L222" s="202" t="s">
        <v>1</v>
      </c>
      <c r="M222" s="203"/>
      <c r="N222" s="202" t="s">
        <v>1</v>
      </c>
      <c r="O222" s="203"/>
      <c r="P222" s="200"/>
      <c r="Q222" s="321"/>
      <c r="R222" s="325"/>
      <c r="S222" s="204"/>
      <c r="T222" s="205"/>
      <c r="U222" s="865"/>
      <c r="V222" s="848"/>
      <c r="W222" s="889"/>
    </row>
    <row r="223" spans="1:23" ht="15" customHeight="1" x14ac:dyDescent="0.25">
      <c r="A223" s="287" t="s">
        <v>105</v>
      </c>
      <c r="B223" s="288"/>
      <c r="C223" s="614">
        <v>44.2</v>
      </c>
      <c r="D223" s="615">
        <v>52.8</v>
      </c>
      <c r="E223" s="952">
        <f t="shared" si="14"/>
        <v>3</v>
      </c>
      <c r="F223" s="200"/>
      <c r="G223" s="201"/>
      <c r="H223" s="202"/>
      <c r="I223" s="203" t="s">
        <v>0</v>
      </c>
      <c r="J223" s="202"/>
      <c r="K223" s="203" t="s">
        <v>0</v>
      </c>
      <c r="L223" s="202"/>
      <c r="M223" s="203" t="s">
        <v>0</v>
      </c>
      <c r="N223" s="202"/>
      <c r="O223" s="203" t="s">
        <v>0</v>
      </c>
      <c r="P223" s="200"/>
      <c r="Q223" s="321"/>
      <c r="R223" s="325"/>
      <c r="S223" s="204"/>
      <c r="T223" s="205"/>
      <c r="U223" s="865"/>
      <c r="V223" s="848"/>
      <c r="W223" s="889"/>
    </row>
    <row r="224" spans="1:23" ht="15" customHeight="1" x14ac:dyDescent="0.25">
      <c r="A224" s="287" t="s">
        <v>106</v>
      </c>
      <c r="B224" s="288"/>
      <c r="C224" s="614">
        <v>43.4</v>
      </c>
      <c r="D224" s="615">
        <v>54.4</v>
      </c>
      <c r="E224" s="952">
        <f t="shared" si="14"/>
        <v>2.2000000000000028</v>
      </c>
      <c r="F224" s="200"/>
      <c r="G224" s="201"/>
      <c r="H224" s="202"/>
      <c r="I224" s="203" t="s">
        <v>0</v>
      </c>
      <c r="J224" s="202"/>
      <c r="K224" s="203" t="s">
        <v>0</v>
      </c>
      <c r="L224" s="202"/>
      <c r="M224" s="203" t="s">
        <v>0</v>
      </c>
      <c r="N224" s="202"/>
      <c r="O224" s="203" t="s">
        <v>0</v>
      </c>
      <c r="P224" s="200"/>
      <c r="Q224" s="321"/>
      <c r="R224" s="325"/>
      <c r="S224" s="204"/>
      <c r="T224" s="205"/>
      <c r="U224" s="865"/>
      <c r="V224" s="848"/>
      <c r="W224" s="889"/>
    </row>
    <row r="225" spans="1:23" ht="15" customHeight="1" x14ac:dyDescent="0.25">
      <c r="A225" s="287" t="s">
        <v>107</v>
      </c>
      <c r="B225" s="288"/>
      <c r="C225" s="614">
        <v>38.200000000000003</v>
      </c>
      <c r="D225" s="615">
        <v>58.9</v>
      </c>
      <c r="E225" s="952">
        <f t="shared" si="14"/>
        <v>2.8999999999999986</v>
      </c>
      <c r="F225" s="200"/>
      <c r="G225" s="201"/>
      <c r="H225" s="202"/>
      <c r="I225" s="203" t="s">
        <v>0</v>
      </c>
      <c r="J225" s="202"/>
      <c r="K225" s="203" t="s">
        <v>0</v>
      </c>
      <c r="L225" s="202"/>
      <c r="M225" s="203" t="s">
        <v>0</v>
      </c>
      <c r="N225" s="202"/>
      <c r="O225" s="203" t="s">
        <v>0</v>
      </c>
      <c r="P225" s="200"/>
      <c r="Q225" s="321"/>
      <c r="R225" s="325"/>
      <c r="S225" s="204"/>
      <c r="T225" s="205"/>
      <c r="U225" s="865"/>
      <c r="V225" s="848"/>
      <c r="W225" s="889"/>
    </row>
    <row r="226" spans="1:23" ht="15" customHeight="1" x14ac:dyDescent="0.25">
      <c r="A226" s="287" t="s">
        <v>108</v>
      </c>
      <c r="B226" s="288"/>
      <c r="C226" s="614">
        <v>44</v>
      </c>
      <c r="D226" s="615">
        <v>53.8</v>
      </c>
      <c r="E226" s="952">
        <f t="shared" si="14"/>
        <v>2.2000000000000028</v>
      </c>
      <c r="F226" s="200"/>
      <c r="G226" s="201"/>
      <c r="H226" s="202"/>
      <c r="I226" s="203" t="s">
        <v>0</v>
      </c>
      <c r="J226" s="202"/>
      <c r="K226" s="203" t="s">
        <v>0</v>
      </c>
      <c r="L226" s="202"/>
      <c r="M226" s="203" t="s">
        <v>0</v>
      </c>
      <c r="N226" s="202"/>
      <c r="O226" s="203" t="s">
        <v>0</v>
      </c>
      <c r="P226" s="200"/>
      <c r="Q226" s="321"/>
      <c r="R226" s="325"/>
      <c r="S226" s="204"/>
      <c r="T226" s="205"/>
      <c r="U226" s="865"/>
      <c r="V226" s="848"/>
      <c r="W226" s="889"/>
    </row>
    <row r="227" spans="1:23" ht="15" customHeight="1" x14ac:dyDescent="0.25">
      <c r="A227" s="287" t="s">
        <v>596</v>
      </c>
      <c r="B227" s="288"/>
      <c r="C227" s="614">
        <v>42</v>
      </c>
      <c r="D227" s="615">
        <v>55.1</v>
      </c>
      <c r="E227" s="952">
        <f t="shared" si="14"/>
        <v>2.8999999999999986</v>
      </c>
      <c r="F227" s="200"/>
      <c r="G227" s="201"/>
      <c r="H227" s="202"/>
      <c r="I227" s="203" t="s">
        <v>0</v>
      </c>
      <c r="J227" s="202"/>
      <c r="K227" s="203" t="s">
        <v>0</v>
      </c>
      <c r="L227" s="202"/>
      <c r="M227" s="203" t="s">
        <v>0</v>
      </c>
      <c r="N227" s="202"/>
      <c r="O227" s="203" t="s">
        <v>0</v>
      </c>
      <c r="P227" s="200"/>
      <c r="Q227" s="321"/>
      <c r="R227" s="325"/>
      <c r="S227" s="204"/>
      <c r="T227" s="205"/>
      <c r="U227" s="865"/>
      <c r="V227" s="848"/>
      <c r="W227" s="889"/>
    </row>
    <row r="228" spans="1:23" ht="15" customHeight="1" x14ac:dyDescent="0.25">
      <c r="A228" s="287" t="s">
        <v>467</v>
      </c>
      <c r="B228" s="288"/>
      <c r="C228" s="1140">
        <v>44.9</v>
      </c>
      <c r="D228" s="1142">
        <v>52.6</v>
      </c>
      <c r="E228" s="1108">
        <f t="shared" si="14"/>
        <v>2.5</v>
      </c>
      <c r="F228" s="200"/>
      <c r="G228" s="201"/>
      <c r="H228" s="202"/>
      <c r="I228" s="203" t="s">
        <v>0</v>
      </c>
      <c r="J228" s="202"/>
      <c r="K228" s="203" t="s">
        <v>0</v>
      </c>
      <c r="L228" s="202"/>
      <c r="M228" s="203" t="s">
        <v>0</v>
      </c>
      <c r="N228" s="202"/>
      <c r="O228" s="203" t="s">
        <v>0</v>
      </c>
      <c r="P228" s="200"/>
      <c r="Q228" s="321"/>
      <c r="R228" s="325"/>
      <c r="S228" s="204"/>
      <c r="T228" s="205"/>
      <c r="U228" s="865"/>
      <c r="V228" s="848"/>
      <c r="W228" s="889"/>
    </row>
    <row r="229" spans="1:23" ht="15" customHeight="1" thickBot="1" x14ac:dyDescent="0.3">
      <c r="A229" s="289" t="s">
        <v>468</v>
      </c>
      <c r="B229" s="290"/>
      <c r="C229" s="1141"/>
      <c r="D229" s="1143"/>
      <c r="E229" s="1109">
        <f t="shared" si="14"/>
        <v>100</v>
      </c>
      <c r="F229" s="207"/>
      <c r="G229" s="208"/>
      <c r="H229" s="209"/>
      <c r="I229" s="210" t="s">
        <v>0</v>
      </c>
      <c r="J229" s="209"/>
      <c r="K229" s="210" t="s">
        <v>0</v>
      </c>
      <c r="L229" s="209" t="s">
        <v>1</v>
      </c>
      <c r="M229" s="210"/>
      <c r="N229" s="209" t="s">
        <v>1</v>
      </c>
      <c r="O229" s="210"/>
      <c r="P229" s="207"/>
      <c r="Q229" s="327"/>
      <c r="R229" s="331"/>
      <c r="S229" s="211"/>
      <c r="T229" s="212"/>
      <c r="U229" s="866"/>
      <c r="V229" s="850"/>
      <c r="W229" s="890"/>
    </row>
    <row r="230" spans="1:23" ht="15" customHeight="1" thickTop="1" thickBot="1" x14ac:dyDescent="0.3">
      <c r="A230" s="292" t="s">
        <v>558</v>
      </c>
      <c r="B230" s="294">
        <v>9</v>
      </c>
      <c r="C230" s="648"/>
      <c r="D230" s="634"/>
      <c r="E230" s="944"/>
      <c r="F230" s="221">
        <v>0</v>
      </c>
      <c r="G230" s="213">
        <v>9</v>
      </c>
      <c r="H230" s="222">
        <v>1</v>
      </c>
      <c r="I230" s="213">
        <v>8</v>
      </c>
      <c r="J230" s="222">
        <v>1</v>
      </c>
      <c r="K230" s="213">
        <v>8</v>
      </c>
      <c r="L230" s="222">
        <v>2</v>
      </c>
      <c r="M230" s="213">
        <v>7</v>
      </c>
      <c r="N230" s="222">
        <v>2</v>
      </c>
      <c r="O230" s="213">
        <v>7</v>
      </c>
      <c r="P230" s="221">
        <f>ROUND(U230,0)</f>
        <v>4</v>
      </c>
      <c r="Q230" s="333">
        <f>ROUND(V230,0)</f>
        <v>5</v>
      </c>
      <c r="R230" s="343">
        <f>SUM(B230-P230-Q230)</f>
        <v>0</v>
      </c>
      <c r="S230" s="223">
        <f>SUM(P230:Q230)</f>
        <v>9</v>
      </c>
      <c r="T230" s="224">
        <f>SUM(R230)</f>
        <v>0</v>
      </c>
      <c r="U230" s="870">
        <f>PRODUCT(B230,C228%)</f>
        <v>4.0410000000000004</v>
      </c>
      <c r="V230" s="871">
        <f>PRODUCT(B230,D228%)</f>
        <v>4.734</v>
      </c>
      <c r="W230" s="893">
        <f>SUM(B230-U230-V230)</f>
        <v>0.22499999999999964</v>
      </c>
    </row>
    <row r="231" spans="1:23" ht="15" customHeight="1" thickTop="1" x14ac:dyDescent="0.25">
      <c r="A231" s="285" t="s">
        <v>109</v>
      </c>
      <c r="B231" s="286"/>
      <c r="C231" s="619">
        <v>56.6</v>
      </c>
      <c r="D231" s="620">
        <v>32.9</v>
      </c>
      <c r="E231" s="956">
        <f t="shared" ref="E231:E242" si="15">SUM(100-C231-D231)</f>
        <v>10.5</v>
      </c>
      <c r="F231" s="195"/>
      <c r="G231" s="196"/>
      <c r="H231" s="193" t="s">
        <v>1</v>
      </c>
      <c r="I231" s="194"/>
      <c r="J231" s="193" t="s">
        <v>1</v>
      </c>
      <c r="K231" s="194"/>
      <c r="L231" s="193" t="s">
        <v>1</v>
      </c>
      <c r="M231" s="194"/>
      <c r="N231" s="193" t="s">
        <v>1</v>
      </c>
      <c r="O231" s="194"/>
      <c r="P231" s="195"/>
      <c r="Q231" s="316"/>
      <c r="R231" s="339"/>
      <c r="S231" s="219"/>
      <c r="T231" s="220"/>
      <c r="U231" s="864"/>
      <c r="V231" s="846"/>
      <c r="W231" s="892"/>
    </row>
    <row r="232" spans="1:23" ht="15" customHeight="1" x14ac:dyDescent="0.25">
      <c r="A232" s="287" t="s">
        <v>110</v>
      </c>
      <c r="B232" s="288"/>
      <c r="C232" s="619">
        <v>58.3</v>
      </c>
      <c r="D232" s="620">
        <v>34.200000000000003</v>
      </c>
      <c r="E232" s="957">
        <f t="shared" si="15"/>
        <v>7.5</v>
      </c>
      <c r="F232" s="200"/>
      <c r="G232" s="201"/>
      <c r="H232" s="202" t="s">
        <v>1</v>
      </c>
      <c r="I232" s="203"/>
      <c r="J232" s="202" t="s">
        <v>1</v>
      </c>
      <c r="K232" s="203"/>
      <c r="L232" s="202" t="s">
        <v>1</v>
      </c>
      <c r="M232" s="203"/>
      <c r="N232" s="202" t="s">
        <v>1</v>
      </c>
      <c r="O232" s="203"/>
      <c r="P232" s="200"/>
      <c r="Q232" s="321"/>
      <c r="R232" s="325"/>
      <c r="S232" s="204"/>
      <c r="T232" s="205"/>
      <c r="U232" s="865"/>
      <c r="V232" s="848"/>
      <c r="W232" s="889"/>
    </row>
    <row r="233" spans="1:23" ht="15" customHeight="1" x14ac:dyDescent="0.25">
      <c r="A233" s="287" t="s">
        <v>111</v>
      </c>
      <c r="B233" s="288"/>
      <c r="C233" s="619">
        <v>58.3</v>
      </c>
      <c r="D233" s="620">
        <v>35.1</v>
      </c>
      <c r="E233" s="957">
        <f t="shared" si="15"/>
        <v>6.6000000000000014</v>
      </c>
      <c r="F233" s="200"/>
      <c r="G233" s="201"/>
      <c r="H233" s="202" t="s">
        <v>1</v>
      </c>
      <c r="I233" s="203"/>
      <c r="J233" s="202" t="s">
        <v>1</v>
      </c>
      <c r="K233" s="203"/>
      <c r="L233" s="202" t="s">
        <v>1</v>
      </c>
      <c r="M233" s="203"/>
      <c r="N233" s="202" t="s">
        <v>1</v>
      </c>
      <c r="O233" s="203"/>
      <c r="P233" s="200"/>
      <c r="Q233" s="321"/>
      <c r="R233" s="325"/>
      <c r="S233" s="204"/>
      <c r="T233" s="205"/>
      <c r="U233" s="865"/>
      <c r="V233" s="848"/>
      <c r="W233" s="889"/>
    </row>
    <row r="234" spans="1:23" ht="15" customHeight="1" x14ac:dyDescent="0.25">
      <c r="A234" s="287" t="s">
        <v>112</v>
      </c>
      <c r="B234" s="288"/>
      <c r="C234" s="619">
        <v>63.2</v>
      </c>
      <c r="D234" s="620">
        <v>30.4</v>
      </c>
      <c r="E234" s="957">
        <f t="shared" si="15"/>
        <v>6.3999999999999986</v>
      </c>
      <c r="F234" s="200"/>
      <c r="G234" s="201"/>
      <c r="H234" s="202" t="s">
        <v>1</v>
      </c>
      <c r="I234" s="203"/>
      <c r="J234" s="202" t="s">
        <v>1</v>
      </c>
      <c r="K234" s="203"/>
      <c r="L234" s="202" t="s">
        <v>1</v>
      </c>
      <c r="M234" s="203"/>
      <c r="N234" s="202" t="s">
        <v>1</v>
      </c>
      <c r="O234" s="203"/>
      <c r="P234" s="200"/>
      <c r="Q234" s="321"/>
      <c r="R234" s="325"/>
      <c r="S234" s="204"/>
      <c r="T234" s="205"/>
      <c r="U234" s="865"/>
      <c r="V234" s="848"/>
      <c r="W234" s="889"/>
    </row>
    <row r="235" spans="1:23" ht="15" customHeight="1" x14ac:dyDescent="0.25">
      <c r="A235" s="287" t="s">
        <v>113</v>
      </c>
      <c r="B235" s="288"/>
      <c r="C235" s="619">
        <v>56.4</v>
      </c>
      <c r="D235" s="620">
        <v>36.4</v>
      </c>
      <c r="E235" s="957">
        <f t="shared" si="15"/>
        <v>7.2000000000000028</v>
      </c>
      <c r="F235" s="200"/>
      <c r="G235" s="201"/>
      <c r="H235" s="202" t="s">
        <v>1</v>
      </c>
      <c r="I235" s="203"/>
      <c r="J235" s="202" t="s">
        <v>1</v>
      </c>
      <c r="K235" s="203"/>
      <c r="L235" s="202" t="s">
        <v>1</v>
      </c>
      <c r="M235" s="203"/>
      <c r="N235" s="202" t="s">
        <v>1</v>
      </c>
      <c r="O235" s="203"/>
      <c r="P235" s="200"/>
      <c r="Q235" s="321"/>
      <c r="R235" s="325"/>
      <c r="S235" s="204"/>
      <c r="T235" s="205"/>
      <c r="U235" s="865"/>
      <c r="V235" s="848"/>
      <c r="W235" s="889"/>
    </row>
    <row r="236" spans="1:23" ht="15" customHeight="1" x14ac:dyDescent="0.25">
      <c r="A236" s="287" t="s">
        <v>114</v>
      </c>
      <c r="B236" s="288"/>
      <c r="C236" s="619">
        <v>57.5</v>
      </c>
      <c r="D236" s="620">
        <v>35.6</v>
      </c>
      <c r="E236" s="957">
        <f t="shared" si="15"/>
        <v>6.8999999999999986</v>
      </c>
      <c r="F236" s="200"/>
      <c r="G236" s="201"/>
      <c r="H236" s="202" t="s">
        <v>1</v>
      </c>
      <c r="I236" s="203"/>
      <c r="J236" s="202" t="s">
        <v>1</v>
      </c>
      <c r="K236" s="203"/>
      <c r="L236" s="202" t="s">
        <v>1</v>
      </c>
      <c r="M236" s="203"/>
      <c r="N236" s="202" t="s">
        <v>1</v>
      </c>
      <c r="O236" s="203"/>
      <c r="P236" s="200"/>
      <c r="Q236" s="321"/>
      <c r="R236" s="325"/>
      <c r="S236" s="204"/>
      <c r="T236" s="205"/>
      <c r="U236" s="865"/>
      <c r="V236" s="848"/>
      <c r="W236" s="889"/>
    </row>
    <row r="237" spans="1:23" ht="15" customHeight="1" x14ac:dyDescent="0.25">
      <c r="A237" s="287" t="s">
        <v>115</v>
      </c>
      <c r="B237" s="288"/>
      <c r="C237" s="619">
        <v>63.4</v>
      </c>
      <c r="D237" s="620">
        <v>29.5</v>
      </c>
      <c r="E237" s="957">
        <f t="shared" si="15"/>
        <v>7.1000000000000014</v>
      </c>
      <c r="F237" s="200"/>
      <c r="G237" s="201"/>
      <c r="H237" s="202" t="s">
        <v>1</v>
      </c>
      <c r="I237" s="203"/>
      <c r="J237" s="202" t="s">
        <v>1</v>
      </c>
      <c r="K237" s="203"/>
      <c r="L237" s="202" t="s">
        <v>1</v>
      </c>
      <c r="M237" s="203"/>
      <c r="N237" s="202" t="s">
        <v>1</v>
      </c>
      <c r="O237" s="203"/>
      <c r="P237" s="200"/>
      <c r="Q237" s="321"/>
      <c r="R237" s="325"/>
      <c r="S237" s="204"/>
      <c r="T237" s="205"/>
      <c r="U237" s="865"/>
      <c r="V237" s="848"/>
      <c r="W237" s="889"/>
    </row>
    <row r="238" spans="1:23" ht="15" customHeight="1" x14ac:dyDescent="0.25">
      <c r="A238" s="287" t="s">
        <v>116</v>
      </c>
      <c r="B238" s="288"/>
      <c r="C238" s="619">
        <v>70.099999999999994</v>
      </c>
      <c r="D238" s="620">
        <v>19</v>
      </c>
      <c r="E238" s="957">
        <f t="shared" si="15"/>
        <v>10.900000000000006</v>
      </c>
      <c r="F238" s="200"/>
      <c r="G238" s="201"/>
      <c r="H238" s="202" t="s">
        <v>1</v>
      </c>
      <c r="I238" s="203"/>
      <c r="J238" s="202" t="s">
        <v>1</v>
      </c>
      <c r="K238" s="203"/>
      <c r="L238" s="202" t="s">
        <v>1</v>
      </c>
      <c r="M238" s="203"/>
      <c r="N238" s="202" t="s">
        <v>1</v>
      </c>
      <c r="O238" s="203"/>
      <c r="P238" s="200"/>
      <c r="Q238" s="321"/>
      <c r="R238" s="325"/>
      <c r="S238" s="204"/>
      <c r="T238" s="205"/>
      <c r="U238" s="865"/>
      <c r="V238" s="848"/>
      <c r="W238" s="889"/>
    </row>
    <row r="239" spans="1:23" ht="15" customHeight="1" x14ac:dyDescent="0.25">
      <c r="A239" s="287" t="s">
        <v>117</v>
      </c>
      <c r="B239" s="288"/>
      <c r="C239" s="619">
        <v>64.3</v>
      </c>
      <c r="D239" s="620">
        <v>28.8</v>
      </c>
      <c r="E239" s="957">
        <f t="shared" si="15"/>
        <v>6.9000000000000021</v>
      </c>
      <c r="F239" s="200"/>
      <c r="G239" s="201"/>
      <c r="H239" s="202" t="s">
        <v>1</v>
      </c>
      <c r="I239" s="203"/>
      <c r="J239" s="202" t="s">
        <v>1</v>
      </c>
      <c r="K239" s="203"/>
      <c r="L239" s="202" t="s">
        <v>1</v>
      </c>
      <c r="M239" s="203"/>
      <c r="N239" s="202" t="s">
        <v>1</v>
      </c>
      <c r="O239" s="203"/>
      <c r="P239" s="200"/>
      <c r="Q239" s="321"/>
      <c r="R239" s="325"/>
      <c r="S239" s="204"/>
      <c r="T239" s="205"/>
      <c r="U239" s="865"/>
      <c r="V239" s="848"/>
      <c r="W239" s="889"/>
    </row>
    <row r="240" spans="1:23" ht="15" customHeight="1" x14ac:dyDescent="0.25">
      <c r="A240" s="287" t="s">
        <v>597</v>
      </c>
      <c r="B240" s="288"/>
      <c r="C240" s="619">
        <v>54.8</v>
      </c>
      <c r="D240" s="620">
        <v>38.200000000000003</v>
      </c>
      <c r="E240" s="957">
        <f t="shared" si="15"/>
        <v>7</v>
      </c>
      <c r="F240" s="200"/>
      <c r="G240" s="201"/>
      <c r="H240" s="202" t="s">
        <v>1</v>
      </c>
      <c r="I240" s="203"/>
      <c r="J240" s="202" t="s">
        <v>1</v>
      </c>
      <c r="K240" s="203"/>
      <c r="L240" s="202" t="s">
        <v>1</v>
      </c>
      <c r="M240" s="203"/>
      <c r="N240" s="202" t="s">
        <v>1</v>
      </c>
      <c r="O240" s="203"/>
      <c r="P240" s="200"/>
      <c r="Q240" s="321"/>
      <c r="R240" s="325"/>
      <c r="S240" s="204"/>
      <c r="T240" s="205"/>
      <c r="U240" s="865"/>
      <c r="V240" s="848"/>
      <c r="W240" s="889"/>
    </row>
    <row r="241" spans="1:23" ht="15" customHeight="1" x14ac:dyDescent="0.25">
      <c r="A241" s="287" t="s">
        <v>469</v>
      </c>
      <c r="B241" s="288"/>
      <c r="C241" s="1140">
        <v>59.9</v>
      </c>
      <c r="D241" s="1142">
        <v>32.6</v>
      </c>
      <c r="E241" s="1108">
        <f t="shared" si="15"/>
        <v>7.5</v>
      </c>
      <c r="F241" s="200"/>
      <c r="G241" s="201"/>
      <c r="H241" s="202" t="s">
        <v>1</v>
      </c>
      <c r="I241" s="203"/>
      <c r="J241" s="202" t="s">
        <v>1</v>
      </c>
      <c r="K241" s="203"/>
      <c r="L241" s="202" t="s">
        <v>1</v>
      </c>
      <c r="M241" s="203"/>
      <c r="N241" s="202" t="s">
        <v>1</v>
      </c>
      <c r="O241" s="203"/>
      <c r="P241" s="200"/>
      <c r="Q241" s="321"/>
      <c r="R241" s="325"/>
      <c r="S241" s="204"/>
      <c r="T241" s="205"/>
      <c r="U241" s="865"/>
      <c r="V241" s="848"/>
      <c r="W241" s="889"/>
    </row>
    <row r="242" spans="1:23" ht="15" customHeight="1" thickBot="1" x14ac:dyDescent="0.3">
      <c r="A242" s="289" t="s">
        <v>470</v>
      </c>
      <c r="B242" s="290"/>
      <c r="C242" s="1141"/>
      <c r="D242" s="1143"/>
      <c r="E242" s="1109">
        <f t="shared" si="15"/>
        <v>100</v>
      </c>
      <c r="F242" s="207"/>
      <c r="G242" s="208"/>
      <c r="H242" s="209" t="s">
        <v>1</v>
      </c>
      <c r="I242" s="210"/>
      <c r="J242" s="209" t="s">
        <v>1</v>
      </c>
      <c r="K242" s="210"/>
      <c r="L242" s="209"/>
      <c r="M242" s="210" t="s">
        <v>0</v>
      </c>
      <c r="N242" s="209"/>
      <c r="O242" s="210" t="s">
        <v>0</v>
      </c>
      <c r="P242" s="207"/>
      <c r="Q242" s="327"/>
      <c r="R242" s="331"/>
      <c r="S242" s="211"/>
      <c r="T242" s="212"/>
      <c r="U242" s="866"/>
      <c r="V242" s="850"/>
      <c r="W242" s="890"/>
    </row>
    <row r="243" spans="1:23" ht="15" customHeight="1" thickTop="1" thickBot="1" x14ac:dyDescent="0.3">
      <c r="A243" s="292" t="s">
        <v>559</v>
      </c>
      <c r="B243" s="294">
        <v>12</v>
      </c>
      <c r="C243" s="648"/>
      <c r="D243" s="634"/>
      <c r="E243" s="944"/>
      <c r="F243" s="221">
        <v>12</v>
      </c>
      <c r="G243" s="213">
        <v>0</v>
      </c>
      <c r="H243" s="222">
        <v>12</v>
      </c>
      <c r="I243" s="213">
        <v>0</v>
      </c>
      <c r="J243" s="222">
        <v>12</v>
      </c>
      <c r="K243" s="213">
        <v>0</v>
      </c>
      <c r="L243" s="222">
        <v>11</v>
      </c>
      <c r="M243" s="213">
        <v>1</v>
      </c>
      <c r="N243" s="222">
        <v>11</v>
      </c>
      <c r="O243" s="213">
        <v>1</v>
      </c>
      <c r="P243" s="481">
        <f>ROUND(U243,0)</f>
        <v>7</v>
      </c>
      <c r="Q243" s="605">
        <f>ROUND(V243,0)</f>
        <v>4</v>
      </c>
      <c r="R243" s="962">
        <f>SUM(B243-P243-Q243)</f>
        <v>1</v>
      </c>
      <c r="S243" s="552">
        <f>SUM(P243:Q243)</f>
        <v>11</v>
      </c>
      <c r="T243" s="467">
        <f>SUM(R243)</f>
        <v>1</v>
      </c>
      <c r="U243" s="810">
        <f>PRODUCT(B243,C241%)</f>
        <v>7.1879999999999997</v>
      </c>
      <c r="V243" s="852">
        <f>PRODUCT(B243,D241%)</f>
        <v>3.9119999999999999</v>
      </c>
      <c r="W243" s="964">
        <f>SUM(B243-U243-V243)</f>
        <v>0.90000000000000036</v>
      </c>
    </row>
    <row r="244" spans="1:23" ht="15" customHeight="1" thickTop="1" x14ac:dyDescent="0.25">
      <c r="A244" s="285" t="s">
        <v>118</v>
      </c>
      <c r="B244" s="286"/>
      <c r="C244" s="619">
        <v>44.2</v>
      </c>
      <c r="D244" s="620">
        <v>52.6</v>
      </c>
      <c r="E244" s="956">
        <f t="shared" ref="E244:E253" si="16">SUM(100-C244-D244)</f>
        <v>3.1999999999999957</v>
      </c>
      <c r="F244" s="195"/>
      <c r="G244" s="196"/>
      <c r="H244" s="193"/>
      <c r="I244" s="194" t="s">
        <v>0</v>
      </c>
      <c r="J244" s="193"/>
      <c r="K244" s="194" t="s">
        <v>0</v>
      </c>
      <c r="L244" s="193"/>
      <c r="M244" s="194" t="s">
        <v>0</v>
      </c>
      <c r="N244" s="193"/>
      <c r="O244" s="194" t="s">
        <v>0</v>
      </c>
      <c r="P244" s="195"/>
      <c r="Q244" s="316"/>
      <c r="R244" s="339"/>
      <c r="S244" s="219"/>
      <c r="T244" s="220"/>
      <c r="U244" s="864"/>
      <c r="V244" s="846"/>
      <c r="W244" s="892"/>
    </row>
    <row r="245" spans="1:23" ht="15" customHeight="1" x14ac:dyDescent="0.25">
      <c r="A245" s="287" t="s">
        <v>119</v>
      </c>
      <c r="B245" s="288"/>
      <c r="C245" s="619">
        <v>41.4</v>
      </c>
      <c r="D245" s="620">
        <v>55.2</v>
      </c>
      <c r="E245" s="957">
        <f t="shared" si="16"/>
        <v>3.3999999999999986</v>
      </c>
      <c r="F245" s="200"/>
      <c r="G245" s="201"/>
      <c r="H245" s="202"/>
      <c r="I245" s="203" t="s">
        <v>0</v>
      </c>
      <c r="J245" s="202"/>
      <c r="K245" s="203" t="s">
        <v>0</v>
      </c>
      <c r="L245" s="202"/>
      <c r="M245" s="203" t="s">
        <v>0</v>
      </c>
      <c r="N245" s="202"/>
      <c r="O245" s="203" t="s">
        <v>0</v>
      </c>
      <c r="P245" s="200"/>
      <c r="Q245" s="321"/>
      <c r="R245" s="325"/>
      <c r="S245" s="204"/>
      <c r="T245" s="205"/>
      <c r="U245" s="865"/>
      <c r="V245" s="848"/>
      <c r="W245" s="889"/>
    </row>
    <row r="246" spans="1:23" ht="15" customHeight="1" x14ac:dyDescent="0.25">
      <c r="A246" s="287" t="s">
        <v>120</v>
      </c>
      <c r="B246" s="288"/>
      <c r="C246" s="619">
        <v>62.7</v>
      </c>
      <c r="D246" s="620">
        <v>33.6</v>
      </c>
      <c r="E246" s="957">
        <f t="shared" si="16"/>
        <v>3.6999999999999957</v>
      </c>
      <c r="F246" s="200"/>
      <c r="G246" s="201"/>
      <c r="H246" s="202" t="s">
        <v>1</v>
      </c>
      <c r="I246" s="203"/>
      <c r="J246" s="202" t="s">
        <v>1</v>
      </c>
      <c r="K246" s="203"/>
      <c r="L246" s="202" t="s">
        <v>1</v>
      </c>
      <c r="M246" s="203"/>
      <c r="N246" s="202" t="s">
        <v>1</v>
      </c>
      <c r="O246" s="203"/>
      <c r="P246" s="200"/>
      <c r="Q246" s="321"/>
      <c r="R246" s="325"/>
      <c r="S246" s="204"/>
      <c r="T246" s="205"/>
      <c r="U246" s="865"/>
      <c r="V246" s="848"/>
      <c r="W246" s="889"/>
    </row>
    <row r="247" spans="1:23" ht="15" customHeight="1" x14ac:dyDescent="0.25">
      <c r="A247" s="287" t="s">
        <v>121</v>
      </c>
      <c r="B247" s="288"/>
      <c r="C247" s="619">
        <v>84.2</v>
      </c>
      <c r="D247" s="620">
        <v>13.4</v>
      </c>
      <c r="E247" s="957">
        <f t="shared" si="16"/>
        <v>2.3999999999999968</v>
      </c>
      <c r="F247" s="200"/>
      <c r="G247" s="201"/>
      <c r="H247" s="202" t="s">
        <v>1</v>
      </c>
      <c r="I247" s="203"/>
      <c r="J247" s="202" t="s">
        <v>1</v>
      </c>
      <c r="K247" s="203"/>
      <c r="L247" s="202" t="s">
        <v>1</v>
      </c>
      <c r="M247" s="203"/>
      <c r="N247" s="202" t="s">
        <v>1</v>
      </c>
      <c r="O247" s="203"/>
      <c r="P247" s="200"/>
      <c r="Q247" s="321"/>
      <c r="R247" s="325"/>
      <c r="S247" s="204"/>
      <c r="T247" s="205"/>
      <c r="U247" s="865"/>
      <c r="V247" s="848"/>
      <c r="W247" s="889"/>
    </row>
    <row r="248" spans="1:23" ht="15" customHeight="1" x14ac:dyDescent="0.25">
      <c r="A248" s="287" t="s">
        <v>122</v>
      </c>
      <c r="B248" s="288"/>
      <c r="C248" s="619">
        <v>55.4</v>
      </c>
      <c r="D248" s="620">
        <v>41.8</v>
      </c>
      <c r="E248" s="957">
        <f t="shared" si="16"/>
        <v>2.8000000000000043</v>
      </c>
      <c r="F248" s="200"/>
      <c r="G248" s="201"/>
      <c r="H248" s="202" t="s">
        <v>1</v>
      </c>
      <c r="I248" s="203"/>
      <c r="J248" s="202" t="s">
        <v>1</v>
      </c>
      <c r="K248" s="203"/>
      <c r="L248" s="202" t="s">
        <v>1</v>
      </c>
      <c r="M248" s="203"/>
      <c r="N248" s="202" t="s">
        <v>1</v>
      </c>
      <c r="O248" s="203"/>
      <c r="P248" s="200"/>
      <c r="Q248" s="321"/>
      <c r="R248" s="325"/>
      <c r="S248" s="204"/>
      <c r="T248" s="205"/>
      <c r="U248" s="865"/>
      <c r="V248" s="848"/>
      <c r="W248" s="889"/>
    </row>
    <row r="249" spans="1:23" ht="15" customHeight="1" x14ac:dyDescent="0.25">
      <c r="A249" s="287" t="s">
        <v>123</v>
      </c>
      <c r="B249" s="288"/>
      <c r="C249" s="619">
        <v>38.5</v>
      </c>
      <c r="D249" s="620">
        <v>58.3</v>
      </c>
      <c r="E249" s="957">
        <f t="shared" si="16"/>
        <v>3.2000000000000028</v>
      </c>
      <c r="F249" s="200"/>
      <c r="G249" s="201"/>
      <c r="H249" s="202"/>
      <c r="I249" s="203" t="s">
        <v>0</v>
      </c>
      <c r="J249" s="202"/>
      <c r="K249" s="203" t="s">
        <v>0</v>
      </c>
      <c r="L249" s="202"/>
      <c r="M249" s="203" t="s">
        <v>0</v>
      </c>
      <c r="N249" s="202"/>
      <c r="O249" s="203" t="s">
        <v>0</v>
      </c>
      <c r="P249" s="200"/>
      <c r="Q249" s="321"/>
      <c r="R249" s="325"/>
      <c r="S249" s="204"/>
      <c r="T249" s="205"/>
      <c r="U249" s="865"/>
      <c r="V249" s="848"/>
      <c r="W249" s="889"/>
    </row>
    <row r="250" spans="1:23" ht="15" customHeight="1" x14ac:dyDescent="0.25">
      <c r="A250" s="287" t="s">
        <v>124</v>
      </c>
      <c r="B250" s="288"/>
      <c r="C250" s="619">
        <v>83.5</v>
      </c>
      <c r="D250" s="620">
        <v>13.8</v>
      </c>
      <c r="E250" s="957">
        <f t="shared" si="16"/>
        <v>2.6999999999999993</v>
      </c>
      <c r="F250" s="200"/>
      <c r="G250" s="201"/>
      <c r="H250" s="202" t="s">
        <v>1</v>
      </c>
      <c r="I250" s="203"/>
      <c r="J250" s="202" t="s">
        <v>1</v>
      </c>
      <c r="K250" s="203"/>
      <c r="L250" s="202" t="s">
        <v>1</v>
      </c>
      <c r="M250" s="203"/>
      <c r="N250" s="202" t="s">
        <v>1</v>
      </c>
      <c r="O250" s="203"/>
      <c r="P250" s="200"/>
      <c r="Q250" s="321"/>
      <c r="R250" s="325"/>
      <c r="S250" s="204"/>
      <c r="T250" s="205"/>
      <c r="U250" s="865"/>
      <c r="V250" s="848"/>
      <c r="W250" s="889"/>
    </row>
    <row r="251" spans="1:23" ht="15" customHeight="1" x14ac:dyDescent="0.25">
      <c r="A251" s="287" t="s">
        <v>125</v>
      </c>
      <c r="B251" s="288"/>
      <c r="C251" s="619">
        <v>60.2</v>
      </c>
      <c r="D251" s="620">
        <v>36.200000000000003</v>
      </c>
      <c r="E251" s="957">
        <f t="shared" si="16"/>
        <v>3.5999999999999943</v>
      </c>
      <c r="F251" s="200"/>
      <c r="G251" s="201"/>
      <c r="H251" s="202" t="s">
        <v>1</v>
      </c>
      <c r="I251" s="203"/>
      <c r="J251" s="202" t="s">
        <v>1</v>
      </c>
      <c r="K251" s="203"/>
      <c r="L251" s="202" t="s">
        <v>1</v>
      </c>
      <c r="M251" s="203"/>
      <c r="N251" s="202" t="s">
        <v>1</v>
      </c>
      <c r="O251" s="203"/>
      <c r="P251" s="200"/>
      <c r="Q251" s="321"/>
      <c r="R251" s="325"/>
      <c r="S251" s="204"/>
      <c r="T251" s="205"/>
      <c r="U251" s="865"/>
      <c r="V251" s="848"/>
      <c r="W251" s="889"/>
    </row>
    <row r="252" spans="1:23" ht="15" customHeight="1" x14ac:dyDescent="0.25">
      <c r="A252" s="287" t="s">
        <v>471</v>
      </c>
      <c r="B252" s="288"/>
      <c r="C252" s="1140">
        <v>56.6</v>
      </c>
      <c r="D252" s="1142">
        <v>40.200000000000003</v>
      </c>
      <c r="E252" s="1108">
        <f t="shared" si="16"/>
        <v>3.1999999999999957</v>
      </c>
      <c r="F252" s="200"/>
      <c r="G252" s="201"/>
      <c r="H252" s="202" t="s">
        <v>1</v>
      </c>
      <c r="I252" s="203"/>
      <c r="J252" s="202" t="s">
        <v>1</v>
      </c>
      <c r="K252" s="203"/>
      <c r="L252" s="202" t="s">
        <v>1</v>
      </c>
      <c r="M252" s="203"/>
      <c r="N252" s="202" t="s">
        <v>1</v>
      </c>
      <c r="O252" s="203"/>
      <c r="P252" s="200"/>
      <c r="Q252" s="321"/>
      <c r="R252" s="325"/>
      <c r="S252" s="204"/>
      <c r="T252" s="205"/>
      <c r="U252" s="865"/>
      <c r="V252" s="848"/>
      <c r="W252" s="889"/>
    </row>
    <row r="253" spans="1:23" ht="15" customHeight="1" thickBot="1" x14ac:dyDescent="0.3">
      <c r="A253" s="289" t="s">
        <v>472</v>
      </c>
      <c r="B253" s="290"/>
      <c r="C253" s="1141"/>
      <c r="D253" s="1143"/>
      <c r="E253" s="1109">
        <f t="shared" si="16"/>
        <v>100</v>
      </c>
      <c r="F253" s="207"/>
      <c r="G253" s="208"/>
      <c r="H253" s="209" t="s">
        <v>1</v>
      </c>
      <c r="I253" s="210"/>
      <c r="J253" s="209" t="s">
        <v>1</v>
      </c>
      <c r="K253" s="210"/>
      <c r="L253" s="209"/>
      <c r="M253" s="210" t="s">
        <v>0</v>
      </c>
      <c r="N253" s="209"/>
      <c r="O253" s="210" t="s">
        <v>0</v>
      </c>
      <c r="P253" s="207"/>
      <c r="Q253" s="327"/>
      <c r="R253" s="331"/>
      <c r="S253" s="211"/>
      <c r="T253" s="212"/>
      <c r="U253" s="866"/>
      <c r="V253" s="850"/>
      <c r="W253" s="890"/>
    </row>
    <row r="254" spans="1:23" ht="15" customHeight="1" thickTop="1" thickBot="1" x14ac:dyDescent="0.3">
      <c r="A254" s="292" t="s">
        <v>560</v>
      </c>
      <c r="B254" s="294">
        <v>10</v>
      </c>
      <c r="C254" s="648"/>
      <c r="D254" s="634"/>
      <c r="E254" s="944"/>
      <c r="F254" s="221">
        <v>10</v>
      </c>
      <c r="G254" s="213">
        <v>0</v>
      </c>
      <c r="H254" s="222">
        <v>7</v>
      </c>
      <c r="I254" s="213">
        <v>3</v>
      </c>
      <c r="J254" s="222">
        <v>7</v>
      </c>
      <c r="K254" s="213">
        <v>3</v>
      </c>
      <c r="L254" s="222">
        <v>6</v>
      </c>
      <c r="M254" s="213">
        <v>4</v>
      </c>
      <c r="N254" s="222">
        <v>6</v>
      </c>
      <c r="O254" s="213">
        <v>4</v>
      </c>
      <c r="P254" s="481">
        <f>ROUND(U254,0)</f>
        <v>6</v>
      </c>
      <c r="Q254" s="605">
        <f>ROUND(V254,0)</f>
        <v>4</v>
      </c>
      <c r="R254" s="962">
        <f>SUM(B254-P254-Q254)</f>
        <v>0</v>
      </c>
      <c r="S254" s="552">
        <f>SUM(P254:Q254)</f>
        <v>10</v>
      </c>
      <c r="T254" s="553">
        <f>SUM(R254)</f>
        <v>0</v>
      </c>
      <c r="U254" s="810">
        <f>PRODUCT(B254,C252%)</f>
        <v>5.66</v>
      </c>
      <c r="V254" s="852">
        <f>PRODUCT(B254,D252%)</f>
        <v>4.0200000000000005</v>
      </c>
      <c r="W254" s="964">
        <f>SUM(B254-U254-V254)</f>
        <v>0.3199999999999994</v>
      </c>
    </row>
    <row r="255" spans="1:23" ht="15" customHeight="1" thickTop="1" x14ac:dyDescent="0.25">
      <c r="A255" s="285" t="s">
        <v>126</v>
      </c>
      <c r="B255" s="286"/>
      <c r="C255" s="619">
        <v>50.5</v>
      </c>
      <c r="D255" s="620">
        <v>42.6</v>
      </c>
      <c r="E255" s="956">
        <f>SUM(100-C255-D255)</f>
        <v>6.8999999999999986</v>
      </c>
      <c r="F255" s="195"/>
      <c r="G255" s="196"/>
      <c r="H255" s="193" t="s">
        <v>1</v>
      </c>
      <c r="I255" s="194"/>
      <c r="J255" s="193" t="s">
        <v>1</v>
      </c>
      <c r="K255" s="194"/>
      <c r="L255" s="193" t="s">
        <v>1</v>
      </c>
      <c r="M255" s="194"/>
      <c r="N255" s="193" t="s">
        <v>1</v>
      </c>
      <c r="O255" s="194"/>
      <c r="P255" s="195"/>
      <c r="Q255" s="316"/>
      <c r="R255" s="339"/>
      <c r="S255" s="219"/>
      <c r="T255" s="220"/>
      <c r="U255" s="864"/>
      <c r="V255" s="846"/>
      <c r="W255" s="892"/>
    </row>
    <row r="256" spans="1:23" ht="15" customHeight="1" x14ac:dyDescent="0.25">
      <c r="A256" s="287" t="s">
        <v>127</v>
      </c>
      <c r="B256" s="288"/>
      <c r="C256" s="619">
        <v>47.4</v>
      </c>
      <c r="D256" s="620">
        <v>45.6</v>
      </c>
      <c r="E256" s="957">
        <f>SUM(100-C256-D256)</f>
        <v>7</v>
      </c>
      <c r="F256" s="200"/>
      <c r="G256" s="201"/>
      <c r="H256" s="202" t="s">
        <v>1</v>
      </c>
      <c r="I256" s="203"/>
      <c r="J256" s="202" t="s">
        <v>1</v>
      </c>
      <c r="K256" s="203"/>
      <c r="L256" s="202" t="s">
        <v>1</v>
      </c>
      <c r="M256" s="203"/>
      <c r="N256" s="202" t="s">
        <v>1</v>
      </c>
      <c r="O256" s="203"/>
      <c r="P256" s="200"/>
      <c r="Q256" s="321"/>
      <c r="R256" s="325"/>
      <c r="S256" s="204"/>
      <c r="T256" s="205"/>
      <c r="U256" s="865"/>
      <c r="V256" s="848"/>
      <c r="W256" s="889"/>
    </row>
    <row r="257" spans="1:23" ht="15" customHeight="1" x14ac:dyDescent="0.25">
      <c r="A257" s="287" t="s">
        <v>473</v>
      </c>
      <c r="B257" s="288"/>
      <c r="C257" s="1140">
        <v>49.1</v>
      </c>
      <c r="D257" s="1142">
        <v>44</v>
      </c>
      <c r="E257" s="1108">
        <f>SUM(100-C257-D257)</f>
        <v>6.8999999999999986</v>
      </c>
      <c r="F257" s="200"/>
      <c r="G257" s="201"/>
      <c r="H257" s="202" t="s">
        <v>1</v>
      </c>
      <c r="I257" s="203"/>
      <c r="J257" s="202" t="s">
        <v>1</v>
      </c>
      <c r="K257" s="203"/>
      <c r="L257" s="202" t="s">
        <v>1</v>
      </c>
      <c r="M257" s="203"/>
      <c r="N257" s="202" t="s">
        <v>1</v>
      </c>
      <c r="O257" s="203"/>
      <c r="P257" s="200"/>
      <c r="Q257" s="321"/>
      <c r="R257" s="325"/>
      <c r="S257" s="204"/>
      <c r="T257" s="205"/>
      <c r="U257" s="865"/>
      <c r="V257" s="848"/>
      <c r="W257" s="889"/>
    </row>
    <row r="258" spans="1:23" ht="15" customHeight="1" thickBot="1" x14ac:dyDescent="0.3">
      <c r="A258" s="289" t="s">
        <v>474</v>
      </c>
      <c r="B258" s="290"/>
      <c r="C258" s="1141"/>
      <c r="D258" s="1143"/>
      <c r="E258" s="1109">
        <f>SUM(100-C258-D258)</f>
        <v>100</v>
      </c>
      <c r="F258" s="207"/>
      <c r="G258" s="208"/>
      <c r="H258" s="209" t="s">
        <v>1</v>
      </c>
      <c r="I258" s="210"/>
      <c r="J258" s="209"/>
      <c r="K258" s="210" t="s">
        <v>0</v>
      </c>
      <c r="L258" s="209"/>
      <c r="M258" s="210" t="s">
        <v>0</v>
      </c>
      <c r="N258" s="209"/>
      <c r="O258" s="210" t="s">
        <v>0</v>
      </c>
      <c r="P258" s="207"/>
      <c r="Q258" s="327"/>
      <c r="R258" s="331"/>
      <c r="S258" s="211"/>
      <c r="T258" s="212"/>
      <c r="U258" s="866"/>
      <c r="V258" s="850"/>
      <c r="W258" s="890"/>
    </row>
    <row r="259" spans="1:23" ht="15" customHeight="1" thickTop="1" thickBot="1" x14ac:dyDescent="0.3">
      <c r="A259" s="292" t="s">
        <v>561</v>
      </c>
      <c r="B259" s="294">
        <v>4</v>
      </c>
      <c r="C259" s="648"/>
      <c r="D259" s="634"/>
      <c r="E259" s="944"/>
      <c r="F259" s="221">
        <v>4</v>
      </c>
      <c r="G259" s="213">
        <v>0</v>
      </c>
      <c r="H259" s="222">
        <v>4</v>
      </c>
      <c r="I259" s="213">
        <v>0</v>
      </c>
      <c r="J259" s="222">
        <v>3</v>
      </c>
      <c r="K259" s="213">
        <v>1</v>
      </c>
      <c r="L259" s="222">
        <v>3</v>
      </c>
      <c r="M259" s="213">
        <v>1</v>
      </c>
      <c r="N259" s="222">
        <v>3</v>
      </c>
      <c r="O259" s="213">
        <v>1</v>
      </c>
      <c r="P259" s="481">
        <f>ROUND(U259,0)</f>
        <v>2</v>
      </c>
      <c r="Q259" s="605">
        <f>ROUND(V259,0)</f>
        <v>2</v>
      </c>
      <c r="R259" s="962">
        <f>SUM(B259-P259-Q259)</f>
        <v>0</v>
      </c>
      <c r="S259" s="552">
        <f>SUM(P259:Q259)</f>
        <v>4</v>
      </c>
      <c r="T259" s="553">
        <f>SUM(R259)</f>
        <v>0</v>
      </c>
      <c r="U259" s="810">
        <f>PRODUCT(B259,C257%)</f>
        <v>1.964</v>
      </c>
      <c r="V259" s="852">
        <f>PRODUCT(B259,D257%)</f>
        <v>1.76</v>
      </c>
      <c r="W259" s="964">
        <f>SUM(B259-U259-V259)</f>
        <v>0.27600000000000002</v>
      </c>
    </row>
    <row r="260" spans="1:23" ht="15" customHeight="1" thickTop="1" x14ac:dyDescent="0.25">
      <c r="A260" s="285" t="s">
        <v>128</v>
      </c>
      <c r="B260" s="286"/>
      <c r="C260" s="619">
        <v>43.1</v>
      </c>
      <c r="D260" s="620">
        <v>53.4</v>
      </c>
      <c r="E260" s="956">
        <f t="shared" ref="E260:E277" si="17">SUM(100-C260-D260)</f>
        <v>3.5</v>
      </c>
      <c r="F260" s="195"/>
      <c r="G260" s="196"/>
      <c r="H260" s="193"/>
      <c r="I260" s="194" t="s">
        <v>0</v>
      </c>
      <c r="J260" s="193"/>
      <c r="K260" s="194" t="s">
        <v>0</v>
      </c>
      <c r="L260" s="193"/>
      <c r="M260" s="194" t="s">
        <v>0</v>
      </c>
      <c r="N260" s="193"/>
      <c r="O260" s="194" t="s">
        <v>0</v>
      </c>
      <c r="P260" s="195"/>
      <c r="Q260" s="316"/>
      <c r="R260" s="339"/>
      <c r="S260" s="219"/>
      <c r="T260" s="220"/>
      <c r="U260" s="864"/>
      <c r="V260" s="846"/>
      <c r="W260" s="892"/>
    </row>
    <row r="261" spans="1:23" ht="15" customHeight="1" x14ac:dyDescent="0.25">
      <c r="A261" s="287" t="s">
        <v>129</v>
      </c>
      <c r="B261" s="288"/>
      <c r="C261" s="619">
        <v>38.200000000000003</v>
      </c>
      <c r="D261" s="620">
        <v>59.4</v>
      </c>
      <c r="E261" s="957">
        <f t="shared" si="17"/>
        <v>2.3999999999999986</v>
      </c>
      <c r="F261" s="200"/>
      <c r="G261" s="201"/>
      <c r="H261" s="202"/>
      <c r="I261" s="203" t="s">
        <v>0</v>
      </c>
      <c r="J261" s="202"/>
      <c r="K261" s="203" t="s">
        <v>0</v>
      </c>
      <c r="L261" s="202"/>
      <c r="M261" s="203" t="s">
        <v>0</v>
      </c>
      <c r="N261" s="202"/>
      <c r="O261" s="203" t="s">
        <v>0</v>
      </c>
      <c r="P261" s="200"/>
      <c r="Q261" s="321"/>
      <c r="R261" s="325"/>
      <c r="S261" s="204"/>
      <c r="T261" s="205"/>
      <c r="U261" s="865"/>
      <c r="V261" s="848"/>
      <c r="W261" s="889"/>
    </row>
    <row r="262" spans="1:23" ht="15" customHeight="1" x14ac:dyDescent="0.25">
      <c r="A262" s="287" t="s">
        <v>130</v>
      </c>
      <c r="B262" s="288"/>
      <c r="C262" s="619">
        <v>38.200000000000003</v>
      </c>
      <c r="D262" s="620">
        <v>59.2</v>
      </c>
      <c r="E262" s="957">
        <f t="shared" si="17"/>
        <v>2.5999999999999943</v>
      </c>
      <c r="F262" s="200"/>
      <c r="G262" s="201"/>
      <c r="H262" s="202"/>
      <c r="I262" s="203" t="s">
        <v>0</v>
      </c>
      <c r="J262" s="202"/>
      <c r="K262" s="203" t="s">
        <v>0</v>
      </c>
      <c r="L262" s="202"/>
      <c r="M262" s="203" t="s">
        <v>0</v>
      </c>
      <c r="N262" s="202"/>
      <c r="O262" s="203" t="s">
        <v>0</v>
      </c>
      <c r="P262" s="200"/>
      <c r="Q262" s="321"/>
      <c r="R262" s="325"/>
      <c r="S262" s="204"/>
      <c r="T262" s="205"/>
      <c r="U262" s="865"/>
      <c r="V262" s="848"/>
      <c r="W262" s="889"/>
    </row>
    <row r="263" spans="1:23" ht="15" customHeight="1" x14ac:dyDescent="0.25">
      <c r="A263" s="287" t="s">
        <v>131</v>
      </c>
      <c r="B263" s="288"/>
      <c r="C263" s="619">
        <v>44.6</v>
      </c>
      <c r="D263" s="620">
        <v>52.8</v>
      </c>
      <c r="E263" s="957">
        <f t="shared" si="17"/>
        <v>2.6000000000000014</v>
      </c>
      <c r="F263" s="200"/>
      <c r="G263" s="201"/>
      <c r="H263" s="202"/>
      <c r="I263" s="203" t="s">
        <v>0</v>
      </c>
      <c r="J263" s="202"/>
      <c r="K263" s="203" t="s">
        <v>0</v>
      </c>
      <c r="L263" s="202"/>
      <c r="M263" s="203" t="s">
        <v>0</v>
      </c>
      <c r="N263" s="202"/>
      <c r="O263" s="203" t="s">
        <v>0</v>
      </c>
      <c r="P263" s="200"/>
      <c r="Q263" s="321"/>
      <c r="R263" s="325"/>
      <c r="S263" s="204"/>
      <c r="T263" s="205"/>
      <c r="U263" s="865"/>
      <c r="V263" s="848"/>
      <c r="W263" s="889"/>
    </row>
    <row r="264" spans="1:23" ht="15" customHeight="1" x14ac:dyDescent="0.25">
      <c r="A264" s="287" t="s">
        <v>132</v>
      </c>
      <c r="B264" s="288"/>
      <c r="C264" s="619">
        <v>52.6</v>
      </c>
      <c r="D264" s="620">
        <v>45.1</v>
      </c>
      <c r="E264" s="957">
        <f t="shared" si="17"/>
        <v>2.2999999999999972</v>
      </c>
      <c r="F264" s="200"/>
      <c r="G264" s="201"/>
      <c r="H264" s="202" t="s">
        <v>1</v>
      </c>
      <c r="I264" s="203"/>
      <c r="J264" s="202" t="s">
        <v>1</v>
      </c>
      <c r="K264" s="203"/>
      <c r="L264" s="202" t="s">
        <v>1</v>
      </c>
      <c r="M264" s="203"/>
      <c r="N264" s="202" t="s">
        <v>1</v>
      </c>
      <c r="O264" s="203"/>
      <c r="P264" s="200"/>
      <c r="Q264" s="321"/>
      <c r="R264" s="325"/>
      <c r="S264" s="204"/>
      <c r="T264" s="205"/>
      <c r="U264" s="865"/>
      <c r="V264" s="848"/>
      <c r="W264" s="889"/>
    </row>
    <row r="265" spans="1:23" ht="15" customHeight="1" x14ac:dyDescent="0.25">
      <c r="A265" s="287" t="s">
        <v>133</v>
      </c>
      <c r="B265" s="288"/>
      <c r="C265" s="619">
        <v>45.6</v>
      </c>
      <c r="D265" s="620">
        <v>51.5</v>
      </c>
      <c r="E265" s="957">
        <f t="shared" si="17"/>
        <v>2.8999999999999986</v>
      </c>
      <c r="F265" s="200"/>
      <c r="G265" s="201"/>
      <c r="H265" s="202"/>
      <c r="I265" s="203" t="s">
        <v>0</v>
      </c>
      <c r="J265" s="202"/>
      <c r="K265" s="203" t="s">
        <v>0</v>
      </c>
      <c r="L265" s="202"/>
      <c r="M265" s="203" t="s">
        <v>0</v>
      </c>
      <c r="N265" s="202"/>
      <c r="O265" s="203" t="s">
        <v>0</v>
      </c>
      <c r="P265" s="200"/>
      <c r="Q265" s="321"/>
      <c r="R265" s="325"/>
      <c r="S265" s="204"/>
      <c r="T265" s="205"/>
      <c r="U265" s="865"/>
      <c r="V265" s="848"/>
      <c r="W265" s="889"/>
    </row>
    <row r="266" spans="1:23" ht="15" customHeight="1" x14ac:dyDescent="0.25">
      <c r="A266" s="287" t="s">
        <v>134</v>
      </c>
      <c r="B266" s="288"/>
      <c r="C266" s="619">
        <v>45.8</v>
      </c>
      <c r="D266" s="620">
        <v>51.5</v>
      </c>
      <c r="E266" s="957">
        <f t="shared" si="17"/>
        <v>2.7000000000000028</v>
      </c>
      <c r="F266" s="200"/>
      <c r="G266" s="201"/>
      <c r="H266" s="202"/>
      <c r="I266" s="203" t="s">
        <v>0</v>
      </c>
      <c r="J266" s="202"/>
      <c r="K266" s="203" t="s">
        <v>0</v>
      </c>
      <c r="L266" s="202"/>
      <c r="M266" s="203" t="s">
        <v>0</v>
      </c>
      <c r="N266" s="202"/>
      <c r="O266" s="203" t="s">
        <v>0</v>
      </c>
      <c r="P266" s="200"/>
      <c r="Q266" s="321"/>
      <c r="R266" s="325"/>
      <c r="S266" s="204"/>
      <c r="T266" s="205"/>
      <c r="U266" s="865"/>
      <c r="V266" s="848"/>
      <c r="W266" s="889"/>
    </row>
    <row r="267" spans="1:23" ht="15" customHeight="1" x14ac:dyDescent="0.25">
      <c r="A267" s="287" t="s">
        <v>135</v>
      </c>
      <c r="B267" s="288"/>
      <c r="C267" s="619">
        <v>50.1</v>
      </c>
      <c r="D267" s="620">
        <v>46.9</v>
      </c>
      <c r="E267" s="957">
        <f t="shared" si="17"/>
        <v>3</v>
      </c>
      <c r="F267" s="200"/>
      <c r="G267" s="201"/>
      <c r="H267" s="202" t="s">
        <v>1</v>
      </c>
      <c r="I267" s="203"/>
      <c r="J267" s="202" t="s">
        <v>1</v>
      </c>
      <c r="K267" s="203"/>
      <c r="L267" s="202" t="s">
        <v>1</v>
      </c>
      <c r="M267" s="203"/>
      <c r="N267" s="202" t="s">
        <v>1</v>
      </c>
      <c r="O267" s="203"/>
      <c r="P267" s="200"/>
      <c r="Q267" s="321"/>
      <c r="R267" s="325"/>
      <c r="S267" s="204"/>
      <c r="T267" s="205"/>
      <c r="U267" s="865"/>
      <c r="V267" s="848"/>
      <c r="W267" s="889"/>
    </row>
    <row r="268" spans="1:23" ht="15" customHeight="1" x14ac:dyDescent="0.25">
      <c r="A268" s="287" t="s">
        <v>136</v>
      </c>
      <c r="B268" s="288"/>
      <c r="C268" s="619">
        <v>52.3</v>
      </c>
      <c r="D268" s="620">
        <v>45.3</v>
      </c>
      <c r="E268" s="957">
        <f t="shared" si="17"/>
        <v>2.4000000000000057</v>
      </c>
      <c r="F268" s="200"/>
      <c r="G268" s="201"/>
      <c r="H268" s="202" t="s">
        <v>1</v>
      </c>
      <c r="I268" s="203"/>
      <c r="J268" s="202" t="s">
        <v>1</v>
      </c>
      <c r="K268" s="203"/>
      <c r="L268" s="202" t="s">
        <v>1</v>
      </c>
      <c r="M268" s="203"/>
      <c r="N268" s="202" t="s">
        <v>1</v>
      </c>
      <c r="O268" s="203"/>
      <c r="P268" s="200"/>
      <c r="Q268" s="321"/>
      <c r="R268" s="325"/>
      <c r="S268" s="204"/>
      <c r="T268" s="205"/>
      <c r="U268" s="865"/>
      <c r="V268" s="848"/>
      <c r="W268" s="889"/>
    </row>
    <row r="269" spans="1:23" ht="15" customHeight="1" x14ac:dyDescent="0.25">
      <c r="A269" s="287" t="s">
        <v>320</v>
      </c>
      <c r="B269" s="288"/>
      <c r="C269" s="619">
        <v>48.6</v>
      </c>
      <c r="D269" s="620">
        <v>48.9</v>
      </c>
      <c r="E269" s="957">
        <f t="shared" si="17"/>
        <v>2.5</v>
      </c>
      <c r="F269" s="200"/>
      <c r="G269" s="201"/>
      <c r="H269" s="202"/>
      <c r="I269" s="203" t="s">
        <v>0</v>
      </c>
      <c r="J269" s="202"/>
      <c r="K269" s="203" t="s">
        <v>0</v>
      </c>
      <c r="L269" s="202"/>
      <c r="M269" s="203" t="s">
        <v>0</v>
      </c>
      <c r="N269" s="202"/>
      <c r="O269" s="203" t="s">
        <v>0</v>
      </c>
      <c r="P269" s="200"/>
      <c r="Q269" s="321"/>
      <c r="R269" s="325"/>
      <c r="S269" s="204"/>
      <c r="T269" s="205"/>
      <c r="U269" s="865"/>
      <c r="V269" s="848"/>
      <c r="W269" s="889"/>
    </row>
    <row r="270" spans="1:23" ht="15" customHeight="1" x14ac:dyDescent="0.25">
      <c r="A270" s="287" t="s">
        <v>321</v>
      </c>
      <c r="B270" s="288"/>
      <c r="C270" s="619">
        <v>49</v>
      </c>
      <c r="D270" s="620">
        <v>48.6</v>
      </c>
      <c r="E270" s="957">
        <f t="shared" si="17"/>
        <v>2.3999999999999986</v>
      </c>
      <c r="F270" s="200"/>
      <c r="G270" s="201"/>
      <c r="H270" s="202" t="s">
        <v>1</v>
      </c>
      <c r="I270" s="203"/>
      <c r="J270" s="202" t="s">
        <v>1</v>
      </c>
      <c r="K270" s="203"/>
      <c r="L270" s="202" t="s">
        <v>1</v>
      </c>
      <c r="M270" s="203"/>
      <c r="N270" s="202" t="s">
        <v>1</v>
      </c>
      <c r="O270" s="203"/>
      <c r="P270" s="200"/>
      <c r="Q270" s="321"/>
      <c r="R270" s="325"/>
      <c r="S270" s="204"/>
      <c r="T270" s="205"/>
      <c r="U270" s="865"/>
      <c r="V270" s="848"/>
      <c r="W270" s="889"/>
    </row>
    <row r="271" spans="1:23" ht="15" customHeight="1" x14ac:dyDescent="0.25">
      <c r="A271" s="287" t="s">
        <v>322</v>
      </c>
      <c r="B271" s="288"/>
      <c r="C271" s="619">
        <v>53.9</v>
      </c>
      <c r="D271" s="620">
        <v>43.3</v>
      </c>
      <c r="E271" s="957">
        <f t="shared" si="17"/>
        <v>2.8000000000000043</v>
      </c>
      <c r="F271" s="200"/>
      <c r="G271" s="201"/>
      <c r="H271" s="202" t="s">
        <v>1</v>
      </c>
      <c r="I271" s="203"/>
      <c r="J271" s="202" t="s">
        <v>1</v>
      </c>
      <c r="K271" s="203"/>
      <c r="L271" s="202" t="s">
        <v>1</v>
      </c>
      <c r="M271" s="203"/>
      <c r="N271" s="202" t="s">
        <v>1</v>
      </c>
      <c r="O271" s="203"/>
      <c r="P271" s="200"/>
      <c r="Q271" s="321"/>
      <c r="R271" s="325"/>
      <c r="S271" s="204"/>
      <c r="T271" s="205"/>
      <c r="U271" s="865"/>
      <c r="V271" s="848"/>
      <c r="W271" s="889"/>
    </row>
    <row r="272" spans="1:23" ht="15" customHeight="1" x14ac:dyDescent="0.25">
      <c r="A272" s="287" t="s">
        <v>323</v>
      </c>
      <c r="B272" s="288"/>
      <c r="C272" s="619">
        <v>58.3</v>
      </c>
      <c r="D272" s="620">
        <v>39.6</v>
      </c>
      <c r="E272" s="957">
        <f t="shared" si="17"/>
        <v>2.1000000000000014</v>
      </c>
      <c r="F272" s="200"/>
      <c r="G272" s="201"/>
      <c r="H272" s="202" t="s">
        <v>1</v>
      </c>
      <c r="I272" s="203"/>
      <c r="J272" s="202" t="s">
        <v>1</v>
      </c>
      <c r="K272" s="203"/>
      <c r="L272" s="202" t="s">
        <v>1</v>
      </c>
      <c r="M272" s="203"/>
      <c r="N272" s="202" t="s">
        <v>1</v>
      </c>
      <c r="O272" s="203"/>
      <c r="P272" s="200"/>
      <c r="Q272" s="321"/>
      <c r="R272" s="325"/>
      <c r="S272" s="204"/>
      <c r="T272" s="205"/>
      <c r="U272" s="865"/>
      <c r="V272" s="848"/>
      <c r="W272" s="889"/>
    </row>
    <row r="273" spans="1:23" ht="15" customHeight="1" x14ac:dyDescent="0.25">
      <c r="A273" s="287" t="s">
        <v>324</v>
      </c>
      <c r="B273" s="288"/>
      <c r="C273" s="619">
        <v>88</v>
      </c>
      <c r="D273" s="620">
        <v>10.9</v>
      </c>
      <c r="E273" s="957">
        <f t="shared" si="17"/>
        <v>1.0999999999999996</v>
      </c>
      <c r="F273" s="200"/>
      <c r="G273" s="201"/>
      <c r="H273" s="202" t="s">
        <v>1</v>
      </c>
      <c r="I273" s="203"/>
      <c r="J273" s="202" t="s">
        <v>1</v>
      </c>
      <c r="K273" s="203"/>
      <c r="L273" s="202" t="s">
        <v>1</v>
      </c>
      <c r="M273" s="203"/>
      <c r="N273" s="202" t="s">
        <v>1</v>
      </c>
      <c r="O273" s="203"/>
      <c r="P273" s="200"/>
      <c r="Q273" s="321"/>
      <c r="R273" s="325"/>
      <c r="S273" s="204"/>
      <c r="T273" s="205"/>
      <c r="U273" s="865"/>
      <c r="V273" s="848"/>
      <c r="W273" s="889"/>
    </row>
    <row r="274" spans="1:23" ht="15" customHeight="1" x14ac:dyDescent="0.25">
      <c r="A274" s="287" t="s">
        <v>598</v>
      </c>
      <c r="B274" s="288"/>
      <c r="C274" s="619">
        <v>86.7</v>
      </c>
      <c r="D274" s="620">
        <v>12</v>
      </c>
      <c r="E274" s="957">
        <f t="shared" si="17"/>
        <v>1.2999999999999972</v>
      </c>
      <c r="F274" s="200"/>
      <c r="G274" s="201"/>
      <c r="H274" s="202" t="s">
        <v>1</v>
      </c>
      <c r="I274" s="203"/>
      <c r="J274" s="202" t="s">
        <v>1</v>
      </c>
      <c r="K274" s="203"/>
      <c r="L274" s="202" t="s">
        <v>1</v>
      </c>
      <c r="M274" s="203"/>
      <c r="N274" s="202" t="s">
        <v>1</v>
      </c>
      <c r="O274" s="203"/>
      <c r="P274" s="200"/>
      <c r="Q274" s="321"/>
      <c r="R274" s="325"/>
      <c r="S274" s="204"/>
      <c r="T274" s="205"/>
      <c r="U274" s="865"/>
      <c r="V274" s="848"/>
      <c r="W274" s="889"/>
    </row>
    <row r="275" spans="1:23" ht="15" customHeight="1" x14ac:dyDescent="0.25">
      <c r="A275" s="287" t="s">
        <v>611</v>
      </c>
      <c r="B275" s="288"/>
      <c r="C275" s="619">
        <v>53.6</v>
      </c>
      <c r="D275" s="620">
        <v>43.8</v>
      </c>
      <c r="E275" s="957">
        <f t="shared" si="17"/>
        <v>2.6000000000000014</v>
      </c>
      <c r="F275" s="200"/>
      <c r="G275" s="201"/>
      <c r="H275" s="202" t="s">
        <v>1</v>
      </c>
      <c r="I275" s="203"/>
      <c r="J275" s="202" t="s">
        <v>1</v>
      </c>
      <c r="K275" s="203"/>
      <c r="L275" s="202" t="s">
        <v>1</v>
      </c>
      <c r="M275" s="203"/>
      <c r="N275" s="202" t="s">
        <v>1</v>
      </c>
      <c r="O275" s="203"/>
      <c r="P275" s="200"/>
      <c r="Q275" s="321"/>
      <c r="R275" s="325"/>
      <c r="S275" s="204"/>
      <c r="T275" s="205"/>
      <c r="U275" s="865"/>
      <c r="V275" s="848"/>
      <c r="W275" s="889"/>
    </row>
    <row r="276" spans="1:23" ht="15" customHeight="1" x14ac:dyDescent="0.25">
      <c r="A276" s="287" t="s">
        <v>475</v>
      </c>
      <c r="B276" s="288"/>
      <c r="C276" s="1140">
        <v>51.3</v>
      </c>
      <c r="D276" s="1142">
        <v>46.2</v>
      </c>
      <c r="E276" s="1108">
        <f t="shared" si="17"/>
        <v>2.5</v>
      </c>
      <c r="F276" s="200"/>
      <c r="G276" s="201"/>
      <c r="H276" s="202" t="s">
        <v>1</v>
      </c>
      <c r="I276" s="203"/>
      <c r="J276" s="202" t="s">
        <v>1</v>
      </c>
      <c r="K276" s="203"/>
      <c r="L276" s="202" t="s">
        <v>1</v>
      </c>
      <c r="M276" s="203"/>
      <c r="N276" s="202" t="s">
        <v>1</v>
      </c>
      <c r="O276" s="203"/>
      <c r="P276" s="200"/>
      <c r="Q276" s="321"/>
      <c r="R276" s="325"/>
      <c r="S276" s="204"/>
      <c r="T276" s="205"/>
      <c r="U276" s="865"/>
      <c r="V276" s="848"/>
      <c r="W276" s="889"/>
    </row>
    <row r="277" spans="1:23" ht="15" customHeight="1" thickBot="1" x14ac:dyDescent="0.3">
      <c r="A277" s="289" t="s">
        <v>476</v>
      </c>
      <c r="B277" s="290"/>
      <c r="C277" s="1141"/>
      <c r="D277" s="1143"/>
      <c r="E277" s="1109">
        <f t="shared" si="17"/>
        <v>100</v>
      </c>
      <c r="F277" s="207"/>
      <c r="G277" s="208"/>
      <c r="H277" s="209" t="s">
        <v>1</v>
      </c>
      <c r="I277" s="210"/>
      <c r="J277" s="209" t="s">
        <v>1</v>
      </c>
      <c r="K277" s="210"/>
      <c r="L277" s="209"/>
      <c r="M277" s="210" t="s">
        <v>0</v>
      </c>
      <c r="N277" s="209"/>
      <c r="O277" s="210" t="s">
        <v>0</v>
      </c>
      <c r="P277" s="207"/>
      <c r="Q277" s="327"/>
      <c r="R277" s="331"/>
      <c r="S277" s="211"/>
      <c r="T277" s="212"/>
      <c r="U277" s="866"/>
      <c r="V277" s="850"/>
      <c r="W277" s="890"/>
    </row>
    <row r="278" spans="1:23" ht="15" customHeight="1" thickTop="1" thickBot="1" x14ac:dyDescent="0.3">
      <c r="A278" s="292" t="s">
        <v>562</v>
      </c>
      <c r="B278" s="294">
        <v>18</v>
      </c>
      <c r="C278" s="648"/>
      <c r="D278" s="634"/>
      <c r="E278" s="944"/>
      <c r="F278" s="221">
        <v>18</v>
      </c>
      <c r="G278" s="213">
        <v>0</v>
      </c>
      <c r="H278" s="222">
        <v>11</v>
      </c>
      <c r="I278" s="213">
        <v>7</v>
      </c>
      <c r="J278" s="222">
        <v>11</v>
      </c>
      <c r="K278" s="213">
        <v>7</v>
      </c>
      <c r="L278" s="222">
        <v>10</v>
      </c>
      <c r="M278" s="213">
        <v>8</v>
      </c>
      <c r="N278" s="222">
        <v>10</v>
      </c>
      <c r="O278" s="213">
        <v>8</v>
      </c>
      <c r="P278" s="481">
        <f>ROUND(U278,0)</f>
        <v>9</v>
      </c>
      <c r="Q278" s="605">
        <f>ROUND(V278,0)</f>
        <v>8</v>
      </c>
      <c r="R278" s="962">
        <f>SUM(B278-P278-Q278)</f>
        <v>1</v>
      </c>
      <c r="S278" s="552">
        <f>SUM(P278:Q278)</f>
        <v>17</v>
      </c>
      <c r="T278" s="467">
        <f>SUM(R278)</f>
        <v>1</v>
      </c>
      <c r="U278" s="810">
        <f>PRODUCT(B278,C276%)</f>
        <v>9.234</v>
      </c>
      <c r="V278" s="852">
        <f>PRODUCT(B278,D276%)</f>
        <v>8.3160000000000007</v>
      </c>
      <c r="W278" s="964">
        <f>SUM(B278-U278-V278)</f>
        <v>0.44999999999999929</v>
      </c>
    </row>
    <row r="279" spans="1:23" ht="15" customHeight="1" thickTop="1" x14ac:dyDescent="0.25">
      <c r="A279" s="285" t="s">
        <v>137</v>
      </c>
      <c r="B279" s="286"/>
      <c r="C279" s="619">
        <v>46.1</v>
      </c>
      <c r="D279" s="620">
        <v>47.7</v>
      </c>
      <c r="E279" s="956">
        <f t="shared" ref="E279:E288" si="18">SUM(100-C279-D279)</f>
        <v>6.1999999999999957</v>
      </c>
      <c r="F279" s="195"/>
      <c r="G279" s="196"/>
      <c r="H279" s="193"/>
      <c r="I279" s="194" t="s">
        <v>0</v>
      </c>
      <c r="J279" s="193"/>
      <c r="K279" s="194" t="s">
        <v>0</v>
      </c>
      <c r="L279" s="193"/>
      <c r="M279" s="194" t="s">
        <v>0</v>
      </c>
      <c r="N279" s="193"/>
      <c r="O279" s="194" t="s">
        <v>0</v>
      </c>
      <c r="P279" s="195"/>
      <c r="Q279" s="316"/>
      <c r="R279" s="339"/>
      <c r="S279" s="219"/>
      <c r="T279" s="220"/>
      <c r="U279" s="864"/>
      <c r="V279" s="846"/>
      <c r="W279" s="892"/>
    </row>
    <row r="280" spans="1:23" ht="15" customHeight="1" x14ac:dyDescent="0.25">
      <c r="A280" s="287" t="s">
        <v>138</v>
      </c>
      <c r="B280" s="288"/>
      <c r="C280" s="619">
        <v>40.299999999999997</v>
      </c>
      <c r="D280" s="620">
        <v>53.8</v>
      </c>
      <c r="E280" s="957">
        <f t="shared" si="18"/>
        <v>5.9000000000000057</v>
      </c>
      <c r="F280" s="200"/>
      <c r="G280" s="201"/>
      <c r="H280" s="202"/>
      <c r="I280" s="203" t="s">
        <v>0</v>
      </c>
      <c r="J280" s="202"/>
      <c r="K280" s="203" t="s">
        <v>0</v>
      </c>
      <c r="L280" s="202"/>
      <c r="M280" s="203" t="s">
        <v>0</v>
      </c>
      <c r="N280" s="202"/>
      <c r="O280" s="203" t="s">
        <v>0</v>
      </c>
      <c r="P280" s="200"/>
      <c r="Q280" s="321"/>
      <c r="R280" s="325"/>
      <c r="S280" s="204"/>
      <c r="T280" s="205"/>
      <c r="U280" s="865"/>
      <c r="V280" s="848"/>
      <c r="W280" s="889"/>
    </row>
    <row r="281" spans="1:23" ht="15" customHeight="1" x14ac:dyDescent="0.25">
      <c r="A281" s="287" t="s">
        <v>139</v>
      </c>
      <c r="B281" s="288"/>
      <c r="C281" s="619">
        <v>45.3</v>
      </c>
      <c r="D281" s="620">
        <v>49.8</v>
      </c>
      <c r="E281" s="957">
        <f t="shared" si="18"/>
        <v>4.9000000000000057</v>
      </c>
      <c r="F281" s="200"/>
      <c r="G281" s="201"/>
      <c r="H281" s="202"/>
      <c r="I281" s="203" t="s">
        <v>0</v>
      </c>
      <c r="J281" s="202"/>
      <c r="K281" s="203" t="s">
        <v>0</v>
      </c>
      <c r="L281" s="202"/>
      <c r="M281" s="203" t="s">
        <v>0</v>
      </c>
      <c r="N281" s="202"/>
      <c r="O281" s="203" t="s">
        <v>0</v>
      </c>
      <c r="P281" s="200"/>
      <c r="Q281" s="321"/>
      <c r="R281" s="325"/>
      <c r="S281" s="204"/>
      <c r="T281" s="205"/>
      <c r="U281" s="865"/>
      <c r="V281" s="848"/>
      <c r="W281" s="889"/>
    </row>
    <row r="282" spans="1:23" ht="15" customHeight="1" x14ac:dyDescent="0.25">
      <c r="A282" s="287" t="s">
        <v>140</v>
      </c>
      <c r="B282" s="288"/>
      <c r="C282" s="619">
        <v>58.4</v>
      </c>
      <c r="D282" s="620">
        <v>36.4</v>
      </c>
      <c r="E282" s="957">
        <f t="shared" si="18"/>
        <v>5.2000000000000028</v>
      </c>
      <c r="F282" s="200"/>
      <c r="G282" s="201"/>
      <c r="H282" s="202" t="s">
        <v>1</v>
      </c>
      <c r="I282" s="203"/>
      <c r="J282" s="202" t="s">
        <v>1</v>
      </c>
      <c r="K282" s="203"/>
      <c r="L282" s="202" t="s">
        <v>1</v>
      </c>
      <c r="M282" s="203"/>
      <c r="N282" s="202" t="s">
        <v>1</v>
      </c>
      <c r="O282" s="203"/>
      <c r="P282" s="200"/>
      <c r="Q282" s="321"/>
      <c r="R282" s="325"/>
      <c r="S282" s="204"/>
      <c r="T282" s="205"/>
      <c r="U282" s="865"/>
      <c r="V282" s="848"/>
      <c r="W282" s="889"/>
    </row>
    <row r="283" spans="1:23" ht="15" customHeight="1" x14ac:dyDescent="0.25">
      <c r="A283" s="287" t="s">
        <v>141</v>
      </c>
      <c r="B283" s="288"/>
      <c r="C283" s="619">
        <v>62.5</v>
      </c>
      <c r="D283" s="620">
        <v>28.1</v>
      </c>
      <c r="E283" s="957">
        <f t="shared" si="18"/>
        <v>9.3999999999999986</v>
      </c>
      <c r="F283" s="200"/>
      <c r="G283" s="201"/>
      <c r="H283" s="202" t="s">
        <v>1</v>
      </c>
      <c r="I283" s="203"/>
      <c r="J283" s="202" t="s">
        <v>1</v>
      </c>
      <c r="K283" s="203"/>
      <c r="L283" s="202" t="s">
        <v>1</v>
      </c>
      <c r="M283" s="203"/>
      <c r="N283" s="202" t="s">
        <v>1</v>
      </c>
      <c r="O283" s="203"/>
      <c r="P283" s="200"/>
      <c r="Q283" s="321"/>
      <c r="R283" s="325"/>
      <c r="S283" s="204"/>
      <c r="T283" s="205"/>
      <c r="U283" s="865"/>
      <c r="V283" s="848"/>
      <c r="W283" s="889"/>
    </row>
    <row r="284" spans="1:23" ht="15" customHeight="1" x14ac:dyDescent="0.25">
      <c r="A284" s="287" t="s">
        <v>142</v>
      </c>
      <c r="B284" s="288"/>
      <c r="C284" s="619">
        <v>46.3</v>
      </c>
      <c r="D284" s="620">
        <v>48.3</v>
      </c>
      <c r="E284" s="957">
        <f t="shared" si="18"/>
        <v>5.4000000000000057</v>
      </c>
      <c r="F284" s="200"/>
      <c r="G284" s="201"/>
      <c r="H284" s="202"/>
      <c r="I284" s="203" t="s">
        <v>0</v>
      </c>
      <c r="J284" s="202"/>
      <c r="K284" s="203" t="s">
        <v>0</v>
      </c>
      <c r="L284" s="202"/>
      <c r="M284" s="203" t="s">
        <v>0</v>
      </c>
      <c r="N284" s="202"/>
      <c r="O284" s="203" t="s">
        <v>0</v>
      </c>
      <c r="P284" s="200"/>
      <c r="Q284" s="321"/>
      <c r="R284" s="325"/>
      <c r="S284" s="204"/>
      <c r="T284" s="205"/>
      <c r="U284" s="865"/>
      <c r="V284" s="848"/>
      <c r="W284" s="889"/>
    </row>
    <row r="285" spans="1:23" ht="15" customHeight="1" x14ac:dyDescent="0.25">
      <c r="A285" s="287" t="s">
        <v>143</v>
      </c>
      <c r="B285" s="288"/>
      <c r="C285" s="619">
        <v>39</v>
      </c>
      <c r="D285" s="620">
        <v>53.7</v>
      </c>
      <c r="E285" s="957">
        <f t="shared" si="18"/>
        <v>7.2999999999999972</v>
      </c>
      <c r="F285" s="200"/>
      <c r="G285" s="201"/>
      <c r="H285" s="202"/>
      <c r="I285" s="203" t="s">
        <v>0</v>
      </c>
      <c r="J285" s="202"/>
      <c r="K285" s="203" t="s">
        <v>0</v>
      </c>
      <c r="L285" s="202"/>
      <c r="M285" s="203" t="s">
        <v>0</v>
      </c>
      <c r="N285" s="202"/>
      <c r="O285" s="203" t="s">
        <v>0</v>
      </c>
      <c r="P285" s="200"/>
      <c r="Q285" s="321"/>
      <c r="R285" s="325"/>
      <c r="S285" s="204"/>
      <c r="T285" s="205"/>
      <c r="U285" s="865"/>
      <c r="V285" s="848"/>
      <c r="W285" s="889"/>
    </row>
    <row r="286" spans="1:23" ht="15" customHeight="1" x14ac:dyDescent="0.25">
      <c r="A286" s="287" t="s">
        <v>144</v>
      </c>
      <c r="B286" s="288"/>
      <c r="C286" s="619">
        <v>49.2</v>
      </c>
      <c r="D286" s="620">
        <v>43.8</v>
      </c>
      <c r="E286" s="957">
        <f t="shared" si="18"/>
        <v>7</v>
      </c>
      <c r="F286" s="200"/>
      <c r="G286" s="201"/>
      <c r="H286" s="202" t="s">
        <v>1</v>
      </c>
      <c r="I286" s="203"/>
      <c r="J286" s="202" t="s">
        <v>1</v>
      </c>
      <c r="K286" s="203"/>
      <c r="L286" s="202" t="s">
        <v>1</v>
      </c>
      <c r="M286" s="203"/>
      <c r="N286" s="202" t="s">
        <v>1</v>
      </c>
      <c r="O286" s="203"/>
      <c r="P286" s="200"/>
      <c r="Q286" s="321"/>
      <c r="R286" s="325"/>
      <c r="S286" s="204"/>
      <c r="T286" s="205"/>
      <c r="U286" s="865"/>
      <c r="V286" s="848"/>
      <c r="W286" s="889"/>
    </row>
    <row r="287" spans="1:23" ht="15" customHeight="1" x14ac:dyDescent="0.25">
      <c r="A287" s="287" t="s">
        <v>477</v>
      </c>
      <c r="B287" s="288"/>
      <c r="C287" s="1140">
        <v>47.9</v>
      </c>
      <c r="D287" s="1142">
        <v>45.5</v>
      </c>
      <c r="E287" s="1108">
        <f t="shared" si="18"/>
        <v>6.6000000000000014</v>
      </c>
      <c r="F287" s="200"/>
      <c r="G287" s="201"/>
      <c r="H287" s="202" t="s">
        <v>1</v>
      </c>
      <c r="I287" s="203"/>
      <c r="J287" s="202" t="s">
        <v>1</v>
      </c>
      <c r="K287" s="203"/>
      <c r="L287" s="202" t="s">
        <v>1</v>
      </c>
      <c r="M287" s="203"/>
      <c r="N287" s="202" t="s">
        <v>1</v>
      </c>
      <c r="O287" s="203"/>
      <c r="P287" s="200"/>
      <c r="Q287" s="321"/>
      <c r="R287" s="325"/>
      <c r="S287" s="204"/>
      <c r="T287" s="205"/>
      <c r="U287" s="865"/>
      <c r="V287" s="848"/>
      <c r="W287" s="889"/>
    </row>
    <row r="288" spans="1:23" ht="15" customHeight="1" thickBot="1" x14ac:dyDescent="0.3">
      <c r="A288" s="289" t="s">
        <v>478</v>
      </c>
      <c r="B288" s="290"/>
      <c r="C288" s="1141"/>
      <c r="D288" s="1143"/>
      <c r="E288" s="1109">
        <f t="shared" si="18"/>
        <v>100</v>
      </c>
      <c r="F288" s="207"/>
      <c r="G288" s="208"/>
      <c r="H288" s="209" t="s">
        <v>1</v>
      </c>
      <c r="I288" s="210"/>
      <c r="J288" s="209"/>
      <c r="K288" s="210" t="s">
        <v>0</v>
      </c>
      <c r="L288" s="209"/>
      <c r="M288" s="210" t="s">
        <v>0</v>
      </c>
      <c r="N288" s="209"/>
      <c r="O288" s="210" t="s">
        <v>0</v>
      </c>
      <c r="P288" s="207"/>
      <c r="Q288" s="327"/>
      <c r="R288" s="331"/>
      <c r="S288" s="211"/>
      <c r="T288" s="212"/>
      <c r="U288" s="866"/>
      <c r="V288" s="850"/>
      <c r="W288" s="890"/>
    </row>
    <row r="289" spans="1:23" ht="15" customHeight="1" thickTop="1" thickBot="1" x14ac:dyDescent="0.3">
      <c r="A289" s="292" t="s">
        <v>563</v>
      </c>
      <c r="B289" s="294">
        <v>10</v>
      </c>
      <c r="C289" s="648"/>
      <c r="D289" s="634"/>
      <c r="E289" s="944"/>
      <c r="F289" s="221">
        <v>10</v>
      </c>
      <c r="G289" s="213">
        <v>0</v>
      </c>
      <c r="H289" s="222">
        <v>5</v>
      </c>
      <c r="I289" s="213">
        <v>5</v>
      </c>
      <c r="J289" s="222">
        <v>4</v>
      </c>
      <c r="K289" s="213">
        <v>6</v>
      </c>
      <c r="L289" s="222">
        <v>4</v>
      </c>
      <c r="M289" s="213">
        <v>6</v>
      </c>
      <c r="N289" s="222">
        <v>4</v>
      </c>
      <c r="O289" s="213">
        <v>6</v>
      </c>
      <c r="P289" s="481">
        <f>ROUND(U289,0)</f>
        <v>5</v>
      </c>
      <c r="Q289" s="605">
        <f>ROUND(V289,0)</f>
        <v>5</v>
      </c>
      <c r="R289" s="962">
        <f>SUM(B289-P289-Q289)</f>
        <v>0</v>
      </c>
      <c r="S289" s="552">
        <f>SUM(P289:Q289)</f>
        <v>10</v>
      </c>
      <c r="T289" s="553">
        <f>SUM(R289)</f>
        <v>0</v>
      </c>
      <c r="U289" s="810">
        <f>PRODUCT(B289,C287%)</f>
        <v>4.79</v>
      </c>
      <c r="V289" s="852">
        <f>PRODUCT(B289,D287%)</f>
        <v>4.55</v>
      </c>
      <c r="W289" s="964">
        <f>SUM(B289-U289-V289)</f>
        <v>0.66000000000000014</v>
      </c>
    </row>
    <row r="290" spans="1:23" ht="15" customHeight="1" thickTop="1" x14ac:dyDescent="0.25">
      <c r="A290" s="285" t="s">
        <v>145</v>
      </c>
      <c r="B290" s="286"/>
      <c r="C290" s="619">
        <v>78</v>
      </c>
      <c r="D290" s="620">
        <v>20</v>
      </c>
      <c r="E290" s="956">
        <f t="shared" ref="E290:E300" si="19">SUM(100-C290-D290)</f>
        <v>2</v>
      </c>
      <c r="F290" s="195"/>
      <c r="G290" s="196"/>
      <c r="H290" s="193" t="s">
        <v>1</v>
      </c>
      <c r="I290" s="194"/>
      <c r="J290" s="193" t="s">
        <v>1</v>
      </c>
      <c r="K290" s="194"/>
      <c r="L290" s="193" t="s">
        <v>1</v>
      </c>
      <c r="M290" s="194"/>
      <c r="N290" s="193" t="s">
        <v>1</v>
      </c>
      <c r="O290" s="194"/>
      <c r="P290" s="195"/>
      <c r="Q290" s="316"/>
      <c r="R290" s="339"/>
      <c r="S290" s="219"/>
      <c r="T290" s="220"/>
      <c r="U290" s="864"/>
      <c r="V290" s="846"/>
      <c r="W290" s="892"/>
    </row>
    <row r="291" spans="1:23" ht="15" customHeight="1" x14ac:dyDescent="0.25">
      <c r="A291" s="287" t="s">
        <v>146</v>
      </c>
      <c r="B291" s="288"/>
      <c r="C291" s="619">
        <v>43.2</v>
      </c>
      <c r="D291" s="620">
        <v>54.6</v>
      </c>
      <c r="E291" s="957">
        <f t="shared" si="19"/>
        <v>2.1999999999999957</v>
      </c>
      <c r="F291" s="200"/>
      <c r="G291" s="201"/>
      <c r="H291" s="202"/>
      <c r="I291" s="203" t="s">
        <v>0</v>
      </c>
      <c r="J291" s="202"/>
      <c r="K291" s="203" t="s">
        <v>0</v>
      </c>
      <c r="L291" s="202"/>
      <c r="M291" s="203" t="s">
        <v>0</v>
      </c>
      <c r="N291" s="202"/>
      <c r="O291" s="203" t="s">
        <v>0</v>
      </c>
      <c r="P291" s="200"/>
      <c r="Q291" s="321"/>
      <c r="R291" s="325"/>
      <c r="S291" s="204"/>
      <c r="T291" s="205"/>
      <c r="U291" s="865"/>
      <c r="V291" s="848"/>
      <c r="W291" s="889"/>
    </row>
    <row r="292" spans="1:23" ht="15" customHeight="1" x14ac:dyDescent="0.25">
      <c r="A292" s="287" t="s">
        <v>147</v>
      </c>
      <c r="B292" s="288"/>
      <c r="C292" s="619">
        <v>50.8</v>
      </c>
      <c r="D292" s="620">
        <v>46.3</v>
      </c>
      <c r="E292" s="957">
        <f t="shared" si="19"/>
        <v>2.9000000000000057</v>
      </c>
      <c r="F292" s="200"/>
      <c r="G292" s="201"/>
      <c r="H292" s="202" t="s">
        <v>1</v>
      </c>
      <c r="I292" s="203"/>
      <c r="J292" s="202" t="s">
        <v>1</v>
      </c>
      <c r="K292" s="203"/>
      <c r="L292" s="202" t="s">
        <v>1</v>
      </c>
      <c r="M292" s="203"/>
      <c r="N292" s="202" t="s">
        <v>1</v>
      </c>
      <c r="O292" s="203"/>
      <c r="P292" s="200"/>
      <c r="Q292" s="321"/>
      <c r="R292" s="325"/>
      <c r="S292" s="204"/>
      <c r="T292" s="205"/>
      <c r="U292" s="865"/>
      <c r="V292" s="848"/>
      <c r="W292" s="889"/>
    </row>
    <row r="293" spans="1:23" ht="15" customHeight="1" x14ac:dyDescent="0.25">
      <c r="A293" s="287" t="s">
        <v>148</v>
      </c>
      <c r="B293" s="288"/>
      <c r="C293" s="619">
        <v>39.4</v>
      </c>
      <c r="D293" s="620">
        <v>58.2</v>
      </c>
      <c r="E293" s="957">
        <f t="shared" si="19"/>
        <v>2.3999999999999986</v>
      </c>
      <c r="F293" s="200"/>
      <c r="G293" s="201"/>
      <c r="H293" s="202"/>
      <c r="I293" s="203" t="s">
        <v>0</v>
      </c>
      <c r="J293" s="202"/>
      <c r="K293" s="203" t="s">
        <v>0</v>
      </c>
      <c r="L293" s="202"/>
      <c r="M293" s="203" t="s">
        <v>0</v>
      </c>
      <c r="N293" s="202"/>
      <c r="O293" s="203" t="s">
        <v>0</v>
      </c>
      <c r="P293" s="200"/>
      <c r="Q293" s="321"/>
      <c r="R293" s="325"/>
      <c r="S293" s="204"/>
      <c r="T293" s="205"/>
      <c r="U293" s="865"/>
      <c r="V293" s="848"/>
      <c r="W293" s="889"/>
    </row>
    <row r="294" spans="1:23" ht="15" customHeight="1" x14ac:dyDescent="0.25">
      <c r="A294" s="287" t="s">
        <v>149</v>
      </c>
      <c r="B294" s="288"/>
      <c r="C294" s="619">
        <v>61.4</v>
      </c>
      <c r="D294" s="620">
        <v>35.9</v>
      </c>
      <c r="E294" s="957">
        <f t="shared" si="19"/>
        <v>2.7000000000000028</v>
      </c>
      <c r="F294" s="200"/>
      <c r="G294" s="201"/>
      <c r="H294" s="202" t="s">
        <v>1</v>
      </c>
      <c r="I294" s="203"/>
      <c r="J294" s="202" t="s">
        <v>1</v>
      </c>
      <c r="K294" s="203"/>
      <c r="L294" s="202" t="s">
        <v>1</v>
      </c>
      <c r="M294" s="203"/>
      <c r="N294" s="202" t="s">
        <v>1</v>
      </c>
      <c r="O294" s="203"/>
      <c r="P294" s="200"/>
      <c r="Q294" s="321"/>
      <c r="R294" s="325"/>
      <c r="S294" s="204"/>
      <c r="T294" s="205"/>
      <c r="U294" s="865"/>
      <c r="V294" s="848"/>
      <c r="W294" s="889"/>
    </row>
    <row r="295" spans="1:23" ht="15" customHeight="1" x14ac:dyDescent="0.25">
      <c r="A295" s="287" t="s">
        <v>150</v>
      </c>
      <c r="B295" s="288"/>
      <c r="C295" s="619">
        <v>44.4</v>
      </c>
      <c r="D295" s="620">
        <v>52.9</v>
      </c>
      <c r="E295" s="957">
        <f t="shared" si="19"/>
        <v>2.7000000000000028</v>
      </c>
      <c r="F295" s="200"/>
      <c r="G295" s="201"/>
      <c r="H295" s="202"/>
      <c r="I295" s="203" t="s">
        <v>0</v>
      </c>
      <c r="J295" s="202"/>
      <c r="K295" s="203" t="s">
        <v>0</v>
      </c>
      <c r="L295" s="202"/>
      <c r="M295" s="203" t="s">
        <v>0</v>
      </c>
      <c r="N295" s="202"/>
      <c r="O295" s="203" t="s">
        <v>0</v>
      </c>
      <c r="P295" s="200"/>
      <c r="Q295" s="321"/>
      <c r="R295" s="325"/>
      <c r="S295" s="204"/>
      <c r="T295" s="205"/>
      <c r="U295" s="865"/>
      <c r="V295" s="848"/>
      <c r="W295" s="889"/>
    </row>
    <row r="296" spans="1:23" ht="15" customHeight="1" x14ac:dyDescent="0.25">
      <c r="A296" s="287" t="s">
        <v>151</v>
      </c>
      <c r="B296" s="288"/>
      <c r="C296" s="619">
        <v>35.1</v>
      </c>
      <c r="D296" s="620">
        <v>62.4</v>
      </c>
      <c r="E296" s="957">
        <f t="shared" si="19"/>
        <v>2.5000000000000071</v>
      </c>
      <c r="F296" s="200"/>
      <c r="G296" s="201"/>
      <c r="H296" s="202"/>
      <c r="I296" s="203" t="s">
        <v>0</v>
      </c>
      <c r="J296" s="202"/>
      <c r="K296" s="203" t="s">
        <v>0</v>
      </c>
      <c r="L296" s="202"/>
      <c r="M296" s="203" t="s">
        <v>0</v>
      </c>
      <c r="N296" s="202"/>
      <c r="O296" s="203" t="s">
        <v>0</v>
      </c>
      <c r="P296" s="200"/>
      <c r="Q296" s="321"/>
      <c r="R296" s="325"/>
      <c r="S296" s="204"/>
      <c r="T296" s="205"/>
      <c r="U296" s="865"/>
      <c r="V296" s="848"/>
      <c r="W296" s="889"/>
    </row>
    <row r="297" spans="1:23" ht="15" customHeight="1" x14ac:dyDescent="0.25">
      <c r="A297" s="287" t="s">
        <v>152</v>
      </c>
      <c r="B297" s="288"/>
      <c r="C297" s="619">
        <v>38.9</v>
      </c>
      <c r="D297" s="620">
        <v>58.9</v>
      </c>
      <c r="E297" s="957">
        <f t="shared" si="19"/>
        <v>2.2000000000000028</v>
      </c>
      <c r="F297" s="200"/>
      <c r="G297" s="201"/>
      <c r="H297" s="202"/>
      <c r="I297" s="203" t="s">
        <v>0</v>
      </c>
      <c r="J297" s="202"/>
      <c r="K297" s="203" t="s">
        <v>0</v>
      </c>
      <c r="L297" s="202"/>
      <c r="M297" s="203" t="s">
        <v>0</v>
      </c>
      <c r="N297" s="202"/>
      <c r="O297" s="203" t="s">
        <v>0</v>
      </c>
      <c r="P297" s="200"/>
      <c r="Q297" s="321"/>
      <c r="R297" s="325"/>
      <c r="S297" s="204"/>
      <c r="T297" s="205"/>
      <c r="U297" s="865"/>
      <c r="V297" s="848"/>
      <c r="W297" s="889"/>
    </row>
    <row r="298" spans="1:23" ht="15" customHeight="1" x14ac:dyDescent="0.25">
      <c r="A298" s="287" t="s">
        <v>599</v>
      </c>
      <c r="B298" s="288"/>
      <c r="C298" s="619">
        <v>43</v>
      </c>
      <c r="D298" s="620">
        <v>54.4</v>
      </c>
      <c r="E298" s="957">
        <f t="shared" si="19"/>
        <v>2.6000000000000014</v>
      </c>
      <c r="F298" s="200"/>
      <c r="G298" s="201"/>
      <c r="H298" s="202"/>
      <c r="I298" s="203" t="s">
        <v>0</v>
      </c>
      <c r="J298" s="202"/>
      <c r="K298" s="203" t="s">
        <v>0</v>
      </c>
      <c r="L298" s="202"/>
      <c r="M298" s="203" t="s">
        <v>0</v>
      </c>
      <c r="N298" s="202"/>
      <c r="O298" s="203" t="s">
        <v>0</v>
      </c>
      <c r="P298" s="200"/>
      <c r="Q298" s="321"/>
      <c r="R298" s="325"/>
      <c r="S298" s="204"/>
      <c r="T298" s="205"/>
      <c r="U298" s="865"/>
      <c r="V298" s="848"/>
      <c r="W298" s="889"/>
    </row>
    <row r="299" spans="1:23" ht="15" customHeight="1" x14ac:dyDescent="0.25">
      <c r="A299" s="287" t="s">
        <v>479</v>
      </c>
      <c r="B299" s="288"/>
      <c r="C299" s="1140">
        <v>47.1</v>
      </c>
      <c r="D299" s="1142">
        <v>50.4</v>
      </c>
      <c r="E299" s="1108">
        <f t="shared" si="19"/>
        <v>2.5</v>
      </c>
      <c r="F299" s="200"/>
      <c r="G299" s="201"/>
      <c r="H299" s="202"/>
      <c r="I299" s="203" t="s">
        <v>0</v>
      </c>
      <c r="J299" s="202"/>
      <c r="K299" s="203" t="s">
        <v>0</v>
      </c>
      <c r="L299" s="202"/>
      <c r="M299" s="203" t="s">
        <v>0</v>
      </c>
      <c r="N299" s="202"/>
      <c r="O299" s="203" t="s">
        <v>0</v>
      </c>
      <c r="P299" s="200"/>
      <c r="Q299" s="321"/>
      <c r="R299" s="325"/>
      <c r="S299" s="204"/>
      <c r="T299" s="205"/>
      <c r="U299" s="865"/>
      <c r="V299" s="848"/>
      <c r="W299" s="889"/>
    </row>
    <row r="300" spans="1:23" ht="15" customHeight="1" thickBot="1" x14ac:dyDescent="0.3">
      <c r="A300" s="289" t="s">
        <v>480</v>
      </c>
      <c r="B300" s="290"/>
      <c r="C300" s="1141"/>
      <c r="D300" s="1143"/>
      <c r="E300" s="1109">
        <f t="shared" si="19"/>
        <v>100</v>
      </c>
      <c r="F300" s="207"/>
      <c r="G300" s="208"/>
      <c r="H300" s="209"/>
      <c r="I300" s="210" t="s">
        <v>0</v>
      </c>
      <c r="J300" s="209"/>
      <c r="K300" s="210" t="s">
        <v>0</v>
      </c>
      <c r="L300" s="209" t="s">
        <v>1</v>
      </c>
      <c r="M300" s="210"/>
      <c r="N300" s="209" t="s">
        <v>1</v>
      </c>
      <c r="O300" s="210"/>
      <c r="P300" s="207"/>
      <c r="Q300" s="327"/>
      <c r="R300" s="331"/>
      <c r="S300" s="211"/>
      <c r="T300" s="212"/>
      <c r="U300" s="866"/>
      <c r="V300" s="850"/>
      <c r="W300" s="890"/>
    </row>
    <row r="301" spans="1:23" ht="15" customHeight="1" thickTop="1" thickBot="1" x14ac:dyDescent="0.3">
      <c r="A301" s="292" t="s">
        <v>564</v>
      </c>
      <c r="B301" s="294">
        <v>11</v>
      </c>
      <c r="C301" s="648"/>
      <c r="D301" s="634"/>
      <c r="E301" s="944"/>
      <c r="F301" s="221">
        <v>0</v>
      </c>
      <c r="G301" s="213">
        <v>11</v>
      </c>
      <c r="H301" s="222">
        <v>3</v>
      </c>
      <c r="I301" s="213">
        <v>8</v>
      </c>
      <c r="J301" s="222">
        <v>3</v>
      </c>
      <c r="K301" s="213">
        <v>8</v>
      </c>
      <c r="L301" s="222">
        <v>4</v>
      </c>
      <c r="M301" s="213">
        <v>7</v>
      </c>
      <c r="N301" s="222">
        <v>4</v>
      </c>
      <c r="O301" s="213">
        <v>7</v>
      </c>
      <c r="P301" s="481">
        <f>ROUND(U301,0)</f>
        <v>5</v>
      </c>
      <c r="Q301" s="605">
        <f>ROUND(V301,0)</f>
        <v>6</v>
      </c>
      <c r="R301" s="962">
        <f>SUM(B301-P301-Q301)</f>
        <v>0</v>
      </c>
      <c r="S301" s="552">
        <f>SUM(P301:Q301)</f>
        <v>11</v>
      </c>
      <c r="T301" s="553">
        <f>SUM(R301)</f>
        <v>0</v>
      </c>
      <c r="U301" s="810">
        <f>PRODUCT(B301,C299%)</f>
        <v>5.181</v>
      </c>
      <c r="V301" s="852">
        <f>PRODUCT(B301,D299%)</f>
        <v>5.5440000000000005</v>
      </c>
      <c r="W301" s="964">
        <f>SUM(B301-U301-V301)</f>
        <v>0.27499999999999947</v>
      </c>
    </row>
    <row r="302" spans="1:23" ht="15" customHeight="1" thickTop="1" x14ac:dyDescent="0.25">
      <c r="A302" s="285" t="s">
        <v>153</v>
      </c>
      <c r="B302" s="286"/>
      <c r="C302" s="619">
        <v>38.200000000000003</v>
      </c>
      <c r="D302" s="620">
        <v>60.3</v>
      </c>
      <c r="E302" s="956">
        <f t="shared" ref="E302:E308" si="20">SUM(100-C302-D302)</f>
        <v>1.5</v>
      </c>
      <c r="F302" s="195"/>
      <c r="G302" s="196"/>
      <c r="H302" s="193"/>
      <c r="I302" s="194" t="s">
        <v>0</v>
      </c>
      <c r="J302" s="193"/>
      <c r="K302" s="194" t="s">
        <v>0</v>
      </c>
      <c r="L302" s="193"/>
      <c r="M302" s="194" t="s">
        <v>0</v>
      </c>
      <c r="N302" s="193"/>
      <c r="O302" s="194" t="s">
        <v>0</v>
      </c>
      <c r="P302" s="195"/>
      <c r="Q302" s="316"/>
      <c r="R302" s="339"/>
      <c r="S302" s="219"/>
      <c r="T302" s="220"/>
      <c r="U302" s="864"/>
      <c r="V302" s="846"/>
      <c r="W302" s="892"/>
    </row>
    <row r="303" spans="1:23" ht="15" customHeight="1" x14ac:dyDescent="0.25">
      <c r="A303" s="287" t="s">
        <v>154</v>
      </c>
      <c r="B303" s="288"/>
      <c r="C303" s="619">
        <v>59.1</v>
      </c>
      <c r="D303" s="620">
        <v>39.1</v>
      </c>
      <c r="E303" s="957">
        <f t="shared" si="20"/>
        <v>1.7999999999999972</v>
      </c>
      <c r="F303" s="200"/>
      <c r="G303" s="201"/>
      <c r="H303" s="202" t="s">
        <v>1</v>
      </c>
      <c r="I303" s="203"/>
      <c r="J303" s="202" t="s">
        <v>1</v>
      </c>
      <c r="K303" s="203"/>
      <c r="L303" s="202" t="s">
        <v>1</v>
      </c>
      <c r="M303" s="203"/>
      <c r="N303" s="202" t="s">
        <v>1</v>
      </c>
      <c r="O303" s="203"/>
      <c r="P303" s="200"/>
      <c r="Q303" s="321"/>
      <c r="R303" s="325"/>
      <c r="S303" s="204"/>
      <c r="T303" s="205"/>
      <c r="U303" s="865"/>
      <c r="V303" s="848"/>
      <c r="W303" s="889"/>
    </row>
    <row r="304" spans="1:23" ht="15" customHeight="1" x14ac:dyDescent="0.25">
      <c r="A304" s="287" t="s">
        <v>155</v>
      </c>
      <c r="B304" s="288"/>
      <c r="C304" s="619">
        <v>32.700000000000003</v>
      </c>
      <c r="D304" s="620">
        <v>66.3</v>
      </c>
      <c r="E304" s="957">
        <f t="shared" si="20"/>
        <v>1</v>
      </c>
      <c r="F304" s="200"/>
      <c r="G304" s="201"/>
      <c r="H304" s="202"/>
      <c r="I304" s="203" t="s">
        <v>0</v>
      </c>
      <c r="J304" s="202"/>
      <c r="K304" s="203" t="s">
        <v>0</v>
      </c>
      <c r="L304" s="202"/>
      <c r="M304" s="203" t="s">
        <v>0</v>
      </c>
      <c r="N304" s="202"/>
      <c r="O304" s="203" t="s">
        <v>0</v>
      </c>
      <c r="P304" s="200"/>
      <c r="Q304" s="321"/>
      <c r="R304" s="325"/>
      <c r="S304" s="204"/>
      <c r="T304" s="205"/>
      <c r="U304" s="865"/>
      <c r="V304" s="848"/>
      <c r="W304" s="889"/>
    </row>
    <row r="305" spans="1:23" ht="15" customHeight="1" x14ac:dyDescent="0.25">
      <c r="A305" s="287" t="s">
        <v>156</v>
      </c>
      <c r="B305" s="288"/>
      <c r="C305" s="619">
        <v>43.8</v>
      </c>
      <c r="D305" s="620">
        <v>54.4</v>
      </c>
      <c r="E305" s="957">
        <f t="shared" si="20"/>
        <v>1.8000000000000043</v>
      </c>
      <c r="F305" s="200"/>
      <c r="G305" s="201"/>
      <c r="H305" s="202"/>
      <c r="I305" s="203" t="s">
        <v>0</v>
      </c>
      <c r="J305" s="202"/>
      <c r="K305" s="203" t="s">
        <v>0</v>
      </c>
      <c r="L305" s="202"/>
      <c r="M305" s="203" t="s">
        <v>0</v>
      </c>
      <c r="N305" s="202"/>
      <c r="O305" s="203" t="s">
        <v>0</v>
      </c>
      <c r="P305" s="200"/>
      <c r="Q305" s="321"/>
      <c r="R305" s="325"/>
      <c r="S305" s="204"/>
      <c r="T305" s="205"/>
      <c r="U305" s="865"/>
      <c r="V305" s="848"/>
      <c r="W305" s="889"/>
    </row>
    <row r="306" spans="1:23" ht="15" customHeight="1" x14ac:dyDescent="0.25">
      <c r="A306" s="287" t="s">
        <v>612</v>
      </c>
      <c r="B306" s="288"/>
      <c r="C306" s="619">
        <v>32.4</v>
      </c>
      <c r="D306" s="620">
        <v>65.599999999999994</v>
      </c>
      <c r="E306" s="957">
        <f t="shared" si="20"/>
        <v>2</v>
      </c>
      <c r="F306" s="200"/>
      <c r="G306" s="201"/>
      <c r="H306" s="202"/>
      <c r="I306" s="203" t="s">
        <v>0</v>
      </c>
      <c r="J306" s="202"/>
      <c r="K306" s="203" t="s">
        <v>0</v>
      </c>
      <c r="L306" s="202"/>
      <c r="M306" s="203" t="s">
        <v>0</v>
      </c>
      <c r="N306" s="202"/>
      <c r="O306" s="203" t="s">
        <v>0</v>
      </c>
      <c r="P306" s="200"/>
      <c r="Q306" s="321"/>
      <c r="R306" s="325"/>
      <c r="S306" s="204"/>
      <c r="T306" s="205"/>
      <c r="U306" s="865"/>
      <c r="V306" s="848"/>
      <c r="W306" s="889"/>
    </row>
    <row r="307" spans="1:23" ht="15" customHeight="1" x14ac:dyDescent="0.25">
      <c r="A307" s="287" t="s">
        <v>481</v>
      </c>
      <c r="B307" s="288"/>
      <c r="C307" s="1140">
        <v>40.700000000000003</v>
      </c>
      <c r="D307" s="1142">
        <v>57.7</v>
      </c>
      <c r="E307" s="1108">
        <f t="shared" si="20"/>
        <v>1.5999999999999943</v>
      </c>
      <c r="F307" s="200"/>
      <c r="G307" s="201"/>
      <c r="H307" s="202"/>
      <c r="I307" s="203" t="s">
        <v>0</v>
      </c>
      <c r="J307" s="202"/>
      <c r="K307" s="203" t="s">
        <v>0</v>
      </c>
      <c r="L307" s="202"/>
      <c r="M307" s="203" t="s">
        <v>0</v>
      </c>
      <c r="N307" s="202"/>
      <c r="O307" s="203" t="s">
        <v>0</v>
      </c>
      <c r="P307" s="200"/>
      <c r="Q307" s="321"/>
      <c r="R307" s="325"/>
      <c r="S307" s="204"/>
      <c r="T307" s="205"/>
      <c r="U307" s="865"/>
      <c r="V307" s="848"/>
      <c r="W307" s="889"/>
    </row>
    <row r="308" spans="1:23" ht="15" customHeight="1" thickBot="1" x14ac:dyDescent="0.3">
      <c r="A308" s="289" t="s">
        <v>482</v>
      </c>
      <c r="B308" s="290"/>
      <c r="C308" s="1141"/>
      <c r="D308" s="1143"/>
      <c r="E308" s="1109">
        <f t="shared" si="20"/>
        <v>100</v>
      </c>
      <c r="F308" s="207"/>
      <c r="G308" s="208"/>
      <c r="H308" s="209"/>
      <c r="I308" s="210" t="s">
        <v>0</v>
      </c>
      <c r="J308" s="209"/>
      <c r="K308" s="210" t="s">
        <v>0</v>
      </c>
      <c r="L308" s="209" t="s">
        <v>1</v>
      </c>
      <c r="M308" s="210"/>
      <c r="N308" s="209" t="s">
        <v>1</v>
      </c>
      <c r="O308" s="210"/>
      <c r="P308" s="207"/>
      <c r="Q308" s="327"/>
      <c r="R308" s="331"/>
      <c r="S308" s="211"/>
      <c r="T308" s="212"/>
      <c r="U308" s="866"/>
      <c r="V308" s="850"/>
      <c r="W308" s="890"/>
    </row>
    <row r="309" spans="1:23" ht="15" customHeight="1" thickTop="1" thickBot="1" x14ac:dyDescent="0.3">
      <c r="A309" s="292" t="s">
        <v>565</v>
      </c>
      <c r="B309" s="294">
        <v>7</v>
      </c>
      <c r="C309" s="648"/>
      <c r="D309" s="634"/>
      <c r="E309" s="944"/>
      <c r="F309" s="221">
        <v>0</v>
      </c>
      <c r="G309" s="213">
        <v>7</v>
      </c>
      <c r="H309" s="222">
        <v>1</v>
      </c>
      <c r="I309" s="213">
        <v>6</v>
      </c>
      <c r="J309" s="222">
        <v>1</v>
      </c>
      <c r="K309" s="213">
        <v>6</v>
      </c>
      <c r="L309" s="222">
        <v>2</v>
      </c>
      <c r="M309" s="213">
        <v>5</v>
      </c>
      <c r="N309" s="222">
        <v>2</v>
      </c>
      <c r="O309" s="213">
        <v>5</v>
      </c>
      <c r="P309" s="481">
        <f>ROUND(U309,0)</f>
        <v>3</v>
      </c>
      <c r="Q309" s="605">
        <f>ROUND(V309,0)</f>
        <v>4</v>
      </c>
      <c r="R309" s="962">
        <f>SUM(B309-P309-Q309)</f>
        <v>0</v>
      </c>
      <c r="S309" s="552">
        <f>SUM(P309:Q309)</f>
        <v>7</v>
      </c>
      <c r="T309" s="553">
        <f>SUM(R309)</f>
        <v>0</v>
      </c>
      <c r="U309" s="810">
        <f>PRODUCT(B309,C307%)</f>
        <v>2.8490000000000002</v>
      </c>
      <c r="V309" s="852">
        <f>PRODUCT(B309,D307%)</f>
        <v>4.0390000000000006</v>
      </c>
      <c r="W309" s="964">
        <f>SUM(B309-U309-V309)</f>
        <v>0.11199999999999921</v>
      </c>
    </row>
    <row r="310" spans="1:23" ht="15" customHeight="1" thickTop="1" x14ac:dyDescent="0.25">
      <c r="A310" s="285" t="s">
        <v>488</v>
      </c>
      <c r="B310" s="286"/>
      <c r="C310" s="619">
        <v>33.4</v>
      </c>
      <c r="D310" s="620">
        <v>58.4</v>
      </c>
      <c r="E310" s="958">
        <f>SUM(100-C310-D310)</f>
        <v>8.1999999999999957</v>
      </c>
      <c r="F310" s="195"/>
      <c r="G310" s="196"/>
      <c r="H310" s="193"/>
      <c r="I310" s="194" t="s">
        <v>0</v>
      </c>
      <c r="J310" s="193"/>
      <c r="K310" s="194" t="s">
        <v>0</v>
      </c>
      <c r="L310" s="193"/>
      <c r="M310" s="194" t="s">
        <v>0</v>
      </c>
      <c r="N310" s="193"/>
      <c r="O310" s="194" t="s">
        <v>0</v>
      </c>
      <c r="P310" s="195"/>
      <c r="Q310" s="316"/>
      <c r="R310" s="339"/>
      <c r="S310" s="219"/>
      <c r="T310" s="220"/>
      <c r="U310" s="864"/>
      <c r="V310" s="846"/>
      <c r="W310" s="892"/>
    </row>
    <row r="311" spans="1:23" ht="15" customHeight="1" x14ac:dyDescent="0.25">
      <c r="A311" s="287" t="s">
        <v>483</v>
      </c>
      <c r="B311" s="288"/>
      <c r="C311" s="1140">
        <v>33.4</v>
      </c>
      <c r="D311" s="1142">
        <v>58.4</v>
      </c>
      <c r="E311" s="1108">
        <f>SUM(100-C311-D311)</f>
        <v>8.1999999999999957</v>
      </c>
      <c r="F311" s="200"/>
      <c r="G311" s="201"/>
      <c r="H311" s="202"/>
      <c r="I311" s="203" t="s">
        <v>0</v>
      </c>
      <c r="J311" s="202"/>
      <c r="K311" s="203" t="s">
        <v>0</v>
      </c>
      <c r="L311" s="202"/>
      <c r="M311" s="203" t="s">
        <v>0</v>
      </c>
      <c r="N311" s="202"/>
      <c r="O311" s="203" t="s">
        <v>0</v>
      </c>
      <c r="P311" s="200"/>
      <c r="Q311" s="321"/>
      <c r="R311" s="325"/>
      <c r="S311" s="204"/>
      <c r="T311" s="205"/>
      <c r="U311" s="865"/>
      <c r="V311" s="848"/>
      <c r="W311" s="889"/>
    </row>
    <row r="312" spans="1:23" ht="15" customHeight="1" thickBot="1" x14ac:dyDescent="0.3">
      <c r="A312" s="289" t="s">
        <v>484</v>
      </c>
      <c r="B312" s="290"/>
      <c r="C312" s="1141"/>
      <c r="D312" s="1143"/>
      <c r="E312" s="1109">
        <f>SUM(100-C312-D312)</f>
        <v>100</v>
      </c>
      <c r="F312" s="207"/>
      <c r="G312" s="208"/>
      <c r="H312" s="209"/>
      <c r="I312" s="210" t="s">
        <v>0</v>
      </c>
      <c r="J312" s="209"/>
      <c r="K312" s="210" t="s">
        <v>0</v>
      </c>
      <c r="L312" s="209" t="s">
        <v>1</v>
      </c>
      <c r="M312" s="210"/>
      <c r="N312" s="209" t="s">
        <v>1</v>
      </c>
      <c r="O312" s="210"/>
      <c r="P312" s="207"/>
      <c r="Q312" s="327"/>
      <c r="R312" s="331"/>
      <c r="S312" s="211"/>
      <c r="T312" s="212"/>
      <c r="U312" s="866"/>
      <c r="V312" s="850"/>
      <c r="W312" s="890"/>
    </row>
    <row r="313" spans="1:23" ht="15" customHeight="1" thickTop="1" thickBot="1" x14ac:dyDescent="0.3">
      <c r="A313" s="292" t="s">
        <v>540</v>
      </c>
      <c r="B313" s="294">
        <v>3</v>
      </c>
      <c r="C313" s="648"/>
      <c r="D313" s="634"/>
      <c r="E313" s="944"/>
      <c r="F313" s="221">
        <v>0</v>
      </c>
      <c r="G313" s="213">
        <v>3</v>
      </c>
      <c r="H313" s="222">
        <v>0</v>
      </c>
      <c r="I313" s="213">
        <v>3</v>
      </c>
      <c r="J313" s="222">
        <v>0</v>
      </c>
      <c r="K313" s="213">
        <v>3</v>
      </c>
      <c r="L313" s="222">
        <v>1</v>
      </c>
      <c r="M313" s="213">
        <v>2</v>
      </c>
      <c r="N313" s="222">
        <v>1</v>
      </c>
      <c r="O313" s="213">
        <v>2</v>
      </c>
      <c r="P313" s="481">
        <f>ROUND(U313,0)</f>
        <v>1</v>
      </c>
      <c r="Q313" s="605">
        <f>ROUND(V313,0)</f>
        <v>2</v>
      </c>
      <c r="R313" s="962">
        <f>SUM(B313-P313-Q313)</f>
        <v>0</v>
      </c>
      <c r="S313" s="552">
        <f>SUM(P313:Q313)</f>
        <v>3</v>
      </c>
      <c r="T313" s="553">
        <f>SUM(R313)</f>
        <v>0</v>
      </c>
      <c r="U313" s="810">
        <f>PRODUCT(B313,C311%)</f>
        <v>1.0019999999999998</v>
      </c>
      <c r="V313" s="852">
        <f>PRODUCT(B313,D311%)</f>
        <v>1.7519999999999998</v>
      </c>
      <c r="W313" s="964">
        <f>SUM(B313-U313-V313)</f>
        <v>0.24600000000000044</v>
      </c>
    </row>
    <row r="314" spans="1:23" ht="15" customHeight="1" thickTop="1" x14ac:dyDescent="0.25">
      <c r="A314" s="285" t="s">
        <v>157</v>
      </c>
      <c r="B314" s="286"/>
      <c r="C314" s="619">
        <v>55.8</v>
      </c>
      <c r="D314" s="620">
        <v>43.8</v>
      </c>
      <c r="E314" s="956">
        <f t="shared" ref="E314:E327" si="21">SUM(100-C314-D314)</f>
        <v>0.40000000000000568</v>
      </c>
      <c r="F314" s="195"/>
      <c r="G314" s="196"/>
      <c r="H314" s="193" t="s">
        <v>1</v>
      </c>
      <c r="I314" s="194"/>
      <c r="J314" s="193" t="s">
        <v>1</v>
      </c>
      <c r="K314" s="194"/>
      <c r="L314" s="193" t="s">
        <v>1</v>
      </c>
      <c r="M314" s="194"/>
      <c r="N314" s="193" t="s">
        <v>1</v>
      </c>
      <c r="O314" s="194"/>
      <c r="P314" s="195"/>
      <c r="Q314" s="316"/>
      <c r="R314" s="339"/>
      <c r="S314" s="219"/>
      <c r="T314" s="220"/>
      <c r="U314" s="864"/>
      <c r="V314" s="846"/>
      <c r="W314" s="892"/>
    </row>
    <row r="315" spans="1:23" ht="15" customHeight="1" x14ac:dyDescent="0.25">
      <c r="A315" s="287" t="s">
        <v>158</v>
      </c>
      <c r="B315" s="288"/>
      <c r="C315" s="619">
        <v>44.1</v>
      </c>
      <c r="D315" s="620">
        <v>55.3</v>
      </c>
      <c r="E315" s="957">
        <f t="shared" si="21"/>
        <v>0.60000000000000142</v>
      </c>
      <c r="F315" s="200"/>
      <c r="G315" s="201"/>
      <c r="H315" s="202"/>
      <c r="I315" s="203" t="s">
        <v>0</v>
      </c>
      <c r="J315" s="202"/>
      <c r="K315" s="203" t="s">
        <v>0</v>
      </c>
      <c r="L315" s="202"/>
      <c r="M315" s="203" t="s">
        <v>0</v>
      </c>
      <c r="N315" s="202"/>
      <c r="O315" s="203" t="s">
        <v>0</v>
      </c>
      <c r="P315" s="200"/>
      <c r="Q315" s="321"/>
      <c r="R315" s="325"/>
      <c r="S315" s="204"/>
      <c r="T315" s="205"/>
      <c r="U315" s="865"/>
      <c r="V315" s="848"/>
      <c r="W315" s="889"/>
    </row>
    <row r="316" spans="1:23" ht="15" customHeight="1" x14ac:dyDescent="0.25">
      <c r="A316" s="287" t="s">
        <v>159</v>
      </c>
      <c r="B316" s="288"/>
      <c r="C316" s="619">
        <v>37.9</v>
      </c>
      <c r="D316" s="620">
        <v>61.4</v>
      </c>
      <c r="E316" s="957">
        <f t="shared" si="21"/>
        <v>0.70000000000000284</v>
      </c>
      <c r="F316" s="200"/>
      <c r="G316" s="201"/>
      <c r="H316" s="202"/>
      <c r="I316" s="203" t="s">
        <v>0</v>
      </c>
      <c r="J316" s="202"/>
      <c r="K316" s="203" t="s">
        <v>0</v>
      </c>
      <c r="L316" s="202"/>
      <c r="M316" s="203" t="s">
        <v>0</v>
      </c>
      <c r="N316" s="202"/>
      <c r="O316" s="203" t="s">
        <v>0</v>
      </c>
      <c r="P316" s="200"/>
      <c r="Q316" s="321"/>
      <c r="R316" s="325"/>
      <c r="S316" s="204"/>
      <c r="T316" s="205"/>
      <c r="U316" s="865"/>
      <c r="V316" s="848"/>
      <c r="W316" s="889"/>
    </row>
    <row r="317" spans="1:23" ht="15" customHeight="1" x14ac:dyDescent="0.25">
      <c r="A317" s="287" t="s">
        <v>160</v>
      </c>
      <c r="B317" s="288"/>
      <c r="C317" s="619">
        <v>51.2</v>
      </c>
      <c r="D317" s="620">
        <v>47.9</v>
      </c>
      <c r="E317" s="957">
        <f t="shared" si="21"/>
        <v>0.89999999999999858</v>
      </c>
      <c r="F317" s="200"/>
      <c r="G317" s="201"/>
      <c r="H317" s="202" t="s">
        <v>1</v>
      </c>
      <c r="I317" s="203"/>
      <c r="J317" s="202" t="s">
        <v>1</v>
      </c>
      <c r="K317" s="203"/>
      <c r="L317" s="202" t="s">
        <v>1</v>
      </c>
      <c r="M317" s="203"/>
      <c r="N317" s="202" t="s">
        <v>1</v>
      </c>
      <c r="O317" s="203"/>
      <c r="P317" s="200"/>
      <c r="Q317" s="321"/>
      <c r="R317" s="325"/>
      <c r="S317" s="204"/>
      <c r="T317" s="205"/>
      <c r="U317" s="865"/>
      <c r="V317" s="848"/>
      <c r="W317" s="889"/>
    </row>
    <row r="318" spans="1:23" ht="15" customHeight="1" x14ac:dyDescent="0.25">
      <c r="A318" s="287" t="s">
        <v>161</v>
      </c>
      <c r="B318" s="288"/>
      <c r="C318" s="619">
        <v>37.1</v>
      </c>
      <c r="D318" s="620">
        <v>62.2</v>
      </c>
      <c r="E318" s="957">
        <f t="shared" si="21"/>
        <v>0.69999999999999574</v>
      </c>
      <c r="F318" s="200"/>
      <c r="G318" s="201"/>
      <c r="H318" s="202"/>
      <c r="I318" s="203" t="s">
        <v>0</v>
      </c>
      <c r="J318" s="202"/>
      <c r="K318" s="203" t="s">
        <v>0</v>
      </c>
      <c r="L318" s="202"/>
      <c r="M318" s="203" t="s">
        <v>0</v>
      </c>
      <c r="N318" s="202"/>
      <c r="O318" s="203" t="s">
        <v>0</v>
      </c>
      <c r="P318" s="200"/>
      <c r="Q318" s="321"/>
      <c r="R318" s="325"/>
      <c r="S318" s="204"/>
      <c r="T318" s="205"/>
      <c r="U318" s="865"/>
      <c r="V318" s="848"/>
      <c r="W318" s="889"/>
    </row>
    <row r="319" spans="1:23" ht="15" customHeight="1" x14ac:dyDescent="0.25">
      <c r="A319" s="287" t="s">
        <v>162</v>
      </c>
      <c r="B319" s="288"/>
      <c r="C319" s="619">
        <v>35</v>
      </c>
      <c r="D319" s="620">
        <v>64.3</v>
      </c>
      <c r="E319" s="957">
        <f t="shared" si="21"/>
        <v>0.70000000000000284</v>
      </c>
      <c r="F319" s="200"/>
      <c r="G319" s="201"/>
      <c r="H319" s="202"/>
      <c r="I319" s="203" t="s">
        <v>0</v>
      </c>
      <c r="J319" s="202"/>
      <c r="K319" s="203" t="s">
        <v>0</v>
      </c>
      <c r="L319" s="202"/>
      <c r="M319" s="203" t="s">
        <v>0</v>
      </c>
      <c r="N319" s="202"/>
      <c r="O319" s="203" t="s">
        <v>0</v>
      </c>
      <c r="P319" s="200"/>
      <c r="Q319" s="321"/>
      <c r="R319" s="325"/>
      <c r="S319" s="204"/>
      <c r="T319" s="205"/>
      <c r="U319" s="865"/>
      <c r="V319" s="848"/>
      <c r="W319" s="889"/>
    </row>
    <row r="320" spans="1:23" ht="15" customHeight="1" x14ac:dyDescent="0.25">
      <c r="A320" s="287" t="s">
        <v>163</v>
      </c>
      <c r="B320" s="288"/>
      <c r="C320" s="619">
        <v>46.9</v>
      </c>
      <c r="D320" s="620">
        <v>52.5</v>
      </c>
      <c r="E320" s="957">
        <f t="shared" si="21"/>
        <v>0.60000000000000142</v>
      </c>
      <c r="F320" s="200"/>
      <c r="G320" s="201"/>
      <c r="H320" s="202"/>
      <c r="I320" s="203" t="s">
        <v>0</v>
      </c>
      <c r="J320" s="202"/>
      <c r="K320" s="203" t="s">
        <v>0</v>
      </c>
      <c r="L320" s="202"/>
      <c r="M320" s="203" t="s">
        <v>0</v>
      </c>
      <c r="N320" s="202"/>
      <c r="O320" s="203" t="s">
        <v>0</v>
      </c>
      <c r="P320" s="200"/>
      <c r="Q320" s="321"/>
      <c r="R320" s="325"/>
      <c r="S320" s="204"/>
      <c r="T320" s="205"/>
      <c r="U320" s="865"/>
      <c r="V320" s="848"/>
      <c r="W320" s="889"/>
    </row>
    <row r="321" spans="1:23" ht="15" customHeight="1" x14ac:dyDescent="0.25">
      <c r="A321" s="287" t="s">
        <v>164</v>
      </c>
      <c r="B321" s="288"/>
      <c r="C321" s="619">
        <v>43</v>
      </c>
      <c r="D321" s="620">
        <v>56.3</v>
      </c>
      <c r="E321" s="957">
        <f t="shared" si="21"/>
        <v>0.70000000000000284</v>
      </c>
      <c r="F321" s="200"/>
      <c r="G321" s="201"/>
      <c r="H321" s="202"/>
      <c r="I321" s="203" t="s">
        <v>0</v>
      </c>
      <c r="J321" s="202"/>
      <c r="K321" s="203" t="s">
        <v>0</v>
      </c>
      <c r="L321" s="202"/>
      <c r="M321" s="203" t="s">
        <v>0</v>
      </c>
      <c r="N321" s="202"/>
      <c r="O321" s="203" t="s">
        <v>0</v>
      </c>
      <c r="P321" s="200"/>
      <c r="Q321" s="321"/>
      <c r="R321" s="325"/>
      <c r="S321" s="204"/>
      <c r="T321" s="205"/>
      <c r="U321" s="865"/>
      <c r="V321" s="848"/>
      <c r="W321" s="889"/>
    </row>
    <row r="322" spans="1:23" ht="15" customHeight="1" x14ac:dyDescent="0.25">
      <c r="A322" s="287" t="s">
        <v>165</v>
      </c>
      <c r="B322" s="288"/>
      <c r="C322" s="619">
        <v>39.299999999999997</v>
      </c>
      <c r="D322" s="620">
        <v>59.9</v>
      </c>
      <c r="E322" s="957">
        <f t="shared" si="21"/>
        <v>0.80000000000000426</v>
      </c>
      <c r="F322" s="200"/>
      <c r="G322" s="201"/>
      <c r="H322" s="202"/>
      <c r="I322" s="203" t="s">
        <v>0</v>
      </c>
      <c r="J322" s="202"/>
      <c r="K322" s="203" t="s">
        <v>0</v>
      </c>
      <c r="L322" s="202"/>
      <c r="M322" s="203" t="s">
        <v>0</v>
      </c>
      <c r="N322" s="202"/>
      <c r="O322" s="203" t="s">
        <v>0</v>
      </c>
      <c r="P322" s="200"/>
      <c r="Q322" s="321"/>
      <c r="R322" s="325"/>
      <c r="S322" s="204"/>
      <c r="T322" s="205"/>
      <c r="U322" s="865"/>
      <c r="V322" s="848"/>
      <c r="W322" s="889"/>
    </row>
    <row r="323" spans="1:23" ht="15" customHeight="1" x14ac:dyDescent="0.25">
      <c r="A323" s="287" t="s">
        <v>325</v>
      </c>
      <c r="B323" s="288"/>
      <c r="C323" s="619">
        <v>32.700000000000003</v>
      </c>
      <c r="D323" s="620">
        <v>66.5</v>
      </c>
      <c r="E323" s="957">
        <f t="shared" si="21"/>
        <v>0.79999999999999716</v>
      </c>
      <c r="F323" s="200"/>
      <c r="G323" s="201"/>
      <c r="H323" s="202"/>
      <c r="I323" s="203" t="s">
        <v>0</v>
      </c>
      <c r="J323" s="202"/>
      <c r="K323" s="203" t="s">
        <v>0</v>
      </c>
      <c r="L323" s="202"/>
      <c r="M323" s="203" t="s">
        <v>0</v>
      </c>
      <c r="N323" s="202"/>
      <c r="O323" s="203" t="s">
        <v>0</v>
      </c>
      <c r="P323" s="200"/>
      <c r="Q323" s="321"/>
      <c r="R323" s="325"/>
      <c r="S323" s="204"/>
      <c r="T323" s="205"/>
      <c r="U323" s="865"/>
      <c r="V323" s="848"/>
      <c r="W323" s="889"/>
    </row>
    <row r="324" spans="1:23" ht="15" customHeight="1" x14ac:dyDescent="0.25">
      <c r="A324" s="287" t="s">
        <v>326</v>
      </c>
      <c r="B324" s="288"/>
      <c r="C324" s="619">
        <v>39.6</v>
      </c>
      <c r="D324" s="620">
        <v>58.7</v>
      </c>
      <c r="E324" s="957">
        <f t="shared" si="21"/>
        <v>1.6999999999999957</v>
      </c>
      <c r="F324" s="200"/>
      <c r="G324" s="201"/>
      <c r="H324" s="202"/>
      <c r="I324" s="203" t="s">
        <v>0</v>
      </c>
      <c r="J324" s="202"/>
      <c r="K324" s="203" t="s">
        <v>0</v>
      </c>
      <c r="L324" s="202"/>
      <c r="M324" s="203" t="s">
        <v>0</v>
      </c>
      <c r="N324" s="202"/>
      <c r="O324" s="203" t="s">
        <v>0</v>
      </c>
      <c r="P324" s="200"/>
      <c r="Q324" s="321"/>
      <c r="R324" s="325"/>
      <c r="S324" s="204"/>
      <c r="T324" s="205"/>
      <c r="U324" s="865"/>
      <c r="V324" s="848"/>
      <c r="W324" s="889"/>
    </row>
    <row r="325" spans="1:23" ht="15" customHeight="1" x14ac:dyDescent="0.25">
      <c r="A325" s="287" t="s">
        <v>327</v>
      </c>
      <c r="B325" s="288"/>
      <c r="C325" s="619">
        <v>57.6</v>
      </c>
      <c r="D325" s="620">
        <v>41.8</v>
      </c>
      <c r="E325" s="957">
        <f t="shared" si="21"/>
        <v>0.60000000000000142</v>
      </c>
      <c r="F325" s="200"/>
      <c r="G325" s="201"/>
      <c r="H325" s="202" t="s">
        <v>1</v>
      </c>
      <c r="I325" s="203"/>
      <c r="J325" s="202" t="s">
        <v>1</v>
      </c>
      <c r="K325" s="203"/>
      <c r="L325" s="202" t="s">
        <v>1</v>
      </c>
      <c r="M325" s="203"/>
      <c r="N325" s="202" t="s">
        <v>1</v>
      </c>
      <c r="O325" s="203"/>
      <c r="P325" s="200"/>
      <c r="Q325" s="321"/>
      <c r="R325" s="325"/>
      <c r="S325" s="204"/>
      <c r="T325" s="205"/>
      <c r="U325" s="865"/>
      <c r="V325" s="848"/>
      <c r="W325" s="889"/>
    </row>
    <row r="326" spans="1:23" ht="15" customHeight="1" x14ac:dyDescent="0.25">
      <c r="A326" s="287" t="s">
        <v>485</v>
      </c>
      <c r="B326" s="288"/>
      <c r="C326" s="1140">
        <v>43.6</v>
      </c>
      <c r="D326" s="1142">
        <v>56.1</v>
      </c>
      <c r="E326" s="1108">
        <f t="shared" si="21"/>
        <v>0.29999999999999716</v>
      </c>
      <c r="F326" s="200"/>
      <c r="G326" s="201"/>
      <c r="H326" s="202"/>
      <c r="I326" s="203" t="s">
        <v>0</v>
      </c>
      <c r="J326" s="202"/>
      <c r="K326" s="203" t="s">
        <v>0</v>
      </c>
      <c r="L326" s="202"/>
      <c r="M326" s="203" t="s">
        <v>0</v>
      </c>
      <c r="N326" s="202"/>
      <c r="O326" s="203" t="s">
        <v>0</v>
      </c>
      <c r="P326" s="200"/>
      <c r="Q326" s="321"/>
      <c r="R326" s="325"/>
      <c r="S326" s="204"/>
      <c r="T326" s="205"/>
      <c r="U326" s="865"/>
      <c r="V326" s="848"/>
      <c r="W326" s="889"/>
    </row>
    <row r="327" spans="1:23" ht="15" customHeight="1" thickBot="1" x14ac:dyDescent="0.3">
      <c r="A327" s="289" t="s">
        <v>486</v>
      </c>
      <c r="B327" s="290"/>
      <c r="C327" s="1141"/>
      <c r="D327" s="1143"/>
      <c r="E327" s="1109">
        <f t="shared" si="21"/>
        <v>100</v>
      </c>
      <c r="F327" s="207"/>
      <c r="G327" s="208"/>
      <c r="H327" s="209"/>
      <c r="I327" s="210" t="s">
        <v>0</v>
      </c>
      <c r="J327" s="209"/>
      <c r="K327" s="210" t="s">
        <v>0</v>
      </c>
      <c r="L327" s="209" t="s">
        <v>1</v>
      </c>
      <c r="M327" s="210"/>
      <c r="N327" s="209" t="s">
        <v>1</v>
      </c>
      <c r="O327" s="210"/>
      <c r="P327" s="207"/>
      <c r="Q327" s="327"/>
      <c r="R327" s="331"/>
      <c r="S327" s="211"/>
      <c r="T327" s="212"/>
      <c r="U327" s="866"/>
      <c r="V327" s="850"/>
      <c r="W327" s="890"/>
    </row>
    <row r="328" spans="1:23" ht="15" customHeight="1" thickTop="1" thickBot="1" x14ac:dyDescent="0.3">
      <c r="A328" s="292" t="s">
        <v>566</v>
      </c>
      <c r="B328" s="294">
        <v>14</v>
      </c>
      <c r="C328" s="648"/>
      <c r="D328" s="634"/>
      <c r="E328" s="944"/>
      <c r="F328" s="221">
        <v>0</v>
      </c>
      <c r="G328" s="213">
        <v>14</v>
      </c>
      <c r="H328" s="222">
        <v>3</v>
      </c>
      <c r="I328" s="213">
        <v>11</v>
      </c>
      <c r="J328" s="222">
        <v>3</v>
      </c>
      <c r="K328" s="213">
        <v>11</v>
      </c>
      <c r="L328" s="222">
        <v>4</v>
      </c>
      <c r="M328" s="213">
        <v>10</v>
      </c>
      <c r="N328" s="222">
        <v>4</v>
      </c>
      <c r="O328" s="213">
        <v>10</v>
      </c>
      <c r="P328" s="481">
        <f>ROUND(U328,0)</f>
        <v>6</v>
      </c>
      <c r="Q328" s="605">
        <f>ROUND(V328,0)</f>
        <v>8</v>
      </c>
      <c r="R328" s="962">
        <f>SUM(B328-P328-Q328)</f>
        <v>0</v>
      </c>
      <c r="S328" s="552">
        <f>SUM(P328:Q328)</f>
        <v>14</v>
      </c>
      <c r="T328" s="553">
        <f>SUM(R328)</f>
        <v>0</v>
      </c>
      <c r="U328" s="810">
        <f>PRODUCT(B328,C326%)</f>
        <v>6.1040000000000001</v>
      </c>
      <c r="V328" s="852">
        <f>PRODUCT(B328,D326%)</f>
        <v>7.854000000000001</v>
      </c>
      <c r="W328" s="964">
        <f>SUM(B328-U328-V328)</f>
        <v>4.1999999999998927E-2</v>
      </c>
    </row>
    <row r="329" spans="1:23" ht="15" customHeight="1" thickTop="1" x14ac:dyDescent="0.25">
      <c r="A329" s="285" t="s">
        <v>487</v>
      </c>
      <c r="B329" s="286"/>
      <c r="C329" s="619">
        <v>33.1</v>
      </c>
      <c r="D329" s="620">
        <v>60.7</v>
      </c>
      <c r="E329" s="958">
        <f>SUM(100-C329-D329)</f>
        <v>6.2000000000000028</v>
      </c>
      <c r="F329" s="195"/>
      <c r="G329" s="196"/>
      <c r="H329" s="193"/>
      <c r="I329" s="194" t="s">
        <v>0</v>
      </c>
      <c r="J329" s="193"/>
      <c r="K329" s="194" t="s">
        <v>0</v>
      </c>
      <c r="L329" s="193"/>
      <c r="M329" s="194" t="s">
        <v>0</v>
      </c>
      <c r="N329" s="193"/>
      <c r="O329" s="194" t="s">
        <v>0</v>
      </c>
      <c r="P329" s="195"/>
      <c r="Q329" s="316"/>
      <c r="R329" s="339"/>
      <c r="S329" s="219"/>
      <c r="T329" s="220"/>
      <c r="U329" s="864"/>
      <c r="V329" s="846"/>
      <c r="W329" s="892"/>
    </row>
    <row r="330" spans="1:23" ht="15" customHeight="1" x14ac:dyDescent="0.25">
      <c r="A330" s="287" t="s">
        <v>489</v>
      </c>
      <c r="B330" s="288"/>
      <c r="C330" s="1140">
        <v>33.1</v>
      </c>
      <c r="D330" s="1142">
        <v>60.7</v>
      </c>
      <c r="E330" s="1108">
        <f>SUM(100-C330-D330)</f>
        <v>6.2000000000000028</v>
      </c>
      <c r="F330" s="200"/>
      <c r="G330" s="201"/>
      <c r="H330" s="202"/>
      <c r="I330" s="203" t="s">
        <v>0</v>
      </c>
      <c r="J330" s="202"/>
      <c r="K330" s="203" t="s">
        <v>0</v>
      </c>
      <c r="L330" s="202"/>
      <c r="M330" s="203" t="s">
        <v>0</v>
      </c>
      <c r="N330" s="202"/>
      <c r="O330" s="203" t="s">
        <v>0</v>
      </c>
      <c r="P330" s="200"/>
      <c r="Q330" s="321"/>
      <c r="R330" s="325"/>
      <c r="S330" s="204"/>
      <c r="T330" s="205"/>
      <c r="U330" s="865"/>
      <c r="V330" s="848"/>
      <c r="W330" s="889"/>
    </row>
    <row r="331" spans="1:23" ht="15" customHeight="1" thickBot="1" x14ac:dyDescent="0.3">
      <c r="A331" s="289" t="s">
        <v>490</v>
      </c>
      <c r="B331" s="290"/>
      <c r="C331" s="1141"/>
      <c r="D331" s="1143"/>
      <c r="E331" s="1109">
        <f>SUM(100-C331-D331)</f>
        <v>100</v>
      </c>
      <c r="F331" s="207"/>
      <c r="G331" s="208"/>
      <c r="H331" s="209"/>
      <c r="I331" s="210" t="s">
        <v>0</v>
      </c>
      <c r="J331" s="209"/>
      <c r="K331" s="210" t="s">
        <v>0</v>
      </c>
      <c r="L331" s="209" t="s">
        <v>1</v>
      </c>
      <c r="M331" s="210"/>
      <c r="N331" s="209" t="s">
        <v>1</v>
      </c>
      <c r="O331" s="210"/>
      <c r="P331" s="207"/>
      <c r="Q331" s="327"/>
      <c r="R331" s="331"/>
      <c r="S331" s="211"/>
      <c r="T331" s="212"/>
      <c r="U331" s="866"/>
      <c r="V331" s="850"/>
      <c r="W331" s="890"/>
    </row>
    <row r="332" spans="1:23" ht="15" customHeight="1" thickTop="1" thickBot="1" x14ac:dyDescent="0.3">
      <c r="A332" s="292" t="s">
        <v>541</v>
      </c>
      <c r="B332" s="294">
        <v>3</v>
      </c>
      <c r="C332" s="648"/>
      <c r="D332" s="634"/>
      <c r="E332" s="944"/>
      <c r="F332" s="221">
        <v>0</v>
      </c>
      <c r="G332" s="213">
        <v>3</v>
      </c>
      <c r="H332" s="222">
        <v>0</v>
      </c>
      <c r="I332" s="213">
        <v>3</v>
      </c>
      <c r="J332" s="222">
        <v>0</v>
      </c>
      <c r="K332" s="213">
        <v>3</v>
      </c>
      <c r="L332" s="222">
        <v>1</v>
      </c>
      <c r="M332" s="213">
        <v>2</v>
      </c>
      <c r="N332" s="222">
        <v>1</v>
      </c>
      <c r="O332" s="213">
        <v>2</v>
      </c>
      <c r="P332" s="481">
        <f>ROUND(U332,0)</f>
        <v>1</v>
      </c>
      <c r="Q332" s="605">
        <f>ROUND(V332,0)</f>
        <v>2</v>
      </c>
      <c r="R332" s="962">
        <f>SUM(B332-P332-Q332)</f>
        <v>0</v>
      </c>
      <c r="S332" s="552">
        <f>SUM(P332:Q332)</f>
        <v>3</v>
      </c>
      <c r="T332" s="553">
        <f>SUM(R332)</f>
        <v>0</v>
      </c>
      <c r="U332" s="810">
        <f>PRODUCT(B332,C330%)</f>
        <v>0.9930000000000001</v>
      </c>
      <c r="V332" s="852">
        <f>PRODUCT(B332,D330%)</f>
        <v>1.821</v>
      </c>
      <c r="W332" s="964">
        <f>SUM(B332-U332-V332)</f>
        <v>0.18599999999999972</v>
      </c>
    </row>
    <row r="333" spans="1:23" ht="15" customHeight="1" thickTop="1" x14ac:dyDescent="0.25">
      <c r="A333" s="285" t="s">
        <v>166</v>
      </c>
      <c r="B333" s="286"/>
      <c r="C333" s="619">
        <v>35.9</v>
      </c>
      <c r="D333" s="620">
        <v>58.9</v>
      </c>
      <c r="E333" s="956">
        <f>SUM(100-C333-D333)</f>
        <v>5.1999999999999957</v>
      </c>
      <c r="F333" s="195"/>
      <c r="G333" s="196"/>
      <c r="H333" s="193"/>
      <c r="I333" s="194" t="s">
        <v>0</v>
      </c>
      <c r="J333" s="193"/>
      <c r="K333" s="194" t="s">
        <v>0</v>
      </c>
      <c r="L333" s="193"/>
      <c r="M333" s="194" t="s">
        <v>0</v>
      </c>
      <c r="N333" s="193"/>
      <c r="O333" s="194" t="s">
        <v>0</v>
      </c>
      <c r="P333" s="195"/>
      <c r="Q333" s="316"/>
      <c r="R333" s="339"/>
      <c r="S333" s="219"/>
      <c r="T333" s="220"/>
      <c r="U333" s="864"/>
      <c r="V333" s="846"/>
      <c r="W333" s="892"/>
    </row>
    <row r="334" spans="1:23" ht="15" customHeight="1" x14ac:dyDescent="0.25">
      <c r="A334" s="287" t="s">
        <v>167</v>
      </c>
      <c r="B334" s="288"/>
      <c r="C334" s="619">
        <v>38.5</v>
      </c>
      <c r="D334" s="620">
        <v>56.9</v>
      </c>
      <c r="E334" s="957">
        <f>SUM(100-C334-D334)</f>
        <v>4.6000000000000014</v>
      </c>
      <c r="F334" s="200"/>
      <c r="G334" s="201"/>
      <c r="H334" s="202"/>
      <c r="I334" s="203" t="s">
        <v>0</v>
      </c>
      <c r="J334" s="202"/>
      <c r="K334" s="203" t="s">
        <v>0</v>
      </c>
      <c r="L334" s="202"/>
      <c r="M334" s="203" t="s">
        <v>0</v>
      </c>
      <c r="N334" s="202"/>
      <c r="O334" s="203" t="s">
        <v>0</v>
      </c>
      <c r="P334" s="200"/>
      <c r="Q334" s="321"/>
      <c r="R334" s="325"/>
      <c r="S334" s="204"/>
      <c r="T334" s="205"/>
      <c r="U334" s="865"/>
      <c r="V334" s="848"/>
      <c r="W334" s="889"/>
    </row>
    <row r="335" spans="1:23" ht="15" customHeight="1" x14ac:dyDescent="0.25">
      <c r="A335" s="287" t="s">
        <v>168</v>
      </c>
      <c r="B335" s="288"/>
      <c r="C335" s="619">
        <v>24.9</v>
      </c>
      <c r="D335" s="620">
        <v>71.400000000000006</v>
      </c>
      <c r="E335" s="957">
        <f>SUM(100-C335-D335)</f>
        <v>3.6999999999999886</v>
      </c>
      <c r="F335" s="200"/>
      <c r="G335" s="201"/>
      <c r="H335" s="202"/>
      <c r="I335" s="203" t="s">
        <v>0</v>
      </c>
      <c r="J335" s="202"/>
      <c r="K335" s="203" t="s">
        <v>0</v>
      </c>
      <c r="L335" s="202"/>
      <c r="M335" s="203" t="s">
        <v>0</v>
      </c>
      <c r="N335" s="202"/>
      <c r="O335" s="203" t="s">
        <v>0</v>
      </c>
      <c r="P335" s="200"/>
      <c r="Q335" s="321"/>
      <c r="R335" s="325"/>
      <c r="S335" s="204"/>
      <c r="T335" s="205"/>
      <c r="U335" s="865"/>
      <c r="V335" s="848"/>
      <c r="W335" s="889"/>
    </row>
    <row r="336" spans="1:23" ht="15" customHeight="1" x14ac:dyDescent="0.25">
      <c r="A336" s="287" t="s">
        <v>491</v>
      </c>
      <c r="B336" s="288"/>
      <c r="C336" s="1140">
        <v>33.299999999999997</v>
      </c>
      <c r="D336" s="1142">
        <v>62.3</v>
      </c>
      <c r="E336" s="1108">
        <f>SUM(100-C336-D336)</f>
        <v>4.4000000000000057</v>
      </c>
      <c r="F336" s="200"/>
      <c r="G336" s="201"/>
      <c r="H336" s="202"/>
      <c r="I336" s="203" t="s">
        <v>0</v>
      </c>
      <c r="J336" s="202"/>
      <c r="K336" s="203" t="s">
        <v>0</v>
      </c>
      <c r="L336" s="202"/>
      <c r="M336" s="203" t="s">
        <v>0</v>
      </c>
      <c r="N336" s="202"/>
      <c r="O336" s="203" t="s">
        <v>0</v>
      </c>
      <c r="P336" s="200"/>
      <c r="Q336" s="321"/>
      <c r="R336" s="325"/>
      <c r="S336" s="204"/>
      <c r="T336" s="205"/>
      <c r="U336" s="865"/>
      <c r="V336" s="848"/>
      <c r="W336" s="889"/>
    </row>
    <row r="337" spans="1:23" ht="15" customHeight="1" thickBot="1" x14ac:dyDescent="0.3">
      <c r="A337" s="289" t="s">
        <v>492</v>
      </c>
      <c r="B337" s="290"/>
      <c r="C337" s="1141"/>
      <c r="D337" s="1143"/>
      <c r="E337" s="1109">
        <f>SUM(100-C337-D337)</f>
        <v>100</v>
      </c>
      <c r="F337" s="207"/>
      <c r="G337" s="208"/>
      <c r="H337" s="209"/>
      <c r="I337" s="210" t="s">
        <v>0</v>
      </c>
      <c r="J337" s="209"/>
      <c r="K337" s="210" t="s">
        <v>0</v>
      </c>
      <c r="L337" s="209" t="s">
        <v>1</v>
      </c>
      <c r="M337" s="210"/>
      <c r="N337" s="209" t="s">
        <v>1</v>
      </c>
      <c r="O337" s="210"/>
      <c r="P337" s="207"/>
      <c r="Q337" s="327"/>
      <c r="R337" s="331"/>
      <c r="S337" s="211"/>
      <c r="T337" s="212"/>
      <c r="U337" s="866"/>
      <c r="V337" s="850"/>
      <c r="W337" s="890"/>
    </row>
    <row r="338" spans="1:23" ht="15" customHeight="1" thickTop="1" thickBot="1" x14ac:dyDescent="0.3">
      <c r="A338" s="292" t="s">
        <v>567</v>
      </c>
      <c r="B338" s="294">
        <v>5</v>
      </c>
      <c r="C338" s="648"/>
      <c r="D338" s="634"/>
      <c r="E338" s="944"/>
      <c r="F338" s="221">
        <v>0</v>
      </c>
      <c r="G338" s="213">
        <v>5</v>
      </c>
      <c r="H338" s="222">
        <v>0</v>
      </c>
      <c r="I338" s="213">
        <v>5</v>
      </c>
      <c r="J338" s="222">
        <v>0</v>
      </c>
      <c r="K338" s="213">
        <v>5</v>
      </c>
      <c r="L338" s="222">
        <v>1</v>
      </c>
      <c r="M338" s="213">
        <v>4</v>
      </c>
      <c r="N338" s="222">
        <v>1</v>
      </c>
      <c r="O338" s="213">
        <v>4</v>
      </c>
      <c r="P338" s="481">
        <f>ROUND(U338,0)</f>
        <v>2</v>
      </c>
      <c r="Q338" s="605">
        <f>ROUND(V338,0)</f>
        <v>3</v>
      </c>
      <c r="R338" s="962">
        <f>SUM(B338-P338-Q338)</f>
        <v>0</v>
      </c>
      <c r="S338" s="552">
        <f>SUM(P338:Q338)</f>
        <v>5</v>
      </c>
      <c r="T338" s="553">
        <f>SUM(R338)</f>
        <v>0</v>
      </c>
      <c r="U338" s="810">
        <f>PRODUCT(B338,C336%)</f>
        <v>1.6649999999999998</v>
      </c>
      <c r="V338" s="852">
        <f>PRODUCT(B338,D336%)</f>
        <v>3.1150000000000002</v>
      </c>
      <c r="W338" s="964">
        <f>SUM(B338-U338-V338)</f>
        <v>0.21999999999999975</v>
      </c>
    </row>
    <row r="339" spans="1:23" ht="15" customHeight="1" thickTop="1" x14ac:dyDescent="0.25">
      <c r="A339" s="285" t="s">
        <v>169</v>
      </c>
      <c r="B339" s="286"/>
      <c r="C339" s="619">
        <v>46</v>
      </c>
      <c r="D339" s="620">
        <v>49.3</v>
      </c>
      <c r="E339" s="956">
        <f>SUM(100-C339-D339)</f>
        <v>4.7000000000000028</v>
      </c>
      <c r="F339" s="195"/>
      <c r="G339" s="196"/>
      <c r="H339" s="193"/>
      <c r="I339" s="194" t="s">
        <v>0</v>
      </c>
      <c r="J339" s="193"/>
      <c r="K339" s="194" t="s">
        <v>0</v>
      </c>
      <c r="L339" s="193"/>
      <c r="M339" s="194" t="s">
        <v>0</v>
      </c>
      <c r="N339" s="193"/>
      <c r="O339" s="194" t="s">
        <v>0</v>
      </c>
      <c r="P339" s="195"/>
      <c r="Q339" s="316"/>
      <c r="R339" s="339"/>
      <c r="S339" s="219"/>
      <c r="T339" s="220"/>
      <c r="U339" s="864"/>
      <c r="V339" s="846"/>
      <c r="W339" s="892"/>
    </row>
    <row r="340" spans="1:23" ht="15" customHeight="1" x14ac:dyDescent="0.25">
      <c r="A340" s="287" t="s">
        <v>170</v>
      </c>
      <c r="B340" s="288"/>
      <c r="C340" s="619">
        <v>47.8</v>
      </c>
      <c r="D340" s="620">
        <v>47.1</v>
      </c>
      <c r="E340" s="957">
        <f>SUM(100-C340-D340)</f>
        <v>5.1000000000000014</v>
      </c>
      <c r="F340" s="200"/>
      <c r="G340" s="201"/>
      <c r="H340" s="202"/>
      <c r="I340" s="203" t="s">
        <v>0</v>
      </c>
      <c r="J340" s="202"/>
      <c r="K340" s="203" t="s">
        <v>0</v>
      </c>
      <c r="L340" s="202"/>
      <c r="M340" s="203" t="s">
        <v>0</v>
      </c>
      <c r="N340" s="202"/>
      <c r="O340" s="203" t="s">
        <v>0</v>
      </c>
      <c r="P340" s="200"/>
      <c r="Q340" s="321"/>
      <c r="R340" s="325"/>
      <c r="S340" s="204"/>
      <c r="T340" s="205"/>
      <c r="U340" s="865"/>
      <c r="V340" s="848"/>
      <c r="W340" s="889"/>
    </row>
    <row r="341" spans="1:23" ht="15" customHeight="1" x14ac:dyDescent="0.25">
      <c r="A341" s="287" t="s">
        <v>493</v>
      </c>
      <c r="B341" s="288"/>
      <c r="C341" s="1140">
        <v>46.9</v>
      </c>
      <c r="D341" s="1142">
        <v>48.2</v>
      </c>
      <c r="E341" s="1108">
        <f>SUM(100-C341-D341)</f>
        <v>4.8999999999999986</v>
      </c>
      <c r="F341" s="200"/>
      <c r="G341" s="201"/>
      <c r="H341" s="202"/>
      <c r="I341" s="203" t="s">
        <v>0</v>
      </c>
      <c r="J341" s="202"/>
      <c r="K341" s="203" t="s">
        <v>0</v>
      </c>
      <c r="L341" s="202"/>
      <c r="M341" s="203" t="s">
        <v>0</v>
      </c>
      <c r="N341" s="202"/>
      <c r="O341" s="203" t="s">
        <v>0</v>
      </c>
      <c r="P341" s="200"/>
      <c r="Q341" s="321"/>
      <c r="R341" s="325"/>
      <c r="S341" s="204"/>
      <c r="T341" s="205"/>
      <c r="U341" s="865"/>
      <c r="V341" s="848"/>
      <c r="W341" s="889"/>
    </row>
    <row r="342" spans="1:23" ht="15" customHeight="1" thickBot="1" x14ac:dyDescent="0.3">
      <c r="A342" s="289" t="s">
        <v>494</v>
      </c>
      <c r="B342" s="290"/>
      <c r="C342" s="1141"/>
      <c r="D342" s="1143"/>
      <c r="E342" s="1109">
        <f>SUM(100-C342-D342)</f>
        <v>100</v>
      </c>
      <c r="F342" s="207"/>
      <c r="G342" s="208"/>
      <c r="H342" s="209"/>
      <c r="I342" s="210" t="s">
        <v>0</v>
      </c>
      <c r="J342" s="209" t="s">
        <v>1</v>
      </c>
      <c r="K342" s="210"/>
      <c r="L342" s="209" t="s">
        <v>1</v>
      </c>
      <c r="M342" s="210"/>
      <c r="N342" s="209" t="s">
        <v>1</v>
      </c>
      <c r="O342" s="210"/>
      <c r="P342" s="207"/>
      <c r="Q342" s="327"/>
      <c r="R342" s="331"/>
      <c r="S342" s="211"/>
      <c r="T342" s="212"/>
      <c r="U342" s="866"/>
      <c r="V342" s="850"/>
      <c r="W342" s="890"/>
    </row>
    <row r="343" spans="1:23" ht="15" customHeight="1" thickTop="1" thickBot="1" x14ac:dyDescent="0.3">
      <c r="A343" s="292" t="s">
        <v>568</v>
      </c>
      <c r="B343" s="294">
        <v>4</v>
      </c>
      <c r="C343" s="648"/>
      <c r="D343" s="634"/>
      <c r="E343" s="944"/>
      <c r="F343" s="221">
        <v>0</v>
      </c>
      <c r="G343" s="213">
        <v>4</v>
      </c>
      <c r="H343" s="222">
        <v>0</v>
      </c>
      <c r="I343" s="213">
        <v>4</v>
      </c>
      <c r="J343" s="222">
        <v>1</v>
      </c>
      <c r="K343" s="213">
        <v>3</v>
      </c>
      <c r="L343" s="222">
        <v>1</v>
      </c>
      <c r="M343" s="213">
        <v>3</v>
      </c>
      <c r="N343" s="222">
        <v>1</v>
      </c>
      <c r="O343" s="213">
        <v>3</v>
      </c>
      <c r="P343" s="481">
        <f>ROUND(U343,0)</f>
        <v>2</v>
      </c>
      <c r="Q343" s="605">
        <f>ROUND(V343,0)</f>
        <v>2</v>
      </c>
      <c r="R343" s="962">
        <f>SUM(B343-P343-Q343)</f>
        <v>0</v>
      </c>
      <c r="S343" s="552">
        <f>SUM(P343:Q343)</f>
        <v>4</v>
      </c>
      <c r="T343" s="553">
        <f>SUM(R343)</f>
        <v>0</v>
      </c>
      <c r="U343" s="810">
        <f>PRODUCT(B343,C341%)</f>
        <v>1.8759999999999999</v>
      </c>
      <c r="V343" s="852">
        <f>PRODUCT(B343,D341%)</f>
        <v>1.9280000000000002</v>
      </c>
      <c r="W343" s="964">
        <f>SUM(B343-U343-V343)</f>
        <v>0.19599999999999995</v>
      </c>
    </row>
    <row r="344" spans="1:23" ht="15" customHeight="1" thickTop="1" x14ac:dyDescent="0.25">
      <c r="A344" s="285" t="s">
        <v>171</v>
      </c>
      <c r="B344" s="286"/>
      <c r="C344" s="619">
        <v>63.6</v>
      </c>
      <c r="D344" s="620">
        <v>32.799999999999997</v>
      </c>
      <c r="E344" s="956">
        <f t="shared" ref="E344:E358" si="22">SUM(100-C344-D344)</f>
        <v>3.6000000000000014</v>
      </c>
      <c r="F344" s="195"/>
      <c r="G344" s="196"/>
      <c r="H344" s="193" t="s">
        <v>1</v>
      </c>
      <c r="I344" s="194"/>
      <c r="J344" s="193" t="s">
        <v>1</v>
      </c>
      <c r="K344" s="194"/>
      <c r="L344" s="193" t="s">
        <v>1</v>
      </c>
      <c r="M344" s="194"/>
      <c r="N344" s="193" t="s">
        <v>1</v>
      </c>
      <c r="O344" s="194"/>
      <c r="P344" s="195"/>
      <c r="Q344" s="316"/>
      <c r="R344" s="339"/>
      <c r="S344" s="219"/>
      <c r="T344" s="220"/>
      <c r="U344" s="864"/>
      <c r="V344" s="846"/>
      <c r="W344" s="892"/>
    </row>
    <row r="345" spans="1:23" ht="15" customHeight="1" x14ac:dyDescent="0.25">
      <c r="A345" s="287" t="s">
        <v>172</v>
      </c>
      <c r="B345" s="288"/>
      <c r="C345" s="619">
        <v>54.5</v>
      </c>
      <c r="D345" s="620">
        <v>42.4</v>
      </c>
      <c r="E345" s="957">
        <f t="shared" si="22"/>
        <v>3.1000000000000014</v>
      </c>
      <c r="F345" s="200"/>
      <c r="G345" s="201"/>
      <c r="H345" s="202" t="s">
        <v>1</v>
      </c>
      <c r="I345" s="203"/>
      <c r="J345" s="202" t="s">
        <v>1</v>
      </c>
      <c r="K345" s="203"/>
      <c r="L345" s="202" t="s">
        <v>1</v>
      </c>
      <c r="M345" s="203"/>
      <c r="N345" s="202" t="s">
        <v>1</v>
      </c>
      <c r="O345" s="203"/>
      <c r="P345" s="200"/>
      <c r="Q345" s="321"/>
      <c r="R345" s="325"/>
      <c r="S345" s="204"/>
      <c r="T345" s="205"/>
      <c r="U345" s="865"/>
      <c r="V345" s="848"/>
      <c r="W345" s="889"/>
    </row>
    <row r="346" spans="1:23" ht="15" customHeight="1" x14ac:dyDescent="0.25">
      <c r="A346" s="287" t="s">
        <v>173</v>
      </c>
      <c r="B346" s="288"/>
      <c r="C346" s="619">
        <v>53.2</v>
      </c>
      <c r="D346" s="620">
        <v>43.5</v>
      </c>
      <c r="E346" s="957">
        <f t="shared" si="22"/>
        <v>3.2999999999999972</v>
      </c>
      <c r="F346" s="200"/>
      <c r="G346" s="201"/>
      <c r="H346" s="202" t="s">
        <v>1</v>
      </c>
      <c r="I346" s="203"/>
      <c r="J346" s="202" t="s">
        <v>1</v>
      </c>
      <c r="K346" s="203"/>
      <c r="L346" s="202" t="s">
        <v>1</v>
      </c>
      <c r="M346" s="203"/>
      <c r="N346" s="202" t="s">
        <v>1</v>
      </c>
      <c r="O346" s="203"/>
      <c r="P346" s="200"/>
      <c r="Q346" s="321"/>
      <c r="R346" s="325"/>
      <c r="S346" s="204"/>
      <c r="T346" s="205"/>
      <c r="U346" s="865"/>
      <c r="V346" s="848"/>
      <c r="W346" s="889"/>
    </row>
    <row r="347" spans="1:23" ht="15" customHeight="1" x14ac:dyDescent="0.25">
      <c r="A347" s="287" t="s">
        <v>174</v>
      </c>
      <c r="B347" s="288"/>
      <c r="C347" s="619">
        <v>52</v>
      </c>
      <c r="D347" s="620">
        <v>44.2</v>
      </c>
      <c r="E347" s="957">
        <f t="shared" si="22"/>
        <v>3.7999999999999972</v>
      </c>
      <c r="F347" s="200"/>
      <c r="G347" s="201"/>
      <c r="H347" s="202" t="s">
        <v>1</v>
      </c>
      <c r="I347" s="203"/>
      <c r="J347" s="202" t="s">
        <v>1</v>
      </c>
      <c r="K347" s="203"/>
      <c r="L347" s="202" t="s">
        <v>1</v>
      </c>
      <c r="M347" s="203"/>
      <c r="N347" s="202" t="s">
        <v>1</v>
      </c>
      <c r="O347" s="203"/>
      <c r="P347" s="200"/>
      <c r="Q347" s="321"/>
      <c r="R347" s="325"/>
      <c r="S347" s="204"/>
      <c r="T347" s="205"/>
      <c r="U347" s="865"/>
      <c r="V347" s="848"/>
      <c r="W347" s="889"/>
    </row>
    <row r="348" spans="1:23" ht="15" customHeight="1" x14ac:dyDescent="0.25">
      <c r="A348" s="287" t="s">
        <v>175</v>
      </c>
      <c r="B348" s="288"/>
      <c r="C348" s="619">
        <v>44.7</v>
      </c>
      <c r="D348" s="620">
        <v>51.8</v>
      </c>
      <c r="E348" s="957">
        <f t="shared" si="22"/>
        <v>3.5</v>
      </c>
      <c r="F348" s="200"/>
      <c r="G348" s="201"/>
      <c r="H348" s="202"/>
      <c r="I348" s="203" t="s">
        <v>0</v>
      </c>
      <c r="J348" s="202"/>
      <c r="K348" s="203" t="s">
        <v>0</v>
      </c>
      <c r="L348" s="202"/>
      <c r="M348" s="203" t="s">
        <v>0</v>
      </c>
      <c r="N348" s="202"/>
      <c r="O348" s="203" t="s">
        <v>0</v>
      </c>
      <c r="P348" s="200"/>
      <c r="Q348" s="321"/>
      <c r="R348" s="325"/>
      <c r="S348" s="204"/>
      <c r="T348" s="205"/>
      <c r="U348" s="865"/>
      <c r="V348" s="848"/>
      <c r="W348" s="889"/>
    </row>
    <row r="349" spans="1:23" ht="15" customHeight="1" x14ac:dyDescent="0.25">
      <c r="A349" s="287" t="s">
        <v>176</v>
      </c>
      <c r="B349" s="288"/>
      <c r="C349" s="619">
        <v>57.5</v>
      </c>
      <c r="D349" s="620">
        <v>38.1</v>
      </c>
      <c r="E349" s="957">
        <f t="shared" si="22"/>
        <v>4.3999999999999986</v>
      </c>
      <c r="F349" s="200"/>
      <c r="G349" s="201"/>
      <c r="H349" s="202" t="s">
        <v>1</v>
      </c>
      <c r="I349" s="203"/>
      <c r="J349" s="202" t="s">
        <v>1</v>
      </c>
      <c r="K349" s="203"/>
      <c r="L349" s="202" t="s">
        <v>1</v>
      </c>
      <c r="M349" s="203"/>
      <c r="N349" s="202" t="s">
        <v>1</v>
      </c>
      <c r="O349" s="203"/>
      <c r="P349" s="200"/>
      <c r="Q349" s="321"/>
      <c r="R349" s="325"/>
      <c r="S349" s="204"/>
      <c r="T349" s="205"/>
      <c r="U349" s="865"/>
      <c r="V349" s="848"/>
      <c r="W349" s="889"/>
    </row>
    <row r="350" spans="1:23" ht="15" customHeight="1" x14ac:dyDescent="0.25">
      <c r="A350" s="287" t="s">
        <v>177</v>
      </c>
      <c r="B350" s="288"/>
      <c r="C350" s="619">
        <v>54</v>
      </c>
      <c r="D350" s="620">
        <v>42.7</v>
      </c>
      <c r="E350" s="957">
        <f t="shared" si="22"/>
        <v>3.2999999999999972</v>
      </c>
      <c r="F350" s="200"/>
      <c r="G350" s="201"/>
      <c r="H350" s="202" t="s">
        <v>1</v>
      </c>
      <c r="I350" s="203"/>
      <c r="J350" s="202" t="s">
        <v>1</v>
      </c>
      <c r="K350" s="203"/>
      <c r="L350" s="202" t="s">
        <v>1</v>
      </c>
      <c r="M350" s="203"/>
      <c r="N350" s="202" t="s">
        <v>1</v>
      </c>
      <c r="O350" s="203"/>
      <c r="P350" s="200"/>
      <c r="Q350" s="321"/>
      <c r="R350" s="325"/>
      <c r="S350" s="204"/>
      <c r="T350" s="205"/>
      <c r="U350" s="865"/>
      <c r="V350" s="848"/>
      <c r="W350" s="889"/>
    </row>
    <row r="351" spans="1:23" ht="15" customHeight="1" x14ac:dyDescent="0.25">
      <c r="A351" s="287" t="s">
        <v>178</v>
      </c>
      <c r="B351" s="288"/>
      <c r="C351" s="619">
        <v>60.7</v>
      </c>
      <c r="D351" s="620">
        <v>36.200000000000003</v>
      </c>
      <c r="E351" s="957">
        <f t="shared" si="22"/>
        <v>3.0999999999999943</v>
      </c>
      <c r="F351" s="200"/>
      <c r="G351" s="201"/>
      <c r="H351" s="202" t="s">
        <v>1</v>
      </c>
      <c r="I351" s="203"/>
      <c r="J351" s="202" t="s">
        <v>1</v>
      </c>
      <c r="K351" s="203"/>
      <c r="L351" s="202" t="s">
        <v>1</v>
      </c>
      <c r="M351" s="203"/>
      <c r="N351" s="202" t="s">
        <v>1</v>
      </c>
      <c r="O351" s="203"/>
      <c r="P351" s="200"/>
      <c r="Q351" s="321"/>
      <c r="R351" s="325"/>
      <c r="S351" s="204"/>
      <c r="T351" s="205"/>
      <c r="U351" s="865"/>
      <c r="V351" s="848"/>
      <c r="W351" s="889"/>
    </row>
    <row r="352" spans="1:23" ht="15" customHeight="1" x14ac:dyDescent="0.25">
      <c r="A352" s="287" t="s">
        <v>179</v>
      </c>
      <c r="B352" s="288"/>
      <c r="C352" s="619">
        <v>63.5</v>
      </c>
      <c r="D352" s="620">
        <v>33.700000000000003</v>
      </c>
      <c r="E352" s="957">
        <f t="shared" si="22"/>
        <v>2.7999999999999972</v>
      </c>
      <c r="F352" s="200"/>
      <c r="G352" s="201"/>
      <c r="H352" s="202" t="s">
        <v>1</v>
      </c>
      <c r="I352" s="203"/>
      <c r="J352" s="202" t="s">
        <v>1</v>
      </c>
      <c r="K352" s="203"/>
      <c r="L352" s="202" t="s">
        <v>1</v>
      </c>
      <c r="M352" s="203"/>
      <c r="N352" s="202" t="s">
        <v>1</v>
      </c>
      <c r="O352" s="203"/>
      <c r="P352" s="200"/>
      <c r="Q352" s="321"/>
      <c r="R352" s="325"/>
      <c r="S352" s="204"/>
      <c r="T352" s="205"/>
      <c r="U352" s="865"/>
      <c r="V352" s="848"/>
      <c r="W352" s="889"/>
    </row>
    <row r="353" spans="1:23" ht="15" customHeight="1" x14ac:dyDescent="0.25">
      <c r="A353" s="287" t="s">
        <v>329</v>
      </c>
      <c r="B353" s="288"/>
      <c r="C353" s="619">
        <v>84.6</v>
      </c>
      <c r="D353" s="620">
        <v>13.7</v>
      </c>
      <c r="E353" s="957">
        <f t="shared" si="22"/>
        <v>1.7000000000000064</v>
      </c>
      <c r="F353" s="200"/>
      <c r="G353" s="201"/>
      <c r="H353" s="202" t="s">
        <v>1</v>
      </c>
      <c r="I353" s="203"/>
      <c r="J353" s="202" t="s">
        <v>1</v>
      </c>
      <c r="K353" s="203"/>
      <c r="L353" s="202" t="s">
        <v>1</v>
      </c>
      <c r="M353" s="203"/>
      <c r="N353" s="202" t="s">
        <v>1</v>
      </c>
      <c r="O353" s="203"/>
      <c r="P353" s="200"/>
      <c r="Q353" s="321"/>
      <c r="R353" s="325"/>
      <c r="S353" s="204"/>
      <c r="T353" s="205"/>
      <c r="U353" s="865"/>
      <c r="V353" s="848"/>
      <c r="W353" s="889"/>
    </row>
    <row r="354" spans="1:23" ht="15" customHeight="1" x14ac:dyDescent="0.25">
      <c r="A354" s="287" t="s">
        <v>330</v>
      </c>
      <c r="B354" s="288"/>
      <c r="C354" s="619">
        <v>43.2</v>
      </c>
      <c r="D354" s="620">
        <v>53.3</v>
      </c>
      <c r="E354" s="957">
        <f t="shared" si="22"/>
        <v>3.5</v>
      </c>
      <c r="F354" s="200"/>
      <c r="G354" s="201"/>
      <c r="H354" s="202"/>
      <c r="I354" s="203" t="s">
        <v>0</v>
      </c>
      <c r="J354" s="202"/>
      <c r="K354" s="203" t="s">
        <v>0</v>
      </c>
      <c r="L354" s="202"/>
      <c r="M354" s="203" t="s">
        <v>0</v>
      </c>
      <c r="N354" s="202"/>
      <c r="O354" s="203" t="s">
        <v>0</v>
      </c>
      <c r="P354" s="200"/>
      <c r="Q354" s="321"/>
      <c r="R354" s="325"/>
      <c r="S354" s="204"/>
      <c r="T354" s="205"/>
      <c r="U354" s="865"/>
      <c r="V354" s="848"/>
      <c r="W354" s="889"/>
    </row>
    <row r="355" spans="1:23" ht="15" customHeight="1" x14ac:dyDescent="0.25">
      <c r="A355" s="287" t="s">
        <v>331</v>
      </c>
      <c r="B355" s="288"/>
      <c r="C355" s="619">
        <v>50.5</v>
      </c>
      <c r="D355" s="620">
        <v>45.5</v>
      </c>
      <c r="E355" s="957">
        <f t="shared" si="22"/>
        <v>4</v>
      </c>
      <c r="F355" s="200"/>
      <c r="G355" s="201"/>
      <c r="H355" s="202" t="s">
        <v>1</v>
      </c>
      <c r="I355" s="203"/>
      <c r="J355" s="202" t="s">
        <v>1</v>
      </c>
      <c r="K355" s="203"/>
      <c r="L355" s="202" t="s">
        <v>1</v>
      </c>
      <c r="M355" s="203"/>
      <c r="N355" s="202" t="s">
        <v>1</v>
      </c>
      <c r="O355" s="203"/>
      <c r="P355" s="200"/>
      <c r="Q355" s="321"/>
      <c r="R355" s="325"/>
      <c r="S355" s="204"/>
      <c r="T355" s="205"/>
      <c r="U355" s="865"/>
      <c r="V355" s="848"/>
      <c r="W355" s="889"/>
    </row>
    <row r="356" spans="1:23" ht="15" customHeight="1" x14ac:dyDescent="0.25">
      <c r="A356" s="287" t="s">
        <v>600</v>
      </c>
      <c r="B356" s="288"/>
      <c r="C356" s="619">
        <v>72.3</v>
      </c>
      <c r="D356" s="620">
        <v>25.1</v>
      </c>
      <c r="E356" s="957">
        <f t="shared" si="22"/>
        <v>2.6000000000000014</v>
      </c>
      <c r="F356" s="200"/>
      <c r="G356" s="201"/>
      <c r="H356" s="202" t="s">
        <v>1</v>
      </c>
      <c r="I356" s="203"/>
      <c r="J356" s="202" t="s">
        <v>1</v>
      </c>
      <c r="K356" s="203"/>
      <c r="L356" s="202" t="s">
        <v>1</v>
      </c>
      <c r="M356" s="203"/>
      <c r="N356" s="202" t="s">
        <v>1</v>
      </c>
      <c r="O356" s="203"/>
      <c r="P356" s="200"/>
      <c r="Q356" s="321"/>
      <c r="R356" s="325"/>
      <c r="S356" s="204"/>
      <c r="T356" s="205"/>
      <c r="U356" s="865"/>
      <c r="V356" s="848"/>
      <c r="W356" s="889"/>
    </row>
    <row r="357" spans="1:23" ht="15" customHeight="1" x14ac:dyDescent="0.25">
      <c r="A357" s="287" t="s">
        <v>495</v>
      </c>
      <c r="B357" s="288"/>
      <c r="C357" s="1140">
        <v>56.2</v>
      </c>
      <c r="D357" s="1142">
        <v>40.299999999999997</v>
      </c>
      <c r="E357" s="1108">
        <f t="shared" si="22"/>
        <v>3.5</v>
      </c>
      <c r="F357" s="200"/>
      <c r="G357" s="201"/>
      <c r="H357" s="202" t="s">
        <v>1</v>
      </c>
      <c r="I357" s="203"/>
      <c r="J357" s="202" t="s">
        <v>1</v>
      </c>
      <c r="K357" s="203"/>
      <c r="L357" s="202" t="s">
        <v>1</v>
      </c>
      <c r="M357" s="203"/>
      <c r="N357" s="202" t="s">
        <v>1</v>
      </c>
      <c r="O357" s="203"/>
      <c r="P357" s="200"/>
      <c r="Q357" s="321"/>
      <c r="R357" s="325"/>
      <c r="S357" s="204"/>
      <c r="T357" s="205"/>
      <c r="U357" s="865"/>
      <c r="V357" s="848"/>
      <c r="W357" s="889"/>
    </row>
    <row r="358" spans="1:23" ht="15" customHeight="1" thickBot="1" x14ac:dyDescent="0.3">
      <c r="A358" s="289" t="s">
        <v>496</v>
      </c>
      <c r="B358" s="290"/>
      <c r="C358" s="1141"/>
      <c r="D358" s="1143"/>
      <c r="E358" s="1109">
        <f t="shared" si="22"/>
        <v>100</v>
      </c>
      <c r="F358" s="207"/>
      <c r="G358" s="208"/>
      <c r="H358" s="209" t="s">
        <v>1</v>
      </c>
      <c r="I358" s="210"/>
      <c r="J358" s="209" t="s">
        <v>1</v>
      </c>
      <c r="K358" s="210"/>
      <c r="L358" s="209"/>
      <c r="M358" s="210" t="s">
        <v>0</v>
      </c>
      <c r="N358" s="209"/>
      <c r="O358" s="210" t="s">
        <v>0</v>
      </c>
      <c r="P358" s="207"/>
      <c r="Q358" s="327"/>
      <c r="R358" s="331"/>
      <c r="S358" s="211"/>
      <c r="T358" s="212"/>
      <c r="U358" s="866"/>
      <c r="V358" s="850"/>
      <c r="W358" s="890"/>
    </row>
    <row r="359" spans="1:23" ht="15" customHeight="1" thickTop="1" thickBot="1" x14ac:dyDescent="0.3">
      <c r="A359" s="292" t="s">
        <v>569</v>
      </c>
      <c r="B359" s="294">
        <v>15</v>
      </c>
      <c r="C359" s="648"/>
      <c r="D359" s="634"/>
      <c r="E359" s="944"/>
      <c r="F359" s="221">
        <v>15</v>
      </c>
      <c r="G359" s="213">
        <v>0</v>
      </c>
      <c r="H359" s="222">
        <v>13</v>
      </c>
      <c r="I359" s="213">
        <v>2</v>
      </c>
      <c r="J359" s="222">
        <v>13</v>
      </c>
      <c r="K359" s="213">
        <v>2</v>
      </c>
      <c r="L359" s="222">
        <v>12</v>
      </c>
      <c r="M359" s="213">
        <v>3</v>
      </c>
      <c r="N359" s="222">
        <v>12</v>
      </c>
      <c r="O359" s="213">
        <v>3</v>
      </c>
      <c r="P359" s="481">
        <f>ROUND(U359,0)</f>
        <v>8</v>
      </c>
      <c r="Q359" s="605">
        <f>ROUND(V359,0)</f>
        <v>6</v>
      </c>
      <c r="R359" s="962">
        <f>SUM(B359-P359-Q359)</f>
        <v>1</v>
      </c>
      <c r="S359" s="552">
        <f>SUM(P359:Q359)</f>
        <v>14</v>
      </c>
      <c r="T359" s="467">
        <f>SUM(R359)</f>
        <v>1</v>
      </c>
      <c r="U359" s="810">
        <f>PRODUCT(B359,C357%)</f>
        <v>8.4300000000000015</v>
      </c>
      <c r="V359" s="852">
        <f>PRODUCT(B359,D357%)</f>
        <v>6.0449999999999999</v>
      </c>
      <c r="W359" s="964">
        <f>SUM(B359-U359-V359)</f>
        <v>0.52499999999999858</v>
      </c>
    </row>
    <row r="360" spans="1:23" ht="15" customHeight="1" thickTop="1" x14ac:dyDescent="0.25">
      <c r="A360" s="285" t="s">
        <v>180</v>
      </c>
      <c r="B360" s="286"/>
      <c r="C360" s="619">
        <v>48.8</v>
      </c>
      <c r="D360" s="620">
        <v>47.1</v>
      </c>
      <c r="E360" s="956">
        <f>SUM(100-C360-D360)</f>
        <v>4.1000000000000014</v>
      </c>
      <c r="F360" s="195"/>
      <c r="G360" s="196"/>
      <c r="H360" s="193" t="s">
        <v>1</v>
      </c>
      <c r="I360" s="194"/>
      <c r="J360" s="193" t="s">
        <v>1</v>
      </c>
      <c r="K360" s="194"/>
      <c r="L360" s="193" t="s">
        <v>1</v>
      </c>
      <c r="M360" s="194"/>
      <c r="N360" s="193" t="s">
        <v>1</v>
      </c>
      <c r="O360" s="194"/>
      <c r="P360" s="195"/>
      <c r="Q360" s="316"/>
      <c r="R360" s="339"/>
      <c r="S360" s="219"/>
      <c r="T360" s="220"/>
      <c r="U360" s="864"/>
      <c r="V360" s="846"/>
      <c r="W360" s="892"/>
    </row>
    <row r="361" spans="1:23" ht="15" customHeight="1" x14ac:dyDescent="0.25">
      <c r="A361" s="287" t="s">
        <v>181</v>
      </c>
      <c r="B361" s="288"/>
      <c r="C361" s="619">
        <v>42.9</v>
      </c>
      <c r="D361" s="620">
        <v>54</v>
      </c>
      <c r="E361" s="957">
        <f>SUM(100-C361-D361)</f>
        <v>3.1000000000000014</v>
      </c>
      <c r="F361" s="200"/>
      <c r="G361" s="201"/>
      <c r="H361" s="202"/>
      <c r="I361" s="203" t="s">
        <v>0</v>
      </c>
      <c r="J361" s="202"/>
      <c r="K361" s="203" t="s">
        <v>0</v>
      </c>
      <c r="L361" s="202"/>
      <c r="M361" s="203" t="s">
        <v>0</v>
      </c>
      <c r="N361" s="202"/>
      <c r="O361" s="203" t="s">
        <v>0</v>
      </c>
      <c r="P361" s="200"/>
      <c r="Q361" s="321"/>
      <c r="R361" s="325"/>
      <c r="S361" s="204"/>
      <c r="T361" s="205"/>
      <c r="U361" s="865"/>
      <c r="V361" s="848"/>
      <c r="W361" s="889"/>
    </row>
    <row r="362" spans="1:23" ht="15" customHeight="1" x14ac:dyDescent="0.25">
      <c r="A362" s="287" t="s">
        <v>182</v>
      </c>
      <c r="B362" s="288"/>
      <c r="C362" s="619">
        <v>51.7</v>
      </c>
      <c r="D362" s="620">
        <v>43.6</v>
      </c>
      <c r="E362" s="958">
        <f>SUM(100-C362-D362)</f>
        <v>4.6999999999999957</v>
      </c>
      <c r="F362" s="200"/>
      <c r="G362" s="201"/>
      <c r="H362" s="202" t="s">
        <v>1</v>
      </c>
      <c r="I362" s="203"/>
      <c r="J362" s="202" t="s">
        <v>1</v>
      </c>
      <c r="K362" s="203"/>
      <c r="L362" s="202" t="s">
        <v>1</v>
      </c>
      <c r="M362" s="203"/>
      <c r="N362" s="202" t="s">
        <v>1</v>
      </c>
      <c r="O362" s="203"/>
      <c r="P362" s="200"/>
      <c r="Q362" s="321"/>
      <c r="R362" s="325"/>
      <c r="S362" s="204"/>
      <c r="T362" s="205"/>
      <c r="U362" s="865"/>
      <c r="V362" s="848"/>
      <c r="W362" s="889"/>
    </row>
    <row r="363" spans="1:23" ht="15" customHeight="1" x14ac:dyDescent="0.25">
      <c r="A363" s="287" t="s">
        <v>497</v>
      </c>
      <c r="B363" s="288"/>
      <c r="C363" s="1140">
        <v>49.2</v>
      </c>
      <c r="D363" s="1142">
        <v>41.9</v>
      </c>
      <c r="E363" s="1108">
        <f>SUM(100-C363-D363)</f>
        <v>8.8999999999999986</v>
      </c>
      <c r="F363" s="200"/>
      <c r="G363" s="201"/>
      <c r="H363" s="202" t="s">
        <v>1</v>
      </c>
      <c r="I363" s="203"/>
      <c r="J363" s="202" t="s">
        <v>1</v>
      </c>
      <c r="K363" s="203"/>
      <c r="L363" s="202" t="s">
        <v>1</v>
      </c>
      <c r="M363" s="203"/>
      <c r="N363" s="202" t="s">
        <v>1</v>
      </c>
      <c r="O363" s="203"/>
      <c r="P363" s="200"/>
      <c r="Q363" s="321"/>
      <c r="R363" s="325"/>
      <c r="S363" s="204"/>
      <c r="T363" s="205"/>
      <c r="U363" s="865"/>
      <c r="V363" s="848"/>
      <c r="W363" s="889"/>
    </row>
    <row r="364" spans="1:23" ht="15" customHeight="1" thickBot="1" x14ac:dyDescent="0.3">
      <c r="A364" s="289" t="s">
        <v>570</v>
      </c>
      <c r="B364" s="290"/>
      <c r="C364" s="1141"/>
      <c r="D364" s="1143"/>
      <c r="E364" s="1109">
        <f>SUM(100-C364-D364)</f>
        <v>100</v>
      </c>
      <c r="F364" s="207"/>
      <c r="G364" s="208"/>
      <c r="H364" s="209" t="s">
        <v>1</v>
      </c>
      <c r="I364" s="210"/>
      <c r="J364" s="209"/>
      <c r="K364" s="210" t="s">
        <v>0</v>
      </c>
      <c r="L364" s="209"/>
      <c r="M364" s="210" t="s">
        <v>0</v>
      </c>
      <c r="N364" s="209"/>
      <c r="O364" s="210" t="s">
        <v>0</v>
      </c>
      <c r="P364" s="207"/>
      <c r="Q364" s="327"/>
      <c r="R364" s="331"/>
      <c r="S364" s="211"/>
      <c r="T364" s="212"/>
      <c r="U364" s="866"/>
      <c r="V364" s="850"/>
      <c r="W364" s="890"/>
    </row>
    <row r="365" spans="1:23" ht="15" customHeight="1" thickTop="1" thickBot="1" x14ac:dyDescent="0.3">
      <c r="A365" s="292" t="s">
        <v>571</v>
      </c>
      <c r="B365" s="294">
        <v>5</v>
      </c>
      <c r="C365" s="648"/>
      <c r="D365" s="634"/>
      <c r="E365" s="944"/>
      <c r="F365" s="221">
        <v>5</v>
      </c>
      <c r="G365" s="213">
        <v>0</v>
      </c>
      <c r="H365" s="222">
        <v>4</v>
      </c>
      <c r="I365" s="213">
        <v>1</v>
      </c>
      <c r="J365" s="222">
        <v>3</v>
      </c>
      <c r="K365" s="213">
        <v>2</v>
      </c>
      <c r="L365" s="222">
        <v>3</v>
      </c>
      <c r="M365" s="213">
        <v>2</v>
      </c>
      <c r="N365" s="222">
        <v>3</v>
      </c>
      <c r="O365" s="213">
        <v>2</v>
      </c>
      <c r="P365" s="481">
        <f>ROUND(U365,0)</f>
        <v>2</v>
      </c>
      <c r="Q365" s="605">
        <f>ROUND(V365,0)</f>
        <v>2</v>
      </c>
      <c r="R365" s="962">
        <f>SUM(B365-P365-Q365)</f>
        <v>1</v>
      </c>
      <c r="S365" s="552">
        <f>SUM(P365:Q365)</f>
        <v>4</v>
      </c>
      <c r="T365" s="467">
        <f>SUM(R365)</f>
        <v>1</v>
      </c>
      <c r="U365" s="810">
        <f>PRODUCT(B365,C363%)</f>
        <v>2.4600000000000004</v>
      </c>
      <c r="V365" s="852">
        <f>PRODUCT(B365,D363%)</f>
        <v>2.0949999999999998</v>
      </c>
      <c r="W365" s="964">
        <f>SUM(B365-U365-V365)</f>
        <v>0.44499999999999984</v>
      </c>
    </row>
    <row r="366" spans="1:23" ht="15" customHeight="1" thickTop="1" x14ac:dyDescent="0.25">
      <c r="A366" s="285" t="s">
        <v>183</v>
      </c>
      <c r="B366" s="286"/>
      <c r="C366" s="619">
        <v>54.1</v>
      </c>
      <c r="D366" s="620">
        <v>42.1</v>
      </c>
      <c r="E366" s="956">
        <f>SUM(100-C366-D366)</f>
        <v>3.7999999999999972</v>
      </c>
      <c r="F366" s="195"/>
      <c r="G366" s="196"/>
      <c r="H366" s="193" t="s">
        <v>1</v>
      </c>
      <c r="I366" s="194"/>
      <c r="J366" s="193" t="s">
        <v>1</v>
      </c>
      <c r="K366" s="194"/>
      <c r="L366" s="193" t="s">
        <v>1</v>
      </c>
      <c r="M366" s="194"/>
      <c r="N366" s="193" t="s">
        <v>1</v>
      </c>
      <c r="O366" s="194"/>
      <c r="P366" s="195"/>
      <c r="Q366" s="316"/>
      <c r="R366" s="339"/>
      <c r="S366" s="219"/>
      <c r="T366" s="220"/>
      <c r="U366" s="864"/>
      <c r="V366" s="846"/>
      <c r="W366" s="892"/>
    </row>
    <row r="367" spans="1:23" ht="15" customHeight="1" x14ac:dyDescent="0.25">
      <c r="A367" s="287" t="s">
        <v>184</v>
      </c>
      <c r="B367" s="288"/>
      <c r="C367" s="619">
        <v>41.2</v>
      </c>
      <c r="D367" s="620">
        <v>54.7</v>
      </c>
      <c r="E367" s="957">
        <f>SUM(100-C367-D367)</f>
        <v>4.0999999999999943</v>
      </c>
      <c r="F367" s="200"/>
      <c r="G367" s="201"/>
      <c r="H367" s="202"/>
      <c r="I367" s="203" t="s">
        <v>0</v>
      </c>
      <c r="J367" s="202"/>
      <c r="K367" s="203" t="s">
        <v>0</v>
      </c>
      <c r="L367" s="202"/>
      <c r="M367" s="203" t="s">
        <v>0</v>
      </c>
      <c r="N367" s="202"/>
      <c r="O367" s="203" t="s">
        <v>0</v>
      </c>
      <c r="P367" s="200"/>
      <c r="Q367" s="321"/>
      <c r="R367" s="325"/>
      <c r="S367" s="204"/>
      <c r="T367" s="205"/>
      <c r="U367" s="865"/>
      <c r="V367" s="848"/>
      <c r="W367" s="889"/>
    </row>
    <row r="368" spans="1:23" ht="15" customHeight="1" x14ac:dyDescent="0.25">
      <c r="A368" s="287" t="s">
        <v>498</v>
      </c>
      <c r="B368" s="288"/>
      <c r="C368" s="1140">
        <v>46</v>
      </c>
      <c r="D368" s="1142">
        <v>49.5</v>
      </c>
      <c r="E368" s="1108">
        <f>SUM(100-C368-D368)</f>
        <v>4.5</v>
      </c>
      <c r="F368" s="200"/>
      <c r="G368" s="201"/>
      <c r="H368" s="202"/>
      <c r="I368" s="203" t="s">
        <v>0</v>
      </c>
      <c r="J368" s="202"/>
      <c r="K368" s="203" t="s">
        <v>0</v>
      </c>
      <c r="L368" s="202"/>
      <c r="M368" s="203" t="s">
        <v>0</v>
      </c>
      <c r="N368" s="202"/>
      <c r="O368" s="203" t="s">
        <v>0</v>
      </c>
      <c r="P368" s="200"/>
      <c r="Q368" s="321"/>
      <c r="R368" s="325"/>
      <c r="S368" s="204"/>
      <c r="T368" s="205"/>
      <c r="U368" s="865"/>
      <c r="V368" s="848"/>
      <c r="W368" s="889"/>
    </row>
    <row r="369" spans="1:23" ht="15" customHeight="1" thickBot="1" x14ac:dyDescent="0.3">
      <c r="A369" s="289" t="s">
        <v>592</v>
      </c>
      <c r="B369" s="290"/>
      <c r="C369" s="1141"/>
      <c r="D369" s="1143"/>
      <c r="E369" s="1109">
        <f>SUM(100-C369-D369)</f>
        <v>100</v>
      </c>
      <c r="F369" s="207"/>
      <c r="G369" s="208"/>
      <c r="H369" s="209"/>
      <c r="I369" s="210" t="s">
        <v>0</v>
      </c>
      <c r="J369" s="209" t="s">
        <v>1</v>
      </c>
      <c r="K369" s="210"/>
      <c r="L369" s="209" t="s">
        <v>1</v>
      </c>
      <c r="M369" s="210"/>
      <c r="N369" s="209" t="s">
        <v>1</v>
      </c>
      <c r="O369" s="210"/>
      <c r="P369" s="207"/>
      <c r="Q369" s="327"/>
      <c r="R369" s="331"/>
      <c r="S369" s="211"/>
      <c r="T369" s="212"/>
      <c r="U369" s="866"/>
      <c r="V369" s="850"/>
      <c r="W369" s="890"/>
    </row>
    <row r="370" spans="1:23" ht="15" customHeight="1" thickTop="1" thickBot="1" x14ac:dyDescent="0.3">
      <c r="A370" s="292" t="s">
        <v>572</v>
      </c>
      <c r="B370" s="294">
        <v>4</v>
      </c>
      <c r="C370" s="648"/>
      <c r="D370" s="634"/>
      <c r="E370" s="944"/>
      <c r="F370" s="221">
        <v>0</v>
      </c>
      <c r="G370" s="213">
        <v>4</v>
      </c>
      <c r="H370" s="222">
        <v>1</v>
      </c>
      <c r="I370" s="213">
        <v>3</v>
      </c>
      <c r="J370" s="222">
        <v>2</v>
      </c>
      <c r="K370" s="213">
        <v>2</v>
      </c>
      <c r="L370" s="222">
        <v>2</v>
      </c>
      <c r="M370" s="213">
        <v>2</v>
      </c>
      <c r="N370" s="222">
        <v>2</v>
      </c>
      <c r="O370" s="213">
        <v>2</v>
      </c>
      <c r="P370" s="481">
        <f>ROUND(U370,0)</f>
        <v>2</v>
      </c>
      <c r="Q370" s="605">
        <f>ROUND(V370,0)</f>
        <v>2</v>
      </c>
      <c r="R370" s="962">
        <f>SUM(B370-P370-Q370)</f>
        <v>0</v>
      </c>
      <c r="S370" s="552">
        <f>SUM(P370:Q370)</f>
        <v>4</v>
      </c>
      <c r="T370" s="553">
        <f>SUM(R370)</f>
        <v>0</v>
      </c>
      <c r="U370" s="810">
        <f>PRODUCT(B370,C368%)</f>
        <v>1.84</v>
      </c>
      <c r="V370" s="852">
        <f>PRODUCT(B370,D368%)</f>
        <v>1.98</v>
      </c>
      <c r="W370" s="964">
        <f>SUM(B370-U370-V370)</f>
        <v>0.18000000000000016</v>
      </c>
    </row>
    <row r="371" spans="1:23" ht="15" customHeight="1" thickTop="1" x14ac:dyDescent="0.25">
      <c r="A371" s="285" t="s">
        <v>187</v>
      </c>
      <c r="B371" s="286"/>
      <c r="C371" s="619">
        <v>52.5</v>
      </c>
      <c r="D371" s="620">
        <v>42.7</v>
      </c>
      <c r="E371" s="956">
        <f t="shared" ref="E371:E403" si="23">SUM(100-C371-D371)</f>
        <v>4.7999999999999972</v>
      </c>
      <c r="F371" s="195"/>
      <c r="G371" s="196"/>
      <c r="H371" s="193" t="s">
        <v>1</v>
      </c>
      <c r="I371" s="194"/>
      <c r="J371" s="193" t="s">
        <v>1</v>
      </c>
      <c r="K371" s="194"/>
      <c r="L371" s="193" t="s">
        <v>1</v>
      </c>
      <c r="M371" s="194"/>
      <c r="N371" s="193" t="s">
        <v>1</v>
      </c>
      <c r="O371" s="194"/>
      <c r="P371" s="195"/>
      <c r="Q371" s="316"/>
      <c r="R371" s="339"/>
      <c r="S371" s="219"/>
      <c r="T371" s="220"/>
      <c r="U371" s="864"/>
      <c r="V371" s="846"/>
      <c r="W371" s="892"/>
    </row>
    <row r="372" spans="1:23" ht="15" customHeight="1" x14ac:dyDescent="0.25">
      <c r="A372" s="287" t="s">
        <v>188</v>
      </c>
      <c r="B372" s="288"/>
      <c r="C372" s="619">
        <v>55.7</v>
      </c>
      <c r="D372" s="620">
        <v>39.9</v>
      </c>
      <c r="E372" s="957">
        <f t="shared" si="23"/>
        <v>4.3999999999999986</v>
      </c>
      <c r="F372" s="200"/>
      <c r="G372" s="201"/>
      <c r="H372" s="202" t="s">
        <v>1</v>
      </c>
      <c r="I372" s="203"/>
      <c r="J372" s="202" t="s">
        <v>1</v>
      </c>
      <c r="K372" s="203"/>
      <c r="L372" s="202" t="s">
        <v>1</v>
      </c>
      <c r="M372" s="203"/>
      <c r="N372" s="202" t="s">
        <v>1</v>
      </c>
      <c r="O372" s="203"/>
      <c r="P372" s="200"/>
      <c r="Q372" s="321"/>
      <c r="R372" s="325"/>
      <c r="S372" s="204"/>
      <c r="T372" s="205"/>
      <c r="U372" s="865"/>
      <c r="V372" s="848"/>
      <c r="W372" s="889"/>
    </row>
    <row r="373" spans="1:23" ht="15" customHeight="1" x14ac:dyDescent="0.25">
      <c r="A373" s="287" t="s">
        <v>189</v>
      </c>
      <c r="B373" s="288"/>
      <c r="C373" s="619">
        <v>54.8</v>
      </c>
      <c r="D373" s="620">
        <v>41.5</v>
      </c>
      <c r="E373" s="957">
        <f t="shared" si="23"/>
        <v>3.7000000000000028</v>
      </c>
      <c r="F373" s="200"/>
      <c r="G373" s="201"/>
      <c r="H373" s="202" t="s">
        <v>1</v>
      </c>
      <c r="I373" s="203"/>
      <c r="J373" s="202" t="s">
        <v>1</v>
      </c>
      <c r="K373" s="203"/>
      <c r="L373" s="202" t="s">
        <v>1</v>
      </c>
      <c r="M373" s="203"/>
      <c r="N373" s="202" t="s">
        <v>1</v>
      </c>
      <c r="O373" s="203"/>
      <c r="P373" s="200"/>
      <c r="Q373" s="321"/>
      <c r="R373" s="325"/>
      <c r="S373" s="204"/>
      <c r="T373" s="205"/>
      <c r="U373" s="865"/>
      <c r="V373" s="848"/>
      <c r="W373" s="889"/>
    </row>
    <row r="374" spans="1:23" ht="15" customHeight="1" x14ac:dyDescent="0.25">
      <c r="A374" s="287" t="s">
        <v>190</v>
      </c>
      <c r="B374" s="288"/>
      <c r="C374" s="619">
        <v>58.9</v>
      </c>
      <c r="D374" s="620">
        <v>37.5</v>
      </c>
      <c r="E374" s="957">
        <f t="shared" si="23"/>
        <v>3.6000000000000014</v>
      </c>
      <c r="F374" s="200"/>
      <c r="G374" s="201"/>
      <c r="H374" s="202" t="s">
        <v>1</v>
      </c>
      <c r="I374" s="203"/>
      <c r="J374" s="202" t="s">
        <v>1</v>
      </c>
      <c r="K374" s="203"/>
      <c r="L374" s="202" t="s">
        <v>1</v>
      </c>
      <c r="M374" s="203"/>
      <c r="N374" s="202" t="s">
        <v>1</v>
      </c>
      <c r="O374" s="203"/>
      <c r="P374" s="200"/>
      <c r="Q374" s="321"/>
      <c r="R374" s="325"/>
      <c r="S374" s="204"/>
      <c r="T374" s="205"/>
      <c r="U374" s="865"/>
      <c r="V374" s="848"/>
      <c r="W374" s="889"/>
    </row>
    <row r="375" spans="1:23" ht="15" customHeight="1" x14ac:dyDescent="0.25">
      <c r="A375" s="287" t="s">
        <v>191</v>
      </c>
      <c r="B375" s="288"/>
      <c r="C375" s="619">
        <v>61.8</v>
      </c>
      <c r="D375" s="620">
        <v>34.6</v>
      </c>
      <c r="E375" s="957">
        <f t="shared" si="23"/>
        <v>3.6000000000000014</v>
      </c>
      <c r="F375" s="200"/>
      <c r="G375" s="201"/>
      <c r="H375" s="202" t="s">
        <v>1</v>
      </c>
      <c r="I375" s="203"/>
      <c r="J375" s="202" t="s">
        <v>1</v>
      </c>
      <c r="K375" s="203"/>
      <c r="L375" s="202" t="s">
        <v>1</v>
      </c>
      <c r="M375" s="203"/>
      <c r="N375" s="202" t="s">
        <v>1</v>
      </c>
      <c r="O375" s="203"/>
      <c r="P375" s="200"/>
      <c r="Q375" s="321"/>
      <c r="R375" s="325"/>
      <c r="S375" s="204"/>
      <c r="T375" s="205"/>
      <c r="U375" s="865"/>
      <c r="V375" s="848"/>
      <c r="W375" s="889"/>
    </row>
    <row r="376" spans="1:23" ht="15" customHeight="1" x14ac:dyDescent="0.25">
      <c r="A376" s="287" t="s">
        <v>192</v>
      </c>
      <c r="B376" s="288"/>
      <c r="C376" s="619">
        <v>87.6</v>
      </c>
      <c r="D376" s="620">
        <v>10.8</v>
      </c>
      <c r="E376" s="957">
        <f t="shared" si="23"/>
        <v>1.600000000000005</v>
      </c>
      <c r="F376" s="200"/>
      <c r="G376" s="201"/>
      <c r="H376" s="202" t="s">
        <v>1</v>
      </c>
      <c r="I376" s="203"/>
      <c r="J376" s="202" t="s">
        <v>1</v>
      </c>
      <c r="K376" s="203"/>
      <c r="L376" s="202" t="s">
        <v>1</v>
      </c>
      <c r="M376" s="203"/>
      <c r="N376" s="202" t="s">
        <v>1</v>
      </c>
      <c r="O376" s="203"/>
      <c r="P376" s="200"/>
      <c r="Q376" s="321"/>
      <c r="R376" s="325"/>
      <c r="S376" s="204"/>
      <c r="T376" s="205"/>
      <c r="U376" s="865"/>
      <c r="V376" s="848"/>
      <c r="W376" s="889"/>
    </row>
    <row r="377" spans="1:23" ht="15" customHeight="1" x14ac:dyDescent="0.25">
      <c r="A377" s="287" t="s">
        <v>193</v>
      </c>
      <c r="B377" s="288"/>
      <c r="C377" s="619">
        <v>71.099999999999994</v>
      </c>
      <c r="D377" s="620">
        <v>25.4</v>
      </c>
      <c r="E377" s="957">
        <f t="shared" si="23"/>
        <v>3.5000000000000071</v>
      </c>
      <c r="F377" s="200"/>
      <c r="G377" s="201"/>
      <c r="H377" s="202" t="s">
        <v>1</v>
      </c>
      <c r="I377" s="203"/>
      <c r="J377" s="202" t="s">
        <v>1</v>
      </c>
      <c r="K377" s="203"/>
      <c r="L377" s="202" t="s">
        <v>1</v>
      </c>
      <c r="M377" s="203"/>
      <c r="N377" s="202" t="s">
        <v>1</v>
      </c>
      <c r="O377" s="203"/>
      <c r="P377" s="200"/>
      <c r="Q377" s="321"/>
      <c r="R377" s="325"/>
      <c r="S377" s="204"/>
      <c r="T377" s="205"/>
      <c r="U377" s="865"/>
      <c r="V377" s="848"/>
      <c r="W377" s="889"/>
    </row>
    <row r="378" spans="1:23" ht="15" customHeight="1" x14ac:dyDescent="0.25">
      <c r="A378" s="287" t="s">
        <v>194</v>
      </c>
      <c r="B378" s="288"/>
      <c r="C378" s="619">
        <v>76.7</v>
      </c>
      <c r="D378" s="620">
        <v>16.899999999999999</v>
      </c>
      <c r="E378" s="957">
        <f t="shared" si="23"/>
        <v>6.3999999999999986</v>
      </c>
      <c r="F378" s="200"/>
      <c r="G378" s="201"/>
      <c r="H378" s="202" t="s">
        <v>1</v>
      </c>
      <c r="I378" s="203"/>
      <c r="J378" s="202" t="s">
        <v>1</v>
      </c>
      <c r="K378" s="203"/>
      <c r="L378" s="202" t="s">
        <v>1</v>
      </c>
      <c r="M378" s="203"/>
      <c r="N378" s="202" t="s">
        <v>1</v>
      </c>
      <c r="O378" s="203"/>
      <c r="P378" s="200"/>
      <c r="Q378" s="321"/>
      <c r="R378" s="325"/>
      <c r="S378" s="204"/>
      <c r="T378" s="205"/>
      <c r="U378" s="865"/>
      <c r="V378" s="848"/>
      <c r="W378" s="889"/>
    </row>
    <row r="379" spans="1:23" ht="15" customHeight="1" x14ac:dyDescent="0.25">
      <c r="A379" s="287" t="s">
        <v>195</v>
      </c>
      <c r="B379" s="288"/>
      <c r="C379" s="619">
        <v>67.5</v>
      </c>
      <c r="D379" s="620">
        <v>28.9</v>
      </c>
      <c r="E379" s="957">
        <f t="shared" si="23"/>
        <v>3.6000000000000014</v>
      </c>
      <c r="F379" s="200"/>
      <c r="G379" s="201"/>
      <c r="H379" s="202" t="s">
        <v>1</v>
      </c>
      <c r="I379" s="203"/>
      <c r="J379" s="202" t="s">
        <v>1</v>
      </c>
      <c r="K379" s="203"/>
      <c r="L379" s="202" t="s">
        <v>1</v>
      </c>
      <c r="M379" s="203"/>
      <c r="N379" s="202" t="s">
        <v>1</v>
      </c>
      <c r="O379" s="203"/>
      <c r="P379" s="200"/>
      <c r="Q379" s="321"/>
      <c r="R379" s="325"/>
      <c r="S379" s="204"/>
      <c r="T379" s="205"/>
      <c r="U379" s="865"/>
      <c r="V379" s="848"/>
      <c r="W379" s="889"/>
    </row>
    <row r="380" spans="1:23" ht="15" customHeight="1" x14ac:dyDescent="0.25">
      <c r="A380" s="287" t="s">
        <v>332</v>
      </c>
      <c r="B380" s="288"/>
      <c r="C380" s="619">
        <v>90</v>
      </c>
      <c r="D380" s="620">
        <v>7</v>
      </c>
      <c r="E380" s="957">
        <f t="shared" si="23"/>
        <v>3</v>
      </c>
      <c r="F380" s="200"/>
      <c r="G380" s="201"/>
      <c r="H380" s="202" t="s">
        <v>1</v>
      </c>
      <c r="I380" s="203"/>
      <c r="J380" s="202" t="s">
        <v>1</v>
      </c>
      <c r="K380" s="203"/>
      <c r="L380" s="202" t="s">
        <v>1</v>
      </c>
      <c r="M380" s="203"/>
      <c r="N380" s="202" t="s">
        <v>1</v>
      </c>
      <c r="O380" s="203"/>
      <c r="P380" s="200"/>
      <c r="Q380" s="321"/>
      <c r="R380" s="325"/>
      <c r="S380" s="204"/>
      <c r="T380" s="205"/>
      <c r="U380" s="865"/>
      <c r="V380" s="848"/>
      <c r="W380" s="889"/>
    </row>
    <row r="381" spans="1:23" ht="15" customHeight="1" x14ac:dyDescent="0.25">
      <c r="A381" s="287" t="s">
        <v>333</v>
      </c>
      <c r="B381" s="288"/>
      <c r="C381" s="619">
        <v>89.2</v>
      </c>
      <c r="D381" s="620">
        <v>7.4</v>
      </c>
      <c r="E381" s="957">
        <f t="shared" si="23"/>
        <v>3.3999999999999968</v>
      </c>
      <c r="F381" s="200"/>
      <c r="G381" s="201"/>
      <c r="H381" s="202" t="s">
        <v>1</v>
      </c>
      <c r="I381" s="203"/>
      <c r="J381" s="202" t="s">
        <v>1</v>
      </c>
      <c r="K381" s="203"/>
      <c r="L381" s="202" t="s">
        <v>1</v>
      </c>
      <c r="M381" s="203"/>
      <c r="N381" s="202" t="s">
        <v>1</v>
      </c>
      <c r="O381" s="203"/>
      <c r="P381" s="200"/>
      <c r="Q381" s="321"/>
      <c r="R381" s="325"/>
      <c r="S381" s="204"/>
      <c r="T381" s="205"/>
      <c r="U381" s="865"/>
      <c r="V381" s="848"/>
      <c r="W381" s="889"/>
    </row>
    <row r="382" spans="1:23" ht="15" customHeight="1" x14ac:dyDescent="0.25">
      <c r="A382" s="287" t="s">
        <v>334</v>
      </c>
      <c r="B382" s="288"/>
      <c r="C382" s="619">
        <v>80.7</v>
      </c>
      <c r="D382" s="620">
        <v>13</v>
      </c>
      <c r="E382" s="957">
        <f t="shared" si="23"/>
        <v>6.2999999999999972</v>
      </c>
      <c r="F382" s="200"/>
      <c r="G382" s="201"/>
      <c r="H382" s="202" t="s">
        <v>1</v>
      </c>
      <c r="I382" s="203"/>
      <c r="J382" s="202" t="s">
        <v>1</v>
      </c>
      <c r="K382" s="203"/>
      <c r="L382" s="202" t="s">
        <v>1</v>
      </c>
      <c r="M382" s="203"/>
      <c r="N382" s="202" t="s">
        <v>1</v>
      </c>
      <c r="O382" s="203"/>
      <c r="P382" s="200"/>
      <c r="Q382" s="321"/>
      <c r="R382" s="325"/>
      <c r="S382" s="204"/>
      <c r="T382" s="205"/>
      <c r="U382" s="865"/>
      <c r="V382" s="848"/>
      <c r="W382" s="889"/>
    </row>
    <row r="383" spans="1:23" ht="15" customHeight="1" x14ac:dyDescent="0.25">
      <c r="A383" s="287" t="s">
        <v>335</v>
      </c>
      <c r="B383" s="288"/>
      <c r="C383" s="619">
        <v>52.7</v>
      </c>
      <c r="D383" s="620">
        <v>43.9</v>
      </c>
      <c r="E383" s="957">
        <f t="shared" si="23"/>
        <v>3.3999999999999986</v>
      </c>
      <c r="F383" s="200"/>
      <c r="G383" s="201"/>
      <c r="H383" s="202" t="s">
        <v>1</v>
      </c>
      <c r="I383" s="203"/>
      <c r="J383" s="202" t="s">
        <v>1</v>
      </c>
      <c r="K383" s="203"/>
      <c r="L383" s="202" t="s">
        <v>1</v>
      </c>
      <c r="M383" s="203"/>
      <c r="N383" s="202" t="s">
        <v>1</v>
      </c>
      <c r="O383" s="203"/>
      <c r="P383" s="200"/>
      <c r="Q383" s="321"/>
      <c r="R383" s="325"/>
      <c r="S383" s="204"/>
      <c r="T383" s="205"/>
      <c r="U383" s="865"/>
      <c r="V383" s="848"/>
      <c r="W383" s="889"/>
    </row>
    <row r="384" spans="1:23" ht="15" customHeight="1" x14ac:dyDescent="0.25">
      <c r="A384" s="287" t="s">
        <v>336</v>
      </c>
      <c r="B384" s="288"/>
      <c r="C384" s="619">
        <v>71.3</v>
      </c>
      <c r="D384" s="620">
        <v>22.8</v>
      </c>
      <c r="E384" s="957">
        <f t="shared" si="23"/>
        <v>5.9000000000000021</v>
      </c>
      <c r="F384" s="200"/>
      <c r="G384" s="201"/>
      <c r="H384" s="202" t="s">
        <v>1</v>
      </c>
      <c r="I384" s="203"/>
      <c r="J384" s="202" t="s">
        <v>1</v>
      </c>
      <c r="K384" s="203"/>
      <c r="L384" s="202" t="s">
        <v>1</v>
      </c>
      <c r="M384" s="203"/>
      <c r="N384" s="202" t="s">
        <v>1</v>
      </c>
      <c r="O384" s="203"/>
      <c r="P384" s="200"/>
      <c r="Q384" s="321"/>
      <c r="R384" s="325"/>
      <c r="S384" s="204"/>
      <c r="T384" s="205"/>
      <c r="U384" s="865"/>
      <c r="V384" s="848"/>
      <c r="W384" s="889"/>
    </row>
    <row r="385" spans="1:23" ht="15" customHeight="1" x14ac:dyDescent="0.25">
      <c r="A385" s="287" t="s">
        <v>337</v>
      </c>
      <c r="B385" s="288"/>
      <c r="C385" s="619">
        <v>89.8</v>
      </c>
      <c r="D385" s="620">
        <v>6</v>
      </c>
      <c r="E385" s="957">
        <f t="shared" si="23"/>
        <v>4.2000000000000028</v>
      </c>
      <c r="F385" s="200"/>
      <c r="G385" s="201"/>
      <c r="H385" s="202" t="s">
        <v>1</v>
      </c>
      <c r="I385" s="203"/>
      <c r="J385" s="202" t="s">
        <v>1</v>
      </c>
      <c r="K385" s="203"/>
      <c r="L385" s="202" t="s">
        <v>1</v>
      </c>
      <c r="M385" s="203"/>
      <c r="N385" s="202" t="s">
        <v>1</v>
      </c>
      <c r="O385" s="203"/>
      <c r="P385" s="200"/>
      <c r="Q385" s="321"/>
      <c r="R385" s="325"/>
      <c r="S385" s="204"/>
      <c r="T385" s="205"/>
      <c r="U385" s="865"/>
      <c r="V385" s="848"/>
      <c r="W385" s="889"/>
    </row>
    <row r="386" spans="1:23" ht="15" customHeight="1" x14ac:dyDescent="0.25">
      <c r="A386" s="287" t="s">
        <v>338</v>
      </c>
      <c r="B386" s="288"/>
      <c r="C386" s="619">
        <v>92.9</v>
      </c>
      <c r="D386" s="620">
        <v>6</v>
      </c>
      <c r="E386" s="957">
        <f t="shared" si="23"/>
        <v>1.0999999999999943</v>
      </c>
      <c r="F386" s="200"/>
      <c r="G386" s="201"/>
      <c r="H386" s="202" t="s">
        <v>1</v>
      </c>
      <c r="I386" s="203"/>
      <c r="J386" s="202" t="s">
        <v>1</v>
      </c>
      <c r="K386" s="203"/>
      <c r="L386" s="202" t="s">
        <v>1</v>
      </c>
      <c r="M386" s="203"/>
      <c r="N386" s="202" t="s">
        <v>1</v>
      </c>
      <c r="O386" s="203"/>
      <c r="P386" s="200"/>
      <c r="Q386" s="321"/>
      <c r="R386" s="325"/>
      <c r="S386" s="204"/>
      <c r="T386" s="205"/>
      <c r="U386" s="865"/>
      <c r="V386" s="848"/>
      <c r="W386" s="889"/>
    </row>
    <row r="387" spans="1:23" ht="15" customHeight="1" x14ac:dyDescent="0.25">
      <c r="A387" s="287" t="s">
        <v>339</v>
      </c>
      <c r="B387" s="288"/>
      <c r="C387" s="619">
        <v>86.6</v>
      </c>
      <c r="D387" s="620">
        <v>10.9</v>
      </c>
      <c r="E387" s="957">
        <f t="shared" si="23"/>
        <v>2.5000000000000053</v>
      </c>
      <c r="F387" s="200"/>
      <c r="G387" s="201"/>
      <c r="H387" s="202" t="s">
        <v>1</v>
      </c>
      <c r="I387" s="203"/>
      <c r="J387" s="202" t="s">
        <v>1</v>
      </c>
      <c r="K387" s="203"/>
      <c r="L387" s="202" t="s">
        <v>1</v>
      </c>
      <c r="M387" s="203"/>
      <c r="N387" s="202" t="s">
        <v>1</v>
      </c>
      <c r="O387" s="203"/>
      <c r="P387" s="200"/>
      <c r="Q387" s="321"/>
      <c r="R387" s="325"/>
      <c r="S387" s="204"/>
      <c r="T387" s="205"/>
      <c r="U387" s="865"/>
      <c r="V387" s="848"/>
      <c r="W387" s="889"/>
    </row>
    <row r="388" spans="1:23" ht="15" customHeight="1" x14ac:dyDescent="0.25">
      <c r="A388" s="287" t="s">
        <v>340</v>
      </c>
      <c r="B388" s="288"/>
      <c r="C388" s="619">
        <v>59.8</v>
      </c>
      <c r="D388" s="620">
        <v>36.700000000000003</v>
      </c>
      <c r="E388" s="957">
        <f t="shared" si="23"/>
        <v>3.5</v>
      </c>
      <c r="F388" s="200"/>
      <c r="G388" s="201"/>
      <c r="H388" s="202" t="s">
        <v>1</v>
      </c>
      <c r="I388" s="203"/>
      <c r="J388" s="202" t="s">
        <v>1</v>
      </c>
      <c r="K388" s="203"/>
      <c r="L388" s="202" t="s">
        <v>1</v>
      </c>
      <c r="M388" s="203"/>
      <c r="N388" s="202" t="s">
        <v>1</v>
      </c>
      <c r="O388" s="203"/>
      <c r="P388" s="200"/>
      <c r="Q388" s="321"/>
      <c r="R388" s="325"/>
      <c r="S388" s="204"/>
      <c r="T388" s="205"/>
      <c r="U388" s="865"/>
      <c r="V388" s="848"/>
      <c r="W388" s="889"/>
    </row>
    <row r="389" spans="1:23" ht="15" customHeight="1" x14ac:dyDescent="0.25">
      <c r="A389" s="287" t="s">
        <v>341</v>
      </c>
      <c r="B389" s="288"/>
      <c r="C389" s="619">
        <v>49.9</v>
      </c>
      <c r="D389" s="620">
        <v>45.4</v>
      </c>
      <c r="E389" s="957">
        <f t="shared" si="23"/>
        <v>4.7000000000000028</v>
      </c>
      <c r="F389" s="200"/>
      <c r="G389" s="201"/>
      <c r="H389" s="202" t="s">
        <v>1</v>
      </c>
      <c r="I389" s="203"/>
      <c r="J389" s="202" t="s">
        <v>1</v>
      </c>
      <c r="K389" s="203"/>
      <c r="L389" s="202" t="s">
        <v>1</v>
      </c>
      <c r="M389" s="203"/>
      <c r="N389" s="202" t="s">
        <v>1</v>
      </c>
      <c r="O389" s="203"/>
      <c r="P389" s="200"/>
      <c r="Q389" s="321"/>
      <c r="R389" s="325"/>
      <c r="S389" s="204"/>
      <c r="T389" s="205"/>
      <c r="U389" s="865"/>
      <c r="V389" s="848"/>
      <c r="W389" s="889"/>
    </row>
    <row r="390" spans="1:23" ht="15" customHeight="1" x14ac:dyDescent="0.25">
      <c r="A390" s="287" t="s">
        <v>389</v>
      </c>
      <c r="B390" s="288"/>
      <c r="C390" s="619">
        <v>53.6</v>
      </c>
      <c r="D390" s="620">
        <v>42.4</v>
      </c>
      <c r="E390" s="957">
        <f t="shared" si="23"/>
        <v>4</v>
      </c>
      <c r="F390" s="200"/>
      <c r="G390" s="201"/>
      <c r="H390" s="202" t="s">
        <v>1</v>
      </c>
      <c r="I390" s="203"/>
      <c r="J390" s="202" t="s">
        <v>1</v>
      </c>
      <c r="K390" s="203"/>
      <c r="L390" s="202" t="s">
        <v>1</v>
      </c>
      <c r="M390" s="203"/>
      <c r="N390" s="202" t="s">
        <v>1</v>
      </c>
      <c r="O390" s="203"/>
      <c r="P390" s="200"/>
      <c r="Q390" s="321"/>
      <c r="R390" s="325"/>
      <c r="S390" s="204"/>
      <c r="T390" s="205"/>
      <c r="U390" s="865"/>
      <c r="V390" s="848"/>
      <c r="W390" s="889"/>
    </row>
    <row r="391" spans="1:23" ht="15" customHeight="1" x14ac:dyDescent="0.25">
      <c r="A391" s="287" t="s">
        <v>390</v>
      </c>
      <c r="B391" s="288"/>
      <c r="C391" s="619">
        <v>57.2</v>
      </c>
      <c r="D391" s="620">
        <v>37.1</v>
      </c>
      <c r="E391" s="957">
        <f t="shared" si="23"/>
        <v>5.6999999999999957</v>
      </c>
      <c r="F391" s="200"/>
      <c r="G391" s="201"/>
      <c r="H391" s="202" t="s">
        <v>1</v>
      </c>
      <c r="I391" s="203"/>
      <c r="J391" s="202" t="s">
        <v>1</v>
      </c>
      <c r="K391" s="203"/>
      <c r="L391" s="202" t="s">
        <v>1</v>
      </c>
      <c r="M391" s="203"/>
      <c r="N391" s="202" t="s">
        <v>1</v>
      </c>
      <c r="O391" s="203"/>
      <c r="P391" s="200"/>
      <c r="Q391" s="321"/>
      <c r="R391" s="325"/>
      <c r="S391" s="204"/>
      <c r="T391" s="205"/>
      <c r="U391" s="865"/>
      <c r="V391" s="848"/>
      <c r="W391" s="889"/>
    </row>
    <row r="392" spans="1:23" ht="15" customHeight="1" x14ac:dyDescent="0.25">
      <c r="A392" s="287" t="s">
        <v>391</v>
      </c>
      <c r="B392" s="288"/>
      <c r="C392" s="619">
        <v>44.2</v>
      </c>
      <c r="D392" s="620">
        <v>49.9</v>
      </c>
      <c r="E392" s="957">
        <f t="shared" si="23"/>
        <v>5.8999999999999986</v>
      </c>
      <c r="F392" s="200"/>
      <c r="G392" s="201"/>
      <c r="H392" s="202"/>
      <c r="I392" s="203" t="s">
        <v>0</v>
      </c>
      <c r="J392" s="202"/>
      <c r="K392" s="203" t="s">
        <v>0</v>
      </c>
      <c r="L392" s="202"/>
      <c r="M392" s="203" t="s">
        <v>0</v>
      </c>
      <c r="N392" s="202"/>
      <c r="O392" s="203" t="s">
        <v>0</v>
      </c>
      <c r="P392" s="200"/>
      <c r="Q392" s="321"/>
      <c r="R392" s="325"/>
      <c r="S392" s="204"/>
      <c r="T392" s="205"/>
      <c r="U392" s="865"/>
      <c r="V392" s="848"/>
      <c r="W392" s="889"/>
    </row>
    <row r="393" spans="1:23" ht="15" customHeight="1" x14ac:dyDescent="0.25">
      <c r="A393" s="287" t="s">
        <v>392</v>
      </c>
      <c r="B393" s="288"/>
      <c r="C393" s="619">
        <v>44.6</v>
      </c>
      <c r="D393" s="620">
        <v>50.3</v>
      </c>
      <c r="E393" s="957">
        <f t="shared" si="23"/>
        <v>5.1000000000000014</v>
      </c>
      <c r="F393" s="200"/>
      <c r="G393" s="201"/>
      <c r="H393" s="202"/>
      <c r="I393" s="203" t="s">
        <v>0</v>
      </c>
      <c r="J393" s="202"/>
      <c r="K393" s="203" t="s">
        <v>0</v>
      </c>
      <c r="L393" s="202"/>
      <c r="M393" s="203" t="s">
        <v>0</v>
      </c>
      <c r="N393" s="202"/>
      <c r="O393" s="203" t="s">
        <v>0</v>
      </c>
      <c r="P393" s="200"/>
      <c r="Q393" s="321"/>
      <c r="R393" s="325"/>
      <c r="S393" s="204"/>
      <c r="T393" s="205"/>
      <c r="U393" s="865"/>
      <c r="V393" s="848"/>
      <c r="W393" s="889"/>
    </row>
    <row r="394" spans="1:23" ht="15" customHeight="1" x14ac:dyDescent="0.25">
      <c r="A394" s="287" t="s">
        <v>393</v>
      </c>
      <c r="B394" s="288"/>
      <c r="C394" s="619">
        <v>47.7</v>
      </c>
      <c r="D394" s="620">
        <v>47.5</v>
      </c>
      <c r="E394" s="957">
        <f t="shared" si="23"/>
        <v>4.7999999999999972</v>
      </c>
      <c r="F394" s="200"/>
      <c r="G394" s="201"/>
      <c r="H394" s="202" t="s">
        <v>1</v>
      </c>
      <c r="I394" s="203"/>
      <c r="J394" s="202" t="s">
        <v>1</v>
      </c>
      <c r="K394" s="203"/>
      <c r="L394" s="202" t="s">
        <v>1</v>
      </c>
      <c r="M394" s="203"/>
      <c r="N394" s="202" t="s">
        <v>1</v>
      </c>
      <c r="O394" s="203"/>
      <c r="P394" s="200"/>
      <c r="Q394" s="321"/>
      <c r="R394" s="325"/>
      <c r="S394" s="204"/>
      <c r="T394" s="205"/>
      <c r="U394" s="865"/>
      <c r="V394" s="848"/>
      <c r="W394" s="889"/>
    </row>
    <row r="395" spans="1:23" ht="15" customHeight="1" x14ac:dyDescent="0.25">
      <c r="A395" s="287" t="s">
        <v>394</v>
      </c>
      <c r="B395" s="288"/>
      <c r="C395" s="619">
        <v>52.8</v>
      </c>
      <c r="D395" s="620">
        <v>42.2</v>
      </c>
      <c r="E395" s="957">
        <f t="shared" si="23"/>
        <v>5</v>
      </c>
      <c r="F395" s="200"/>
      <c r="G395" s="201"/>
      <c r="H395" s="202" t="s">
        <v>1</v>
      </c>
      <c r="I395" s="203"/>
      <c r="J395" s="202" t="s">
        <v>1</v>
      </c>
      <c r="K395" s="203"/>
      <c r="L395" s="202" t="s">
        <v>1</v>
      </c>
      <c r="M395" s="203"/>
      <c r="N395" s="202" t="s">
        <v>1</v>
      </c>
      <c r="O395" s="203"/>
      <c r="P395" s="200"/>
      <c r="Q395" s="321"/>
      <c r="R395" s="325"/>
      <c r="S395" s="204"/>
      <c r="T395" s="205"/>
      <c r="U395" s="865"/>
      <c r="V395" s="848"/>
      <c r="W395" s="889"/>
    </row>
    <row r="396" spans="1:23" ht="15" customHeight="1" x14ac:dyDescent="0.25">
      <c r="A396" s="287" t="s">
        <v>395</v>
      </c>
      <c r="B396" s="288"/>
      <c r="C396" s="619">
        <v>51.2</v>
      </c>
      <c r="D396" s="620">
        <v>41.6</v>
      </c>
      <c r="E396" s="957">
        <f t="shared" si="23"/>
        <v>7.1999999999999957</v>
      </c>
      <c r="F396" s="200"/>
      <c r="G396" s="201"/>
      <c r="H396" s="202" t="s">
        <v>1</v>
      </c>
      <c r="I396" s="203"/>
      <c r="J396" s="202" t="s">
        <v>1</v>
      </c>
      <c r="K396" s="203"/>
      <c r="L396" s="202" t="s">
        <v>1</v>
      </c>
      <c r="M396" s="203"/>
      <c r="N396" s="202" t="s">
        <v>1</v>
      </c>
      <c r="O396" s="203"/>
      <c r="P396" s="200"/>
      <c r="Q396" s="321"/>
      <c r="R396" s="325"/>
      <c r="S396" s="204"/>
      <c r="T396" s="205"/>
      <c r="U396" s="865"/>
      <c r="V396" s="848"/>
      <c r="W396" s="889"/>
    </row>
    <row r="397" spans="1:23" ht="15" customHeight="1" x14ac:dyDescent="0.25">
      <c r="A397" s="287" t="s">
        <v>396</v>
      </c>
      <c r="B397" s="288"/>
      <c r="C397" s="619">
        <v>42.2</v>
      </c>
      <c r="D397" s="620">
        <v>52.8</v>
      </c>
      <c r="E397" s="957">
        <f t="shared" si="23"/>
        <v>5</v>
      </c>
      <c r="F397" s="200"/>
      <c r="G397" s="201"/>
      <c r="H397" s="202"/>
      <c r="I397" s="203" t="s">
        <v>0</v>
      </c>
      <c r="J397" s="202"/>
      <c r="K397" s="203" t="s">
        <v>0</v>
      </c>
      <c r="L397" s="202"/>
      <c r="M397" s="203" t="s">
        <v>0</v>
      </c>
      <c r="N397" s="202"/>
      <c r="O397" s="203" t="s">
        <v>0</v>
      </c>
      <c r="P397" s="200"/>
      <c r="Q397" s="321"/>
      <c r="R397" s="325"/>
      <c r="S397" s="204"/>
      <c r="T397" s="205"/>
      <c r="U397" s="865"/>
      <c r="V397" s="848"/>
      <c r="W397" s="889"/>
    </row>
    <row r="398" spans="1:23" ht="15" customHeight="1" x14ac:dyDescent="0.25">
      <c r="A398" s="287" t="s">
        <v>601</v>
      </c>
      <c r="B398" s="288"/>
      <c r="C398" s="619">
        <v>53.1</v>
      </c>
      <c r="D398" s="620">
        <v>42.1</v>
      </c>
      <c r="E398" s="957">
        <f t="shared" si="23"/>
        <v>4.7999999999999972</v>
      </c>
      <c r="F398" s="200"/>
      <c r="G398" s="201"/>
      <c r="H398" s="202" t="s">
        <v>1</v>
      </c>
      <c r="I398" s="203"/>
      <c r="J398" s="202" t="s">
        <v>1</v>
      </c>
      <c r="K398" s="203"/>
      <c r="L398" s="202" t="s">
        <v>1</v>
      </c>
      <c r="M398" s="203"/>
      <c r="N398" s="202" t="s">
        <v>1</v>
      </c>
      <c r="O398" s="203"/>
      <c r="P398" s="200"/>
      <c r="Q398" s="321"/>
      <c r="R398" s="325"/>
      <c r="S398" s="204"/>
      <c r="T398" s="205"/>
      <c r="U398" s="865"/>
      <c r="V398" s="848"/>
      <c r="W398" s="889"/>
    </row>
    <row r="399" spans="1:23" ht="15" customHeight="1" x14ac:dyDescent="0.25">
      <c r="A399" s="287" t="s">
        <v>602</v>
      </c>
      <c r="B399" s="288"/>
      <c r="C399" s="619">
        <v>51.9</v>
      </c>
      <c r="D399" s="620">
        <v>42.7</v>
      </c>
      <c r="E399" s="957">
        <f t="shared" si="23"/>
        <v>5.3999999999999986</v>
      </c>
      <c r="F399" s="200"/>
      <c r="G399" s="201"/>
      <c r="H399" s="202" t="s">
        <v>1</v>
      </c>
      <c r="I399" s="203"/>
      <c r="J399" s="202" t="s">
        <v>1</v>
      </c>
      <c r="K399" s="203"/>
      <c r="L399" s="202" t="s">
        <v>1</v>
      </c>
      <c r="M399" s="203"/>
      <c r="N399" s="202" t="s">
        <v>1</v>
      </c>
      <c r="O399" s="203"/>
      <c r="P399" s="200"/>
      <c r="Q399" s="321"/>
      <c r="R399" s="325"/>
      <c r="S399" s="204"/>
      <c r="T399" s="205"/>
      <c r="U399" s="865"/>
      <c r="V399" s="848"/>
      <c r="W399" s="889"/>
    </row>
    <row r="400" spans="1:23" ht="15" customHeight="1" x14ac:dyDescent="0.25">
      <c r="A400" s="287" t="s">
        <v>613</v>
      </c>
      <c r="B400" s="288"/>
      <c r="C400" s="619">
        <v>59.5</v>
      </c>
      <c r="D400" s="620">
        <v>35.1</v>
      </c>
      <c r="E400" s="957">
        <f t="shared" si="23"/>
        <v>5.3999999999999986</v>
      </c>
      <c r="F400" s="200"/>
      <c r="G400" s="201"/>
      <c r="H400" s="202" t="s">
        <v>1</v>
      </c>
      <c r="I400" s="203"/>
      <c r="J400" s="202" t="s">
        <v>1</v>
      </c>
      <c r="K400" s="203"/>
      <c r="L400" s="202" t="s">
        <v>1</v>
      </c>
      <c r="M400" s="203"/>
      <c r="N400" s="202" t="s">
        <v>1</v>
      </c>
      <c r="O400" s="203"/>
      <c r="P400" s="200"/>
      <c r="Q400" s="321"/>
      <c r="R400" s="325"/>
      <c r="S400" s="204"/>
      <c r="T400" s="205"/>
      <c r="U400" s="865"/>
      <c r="V400" s="848"/>
      <c r="W400" s="889"/>
    </row>
    <row r="401" spans="1:23" ht="15" customHeight="1" x14ac:dyDescent="0.25">
      <c r="A401" s="287" t="s">
        <v>620</v>
      </c>
      <c r="B401" s="288"/>
      <c r="C401" s="619">
        <v>42.3</v>
      </c>
      <c r="D401" s="620">
        <v>52.9</v>
      </c>
      <c r="E401" s="957">
        <f t="shared" si="23"/>
        <v>4.8000000000000043</v>
      </c>
      <c r="F401" s="200"/>
      <c r="G401" s="201"/>
      <c r="H401" s="202"/>
      <c r="I401" s="203" t="s">
        <v>0</v>
      </c>
      <c r="J401" s="202"/>
      <c r="K401" s="203" t="s">
        <v>0</v>
      </c>
      <c r="L401" s="202"/>
      <c r="M401" s="203" t="s">
        <v>0</v>
      </c>
      <c r="N401" s="202"/>
      <c r="O401" s="203" t="s">
        <v>0</v>
      </c>
      <c r="P401" s="200"/>
      <c r="Q401" s="321"/>
      <c r="R401" s="325"/>
      <c r="S401" s="204"/>
      <c r="T401" s="205"/>
      <c r="U401" s="865"/>
      <c r="V401" s="848"/>
      <c r="W401" s="889"/>
    </row>
    <row r="402" spans="1:23" ht="15" customHeight="1" x14ac:dyDescent="0.25">
      <c r="A402" s="287" t="s">
        <v>499</v>
      </c>
      <c r="B402" s="288"/>
      <c r="C402" s="1140">
        <v>60.2</v>
      </c>
      <c r="D402" s="1142">
        <v>35.200000000000003</v>
      </c>
      <c r="E402" s="1108">
        <f t="shared" si="23"/>
        <v>4.5999999999999943</v>
      </c>
      <c r="F402" s="200"/>
      <c r="G402" s="201"/>
      <c r="H402" s="202" t="s">
        <v>1</v>
      </c>
      <c r="I402" s="203"/>
      <c r="J402" s="202" t="s">
        <v>1</v>
      </c>
      <c r="K402" s="203"/>
      <c r="L402" s="202" t="s">
        <v>1</v>
      </c>
      <c r="M402" s="203"/>
      <c r="N402" s="202" t="s">
        <v>1</v>
      </c>
      <c r="O402" s="203"/>
      <c r="P402" s="200"/>
      <c r="Q402" s="321"/>
      <c r="R402" s="325"/>
      <c r="S402" s="204"/>
      <c r="T402" s="205"/>
      <c r="U402" s="865"/>
      <c r="V402" s="848"/>
      <c r="W402" s="889"/>
    </row>
    <row r="403" spans="1:23" ht="15" customHeight="1" thickBot="1" x14ac:dyDescent="0.3">
      <c r="A403" s="289" t="s">
        <v>500</v>
      </c>
      <c r="B403" s="290"/>
      <c r="C403" s="1141"/>
      <c r="D403" s="1143"/>
      <c r="E403" s="1109">
        <f t="shared" si="23"/>
        <v>100</v>
      </c>
      <c r="F403" s="207"/>
      <c r="G403" s="208"/>
      <c r="H403" s="209" t="s">
        <v>1</v>
      </c>
      <c r="I403" s="210"/>
      <c r="J403" s="209" t="s">
        <v>1</v>
      </c>
      <c r="K403" s="210"/>
      <c r="L403" s="209"/>
      <c r="M403" s="210" t="s">
        <v>0</v>
      </c>
      <c r="N403" s="209"/>
      <c r="O403" s="210" t="s">
        <v>0</v>
      </c>
      <c r="P403" s="207"/>
      <c r="Q403" s="327"/>
      <c r="R403" s="331"/>
      <c r="S403" s="211"/>
      <c r="T403" s="212"/>
      <c r="U403" s="866"/>
      <c r="V403" s="850"/>
      <c r="W403" s="890"/>
    </row>
    <row r="404" spans="1:23" ht="15" customHeight="1" thickTop="1" thickBot="1" x14ac:dyDescent="0.3">
      <c r="A404" s="292" t="s">
        <v>573</v>
      </c>
      <c r="B404" s="294">
        <v>33</v>
      </c>
      <c r="C404" s="648"/>
      <c r="D404" s="634"/>
      <c r="E404" s="944"/>
      <c r="F404" s="221">
        <v>33</v>
      </c>
      <c r="G404" s="213">
        <v>0</v>
      </c>
      <c r="H404" s="222">
        <v>29</v>
      </c>
      <c r="I404" s="213">
        <v>4</v>
      </c>
      <c r="J404" s="222">
        <v>29</v>
      </c>
      <c r="K404" s="213">
        <v>4</v>
      </c>
      <c r="L404" s="222">
        <v>28</v>
      </c>
      <c r="M404" s="213">
        <v>5</v>
      </c>
      <c r="N404" s="222">
        <v>28</v>
      </c>
      <c r="O404" s="213">
        <v>5</v>
      </c>
      <c r="P404" s="481">
        <f>ROUND(U404,0)</f>
        <v>20</v>
      </c>
      <c r="Q404" s="605">
        <f>ROUND(V404,0)</f>
        <v>12</v>
      </c>
      <c r="R404" s="962">
        <f>SUM(B404-P404-Q404)</f>
        <v>1</v>
      </c>
      <c r="S404" s="552">
        <f>SUM(P404:Q404)</f>
        <v>32</v>
      </c>
      <c r="T404" s="467">
        <f>SUM(R404)</f>
        <v>1</v>
      </c>
      <c r="U404" s="810">
        <f>PRODUCT(B404,C402%)</f>
        <v>19.866</v>
      </c>
      <c r="V404" s="852">
        <f>PRODUCT(B404,D402%)</f>
        <v>11.616000000000001</v>
      </c>
      <c r="W404" s="964">
        <f>SUM(B404-U404-V404)</f>
        <v>1.5179999999999989</v>
      </c>
    </row>
    <row r="405" spans="1:23" ht="15" customHeight="1" thickTop="1" x14ac:dyDescent="0.25">
      <c r="A405" s="285" t="s">
        <v>196</v>
      </c>
      <c r="B405" s="286"/>
      <c r="C405" s="619">
        <v>49.9</v>
      </c>
      <c r="D405" s="620">
        <v>46.9</v>
      </c>
      <c r="E405" s="956">
        <f t="shared" ref="E405:E425" si="24">SUM(100-C405-D405)</f>
        <v>3.2000000000000028</v>
      </c>
      <c r="F405" s="195"/>
      <c r="G405" s="196"/>
      <c r="H405" s="193" t="s">
        <v>1</v>
      </c>
      <c r="I405" s="194"/>
      <c r="J405" s="193" t="s">
        <v>1</v>
      </c>
      <c r="K405" s="194"/>
      <c r="L405" s="193" t="s">
        <v>1</v>
      </c>
      <c r="M405" s="194"/>
      <c r="N405" s="193" t="s">
        <v>1</v>
      </c>
      <c r="O405" s="194"/>
      <c r="P405" s="195"/>
      <c r="Q405" s="316"/>
      <c r="R405" s="339"/>
      <c r="S405" s="219"/>
      <c r="T405" s="220"/>
      <c r="U405" s="864"/>
      <c r="V405" s="846"/>
      <c r="W405" s="892"/>
    </row>
    <row r="406" spans="1:23" ht="15" customHeight="1" x14ac:dyDescent="0.25">
      <c r="A406" s="287" t="s">
        <v>197</v>
      </c>
      <c r="B406" s="288"/>
      <c r="C406" s="619">
        <v>31.7</v>
      </c>
      <c r="D406" s="620">
        <v>65.400000000000006</v>
      </c>
      <c r="E406" s="957">
        <f t="shared" si="24"/>
        <v>2.8999999999999915</v>
      </c>
      <c r="F406" s="200"/>
      <c r="G406" s="201"/>
      <c r="H406" s="202"/>
      <c r="I406" s="203" t="s">
        <v>0</v>
      </c>
      <c r="J406" s="202"/>
      <c r="K406" s="203" t="s">
        <v>0</v>
      </c>
      <c r="L406" s="202"/>
      <c r="M406" s="203" t="s">
        <v>0</v>
      </c>
      <c r="N406" s="202"/>
      <c r="O406" s="203" t="s">
        <v>0</v>
      </c>
      <c r="P406" s="200"/>
      <c r="Q406" s="321"/>
      <c r="R406" s="325"/>
      <c r="S406" s="204"/>
      <c r="T406" s="205"/>
      <c r="U406" s="865"/>
      <c r="V406" s="848"/>
      <c r="W406" s="889"/>
    </row>
    <row r="407" spans="1:23" ht="15" customHeight="1" x14ac:dyDescent="0.25">
      <c r="A407" s="287" t="s">
        <v>198</v>
      </c>
      <c r="B407" s="288"/>
      <c r="C407" s="619">
        <v>49.7</v>
      </c>
      <c r="D407" s="620">
        <v>47.4</v>
      </c>
      <c r="E407" s="957">
        <f t="shared" si="24"/>
        <v>2.8999999999999986</v>
      </c>
      <c r="F407" s="200"/>
      <c r="G407" s="201"/>
      <c r="H407" s="202" t="s">
        <v>1</v>
      </c>
      <c r="I407" s="203"/>
      <c r="J407" s="202" t="s">
        <v>1</v>
      </c>
      <c r="K407" s="203"/>
      <c r="L407" s="202" t="s">
        <v>1</v>
      </c>
      <c r="M407" s="203"/>
      <c r="N407" s="202" t="s">
        <v>1</v>
      </c>
      <c r="O407" s="203"/>
      <c r="P407" s="200"/>
      <c r="Q407" s="321"/>
      <c r="R407" s="325"/>
      <c r="S407" s="204"/>
      <c r="T407" s="205"/>
      <c r="U407" s="865"/>
      <c r="V407" s="848"/>
      <c r="W407" s="889"/>
    </row>
    <row r="408" spans="1:23" ht="15" customHeight="1" x14ac:dyDescent="0.25">
      <c r="A408" s="287" t="s">
        <v>199</v>
      </c>
      <c r="B408" s="288"/>
      <c r="C408" s="619">
        <v>34.700000000000003</v>
      </c>
      <c r="D408" s="620">
        <v>62</v>
      </c>
      <c r="E408" s="957">
        <f t="shared" si="24"/>
        <v>3.2999999999999972</v>
      </c>
      <c r="F408" s="200"/>
      <c r="G408" s="201"/>
      <c r="H408" s="202"/>
      <c r="I408" s="203" t="s">
        <v>0</v>
      </c>
      <c r="J408" s="202"/>
      <c r="K408" s="203" t="s">
        <v>0</v>
      </c>
      <c r="L408" s="202"/>
      <c r="M408" s="203" t="s">
        <v>0</v>
      </c>
      <c r="N408" s="202"/>
      <c r="O408" s="203" t="s">
        <v>0</v>
      </c>
      <c r="P408" s="200"/>
      <c r="Q408" s="321"/>
      <c r="R408" s="325"/>
      <c r="S408" s="204"/>
      <c r="T408" s="205"/>
      <c r="U408" s="865"/>
      <c r="V408" s="848"/>
      <c r="W408" s="889"/>
    </row>
    <row r="409" spans="1:23" ht="15" customHeight="1" x14ac:dyDescent="0.25">
      <c r="A409" s="287" t="s">
        <v>200</v>
      </c>
      <c r="B409" s="288"/>
      <c r="C409" s="619">
        <v>39.200000000000003</v>
      </c>
      <c r="D409" s="620">
        <v>57.5</v>
      </c>
      <c r="E409" s="957">
        <f t="shared" si="24"/>
        <v>3.2999999999999972</v>
      </c>
      <c r="F409" s="200"/>
      <c r="G409" s="201"/>
      <c r="H409" s="202"/>
      <c r="I409" s="203" t="s">
        <v>0</v>
      </c>
      <c r="J409" s="202"/>
      <c r="K409" s="203" t="s">
        <v>0</v>
      </c>
      <c r="L409" s="202"/>
      <c r="M409" s="203" t="s">
        <v>0</v>
      </c>
      <c r="N409" s="202"/>
      <c r="O409" s="203" t="s">
        <v>0</v>
      </c>
      <c r="P409" s="200"/>
      <c r="Q409" s="321"/>
      <c r="R409" s="325"/>
      <c r="S409" s="204"/>
      <c r="T409" s="205"/>
      <c r="U409" s="865"/>
      <c r="V409" s="848"/>
      <c r="W409" s="889"/>
    </row>
    <row r="410" spans="1:23" ht="15" customHeight="1" x14ac:dyDescent="0.25">
      <c r="A410" s="287" t="s">
        <v>201</v>
      </c>
      <c r="B410" s="288"/>
      <c r="C410" s="619">
        <v>40.5</v>
      </c>
      <c r="D410" s="620">
        <v>55.8</v>
      </c>
      <c r="E410" s="957">
        <f t="shared" si="24"/>
        <v>3.7000000000000028</v>
      </c>
      <c r="F410" s="200"/>
      <c r="G410" s="201"/>
      <c r="H410" s="202"/>
      <c r="I410" s="203" t="s">
        <v>0</v>
      </c>
      <c r="J410" s="202"/>
      <c r="K410" s="203" t="s">
        <v>0</v>
      </c>
      <c r="L410" s="202"/>
      <c r="M410" s="203" t="s">
        <v>0</v>
      </c>
      <c r="N410" s="202"/>
      <c r="O410" s="203" t="s">
        <v>0</v>
      </c>
      <c r="P410" s="200"/>
      <c r="Q410" s="321"/>
      <c r="R410" s="325"/>
      <c r="S410" s="204"/>
      <c r="T410" s="205"/>
      <c r="U410" s="865"/>
      <c r="V410" s="848"/>
      <c r="W410" s="889"/>
    </row>
    <row r="411" spans="1:23" ht="15" customHeight="1" x14ac:dyDescent="0.25">
      <c r="A411" s="287" t="s">
        <v>202</v>
      </c>
      <c r="B411" s="288"/>
      <c r="C411" s="619">
        <v>39.200000000000003</v>
      </c>
      <c r="D411" s="620">
        <v>57.8</v>
      </c>
      <c r="E411" s="957">
        <f t="shared" si="24"/>
        <v>3</v>
      </c>
      <c r="F411" s="200"/>
      <c r="G411" s="201"/>
      <c r="H411" s="202"/>
      <c r="I411" s="203" t="s">
        <v>0</v>
      </c>
      <c r="J411" s="202"/>
      <c r="K411" s="203" t="s">
        <v>0</v>
      </c>
      <c r="L411" s="202"/>
      <c r="M411" s="203" t="s">
        <v>0</v>
      </c>
      <c r="N411" s="202"/>
      <c r="O411" s="203" t="s">
        <v>0</v>
      </c>
      <c r="P411" s="200"/>
      <c r="Q411" s="321"/>
      <c r="R411" s="325"/>
      <c r="S411" s="204"/>
      <c r="T411" s="205"/>
      <c r="U411" s="865"/>
      <c r="V411" s="848"/>
      <c r="W411" s="889"/>
    </row>
    <row r="412" spans="1:23" ht="15" customHeight="1" x14ac:dyDescent="0.25">
      <c r="A412" s="287" t="s">
        <v>203</v>
      </c>
      <c r="B412" s="288"/>
      <c r="C412" s="619">
        <v>33.799999999999997</v>
      </c>
      <c r="D412" s="620">
        <v>63.3</v>
      </c>
      <c r="E412" s="957">
        <f t="shared" si="24"/>
        <v>2.9000000000000057</v>
      </c>
      <c r="F412" s="200"/>
      <c r="G412" s="201"/>
      <c r="H412" s="202"/>
      <c r="I412" s="203" t="s">
        <v>0</v>
      </c>
      <c r="J412" s="202"/>
      <c r="K412" s="203" t="s">
        <v>0</v>
      </c>
      <c r="L412" s="202"/>
      <c r="M412" s="203" t="s">
        <v>0</v>
      </c>
      <c r="N412" s="202"/>
      <c r="O412" s="203" t="s">
        <v>0</v>
      </c>
      <c r="P412" s="200"/>
      <c r="Q412" s="321"/>
      <c r="R412" s="325"/>
      <c r="S412" s="204"/>
      <c r="T412" s="205"/>
      <c r="U412" s="865"/>
      <c r="V412" s="848"/>
      <c r="W412" s="889"/>
    </row>
    <row r="413" spans="1:23" ht="15" customHeight="1" x14ac:dyDescent="0.25">
      <c r="A413" s="287" t="s">
        <v>204</v>
      </c>
      <c r="B413" s="288"/>
      <c r="C413" s="619">
        <v>55.1</v>
      </c>
      <c r="D413" s="620">
        <v>41.9</v>
      </c>
      <c r="E413" s="957">
        <f t="shared" si="24"/>
        <v>3</v>
      </c>
      <c r="F413" s="200"/>
      <c r="G413" s="201"/>
      <c r="H413" s="202" t="s">
        <v>1</v>
      </c>
      <c r="I413" s="203"/>
      <c r="J413" s="202" t="s">
        <v>1</v>
      </c>
      <c r="K413" s="203"/>
      <c r="L413" s="202" t="s">
        <v>1</v>
      </c>
      <c r="M413" s="203"/>
      <c r="N413" s="202" t="s">
        <v>1</v>
      </c>
      <c r="O413" s="203"/>
      <c r="P413" s="200"/>
      <c r="Q413" s="321"/>
      <c r="R413" s="325"/>
      <c r="S413" s="204"/>
      <c r="T413" s="205"/>
      <c r="U413" s="865"/>
      <c r="V413" s="848"/>
      <c r="W413" s="889"/>
    </row>
    <row r="414" spans="1:23" ht="15" customHeight="1" x14ac:dyDescent="0.25">
      <c r="A414" s="287" t="s">
        <v>342</v>
      </c>
      <c r="B414" s="288"/>
      <c r="C414" s="619">
        <v>52.5</v>
      </c>
      <c r="D414" s="620">
        <v>42.6</v>
      </c>
      <c r="E414" s="957">
        <f t="shared" si="24"/>
        <v>4.8999999999999986</v>
      </c>
      <c r="F414" s="200"/>
      <c r="G414" s="201"/>
      <c r="H414" s="202" t="s">
        <v>1</v>
      </c>
      <c r="I414" s="203"/>
      <c r="J414" s="202" t="s">
        <v>1</v>
      </c>
      <c r="K414" s="203"/>
      <c r="L414" s="202" t="s">
        <v>1</v>
      </c>
      <c r="M414" s="203"/>
      <c r="N414" s="202" t="s">
        <v>1</v>
      </c>
      <c r="O414" s="203"/>
      <c r="P414" s="200"/>
      <c r="Q414" s="321"/>
      <c r="R414" s="325"/>
      <c r="S414" s="204"/>
      <c r="T414" s="205"/>
      <c r="U414" s="865"/>
      <c r="V414" s="848"/>
      <c r="W414" s="889"/>
    </row>
    <row r="415" spans="1:23" ht="15" customHeight="1" x14ac:dyDescent="0.25">
      <c r="A415" s="287" t="s">
        <v>343</v>
      </c>
      <c r="B415" s="288"/>
      <c r="C415" s="619">
        <v>81.2</v>
      </c>
      <c r="D415" s="620">
        <v>15.7</v>
      </c>
      <c r="E415" s="957">
        <f t="shared" si="24"/>
        <v>3.0999999999999979</v>
      </c>
      <c r="F415" s="200"/>
      <c r="G415" s="201"/>
      <c r="H415" s="202" t="s">
        <v>1</v>
      </c>
      <c r="I415" s="203"/>
      <c r="J415" s="202" t="s">
        <v>1</v>
      </c>
      <c r="K415" s="203"/>
      <c r="L415" s="202" t="s">
        <v>1</v>
      </c>
      <c r="M415" s="203"/>
      <c r="N415" s="202" t="s">
        <v>1</v>
      </c>
      <c r="O415" s="203"/>
      <c r="P415" s="200"/>
      <c r="Q415" s="321"/>
      <c r="R415" s="325"/>
      <c r="S415" s="204"/>
      <c r="T415" s="205"/>
      <c r="U415" s="865"/>
      <c r="V415" s="848"/>
      <c r="W415" s="889"/>
    </row>
    <row r="416" spans="1:23" ht="15" customHeight="1" x14ac:dyDescent="0.25">
      <c r="A416" s="287" t="s">
        <v>344</v>
      </c>
      <c r="B416" s="288"/>
      <c r="C416" s="619">
        <v>46.3</v>
      </c>
      <c r="D416" s="620">
        <v>50.8</v>
      </c>
      <c r="E416" s="957">
        <f t="shared" si="24"/>
        <v>2.9000000000000057</v>
      </c>
      <c r="F416" s="200"/>
      <c r="G416" s="201"/>
      <c r="H416" s="202"/>
      <c r="I416" s="203" t="s">
        <v>0</v>
      </c>
      <c r="J416" s="202"/>
      <c r="K416" s="203" t="s">
        <v>0</v>
      </c>
      <c r="L416" s="202"/>
      <c r="M416" s="203" t="s">
        <v>0</v>
      </c>
      <c r="N416" s="202"/>
      <c r="O416" s="203" t="s">
        <v>0</v>
      </c>
      <c r="P416" s="200"/>
      <c r="Q416" s="321"/>
      <c r="R416" s="325"/>
      <c r="S416" s="204"/>
      <c r="T416" s="205"/>
      <c r="U416" s="865"/>
      <c r="V416" s="848"/>
      <c r="W416" s="889"/>
    </row>
    <row r="417" spans="1:23" ht="15" customHeight="1" x14ac:dyDescent="0.25">
      <c r="A417" s="287" t="s">
        <v>345</v>
      </c>
      <c r="B417" s="288"/>
      <c r="C417" s="619">
        <v>46.4</v>
      </c>
      <c r="D417" s="620">
        <v>49.7</v>
      </c>
      <c r="E417" s="957">
        <f t="shared" si="24"/>
        <v>3.8999999999999986</v>
      </c>
      <c r="F417" s="200"/>
      <c r="G417" s="201"/>
      <c r="H417" s="202"/>
      <c r="I417" s="203" t="s">
        <v>0</v>
      </c>
      <c r="J417" s="202"/>
      <c r="K417" s="203" t="s">
        <v>0</v>
      </c>
      <c r="L417" s="202"/>
      <c r="M417" s="203" t="s">
        <v>0</v>
      </c>
      <c r="N417" s="202"/>
      <c r="O417" s="203" t="s">
        <v>0</v>
      </c>
      <c r="P417" s="200"/>
      <c r="Q417" s="321"/>
      <c r="R417" s="325"/>
      <c r="S417" s="204"/>
      <c r="T417" s="205"/>
      <c r="U417" s="865"/>
      <c r="V417" s="848"/>
      <c r="W417" s="889"/>
    </row>
    <row r="418" spans="1:23" ht="15" customHeight="1" x14ac:dyDescent="0.25">
      <c r="A418" s="287" t="s">
        <v>346</v>
      </c>
      <c r="B418" s="288"/>
      <c r="C418" s="619">
        <v>53.9</v>
      </c>
      <c r="D418" s="620">
        <v>42</v>
      </c>
      <c r="E418" s="957">
        <f t="shared" si="24"/>
        <v>4.1000000000000014</v>
      </c>
      <c r="F418" s="200"/>
      <c r="G418" s="201"/>
      <c r="H418" s="202" t="s">
        <v>1</v>
      </c>
      <c r="I418" s="203"/>
      <c r="J418" s="202" t="s">
        <v>1</v>
      </c>
      <c r="K418" s="203"/>
      <c r="L418" s="202" t="s">
        <v>1</v>
      </c>
      <c r="M418" s="203"/>
      <c r="N418" s="202" t="s">
        <v>1</v>
      </c>
      <c r="O418" s="203"/>
      <c r="P418" s="200"/>
      <c r="Q418" s="321"/>
      <c r="R418" s="325"/>
      <c r="S418" s="204"/>
      <c r="T418" s="205"/>
      <c r="U418" s="865"/>
      <c r="V418" s="848"/>
      <c r="W418" s="889"/>
    </row>
    <row r="419" spans="1:23" ht="15" customHeight="1" x14ac:dyDescent="0.25">
      <c r="A419" s="287" t="s">
        <v>347</v>
      </c>
      <c r="B419" s="288"/>
      <c r="C419" s="619">
        <v>44.7</v>
      </c>
      <c r="D419" s="620">
        <v>51.5</v>
      </c>
      <c r="E419" s="957">
        <f t="shared" si="24"/>
        <v>3.7999999999999972</v>
      </c>
      <c r="F419" s="200"/>
      <c r="G419" s="201"/>
      <c r="H419" s="202"/>
      <c r="I419" s="203" t="s">
        <v>0</v>
      </c>
      <c r="J419" s="202"/>
      <c r="K419" s="203" t="s">
        <v>0</v>
      </c>
      <c r="L419" s="202"/>
      <c r="M419" s="203" t="s">
        <v>0</v>
      </c>
      <c r="N419" s="202"/>
      <c r="O419" s="203" t="s">
        <v>0</v>
      </c>
      <c r="P419" s="200"/>
      <c r="Q419" s="321"/>
      <c r="R419" s="325"/>
      <c r="S419" s="204"/>
      <c r="T419" s="205"/>
      <c r="U419" s="865"/>
      <c r="V419" s="848"/>
      <c r="W419" s="889"/>
    </row>
    <row r="420" spans="1:23" ht="15" customHeight="1" x14ac:dyDescent="0.25">
      <c r="A420" s="287" t="s">
        <v>348</v>
      </c>
      <c r="B420" s="288"/>
      <c r="C420" s="619">
        <v>42.2</v>
      </c>
      <c r="D420" s="620">
        <v>53.7</v>
      </c>
      <c r="E420" s="957">
        <f t="shared" si="24"/>
        <v>4.0999999999999943</v>
      </c>
      <c r="F420" s="200"/>
      <c r="G420" s="201"/>
      <c r="H420" s="202"/>
      <c r="I420" s="203" t="s">
        <v>0</v>
      </c>
      <c r="J420" s="202"/>
      <c r="K420" s="203" t="s">
        <v>0</v>
      </c>
      <c r="L420" s="202"/>
      <c r="M420" s="203" t="s">
        <v>0</v>
      </c>
      <c r="N420" s="202"/>
      <c r="O420" s="203" t="s">
        <v>0</v>
      </c>
      <c r="P420" s="200"/>
      <c r="Q420" s="321"/>
      <c r="R420" s="325"/>
      <c r="S420" s="204"/>
      <c r="T420" s="205"/>
      <c r="U420" s="865"/>
      <c r="V420" s="848"/>
      <c r="W420" s="889"/>
    </row>
    <row r="421" spans="1:23" ht="15" customHeight="1" x14ac:dyDescent="0.25">
      <c r="A421" s="287" t="s">
        <v>603</v>
      </c>
      <c r="B421" s="288"/>
      <c r="C421" s="619">
        <v>58.2</v>
      </c>
      <c r="D421" s="620">
        <v>37.799999999999997</v>
      </c>
      <c r="E421" s="957">
        <f t="shared" si="24"/>
        <v>4</v>
      </c>
      <c r="F421" s="200"/>
      <c r="G421" s="201"/>
      <c r="H421" s="202" t="s">
        <v>1</v>
      </c>
      <c r="I421" s="203"/>
      <c r="J421" s="202" t="s">
        <v>1</v>
      </c>
      <c r="K421" s="203"/>
      <c r="L421" s="202" t="s">
        <v>1</v>
      </c>
      <c r="M421" s="203"/>
      <c r="N421" s="202" t="s">
        <v>1</v>
      </c>
      <c r="O421" s="203"/>
      <c r="P421" s="200"/>
      <c r="Q421" s="321"/>
      <c r="R421" s="325"/>
      <c r="S421" s="204"/>
      <c r="T421" s="205"/>
      <c r="U421" s="865"/>
      <c r="V421" s="848"/>
      <c r="W421" s="889"/>
    </row>
    <row r="422" spans="1:23" ht="15" customHeight="1" x14ac:dyDescent="0.25">
      <c r="A422" s="287" t="s">
        <v>604</v>
      </c>
      <c r="B422" s="288"/>
      <c r="C422" s="619">
        <v>44.7</v>
      </c>
      <c r="D422" s="620">
        <v>50.8</v>
      </c>
      <c r="E422" s="957">
        <f t="shared" si="24"/>
        <v>4.5</v>
      </c>
      <c r="F422" s="200"/>
      <c r="G422" s="201"/>
      <c r="H422" s="202"/>
      <c r="I422" s="203" t="s">
        <v>0</v>
      </c>
      <c r="J422" s="202"/>
      <c r="K422" s="203" t="s">
        <v>0</v>
      </c>
      <c r="L422" s="202"/>
      <c r="M422" s="203" t="s">
        <v>0</v>
      </c>
      <c r="N422" s="202"/>
      <c r="O422" s="203" t="s">
        <v>0</v>
      </c>
      <c r="P422" s="200"/>
      <c r="Q422" s="321"/>
      <c r="R422" s="325"/>
      <c r="S422" s="204"/>
      <c r="T422" s="205"/>
      <c r="U422" s="865"/>
      <c r="V422" s="848"/>
      <c r="W422" s="889"/>
    </row>
    <row r="423" spans="1:23" ht="15" customHeight="1" x14ac:dyDescent="0.25">
      <c r="A423" s="287" t="s">
        <v>614</v>
      </c>
      <c r="B423" s="288"/>
      <c r="C423" s="619">
        <v>49.9</v>
      </c>
      <c r="D423" s="620">
        <v>46.2</v>
      </c>
      <c r="E423" s="957">
        <f t="shared" si="24"/>
        <v>3.8999999999999986</v>
      </c>
      <c r="F423" s="200"/>
      <c r="G423" s="201"/>
      <c r="H423" s="202" t="s">
        <v>1</v>
      </c>
      <c r="I423" s="203"/>
      <c r="J423" s="202" t="s">
        <v>1</v>
      </c>
      <c r="K423" s="203"/>
      <c r="L423" s="202" t="s">
        <v>1</v>
      </c>
      <c r="M423" s="203"/>
      <c r="N423" s="202" t="s">
        <v>1</v>
      </c>
      <c r="O423" s="203"/>
      <c r="P423" s="200"/>
      <c r="Q423" s="321"/>
      <c r="R423" s="325"/>
      <c r="S423" s="204"/>
      <c r="T423" s="205"/>
      <c r="U423" s="865"/>
      <c r="V423" s="848"/>
      <c r="W423" s="889"/>
    </row>
    <row r="424" spans="1:23" ht="15" customHeight="1" x14ac:dyDescent="0.25">
      <c r="A424" s="287" t="s">
        <v>501</v>
      </c>
      <c r="B424" s="288"/>
      <c r="C424" s="1140">
        <v>46.5</v>
      </c>
      <c r="D424" s="1142">
        <v>50</v>
      </c>
      <c r="E424" s="1108">
        <f t="shared" si="24"/>
        <v>3.5</v>
      </c>
      <c r="F424" s="200"/>
      <c r="G424" s="201"/>
      <c r="H424" s="202"/>
      <c r="I424" s="203" t="s">
        <v>0</v>
      </c>
      <c r="J424" s="202"/>
      <c r="K424" s="203" t="s">
        <v>0</v>
      </c>
      <c r="L424" s="202"/>
      <c r="M424" s="203" t="s">
        <v>0</v>
      </c>
      <c r="N424" s="202"/>
      <c r="O424" s="203" t="s">
        <v>0</v>
      </c>
      <c r="P424" s="200"/>
      <c r="Q424" s="321"/>
      <c r="R424" s="325"/>
      <c r="S424" s="204"/>
      <c r="T424" s="205"/>
      <c r="U424" s="865"/>
      <c r="V424" s="848"/>
      <c r="W424" s="889"/>
    </row>
    <row r="425" spans="1:23" ht="15" customHeight="1" thickBot="1" x14ac:dyDescent="0.3">
      <c r="A425" s="289" t="s">
        <v>502</v>
      </c>
      <c r="B425" s="290"/>
      <c r="C425" s="1141"/>
      <c r="D425" s="1143"/>
      <c r="E425" s="1109">
        <f t="shared" si="24"/>
        <v>100</v>
      </c>
      <c r="F425" s="207"/>
      <c r="G425" s="208"/>
      <c r="H425" s="209"/>
      <c r="I425" s="210" t="s">
        <v>0</v>
      </c>
      <c r="J425" s="209"/>
      <c r="K425" s="210" t="s">
        <v>0</v>
      </c>
      <c r="L425" s="209" t="s">
        <v>1</v>
      </c>
      <c r="M425" s="210"/>
      <c r="N425" s="209" t="s">
        <v>1</v>
      </c>
      <c r="O425" s="210"/>
      <c r="P425" s="207"/>
      <c r="Q425" s="327"/>
      <c r="R425" s="331"/>
      <c r="S425" s="211"/>
      <c r="T425" s="212"/>
      <c r="U425" s="866"/>
      <c r="V425" s="850"/>
      <c r="W425" s="890"/>
    </row>
    <row r="426" spans="1:23" ht="15" customHeight="1" thickTop="1" thickBot="1" x14ac:dyDescent="0.3">
      <c r="A426" s="292" t="s">
        <v>574</v>
      </c>
      <c r="B426" s="294">
        <v>21</v>
      </c>
      <c r="C426" s="648"/>
      <c r="D426" s="650"/>
      <c r="E426" s="959"/>
      <c r="F426" s="221">
        <v>0</v>
      </c>
      <c r="G426" s="213">
        <v>21</v>
      </c>
      <c r="H426" s="222">
        <v>8</v>
      </c>
      <c r="I426" s="213">
        <v>13</v>
      </c>
      <c r="J426" s="222">
        <v>8</v>
      </c>
      <c r="K426" s="213">
        <v>13</v>
      </c>
      <c r="L426" s="222">
        <v>9</v>
      </c>
      <c r="M426" s="213">
        <v>12</v>
      </c>
      <c r="N426" s="222">
        <v>9</v>
      </c>
      <c r="O426" s="213">
        <v>12</v>
      </c>
      <c r="P426" s="481">
        <f>ROUND(U426,0)</f>
        <v>10</v>
      </c>
      <c r="Q426" s="605">
        <f>ROUND(V426,0)</f>
        <v>11</v>
      </c>
      <c r="R426" s="962">
        <f>SUM(B426-P426-Q426)</f>
        <v>0</v>
      </c>
      <c r="S426" s="552">
        <f>SUM(P426:Q426)</f>
        <v>21</v>
      </c>
      <c r="T426" s="553">
        <f>SUM(R426)</f>
        <v>0</v>
      </c>
      <c r="U426" s="810">
        <f>PRODUCT(B426,C424%)</f>
        <v>9.7650000000000006</v>
      </c>
      <c r="V426" s="852">
        <f>PRODUCT(B426,D424%)</f>
        <v>10.5</v>
      </c>
      <c r="W426" s="964">
        <f>SUM(B426-U426-V426)</f>
        <v>0.73499999999999943</v>
      </c>
    </row>
    <row r="427" spans="1:23" ht="15" customHeight="1" thickTop="1" x14ac:dyDescent="0.25">
      <c r="A427" s="285" t="s">
        <v>205</v>
      </c>
      <c r="B427" s="286"/>
      <c r="C427" s="619">
        <v>37.1</v>
      </c>
      <c r="D427" s="620">
        <v>61.6</v>
      </c>
      <c r="E427" s="956">
        <f t="shared" ref="E427:E434" si="25">SUM(100-C427-D427)</f>
        <v>1.2999999999999972</v>
      </c>
      <c r="F427" s="195"/>
      <c r="G427" s="196"/>
      <c r="H427" s="193"/>
      <c r="I427" s="194" t="s">
        <v>0</v>
      </c>
      <c r="J427" s="193"/>
      <c r="K427" s="194" t="s">
        <v>0</v>
      </c>
      <c r="L427" s="193"/>
      <c r="M427" s="194" t="s">
        <v>0</v>
      </c>
      <c r="N427" s="193"/>
      <c r="O427" s="194" t="s">
        <v>0</v>
      </c>
      <c r="P427" s="195"/>
      <c r="Q427" s="316"/>
      <c r="R427" s="339"/>
      <c r="S427" s="219"/>
      <c r="T427" s="220"/>
      <c r="U427" s="864"/>
      <c r="V427" s="846"/>
      <c r="W427" s="892"/>
    </row>
    <row r="428" spans="1:23" ht="15" customHeight="1" x14ac:dyDescent="0.25">
      <c r="A428" s="287" t="s">
        <v>206</v>
      </c>
      <c r="B428" s="288"/>
      <c r="C428" s="619">
        <v>45.9</v>
      </c>
      <c r="D428" s="620">
        <v>52.5</v>
      </c>
      <c r="E428" s="957">
        <f t="shared" si="25"/>
        <v>1.6000000000000014</v>
      </c>
      <c r="F428" s="200"/>
      <c r="G428" s="201"/>
      <c r="H428" s="202"/>
      <c r="I428" s="203" t="s">
        <v>0</v>
      </c>
      <c r="J428" s="202"/>
      <c r="K428" s="203" t="s">
        <v>0</v>
      </c>
      <c r="L428" s="202"/>
      <c r="M428" s="203" t="s">
        <v>0</v>
      </c>
      <c r="N428" s="202"/>
      <c r="O428" s="203" t="s">
        <v>0</v>
      </c>
      <c r="P428" s="200"/>
      <c r="Q428" s="321"/>
      <c r="R428" s="325"/>
      <c r="S428" s="204"/>
      <c r="T428" s="205"/>
      <c r="U428" s="865"/>
      <c r="V428" s="848"/>
      <c r="W428" s="889"/>
    </row>
    <row r="429" spans="1:23" ht="15" customHeight="1" x14ac:dyDescent="0.25">
      <c r="A429" s="287" t="s">
        <v>207</v>
      </c>
      <c r="B429" s="288"/>
      <c r="C429" s="619">
        <v>42.5</v>
      </c>
      <c r="D429" s="620">
        <v>56.3</v>
      </c>
      <c r="E429" s="957">
        <f t="shared" si="25"/>
        <v>1.2000000000000028</v>
      </c>
      <c r="F429" s="200"/>
      <c r="G429" s="201"/>
      <c r="H429" s="202"/>
      <c r="I429" s="203" t="s">
        <v>0</v>
      </c>
      <c r="J429" s="202"/>
      <c r="K429" s="203" t="s">
        <v>0</v>
      </c>
      <c r="L429" s="202"/>
      <c r="M429" s="203" t="s">
        <v>0</v>
      </c>
      <c r="N429" s="202"/>
      <c r="O429" s="203" t="s">
        <v>0</v>
      </c>
      <c r="P429" s="200"/>
      <c r="Q429" s="321"/>
      <c r="R429" s="325"/>
      <c r="S429" s="204"/>
      <c r="T429" s="205"/>
      <c r="U429" s="865"/>
      <c r="V429" s="848"/>
      <c r="W429" s="889"/>
    </row>
    <row r="430" spans="1:23" ht="15" customHeight="1" x14ac:dyDescent="0.25">
      <c r="A430" s="287" t="s">
        <v>208</v>
      </c>
      <c r="B430" s="288"/>
      <c r="C430" s="619">
        <v>37.6</v>
      </c>
      <c r="D430" s="620">
        <v>61.3</v>
      </c>
      <c r="E430" s="957">
        <f t="shared" si="25"/>
        <v>1.1000000000000014</v>
      </c>
      <c r="F430" s="200"/>
      <c r="G430" s="201"/>
      <c r="H430" s="202"/>
      <c r="I430" s="203" t="s">
        <v>0</v>
      </c>
      <c r="J430" s="202"/>
      <c r="K430" s="203" t="s">
        <v>0</v>
      </c>
      <c r="L430" s="202"/>
      <c r="M430" s="203" t="s">
        <v>0</v>
      </c>
      <c r="N430" s="202"/>
      <c r="O430" s="203" t="s">
        <v>0</v>
      </c>
      <c r="P430" s="200"/>
      <c r="Q430" s="321"/>
      <c r="R430" s="325"/>
      <c r="S430" s="204"/>
      <c r="T430" s="205"/>
      <c r="U430" s="865"/>
      <c r="V430" s="848"/>
      <c r="W430" s="889"/>
    </row>
    <row r="431" spans="1:23" ht="15" customHeight="1" x14ac:dyDescent="0.25">
      <c r="A431" s="287" t="s">
        <v>209</v>
      </c>
      <c r="B431" s="288"/>
      <c r="C431" s="619">
        <v>30.7</v>
      </c>
      <c r="D431" s="620">
        <v>68.2</v>
      </c>
      <c r="E431" s="957">
        <f t="shared" si="25"/>
        <v>1.0999999999999943</v>
      </c>
      <c r="F431" s="200"/>
      <c r="G431" s="201"/>
      <c r="H431" s="202"/>
      <c r="I431" s="203" t="s">
        <v>0</v>
      </c>
      <c r="J431" s="202"/>
      <c r="K431" s="203" t="s">
        <v>0</v>
      </c>
      <c r="L431" s="202"/>
      <c r="M431" s="203" t="s">
        <v>0</v>
      </c>
      <c r="N431" s="202"/>
      <c r="O431" s="203" t="s">
        <v>0</v>
      </c>
      <c r="P431" s="200"/>
      <c r="Q431" s="321"/>
      <c r="R431" s="325"/>
      <c r="S431" s="204"/>
      <c r="T431" s="205"/>
      <c r="U431" s="865"/>
      <c r="V431" s="848"/>
      <c r="W431" s="889"/>
    </row>
    <row r="432" spans="1:23" ht="15" customHeight="1" x14ac:dyDescent="0.25">
      <c r="A432" s="287" t="s">
        <v>615</v>
      </c>
      <c r="B432" s="288"/>
      <c r="C432" s="619">
        <v>37.4</v>
      </c>
      <c r="D432" s="620">
        <v>61.5</v>
      </c>
      <c r="E432" s="957">
        <f t="shared" si="25"/>
        <v>1.1000000000000014</v>
      </c>
      <c r="F432" s="200"/>
      <c r="G432" s="201"/>
      <c r="H432" s="202"/>
      <c r="I432" s="203" t="s">
        <v>0</v>
      </c>
      <c r="J432" s="202"/>
      <c r="K432" s="203" t="s">
        <v>0</v>
      </c>
      <c r="L432" s="202"/>
      <c r="M432" s="203" t="s">
        <v>0</v>
      </c>
      <c r="N432" s="202"/>
      <c r="O432" s="203" t="s">
        <v>0</v>
      </c>
      <c r="P432" s="200"/>
      <c r="Q432" s="321"/>
      <c r="R432" s="325"/>
      <c r="S432" s="204"/>
      <c r="T432" s="205"/>
      <c r="U432" s="865"/>
      <c r="V432" s="848"/>
      <c r="W432" s="889"/>
    </row>
    <row r="433" spans="1:23" ht="15" customHeight="1" x14ac:dyDescent="0.25">
      <c r="A433" s="287" t="s">
        <v>504</v>
      </c>
      <c r="B433" s="288"/>
      <c r="C433" s="1140">
        <v>38.4</v>
      </c>
      <c r="D433" s="1142">
        <v>60.3</v>
      </c>
      <c r="E433" s="1108">
        <f t="shared" si="25"/>
        <v>1.3000000000000043</v>
      </c>
      <c r="F433" s="200"/>
      <c r="G433" s="201"/>
      <c r="H433" s="202"/>
      <c r="I433" s="203" t="s">
        <v>0</v>
      </c>
      <c r="J433" s="202"/>
      <c r="K433" s="203" t="s">
        <v>0</v>
      </c>
      <c r="L433" s="202"/>
      <c r="M433" s="203" t="s">
        <v>0</v>
      </c>
      <c r="N433" s="202"/>
      <c r="O433" s="203" t="s">
        <v>0</v>
      </c>
      <c r="P433" s="200"/>
      <c r="Q433" s="321"/>
      <c r="R433" s="325"/>
      <c r="S433" s="204"/>
      <c r="T433" s="205"/>
      <c r="U433" s="865"/>
      <c r="V433" s="848"/>
      <c r="W433" s="889"/>
    </row>
    <row r="434" spans="1:23" ht="15" customHeight="1" thickBot="1" x14ac:dyDescent="0.3">
      <c r="A434" s="289" t="s">
        <v>503</v>
      </c>
      <c r="B434" s="290"/>
      <c r="C434" s="1141"/>
      <c r="D434" s="1143"/>
      <c r="E434" s="1109">
        <f t="shared" si="25"/>
        <v>100</v>
      </c>
      <c r="F434" s="207"/>
      <c r="G434" s="208"/>
      <c r="H434" s="209"/>
      <c r="I434" s="210" t="s">
        <v>0</v>
      </c>
      <c r="J434" s="209"/>
      <c r="K434" s="210" t="s">
        <v>0</v>
      </c>
      <c r="L434" s="209" t="s">
        <v>1</v>
      </c>
      <c r="M434" s="210"/>
      <c r="N434" s="209" t="s">
        <v>1</v>
      </c>
      <c r="O434" s="210"/>
      <c r="P434" s="207"/>
      <c r="Q434" s="327"/>
      <c r="R434" s="331"/>
      <c r="S434" s="211"/>
      <c r="T434" s="212"/>
      <c r="U434" s="866"/>
      <c r="V434" s="850"/>
      <c r="W434" s="890"/>
    </row>
    <row r="435" spans="1:23" ht="15" customHeight="1" thickTop="1" thickBot="1" x14ac:dyDescent="0.3">
      <c r="A435" s="292" t="s">
        <v>575</v>
      </c>
      <c r="B435" s="294">
        <v>8</v>
      </c>
      <c r="C435" s="648"/>
      <c r="D435" s="650"/>
      <c r="E435" s="959"/>
      <c r="F435" s="221">
        <v>0</v>
      </c>
      <c r="G435" s="213">
        <v>8</v>
      </c>
      <c r="H435" s="222">
        <v>0</v>
      </c>
      <c r="I435" s="213">
        <v>8</v>
      </c>
      <c r="J435" s="222">
        <v>0</v>
      </c>
      <c r="K435" s="213">
        <v>8</v>
      </c>
      <c r="L435" s="222">
        <v>1</v>
      </c>
      <c r="M435" s="213">
        <v>7</v>
      </c>
      <c r="N435" s="222">
        <v>1</v>
      </c>
      <c r="O435" s="213">
        <v>7</v>
      </c>
      <c r="P435" s="481">
        <f>ROUND(U435,0)</f>
        <v>3</v>
      </c>
      <c r="Q435" s="605">
        <f>ROUND(V435,0)</f>
        <v>5</v>
      </c>
      <c r="R435" s="962">
        <f>SUM(B435-P435-Q435)</f>
        <v>0</v>
      </c>
      <c r="S435" s="552">
        <f>SUM(P435:Q435)</f>
        <v>8</v>
      </c>
      <c r="T435" s="553">
        <f>SUM(R435)</f>
        <v>0</v>
      </c>
      <c r="U435" s="810">
        <f>PRODUCT(B435,C433%)</f>
        <v>3.0720000000000001</v>
      </c>
      <c r="V435" s="852">
        <f>PRODUCT(B435,D433%)</f>
        <v>4.8239999999999998</v>
      </c>
      <c r="W435" s="964">
        <f>SUM(B435-U435-V435)</f>
        <v>0.10400000000000009</v>
      </c>
    </row>
    <row r="436" spans="1:23" ht="15" customHeight="1" thickTop="1" x14ac:dyDescent="0.25">
      <c r="A436" s="285" t="s">
        <v>210</v>
      </c>
      <c r="B436" s="286"/>
      <c r="C436" s="619">
        <v>50.8</v>
      </c>
      <c r="D436" s="620">
        <v>43.6</v>
      </c>
      <c r="E436" s="956">
        <f t="shared" ref="E436:E442" si="26">SUM(100-C436-D436)</f>
        <v>5.6000000000000014</v>
      </c>
      <c r="F436" s="195"/>
      <c r="G436" s="196"/>
      <c r="H436" s="193" t="s">
        <v>1</v>
      </c>
      <c r="I436" s="194"/>
      <c r="J436" s="193" t="s">
        <v>1</v>
      </c>
      <c r="K436" s="194"/>
      <c r="L436" s="193" t="s">
        <v>1</v>
      </c>
      <c r="M436" s="194"/>
      <c r="N436" s="193" t="s">
        <v>1</v>
      </c>
      <c r="O436" s="194"/>
      <c r="P436" s="195"/>
      <c r="Q436" s="316"/>
      <c r="R436" s="339"/>
      <c r="S436" s="219"/>
      <c r="T436" s="220"/>
      <c r="U436" s="864"/>
      <c r="V436" s="846"/>
      <c r="W436" s="892"/>
    </row>
    <row r="437" spans="1:23" ht="15" customHeight="1" x14ac:dyDescent="0.25">
      <c r="A437" s="287" t="s">
        <v>211</v>
      </c>
      <c r="B437" s="288"/>
      <c r="C437" s="619">
        <v>34.5</v>
      </c>
      <c r="D437" s="620">
        <v>59.6</v>
      </c>
      <c r="E437" s="957">
        <f t="shared" si="26"/>
        <v>5.8999999999999986</v>
      </c>
      <c r="F437" s="200"/>
      <c r="G437" s="201"/>
      <c r="H437" s="202"/>
      <c r="I437" s="203" t="s">
        <v>0</v>
      </c>
      <c r="J437" s="202"/>
      <c r="K437" s="203" t="s">
        <v>0</v>
      </c>
      <c r="L437" s="202"/>
      <c r="M437" s="203" t="s">
        <v>0</v>
      </c>
      <c r="N437" s="202"/>
      <c r="O437" s="203" t="s">
        <v>0</v>
      </c>
      <c r="P437" s="200"/>
      <c r="Q437" s="321"/>
      <c r="R437" s="325"/>
      <c r="S437" s="204"/>
      <c r="T437" s="205"/>
      <c r="U437" s="865"/>
      <c r="V437" s="848"/>
      <c r="W437" s="889"/>
    </row>
    <row r="438" spans="1:23" ht="15" customHeight="1" x14ac:dyDescent="0.25">
      <c r="A438" s="287" t="s">
        <v>212</v>
      </c>
      <c r="B438" s="288"/>
      <c r="C438" s="619">
        <v>61.2</v>
      </c>
      <c r="D438" s="620">
        <v>31.1</v>
      </c>
      <c r="E438" s="957">
        <f t="shared" si="26"/>
        <v>7.6999999999999957</v>
      </c>
      <c r="F438" s="200"/>
      <c r="G438" s="201"/>
      <c r="H438" s="202" t="s">
        <v>1</v>
      </c>
      <c r="I438" s="203"/>
      <c r="J438" s="202" t="s">
        <v>1</v>
      </c>
      <c r="K438" s="203"/>
      <c r="L438" s="202" t="s">
        <v>1</v>
      </c>
      <c r="M438" s="203"/>
      <c r="N438" s="202" t="s">
        <v>1</v>
      </c>
      <c r="O438" s="203"/>
      <c r="P438" s="200"/>
      <c r="Q438" s="321"/>
      <c r="R438" s="325"/>
      <c r="S438" s="204"/>
      <c r="T438" s="205"/>
      <c r="U438" s="865"/>
      <c r="V438" s="848"/>
      <c r="W438" s="889"/>
    </row>
    <row r="439" spans="1:23" ht="15" customHeight="1" x14ac:dyDescent="0.25">
      <c r="A439" s="287" t="s">
        <v>213</v>
      </c>
      <c r="B439" s="288"/>
      <c r="C439" s="619">
        <v>43.9</v>
      </c>
      <c r="D439" s="620">
        <v>49.3</v>
      </c>
      <c r="E439" s="957">
        <f t="shared" si="26"/>
        <v>6.8000000000000043</v>
      </c>
      <c r="F439" s="200"/>
      <c r="G439" s="201"/>
      <c r="H439" s="202"/>
      <c r="I439" s="203" t="s">
        <v>0</v>
      </c>
      <c r="J439" s="202"/>
      <c r="K439" s="203" t="s">
        <v>0</v>
      </c>
      <c r="L439" s="202"/>
      <c r="M439" s="203" t="s">
        <v>0</v>
      </c>
      <c r="N439" s="202"/>
      <c r="O439" s="203" t="s">
        <v>0</v>
      </c>
      <c r="P439" s="200"/>
      <c r="Q439" s="321"/>
      <c r="R439" s="325"/>
      <c r="S439" s="204"/>
      <c r="T439" s="205"/>
      <c r="U439" s="865"/>
      <c r="V439" s="848"/>
      <c r="W439" s="889"/>
    </row>
    <row r="440" spans="1:23" ht="15" customHeight="1" x14ac:dyDescent="0.25">
      <c r="A440" s="287" t="s">
        <v>214</v>
      </c>
      <c r="B440" s="288"/>
      <c r="C440" s="619">
        <v>45.9</v>
      </c>
      <c r="D440" s="620">
        <v>48.4</v>
      </c>
      <c r="E440" s="957">
        <f t="shared" si="26"/>
        <v>5.7000000000000028</v>
      </c>
      <c r="F440" s="200"/>
      <c r="G440" s="201"/>
      <c r="H440" s="202"/>
      <c r="I440" s="203" t="s">
        <v>0</v>
      </c>
      <c r="J440" s="202"/>
      <c r="K440" s="203" t="s">
        <v>0</v>
      </c>
      <c r="L440" s="202"/>
      <c r="M440" s="203" t="s">
        <v>0</v>
      </c>
      <c r="N440" s="202"/>
      <c r="O440" s="203" t="s">
        <v>0</v>
      </c>
      <c r="P440" s="200"/>
      <c r="Q440" s="321"/>
      <c r="R440" s="325"/>
      <c r="S440" s="204"/>
      <c r="T440" s="205"/>
      <c r="U440" s="865"/>
      <c r="V440" s="848"/>
      <c r="W440" s="889"/>
    </row>
    <row r="441" spans="1:23" ht="15" customHeight="1" x14ac:dyDescent="0.25">
      <c r="A441" s="287" t="s">
        <v>505</v>
      </c>
      <c r="B441" s="288"/>
      <c r="C441" s="1140">
        <v>47.1</v>
      </c>
      <c r="D441" s="1142">
        <v>46.6</v>
      </c>
      <c r="E441" s="1108">
        <f t="shared" si="26"/>
        <v>6.2999999999999972</v>
      </c>
      <c r="F441" s="200"/>
      <c r="G441" s="201"/>
      <c r="H441" s="202" t="s">
        <v>1</v>
      </c>
      <c r="I441" s="203"/>
      <c r="J441" s="202" t="s">
        <v>1</v>
      </c>
      <c r="K441" s="203"/>
      <c r="L441" s="202" t="s">
        <v>1</v>
      </c>
      <c r="M441" s="203"/>
      <c r="N441" s="202" t="s">
        <v>1</v>
      </c>
      <c r="O441" s="203"/>
      <c r="P441" s="200"/>
      <c r="Q441" s="321"/>
      <c r="R441" s="325"/>
      <c r="S441" s="204"/>
      <c r="T441" s="205"/>
      <c r="U441" s="865"/>
      <c r="V441" s="848"/>
      <c r="W441" s="889"/>
    </row>
    <row r="442" spans="1:23" ht="15" customHeight="1" thickBot="1" x14ac:dyDescent="0.3">
      <c r="A442" s="289" t="s">
        <v>506</v>
      </c>
      <c r="B442" s="290"/>
      <c r="C442" s="1141"/>
      <c r="D442" s="1143"/>
      <c r="E442" s="1109">
        <f t="shared" si="26"/>
        <v>100</v>
      </c>
      <c r="F442" s="207"/>
      <c r="G442" s="208"/>
      <c r="H442" s="209" t="s">
        <v>1</v>
      </c>
      <c r="I442" s="210"/>
      <c r="J442" s="209"/>
      <c r="K442" s="210" t="s">
        <v>0</v>
      </c>
      <c r="L442" s="209"/>
      <c r="M442" s="210" t="s">
        <v>0</v>
      </c>
      <c r="N442" s="209"/>
      <c r="O442" s="210" t="s">
        <v>0</v>
      </c>
      <c r="P442" s="207"/>
      <c r="Q442" s="327"/>
      <c r="R442" s="331"/>
      <c r="S442" s="211"/>
      <c r="T442" s="212"/>
      <c r="U442" s="866"/>
      <c r="V442" s="850"/>
      <c r="W442" s="890"/>
    </row>
    <row r="443" spans="1:23" ht="15" customHeight="1" thickTop="1" thickBot="1" x14ac:dyDescent="0.3">
      <c r="A443" s="292" t="s">
        <v>576</v>
      </c>
      <c r="B443" s="294">
        <v>7</v>
      </c>
      <c r="C443" s="648"/>
      <c r="D443" s="650"/>
      <c r="E443" s="959"/>
      <c r="F443" s="221">
        <v>7</v>
      </c>
      <c r="G443" s="213">
        <v>0</v>
      </c>
      <c r="H443" s="222">
        <v>4</v>
      </c>
      <c r="I443" s="213">
        <v>3</v>
      </c>
      <c r="J443" s="222">
        <v>3</v>
      </c>
      <c r="K443" s="213">
        <v>4</v>
      </c>
      <c r="L443" s="222">
        <v>3</v>
      </c>
      <c r="M443" s="213">
        <v>4</v>
      </c>
      <c r="N443" s="222">
        <v>3</v>
      </c>
      <c r="O443" s="213">
        <v>4</v>
      </c>
      <c r="P443" s="481">
        <f>ROUND(U443,0)</f>
        <v>3</v>
      </c>
      <c r="Q443" s="605">
        <f>ROUND(V443,0)</f>
        <v>3</v>
      </c>
      <c r="R443" s="962">
        <f>SUM(B443-P443-Q443)</f>
        <v>1</v>
      </c>
      <c r="S443" s="552">
        <f>SUM(P443:Q443)</f>
        <v>6</v>
      </c>
      <c r="T443" s="467">
        <f>SUM(R443)</f>
        <v>1</v>
      </c>
      <c r="U443" s="810">
        <f>PRODUCT(B443,C441%)</f>
        <v>3.2970000000000002</v>
      </c>
      <c r="V443" s="852">
        <f>PRODUCT(B443,D441%)</f>
        <v>3.262</v>
      </c>
      <c r="W443" s="964">
        <f>SUM(B443-U443-V443)</f>
        <v>0.44099999999999984</v>
      </c>
    </row>
    <row r="444" spans="1:23" ht="15" customHeight="1" thickTop="1" x14ac:dyDescent="0.25">
      <c r="A444" s="285" t="s">
        <v>215</v>
      </c>
      <c r="B444" s="286"/>
      <c r="C444" s="619">
        <v>85</v>
      </c>
      <c r="D444" s="620">
        <v>13.2</v>
      </c>
      <c r="E444" s="956">
        <f t="shared" ref="E444:E466" si="27">SUM(100-C444-D444)</f>
        <v>1.8000000000000007</v>
      </c>
      <c r="F444" s="195"/>
      <c r="G444" s="196"/>
      <c r="H444" s="193" t="s">
        <v>1</v>
      </c>
      <c r="I444" s="194"/>
      <c r="J444" s="193" t="s">
        <v>1</v>
      </c>
      <c r="K444" s="194"/>
      <c r="L444" s="193" t="s">
        <v>1</v>
      </c>
      <c r="M444" s="194"/>
      <c r="N444" s="193" t="s">
        <v>1</v>
      </c>
      <c r="O444" s="194"/>
      <c r="P444" s="195"/>
      <c r="Q444" s="316"/>
      <c r="R444" s="339"/>
      <c r="S444" s="219"/>
      <c r="T444" s="220"/>
      <c r="U444" s="864"/>
      <c r="V444" s="846"/>
      <c r="W444" s="892"/>
    </row>
    <row r="445" spans="1:23" ht="15" customHeight="1" x14ac:dyDescent="0.25">
      <c r="A445" s="287" t="s">
        <v>216</v>
      </c>
      <c r="B445" s="288"/>
      <c r="C445" s="619">
        <v>87.7</v>
      </c>
      <c r="D445" s="620">
        <v>10.5</v>
      </c>
      <c r="E445" s="957">
        <f t="shared" si="27"/>
        <v>1.7999999999999972</v>
      </c>
      <c r="F445" s="200"/>
      <c r="G445" s="201"/>
      <c r="H445" s="202" t="s">
        <v>1</v>
      </c>
      <c r="I445" s="203"/>
      <c r="J445" s="202" t="s">
        <v>1</v>
      </c>
      <c r="K445" s="203"/>
      <c r="L445" s="202" t="s">
        <v>1</v>
      </c>
      <c r="M445" s="203"/>
      <c r="N445" s="202" t="s">
        <v>1</v>
      </c>
      <c r="O445" s="203"/>
      <c r="P445" s="200"/>
      <c r="Q445" s="321"/>
      <c r="R445" s="325"/>
      <c r="S445" s="204"/>
      <c r="T445" s="205"/>
      <c r="U445" s="865"/>
      <c r="V445" s="848"/>
      <c r="W445" s="889"/>
    </row>
    <row r="446" spans="1:23" ht="15" customHeight="1" x14ac:dyDescent="0.25">
      <c r="A446" s="287" t="s">
        <v>217</v>
      </c>
      <c r="B446" s="288"/>
      <c r="C446" s="619">
        <v>66.099999999999994</v>
      </c>
      <c r="D446" s="620">
        <v>31.4</v>
      </c>
      <c r="E446" s="957">
        <f t="shared" si="27"/>
        <v>2.5000000000000071</v>
      </c>
      <c r="F446" s="200"/>
      <c r="G446" s="201"/>
      <c r="H446" s="202" t="s">
        <v>1</v>
      </c>
      <c r="I446" s="203"/>
      <c r="J446" s="202" t="s">
        <v>1</v>
      </c>
      <c r="K446" s="203"/>
      <c r="L446" s="202" t="s">
        <v>1</v>
      </c>
      <c r="M446" s="203"/>
      <c r="N446" s="202" t="s">
        <v>1</v>
      </c>
      <c r="O446" s="203"/>
      <c r="P446" s="200"/>
      <c r="Q446" s="321"/>
      <c r="R446" s="325"/>
      <c r="S446" s="204"/>
      <c r="T446" s="205"/>
      <c r="U446" s="865"/>
      <c r="V446" s="848"/>
      <c r="W446" s="889"/>
    </row>
    <row r="447" spans="1:23" ht="15" customHeight="1" x14ac:dyDescent="0.25">
      <c r="A447" s="287" t="s">
        <v>218</v>
      </c>
      <c r="B447" s="288"/>
      <c r="C447" s="619">
        <v>47.1</v>
      </c>
      <c r="D447" s="620">
        <v>50.4</v>
      </c>
      <c r="E447" s="957">
        <f t="shared" si="27"/>
        <v>2.5</v>
      </c>
      <c r="F447" s="200"/>
      <c r="G447" s="201"/>
      <c r="H447" s="202"/>
      <c r="I447" s="203" t="s">
        <v>0</v>
      </c>
      <c r="J447" s="202"/>
      <c r="K447" s="203" t="s">
        <v>0</v>
      </c>
      <c r="L447" s="202"/>
      <c r="M447" s="203" t="s">
        <v>0</v>
      </c>
      <c r="N447" s="202"/>
      <c r="O447" s="203" t="s">
        <v>0</v>
      </c>
      <c r="P447" s="200"/>
      <c r="Q447" s="321"/>
      <c r="R447" s="325"/>
      <c r="S447" s="204"/>
      <c r="T447" s="205"/>
      <c r="U447" s="865"/>
      <c r="V447" s="848"/>
      <c r="W447" s="889"/>
    </row>
    <row r="448" spans="1:23" ht="15" customHeight="1" x14ac:dyDescent="0.25">
      <c r="A448" s="287" t="s">
        <v>219</v>
      </c>
      <c r="B448" s="288"/>
      <c r="C448" s="619">
        <v>38</v>
      </c>
      <c r="D448" s="620">
        <v>58.5</v>
      </c>
      <c r="E448" s="957">
        <f t="shared" si="27"/>
        <v>3.5</v>
      </c>
      <c r="F448" s="200"/>
      <c r="G448" s="201"/>
      <c r="H448" s="202"/>
      <c r="I448" s="203" t="s">
        <v>0</v>
      </c>
      <c r="J448" s="202"/>
      <c r="K448" s="203" t="s">
        <v>0</v>
      </c>
      <c r="L448" s="202"/>
      <c r="M448" s="203" t="s">
        <v>0</v>
      </c>
      <c r="N448" s="202"/>
      <c r="O448" s="203" t="s">
        <v>0</v>
      </c>
      <c r="P448" s="200"/>
      <c r="Q448" s="321"/>
      <c r="R448" s="325"/>
      <c r="S448" s="204"/>
      <c r="T448" s="205"/>
      <c r="U448" s="865"/>
      <c r="V448" s="848"/>
      <c r="W448" s="889"/>
    </row>
    <row r="449" spans="1:23" ht="15" customHeight="1" x14ac:dyDescent="0.25">
      <c r="A449" s="287" t="s">
        <v>220</v>
      </c>
      <c r="B449" s="288"/>
      <c r="C449" s="619">
        <v>43.6</v>
      </c>
      <c r="D449" s="620">
        <v>52.8</v>
      </c>
      <c r="E449" s="957">
        <f t="shared" si="27"/>
        <v>3.6000000000000014</v>
      </c>
      <c r="F449" s="200"/>
      <c r="G449" s="201"/>
      <c r="H449" s="202"/>
      <c r="I449" s="203" t="s">
        <v>0</v>
      </c>
      <c r="J449" s="202"/>
      <c r="K449" s="203" t="s">
        <v>0</v>
      </c>
      <c r="L449" s="202"/>
      <c r="M449" s="203" t="s">
        <v>0</v>
      </c>
      <c r="N449" s="202"/>
      <c r="O449" s="203" t="s">
        <v>0</v>
      </c>
      <c r="P449" s="200"/>
      <c r="Q449" s="321"/>
      <c r="R449" s="325"/>
      <c r="S449" s="204"/>
      <c r="T449" s="205"/>
      <c r="U449" s="865"/>
      <c r="V449" s="848"/>
      <c r="W449" s="889"/>
    </row>
    <row r="450" spans="1:23" ht="15" customHeight="1" x14ac:dyDescent="0.25">
      <c r="A450" s="287" t="s">
        <v>221</v>
      </c>
      <c r="B450" s="288"/>
      <c r="C450" s="619">
        <v>49.9</v>
      </c>
      <c r="D450" s="620">
        <v>47.2</v>
      </c>
      <c r="E450" s="957">
        <f t="shared" si="27"/>
        <v>2.8999999999999986</v>
      </c>
      <c r="F450" s="200"/>
      <c r="G450" s="201"/>
      <c r="H450" s="202" t="s">
        <v>1</v>
      </c>
      <c r="I450" s="203"/>
      <c r="J450" s="202" t="s">
        <v>1</v>
      </c>
      <c r="K450" s="203"/>
      <c r="L450" s="202" t="s">
        <v>1</v>
      </c>
      <c r="M450" s="203"/>
      <c r="N450" s="202" t="s">
        <v>1</v>
      </c>
      <c r="O450" s="203"/>
      <c r="P450" s="200"/>
      <c r="Q450" s="321"/>
      <c r="R450" s="325"/>
      <c r="S450" s="204"/>
      <c r="T450" s="205"/>
      <c r="U450" s="865"/>
      <c r="V450" s="848"/>
      <c r="W450" s="889"/>
    </row>
    <row r="451" spans="1:23" ht="15" customHeight="1" x14ac:dyDescent="0.25">
      <c r="A451" s="287" t="s">
        <v>222</v>
      </c>
      <c r="B451" s="288"/>
      <c r="C451" s="619">
        <v>50.3</v>
      </c>
      <c r="D451" s="620">
        <v>46.5</v>
      </c>
      <c r="E451" s="957">
        <f t="shared" si="27"/>
        <v>3.2000000000000028</v>
      </c>
      <c r="F451" s="200"/>
      <c r="G451" s="201"/>
      <c r="H451" s="202" t="s">
        <v>1</v>
      </c>
      <c r="I451" s="203"/>
      <c r="J451" s="202" t="s">
        <v>1</v>
      </c>
      <c r="K451" s="203"/>
      <c r="L451" s="202" t="s">
        <v>1</v>
      </c>
      <c r="M451" s="203"/>
      <c r="N451" s="202" t="s">
        <v>1</v>
      </c>
      <c r="O451" s="203"/>
      <c r="P451" s="200"/>
      <c r="Q451" s="321"/>
      <c r="R451" s="325"/>
      <c r="S451" s="204"/>
      <c r="T451" s="205"/>
      <c r="U451" s="865"/>
      <c r="V451" s="848"/>
      <c r="W451" s="889"/>
    </row>
    <row r="452" spans="1:23" ht="15" customHeight="1" x14ac:dyDescent="0.25">
      <c r="A452" s="287" t="s">
        <v>223</v>
      </c>
      <c r="B452" s="288"/>
      <c r="C452" s="619">
        <v>32.4</v>
      </c>
      <c r="D452" s="620">
        <v>65.2</v>
      </c>
      <c r="E452" s="957">
        <f t="shared" si="27"/>
        <v>2.3999999999999915</v>
      </c>
      <c r="F452" s="200"/>
      <c r="G452" s="201"/>
      <c r="H452" s="202"/>
      <c r="I452" s="203" t="s">
        <v>0</v>
      </c>
      <c r="J452" s="202"/>
      <c r="K452" s="203" t="s">
        <v>0</v>
      </c>
      <c r="L452" s="202"/>
      <c r="M452" s="203" t="s">
        <v>0</v>
      </c>
      <c r="N452" s="202"/>
      <c r="O452" s="203" t="s">
        <v>0</v>
      </c>
      <c r="P452" s="200"/>
      <c r="Q452" s="321"/>
      <c r="R452" s="325"/>
      <c r="S452" s="204"/>
      <c r="T452" s="205"/>
      <c r="U452" s="865"/>
      <c r="V452" s="848"/>
      <c r="W452" s="889"/>
    </row>
    <row r="453" spans="1:23" ht="15" customHeight="1" x14ac:dyDescent="0.25">
      <c r="A453" s="287" t="s">
        <v>349</v>
      </c>
      <c r="B453" s="288"/>
      <c r="C453" s="619">
        <v>46.5</v>
      </c>
      <c r="D453" s="620">
        <v>49.8</v>
      </c>
      <c r="E453" s="957">
        <f t="shared" si="27"/>
        <v>3.7000000000000028</v>
      </c>
      <c r="F453" s="200"/>
      <c r="G453" s="201"/>
      <c r="H453" s="202"/>
      <c r="I453" s="203" t="s">
        <v>0</v>
      </c>
      <c r="J453" s="202"/>
      <c r="K453" s="203" t="s">
        <v>0</v>
      </c>
      <c r="L453" s="202"/>
      <c r="M453" s="203" t="s">
        <v>0</v>
      </c>
      <c r="N453" s="202"/>
      <c r="O453" s="203" t="s">
        <v>0</v>
      </c>
      <c r="P453" s="200"/>
      <c r="Q453" s="321"/>
      <c r="R453" s="325"/>
      <c r="S453" s="204"/>
      <c r="T453" s="205"/>
      <c r="U453" s="865"/>
      <c r="V453" s="848"/>
      <c r="W453" s="889"/>
    </row>
    <row r="454" spans="1:23" ht="15" customHeight="1" x14ac:dyDescent="0.25">
      <c r="A454" s="287" t="s">
        <v>350</v>
      </c>
      <c r="B454" s="288"/>
      <c r="C454" s="619">
        <v>49.2</v>
      </c>
      <c r="D454" s="620">
        <v>46.6</v>
      </c>
      <c r="E454" s="957">
        <f t="shared" si="27"/>
        <v>4.1999999999999957</v>
      </c>
      <c r="F454" s="200"/>
      <c r="G454" s="201"/>
      <c r="H454" s="202" t="s">
        <v>1</v>
      </c>
      <c r="I454" s="203"/>
      <c r="J454" s="202" t="s">
        <v>1</v>
      </c>
      <c r="K454" s="203"/>
      <c r="L454" s="202" t="s">
        <v>1</v>
      </c>
      <c r="M454" s="203"/>
      <c r="N454" s="202" t="s">
        <v>1</v>
      </c>
      <c r="O454" s="203"/>
      <c r="P454" s="200"/>
      <c r="Q454" s="321"/>
      <c r="R454" s="325"/>
      <c r="S454" s="204"/>
      <c r="T454" s="205"/>
      <c r="U454" s="865"/>
      <c r="V454" s="848"/>
      <c r="W454" s="889"/>
    </row>
    <row r="455" spans="1:23" ht="15" customHeight="1" x14ac:dyDescent="0.25">
      <c r="A455" s="287" t="s">
        <v>351</v>
      </c>
      <c r="B455" s="288"/>
      <c r="C455" s="619">
        <v>44.9</v>
      </c>
      <c r="D455" s="620">
        <v>52.3</v>
      </c>
      <c r="E455" s="957">
        <f t="shared" si="27"/>
        <v>2.8000000000000043</v>
      </c>
      <c r="F455" s="200"/>
      <c r="G455" s="201"/>
      <c r="H455" s="202"/>
      <c r="I455" s="203" t="s">
        <v>0</v>
      </c>
      <c r="J455" s="202"/>
      <c r="K455" s="203" t="s">
        <v>0</v>
      </c>
      <c r="L455" s="202"/>
      <c r="M455" s="203" t="s">
        <v>0</v>
      </c>
      <c r="N455" s="202"/>
      <c r="O455" s="203" t="s">
        <v>0</v>
      </c>
      <c r="P455" s="200"/>
      <c r="Q455" s="321"/>
      <c r="R455" s="325"/>
      <c r="S455" s="204"/>
      <c r="T455" s="205"/>
      <c r="U455" s="865"/>
      <c r="V455" s="848"/>
      <c r="W455" s="889"/>
    </row>
    <row r="456" spans="1:23" ht="15" customHeight="1" x14ac:dyDescent="0.25">
      <c r="A456" s="287" t="s">
        <v>352</v>
      </c>
      <c r="B456" s="288"/>
      <c r="C456" s="619">
        <v>54.3</v>
      </c>
      <c r="D456" s="620">
        <v>43.1</v>
      </c>
      <c r="E456" s="957">
        <f t="shared" si="27"/>
        <v>2.6000000000000014</v>
      </c>
      <c r="F456" s="200"/>
      <c r="G456" s="201"/>
      <c r="H456" s="202" t="s">
        <v>1</v>
      </c>
      <c r="I456" s="203"/>
      <c r="J456" s="202" t="s">
        <v>1</v>
      </c>
      <c r="K456" s="203"/>
      <c r="L456" s="202" t="s">
        <v>1</v>
      </c>
      <c r="M456" s="203"/>
      <c r="N456" s="202" t="s">
        <v>1</v>
      </c>
      <c r="O456" s="203"/>
      <c r="P456" s="200"/>
      <c r="Q456" s="321"/>
      <c r="R456" s="325"/>
      <c r="S456" s="204"/>
      <c r="T456" s="205"/>
      <c r="U456" s="865"/>
      <c r="V456" s="848"/>
      <c r="W456" s="889"/>
    </row>
    <row r="457" spans="1:23" ht="15" customHeight="1" x14ac:dyDescent="0.25">
      <c r="A457" s="287" t="s">
        <v>353</v>
      </c>
      <c r="B457" s="288"/>
      <c r="C457" s="619">
        <v>62</v>
      </c>
      <c r="D457" s="620">
        <v>34.700000000000003</v>
      </c>
      <c r="E457" s="957">
        <f t="shared" si="27"/>
        <v>3.2999999999999972</v>
      </c>
      <c r="F457" s="200"/>
      <c r="G457" s="201"/>
      <c r="H457" s="202" t="s">
        <v>1</v>
      </c>
      <c r="I457" s="203"/>
      <c r="J457" s="202" t="s">
        <v>1</v>
      </c>
      <c r="K457" s="203"/>
      <c r="L457" s="202" t="s">
        <v>1</v>
      </c>
      <c r="M457" s="203"/>
      <c r="N457" s="202" t="s">
        <v>1</v>
      </c>
      <c r="O457" s="203"/>
      <c r="P457" s="200"/>
      <c r="Q457" s="321"/>
      <c r="R457" s="325"/>
      <c r="S457" s="204"/>
      <c r="T457" s="205"/>
      <c r="U457" s="865"/>
      <c r="V457" s="848"/>
      <c r="W457" s="889"/>
    </row>
    <row r="458" spans="1:23" ht="15" customHeight="1" x14ac:dyDescent="0.25">
      <c r="A458" s="287" t="s">
        <v>354</v>
      </c>
      <c r="B458" s="288"/>
      <c r="C458" s="619">
        <v>49.2</v>
      </c>
      <c r="D458" s="620">
        <v>47</v>
      </c>
      <c r="E458" s="957">
        <f t="shared" si="27"/>
        <v>3.7999999999999972</v>
      </c>
      <c r="F458" s="200"/>
      <c r="G458" s="201"/>
      <c r="H458" s="202" t="s">
        <v>1</v>
      </c>
      <c r="I458" s="203"/>
      <c r="J458" s="202" t="s">
        <v>1</v>
      </c>
      <c r="K458" s="203"/>
      <c r="L458" s="202" t="s">
        <v>1</v>
      </c>
      <c r="M458" s="203"/>
      <c r="N458" s="202" t="s">
        <v>1</v>
      </c>
      <c r="O458" s="203"/>
      <c r="P458" s="200"/>
      <c r="Q458" s="321"/>
      <c r="R458" s="325"/>
      <c r="S458" s="204"/>
      <c r="T458" s="205"/>
      <c r="U458" s="865"/>
      <c r="V458" s="848"/>
      <c r="W458" s="889"/>
    </row>
    <row r="459" spans="1:23" ht="15" customHeight="1" x14ac:dyDescent="0.25">
      <c r="A459" s="287" t="s">
        <v>355</v>
      </c>
      <c r="B459" s="288"/>
      <c r="C459" s="619">
        <v>38.700000000000003</v>
      </c>
      <c r="D459" s="620">
        <v>58.6</v>
      </c>
      <c r="E459" s="957">
        <f t="shared" si="27"/>
        <v>2.6999999999999957</v>
      </c>
      <c r="F459" s="200"/>
      <c r="G459" s="201"/>
      <c r="H459" s="202"/>
      <c r="I459" s="203" t="s">
        <v>0</v>
      </c>
      <c r="J459" s="202"/>
      <c r="K459" s="203" t="s">
        <v>0</v>
      </c>
      <c r="L459" s="202"/>
      <c r="M459" s="203" t="s">
        <v>0</v>
      </c>
      <c r="N459" s="202"/>
      <c r="O459" s="203" t="s">
        <v>0</v>
      </c>
      <c r="P459" s="200"/>
      <c r="Q459" s="321"/>
      <c r="R459" s="325"/>
      <c r="S459" s="204"/>
      <c r="T459" s="205"/>
      <c r="U459" s="865"/>
      <c r="V459" s="848"/>
      <c r="W459" s="889"/>
    </row>
    <row r="460" spans="1:23" ht="15" customHeight="1" x14ac:dyDescent="0.25">
      <c r="A460" s="287" t="s">
        <v>356</v>
      </c>
      <c r="B460" s="288"/>
      <c r="C460" s="619">
        <v>37.1</v>
      </c>
      <c r="D460" s="620">
        <v>60.2</v>
      </c>
      <c r="E460" s="957">
        <f t="shared" si="27"/>
        <v>2.6999999999999957</v>
      </c>
      <c r="F460" s="200"/>
      <c r="G460" s="201"/>
      <c r="H460" s="202"/>
      <c r="I460" s="203" t="s">
        <v>0</v>
      </c>
      <c r="J460" s="202"/>
      <c r="K460" s="203" t="s">
        <v>0</v>
      </c>
      <c r="L460" s="202"/>
      <c r="M460" s="203" t="s">
        <v>0</v>
      </c>
      <c r="N460" s="202"/>
      <c r="O460" s="203" t="s">
        <v>0</v>
      </c>
      <c r="P460" s="200"/>
      <c r="Q460" s="321"/>
      <c r="R460" s="325"/>
      <c r="S460" s="204"/>
      <c r="T460" s="205"/>
      <c r="U460" s="865"/>
      <c r="V460" s="848"/>
      <c r="W460" s="889"/>
    </row>
    <row r="461" spans="1:23" ht="15" customHeight="1" x14ac:dyDescent="0.25">
      <c r="A461" s="287" t="s">
        <v>357</v>
      </c>
      <c r="B461" s="288"/>
      <c r="C461" s="619">
        <v>56.5</v>
      </c>
      <c r="D461" s="620">
        <v>40.6</v>
      </c>
      <c r="E461" s="957">
        <f t="shared" si="27"/>
        <v>2.8999999999999986</v>
      </c>
      <c r="F461" s="200"/>
      <c r="G461" s="201"/>
      <c r="H461" s="202" t="s">
        <v>1</v>
      </c>
      <c r="I461" s="203"/>
      <c r="J461" s="202" t="s">
        <v>1</v>
      </c>
      <c r="K461" s="203"/>
      <c r="L461" s="202" t="s">
        <v>1</v>
      </c>
      <c r="M461" s="203"/>
      <c r="N461" s="202" t="s">
        <v>1</v>
      </c>
      <c r="O461" s="203"/>
      <c r="P461" s="200"/>
      <c r="Q461" s="321"/>
      <c r="R461" s="325"/>
      <c r="S461" s="204"/>
      <c r="T461" s="205"/>
      <c r="U461" s="865"/>
      <c r="V461" s="848"/>
      <c r="W461" s="889"/>
    </row>
    <row r="462" spans="1:23" ht="15" customHeight="1" x14ac:dyDescent="0.25">
      <c r="A462" s="287" t="s">
        <v>605</v>
      </c>
      <c r="B462" s="288"/>
      <c r="C462" s="619">
        <v>35.6</v>
      </c>
      <c r="D462" s="620">
        <v>61.4</v>
      </c>
      <c r="E462" s="957">
        <f t="shared" si="27"/>
        <v>3.0000000000000071</v>
      </c>
      <c r="F462" s="200"/>
      <c r="G462" s="201"/>
      <c r="H462" s="202"/>
      <c r="I462" s="203" t="s">
        <v>0</v>
      </c>
      <c r="J462" s="202"/>
      <c r="K462" s="203" t="s">
        <v>0</v>
      </c>
      <c r="L462" s="202"/>
      <c r="M462" s="203" t="s">
        <v>0</v>
      </c>
      <c r="N462" s="202"/>
      <c r="O462" s="203" t="s">
        <v>0</v>
      </c>
      <c r="P462" s="200"/>
      <c r="Q462" s="321"/>
      <c r="R462" s="325"/>
      <c r="S462" s="204"/>
      <c r="T462" s="205"/>
      <c r="U462" s="865"/>
      <c r="V462" s="848"/>
      <c r="W462" s="889"/>
    </row>
    <row r="463" spans="1:23" ht="15" customHeight="1" x14ac:dyDescent="0.25">
      <c r="A463" s="287" t="s">
        <v>616</v>
      </c>
      <c r="B463" s="288"/>
      <c r="C463" s="619">
        <v>50.8</v>
      </c>
      <c r="D463" s="620">
        <v>46.5</v>
      </c>
      <c r="E463" s="957">
        <f t="shared" si="27"/>
        <v>2.7000000000000028</v>
      </c>
      <c r="F463" s="200"/>
      <c r="G463" s="201"/>
      <c r="H463" s="202" t="s">
        <v>1</v>
      </c>
      <c r="I463" s="203"/>
      <c r="J463" s="202" t="s">
        <v>1</v>
      </c>
      <c r="K463" s="203"/>
      <c r="L463" s="202" t="s">
        <v>1</v>
      </c>
      <c r="M463" s="203"/>
      <c r="N463" s="202" t="s">
        <v>1</v>
      </c>
      <c r="O463" s="203"/>
      <c r="P463" s="200"/>
      <c r="Q463" s="321"/>
      <c r="R463" s="325"/>
      <c r="S463" s="204"/>
      <c r="T463" s="205"/>
      <c r="U463" s="865"/>
      <c r="V463" s="848"/>
      <c r="W463" s="889"/>
    </row>
    <row r="464" spans="1:23" ht="15" customHeight="1" x14ac:dyDescent="0.25">
      <c r="A464" s="287" t="s">
        <v>617</v>
      </c>
      <c r="B464" s="288"/>
      <c r="C464" s="619">
        <v>47.8</v>
      </c>
      <c r="D464" s="620">
        <v>48.7</v>
      </c>
      <c r="E464" s="957">
        <f t="shared" si="27"/>
        <v>3.5</v>
      </c>
      <c r="F464" s="200"/>
      <c r="G464" s="201"/>
      <c r="H464" s="202"/>
      <c r="I464" s="203" t="s">
        <v>0</v>
      </c>
      <c r="J464" s="202"/>
      <c r="K464" s="203" t="s">
        <v>0</v>
      </c>
      <c r="L464" s="202"/>
      <c r="M464" s="203" t="s">
        <v>0</v>
      </c>
      <c r="N464" s="202"/>
      <c r="O464" s="203" t="s">
        <v>0</v>
      </c>
      <c r="P464" s="200"/>
      <c r="Q464" s="321"/>
      <c r="R464" s="325"/>
      <c r="S464" s="204"/>
      <c r="T464" s="205"/>
      <c r="U464" s="865"/>
      <c r="V464" s="848"/>
      <c r="W464" s="889"/>
    </row>
    <row r="465" spans="1:23" ht="15" customHeight="1" x14ac:dyDescent="0.25">
      <c r="A465" s="287" t="s">
        <v>507</v>
      </c>
      <c r="B465" s="288"/>
      <c r="C465" s="1140">
        <v>50.6</v>
      </c>
      <c r="D465" s="1142">
        <v>46.4</v>
      </c>
      <c r="E465" s="1108">
        <f t="shared" si="27"/>
        <v>3</v>
      </c>
      <c r="F465" s="200"/>
      <c r="G465" s="201"/>
      <c r="H465" s="202" t="s">
        <v>1</v>
      </c>
      <c r="I465" s="203"/>
      <c r="J465" s="202" t="s">
        <v>1</v>
      </c>
      <c r="K465" s="203"/>
      <c r="L465" s="202" t="s">
        <v>1</v>
      </c>
      <c r="M465" s="203"/>
      <c r="N465" s="202" t="s">
        <v>1</v>
      </c>
      <c r="O465" s="203"/>
      <c r="P465" s="200"/>
      <c r="Q465" s="321"/>
      <c r="R465" s="325"/>
      <c r="S465" s="204"/>
      <c r="T465" s="205"/>
      <c r="U465" s="865"/>
      <c r="V465" s="848"/>
      <c r="W465" s="889"/>
    </row>
    <row r="466" spans="1:23" ht="15" customHeight="1" thickBot="1" x14ac:dyDescent="0.3">
      <c r="A466" s="289" t="s">
        <v>508</v>
      </c>
      <c r="B466" s="290"/>
      <c r="C466" s="1141"/>
      <c r="D466" s="1143"/>
      <c r="E466" s="1109">
        <f t="shared" si="27"/>
        <v>100</v>
      </c>
      <c r="F466" s="207"/>
      <c r="G466" s="208"/>
      <c r="H466" s="209" t="s">
        <v>1</v>
      </c>
      <c r="I466" s="210"/>
      <c r="J466" s="209" t="s">
        <v>1</v>
      </c>
      <c r="K466" s="210"/>
      <c r="L466" s="209"/>
      <c r="M466" s="210" t="s">
        <v>0</v>
      </c>
      <c r="N466" s="209"/>
      <c r="O466" s="210" t="s">
        <v>0</v>
      </c>
      <c r="P466" s="207"/>
      <c r="Q466" s="327"/>
      <c r="R466" s="331"/>
      <c r="S466" s="211"/>
      <c r="T466" s="212"/>
      <c r="U466" s="866"/>
      <c r="V466" s="850"/>
      <c r="W466" s="890"/>
    </row>
    <row r="467" spans="1:23" ht="15" customHeight="1" thickTop="1" thickBot="1" x14ac:dyDescent="0.3">
      <c r="A467" s="292" t="s">
        <v>577</v>
      </c>
      <c r="B467" s="294">
        <v>23</v>
      </c>
      <c r="C467" s="648"/>
      <c r="D467" s="634"/>
      <c r="E467" s="944"/>
      <c r="F467" s="221">
        <v>23</v>
      </c>
      <c r="G467" s="213">
        <v>0</v>
      </c>
      <c r="H467" s="222">
        <v>13</v>
      </c>
      <c r="I467" s="213">
        <v>10</v>
      </c>
      <c r="J467" s="222">
        <v>13</v>
      </c>
      <c r="K467" s="213">
        <v>10</v>
      </c>
      <c r="L467" s="222">
        <v>12</v>
      </c>
      <c r="M467" s="213">
        <v>11</v>
      </c>
      <c r="N467" s="222">
        <v>12</v>
      </c>
      <c r="O467" s="213">
        <v>11</v>
      </c>
      <c r="P467" s="481">
        <f>ROUND(U467,0)</f>
        <v>12</v>
      </c>
      <c r="Q467" s="605">
        <f>ROUND(V467,0)</f>
        <v>11</v>
      </c>
      <c r="R467" s="962">
        <f>SUM(B467-P467-Q467)</f>
        <v>0</v>
      </c>
      <c r="S467" s="552">
        <f>SUM(P467:Q467)</f>
        <v>23</v>
      </c>
      <c r="T467" s="553">
        <f>SUM(R467)</f>
        <v>0</v>
      </c>
      <c r="U467" s="810">
        <f>PRODUCT(B467,C465%)</f>
        <v>11.638</v>
      </c>
      <c r="V467" s="852">
        <f>PRODUCT(B467,D465%)</f>
        <v>10.671999999999999</v>
      </c>
      <c r="W467" s="964">
        <f>SUM(B467-U467-V467)</f>
        <v>0.69000000000000128</v>
      </c>
    </row>
    <row r="468" spans="1:23" ht="15" customHeight="1" thickTop="1" x14ac:dyDescent="0.25">
      <c r="A468" s="285" t="s">
        <v>224</v>
      </c>
      <c r="B468" s="286"/>
      <c r="C468" s="619">
        <v>62.4</v>
      </c>
      <c r="D468" s="620">
        <v>31</v>
      </c>
      <c r="E468" s="956">
        <f>SUM(100-C468-D468)</f>
        <v>6.6000000000000014</v>
      </c>
      <c r="F468" s="195"/>
      <c r="G468" s="196"/>
      <c r="H468" s="193" t="s">
        <v>1</v>
      </c>
      <c r="I468" s="194"/>
      <c r="J468" s="193" t="s">
        <v>1</v>
      </c>
      <c r="K468" s="194"/>
      <c r="L468" s="193" t="s">
        <v>1</v>
      </c>
      <c r="M468" s="194"/>
      <c r="N468" s="193" t="s">
        <v>1</v>
      </c>
      <c r="O468" s="194"/>
      <c r="P468" s="195"/>
      <c r="Q468" s="316"/>
      <c r="R468" s="339"/>
      <c r="S468" s="219"/>
      <c r="T468" s="220"/>
      <c r="U468" s="864"/>
      <c r="V468" s="846"/>
      <c r="W468" s="892"/>
    </row>
    <row r="469" spans="1:23" ht="15" customHeight="1" x14ac:dyDescent="0.25">
      <c r="A469" s="287" t="s">
        <v>225</v>
      </c>
      <c r="B469" s="288"/>
      <c r="C469" s="619">
        <v>59.8</v>
      </c>
      <c r="D469" s="620">
        <v>33.200000000000003</v>
      </c>
      <c r="E469" s="957">
        <f>SUM(100-C469-D469)</f>
        <v>7</v>
      </c>
      <c r="F469" s="200"/>
      <c r="G469" s="201"/>
      <c r="H469" s="202" t="s">
        <v>1</v>
      </c>
      <c r="I469" s="203"/>
      <c r="J469" s="202" t="s">
        <v>1</v>
      </c>
      <c r="K469" s="203"/>
      <c r="L469" s="202" t="s">
        <v>1</v>
      </c>
      <c r="M469" s="203"/>
      <c r="N469" s="202" t="s">
        <v>1</v>
      </c>
      <c r="O469" s="203"/>
      <c r="P469" s="200"/>
      <c r="Q469" s="321"/>
      <c r="R469" s="325"/>
      <c r="S469" s="204"/>
      <c r="T469" s="205"/>
      <c r="U469" s="865"/>
      <c r="V469" s="848"/>
      <c r="W469" s="889"/>
    </row>
    <row r="470" spans="1:23" ht="15" customHeight="1" x14ac:dyDescent="0.25">
      <c r="A470" s="287" t="s">
        <v>509</v>
      </c>
      <c r="B470" s="288"/>
      <c r="C470" s="1140">
        <v>61.1</v>
      </c>
      <c r="D470" s="1142">
        <v>38.700000000000003</v>
      </c>
      <c r="E470" s="1108">
        <f>SUM(100-C470-D470)</f>
        <v>0.19999999999999574</v>
      </c>
      <c r="F470" s="200"/>
      <c r="G470" s="201"/>
      <c r="H470" s="202" t="s">
        <v>1</v>
      </c>
      <c r="I470" s="203"/>
      <c r="J470" s="202" t="s">
        <v>1</v>
      </c>
      <c r="K470" s="203"/>
      <c r="L470" s="202" t="s">
        <v>1</v>
      </c>
      <c r="M470" s="203"/>
      <c r="N470" s="202" t="s">
        <v>1</v>
      </c>
      <c r="O470" s="203"/>
      <c r="P470" s="200"/>
      <c r="Q470" s="321"/>
      <c r="R470" s="325"/>
      <c r="S470" s="204"/>
      <c r="T470" s="205"/>
      <c r="U470" s="865"/>
      <c r="V470" s="848"/>
      <c r="W470" s="889"/>
    </row>
    <row r="471" spans="1:23" ht="15" customHeight="1" thickBot="1" x14ac:dyDescent="0.3">
      <c r="A471" s="289" t="s">
        <v>510</v>
      </c>
      <c r="B471" s="290"/>
      <c r="C471" s="1141"/>
      <c r="D471" s="1143"/>
      <c r="E471" s="1109">
        <f>SUM(100-C471-D471)</f>
        <v>100</v>
      </c>
      <c r="F471" s="207"/>
      <c r="G471" s="208"/>
      <c r="H471" s="209" t="s">
        <v>1</v>
      </c>
      <c r="I471" s="210"/>
      <c r="J471" s="209" t="s">
        <v>1</v>
      </c>
      <c r="K471" s="210"/>
      <c r="L471" s="209"/>
      <c r="M471" s="210" t="s">
        <v>0</v>
      </c>
      <c r="N471" s="209"/>
      <c r="O471" s="210" t="s">
        <v>0</v>
      </c>
      <c r="P471" s="207"/>
      <c r="Q471" s="327"/>
      <c r="R471" s="331"/>
      <c r="S471" s="211"/>
      <c r="T471" s="212"/>
      <c r="U471" s="866"/>
      <c r="V471" s="850"/>
      <c r="W471" s="890"/>
    </row>
    <row r="472" spans="1:23" ht="15" customHeight="1" thickTop="1" thickBot="1" x14ac:dyDescent="0.3">
      <c r="A472" s="292" t="s">
        <v>578</v>
      </c>
      <c r="B472" s="294">
        <v>4</v>
      </c>
      <c r="C472" s="648"/>
      <c r="D472" s="634"/>
      <c r="E472" s="944"/>
      <c r="F472" s="221">
        <v>4</v>
      </c>
      <c r="G472" s="213">
        <v>0</v>
      </c>
      <c r="H472" s="222">
        <v>4</v>
      </c>
      <c r="I472" s="213">
        <v>0</v>
      </c>
      <c r="J472" s="222">
        <v>4</v>
      </c>
      <c r="K472" s="213">
        <v>0</v>
      </c>
      <c r="L472" s="222">
        <v>3</v>
      </c>
      <c r="M472" s="213">
        <v>1</v>
      </c>
      <c r="N472" s="222">
        <v>3</v>
      </c>
      <c r="O472" s="213">
        <v>1</v>
      </c>
      <c r="P472" s="481">
        <f>ROUND(U472,0)</f>
        <v>2</v>
      </c>
      <c r="Q472" s="605">
        <f>ROUND(V472,0)</f>
        <v>2</v>
      </c>
      <c r="R472" s="962">
        <f>SUM(B472-P472-Q472)</f>
        <v>0</v>
      </c>
      <c r="S472" s="552">
        <f>SUM(P472:Q472)</f>
        <v>4</v>
      </c>
      <c r="T472" s="553">
        <f>SUM(R472)</f>
        <v>0</v>
      </c>
      <c r="U472" s="810">
        <f>PRODUCT(B472,C470%)</f>
        <v>2.444</v>
      </c>
      <c r="V472" s="852">
        <f>PRODUCT(B472,D470%)</f>
        <v>1.548</v>
      </c>
      <c r="W472" s="964">
        <f>SUM(B472-U472-V472)</f>
        <v>8.0000000000000071E-3</v>
      </c>
    </row>
    <row r="473" spans="1:23" ht="15" customHeight="1" thickTop="1" x14ac:dyDescent="0.25">
      <c r="A473" s="304" t="s">
        <v>226</v>
      </c>
      <c r="B473" s="286"/>
      <c r="C473" s="622">
        <v>38</v>
      </c>
      <c r="D473" s="623">
        <v>59.2</v>
      </c>
      <c r="E473" s="960">
        <f t="shared" ref="E473:E480" si="28">SUM(100-C473-D473)</f>
        <v>2.7999999999999972</v>
      </c>
      <c r="F473" s="195"/>
      <c r="G473" s="196"/>
      <c r="H473" s="243"/>
      <c r="I473" s="244" t="s">
        <v>0</v>
      </c>
      <c r="J473" s="243"/>
      <c r="K473" s="244" t="s">
        <v>0</v>
      </c>
      <c r="L473" s="243"/>
      <c r="M473" s="244" t="s">
        <v>0</v>
      </c>
      <c r="N473" s="243"/>
      <c r="O473" s="244" t="s">
        <v>0</v>
      </c>
      <c r="P473" s="195"/>
      <c r="Q473" s="316"/>
      <c r="R473" s="339"/>
      <c r="S473" s="247"/>
      <c r="T473" s="248"/>
      <c r="U473" s="864"/>
      <c r="V473" s="846"/>
      <c r="W473" s="892"/>
    </row>
    <row r="474" spans="1:23" ht="15" customHeight="1" x14ac:dyDescent="0.25">
      <c r="A474" s="305" t="s">
        <v>227</v>
      </c>
      <c r="B474" s="288"/>
      <c r="C474" s="622">
        <v>39.6</v>
      </c>
      <c r="D474" s="623">
        <v>57.9</v>
      </c>
      <c r="E474" s="961">
        <f t="shared" si="28"/>
        <v>2.5</v>
      </c>
      <c r="F474" s="200"/>
      <c r="G474" s="201"/>
      <c r="H474" s="245"/>
      <c r="I474" s="246" t="s">
        <v>0</v>
      </c>
      <c r="J474" s="245"/>
      <c r="K474" s="246" t="s">
        <v>0</v>
      </c>
      <c r="L474" s="245"/>
      <c r="M474" s="246" t="s">
        <v>0</v>
      </c>
      <c r="N474" s="245"/>
      <c r="O474" s="246" t="s">
        <v>0</v>
      </c>
      <c r="P474" s="200"/>
      <c r="Q474" s="321"/>
      <c r="R474" s="325"/>
      <c r="S474" s="249"/>
      <c r="T474" s="250"/>
      <c r="U474" s="865"/>
      <c r="V474" s="848"/>
      <c r="W474" s="889"/>
    </row>
    <row r="475" spans="1:23" ht="15" customHeight="1" x14ac:dyDescent="0.25">
      <c r="A475" s="305" t="s">
        <v>228</v>
      </c>
      <c r="B475" s="288"/>
      <c r="C475" s="622">
        <v>34.700000000000003</v>
      </c>
      <c r="D475" s="623">
        <v>63</v>
      </c>
      <c r="E475" s="961">
        <f t="shared" si="28"/>
        <v>2.2999999999999972</v>
      </c>
      <c r="F475" s="200"/>
      <c r="G475" s="201"/>
      <c r="H475" s="245"/>
      <c r="I475" s="246" t="s">
        <v>0</v>
      </c>
      <c r="J475" s="245"/>
      <c r="K475" s="246" t="s">
        <v>0</v>
      </c>
      <c r="L475" s="245"/>
      <c r="M475" s="246" t="s">
        <v>0</v>
      </c>
      <c r="N475" s="245"/>
      <c r="O475" s="246" t="s">
        <v>0</v>
      </c>
      <c r="P475" s="200"/>
      <c r="Q475" s="321"/>
      <c r="R475" s="325"/>
      <c r="S475" s="249"/>
      <c r="T475" s="250"/>
      <c r="U475" s="865"/>
      <c r="V475" s="848"/>
      <c r="W475" s="889"/>
    </row>
    <row r="476" spans="1:23" ht="15" customHeight="1" x14ac:dyDescent="0.25">
      <c r="A476" s="305" t="s">
        <v>229</v>
      </c>
      <c r="B476" s="288"/>
      <c r="C476" s="622">
        <v>33.200000000000003</v>
      </c>
      <c r="D476" s="623">
        <v>64.3</v>
      </c>
      <c r="E476" s="961">
        <f t="shared" si="28"/>
        <v>2.5</v>
      </c>
      <c r="F476" s="200"/>
      <c r="G476" s="201"/>
      <c r="H476" s="245"/>
      <c r="I476" s="246" t="s">
        <v>0</v>
      </c>
      <c r="J476" s="245"/>
      <c r="K476" s="246" t="s">
        <v>0</v>
      </c>
      <c r="L476" s="245"/>
      <c r="M476" s="246" t="s">
        <v>0</v>
      </c>
      <c r="N476" s="245"/>
      <c r="O476" s="246" t="s">
        <v>0</v>
      </c>
      <c r="P476" s="200"/>
      <c r="Q476" s="321"/>
      <c r="R476" s="325"/>
      <c r="S476" s="249"/>
      <c r="T476" s="250"/>
      <c r="U476" s="865"/>
      <c r="V476" s="848"/>
      <c r="W476" s="889"/>
    </row>
    <row r="477" spans="1:23" ht="15" customHeight="1" x14ac:dyDescent="0.25">
      <c r="A477" s="305" t="s">
        <v>230</v>
      </c>
      <c r="B477" s="288"/>
      <c r="C477" s="622">
        <v>41.9</v>
      </c>
      <c r="D477" s="623">
        <v>56.2</v>
      </c>
      <c r="E477" s="961">
        <f t="shared" si="28"/>
        <v>1.8999999999999986</v>
      </c>
      <c r="F477" s="200"/>
      <c r="G477" s="201"/>
      <c r="H477" s="245"/>
      <c r="I477" s="246" t="s">
        <v>0</v>
      </c>
      <c r="J477" s="245"/>
      <c r="K477" s="246" t="s">
        <v>0</v>
      </c>
      <c r="L477" s="245"/>
      <c r="M477" s="246" t="s">
        <v>0</v>
      </c>
      <c r="N477" s="245"/>
      <c r="O477" s="246" t="s">
        <v>0</v>
      </c>
      <c r="P477" s="200"/>
      <c r="Q477" s="321"/>
      <c r="R477" s="325"/>
      <c r="S477" s="249"/>
      <c r="T477" s="250"/>
      <c r="U477" s="865"/>
      <c r="V477" s="848"/>
      <c r="W477" s="889"/>
    </row>
    <row r="478" spans="1:23" ht="15" customHeight="1" x14ac:dyDescent="0.25">
      <c r="A478" s="305" t="s">
        <v>231</v>
      </c>
      <c r="B478" s="288"/>
      <c r="C478" s="622">
        <v>62</v>
      </c>
      <c r="D478" s="623">
        <v>36.700000000000003</v>
      </c>
      <c r="E478" s="961">
        <f t="shared" si="28"/>
        <v>1.2999999999999972</v>
      </c>
      <c r="F478" s="200"/>
      <c r="G478" s="201"/>
      <c r="H478" s="245" t="s">
        <v>1</v>
      </c>
      <c r="I478" s="246"/>
      <c r="J478" s="245" t="s">
        <v>1</v>
      </c>
      <c r="K478" s="246"/>
      <c r="L478" s="245" t="s">
        <v>1</v>
      </c>
      <c r="M478" s="246"/>
      <c r="N478" s="245" t="s">
        <v>1</v>
      </c>
      <c r="O478" s="246"/>
      <c r="P478" s="200"/>
      <c r="Q478" s="321"/>
      <c r="R478" s="325"/>
      <c r="S478" s="249"/>
      <c r="T478" s="250"/>
      <c r="U478" s="865"/>
      <c r="V478" s="848"/>
      <c r="W478" s="889"/>
    </row>
    <row r="479" spans="1:23" ht="15" customHeight="1" x14ac:dyDescent="0.25">
      <c r="A479" s="305" t="s">
        <v>511</v>
      </c>
      <c r="B479" s="288"/>
      <c r="C479" s="1155">
        <v>40.9</v>
      </c>
      <c r="D479" s="1157">
        <v>56.8</v>
      </c>
      <c r="E479" s="1138">
        <f t="shared" si="28"/>
        <v>2.3000000000000043</v>
      </c>
      <c r="F479" s="200"/>
      <c r="G479" s="201"/>
      <c r="H479" s="245"/>
      <c r="I479" s="246" t="s">
        <v>0</v>
      </c>
      <c r="J479" s="245"/>
      <c r="K479" s="246" t="s">
        <v>0</v>
      </c>
      <c r="L479" s="245"/>
      <c r="M479" s="246" t="s">
        <v>0</v>
      </c>
      <c r="N479" s="245"/>
      <c r="O479" s="246" t="s">
        <v>0</v>
      </c>
      <c r="P479" s="200"/>
      <c r="Q479" s="321"/>
      <c r="R479" s="325"/>
      <c r="S479" s="249"/>
      <c r="T479" s="250"/>
      <c r="U479" s="865"/>
      <c r="V479" s="848"/>
      <c r="W479" s="889"/>
    </row>
    <row r="480" spans="1:23" ht="15" customHeight="1" thickBot="1" x14ac:dyDescent="0.3">
      <c r="A480" s="306" t="s">
        <v>512</v>
      </c>
      <c r="B480" s="290"/>
      <c r="C480" s="1156"/>
      <c r="D480" s="1158"/>
      <c r="E480" s="1139">
        <f t="shared" si="28"/>
        <v>100</v>
      </c>
      <c r="F480" s="207"/>
      <c r="G480" s="208"/>
      <c r="H480" s="251"/>
      <c r="I480" s="252" t="s">
        <v>0</v>
      </c>
      <c r="J480" s="251"/>
      <c r="K480" s="252" t="s">
        <v>0</v>
      </c>
      <c r="L480" s="251" t="s">
        <v>1</v>
      </c>
      <c r="M480" s="252"/>
      <c r="N480" s="251" t="s">
        <v>1</v>
      </c>
      <c r="O480" s="252"/>
      <c r="P480" s="207"/>
      <c r="Q480" s="327"/>
      <c r="R480" s="331"/>
      <c r="S480" s="309"/>
      <c r="T480" s="310"/>
      <c r="U480" s="866"/>
      <c r="V480" s="850"/>
      <c r="W480" s="890"/>
    </row>
    <row r="481" spans="1:23" ht="15" customHeight="1" thickTop="1" thickBot="1" x14ac:dyDescent="0.3">
      <c r="A481" s="292" t="s">
        <v>579</v>
      </c>
      <c r="B481" s="294">
        <v>8</v>
      </c>
      <c r="C481" s="648"/>
      <c r="D481" s="634"/>
      <c r="E481" s="944"/>
      <c r="F481" s="221">
        <v>0</v>
      </c>
      <c r="G481" s="213">
        <v>8</v>
      </c>
      <c r="H481" s="222">
        <v>1</v>
      </c>
      <c r="I481" s="213">
        <v>7</v>
      </c>
      <c r="J481" s="222">
        <v>1</v>
      </c>
      <c r="K481" s="213">
        <v>7</v>
      </c>
      <c r="L481" s="222">
        <v>2</v>
      </c>
      <c r="M481" s="213">
        <v>6</v>
      </c>
      <c r="N481" s="222">
        <v>2</v>
      </c>
      <c r="O481" s="213">
        <v>6</v>
      </c>
      <c r="P481" s="481">
        <f>ROUND(U481,0)</f>
        <v>3</v>
      </c>
      <c r="Q481" s="605">
        <f>ROUND(V481,0)</f>
        <v>5</v>
      </c>
      <c r="R481" s="962">
        <f>SUM(B481-P481-Q481)</f>
        <v>0</v>
      </c>
      <c r="S481" s="552">
        <f>SUM(P481:Q481)</f>
        <v>8</v>
      </c>
      <c r="T481" s="553">
        <f>SUM(R481)</f>
        <v>0</v>
      </c>
      <c r="U481" s="810">
        <f>PRODUCT(B481,C479%)</f>
        <v>3.2719999999999998</v>
      </c>
      <c r="V481" s="852">
        <f>PRODUCT(B481,D479%)</f>
        <v>4.5439999999999996</v>
      </c>
      <c r="W481" s="964">
        <f>SUM(B481-U481-V481)</f>
        <v>0.18400000000000016</v>
      </c>
    </row>
    <row r="482" spans="1:23" ht="15" customHeight="1" thickTop="1" x14ac:dyDescent="0.25">
      <c r="A482" s="285" t="s">
        <v>513</v>
      </c>
      <c r="B482" s="286"/>
      <c r="C482" s="619">
        <v>37.6</v>
      </c>
      <c r="D482" s="620">
        <v>60.3</v>
      </c>
      <c r="E482" s="958">
        <f>SUM(100-C482-D482)</f>
        <v>2.1000000000000014</v>
      </c>
      <c r="F482" s="195"/>
      <c r="G482" s="196"/>
      <c r="H482" s="193"/>
      <c r="I482" s="194" t="s">
        <v>0</v>
      </c>
      <c r="J482" s="193"/>
      <c r="K482" s="194" t="s">
        <v>0</v>
      </c>
      <c r="L482" s="193"/>
      <c r="M482" s="194" t="s">
        <v>0</v>
      </c>
      <c r="N482" s="193"/>
      <c r="O482" s="194" t="s">
        <v>0</v>
      </c>
      <c r="P482" s="195"/>
      <c r="Q482" s="316"/>
      <c r="R482" s="339"/>
      <c r="S482" s="219"/>
      <c r="T482" s="220"/>
      <c r="U482" s="864"/>
      <c r="V482" s="846"/>
      <c r="W482" s="892"/>
    </row>
    <row r="483" spans="1:23" ht="15" customHeight="1" x14ac:dyDescent="0.25">
      <c r="A483" s="287" t="s">
        <v>515</v>
      </c>
      <c r="B483" s="288"/>
      <c r="C483" s="1140">
        <v>37.6</v>
      </c>
      <c r="D483" s="1142">
        <v>60.3</v>
      </c>
      <c r="E483" s="1108">
        <f>SUM(100-C483-D483)</f>
        <v>2.1000000000000014</v>
      </c>
      <c r="F483" s="200"/>
      <c r="G483" s="201"/>
      <c r="H483" s="202"/>
      <c r="I483" s="203" t="s">
        <v>0</v>
      </c>
      <c r="J483" s="202"/>
      <c r="K483" s="203" t="s">
        <v>0</v>
      </c>
      <c r="L483" s="202"/>
      <c r="M483" s="203" t="s">
        <v>0</v>
      </c>
      <c r="N483" s="202"/>
      <c r="O483" s="203" t="s">
        <v>0</v>
      </c>
      <c r="P483" s="200"/>
      <c r="Q483" s="321"/>
      <c r="R483" s="325"/>
      <c r="S483" s="204"/>
      <c r="T483" s="205"/>
      <c r="U483" s="865"/>
      <c r="V483" s="848"/>
      <c r="W483" s="889"/>
    </row>
    <row r="484" spans="1:23" ht="15" customHeight="1" thickBot="1" x14ac:dyDescent="0.3">
      <c r="A484" s="289" t="s">
        <v>514</v>
      </c>
      <c r="B484" s="290"/>
      <c r="C484" s="1141"/>
      <c r="D484" s="1143"/>
      <c r="E484" s="1109">
        <f>SUM(100-C484-D484)</f>
        <v>100</v>
      </c>
      <c r="F484" s="207"/>
      <c r="G484" s="208"/>
      <c r="H484" s="209"/>
      <c r="I484" s="210" t="s">
        <v>0</v>
      </c>
      <c r="J484" s="209"/>
      <c r="K484" s="210" t="s">
        <v>0</v>
      </c>
      <c r="L484" s="209" t="s">
        <v>1</v>
      </c>
      <c r="M484" s="210"/>
      <c r="N484" s="209" t="s">
        <v>1</v>
      </c>
      <c r="O484" s="210"/>
      <c r="P484" s="207"/>
      <c r="Q484" s="327"/>
      <c r="R484" s="331"/>
      <c r="S484" s="211"/>
      <c r="T484" s="212"/>
      <c r="U484" s="866"/>
      <c r="V484" s="850"/>
      <c r="W484" s="890"/>
    </row>
    <row r="485" spans="1:23" ht="15" customHeight="1" thickTop="1" thickBot="1" x14ac:dyDescent="0.3">
      <c r="A485" s="292" t="s">
        <v>580</v>
      </c>
      <c r="B485" s="294">
        <v>3</v>
      </c>
      <c r="C485" s="648"/>
      <c r="D485" s="634"/>
      <c r="E485" s="944"/>
      <c r="F485" s="221">
        <v>0</v>
      </c>
      <c r="G485" s="213">
        <v>3</v>
      </c>
      <c r="H485" s="222">
        <v>0</v>
      </c>
      <c r="I485" s="213">
        <v>3</v>
      </c>
      <c r="J485" s="222">
        <v>0</v>
      </c>
      <c r="K485" s="213">
        <v>3</v>
      </c>
      <c r="L485" s="222">
        <v>1</v>
      </c>
      <c r="M485" s="213">
        <v>2</v>
      </c>
      <c r="N485" s="222">
        <v>1</v>
      </c>
      <c r="O485" s="213">
        <v>2</v>
      </c>
      <c r="P485" s="481">
        <f>ROUND(U485,0)</f>
        <v>1</v>
      </c>
      <c r="Q485" s="605">
        <f>ROUND(V485,0)</f>
        <v>2</v>
      </c>
      <c r="R485" s="962">
        <f>SUM(B485-P485-Q485)</f>
        <v>0</v>
      </c>
      <c r="S485" s="552">
        <f>SUM(P485:Q485)</f>
        <v>3</v>
      </c>
      <c r="T485" s="553">
        <f>SUM(R485)</f>
        <v>0</v>
      </c>
      <c r="U485" s="810">
        <f>PRODUCT(B485,C483%)</f>
        <v>1.1280000000000001</v>
      </c>
      <c r="V485" s="852">
        <f>PRODUCT(B485,D483%)</f>
        <v>1.8089999999999999</v>
      </c>
      <c r="W485" s="964">
        <f>SUM(B485-U485-V485)</f>
        <v>6.2999999999999945E-2</v>
      </c>
    </row>
    <row r="486" spans="1:23" ht="15" customHeight="1" thickTop="1" x14ac:dyDescent="0.25">
      <c r="A486" s="285" t="s">
        <v>233</v>
      </c>
      <c r="B486" s="286"/>
      <c r="C486" s="619">
        <v>37.299999999999997</v>
      </c>
      <c r="D486" s="620">
        <v>61.2</v>
      </c>
      <c r="E486" s="956">
        <f t="shared" ref="E486:E529" si="29">SUM(100-C486-D486)</f>
        <v>1.5</v>
      </c>
      <c r="F486" s="195"/>
      <c r="G486" s="196"/>
      <c r="H486" s="193"/>
      <c r="I486" s="194" t="s">
        <v>0</v>
      </c>
      <c r="J486" s="193"/>
      <c r="K486" s="194" t="s">
        <v>0</v>
      </c>
      <c r="L486" s="193"/>
      <c r="M486" s="194" t="s">
        <v>0</v>
      </c>
      <c r="N486" s="193"/>
      <c r="O486" s="194" t="s">
        <v>0</v>
      </c>
      <c r="P486" s="195"/>
      <c r="Q486" s="316"/>
      <c r="R486" s="339"/>
      <c r="S486" s="219"/>
      <c r="T486" s="220"/>
      <c r="U486" s="864"/>
      <c r="V486" s="846"/>
      <c r="W486" s="892"/>
    </row>
    <row r="487" spans="1:23" ht="15" customHeight="1" x14ac:dyDescent="0.25">
      <c r="A487" s="287" t="s">
        <v>234</v>
      </c>
      <c r="B487" s="288"/>
      <c r="C487" s="619">
        <v>38.700000000000003</v>
      </c>
      <c r="D487" s="620">
        <v>59.6</v>
      </c>
      <c r="E487" s="957">
        <f t="shared" si="29"/>
        <v>1.6999999999999957</v>
      </c>
      <c r="F487" s="200"/>
      <c r="G487" s="201"/>
      <c r="H487" s="202"/>
      <c r="I487" s="203" t="s">
        <v>0</v>
      </c>
      <c r="J487" s="202"/>
      <c r="K487" s="203" t="s">
        <v>0</v>
      </c>
      <c r="L487" s="202"/>
      <c r="M487" s="203" t="s">
        <v>0</v>
      </c>
      <c r="N487" s="202"/>
      <c r="O487" s="203" t="s">
        <v>0</v>
      </c>
      <c r="P487" s="200"/>
      <c r="Q487" s="321"/>
      <c r="R487" s="325"/>
      <c r="S487" s="204"/>
      <c r="T487" s="205"/>
      <c r="U487" s="865"/>
      <c r="V487" s="848"/>
      <c r="W487" s="889"/>
    </row>
    <row r="488" spans="1:23" ht="15" customHeight="1" x14ac:dyDescent="0.25">
      <c r="A488" s="287" t="s">
        <v>235</v>
      </c>
      <c r="B488" s="288"/>
      <c r="C488" s="619">
        <v>44.1</v>
      </c>
      <c r="D488" s="620">
        <v>54.3</v>
      </c>
      <c r="E488" s="957">
        <f t="shared" si="29"/>
        <v>1.6000000000000014</v>
      </c>
      <c r="F488" s="200"/>
      <c r="G488" s="201"/>
      <c r="H488" s="202"/>
      <c r="I488" s="203" t="s">
        <v>0</v>
      </c>
      <c r="J488" s="202"/>
      <c r="K488" s="203" t="s">
        <v>0</v>
      </c>
      <c r="L488" s="202"/>
      <c r="M488" s="203" t="s">
        <v>0</v>
      </c>
      <c r="N488" s="202"/>
      <c r="O488" s="203" t="s">
        <v>0</v>
      </c>
      <c r="P488" s="200"/>
      <c r="Q488" s="321"/>
      <c r="R488" s="325"/>
      <c r="S488" s="204"/>
      <c r="T488" s="205"/>
      <c r="U488" s="865"/>
      <c r="V488" s="848"/>
      <c r="W488" s="889"/>
    </row>
    <row r="489" spans="1:23" ht="15" customHeight="1" x14ac:dyDescent="0.25">
      <c r="A489" s="287" t="s">
        <v>236</v>
      </c>
      <c r="B489" s="288"/>
      <c r="C489" s="619">
        <v>45.9</v>
      </c>
      <c r="D489" s="620">
        <v>52.7</v>
      </c>
      <c r="E489" s="957">
        <f t="shared" si="29"/>
        <v>1.3999999999999986</v>
      </c>
      <c r="F489" s="200"/>
      <c r="G489" s="201"/>
      <c r="H489" s="202"/>
      <c r="I489" s="203" t="s">
        <v>0</v>
      </c>
      <c r="J489" s="202"/>
      <c r="K489" s="203" t="s">
        <v>0</v>
      </c>
      <c r="L489" s="202"/>
      <c r="M489" s="203" t="s">
        <v>0</v>
      </c>
      <c r="N489" s="202"/>
      <c r="O489" s="203" t="s">
        <v>0</v>
      </c>
      <c r="P489" s="200"/>
      <c r="Q489" s="321"/>
      <c r="R489" s="325"/>
      <c r="S489" s="204"/>
      <c r="T489" s="205"/>
      <c r="U489" s="865"/>
      <c r="V489" s="848"/>
      <c r="W489" s="889"/>
    </row>
    <row r="490" spans="1:23" ht="15" customHeight="1" x14ac:dyDescent="0.25">
      <c r="A490" s="287" t="s">
        <v>237</v>
      </c>
      <c r="B490" s="288"/>
      <c r="C490" s="619">
        <v>57.6</v>
      </c>
      <c r="D490" s="620">
        <v>40.6</v>
      </c>
      <c r="E490" s="957">
        <f t="shared" si="29"/>
        <v>1.7999999999999972</v>
      </c>
      <c r="F490" s="200"/>
      <c r="G490" s="201"/>
      <c r="H490" s="202" t="s">
        <v>1</v>
      </c>
      <c r="I490" s="203"/>
      <c r="J490" s="202" t="s">
        <v>1</v>
      </c>
      <c r="K490" s="203"/>
      <c r="L490" s="202" t="s">
        <v>1</v>
      </c>
      <c r="M490" s="203"/>
      <c r="N490" s="202" t="s">
        <v>1</v>
      </c>
      <c r="O490" s="203"/>
      <c r="P490" s="200"/>
      <c r="Q490" s="321"/>
      <c r="R490" s="325"/>
      <c r="S490" s="204"/>
      <c r="T490" s="205"/>
      <c r="U490" s="865"/>
      <c r="V490" s="848"/>
      <c r="W490" s="889"/>
    </row>
    <row r="491" spans="1:23" ht="15" customHeight="1" x14ac:dyDescent="0.25">
      <c r="A491" s="287" t="s">
        <v>238</v>
      </c>
      <c r="B491" s="288"/>
      <c r="C491" s="619">
        <v>44.9</v>
      </c>
      <c r="D491" s="620">
        <v>53.6</v>
      </c>
      <c r="E491" s="957">
        <f t="shared" si="29"/>
        <v>1.5</v>
      </c>
      <c r="F491" s="200"/>
      <c r="G491" s="201"/>
      <c r="H491" s="202"/>
      <c r="I491" s="203" t="s">
        <v>0</v>
      </c>
      <c r="J491" s="202"/>
      <c r="K491" s="203" t="s">
        <v>0</v>
      </c>
      <c r="L491" s="202"/>
      <c r="M491" s="203" t="s">
        <v>0</v>
      </c>
      <c r="N491" s="202"/>
      <c r="O491" s="203" t="s">
        <v>0</v>
      </c>
      <c r="P491" s="200"/>
      <c r="Q491" s="321"/>
      <c r="R491" s="325"/>
      <c r="S491" s="204"/>
      <c r="T491" s="205"/>
      <c r="U491" s="865"/>
      <c r="V491" s="848"/>
      <c r="W491" s="889"/>
    </row>
    <row r="492" spans="1:23" ht="15" customHeight="1" x14ac:dyDescent="0.25">
      <c r="A492" s="287" t="s">
        <v>239</v>
      </c>
      <c r="B492" s="288"/>
      <c r="C492" s="619">
        <v>41</v>
      </c>
      <c r="D492" s="620">
        <v>57.8</v>
      </c>
      <c r="E492" s="957">
        <f t="shared" si="29"/>
        <v>1.2000000000000028</v>
      </c>
      <c r="F492" s="200"/>
      <c r="G492" s="201"/>
      <c r="H492" s="202"/>
      <c r="I492" s="203" t="s">
        <v>0</v>
      </c>
      <c r="J492" s="202"/>
      <c r="K492" s="203" t="s">
        <v>0</v>
      </c>
      <c r="L492" s="202"/>
      <c r="M492" s="203" t="s">
        <v>0</v>
      </c>
      <c r="N492" s="202"/>
      <c r="O492" s="203" t="s">
        <v>0</v>
      </c>
      <c r="P492" s="200"/>
      <c r="Q492" s="321"/>
      <c r="R492" s="325"/>
      <c r="S492" s="204"/>
      <c r="T492" s="205"/>
      <c r="U492" s="865"/>
      <c r="V492" s="848"/>
      <c r="W492" s="889"/>
    </row>
    <row r="493" spans="1:23" ht="15" customHeight="1" x14ac:dyDescent="0.25">
      <c r="A493" s="287" t="s">
        <v>240</v>
      </c>
      <c r="B493" s="288"/>
      <c r="C493" s="619">
        <v>49.3</v>
      </c>
      <c r="D493" s="620">
        <v>49.6</v>
      </c>
      <c r="E493" s="957">
        <f t="shared" si="29"/>
        <v>1.1000000000000014</v>
      </c>
      <c r="F493" s="200"/>
      <c r="G493" s="201"/>
      <c r="H493" s="202"/>
      <c r="I493" s="203" t="s">
        <v>0</v>
      </c>
      <c r="J493" s="202"/>
      <c r="K493" s="203" t="s">
        <v>0</v>
      </c>
      <c r="L493" s="202"/>
      <c r="M493" s="203" t="s">
        <v>0</v>
      </c>
      <c r="N493" s="202"/>
      <c r="O493" s="203" t="s">
        <v>0</v>
      </c>
      <c r="P493" s="200"/>
      <c r="Q493" s="321"/>
      <c r="R493" s="325"/>
      <c r="S493" s="204"/>
      <c r="T493" s="205"/>
      <c r="U493" s="865"/>
      <c r="V493" s="848"/>
      <c r="W493" s="889"/>
    </row>
    <row r="494" spans="1:23" ht="15" customHeight="1" x14ac:dyDescent="0.25">
      <c r="A494" s="287" t="s">
        <v>241</v>
      </c>
      <c r="B494" s="288"/>
      <c r="C494" s="619">
        <v>74.5</v>
      </c>
      <c r="D494" s="620">
        <v>24.2</v>
      </c>
      <c r="E494" s="957">
        <f t="shared" si="29"/>
        <v>1.3000000000000007</v>
      </c>
      <c r="F494" s="200"/>
      <c r="G494" s="201"/>
      <c r="H494" s="202"/>
      <c r="I494" s="203" t="s">
        <v>0</v>
      </c>
      <c r="J494" s="202"/>
      <c r="K494" s="203" t="s">
        <v>0</v>
      </c>
      <c r="L494" s="202"/>
      <c r="M494" s="203" t="s">
        <v>0</v>
      </c>
      <c r="N494" s="202"/>
      <c r="O494" s="203" t="s">
        <v>0</v>
      </c>
      <c r="P494" s="200"/>
      <c r="Q494" s="321"/>
      <c r="R494" s="325"/>
      <c r="S494" s="204"/>
      <c r="T494" s="205"/>
      <c r="U494" s="865"/>
      <c r="V494" s="848"/>
      <c r="W494" s="889"/>
    </row>
    <row r="495" spans="1:23" ht="15" customHeight="1" x14ac:dyDescent="0.25">
      <c r="A495" s="287" t="s">
        <v>516</v>
      </c>
      <c r="B495" s="288"/>
      <c r="C495" s="1140">
        <v>47.3</v>
      </c>
      <c r="D495" s="1142">
        <v>51.2</v>
      </c>
      <c r="E495" s="1108">
        <f t="shared" si="29"/>
        <v>1.5</v>
      </c>
      <c r="F495" s="200"/>
      <c r="G495" s="201"/>
      <c r="H495" s="202"/>
      <c r="I495" s="203" t="s">
        <v>0</v>
      </c>
      <c r="J495" s="202"/>
      <c r="K495" s="203" t="s">
        <v>0</v>
      </c>
      <c r="L495" s="202"/>
      <c r="M495" s="203" t="s">
        <v>0</v>
      </c>
      <c r="N495" s="202"/>
      <c r="O495" s="203" t="s">
        <v>0</v>
      </c>
      <c r="P495" s="200"/>
      <c r="Q495" s="321"/>
      <c r="R495" s="325"/>
      <c r="S495" s="204"/>
      <c r="T495" s="205"/>
      <c r="U495" s="865"/>
      <c r="V495" s="848"/>
      <c r="W495" s="889"/>
    </row>
    <row r="496" spans="1:23" ht="15" customHeight="1" thickBot="1" x14ac:dyDescent="0.3">
      <c r="A496" s="289" t="s">
        <v>517</v>
      </c>
      <c r="B496" s="290"/>
      <c r="C496" s="1141"/>
      <c r="D496" s="1143"/>
      <c r="E496" s="1109">
        <f t="shared" si="29"/>
        <v>100</v>
      </c>
      <c r="F496" s="207"/>
      <c r="G496" s="208"/>
      <c r="H496" s="209"/>
      <c r="I496" s="210" t="s">
        <v>0</v>
      </c>
      <c r="J496" s="209"/>
      <c r="K496" s="210" t="s">
        <v>0</v>
      </c>
      <c r="L496" s="209" t="s">
        <v>1</v>
      </c>
      <c r="M496" s="210"/>
      <c r="N496" s="209" t="s">
        <v>1</v>
      </c>
      <c r="O496" s="210"/>
      <c r="P496" s="207"/>
      <c r="Q496" s="327"/>
      <c r="R496" s="331"/>
      <c r="S496" s="211"/>
      <c r="T496" s="212"/>
      <c r="U496" s="866"/>
      <c r="V496" s="850"/>
      <c r="W496" s="890"/>
    </row>
    <row r="497" spans="1:23" ht="15" customHeight="1" thickTop="1" thickBot="1" x14ac:dyDescent="0.3">
      <c r="A497" s="292" t="s">
        <v>581</v>
      </c>
      <c r="B497" s="294">
        <v>11</v>
      </c>
      <c r="C497" s="648"/>
      <c r="D497" s="634"/>
      <c r="E497" s="944"/>
      <c r="F497" s="221">
        <v>0</v>
      </c>
      <c r="G497" s="213">
        <v>11</v>
      </c>
      <c r="H497" s="222">
        <v>1</v>
      </c>
      <c r="I497" s="213">
        <v>10</v>
      </c>
      <c r="J497" s="222">
        <v>1</v>
      </c>
      <c r="K497" s="213">
        <v>10</v>
      </c>
      <c r="L497" s="222">
        <v>2</v>
      </c>
      <c r="M497" s="213">
        <v>9</v>
      </c>
      <c r="N497" s="222">
        <v>2</v>
      </c>
      <c r="O497" s="213">
        <v>9</v>
      </c>
      <c r="P497" s="481">
        <f>ROUND(U497,0)</f>
        <v>5</v>
      </c>
      <c r="Q497" s="605">
        <f>ROUND(V497,0)</f>
        <v>6</v>
      </c>
      <c r="R497" s="962">
        <f>SUM(B497-P497-Q497)</f>
        <v>0</v>
      </c>
      <c r="S497" s="552">
        <f>SUM(P497:Q497)</f>
        <v>11</v>
      </c>
      <c r="T497" s="553">
        <f>SUM(R497)</f>
        <v>0</v>
      </c>
      <c r="U497" s="810">
        <f>PRODUCT(B497,C495%)</f>
        <v>5.2029999999999994</v>
      </c>
      <c r="V497" s="852">
        <f>PRODUCT(B497,D495%)</f>
        <v>5.6319999999999997</v>
      </c>
      <c r="W497" s="964">
        <f>SUM(B497-U497-V497)</f>
        <v>0.16500000000000092</v>
      </c>
    </row>
    <row r="498" spans="1:23" ht="15" customHeight="1" thickTop="1" x14ac:dyDescent="0.25">
      <c r="A498" s="285" t="s">
        <v>242</v>
      </c>
      <c r="B498" s="286"/>
      <c r="C498" s="619">
        <v>35.6</v>
      </c>
      <c r="D498" s="620">
        <v>63.3</v>
      </c>
      <c r="E498" s="956">
        <f t="shared" si="29"/>
        <v>1.1000000000000085</v>
      </c>
      <c r="F498" s="195"/>
      <c r="G498" s="196"/>
      <c r="H498" s="193"/>
      <c r="I498" s="194" t="s">
        <v>0</v>
      </c>
      <c r="J498" s="193"/>
      <c r="K498" s="194" t="s">
        <v>0</v>
      </c>
      <c r="L498" s="193"/>
      <c r="M498" s="194" t="s">
        <v>0</v>
      </c>
      <c r="N498" s="193"/>
      <c r="O498" s="194" t="s">
        <v>0</v>
      </c>
      <c r="P498" s="195"/>
      <c r="Q498" s="316"/>
      <c r="R498" s="339"/>
      <c r="S498" s="219"/>
      <c r="T498" s="220"/>
      <c r="U498" s="864"/>
      <c r="V498" s="846"/>
      <c r="W498" s="892"/>
    </row>
    <row r="499" spans="1:23" ht="15" customHeight="1" x14ac:dyDescent="0.25">
      <c r="A499" s="287" t="s">
        <v>243</v>
      </c>
      <c r="B499" s="288"/>
      <c r="C499" s="619">
        <v>37.299999999999997</v>
      </c>
      <c r="D499" s="620">
        <v>61.2</v>
      </c>
      <c r="E499" s="957">
        <f t="shared" si="29"/>
        <v>1.5</v>
      </c>
      <c r="F499" s="200"/>
      <c r="G499" s="201"/>
      <c r="H499" s="202"/>
      <c r="I499" s="203" t="s">
        <v>0</v>
      </c>
      <c r="J499" s="202"/>
      <c r="K499" s="203" t="s">
        <v>0</v>
      </c>
      <c r="L499" s="202"/>
      <c r="M499" s="203" t="s">
        <v>0</v>
      </c>
      <c r="N499" s="202"/>
      <c r="O499" s="203" t="s">
        <v>0</v>
      </c>
      <c r="P499" s="200"/>
      <c r="Q499" s="321"/>
      <c r="R499" s="325"/>
      <c r="S499" s="204"/>
      <c r="T499" s="205"/>
      <c r="U499" s="865"/>
      <c r="V499" s="848"/>
      <c r="W499" s="889"/>
    </row>
    <row r="500" spans="1:23" ht="15" customHeight="1" x14ac:dyDescent="0.25">
      <c r="A500" s="287" t="s">
        <v>244</v>
      </c>
      <c r="B500" s="288"/>
      <c r="C500" s="619">
        <v>29.4</v>
      </c>
      <c r="D500" s="620">
        <v>68</v>
      </c>
      <c r="E500" s="957">
        <f t="shared" si="29"/>
        <v>2.5999999999999943</v>
      </c>
      <c r="F500" s="200"/>
      <c r="G500" s="201"/>
      <c r="H500" s="202"/>
      <c r="I500" s="203" t="s">
        <v>0</v>
      </c>
      <c r="J500" s="202"/>
      <c r="K500" s="203" t="s">
        <v>0</v>
      </c>
      <c r="L500" s="202"/>
      <c r="M500" s="203" t="s">
        <v>0</v>
      </c>
      <c r="N500" s="202"/>
      <c r="O500" s="203" t="s">
        <v>0</v>
      </c>
      <c r="P500" s="200"/>
      <c r="Q500" s="321"/>
      <c r="R500" s="325"/>
      <c r="S500" s="204"/>
      <c r="T500" s="205"/>
      <c r="U500" s="865"/>
      <c r="V500" s="848"/>
      <c r="W500" s="889"/>
    </row>
    <row r="501" spans="1:23" ht="15" customHeight="1" x14ac:dyDescent="0.25">
      <c r="A501" s="287" t="s">
        <v>245</v>
      </c>
      <c r="B501" s="288"/>
      <c r="C501" s="619">
        <v>27.6</v>
      </c>
      <c r="D501" s="620">
        <v>70.8</v>
      </c>
      <c r="E501" s="957">
        <f t="shared" si="29"/>
        <v>1.6000000000000085</v>
      </c>
      <c r="F501" s="200"/>
      <c r="G501" s="201"/>
      <c r="H501" s="202"/>
      <c r="I501" s="203" t="s">
        <v>0</v>
      </c>
      <c r="J501" s="202"/>
      <c r="K501" s="203" t="s">
        <v>0</v>
      </c>
      <c r="L501" s="202"/>
      <c r="M501" s="203" t="s">
        <v>0</v>
      </c>
      <c r="N501" s="202"/>
      <c r="O501" s="203" t="s">
        <v>0</v>
      </c>
      <c r="P501" s="200"/>
      <c r="Q501" s="321"/>
      <c r="R501" s="325"/>
      <c r="S501" s="204"/>
      <c r="T501" s="205"/>
      <c r="U501" s="865"/>
      <c r="V501" s="848"/>
      <c r="W501" s="889"/>
    </row>
    <row r="502" spans="1:23" ht="15" customHeight="1" x14ac:dyDescent="0.25">
      <c r="A502" s="287" t="s">
        <v>246</v>
      </c>
      <c r="B502" s="288"/>
      <c r="C502" s="619">
        <v>41</v>
      </c>
      <c r="D502" s="620">
        <v>56.3</v>
      </c>
      <c r="E502" s="957">
        <f t="shared" si="29"/>
        <v>2.7000000000000028</v>
      </c>
      <c r="F502" s="200"/>
      <c r="G502" s="201"/>
      <c r="H502" s="202"/>
      <c r="I502" s="203" t="s">
        <v>0</v>
      </c>
      <c r="J502" s="202"/>
      <c r="K502" s="203" t="s">
        <v>0</v>
      </c>
      <c r="L502" s="202"/>
      <c r="M502" s="203" t="s">
        <v>0</v>
      </c>
      <c r="N502" s="202"/>
      <c r="O502" s="203" t="s">
        <v>0</v>
      </c>
      <c r="P502" s="200"/>
      <c r="Q502" s="321"/>
      <c r="R502" s="325"/>
      <c r="S502" s="204"/>
      <c r="T502" s="205"/>
      <c r="U502" s="865"/>
      <c r="V502" s="848"/>
      <c r="W502" s="889"/>
    </row>
    <row r="503" spans="1:23" ht="15" customHeight="1" x14ac:dyDescent="0.25">
      <c r="A503" s="287" t="s">
        <v>247</v>
      </c>
      <c r="B503" s="288"/>
      <c r="C503" s="619">
        <v>28.4</v>
      </c>
      <c r="D503" s="620">
        <v>69.3</v>
      </c>
      <c r="E503" s="957">
        <f t="shared" si="29"/>
        <v>2.2999999999999972</v>
      </c>
      <c r="F503" s="200"/>
      <c r="G503" s="201"/>
      <c r="H503" s="202"/>
      <c r="I503" s="203" t="s">
        <v>0</v>
      </c>
      <c r="J503" s="202"/>
      <c r="K503" s="203" t="s">
        <v>0</v>
      </c>
      <c r="L503" s="202"/>
      <c r="M503" s="203" t="s">
        <v>0</v>
      </c>
      <c r="N503" s="202"/>
      <c r="O503" s="203" t="s">
        <v>0</v>
      </c>
      <c r="P503" s="200"/>
      <c r="Q503" s="321"/>
      <c r="R503" s="325"/>
      <c r="S503" s="204"/>
      <c r="T503" s="205"/>
      <c r="U503" s="865"/>
      <c r="V503" s="848"/>
      <c r="W503" s="889"/>
    </row>
    <row r="504" spans="1:23" ht="15" customHeight="1" x14ac:dyDescent="0.25">
      <c r="A504" s="287" t="s">
        <v>248</v>
      </c>
      <c r="B504" s="288"/>
      <c r="C504" s="619">
        <v>26.4</v>
      </c>
      <c r="D504" s="620">
        <v>70.7</v>
      </c>
      <c r="E504" s="957">
        <f t="shared" si="29"/>
        <v>2.8999999999999915</v>
      </c>
      <c r="F504" s="200"/>
      <c r="G504" s="201"/>
      <c r="H504" s="202"/>
      <c r="I504" s="203" t="s">
        <v>0</v>
      </c>
      <c r="J504" s="202"/>
      <c r="K504" s="203" t="s">
        <v>0</v>
      </c>
      <c r="L504" s="202"/>
      <c r="M504" s="203" t="s">
        <v>0</v>
      </c>
      <c r="N504" s="202"/>
      <c r="O504" s="203" t="s">
        <v>0</v>
      </c>
      <c r="P504" s="200"/>
      <c r="Q504" s="321"/>
      <c r="R504" s="325"/>
      <c r="S504" s="204"/>
      <c r="T504" s="205"/>
      <c r="U504" s="865"/>
      <c r="V504" s="848"/>
      <c r="W504" s="889"/>
    </row>
    <row r="505" spans="1:23" ht="15" customHeight="1" x14ac:dyDescent="0.25">
      <c r="A505" s="287" t="s">
        <v>249</v>
      </c>
      <c r="B505" s="288"/>
      <c r="C505" s="619">
        <v>22</v>
      </c>
      <c r="D505" s="620">
        <v>76.099999999999994</v>
      </c>
      <c r="E505" s="957">
        <f t="shared" si="29"/>
        <v>1.9000000000000057</v>
      </c>
      <c r="F505" s="200"/>
      <c r="G505" s="201"/>
      <c r="H505" s="202"/>
      <c r="I505" s="203" t="s">
        <v>0</v>
      </c>
      <c r="J505" s="202"/>
      <c r="K505" s="203" t="s">
        <v>0</v>
      </c>
      <c r="L505" s="202"/>
      <c r="M505" s="203" t="s">
        <v>0</v>
      </c>
      <c r="N505" s="202"/>
      <c r="O505" s="203" t="s">
        <v>0</v>
      </c>
      <c r="P505" s="200"/>
      <c r="Q505" s="321"/>
      <c r="R505" s="325"/>
      <c r="S505" s="204"/>
      <c r="T505" s="205"/>
      <c r="U505" s="865"/>
      <c r="V505" s="848"/>
      <c r="W505" s="889"/>
    </row>
    <row r="506" spans="1:23" ht="15" customHeight="1" x14ac:dyDescent="0.25">
      <c r="A506" s="287" t="s">
        <v>250</v>
      </c>
      <c r="B506" s="288"/>
      <c r="C506" s="619">
        <v>44.1</v>
      </c>
      <c r="D506" s="620">
        <v>53.8</v>
      </c>
      <c r="E506" s="957">
        <f t="shared" si="29"/>
        <v>2.1000000000000014</v>
      </c>
      <c r="F506" s="200"/>
      <c r="G506" s="201"/>
      <c r="H506" s="202"/>
      <c r="I506" s="203" t="s">
        <v>0</v>
      </c>
      <c r="J506" s="202"/>
      <c r="K506" s="203" t="s">
        <v>0</v>
      </c>
      <c r="L506" s="202"/>
      <c r="M506" s="203" t="s">
        <v>0</v>
      </c>
      <c r="N506" s="202"/>
      <c r="O506" s="203" t="s">
        <v>0</v>
      </c>
      <c r="P506" s="200"/>
      <c r="Q506" s="321"/>
      <c r="R506" s="325"/>
      <c r="S506" s="204"/>
      <c r="T506" s="205"/>
      <c r="U506" s="865"/>
      <c r="V506" s="848"/>
      <c r="W506" s="889"/>
    </row>
    <row r="507" spans="1:23" ht="15" customHeight="1" x14ac:dyDescent="0.25">
      <c r="A507" s="287" t="s">
        <v>358</v>
      </c>
      <c r="B507" s="288"/>
      <c r="C507" s="619">
        <v>42.5</v>
      </c>
      <c r="D507" s="620">
        <v>45.9</v>
      </c>
      <c r="E507" s="957">
        <f t="shared" si="29"/>
        <v>11.600000000000001</v>
      </c>
      <c r="F507" s="200"/>
      <c r="G507" s="201"/>
      <c r="H507" s="202"/>
      <c r="I507" s="203" t="s">
        <v>0</v>
      </c>
      <c r="J507" s="202"/>
      <c r="K507" s="203" t="s">
        <v>0</v>
      </c>
      <c r="L507" s="202"/>
      <c r="M507" s="203" t="s">
        <v>0</v>
      </c>
      <c r="N507" s="202"/>
      <c r="O507" s="203" t="s">
        <v>0</v>
      </c>
      <c r="P507" s="200"/>
      <c r="Q507" s="321"/>
      <c r="R507" s="325"/>
      <c r="S507" s="204"/>
      <c r="T507" s="205"/>
      <c r="U507" s="865"/>
      <c r="V507" s="848"/>
      <c r="W507" s="889"/>
    </row>
    <row r="508" spans="1:23" ht="15" customHeight="1" x14ac:dyDescent="0.25">
      <c r="A508" s="287" t="s">
        <v>359</v>
      </c>
      <c r="B508" s="288"/>
      <c r="C508" s="619">
        <v>33.1</v>
      </c>
      <c r="D508" s="620">
        <v>65.2</v>
      </c>
      <c r="E508" s="957">
        <f t="shared" si="29"/>
        <v>1.7000000000000028</v>
      </c>
      <c r="F508" s="200"/>
      <c r="G508" s="201"/>
      <c r="H508" s="202"/>
      <c r="I508" s="203" t="s">
        <v>0</v>
      </c>
      <c r="J508" s="202"/>
      <c r="K508" s="203" t="s">
        <v>0</v>
      </c>
      <c r="L508" s="202"/>
      <c r="M508" s="203" t="s">
        <v>0</v>
      </c>
      <c r="N508" s="202"/>
      <c r="O508" s="203" t="s">
        <v>0</v>
      </c>
      <c r="P508" s="200"/>
      <c r="Q508" s="321"/>
      <c r="R508" s="325"/>
      <c r="S508" s="204"/>
      <c r="T508" s="205"/>
      <c r="U508" s="865"/>
      <c r="V508" s="848"/>
      <c r="W508" s="889"/>
    </row>
    <row r="509" spans="1:23" ht="15" customHeight="1" x14ac:dyDescent="0.25">
      <c r="A509" s="287" t="s">
        <v>360</v>
      </c>
      <c r="B509" s="288"/>
      <c r="C509" s="619">
        <v>39.6</v>
      </c>
      <c r="D509" s="620">
        <v>58.1</v>
      </c>
      <c r="E509" s="957">
        <f t="shared" si="29"/>
        <v>2.2999999999999972</v>
      </c>
      <c r="F509" s="200"/>
      <c r="G509" s="201"/>
      <c r="H509" s="202"/>
      <c r="I509" s="203" t="s">
        <v>0</v>
      </c>
      <c r="J509" s="202"/>
      <c r="K509" s="203" t="s">
        <v>0</v>
      </c>
      <c r="L509" s="202"/>
      <c r="M509" s="203" t="s">
        <v>0</v>
      </c>
      <c r="N509" s="202"/>
      <c r="O509" s="203" t="s">
        <v>0</v>
      </c>
      <c r="P509" s="200"/>
      <c r="Q509" s="321"/>
      <c r="R509" s="325"/>
      <c r="S509" s="204"/>
      <c r="T509" s="205"/>
      <c r="U509" s="865"/>
      <c r="V509" s="848"/>
      <c r="W509" s="889"/>
    </row>
    <row r="510" spans="1:23" ht="15" customHeight="1" x14ac:dyDescent="0.25">
      <c r="A510" s="287" t="s">
        <v>361</v>
      </c>
      <c r="B510" s="288"/>
      <c r="C510" s="619">
        <v>30.5</v>
      </c>
      <c r="D510" s="620">
        <v>67.5</v>
      </c>
      <c r="E510" s="957">
        <f t="shared" si="29"/>
        <v>2</v>
      </c>
      <c r="F510" s="200"/>
      <c r="G510" s="201"/>
      <c r="H510" s="202"/>
      <c r="I510" s="203" t="s">
        <v>0</v>
      </c>
      <c r="J510" s="202"/>
      <c r="K510" s="203" t="s">
        <v>0</v>
      </c>
      <c r="L510" s="202"/>
      <c r="M510" s="203" t="s">
        <v>0</v>
      </c>
      <c r="N510" s="202"/>
      <c r="O510" s="203" t="s">
        <v>0</v>
      </c>
      <c r="P510" s="200"/>
      <c r="Q510" s="321"/>
      <c r="R510" s="325"/>
      <c r="S510" s="204"/>
      <c r="T510" s="205"/>
      <c r="U510" s="865"/>
      <c r="V510" s="848"/>
      <c r="W510" s="889"/>
    </row>
    <row r="511" spans="1:23" ht="15" customHeight="1" x14ac:dyDescent="0.25">
      <c r="A511" s="287" t="s">
        <v>362</v>
      </c>
      <c r="B511" s="288"/>
      <c r="C511" s="619">
        <v>34.1</v>
      </c>
      <c r="D511" s="620">
        <v>62.7</v>
      </c>
      <c r="E511" s="957">
        <f t="shared" si="29"/>
        <v>3.2000000000000028</v>
      </c>
      <c r="F511" s="200"/>
      <c r="G511" s="201"/>
      <c r="H511" s="202"/>
      <c r="I511" s="203" t="s">
        <v>0</v>
      </c>
      <c r="J511" s="202"/>
      <c r="K511" s="203" t="s">
        <v>0</v>
      </c>
      <c r="L511" s="202"/>
      <c r="M511" s="203" t="s">
        <v>0</v>
      </c>
      <c r="N511" s="202"/>
      <c r="O511" s="203" t="s">
        <v>0</v>
      </c>
      <c r="P511" s="200"/>
      <c r="Q511" s="321"/>
      <c r="R511" s="325"/>
      <c r="S511" s="204"/>
      <c r="T511" s="205"/>
      <c r="U511" s="865"/>
      <c r="V511" s="848"/>
      <c r="W511" s="889"/>
    </row>
    <row r="512" spans="1:23" ht="15" customHeight="1" x14ac:dyDescent="0.25">
      <c r="A512" s="287" t="s">
        <v>363</v>
      </c>
      <c r="B512" s="288"/>
      <c r="C512" s="619">
        <v>53.9</v>
      </c>
      <c r="D512" s="620">
        <v>44.7</v>
      </c>
      <c r="E512" s="957">
        <f t="shared" si="29"/>
        <v>1.3999999999999986</v>
      </c>
      <c r="F512" s="200"/>
      <c r="G512" s="201"/>
      <c r="H512" s="202" t="s">
        <v>1</v>
      </c>
      <c r="I512" s="203"/>
      <c r="J512" s="202" t="s">
        <v>1</v>
      </c>
      <c r="K512" s="203"/>
      <c r="L512" s="202" t="s">
        <v>1</v>
      </c>
      <c r="M512" s="203"/>
      <c r="N512" s="202" t="s">
        <v>1</v>
      </c>
      <c r="O512" s="203"/>
      <c r="P512" s="200"/>
      <c r="Q512" s="321"/>
      <c r="R512" s="325"/>
      <c r="S512" s="204"/>
      <c r="T512" s="205"/>
      <c r="U512" s="865"/>
      <c r="V512" s="848"/>
      <c r="W512" s="889"/>
    </row>
    <row r="513" spans="1:23" ht="15" customHeight="1" x14ac:dyDescent="0.25">
      <c r="A513" s="287" t="s">
        <v>364</v>
      </c>
      <c r="B513" s="288"/>
      <c r="C513" s="619">
        <v>58</v>
      </c>
      <c r="D513" s="620">
        <v>39.4</v>
      </c>
      <c r="E513" s="957">
        <f t="shared" si="29"/>
        <v>2.6000000000000014</v>
      </c>
      <c r="F513" s="200"/>
      <c r="G513" s="201"/>
      <c r="H513" s="202" t="s">
        <v>1</v>
      </c>
      <c r="I513" s="203"/>
      <c r="J513" s="202" t="s">
        <v>1</v>
      </c>
      <c r="K513" s="203"/>
      <c r="L513" s="202" t="s">
        <v>1</v>
      </c>
      <c r="M513" s="203"/>
      <c r="N513" s="202" t="s">
        <v>1</v>
      </c>
      <c r="O513" s="203"/>
      <c r="P513" s="200"/>
      <c r="Q513" s="321"/>
      <c r="R513" s="325"/>
      <c r="S513" s="204"/>
      <c r="T513" s="205"/>
      <c r="U513" s="865"/>
      <c r="V513" s="848"/>
      <c r="W513" s="889"/>
    </row>
    <row r="514" spans="1:23" ht="15" customHeight="1" x14ac:dyDescent="0.25">
      <c r="A514" s="287" t="s">
        <v>365</v>
      </c>
      <c r="B514" s="288"/>
      <c r="C514" s="619">
        <v>28.2</v>
      </c>
      <c r="D514" s="620">
        <v>70.2</v>
      </c>
      <c r="E514" s="957">
        <f t="shared" si="29"/>
        <v>1.5999999999999943</v>
      </c>
      <c r="F514" s="200"/>
      <c r="G514" s="201"/>
      <c r="H514" s="202"/>
      <c r="I514" s="203" t="s">
        <v>0</v>
      </c>
      <c r="J514" s="202"/>
      <c r="K514" s="203" t="s">
        <v>0</v>
      </c>
      <c r="L514" s="202"/>
      <c r="M514" s="203" t="s">
        <v>0</v>
      </c>
      <c r="N514" s="202"/>
      <c r="O514" s="203" t="s">
        <v>0</v>
      </c>
      <c r="P514" s="200"/>
      <c r="Q514" s="321"/>
      <c r="R514" s="325"/>
      <c r="S514" s="204"/>
      <c r="T514" s="205"/>
      <c r="U514" s="865"/>
      <c r="V514" s="848"/>
      <c r="W514" s="889"/>
    </row>
    <row r="515" spans="1:23" ht="15" customHeight="1" x14ac:dyDescent="0.25">
      <c r="A515" s="287" t="s">
        <v>366</v>
      </c>
      <c r="B515" s="288"/>
      <c r="C515" s="619">
        <v>70.5</v>
      </c>
      <c r="D515" s="620">
        <v>26.1</v>
      </c>
      <c r="E515" s="957">
        <f t="shared" si="29"/>
        <v>3.3999999999999986</v>
      </c>
      <c r="F515" s="200"/>
      <c r="G515" s="201"/>
      <c r="H515" s="202" t="s">
        <v>1</v>
      </c>
      <c r="I515" s="203"/>
      <c r="J515" s="202" t="s">
        <v>1</v>
      </c>
      <c r="K515" s="203"/>
      <c r="L515" s="202" t="s">
        <v>1</v>
      </c>
      <c r="M515" s="203"/>
      <c r="N515" s="202" t="s">
        <v>1</v>
      </c>
      <c r="O515" s="203"/>
      <c r="P515" s="200"/>
      <c r="Q515" s="321"/>
      <c r="R515" s="325"/>
      <c r="S515" s="204"/>
      <c r="T515" s="205"/>
      <c r="U515" s="865"/>
      <c r="V515" s="848"/>
      <c r="W515" s="889"/>
    </row>
    <row r="516" spans="1:23" ht="15" customHeight="1" x14ac:dyDescent="0.25">
      <c r="A516" s="287" t="s">
        <v>367</v>
      </c>
      <c r="B516" s="288"/>
      <c r="C516" s="619">
        <v>19.399999999999999</v>
      </c>
      <c r="D516" s="620">
        <v>79</v>
      </c>
      <c r="E516" s="957">
        <f t="shared" si="29"/>
        <v>1.5999999999999943</v>
      </c>
      <c r="F516" s="200"/>
      <c r="G516" s="201"/>
      <c r="H516" s="202"/>
      <c r="I516" s="203" t="s">
        <v>0</v>
      </c>
      <c r="J516" s="202"/>
      <c r="K516" s="203" t="s">
        <v>0</v>
      </c>
      <c r="L516" s="202"/>
      <c r="M516" s="203" t="s">
        <v>0</v>
      </c>
      <c r="N516" s="202"/>
      <c r="O516" s="203" t="s">
        <v>0</v>
      </c>
      <c r="P516" s="200"/>
      <c r="Q516" s="321"/>
      <c r="R516" s="325"/>
      <c r="S516" s="204"/>
      <c r="T516" s="205"/>
      <c r="U516" s="865"/>
      <c r="V516" s="848"/>
      <c r="W516" s="889"/>
    </row>
    <row r="517" spans="1:23" ht="15" customHeight="1" x14ac:dyDescent="0.25">
      <c r="A517" s="287" t="s">
        <v>397</v>
      </c>
      <c r="B517" s="288"/>
      <c r="C517" s="619">
        <v>54.5</v>
      </c>
      <c r="D517" s="620">
        <v>42.4</v>
      </c>
      <c r="E517" s="957">
        <f t="shared" si="29"/>
        <v>3.1000000000000014</v>
      </c>
      <c r="F517" s="200"/>
      <c r="G517" s="201"/>
      <c r="H517" s="202" t="s">
        <v>1</v>
      </c>
      <c r="I517" s="203"/>
      <c r="J517" s="202" t="s">
        <v>1</v>
      </c>
      <c r="K517" s="203"/>
      <c r="L517" s="202" t="s">
        <v>1</v>
      </c>
      <c r="M517" s="203"/>
      <c r="N517" s="202" t="s">
        <v>1</v>
      </c>
      <c r="O517" s="203"/>
      <c r="P517" s="200"/>
      <c r="Q517" s="321"/>
      <c r="R517" s="325"/>
      <c r="S517" s="204"/>
      <c r="T517" s="205"/>
      <c r="U517" s="865"/>
      <c r="V517" s="848"/>
      <c r="W517" s="889"/>
    </row>
    <row r="518" spans="1:23" ht="15" customHeight="1" x14ac:dyDescent="0.25">
      <c r="A518" s="287" t="s">
        <v>398</v>
      </c>
      <c r="B518" s="288"/>
      <c r="C518" s="619">
        <v>24.1</v>
      </c>
      <c r="D518" s="620">
        <v>72.7</v>
      </c>
      <c r="E518" s="957">
        <f t="shared" si="29"/>
        <v>3.2000000000000028</v>
      </c>
      <c r="F518" s="200"/>
      <c r="G518" s="201"/>
      <c r="H518" s="202"/>
      <c r="I518" s="203" t="s">
        <v>0</v>
      </c>
      <c r="J518" s="202"/>
      <c r="K518" s="203" t="s">
        <v>0</v>
      </c>
      <c r="L518" s="202"/>
      <c r="M518" s="203" t="s">
        <v>0</v>
      </c>
      <c r="N518" s="202"/>
      <c r="O518" s="203" t="s">
        <v>0</v>
      </c>
      <c r="P518" s="200"/>
      <c r="Q518" s="321"/>
      <c r="R518" s="325"/>
      <c r="S518" s="204"/>
      <c r="T518" s="205"/>
      <c r="U518" s="865"/>
      <c r="V518" s="848"/>
      <c r="W518" s="889"/>
    </row>
    <row r="519" spans="1:23" ht="15" customHeight="1" x14ac:dyDescent="0.25">
      <c r="A519" s="287" t="s">
        <v>399</v>
      </c>
      <c r="B519" s="288"/>
      <c r="C519" s="619">
        <v>35.6</v>
      </c>
      <c r="D519" s="620">
        <v>62</v>
      </c>
      <c r="E519" s="957">
        <f t="shared" si="29"/>
        <v>2.4000000000000057</v>
      </c>
      <c r="F519" s="200"/>
      <c r="G519" s="201"/>
      <c r="H519" s="202"/>
      <c r="I519" s="203" t="s">
        <v>0</v>
      </c>
      <c r="J519" s="202"/>
      <c r="K519" s="203" t="s">
        <v>0</v>
      </c>
      <c r="L519" s="202"/>
      <c r="M519" s="203" t="s">
        <v>0</v>
      </c>
      <c r="N519" s="202"/>
      <c r="O519" s="203" t="s">
        <v>0</v>
      </c>
      <c r="P519" s="200"/>
      <c r="Q519" s="321"/>
      <c r="R519" s="325"/>
      <c r="S519" s="204"/>
      <c r="T519" s="205"/>
      <c r="U519" s="865"/>
      <c r="V519" s="848"/>
      <c r="W519" s="889"/>
    </row>
    <row r="520" spans="1:23" ht="15" customHeight="1" x14ac:dyDescent="0.25">
      <c r="A520" s="287" t="s">
        <v>400</v>
      </c>
      <c r="B520" s="288"/>
      <c r="C520" s="619">
        <v>41.3</v>
      </c>
      <c r="D520" s="620">
        <v>56.5</v>
      </c>
      <c r="E520" s="957">
        <f t="shared" si="29"/>
        <v>2.2000000000000028</v>
      </c>
      <c r="F520" s="200"/>
      <c r="G520" s="201"/>
      <c r="H520" s="202"/>
      <c r="I520" s="203" t="s">
        <v>0</v>
      </c>
      <c r="J520" s="202"/>
      <c r="K520" s="203" t="s">
        <v>0</v>
      </c>
      <c r="L520" s="202"/>
      <c r="M520" s="203" t="s">
        <v>0</v>
      </c>
      <c r="N520" s="202"/>
      <c r="O520" s="203" t="s">
        <v>0</v>
      </c>
      <c r="P520" s="200"/>
      <c r="Q520" s="321"/>
      <c r="R520" s="325"/>
      <c r="S520" s="204"/>
      <c r="T520" s="205"/>
      <c r="U520" s="865"/>
      <c r="V520" s="848"/>
      <c r="W520" s="889"/>
    </row>
    <row r="521" spans="1:23" ht="15" customHeight="1" x14ac:dyDescent="0.25">
      <c r="A521" s="287" t="s">
        <v>401</v>
      </c>
      <c r="B521" s="288"/>
      <c r="C521" s="619">
        <v>50.9</v>
      </c>
      <c r="D521" s="620">
        <v>47.5</v>
      </c>
      <c r="E521" s="957">
        <f t="shared" si="29"/>
        <v>1.6000000000000014</v>
      </c>
      <c r="F521" s="200"/>
      <c r="G521" s="201"/>
      <c r="H521" s="202" t="s">
        <v>1</v>
      </c>
      <c r="I521" s="203"/>
      <c r="J521" s="202" t="s">
        <v>1</v>
      </c>
      <c r="K521" s="203"/>
      <c r="L521" s="202" t="s">
        <v>1</v>
      </c>
      <c r="M521" s="203"/>
      <c r="N521" s="202" t="s">
        <v>1</v>
      </c>
      <c r="O521" s="203"/>
      <c r="P521" s="200"/>
      <c r="Q521" s="321"/>
      <c r="R521" s="325"/>
      <c r="S521" s="204"/>
      <c r="T521" s="205"/>
      <c r="U521" s="865"/>
      <c r="V521" s="848"/>
      <c r="W521" s="889"/>
    </row>
    <row r="522" spans="1:23" ht="15" customHeight="1" x14ac:dyDescent="0.25">
      <c r="A522" s="287" t="s">
        <v>402</v>
      </c>
      <c r="B522" s="288"/>
      <c r="C522" s="619">
        <v>49.5</v>
      </c>
      <c r="D522" s="620">
        <v>47.5</v>
      </c>
      <c r="E522" s="957">
        <f t="shared" si="29"/>
        <v>3</v>
      </c>
      <c r="F522" s="200"/>
      <c r="G522" s="201"/>
      <c r="H522" s="202" t="s">
        <v>1</v>
      </c>
      <c r="I522" s="203"/>
      <c r="J522" s="202" t="s">
        <v>1</v>
      </c>
      <c r="K522" s="203"/>
      <c r="L522" s="202" t="s">
        <v>1</v>
      </c>
      <c r="M522" s="203"/>
      <c r="N522" s="202" t="s">
        <v>1</v>
      </c>
      <c r="O522" s="203"/>
      <c r="P522" s="200"/>
      <c r="Q522" s="321"/>
      <c r="R522" s="325"/>
      <c r="S522" s="204"/>
      <c r="T522" s="205"/>
      <c r="U522" s="865"/>
      <c r="V522" s="848"/>
      <c r="W522" s="889"/>
    </row>
    <row r="523" spans="1:23" ht="15" customHeight="1" x14ac:dyDescent="0.25">
      <c r="A523" s="287" t="s">
        <v>403</v>
      </c>
      <c r="B523" s="288"/>
      <c r="C523" s="619">
        <v>26.8</v>
      </c>
      <c r="D523" s="620">
        <v>70.400000000000006</v>
      </c>
      <c r="E523" s="957">
        <f t="shared" si="29"/>
        <v>2.7999999999999972</v>
      </c>
      <c r="F523" s="200"/>
      <c r="G523" s="201"/>
      <c r="H523" s="202"/>
      <c r="I523" s="203" t="s">
        <v>0</v>
      </c>
      <c r="J523" s="202"/>
      <c r="K523" s="203" t="s">
        <v>0</v>
      </c>
      <c r="L523" s="202"/>
      <c r="M523" s="203" t="s">
        <v>0</v>
      </c>
      <c r="N523" s="202"/>
      <c r="O523" s="203" t="s">
        <v>0</v>
      </c>
      <c r="P523" s="200"/>
      <c r="Q523" s="321"/>
      <c r="R523" s="325"/>
      <c r="S523" s="204"/>
      <c r="T523" s="205"/>
      <c r="U523" s="865"/>
      <c r="V523" s="848"/>
      <c r="W523" s="889"/>
    </row>
    <row r="524" spans="1:23" ht="15" customHeight="1" x14ac:dyDescent="0.25">
      <c r="A524" s="287" t="s">
        <v>404</v>
      </c>
      <c r="B524" s="288"/>
      <c r="C524" s="619">
        <v>49.3</v>
      </c>
      <c r="D524" s="620">
        <v>48.7</v>
      </c>
      <c r="E524" s="957">
        <f t="shared" si="29"/>
        <v>2</v>
      </c>
      <c r="F524" s="200"/>
      <c r="G524" s="201"/>
      <c r="H524" s="202" t="s">
        <v>1</v>
      </c>
      <c r="I524" s="203"/>
      <c r="J524" s="202" t="s">
        <v>1</v>
      </c>
      <c r="K524" s="203"/>
      <c r="L524" s="202" t="s">
        <v>1</v>
      </c>
      <c r="M524" s="203"/>
      <c r="N524" s="202" t="s">
        <v>1</v>
      </c>
      <c r="O524" s="203"/>
      <c r="P524" s="200"/>
      <c r="Q524" s="321"/>
      <c r="R524" s="325"/>
      <c r="S524" s="204"/>
      <c r="T524" s="205"/>
      <c r="U524" s="865"/>
      <c r="V524" s="848"/>
      <c r="W524" s="889"/>
    </row>
    <row r="525" spans="1:23" ht="15" customHeight="1" x14ac:dyDescent="0.25">
      <c r="A525" s="287" t="s">
        <v>405</v>
      </c>
      <c r="B525" s="288"/>
      <c r="C525" s="619">
        <v>56.3</v>
      </c>
      <c r="D525" s="620">
        <v>41.9</v>
      </c>
      <c r="E525" s="957">
        <f t="shared" si="29"/>
        <v>1.8000000000000043</v>
      </c>
      <c r="F525" s="200"/>
      <c r="G525" s="201"/>
      <c r="H525" s="202" t="s">
        <v>1</v>
      </c>
      <c r="I525" s="203"/>
      <c r="J525" s="202" t="s">
        <v>1</v>
      </c>
      <c r="K525" s="203"/>
      <c r="L525" s="202" t="s">
        <v>1</v>
      </c>
      <c r="M525" s="203"/>
      <c r="N525" s="202" t="s">
        <v>1</v>
      </c>
      <c r="O525" s="203"/>
      <c r="P525" s="200"/>
      <c r="Q525" s="321"/>
      <c r="R525" s="325"/>
      <c r="S525" s="204"/>
      <c r="T525" s="205"/>
      <c r="U525" s="865"/>
      <c r="V525" s="848"/>
      <c r="W525" s="889"/>
    </row>
    <row r="526" spans="1:23" ht="15" customHeight="1" x14ac:dyDescent="0.25">
      <c r="A526" s="287" t="s">
        <v>406</v>
      </c>
      <c r="B526" s="288"/>
      <c r="C526" s="619">
        <v>59.9</v>
      </c>
      <c r="D526" s="620">
        <v>38.4</v>
      </c>
      <c r="E526" s="957">
        <f t="shared" si="29"/>
        <v>1.7000000000000028</v>
      </c>
      <c r="F526" s="200"/>
      <c r="G526" s="201"/>
      <c r="H526" s="202" t="s">
        <v>1</v>
      </c>
      <c r="I526" s="203"/>
      <c r="J526" s="202" t="s">
        <v>1</v>
      </c>
      <c r="K526" s="203"/>
      <c r="L526" s="202" t="s">
        <v>1</v>
      </c>
      <c r="M526" s="203"/>
      <c r="N526" s="202" t="s">
        <v>1</v>
      </c>
      <c r="O526" s="203"/>
      <c r="P526" s="200"/>
      <c r="Q526" s="321"/>
      <c r="R526" s="325"/>
      <c r="S526" s="204"/>
      <c r="T526" s="205"/>
      <c r="U526" s="865"/>
      <c r="V526" s="848"/>
      <c r="W526" s="889"/>
    </row>
    <row r="527" spans="1:23" ht="15" customHeight="1" x14ac:dyDescent="0.25">
      <c r="A527" s="287" t="s">
        <v>417</v>
      </c>
      <c r="B527" s="288"/>
      <c r="C527" s="619">
        <v>70</v>
      </c>
      <c r="D527" s="620">
        <v>28.6</v>
      </c>
      <c r="E527" s="957">
        <f t="shared" si="29"/>
        <v>1.3999999999999986</v>
      </c>
      <c r="F527" s="200"/>
      <c r="G527" s="201"/>
      <c r="H527" s="202" t="s">
        <v>1</v>
      </c>
      <c r="I527" s="203"/>
      <c r="J527" s="202" t="s">
        <v>1</v>
      </c>
      <c r="K527" s="203"/>
      <c r="L527" s="202" t="s">
        <v>1</v>
      </c>
      <c r="M527" s="203"/>
      <c r="N527" s="202" t="s">
        <v>1</v>
      </c>
      <c r="O527" s="203"/>
      <c r="P527" s="200"/>
      <c r="Q527" s="321"/>
      <c r="R527" s="325"/>
      <c r="S527" s="204"/>
      <c r="T527" s="205"/>
      <c r="U527" s="865"/>
      <c r="V527" s="848"/>
      <c r="W527" s="889"/>
    </row>
    <row r="528" spans="1:23" ht="15" customHeight="1" x14ac:dyDescent="0.25">
      <c r="A528" s="287" t="s">
        <v>518</v>
      </c>
      <c r="B528" s="288"/>
      <c r="C528" s="1140">
        <v>38</v>
      </c>
      <c r="D528" s="1142">
        <v>59.3</v>
      </c>
      <c r="E528" s="1108">
        <f t="shared" si="29"/>
        <v>2.7000000000000028</v>
      </c>
      <c r="F528" s="200"/>
      <c r="G528" s="201"/>
      <c r="H528" s="202"/>
      <c r="I528" s="203" t="s">
        <v>0</v>
      </c>
      <c r="J528" s="202"/>
      <c r="K528" s="203" t="s">
        <v>0</v>
      </c>
      <c r="L528" s="202"/>
      <c r="M528" s="203" t="s">
        <v>0</v>
      </c>
      <c r="N528" s="202"/>
      <c r="O528" s="203" t="s">
        <v>0</v>
      </c>
      <c r="P528" s="200"/>
      <c r="Q528" s="321"/>
      <c r="R528" s="325"/>
      <c r="S528" s="204"/>
      <c r="T528" s="205"/>
      <c r="U528" s="865"/>
      <c r="V528" s="848"/>
      <c r="W528" s="889"/>
    </row>
    <row r="529" spans="1:23" ht="15" customHeight="1" thickBot="1" x14ac:dyDescent="0.3">
      <c r="A529" s="289" t="s">
        <v>519</v>
      </c>
      <c r="B529" s="290"/>
      <c r="C529" s="1141"/>
      <c r="D529" s="1143"/>
      <c r="E529" s="1109">
        <f t="shared" si="29"/>
        <v>100</v>
      </c>
      <c r="F529" s="207"/>
      <c r="G529" s="208"/>
      <c r="H529" s="209"/>
      <c r="I529" s="210" t="s">
        <v>0</v>
      </c>
      <c r="J529" s="209"/>
      <c r="K529" s="210" t="s">
        <v>0</v>
      </c>
      <c r="L529" s="209" t="s">
        <v>1</v>
      </c>
      <c r="M529" s="210"/>
      <c r="N529" s="209" t="s">
        <v>1</v>
      </c>
      <c r="O529" s="210"/>
      <c r="P529" s="207"/>
      <c r="Q529" s="327"/>
      <c r="R529" s="331"/>
      <c r="S529" s="211"/>
      <c r="T529" s="212"/>
      <c r="U529" s="866"/>
      <c r="V529" s="850"/>
      <c r="W529" s="890"/>
    </row>
    <row r="530" spans="1:23" ht="15" customHeight="1" thickTop="1" thickBot="1" x14ac:dyDescent="0.3">
      <c r="A530" s="292" t="s">
        <v>582</v>
      </c>
      <c r="B530" s="294">
        <v>32</v>
      </c>
      <c r="C530" s="648"/>
      <c r="D530" s="634"/>
      <c r="E530" s="944"/>
      <c r="F530" s="221">
        <v>0</v>
      </c>
      <c r="G530" s="213">
        <v>32</v>
      </c>
      <c r="H530" s="222">
        <v>10</v>
      </c>
      <c r="I530" s="213">
        <v>22</v>
      </c>
      <c r="J530" s="222">
        <v>10</v>
      </c>
      <c r="K530" s="213">
        <v>22</v>
      </c>
      <c r="L530" s="222">
        <v>11</v>
      </c>
      <c r="M530" s="213">
        <v>21</v>
      </c>
      <c r="N530" s="222">
        <v>11</v>
      </c>
      <c r="O530" s="213">
        <v>21</v>
      </c>
      <c r="P530" s="481">
        <f>ROUND(U530,0)</f>
        <v>12</v>
      </c>
      <c r="Q530" s="605">
        <f>ROUND(V530,0)</f>
        <v>19</v>
      </c>
      <c r="R530" s="962">
        <f>SUM(B530-P530-Q530)</f>
        <v>1</v>
      </c>
      <c r="S530" s="552">
        <f>SUM(P530:Q530)</f>
        <v>31</v>
      </c>
      <c r="T530" s="467">
        <f>SUM(R530)</f>
        <v>1</v>
      </c>
      <c r="U530" s="810">
        <f>PRODUCT(B530,C528%)</f>
        <v>12.16</v>
      </c>
      <c r="V530" s="852">
        <f>PRODUCT(B530,D528%)</f>
        <v>18.975999999999999</v>
      </c>
      <c r="W530" s="964">
        <f>SUM(B530-U530-V530)</f>
        <v>0.86400000000000077</v>
      </c>
    </row>
    <row r="531" spans="1:23" ht="15" customHeight="1" thickTop="1" x14ac:dyDescent="0.25">
      <c r="A531" s="285" t="s">
        <v>251</v>
      </c>
      <c r="B531" s="286"/>
      <c r="C531" s="619">
        <v>22.4</v>
      </c>
      <c r="D531" s="620">
        <v>72.3</v>
      </c>
      <c r="E531" s="956">
        <f>SUM(100-C531-D531)</f>
        <v>5.2999999999999972</v>
      </c>
      <c r="F531" s="195"/>
      <c r="G531" s="196"/>
      <c r="H531" s="193"/>
      <c r="I531" s="194" t="s">
        <v>0</v>
      </c>
      <c r="J531" s="193"/>
      <c r="K531" s="194" t="s">
        <v>0</v>
      </c>
      <c r="L531" s="193"/>
      <c r="M531" s="194" t="s">
        <v>0</v>
      </c>
      <c r="N531" s="193"/>
      <c r="O531" s="194" t="s">
        <v>0</v>
      </c>
      <c r="P531" s="195"/>
      <c r="Q531" s="316"/>
      <c r="R531" s="339"/>
      <c r="S531" s="219"/>
      <c r="T531" s="220"/>
      <c r="U531" s="864"/>
      <c r="V531" s="846"/>
      <c r="W531" s="892"/>
    </row>
    <row r="532" spans="1:23" ht="15" customHeight="1" x14ac:dyDescent="0.25">
      <c r="A532" s="287" t="s">
        <v>252</v>
      </c>
      <c r="B532" s="288"/>
      <c r="C532" s="619">
        <v>33.799999999999997</v>
      </c>
      <c r="D532" s="620">
        <v>56.6</v>
      </c>
      <c r="E532" s="957">
        <f>SUM(100-C532-D532)</f>
        <v>9.6000000000000014</v>
      </c>
      <c r="F532" s="200"/>
      <c r="G532" s="201"/>
      <c r="H532" s="202"/>
      <c r="I532" s="203" t="s">
        <v>0</v>
      </c>
      <c r="J532" s="202"/>
      <c r="K532" s="203" t="s">
        <v>0</v>
      </c>
      <c r="L532" s="202"/>
      <c r="M532" s="203" t="s">
        <v>0</v>
      </c>
      <c r="N532" s="202"/>
      <c r="O532" s="203" t="s">
        <v>0</v>
      </c>
      <c r="P532" s="200"/>
      <c r="Q532" s="321"/>
      <c r="R532" s="325"/>
      <c r="S532" s="204"/>
      <c r="T532" s="205"/>
      <c r="U532" s="865"/>
      <c r="V532" s="848"/>
      <c r="W532" s="889"/>
    </row>
    <row r="533" spans="1:23" ht="15" customHeight="1" x14ac:dyDescent="0.25">
      <c r="A533" s="287" t="s">
        <v>253</v>
      </c>
      <c r="B533" s="288"/>
      <c r="C533" s="619">
        <v>22.8</v>
      </c>
      <c r="D533" s="620">
        <v>71.599999999999994</v>
      </c>
      <c r="E533" s="957">
        <f>SUM(100-C533-D533)</f>
        <v>5.6000000000000085</v>
      </c>
      <c r="F533" s="200"/>
      <c r="G533" s="201"/>
      <c r="H533" s="202"/>
      <c r="I533" s="203" t="s">
        <v>0</v>
      </c>
      <c r="J533" s="202"/>
      <c r="K533" s="203" t="s">
        <v>0</v>
      </c>
      <c r="L533" s="202"/>
      <c r="M533" s="203" t="s">
        <v>0</v>
      </c>
      <c r="N533" s="202"/>
      <c r="O533" s="203" t="s">
        <v>0</v>
      </c>
      <c r="P533" s="200"/>
      <c r="Q533" s="321"/>
      <c r="R533" s="325"/>
      <c r="S533" s="204"/>
      <c r="T533" s="205"/>
      <c r="U533" s="865"/>
      <c r="V533" s="848"/>
      <c r="W533" s="889"/>
    </row>
    <row r="534" spans="1:23" ht="15" customHeight="1" x14ac:dyDescent="0.25">
      <c r="A534" s="287" t="s">
        <v>520</v>
      </c>
      <c r="B534" s="288"/>
      <c r="C534" s="1140">
        <v>26.4</v>
      </c>
      <c r="D534" s="1142">
        <v>66.900000000000006</v>
      </c>
      <c r="E534" s="1108">
        <f>SUM(100-C534-D534)</f>
        <v>6.6999999999999886</v>
      </c>
      <c r="F534" s="200"/>
      <c r="G534" s="201"/>
      <c r="H534" s="202"/>
      <c r="I534" s="203" t="s">
        <v>0</v>
      </c>
      <c r="J534" s="202"/>
      <c r="K534" s="203" t="s">
        <v>0</v>
      </c>
      <c r="L534" s="202"/>
      <c r="M534" s="203" t="s">
        <v>0</v>
      </c>
      <c r="N534" s="202"/>
      <c r="O534" s="203" t="s">
        <v>0</v>
      </c>
      <c r="P534" s="200"/>
      <c r="Q534" s="321"/>
      <c r="R534" s="325"/>
      <c r="S534" s="204"/>
      <c r="T534" s="205"/>
      <c r="U534" s="865"/>
      <c r="V534" s="848"/>
      <c r="W534" s="889"/>
    </row>
    <row r="535" spans="1:23" ht="15" customHeight="1" thickBot="1" x14ac:dyDescent="0.3">
      <c r="A535" s="289" t="s">
        <v>521</v>
      </c>
      <c r="B535" s="290"/>
      <c r="C535" s="1141"/>
      <c r="D535" s="1143"/>
      <c r="E535" s="1109">
        <f>SUM(100-C535-D535)</f>
        <v>100</v>
      </c>
      <c r="F535" s="207"/>
      <c r="G535" s="208"/>
      <c r="H535" s="209"/>
      <c r="I535" s="210" t="s">
        <v>0</v>
      </c>
      <c r="J535" s="209"/>
      <c r="K535" s="210" t="s">
        <v>0</v>
      </c>
      <c r="L535" s="209"/>
      <c r="M535" s="210" t="s">
        <v>0</v>
      </c>
      <c r="N535" s="209" t="s">
        <v>1</v>
      </c>
      <c r="O535" s="210"/>
      <c r="P535" s="207"/>
      <c r="Q535" s="327"/>
      <c r="R535" s="331"/>
      <c r="S535" s="211"/>
      <c r="T535" s="212"/>
      <c r="U535" s="866"/>
      <c r="V535" s="850"/>
      <c r="W535" s="890"/>
    </row>
    <row r="536" spans="1:23" ht="15" customHeight="1" thickTop="1" thickBot="1" x14ac:dyDescent="0.3">
      <c r="A536" s="292" t="s">
        <v>583</v>
      </c>
      <c r="B536" s="294">
        <v>5</v>
      </c>
      <c r="C536" s="648"/>
      <c r="D536" s="634"/>
      <c r="E536" s="944"/>
      <c r="F536" s="221">
        <v>0</v>
      </c>
      <c r="G536" s="213">
        <v>5</v>
      </c>
      <c r="H536" s="222">
        <v>0</v>
      </c>
      <c r="I536" s="213">
        <v>5</v>
      </c>
      <c r="J536" s="222">
        <v>0</v>
      </c>
      <c r="K536" s="213">
        <v>5</v>
      </c>
      <c r="L536" s="222">
        <v>0</v>
      </c>
      <c r="M536" s="213">
        <v>5</v>
      </c>
      <c r="N536" s="222">
        <v>1</v>
      </c>
      <c r="O536" s="213">
        <v>4</v>
      </c>
      <c r="P536" s="481">
        <f>ROUND(U536,0)</f>
        <v>1</v>
      </c>
      <c r="Q536" s="605">
        <f>ROUND(V536,0)</f>
        <v>3</v>
      </c>
      <c r="R536" s="962">
        <f>SUM(B536-P536-Q536)</f>
        <v>1</v>
      </c>
      <c r="S536" s="552">
        <f>SUM(P536:Q536)</f>
        <v>4</v>
      </c>
      <c r="T536" s="467">
        <f>SUM(R536)</f>
        <v>1</v>
      </c>
      <c r="U536" s="810">
        <f>PRODUCT(B536,C534%)</f>
        <v>1.32</v>
      </c>
      <c r="V536" s="852">
        <f>PRODUCT(B536,D534%)</f>
        <v>3.3450000000000002</v>
      </c>
      <c r="W536" s="964">
        <f>SUM(B536-U536-V536)</f>
        <v>0.33499999999999952</v>
      </c>
    </row>
    <row r="537" spans="1:23" ht="15" customHeight="1" thickTop="1" x14ac:dyDescent="0.25">
      <c r="A537" s="285" t="s">
        <v>255</v>
      </c>
      <c r="B537" s="286"/>
      <c r="C537" s="619">
        <v>39.299999999999997</v>
      </c>
      <c r="D537" s="620">
        <v>58</v>
      </c>
      <c r="E537" s="956">
        <f t="shared" ref="E537:E549" si="30">SUM(100-C537-D537)</f>
        <v>2.7000000000000028</v>
      </c>
      <c r="F537" s="195"/>
      <c r="G537" s="196"/>
      <c r="H537" s="193"/>
      <c r="I537" s="194" t="s">
        <v>0</v>
      </c>
      <c r="J537" s="193"/>
      <c r="K537" s="194" t="s">
        <v>0</v>
      </c>
      <c r="L537" s="193"/>
      <c r="M537" s="194" t="s">
        <v>0</v>
      </c>
      <c r="N537" s="193"/>
      <c r="O537" s="194" t="s">
        <v>0</v>
      </c>
      <c r="P537" s="195"/>
      <c r="Q537" s="316"/>
      <c r="R537" s="339"/>
      <c r="S537" s="219"/>
      <c r="T537" s="220"/>
      <c r="U537" s="864"/>
      <c r="V537" s="846"/>
      <c r="W537" s="892"/>
    </row>
    <row r="538" spans="1:23" ht="15" customHeight="1" x14ac:dyDescent="0.25">
      <c r="A538" s="287" t="s">
        <v>256</v>
      </c>
      <c r="B538" s="288"/>
      <c r="C538" s="619">
        <v>44.7</v>
      </c>
      <c r="D538" s="620">
        <v>52.9</v>
      </c>
      <c r="E538" s="957">
        <f t="shared" si="30"/>
        <v>2.3999999999999986</v>
      </c>
      <c r="F538" s="200"/>
      <c r="G538" s="201"/>
      <c r="H538" s="202"/>
      <c r="I538" s="203" t="s">
        <v>0</v>
      </c>
      <c r="J538" s="202"/>
      <c r="K538" s="203" t="s">
        <v>0</v>
      </c>
      <c r="L538" s="202"/>
      <c r="M538" s="203" t="s">
        <v>0</v>
      </c>
      <c r="N538" s="202"/>
      <c r="O538" s="203" t="s">
        <v>0</v>
      </c>
      <c r="P538" s="200"/>
      <c r="Q538" s="321"/>
      <c r="R538" s="325"/>
      <c r="S538" s="204"/>
      <c r="T538" s="205"/>
      <c r="U538" s="865"/>
      <c r="V538" s="848"/>
      <c r="W538" s="889"/>
    </row>
    <row r="539" spans="1:23" ht="15" customHeight="1" x14ac:dyDescent="0.25">
      <c r="A539" s="287" t="s">
        <v>257</v>
      </c>
      <c r="B539" s="288"/>
      <c r="C539" s="619">
        <v>65.5</v>
      </c>
      <c r="D539" s="620">
        <v>31.9</v>
      </c>
      <c r="E539" s="957">
        <f t="shared" si="30"/>
        <v>2.6000000000000014</v>
      </c>
      <c r="F539" s="200"/>
      <c r="G539" s="201"/>
      <c r="H539" s="202" t="s">
        <v>1</v>
      </c>
      <c r="I539" s="203"/>
      <c r="J539" s="202" t="s">
        <v>1</v>
      </c>
      <c r="K539" s="203"/>
      <c r="L539" s="202" t="s">
        <v>1</v>
      </c>
      <c r="M539" s="203"/>
      <c r="N539" s="202" t="s">
        <v>1</v>
      </c>
      <c r="O539" s="203"/>
      <c r="P539" s="200"/>
      <c r="Q539" s="321"/>
      <c r="R539" s="325"/>
      <c r="S539" s="204"/>
      <c r="T539" s="205"/>
      <c r="U539" s="865"/>
      <c r="V539" s="848"/>
      <c r="W539" s="889"/>
    </row>
    <row r="540" spans="1:23" ht="15" customHeight="1" x14ac:dyDescent="0.25">
      <c r="A540" s="287" t="s">
        <v>258</v>
      </c>
      <c r="B540" s="288"/>
      <c r="C540" s="619">
        <v>49.1</v>
      </c>
      <c r="D540" s="620">
        <v>49.3</v>
      </c>
      <c r="E540" s="957">
        <f t="shared" si="30"/>
        <v>1.6000000000000014</v>
      </c>
      <c r="F540" s="200"/>
      <c r="G540" s="201"/>
      <c r="H540" s="202"/>
      <c r="I540" s="203" t="s">
        <v>0</v>
      </c>
      <c r="J540" s="202"/>
      <c r="K540" s="203" t="s">
        <v>0</v>
      </c>
      <c r="L540" s="202"/>
      <c r="M540" s="203" t="s">
        <v>0</v>
      </c>
      <c r="N540" s="202"/>
      <c r="O540" s="203" t="s">
        <v>0</v>
      </c>
      <c r="P540" s="200"/>
      <c r="Q540" s="321"/>
      <c r="R540" s="325"/>
      <c r="S540" s="204"/>
      <c r="T540" s="205"/>
      <c r="U540" s="865"/>
      <c r="V540" s="848"/>
      <c r="W540" s="889"/>
    </row>
    <row r="541" spans="1:23" ht="15" customHeight="1" x14ac:dyDescent="0.25">
      <c r="A541" s="287" t="s">
        <v>259</v>
      </c>
      <c r="B541" s="288"/>
      <c r="C541" s="619">
        <v>40.200000000000003</v>
      </c>
      <c r="D541" s="620">
        <v>56.3</v>
      </c>
      <c r="E541" s="957">
        <f t="shared" si="30"/>
        <v>3.5</v>
      </c>
      <c r="F541" s="200"/>
      <c r="G541" s="201"/>
      <c r="H541" s="202"/>
      <c r="I541" s="203" t="s">
        <v>0</v>
      </c>
      <c r="J541" s="202"/>
      <c r="K541" s="203" t="s">
        <v>0</v>
      </c>
      <c r="L541" s="202"/>
      <c r="M541" s="203" t="s">
        <v>0</v>
      </c>
      <c r="N541" s="202"/>
      <c r="O541" s="203" t="s">
        <v>0</v>
      </c>
      <c r="P541" s="200"/>
      <c r="Q541" s="321"/>
      <c r="R541" s="325"/>
      <c r="S541" s="204"/>
      <c r="T541" s="205"/>
      <c r="U541" s="865"/>
      <c r="V541" s="848"/>
      <c r="W541" s="889"/>
    </row>
    <row r="542" spans="1:23" ht="15" customHeight="1" x14ac:dyDescent="0.25">
      <c r="A542" s="287" t="s">
        <v>260</v>
      </c>
      <c r="B542" s="288"/>
      <c r="C542" s="619">
        <v>38.6</v>
      </c>
      <c r="D542" s="620">
        <v>58.4</v>
      </c>
      <c r="E542" s="957">
        <f t="shared" si="30"/>
        <v>3</v>
      </c>
      <c r="F542" s="200"/>
      <c r="G542" s="201"/>
      <c r="H542" s="202"/>
      <c r="I542" s="203" t="s">
        <v>0</v>
      </c>
      <c r="J542" s="202"/>
      <c r="K542" s="203" t="s">
        <v>0</v>
      </c>
      <c r="L542" s="202"/>
      <c r="M542" s="203" t="s">
        <v>0</v>
      </c>
      <c r="N542" s="202"/>
      <c r="O542" s="203" t="s">
        <v>0</v>
      </c>
      <c r="P542" s="200"/>
      <c r="Q542" s="321"/>
      <c r="R542" s="325"/>
      <c r="S542" s="204"/>
      <c r="T542" s="205"/>
      <c r="U542" s="865"/>
      <c r="V542" s="848"/>
      <c r="W542" s="889"/>
    </row>
    <row r="543" spans="1:23" ht="15" customHeight="1" x14ac:dyDescent="0.25">
      <c r="A543" s="287" t="s">
        <v>261</v>
      </c>
      <c r="B543" s="288"/>
      <c r="C543" s="619">
        <v>35</v>
      </c>
      <c r="D543" s="620">
        <v>62.3</v>
      </c>
      <c r="E543" s="957">
        <f t="shared" si="30"/>
        <v>2.7000000000000028</v>
      </c>
      <c r="F543" s="200"/>
      <c r="G543" s="201"/>
      <c r="H543" s="202"/>
      <c r="I543" s="203" t="s">
        <v>0</v>
      </c>
      <c r="J543" s="202"/>
      <c r="K543" s="203" t="s">
        <v>0</v>
      </c>
      <c r="L543" s="202"/>
      <c r="M543" s="203" t="s">
        <v>0</v>
      </c>
      <c r="N543" s="202"/>
      <c r="O543" s="203" t="s">
        <v>0</v>
      </c>
      <c r="P543" s="200"/>
      <c r="Q543" s="321"/>
      <c r="R543" s="325"/>
      <c r="S543" s="204"/>
      <c r="T543" s="205"/>
      <c r="U543" s="865"/>
      <c r="V543" s="848"/>
      <c r="W543" s="889"/>
    </row>
    <row r="544" spans="1:23" ht="15" customHeight="1" x14ac:dyDescent="0.25">
      <c r="A544" s="287" t="s">
        <v>262</v>
      </c>
      <c r="B544" s="288"/>
      <c r="C544" s="619">
        <v>55.4</v>
      </c>
      <c r="D544" s="620">
        <v>40.299999999999997</v>
      </c>
      <c r="E544" s="957">
        <f t="shared" si="30"/>
        <v>4.3000000000000043</v>
      </c>
      <c r="F544" s="200"/>
      <c r="G544" s="201"/>
      <c r="H544" s="202" t="s">
        <v>1</v>
      </c>
      <c r="I544" s="203"/>
      <c r="J544" s="202" t="s">
        <v>1</v>
      </c>
      <c r="K544" s="203"/>
      <c r="L544" s="202" t="s">
        <v>1</v>
      </c>
      <c r="M544" s="203"/>
      <c r="N544" s="202" t="s">
        <v>1</v>
      </c>
      <c r="O544" s="203"/>
      <c r="P544" s="200"/>
      <c r="Q544" s="321"/>
      <c r="R544" s="325"/>
      <c r="S544" s="204"/>
      <c r="T544" s="205"/>
      <c r="U544" s="865"/>
      <c r="V544" s="848"/>
      <c r="W544" s="889"/>
    </row>
    <row r="545" spans="1:23" ht="15" customHeight="1" x14ac:dyDescent="0.25">
      <c r="A545" s="287" t="s">
        <v>263</v>
      </c>
      <c r="B545" s="288"/>
      <c r="C545" s="619">
        <v>42.4</v>
      </c>
      <c r="D545" s="620">
        <v>54.5</v>
      </c>
      <c r="E545" s="957">
        <f t="shared" si="30"/>
        <v>3.1000000000000014</v>
      </c>
      <c r="F545" s="200"/>
      <c r="G545" s="201"/>
      <c r="H545" s="202"/>
      <c r="I545" s="203" t="s">
        <v>0</v>
      </c>
      <c r="J545" s="202"/>
      <c r="K545" s="203" t="s">
        <v>0</v>
      </c>
      <c r="L545" s="202"/>
      <c r="M545" s="203" t="s">
        <v>0</v>
      </c>
      <c r="N545" s="202"/>
      <c r="O545" s="203" t="s">
        <v>0</v>
      </c>
      <c r="P545" s="200"/>
      <c r="Q545" s="321"/>
      <c r="R545" s="325"/>
      <c r="S545" s="204"/>
      <c r="T545" s="205"/>
      <c r="U545" s="865"/>
      <c r="V545" s="848"/>
      <c r="W545" s="889"/>
    </row>
    <row r="546" spans="1:23" ht="15" customHeight="1" x14ac:dyDescent="0.25">
      <c r="A546" s="287" t="s">
        <v>368</v>
      </c>
      <c r="B546" s="288"/>
      <c r="C546" s="619">
        <v>38.9</v>
      </c>
      <c r="D546" s="620">
        <v>58</v>
      </c>
      <c r="E546" s="957">
        <f t="shared" si="30"/>
        <v>3.1000000000000014</v>
      </c>
      <c r="F546" s="200"/>
      <c r="G546" s="201"/>
      <c r="H546" s="202"/>
      <c r="I546" s="203" t="s">
        <v>0</v>
      </c>
      <c r="J546" s="202"/>
      <c r="K546" s="203" t="s">
        <v>0</v>
      </c>
      <c r="L546" s="202"/>
      <c r="M546" s="203" t="s">
        <v>0</v>
      </c>
      <c r="N546" s="202"/>
      <c r="O546" s="203" t="s">
        <v>0</v>
      </c>
      <c r="P546" s="200"/>
      <c r="Q546" s="321"/>
      <c r="R546" s="325"/>
      <c r="S546" s="204"/>
      <c r="T546" s="205"/>
      <c r="U546" s="865"/>
      <c r="V546" s="848"/>
      <c r="W546" s="889"/>
    </row>
    <row r="547" spans="1:23" ht="15" customHeight="1" x14ac:dyDescent="0.25">
      <c r="A547" s="287" t="s">
        <v>369</v>
      </c>
      <c r="B547" s="288"/>
      <c r="C547" s="619">
        <v>49.3</v>
      </c>
      <c r="D547" s="620">
        <v>47</v>
      </c>
      <c r="E547" s="957">
        <f t="shared" si="30"/>
        <v>3.7000000000000028</v>
      </c>
      <c r="F547" s="200"/>
      <c r="G547" s="201"/>
      <c r="H547" s="202" t="s">
        <v>1</v>
      </c>
      <c r="I547" s="203"/>
      <c r="J547" s="202" t="s">
        <v>1</v>
      </c>
      <c r="K547" s="203"/>
      <c r="L547" s="202" t="s">
        <v>1</v>
      </c>
      <c r="M547" s="203"/>
      <c r="N547" s="202" t="s">
        <v>1</v>
      </c>
      <c r="O547" s="203"/>
      <c r="P547" s="200"/>
      <c r="Q547" s="321"/>
      <c r="R547" s="325"/>
      <c r="S547" s="204"/>
      <c r="T547" s="205"/>
      <c r="U547" s="865"/>
      <c r="V547" s="848"/>
      <c r="W547" s="889"/>
    </row>
    <row r="548" spans="1:23" ht="15" customHeight="1" x14ac:dyDescent="0.25">
      <c r="A548" s="287" t="s">
        <v>522</v>
      </c>
      <c r="B548" s="288"/>
      <c r="C548" s="1140">
        <v>44.5</v>
      </c>
      <c r="D548" s="1142">
        <v>52.5</v>
      </c>
      <c r="E548" s="1108">
        <f t="shared" si="30"/>
        <v>3</v>
      </c>
      <c r="F548" s="200"/>
      <c r="G548" s="201"/>
      <c r="H548" s="202"/>
      <c r="I548" s="203" t="s">
        <v>0</v>
      </c>
      <c r="J548" s="202"/>
      <c r="K548" s="203" t="s">
        <v>0</v>
      </c>
      <c r="L548" s="202"/>
      <c r="M548" s="203" t="s">
        <v>0</v>
      </c>
      <c r="N548" s="202"/>
      <c r="O548" s="203" t="s">
        <v>0</v>
      </c>
      <c r="P548" s="200"/>
      <c r="Q548" s="321"/>
      <c r="R548" s="325"/>
      <c r="S548" s="204"/>
      <c r="T548" s="205"/>
      <c r="U548" s="865"/>
      <c r="V548" s="848"/>
      <c r="W548" s="889"/>
    </row>
    <row r="549" spans="1:23" ht="15" customHeight="1" thickBot="1" x14ac:dyDescent="0.3">
      <c r="A549" s="289" t="s">
        <v>523</v>
      </c>
      <c r="B549" s="290"/>
      <c r="C549" s="1141"/>
      <c r="D549" s="1143"/>
      <c r="E549" s="1109">
        <f t="shared" si="30"/>
        <v>100</v>
      </c>
      <c r="F549" s="207"/>
      <c r="G549" s="208"/>
      <c r="H549" s="209"/>
      <c r="I549" s="210" t="s">
        <v>0</v>
      </c>
      <c r="J549" s="209"/>
      <c r="K549" s="210" t="s">
        <v>0</v>
      </c>
      <c r="L549" s="209" t="s">
        <v>1</v>
      </c>
      <c r="M549" s="210"/>
      <c r="N549" s="209" t="s">
        <v>1</v>
      </c>
      <c r="O549" s="210"/>
      <c r="P549" s="207"/>
      <c r="Q549" s="327"/>
      <c r="R549" s="331"/>
      <c r="S549" s="211"/>
      <c r="T549" s="212"/>
      <c r="U549" s="866"/>
      <c r="V549" s="850"/>
      <c r="W549" s="890"/>
    </row>
    <row r="550" spans="1:23" ht="15" customHeight="1" thickTop="1" thickBot="1" x14ac:dyDescent="0.3">
      <c r="A550" s="292" t="s">
        <v>584</v>
      </c>
      <c r="B550" s="294">
        <v>13</v>
      </c>
      <c r="C550" s="648"/>
      <c r="D550" s="634"/>
      <c r="E550" s="944"/>
      <c r="F550" s="221">
        <v>0</v>
      </c>
      <c r="G550" s="213">
        <v>13</v>
      </c>
      <c r="H550" s="222">
        <v>3</v>
      </c>
      <c r="I550" s="213">
        <v>10</v>
      </c>
      <c r="J550" s="222">
        <v>3</v>
      </c>
      <c r="K550" s="213">
        <v>10</v>
      </c>
      <c r="L550" s="222">
        <v>4</v>
      </c>
      <c r="M550" s="213">
        <v>9</v>
      </c>
      <c r="N550" s="222">
        <v>4</v>
      </c>
      <c r="O550" s="213">
        <v>9</v>
      </c>
      <c r="P550" s="481">
        <f>ROUND(U550,0)</f>
        <v>6</v>
      </c>
      <c r="Q550" s="605">
        <f>ROUND(V550,0)</f>
        <v>7</v>
      </c>
      <c r="R550" s="962">
        <f>SUM(B550-P550-Q550)</f>
        <v>0</v>
      </c>
      <c r="S550" s="552">
        <f>SUM(P550:Q550)</f>
        <v>13</v>
      </c>
      <c r="T550" s="553">
        <f>SUM(R550)</f>
        <v>0</v>
      </c>
      <c r="U550" s="810">
        <f>PRODUCT(B550,C548%)</f>
        <v>5.7850000000000001</v>
      </c>
      <c r="V550" s="852">
        <f>PRODUCT(B550,D548%)</f>
        <v>6.8250000000000002</v>
      </c>
      <c r="W550" s="964">
        <f>SUM(B550-U550-V550)</f>
        <v>0.38999999999999968</v>
      </c>
    </row>
    <row r="551" spans="1:23" ht="15" customHeight="1" thickTop="1" x14ac:dyDescent="0.25">
      <c r="A551" s="285" t="s">
        <v>524</v>
      </c>
      <c r="B551" s="286"/>
      <c r="C551" s="619">
        <v>50.9</v>
      </c>
      <c r="D551" s="620">
        <v>40.9</v>
      </c>
      <c r="E551" s="958">
        <f>SUM(100-C551-D551)</f>
        <v>8.2000000000000028</v>
      </c>
      <c r="F551" s="195"/>
      <c r="G551" s="196"/>
      <c r="H551" s="193" t="s">
        <v>1</v>
      </c>
      <c r="I551" s="194"/>
      <c r="J551" s="193" t="s">
        <v>1</v>
      </c>
      <c r="K551" s="194"/>
      <c r="L551" s="193" t="s">
        <v>1</v>
      </c>
      <c r="M551" s="194"/>
      <c r="N551" s="193" t="s">
        <v>1</v>
      </c>
      <c r="O551" s="194"/>
      <c r="P551" s="195"/>
      <c r="Q551" s="316"/>
      <c r="R551" s="339"/>
      <c r="S551" s="219"/>
      <c r="T551" s="220"/>
      <c r="U551" s="864"/>
      <c r="V551" s="846"/>
      <c r="W551" s="892"/>
    </row>
    <row r="552" spans="1:23" ht="15" customHeight="1" x14ac:dyDescent="0.25">
      <c r="A552" s="287" t="s">
        <v>525</v>
      </c>
      <c r="B552" s="288"/>
      <c r="C552" s="1140">
        <v>50.9</v>
      </c>
      <c r="D552" s="1142">
        <v>40.9</v>
      </c>
      <c r="E552" s="1108">
        <f>SUM(100-C552-D552)</f>
        <v>8.2000000000000028</v>
      </c>
      <c r="F552" s="200"/>
      <c r="G552" s="201"/>
      <c r="H552" s="202" t="s">
        <v>1</v>
      </c>
      <c r="I552" s="203"/>
      <c r="J552" s="202" t="s">
        <v>1</v>
      </c>
      <c r="K552" s="203"/>
      <c r="L552" s="202" t="s">
        <v>1</v>
      </c>
      <c r="M552" s="203"/>
      <c r="N552" s="202" t="s">
        <v>1</v>
      </c>
      <c r="O552" s="203"/>
      <c r="P552" s="200"/>
      <c r="Q552" s="321"/>
      <c r="R552" s="325"/>
      <c r="S552" s="204"/>
      <c r="T552" s="205"/>
      <c r="U552" s="865"/>
      <c r="V552" s="848"/>
      <c r="W552" s="889"/>
    </row>
    <row r="553" spans="1:23" ht="15" customHeight="1" thickBot="1" x14ac:dyDescent="0.3">
      <c r="A553" s="289" t="s">
        <v>526</v>
      </c>
      <c r="B553" s="290"/>
      <c r="C553" s="1141"/>
      <c r="D553" s="1143"/>
      <c r="E553" s="1109">
        <f>SUM(100-C553-D553)</f>
        <v>100</v>
      </c>
      <c r="F553" s="207"/>
      <c r="G553" s="208"/>
      <c r="H553" s="209" t="s">
        <v>1</v>
      </c>
      <c r="I553" s="210"/>
      <c r="J553" s="209" t="s">
        <v>1</v>
      </c>
      <c r="K553" s="210"/>
      <c r="L553" s="209"/>
      <c r="M553" s="210" t="s">
        <v>0</v>
      </c>
      <c r="N553" s="209"/>
      <c r="O553" s="210" t="s">
        <v>0</v>
      </c>
      <c r="P553" s="207"/>
      <c r="Q553" s="327"/>
      <c r="R553" s="331"/>
      <c r="S553" s="211"/>
      <c r="T553" s="212"/>
      <c r="U553" s="866"/>
      <c r="V553" s="850"/>
      <c r="W553" s="890"/>
    </row>
    <row r="554" spans="1:23" ht="15" customHeight="1" thickTop="1" thickBot="1" x14ac:dyDescent="0.3">
      <c r="A554" s="292" t="s">
        <v>543</v>
      </c>
      <c r="B554" s="294">
        <v>3</v>
      </c>
      <c r="C554" s="648"/>
      <c r="D554" s="634"/>
      <c r="E554" s="944"/>
      <c r="F554" s="221">
        <v>3</v>
      </c>
      <c r="G554" s="213">
        <v>0</v>
      </c>
      <c r="H554" s="222">
        <v>3</v>
      </c>
      <c r="I554" s="213">
        <v>0</v>
      </c>
      <c r="J554" s="222">
        <v>3</v>
      </c>
      <c r="K554" s="213">
        <v>0</v>
      </c>
      <c r="L554" s="222">
        <v>2</v>
      </c>
      <c r="M554" s="213">
        <v>1</v>
      </c>
      <c r="N554" s="222">
        <v>2</v>
      </c>
      <c r="O554" s="213">
        <v>1</v>
      </c>
      <c r="P554" s="481">
        <f>ROUND(U554,0)</f>
        <v>2</v>
      </c>
      <c r="Q554" s="605">
        <f>ROUND(V554,0)</f>
        <v>1</v>
      </c>
      <c r="R554" s="962">
        <f>SUM(B554-P554-Q554)</f>
        <v>0</v>
      </c>
      <c r="S554" s="552">
        <f>SUM(P554:Q554)</f>
        <v>3</v>
      </c>
      <c r="T554" s="553">
        <f>SUM(R554)</f>
        <v>0</v>
      </c>
      <c r="U554" s="810">
        <f>PRODUCT(B554,C552%)</f>
        <v>1.5270000000000001</v>
      </c>
      <c r="V554" s="852">
        <f>PRODUCT(B554,D552%)</f>
        <v>1.2269999999999999</v>
      </c>
      <c r="W554" s="964">
        <f>SUM(B554-U554-V554)</f>
        <v>0.246</v>
      </c>
    </row>
    <row r="555" spans="1:23" ht="15" customHeight="1" thickTop="1" x14ac:dyDescent="0.25">
      <c r="A555" s="285" t="s">
        <v>264</v>
      </c>
      <c r="B555" s="286"/>
      <c r="C555" s="619">
        <v>53.6</v>
      </c>
      <c r="D555" s="620">
        <v>41.6</v>
      </c>
      <c r="E555" s="956">
        <f t="shared" ref="E555:E565" si="31">SUM(100-C555-D555)</f>
        <v>4.7999999999999972</v>
      </c>
      <c r="F555" s="195"/>
      <c r="G555" s="196"/>
      <c r="H555" s="193" t="s">
        <v>1</v>
      </c>
      <c r="I555" s="194"/>
      <c r="J555" s="193" t="s">
        <v>1</v>
      </c>
      <c r="K555" s="194"/>
      <c r="L555" s="193" t="s">
        <v>1</v>
      </c>
      <c r="M555" s="194"/>
      <c r="N555" s="193" t="s">
        <v>1</v>
      </c>
      <c r="O555" s="194"/>
      <c r="P555" s="195"/>
      <c r="Q555" s="316"/>
      <c r="R555" s="339"/>
      <c r="S555" s="219"/>
      <c r="T555" s="220"/>
      <c r="U555" s="864"/>
      <c r="V555" s="846"/>
      <c r="W555" s="892"/>
    </row>
    <row r="556" spans="1:23" ht="15" customHeight="1" x14ac:dyDescent="0.25">
      <c r="A556" s="287" t="s">
        <v>265</v>
      </c>
      <c r="B556" s="288"/>
      <c r="C556" s="619">
        <v>48.1</v>
      </c>
      <c r="D556" s="620">
        <v>46.1</v>
      </c>
      <c r="E556" s="957">
        <f t="shared" si="31"/>
        <v>5.7999999999999972</v>
      </c>
      <c r="F556" s="200"/>
      <c r="G556" s="201"/>
      <c r="H556" s="202" t="s">
        <v>1</v>
      </c>
      <c r="I556" s="203"/>
      <c r="J556" s="202" t="s">
        <v>1</v>
      </c>
      <c r="K556" s="203"/>
      <c r="L556" s="202" t="s">
        <v>1</v>
      </c>
      <c r="M556" s="203"/>
      <c r="N556" s="202" t="s">
        <v>1</v>
      </c>
      <c r="O556" s="203"/>
      <c r="P556" s="200"/>
      <c r="Q556" s="321"/>
      <c r="R556" s="325"/>
      <c r="S556" s="204"/>
      <c r="T556" s="205"/>
      <c r="U556" s="865"/>
      <c r="V556" s="848"/>
      <c r="W556" s="889"/>
    </row>
    <row r="557" spans="1:23" ht="15" customHeight="1" x14ac:dyDescent="0.25">
      <c r="A557" s="287" t="s">
        <v>266</v>
      </c>
      <c r="B557" s="288"/>
      <c r="C557" s="619">
        <v>46.8</v>
      </c>
      <c r="D557" s="620">
        <v>47.6</v>
      </c>
      <c r="E557" s="957">
        <f t="shared" si="31"/>
        <v>5.6000000000000014</v>
      </c>
      <c r="F557" s="200"/>
      <c r="G557" s="201"/>
      <c r="H557" s="202"/>
      <c r="I557" s="203" t="s">
        <v>0</v>
      </c>
      <c r="J557" s="202"/>
      <c r="K557" s="203" t="s">
        <v>0</v>
      </c>
      <c r="L557" s="202"/>
      <c r="M557" s="203" t="s">
        <v>0</v>
      </c>
      <c r="N557" s="202"/>
      <c r="O557" s="203" t="s">
        <v>0</v>
      </c>
      <c r="P557" s="200"/>
      <c r="Q557" s="321"/>
      <c r="R557" s="325"/>
      <c r="S557" s="204"/>
      <c r="T557" s="205"/>
      <c r="U557" s="865"/>
      <c r="V557" s="848"/>
      <c r="W557" s="889"/>
    </row>
    <row r="558" spans="1:23" ht="15" customHeight="1" x14ac:dyDescent="0.25">
      <c r="A558" s="287" t="s">
        <v>267</v>
      </c>
      <c r="B558" s="288"/>
      <c r="C558" s="619">
        <v>33.9</v>
      </c>
      <c r="D558" s="620">
        <v>62.3</v>
      </c>
      <c r="E558" s="957">
        <f t="shared" si="31"/>
        <v>3.7999999999999972</v>
      </c>
      <c r="F558" s="200"/>
      <c r="G558" s="201"/>
      <c r="H558" s="202"/>
      <c r="I558" s="203" t="s">
        <v>0</v>
      </c>
      <c r="J558" s="202"/>
      <c r="K558" s="203" t="s">
        <v>0</v>
      </c>
      <c r="L558" s="202"/>
      <c r="M558" s="203" t="s">
        <v>0</v>
      </c>
      <c r="N558" s="202"/>
      <c r="O558" s="203" t="s">
        <v>0</v>
      </c>
      <c r="P558" s="200"/>
      <c r="Q558" s="321"/>
      <c r="R558" s="325"/>
      <c r="S558" s="204"/>
      <c r="T558" s="205"/>
      <c r="U558" s="865"/>
      <c r="V558" s="848"/>
      <c r="W558" s="889"/>
    </row>
    <row r="559" spans="1:23" ht="15" customHeight="1" x14ac:dyDescent="0.25">
      <c r="A559" s="287" t="s">
        <v>268</v>
      </c>
      <c r="B559" s="288"/>
      <c r="C559" s="619">
        <v>40.1</v>
      </c>
      <c r="D559" s="620">
        <v>55.2</v>
      </c>
      <c r="E559" s="957">
        <f t="shared" si="31"/>
        <v>4.6999999999999957</v>
      </c>
      <c r="F559" s="200"/>
      <c r="G559" s="201"/>
      <c r="H559" s="202"/>
      <c r="I559" s="203" t="s">
        <v>0</v>
      </c>
      <c r="J559" s="202"/>
      <c r="K559" s="203" t="s">
        <v>0</v>
      </c>
      <c r="L559" s="202"/>
      <c r="M559" s="203" t="s">
        <v>0</v>
      </c>
      <c r="N559" s="202"/>
      <c r="O559" s="203" t="s">
        <v>0</v>
      </c>
      <c r="P559" s="200"/>
      <c r="Q559" s="321"/>
      <c r="R559" s="325"/>
      <c r="S559" s="204"/>
      <c r="T559" s="205"/>
      <c r="U559" s="865"/>
      <c r="V559" s="848"/>
      <c r="W559" s="889"/>
    </row>
    <row r="560" spans="1:23" ht="15" customHeight="1" x14ac:dyDescent="0.25">
      <c r="A560" s="287" t="s">
        <v>269</v>
      </c>
      <c r="B560" s="288"/>
      <c r="C560" s="619">
        <v>51.1</v>
      </c>
      <c r="D560" s="620">
        <v>43.5</v>
      </c>
      <c r="E560" s="957">
        <f t="shared" si="31"/>
        <v>5.3999999999999986</v>
      </c>
      <c r="F560" s="200"/>
      <c r="G560" s="201"/>
      <c r="H560" s="202" t="s">
        <v>1</v>
      </c>
      <c r="I560" s="203"/>
      <c r="J560" s="202" t="s">
        <v>1</v>
      </c>
      <c r="K560" s="203"/>
      <c r="L560" s="202" t="s">
        <v>1</v>
      </c>
      <c r="M560" s="203"/>
      <c r="N560" s="202" t="s">
        <v>1</v>
      </c>
      <c r="O560" s="203"/>
      <c r="P560" s="200"/>
      <c r="Q560" s="321"/>
      <c r="R560" s="325"/>
      <c r="S560" s="204"/>
      <c r="T560" s="205"/>
      <c r="U560" s="865"/>
      <c r="V560" s="848"/>
      <c r="W560" s="889"/>
    </row>
    <row r="561" spans="1:23" ht="15" customHeight="1" x14ac:dyDescent="0.25">
      <c r="A561" s="287" t="s">
        <v>270</v>
      </c>
      <c r="B561" s="288"/>
      <c r="C561" s="619">
        <v>72.3</v>
      </c>
      <c r="D561" s="620">
        <v>20.100000000000001</v>
      </c>
      <c r="E561" s="957">
        <f t="shared" si="31"/>
        <v>7.6000000000000014</v>
      </c>
      <c r="F561" s="200"/>
      <c r="G561" s="201"/>
      <c r="H561" s="202" t="s">
        <v>1</v>
      </c>
      <c r="I561" s="203"/>
      <c r="J561" s="202" t="s">
        <v>1</v>
      </c>
      <c r="K561" s="203"/>
      <c r="L561" s="202" t="s">
        <v>1</v>
      </c>
      <c r="M561" s="203"/>
      <c r="N561" s="202" t="s">
        <v>1</v>
      </c>
      <c r="O561" s="203"/>
      <c r="P561" s="200"/>
      <c r="Q561" s="321"/>
      <c r="R561" s="325"/>
      <c r="S561" s="204"/>
      <c r="T561" s="205"/>
      <c r="U561" s="865"/>
      <c r="V561" s="848"/>
      <c r="W561" s="889"/>
    </row>
    <row r="562" spans="1:23" ht="15" customHeight="1" x14ac:dyDescent="0.25">
      <c r="A562" s="287" t="s">
        <v>271</v>
      </c>
      <c r="B562" s="288"/>
      <c r="C562" s="619">
        <v>49.1</v>
      </c>
      <c r="D562" s="620">
        <v>46.8</v>
      </c>
      <c r="E562" s="957">
        <f t="shared" si="31"/>
        <v>4.1000000000000014</v>
      </c>
      <c r="F562" s="200"/>
      <c r="G562" s="201"/>
      <c r="H562" s="202" t="s">
        <v>1</v>
      </c>
      <c r="I562" s="203"/>
      <c r="J562" s="202" t="s">
        <v>1</v>
      </c>
      <c r="K562" s="203"/>
      <c r="L562" s="202" t="s">
        <v>1</v>
      </c>
      <c r="M562" s="203"/>
      <c r="N562" s="202" t="s">
        <v>1</v>
      </c>
      <c r="O562" s="203"/>
      <c r="P562" s="200"/>
      <c r="Q562" s="321"/>
      <c r="R562" s="325"/>
      <c r="S562" s="204"/>
      <c r="T562" s="205"/>
      <c r="U562" s="865"/>
      <c r="V562" s="848"/>
      <c r="W562" s="889"/>
    </row>
    <row r="563" spans="1:23" ht="15" customHeight="1" x14ac:dyDescent="0.25">
      <c r="A563" s="287" t="s">
        <v>272</v>
      </c>
      <c r="B563" s="288"/>
      <c r="C563" s="619">
        <v>53.5</v>
      </c>
      <c r="D563" s="620">
        <v>42</v>
      </c>
      <c r="E563" s="957">
        <f t="shared" si="31"/>
        <v>4.5</v>
      </c>
      <c r="F563" s="200"/>
      <c r="G563" s="201"/>
      <c r="H563" s="202" t="s">
        <v>1</v>
      </c>
      <c r="I563" s="203"/>
      <c r="J563" s="202" t="s">
        <v>1</v>
      </c>
      <c r="K563" s="203"/>
      <c r="L563" s="202" t="s">
        <v>1</v>
      </c>
      <c r="M563" s="203"/>
      <c r="N563" s="202" t="s">
        <v>1</v>
      </c>
      <c r="O563" s="203"/>
      <c r="P563" s="200"/>
      <c r="Q563" s="321"/>
      <c r="R563" s="325"/>
      <c r="S563" s="204"/>
      <c r="T563" s="205"/>
      <c r="U563" s="865"/>
      <c r="V563" s="848"/>
      <c r="W563" s="889"/>
    </row>
    <row r="564" spans="1:23" ht="15" customHeight="1" x14ac:dyDescent="0.25">
      <c r="A564" s="287" t="s">
        <v>527</v>
      </c>
      <c r="B564" s="288"/>
      <c r="C564" s="1140">
        <v>50.2</v>
      </c>
      <c r="D564" s="1142">
        <v>44.6</v>
      </c>
      <c r="E564" s="1108">
        <f t="shared" si="31"/>
        <v>5.1999999999999957</v>
      </c>
      <c r="F564" s="200"/>
      <c r="G564" s="201"/>
      <c r="H564" s="202" t="s">
        <v>1</v>
      </c>
      <c r="I564" s="203"/>
      <c r="J564" s="202" t="s">
        <v>1</v>
      </c>
      <c r="K564" s="203"/>
      <c r="L564" s="202" t="s">
        <v>1</v>
      </c>
      <c r="M564" s="203"/>
      <c r="N564" s="202" t="s">
        <v>1</v>
      </c>
      <c r="O564" s="203"/>
      <c r="P564" s="200"/>
      <c r="Q564" s="321"/>
      <c r="R564" s="325"/>
      <c r="S564" s="204"/>
      <c r="T564" s="205"/>
      <c r="U564" s="865"/>
      <c r="V564" s="848"/>
      <c r="W564" s="889"/>
    </row>
    <row r="565" spans="1:23" ht="15" customHeight="1" thickBot="1" x14ac:dyDescent="0.3">
      <c r="A565" s="289" t="s">
        <v>528</v>
      </c>
      <c r="B565" s="290"/>
      <c r="C565" s="1141"/>
      <c r="D565" s="1143"/>
      <c r="E565" s="1109">
        <f t="shared" si="31"/>
        <v>100</v>
      </c>
      <c r="F565" s="207"/>
      <c r="G565" s="208"/>
      <c r="H565" s="209" t="s">
        <v>1</v>
      </c>
      <c r="I565" s="210"/>
      <c r="J565" s="209" t="s">
        <v>1</v>
      </c>
      <c r="K565" s="210"/>
      <c r="L565" s="209"/>
      <c r="M565" s="210" t="s">
        <v>0</v>
      </c>
      <c r="N565" s="209"/>
      <c r="O565" s="210" t="s">
        <v>0</v>
      </c>
      <c r="P565" s="207"/>
      <c r="Q565" s="327"/>
      <c r="R565" s="331"/>
      <c r="S565" s="211"/>
      <c r="T565" s="212"/>
      <c r="U565" s="866"/>
      <c r="V565" s="850"/>
      <c r="W565" s="890"/>
    </row>
    <row r="566" spans="1:23" ht="15" customHeight="1" thickTop="1" thickBot="1" x14ac:dyDescent="0.3">
      <c r="A566" s="292" t="s">
        <v>585</v>
      </c>
      <c r="B566" s="294">
        <v>11</v>
      </c>
      <c r="C566" s="648"/>
      <c r="D566" s="634"/>
      <c r="E566" s="944"/>
      <c r="F566" s="221">
        <v>11</v>
      </c>
      <c r="G566" s="213">
        <v>0</v>
      </c>
      <c r="H566" s="222">
        <v>8</v>
      </c>
      <c r="I566" s="213">
        <v>3</v>
      </c>
      <c r="J566" s="222">
        <v>8</v>
      </c>
      <c r="K566" s="213">
        <v>3</v>
      </c>
      <c r="L566" s="222">
        <v>7</v>
      </c>
      <c r="M566" s="213">
        <v>4</v>
      </c>
      <c r="N566" s="222">
        <v>7</v>
      </c>
      <c r="O566" s="213">
        <v>4</v>
      </c>
      <c r="P566" s="481">
        <f>ROUND(U566,0)</f>
        <v>6</v>
      </c>
      <c r="Q566" s="605">
        <f>ROUND(V566,0)</f>
        <v>5</v>
      </c>
      <c r="R566" s="962">
        <f>SUM(B566-P566-Q566)</f>
        <v>0</v>
      </c>
      <c r="S566" s="552">
        <f>SUM(P566:Q566)</f>
        <v>11</v>
      </c>
      <c r="T566" s="553">
        <f>SUM(R566)</f>
        <v>0</v>
      </c>
      <c r="U566" s="810">
        <f>PRODUCT(B566,C564%)</f>
        <v>5.5220000000000002</v>
      </c>
      <c r="V566" s="852">
        <f>PRODUCT(B566,D564%)</f>
        <v>4.9059999999999997</v>
      </c>
      <c r="W566" s="964">
        <f>SUM(B566-U566-V566)</f>
        <v>0.57200000000000006</v>
      </c>
    </row>
    <row r="567" spans="1:23" ht="15" customHeight="1" thickTop="1" x14ac:dyDescent="0.25">
      <c r="A567" s="285" t="s">
        <v>273</v>
      </c>
      <c r="B567" s="286"/>
      <c r="C567" s="619">
        <v>49</v>
      </c>
      <c r="D567" s="620">
        <v>47.3</v>
      </c>
      <c r="E567" s="956">
        <f t="shared" ref="E567:E577" si="32">SUM(100-C567-D567)</f>
        <v>3.7000000000000028</v>
      </c>
      <c r="F567" s="195"/>
      <c r="G567" s="196"/>
      <c r="H567" s="193" t="s">
        <v>1</v>
      </c>
      <c r="I567" s="194"/>
      <c r="J567" s="193" t="s">
        <v>1</v>
      </c>
      <c r="K567" s="194"/>
      <c r="L567" s="193" t="s">
        <v>1</v>
      </c>
      <c r="M567" s="194"/>
      <c r="N567" s="193" t="s">
        <v>1</v>
      </c>
      <c r="O567" s="194"/>
      <c r="P567" s="195"/>
      <c r="Q567" s="316"/>
      <c r="R567" s="339"/>
      <c r="S567" s="219"/>
      <c r="T567" s="220"/>
      <c r="U567" s="864"/>
      <c r="V567" s="846"/>
      <c r="W567" s="892"/>
    </row>
    <row r="568" spans="1:23" ht="15" customHeight="1" x14ac:dyDescent="0.25">
      <c r="A568" s="287" t="s">
        <v>274</v>
      </c>
      <c r="B568" s="288"/>
      <c r="C568" s="619">
        <v>58</v>
      </c>
      <c r="D568" s="620">
        <v>36.4</v>
      </c>
      <c r="E568" s="957">
        <f t="shared" si="32"/>
        <v>5.6000000000000014</v>
      </c>
      <c r="F568" s="200"/>
      <c r="G568" s="201"/>
      <c r="H568" s="202" t="s">
        <v>1</v>
      </c>
      <c r="I568" s="203"/>
      <c r="J568" s="202" t="s">
        <v>1</v>
      </c>
      <c r="K568" s="203"/>
      <c r="L568" s="202" t="s">
        <v>1</v>
      </c>
      <c r="M568" s="203"/>
      <c r="N568" s="202" t="s">
        <v>1</v>
      </c>
      <c r="O568" s="203"/>
      <c r="P568" s="200"/>
      <c r="Q568" s="321"/>
      <c r="R568" s="325"/>
      <c r="S568" s="204"/>
      <c r="T568" s="205"/>
      <c r="U568" s="865"/>
      <c r="V568" s="848"/>
      <c r="W568" s="889"/>
    </row>
    <row r="569" spans="1:23" ht="15" customHeight="1" x14ac:dyDescent="0.25">
      <c r="A569" s="287" t="s">
        <v>275</v>
      </c>
      <c r="B569" s="288"/>
      <c r="C569" s="619">
        <v>48.8</v>
      </c>
      <c r="D569" s="620">
        <v>45.8</v>
      </c>
      <c r="E569" s="957">
        <f t="shared" si="32"/>
        <v>5.4000000000000057</v>
      </c>
      <c r="F569" s="200"/>
      <c r="G569" s="201"/>
      <c r="H569" s="202" t="s">
        <v>1</v>
      </c>
      <c r="I569" s="203"/>
      <c r="J569" s="202" t="s">
        <v>1</v>
      </c>
      <c r="K569" s="203"/>
      <c r="L569" s="202" t="s">
        <v>1</v>
      </c>
      <c r="M569" s="203"/>
      <c r="N569" s="202" t="s">
        <v>1</v>
      </c>
      <c r="O569" s="203"/>
      <c r="P569" s="200"/>
      <c r="Q569" s="321"/>
      <c r="R569" s="325"/>
      <c r="S569" s="204"/>
      <c r="T569" s="205"/>
      <c r="U569" s="865"/>
      <c r="V569" s="848"/>
      <c r="W569" s="889"/>
    </row>
    <row r="570" spans="1:23" ht="15" customHeight="1" x14ac:dyDescent="0.25">
      <c r="A570" s="287" t="s">
        <v>276</v>
      </c>
      <c r="B570" s="288"/>
      <c r="C570" s="619">
        <v>45.7</v>
      </c>
      <c r="D570" s="620">
        <v>50.4</v>
      </c>
      <c r="E570" s="957">
        <f t="shared" si="32"/>
        <v>3.8999999999999986</v>
      </c>
      <c r="F570" s="200"/>
      <c r="G570" s="201"/>
      <c r="H570" s="202"/>
      <c r="I570" s="203" t="s">
        <v>0</v>
      </c>
      <c r="J570" s="202"/>
      <c r="K570" s="203" t="s">
        <v>0</v>
      </c>
      <c r="L570" s="202"/>
      <c r="M570" s="203" t="s">
        <v>0</v>
      </c>
      <c r="N570" s="202"/>
      <c r="O570" s="203" t="s">
        <v>0</v>
      </c>
      <c r="P570" s="200"/>
      <c r="Q570" s="321"/>
      <c r="R570" s="325"/>
      <c r="S570" s="204"/>
      <c r="T570" s="205"/>
      <c r="U570" s="865"/>
      <c r="V570" s="848"/>
      <c r="W570" s="889"/>
    </row>
    <row r="571" spans="1:23" ht="15" customHeight="1" x14ac:dyDescent="0.25">
      <c r="A571" s="287" t="s">
        <v>277</v>
      </c>
      <c r="B571" s="288"/>
      <c r="C571" s="619">
        <v>65.2</v>
      </c>
      <c r="D571" s="620">
        <v>31</v>
      </c>
      <c r="E571" s="957">
        <f t="shared" si="32"/>
        <v>3.7999999999999972</v>
      </c>
      <c r="F571" s="200"/>
      <c r="G571" s="201"/>
      <c r="H571" s="202" t="s">
        <v>1</v>
      </c>
      <c r="I571" s="203"/>
      <c r="J571" s="202" t="s">
        <v>1</v>
      </c>
      <c r="K571" s="203"/>
      <c r="L571" s="202" t="s">
        <v>1</v>
      </c>
      <c r="M571" s="203"/>
      <c r="N571" s="202" t="s">
        <v>1</v>
      </c>
      <c r="O571" s="203"/>
      <c r="P571" s="200"/>
      <c r="Q571" s="321"/>
      <c r="R571" s="325"/>
      <c r="S571" s="204"/>
      <c r="T571" s="205"/>
      <c r="U571" s="865"/>
      <c r="V571" s="848"/>
      <c r="W571" s="889"/>
    </row>
    <row r="572" spans="1:23" ht="15" customHeight="1" x14ac:dyDescent="0.25">
      <c r="A572" s="287" t="s">
        <v>278</v>
      </c>
      <c r="B572" s="288"/>
      <c r="C572" s="619">
        <v>43</v>
      </c>
      <c r="D572" s="620">
        <v>52.7</v>
      </c>
      <c r="E572" s="957">
        <f t="shared" si="32"/>
        <v>4.2999999999999972</v>
      </c>
      <c r="F572" s="200"/>
      <c r="G572" s="201"/>
      <c r="H572" s="202"/>
      <c r="I572" s="203" t="s">
        <v>0</v>
      </c>
      <c r="J572" s="202"/>
      <c r="K572" s="203" t="s">
        <v>0</v>
      </c>
      <c r="L572" s="202"/>
      <c r="M572" s="203" t="s">
        <v>0</v>
      </c>
      <c r="N572" s="202"/>
      <c r="O572" s="203" t="s">
        <v>0</v>
      </c>
      <c r="P572" s="200"/>
      <c r="Q572" s="321"/>
      <c r="R572" s="325"/>
      <c r="S572" s="204"/>
      <c r="T572" s="205"/>
      <c r="U572" s="865"/>
      <c r="V572" s="848"/>
      <c r="W572" s="889"/>
    </row>
    <row r="573" spans="1:23" ht="15" customHeight="1" x14ac:dyDescent="0.25">
      <c r="A573" s="287" t="s">
        <v>279</v>
      </c>
      <c r="B573" s="288"/>
      <c r="C573" s="619">
        <v>47.9</v>
      </c>
      <c r="D573" s="620">
        <v>46.5</v>
      </c>
      <c r="E573" s="957">
        <f t="shared" si="32"/>
        <v>5.6000000000000014</v>
      </c>
      <c r="F573" s="200"/>
      <c r="G573" s="201"/>
      <c r="H573" s="202" t="s">
        <v>1</v>
      </c>
      <c r="I573" s="203"/>
      <c r="J573" s="202" t="s">
        <v>1</v>
      </c>
      <c r="K573" s="203"/>
      <c r="L573" s="202" t="s">
        <v>1</v>
      </c>
      <c r="M573" s="203"/>
      <c r="N573" s="202" t="s">
        <v>1</v>
      </c>
      <c r="O573" s="203"/>
      <c r="P573" s="200"/>
      <c r="Q573" s="321"/>
      <c r="R573" s="325"/>
      <c r="S573" s="204"/>
      <c r="T573" s="205"/>
      <c r="U573" s="865"/>
      <c r="V573" s="848"/>
      <c r="W573" s="889"/>
    </row>
    <row r="574" spans="1:23" ht="15" customHeight="1" x14ac:dyDescent="0.25">
      <c r="A574" s="287" t="s">
        <v>280</v>
      </c>
      <c r="B574" s="288"/>
      <c r="C574" s="619">
        <v>43.9</v>
      </c>
      <c r="D574" s="620">
        <v>51.9</v>
      </c>
      <c r="E574" s="957">
        <f t="shared" si="32"/>
        <v>4.2000000000000028</v>
      </c>
      <c r="F574" s="200"/>
      <c r="G574" s="201"/>
      <c r="H574" s="202"/>
      <c r="I574" s="203" t="s">
        <v>0</v>
      </c>
      <c r="J574" s="202"/>
      <c r="K574" s="203" t="s">
        <v>0</v>
      </c>
      <c r="L574" s="202"/>
      <c r="M574" s="203" t="s">
        <v>0</v>
      </c>
      <c r="N574" s="202"/>
      <c r="O574" s="203" t="s">
        <v>0</v>
      </c>
      <c r="P574" s="200"/>
      <c r="Q574" s="321"/>
      <c r="R574" s="325"/>
      <c r="S574" s="204"/>
      <c r="T574" s="205"/>
      <c r="U574" s="865"/>
      <c r="V574" s="848"/>
      <c r="W574" s="889"/>
    </row>
    <row r="575" spans="1:23" ht="15" customHeight="1" x14ac:dyDescent="0.25">
      <c r="A575" s="287" t="s">
        <v>618</v>
      </c>
      <c r="B575" s="288"/>
      <c r="C575" s="619">
        <v>33.700000000000003</v>
      </c>
      <c r="D575" s="620">
        <v>62.9</v>
      </c>
      <c r="E575" s="957">
        <f t="shared" si="32"/>
        <v>3.3999999999999986</v>
      </c>
      <c r="F575" s="200"/>
      <c r="G575" s="201"/>
      <c r="H575" s="202"/>
      <c r="I575" s="203" t="s">
        <v>0</v>
      </c>
      <c r="J575" s="202"/>
      <c r="K575" s="203" t="s">
        <v>0</v>
      </c>
      <c r="L575" s="202"/>
      <c r="M575" s="203" t="s">
        <v>0</v>
      </c>
      <c r="N575" s="202"/>
      <c r="O575" s="203" t="s">
        <v>0</v>
      </c>
      <c r="P575" s="200"/>
      <c r="Q575" s="321"/>
      <c r="R575" s="325"/>
      <c r="S575" s="204"/>
      <c r="T575" s="205"/>
      <c r="U575" s="865"/>
      <c r="V575" s="848"/>
      <c r="W575" s="889"/>
    </row>
    <row r="576" spans="1:23" ht="15" customHeight="1" x14ac:dyDescent="0.25">
      <c r="A576" s="287" t="s">
        <v>529</v>
      </c>
      <c r="B576" s="288"/>
      <c r="C576" s="1140">
        <v>49.7</v>
      </c>
      <c r="D576" s="1142">
        <v>49.3</v>
      </c>
      <c r="E576" s="1108">
        <f t="shared" si="32"/>
        <v>1</v>
      </c>
      <c r="F576" s="200"/>
      <c r="G576" s="201"/>
      <c r="H576" s="202" t="s">
        <v>1</v>
      </c>
      <c r="I576" s="203"/>
      <c r="J576" s="202" t="s">
        <v>1</v>
      </c>
      <c r="K576" s="203"/>
      <c r="L576" s="202" t="s">
        <v>1</v>
      </c>
      <c r="M576" s="203"/>
      <c r="N576" s="202" t="s">
        <v>1</v>
      </c>
      <c r="O576" s="203"/>
      <c r="P576" s="200"/>
      <c r="Q576" s="321"/>
      <c r="R576" s="325"/>
      <c r="S576" s="204"/>
      <c r="T576" s="205"/>
      <c r="U576" s="865"/>
      <c r="V576" s="848"/>
      <c r="W576" s="889"/>
    </row>
    <row r="577" spans="1:23" ht="15" customHeight="1" thickBot="1" x14ac:dyDescent="0.3">
      <c r="A577" s="289" t="s">
        <v>530</v>
      </c>
      <c r="B577" s="290"/>
      <c r="C577" s="1141"/>
      <c r="D577" s="1143"/>
      <c r="E577" s="1109">
        <f t="shared" si="32"/>
        <v>100</v>
      </c>
      <c r="F577" s="207"/>
      <c r="G577" s="208"/>
      <c r="H577" s="209" t="s">
        <v>1</v>
      </c>
      <c r="I577" s="210"/>
      <c r="J577" s="209"/>
      <c r="K577" s="210" t="s">
        <v>0</v>
      </c>
      <c r="L577" s="209"/>
      <c r="M577" s="210" t="s">
        <v>0</v>
      </c>
      <c r="N577" s="209"/>
      <c r="O577" s="210" t="s">
        <v>0</v>
      </c>
      <c r="P577" s="207"/>
      <c r="Q577" s="327"/>
      <c r="R577" s="331"/>
      <c r="S577" s="211"/>
      <c r="T577" s="212"/>
      <c r="U577" s="866"/>
      <c r="V577" s="850"/>
      <c r="W577" s="890"/>
    </row>
    <row r="578" spans="1:23" ht="15" customHeight="1" thickTop="1" thickBot="1" x14ac:dyDescent="0.3">
      <c r="A578" s="292" t="s">
        <v>586</v>
      </c>
      <c r="B578" s="294">
        <v>11</v>
      </c>
      <c r="C578" s="648"/>
      <c r="D578" s="634"/>
      <c r="E578" s="944"/>
      <c r="F578" s="221">
        <v>11</v>
      </c>
      <c r="G578" s="213">
        <v>0</v>
      </c>
      <c r="H578" s="222">
        <v>7</v>
      </c>
      <c r="I578" s="213">
        <v>4</v>
      </c>
      <c r="J578" s="222">
        <v>6</v>
      </c>
      <c r="K578" s="213">
        <v>5</v>
      </c>
      <c r="L578" s="222">
        <v>6</v>
      </c>
      <c r="M578" s="213">
        <v>5</v>
      </c>
      <c r="N578" s="222">
        <v>6</v>
      </c>
      <c r="O578" s="213">
        <v>5</v>
      </c>
      <c r="P578" s="481">
        <f>ROUND(U578,0)</f>
        <v>5</v>
      </c>
      <c r="Q578" s="605">
        <f>ROUND(V578,0)</f>
        <v>5</v>
      </c>
      <c r="R578" s="962">
        <f>SUM(B578-P578-Q578)</f>
        <v>1</v>
      </c>
      <c r="S578" s="552">
        <f>SUM(P578:Q578)</f>
        <v>10</v>
      </c>
      <c r="T578" s="467">
        <f>SUM(R578)</f>
        <v>1</v>
      </c>
      <c r="U578" s="810">
        <f>PRODUCT(B578,C576%)</f>
        <v>5.4670000000000005</v>
      </c>
      <c r="V578" s="852">
        <f>PRODUCT(B578,D576%)</f>
        <v>5.423</v>
      </c>
      <c r="W578" s="964">
        <f>SUM(B578-U578-V578)</f>
        <v>0.10999999999999943</v>
      </c>
    </row>
    <row r="579" spans="1:23" ht="15" customHeight="1" thickTop="1" x14ac:dyDescent="0.25">
      <c r="A579" s="285" t="s">
        <v>281</v>
      </c>
      <c r="B579" s="286"/>
      <c r="C579" s="619">
        <v>42.8</v>
      </c>
      <c r="D579" s="620">
        <v>53.9</v>
      </c>
      <c r="E579" s="956">
        <f>SUM(100-C579-D579)</f>
        <v>3.3000000000000043</v>
      </c>
      <c r="F579" s="195"/>
      <c r="G579" s="196"/>
      <c r="H579" s="193"/>
      <c r="I579" s="194" t="s">
        <v>0</v>
      </c>
      <c r="J579" s="193"/>
      <c r="K579" s="194" t="s">
        <v>0</v>
      </c>
      <c r="L579" s="193"/>
      <c r="M579" s="194" t="s">
        <v>0</v>
      </c>
      <c r="N579" s="193"/>
      <c r="O579" s="194" t="s">
        <v>0</v>
      </c>
      <c r="P579" s="195"/>
      <c r="Q579" s="316"/>
      <c r="R579" s="339"/>
      <c r="S579" s="219"/>
      <c r="T579" s="220"/>
      <c r="U579" s="864"/>
      <c r="V579" s="846"/>
      <c r="W579" s="892"/>
    </row>
    <row r="580" spans="1:23" ht="15" customHeight="1" x14ac:dyDescent="0.25">
      <c r="A580" s="287" t="s">
        <v>282</v>
      </c>
      <c r="B580" s="288"/>
      <c r="C580" s="619">
        <v>43.9</v>
      </c>
      <c r="D580" s="620">
        <v>53.9</v>
      </c>
      <c r="E580" s="957">
        <f>SUM(100-C580-D580)</f>
        <v>2.2000000000000028</v>
      </c>
      <c r="F580" s="200"/>
      <c r="G580" s="201"/>
      <c r="H580" s="202"/>
      <c r="I580" s="203" t="s">
        <v>0</v>
      </c>
      <c r="J580" s="202"/>
      <c r="K580" s="203" t="s">
        <v>0</v>
      </c>
      <c r="L580" s="202"/>
      <c r="M580" s="203" t="s">
        <v>0</v>
      </c>
      <c r="N580" s="202"/>
      <c r="O580" s="203" t="s">
        <v>0</v>
      </c>
      <c r="P580" s="200"/>
      <c r="Q580" s="321"/>
      <c r="R580" s="325"/>
      <c r="S580" s="204"/>
      <c r="T580" s="205"/>
      <c r="U580" s="865"/>
      <c r="V580" s="848"/>
      <c r="W580" s="889"/>
    </row>
    <row r="581" spans="1:23" ht="15" customHeight="1" x14ac:dyDescent="0.25">
      <c r="A581" s="287" t="s">
        <v>283</v>
      </c>
      <c r="B581" s="288"/>
      <c r="C581" s="619">
        <v>50.8</v>
      </c>
      <c r="D581" s="620">
        <v>47.2</v>
      </c>
      <c r="E581" s="957">
        <f>SUM(100-C581-D581)</f>
        <v>2</v>
      </c>
      <c r="F581" s="200"/>
      <c r="G581" s="201"/>
      <c r="H581" s="202" t="s">
        <v>1</v>
      </c>
      <c r="I581" s="203"/>
      <c r="J581" s="202" t="s">
        <v>1</v>
      </c>
      <c r="K581" s="203"/>
      <c r="L581" s="202" t="s">
        <v>1</v>
      </c>
      <c r="M581" s="203"/>
      <c r="N581" s="202" t="s">
        <v>1</v>
      </c>
      <c r="O581" s="203"/>
      <c r="P581" s="200"/>
      <c r="Q581" s="321"/>
      <c r="R581" s="325"/>
      <c r="S581" s="204"/>
      <c r="T581" s="205"/>
      <c r="U581" s="865"/>
      <c r="V581" s="848"/>
      <c r="W581" s="889"/>
    </row>
    <row r="582" spans="1:23" ht="15" customHeight="1" x14ac:dyDescent="0.25">
      <c r="A582" s="287" t="s">
        <v>531</v>
      </c>
      <c r="B582" s="288"/>
      <c r="C582" s="1140">
        <v>45.6</v>
      </c>
      <c r="D582" s="1142">
        <v>51.9</v>
      </c>
      <c r="E582" s="1108">
        <f>SUM(100-C582-D582)</f>
        <v>2.5</v>
      </c>
      <c r="F582" s="200"/>
      <c r="G582" s="201"/>
      <c r="H582" s="202"/>
      <c r="I582" s="203" t="s">
        <v>0</v>
      </c>
      <c r="J582" s="202"/>
      <c r="K582" s="203" t="s">
        <v>0</v>
      </c>
      <c r="L582" s="202"/>
      <c r="M582" s="203" t="s">
        <v>0</v>
      </c>
      <c r="N582" s="202"/>
      <c r="O582" s="203" t="s">
        <v>0</v>
      </c>
      <c r="P582" s="200"/>
      <c r="Q582" s="321"/>
      <c r="R582" s="325"/>
      <c r="S582" s="204"/>
      <c r="T582" s="205"/>
      <c r="U582" s="865"/>
      <c r="V582" s="848"/>
      <c r="W582" s="889"/>
    </row>
    <row r="583" spans="1:23" ht="15" customHeight="1" thickBot="1" x14ac:dyDescent="0.3">
      <c r="A583" s="289" t="s">
        <v>532</v>
      </c>
      <c r="B583" s="290"/>
      <c r="C583" s="1141"/>
      <c r="D583" s="1143"/>
      <c r="E583" s="1109">
        <f>SUM(100-C583-D583)</f>
        <v>100</v>
      </c>
      <c r="F583" s="207"/>
      <c r="G583" s="208"/>
      <c r="H583" s="209"/>
      <c r="I583" s="210" t="s">
        <v>0</v>
      </c>
      <c r="J583" s="209"/>
      <c r="K583" s="210" t="s">
        <v>0</v>
      </c>
      <c r="L583" s="209" t="s">
        <v>1</v>
      </c>
      <c r="M583" s="210"/>
      <c r="N583" s="209" t="s">
        <v>1</v>
      </c>
      <c r="O583" s="210"/>
      <c r="P583" s="207"/>
      <c r="Q583" s="327"/>
      <c r="R583" s="331"/>
      <c r="S583" s="211"/>
      <c r="T583" s="212"/>
      <c r="U583" s="866"/>
      <c r="V583" s="850"/>
      <c r="W583" s="890"/>
    </row>
    <row r="584" spans="1:23" ht="15" customHeight="1" thickTop="1" thickBot="1" x14ac:dyDescent="0.3">
      <c r="A584" s="292" t="s">
        <v>587</v>
      </c>
      <c r="B584" s="294">
        <v>5</v>
      </c>
      <c r="C584" s="648"/>
      <c r="D584" s="634"/>
      <c r="E584" s="944"/>
      <c r="F584" s="221">
        <v>0</v>
      </c>
      <c r="G584" s="213">
        <v>5</v>
      </c>
      <c r="H584" s="222">
        <v>1</v>
      </c>
      <c r="I584" s="213">
        <v>4</v>
      </c>
      <c r="J584" s="222">
        <v>1</v>
      </c>
      <c r="K584" s="213">
        <v>4</v>
      </c>
      <c r="L584" s="222">
        <v>2</v>
      </c>
      <c r="M584" s="213">
        <v>3</v>
      </c>
      <c r="N584" s="222">
        <v>2</v>
      </c>
      <c r="O584" s="213">
        <v>3</v>
      </c>
      <c r="P584" s="481">
        <f>ROUND(U584,0)</f>
        <v>2</v>
      </c>
      <c r="Q584" s="605">
        <f>ROUND(V584,0)</f>
        <v>3</v>
      </c>
      <c r="R584" s="962">
        <f>SUM(B584-P584-Q584)</f>
        <v>0</v>
      </c>
      <c r="S584" s="552">
        <f>SUM(P584:Q584)</f>
        <v>5</v>
      </c>
      <c r="T584" s="553">
        <f>SUM(R584)</f>
        <v>0</v>
      </c>
      <c r="U584" s="810">
        <f>PRODUCT(B584,C582%)</f>
        <v>2.2800000000000002</v>
      </c>
      <c r="V584" s="852">
        <f>PRODUCT(B584,D582%)</f>
        <v>2.5950000000000002</v>
      </c>
      <c r="W584" s="964">
        <f>SUM(B584-U584-V584)</f>
        <v>0.12499999999999956</v>
      </c>
    </row>
    <row r="585" spans="1:23" ht="15" customHeight="1" thickTop="1" x14ac:dyDescent="0.25">
      <c r="A585" s="285" t="s">
        <v>535</v>
      </c>
      <c r="B585" s="286"/>
      <c r="C585" s="626">
        <v>28.3</v>
      </c>
      <c r="D585" s="627">
        <v>69.2</v>
      </c>
      <c r="E585" s="949">
        <f>SUM(100-C585-D585)</f>
        <v>2.5</v>
      </c>
      <c r="F585" s="195"/>
      <c r="G585" s="196"/>
      <c r="H585" s="193"/>
      <c r="I585" s="194" t="s">
        <v>0</v>
      </c>
      <c r="J585" s="193"/>
      <c r="K585" s="194" t="s">
        <v>0</v>
      </c>
      <c r="L585" s="193"/>
      <c r="M585" s="194" t="s">
        <v>0</v>
      </c>
      <c r="N585" s="193"/>
      <c r="O585" s="194" t="s">
        <v>0</v>
      </c>
      <c r="P585" s="195"/>
      <c r="Q585" s="316"/>
      <c r="R585" s="339"/>
      <c r="S585" s="219"/>
      <c r="T585" s="220"/>
      <c r="U585" s="864"/>
      <c r="V585" s="846"/>
      <c r="W585" s="892"/>
    </row>
    <row r="586" spans="1:23" ht="15" customHeight="1" x14ac:dyDescent="0.25">
      <c r="A586" s="296" t="s">
        <v>533</v>
      </c>
      <c r="B586" s="297"/>
      <c r="C586" s="1148">
        <v>28.3</v>
      </c>
      <c r="D586" s="1130">
        <v>69.2</v>
      </c>
      <c r="E586" s="1110">
        <f>SUM(100-C586-D586)</f>
        <v>2.5</v>
      </c>
      <c r="F586" s="254"/>
      <c r="G586" s="255"/>
      <c r="H586" s="256"/>
      <c r="I586" s="257" t="s">
        <v>0</v>
      </c>
      <c r="J586" s="256"/>
      <c r="K586" s="257" t="s">
        <v>0</v>
      </c>
      <c r="L586" s="256"/>
      <c r="M586" s="257" t="s">
        <v>0</v>
      </c>
      <c r="N586" s="256"/>
      <c r="O586" s="257" t="s">
        <v>0</v>
      </c>
      <c r="P586" s="254"/>
      <c r="Q586" s="358"/>
      <c r="R586" s="362"/>
      <c r="S586" s="258"/>
      <c r="T586" s="259"/>
      <c r="U586" s="874"/>
      <c r="V586" s="855"/>
      <c r="W586" s="900"/>
    </row>
    <row r="587" spans="1:23" ht="15" customHeight="1" thickBot="1" x14ac:dyDescent="0.3">
      <c r="A587" s="298" t="s">
        <v>534</v>
      </c>
      <c r="B587" s="299"/>
      <c r="C587" s="1149"/>
      <c r="D587" s="1150"/>
      <c r="E587" s="1111">
        <f>SUM(100-C587-D587)</f>
        <v>100</v>
      </c>
      <c r="F587" s="261"/>
      <c r="G587" s="262"/>
      <c r="H587" s="263"/>
      <c r="I587" s="264" t="s">
        <v>0</v>
      </c>
      <c r="J587" s="263"/>
      <c r="K587" s="264" t="s">
        <v>0</v>
      </c>
      <c r="L587" s="263"/>
      <c r="M587" s="264" t="s">
        <v>0</v>
      </c>
      <c r="N587" s="263" t="s">
        <v>1</v>
      </c>
      <c r="O587" s="264"/>
      <c r="P587" s="261"/>
      <c r="Q587" s="364"/>
      <c r="R587" s="369"/>
      <c r="S587" s="265"/>
      <c r="T587" s="266"/>
      <c r="U587" s="875"/>
      <c r="V587" s="857"/>
      <c r="W587" s="901"/>
    </row>
    <row r="588" spans="1:23" ht="15" customHeight="1" thickTop="1" thickBot="1" x14ac:dyDescent="0.3">
      <c r="A588" s="292" t="s">
        <v>542</v>
      </c>
      <c r="B588" s="300">
        <v>3</v>
      </c>
      <c r="C588" s="651"/>
      <c r="D588" s="640"/>
      <c r="E588" s="948"/>
      <c r="F588" s="268">
        <v>0</v>
      </c>
      <c r="G588" s="267">
        <v>3</v>
      </c>
      <c r="H588" s="269">
        <v>0</v>
      </c>
      <c r="I588" s="267">
        <v>3</v>
      </c>
      <c r="J588" s="269">
        <v>0</v>
      </c>
      <c r="K588" s="267">
        <v>3</v>
      </c>
      <c r="L588" s="269">
        <v>0</v>
      </c>
      <c r="M588" s="267">
        <v>3</v>
      </c>
      <c r="N588" s="269">
        <v>1</v>
      </c>
      <c r="O588" s="267">
        <v>2</v>
      </c>
      <c r="P588" s="481">
        <f>ROUND(U588,0)</f>
        <v>1</v>
      </c>
      <c r="Q588" s="605">
        <f>ROUND(V588,0)</f>
        <v>2</v>
      </c>
      <c r="R588" s="962">
        <f>SUM(B588-P588-Q588)</f>
        <v>0</v>
      </c>
      <c r="S588" s="552">
        <f>SUM(P588:Q588)</f>
        <v>3</v>
      </c>
      <c r="T588" s="553">
        <f>SUM(R588)</f>
        <v>0</v>
      </c>
      <c r="U588" s="810">
        <f>PRODUCT(B588,C586%)</f>
        <v>0.84900000000000009</v>
      </c>
      <c r="V588" s="852">
        <f>PRODUCT(B588,D586%)</f>
        <v>2.0760000000000001</v>
      </c>
      <c r="W588" s="964">
        <f>SUM(B588-U588-V588)</f>
        <v>7.4999999999999734E-2</v>
      </c>
    </row>
    <row r="589" spans="1:23" ht="15" customHeight="1" thickTop="1" x14ac:dyDescent="0.25">
      <c r="A589" s="301" t="s">
        <v>588</v>
      </c>
      <c r="B589" s="302"/>
      <c r="C589" s="626">
        <v>85.2</v>
      </c>
      <c r="D589" s="627">
        <v>9</v>
      </c>
      <c r="E589" s="949">
        <f>SUM(100-C589-D589)</f>
        <v>5.7999999999999972</v>
      </c>
      <c r="F589" s="275"/>
      <c r="G589" s="276"/>
      <c r="H589" s="273" t="s">
        <v>1</v>
      </c>
      <c r="I589" s="274"/>
      <c r="J589" s="273" t="s">
        <v>1</v>
      </c>
      <c r="K589" s="274"/>
      <c r="L589" s="273" t="s">
        <v>1</v>
      </c>
      <c r="M589" s="274"/>
      <c r="N589" s="273" t="s">
        <v>1</v>
      </c>
      <c r="O589" s="274"/>
      <c r="P589" s="275"/>
      <c r="Q589" s="374"/>
      <c r="R589" s="378"/>
      <c r="S589" s="277"/>
      <c r="T589" s="278"/>
      <c r="U589" s="876"/>
      <c r="V589" s="861"/>
      <c r="W589" s="903"/>
    </row>
    <row r="590" spans="1:23" ht="15" customHeight="1" x14ac:dyDescent="0.25">
      <c r="A590" s="296" t="s">
        <v>589</v>
      </c>
      <c r="B590" s="297"/>
      <c r="C590" s="1148">
        <v>85.2</v>
      </c>
      <c r="D590" s="1130">
        <v>9</v>
      </c>
      <c r="E590" s="1110">
        <f>SUM(100-C590-D590)</f>
        <v>5.7999999999999972</v>
      </c>
      <c r="F590" s="254"/>
      <c r="G590" s="255"/>
      <c r="H590" s="256" t="s">
        <v>1</v>
      </c>
      <c r="I590" s="257"/>
      <c r="J590" s="256" t="s">
        <v>1</v>
      </c>
      <c r="K590" s="257"/>
      <c r="L590" s="256" t="s">
        <v>1</v>
      </c>
      <c r="M590" s="257"/>
      <c r="N590" s="256" t="s">
        <v>1</v>
      </c>
      <c r="O590" s="257"/>
      <c r="P590" s="254"/>
      <c r="Q590" s="358"/>
      <c r="R590" s="362"/>
      <c r="S590" s="258"/>
      <c r="T590" s="259"/>
      <c r="U590" s="874"/>
      <c r="V590" s="855"/>
      <c r="W590" s="900"/>
    </row>
    <row r="591" spans="1:23" ht="15" customHeight="1" thickBot="1" x14ac:dyDescent="0.3">
      <c r="A591" s="298" t="s">
        <v>759</v>
      </c>
      <c r="B591" s="299"/>
      <c r="C591" s="1149"/>
      <c r="D591" s="1150"/>
      <c r="E591" s="1111">
        <f>SUM(100-C591-D591)</f>
        <v>100</v>
      </c>
      <c r="F591" s="279"/>
      <c r="G591" s="262"/>
      <c r="H591" s="263" t="s">
        <v>1</v>
      </c>
      <c r="I591" s="264"/>
      <c r="J591" s="263" t="s">
        <v>1</v>
      </c>
      <c r="K591" s="264"/>
      <c r="L591" s="263" t="s">
        <v>1</v>
      </c>
      <c r="M591" s="264"/>
      <c r="N591" s="263"/>
      <c r="O591" s="264" t="s">
        <v>0</v>
      </c>
      <c r="P591" s="279"/>
      <c r="Q591" s="364"/>
      <c r="R591" s="369"/>
      <c r="S591" s="265"/>
      <c r="T591" s="266"/>
      <c r="U591" s="877"/>
      <c r="V591" s="857"/>
      <c r="W591" s="901"/>
    </row>
    <row r="592" spans="1:23" ht="15" customHeight="1" thickTop="1" thickBot="1" x14ac:dyDescent="0.3">
      <c r="A592" s="292" t="s">
        <v>591</v>
      </c>
      <c r="B592" s="300">
        <v>3</v>
      </c>
      <c r="C592" s="651"/>
      <c r="D592" s="640"/>
      <c r="E592" s="948"/>
      <c r="F592" s="268">
        <v>2</v>
      </c>
      <c r="G592" s="267">
        <v>0</v>
      </c>
      <c r="H592" s="269">
        <v>3</v>
      </c>
      <c r="I592" s="267">
        <v>0</v>
      </c>
      <c r="J592" s="269">
        <v>3</v>
      </c>
      <c r="K592" s="267">
        <v>0</v>
      </c>
      <c r="L592" s="269">
        <v>3</v>
      </c>
      <c r="M592" s="267">
        <v>0</v>
      </c>
      <c r="N592" s="269">
        <v>2</v>
      </c>
      <c r="O592" s="267">
        <v>1</v>
      </c>
      <c r="P592" s="481">
        <f>ROUND(U592,0)</f>
        <v>3</v>
      </c>
      <c r="Q592" s="605">
        <f>ROUND(V592,0)</f>
        <v>0</v>
      </c>
      <c r="R592" s="962">
        <f>SUM(B592-P592-Q592)</f>
        <v>0</v>
      </c>
      <c r="S592" s="552">
        <f>SUM(P592:Q592)</f>
        <v>3</v>
      </c>
      <c r="T592" s="553">
        <f>SUM(R592)</f>
        <v>0</v>
      </c>
      <c r="U592" s="810">
        <f>PRODUCT(B592,C590%)</f>
        <v>2.556</v>
      </c>
      <c r="V592" s="852">
        <f>PRODUCT(B592,D590%)</f>
        <v>0.27</v>
      </c>
      <c r="W592" s="964">
        <f>SUM(B592-U592-V592)</f>
        <v>0.17399999999999993</v>
      </c>
    </row>
    <row r="593" spans="1:38" ht="15" customHeight="1" thickTop="1" x14ac:dyDescent="0.25">
      <c r="A593" s="1031" t="s">
        <v>606</v>
      </c>
      <c r="B593" s="1153">
        <f>SUM(B4:B592)</f>
        <v>538</v>
      </c>
      <c r="C593" s="1151">
        <v>48.4</v>
      </c>
      <c r="D593" s="1106">
        <v>47.9</v>
      </c>
      <c r="E593" s="1102">
        <f>SUM(100-C593-D593)</f>
        <v>3.7000000000000028</v>
      </c>
      <c r="F593" s="1005">
        <f>SUM(F4:F592)</f>
        <v>266</v>
      </c>
      <c r="G593" s="1007">
        <f>SUM(G4:G592)</f>
        <v>271</v>
      </c>
      <c r="H593" s="1005">
        <f t="shared" ref="H593:I593" si="33">SUM(H7+H17+H24+H33+H88+H97+H106+H110+H136+H150+H155+H163+H168+H191+H204+H211+H220+H230+H243+H254+H259+H278+H289+H301+H309+H313+H328+H332+H338+H343+H359+H365+H370+H404+H426+H435+H443+H467+H472+H481+H485+H497+H530+H536+H550+H554+H566+H578+H584+H588+H592)</f>
        <v>248</v>
      </c>
      <c r="I593" s="1007">
        <f t="shared" si="33"/>
        <v>290</v>
      </c>
      <c r="J593" s="1005">
        <f t="shared" ref="J593:K593" si="34">SUM(J7+J17+J24+J33+J88+J97+J106+J110+J136+J150+J155+J163+J168+J191+J204+J211+J220+J230+J243+J254+J259+J278+J289+J301+J309+J313+J328+J332+J338+J343+J359+J365+J370+J404+J426+J435+J443+J467+J472+J481+J485+J497+J530+J536+J550+J554+J566+J578+J584+J588+J592)</f>
        <v>245</v>
      </c>
      <c r="K593" s="1007">
        <f t="shared" si="34"/>
        <v>293</v>
      </c>
      <c r="L593" s="1005">
        <f t="shared" ref="L593:M593" si="35">SUM(L7+L17+L24+L33+L88+L97+L106+L110+L136+L150+L155+L163+L168+L191+L204+L211+L220+L230+L243+L254+L259+L278+L289+L301+L309+L313+L328+L332+L338+L343+L359+L365+L370+L404+L426+L435+L443+L467+L472+L481+L485+L497+L530+L536+L550+L554+L566+L578+L584+L588+L592)</f>
        <v>255</v>
      </c>
      <c r="M593" s="1007">
        <f t="shared" si="35"/>
        <v>283</v>
      </c>
      <c r="N593" s="1005">
        <f t="shared" ref="N593:O593" si="36">SUM(N7+N17+N24+N33+N88+N97+N106+N110+N136+N150+N155+N163+N168+N191+N204+N211+N220+N230+N243+N254+N259+N278+N289+N301+N309+N313+N328+N332+N338+N343+N359+N365+N370+N404+N426+N435+N443+N467+N472+N481+N485+N497+N530+N536+N550+N554+N566+N578+N584+N588+N592)</f>
        <v>257</v>
      </c>
      <c r="O593" s="1007">
        <f t="shared" si="36"/>
        <v>281</v>
      </c>
      <c r="P593" s="1005">
        <f t="shared" ref="P593:V593" si="37">SUM(P4:P592)</f>
        <v>258</v>
      </c>
      <c r="Q593" s="1112">
        <f t="shared" si="37"/>
        <v>263</v>
      </c>
      <c r="R593" s="1011">
        <f>SUM(R7:R592)</f>
        <v>17</v>
      </c>
      <c r="S593" s="1013">
        <f t="shared" si="37"/>
        <v>521</v>
      </c>
      <c r="T593" s="1015">
        <f t="shared" si="37"/>
        <v>17</v>
      </c>
      <c r="U593" s="1017">
        <f t="shared" si="37"/>
        <v>258.78550000000001</v>
      </c>
      <c r="V593" s="1019">
        <f t="shared" si="37"/>
        <v>259.54300000000006</v>
      </c>
      <c r="W593" s="1021">
        <f>SUM(B593-U593-V593)</f>
        <v>19.671499999999924</v>
      </c>
    </row>
    <row r="594" spans="1:38" ht="15" customHeight="1" thickBot="1" x14ac:dyDescent="0.3">
      <c r="A594" s="1032"/>
      <c r="B594" s="1154"/>
      <c r="C594" s="1152"/>
      <c r="D594" s="1107"/>
      <c r="E594" s="1103"/>
      <c r="F594" s="1006"/>
      <c r="G594" s="1008"/>
      <c r="H594" s="1006"/>
      <c r="I594" s="1008"/>
      <c r="J594" s="1006"/>
      <c r="K594" s="1008"/>
      <c r="L594" s="1006"/>
      <c r="M594" s="1008"/>
      <c r="N594" s="1006"/>
      <c r="O594" s="1008"/>
      <c r="P594" s="1006"/>
      <c r="Q594" s="1113"/>
      <c r="R594" s="1012"/>
      <c r="S594" s="1014"/>
      <c r="T594" s="1016"/>
      <c r="U594" s="1018"/>
      <c r="V594" s="1020"/>
      <c r="W594" s="1022">
        <f t="shared" ref="W594" si="38">SUM(B594-U594-V594)</f>
        <v>0</v>
      </c>
      <c r="X594" s="281"/>
      <c r="Y594" s="281"/>
      <c r="Z594" s="281"/>
      <c r="AA594" s="281"/>
      <c r="AB594" s="281"/>
      <c r="AC594" s="281"/>
      <c r="AD594" s="281"/>
      <c r="AE594" s="281"/>
      <c r="AF594" s="281"/>
      <c r="AG594" s="281"/>
      <c r="AH594" s="281"/>
      <c r="AI594" s="281"/>
      <c r="AJ594" s="281"/>
      <c r="AK594" s="281"/>
      <c r="AL594" s="281"/>
    </row>
    <row r="595" spans="1:38" ht="15" customHeight="1" thickTop="1" thickBot="1" x14ac:dyDescent="0.3">
      <c r="F595" s="493">
        <f t="shared" ref="F595:W595" si="39">F593/538</f>
        <v>0.49442379182156132</v>
      </c>
      <c r="G595" s="494">
        <f t="shared" si="39"/>
        <v>0.50371747211895912</v>
      </c>
      <c r="H595" s="493">
        <f t="shared" si="39"/>
        <v>0.46096654275092935</v>
      </c>
      <c r="I595" s="494">
        <f t="shared" si="39"/>
        <v>0.53903345724907059</v>
      </c>
      <c r="J595" s="493">
        <f t="shared" si="39"/>
        <v>0.45539033457249073</v>
      </c>
      <c r="K595" s="494">
        <f t="shared" si="39"/>
        <v>0.54460966542750933</v>
      </c>
      <c r="L595" s="493">
        <f t="shared" si="39"/>
        <v>0.47397769516728627</v>
      </c>
      <c r="M595" s="494">
        <f t="shared" si="39"/>
        <v>0.52602230483271373</v>
      </c>
      <c r="N595" s="493">
        <f t="shared" si="39"/>
        <v>0.47769516728624534</v>
      </c>
      <c r="O595" s="494">
        <f t="shared" si="39"/>
        <v>0.52230483271375461</v>
      </c>
      <c r="P595" s="491">
        <f t="shared" si="39"/>
        <v>0.4795539033457249</v>
      </c>
      <c r="Q595" s="600">
        <f t="shared" si="39"/>
        <v>0.4888475836431227</v>
      </c>
      <c r="R595" s="928">
        <f t="shared" si="39"/>
        <v>3.1598513011152414E-2</v>
      </c>
      <c r="S595" s="646">
        <f t="shared" si="39"/>
        <v>0.96840148698884754</v>
      </c>
      <c r="T595" s="647">
        <f t="shared" si="39"/>
        <v>3.1598513011152414E-2</v>
      </c>
      <c r="U595" s="491">
        <f t="shared" si="39"/>
        <v>0.4810139405204461</v>
      </c>
      <c r="V595" s="600">
        <f t="shared" si="39"/>
        <v>0.48242193308550196</v>
      </c>
      <c r="W595" s="928">
        <f t="shared" si="39"/>
        <v>3.6564126394051905E-2</v>
      </c>
      <c r="X595" s="281"/>
      <c r="Y595" s="281"/>
      <c r="Z595" s="281"/>
      <c r="AA595" s="281"/>
      <c r="AB595" s="281"/>
      <c r="AC595" s="281"/>
      <c r="AD595" s="281"/>
      <c r="AE595" s="281"/>
      <c r="AF595" s="281"/>
      <c r="AG595" s="281"/>
      <c r="AH595" s="281"/>
      <c r="AI595" s="281"/>
      <c r="AJ595" s="281"/>
      <c r="AK595" s="281"/>
      <c r="AL595" s="281"/>
    </row>
    <row r="596" spans="1:38" ht="15" customHeight="1" thickTop="1" thickBot="1" x14ac:dyDescent="0.3">
      <c r="A596" s="280"/>
      <c r="B596" s="280"/>
      <c r="C596" s="280"/>
      <c r="D596" s="280"/>
      <c r="E596" s="280"/>
      <c r="F596" s="1135" t="s">
        <v>758</v>
      </c>
      <c r="G596" s="1136"/>
      <c r="H596" s="1136"/>
      <c r="I596" s="1136"/>
      <c r="J596" s="1136"/>
      <c r="K596" s="1136"/>
      <c r="L596" s="1136"/>
      <c r="M596" s="1136"/>
      <c r="N596" s="1136"/>
      <c r="O596" s="1137"/>
      <c r="P596" s="1091" t="s">
        <v>754</v>
      </c>
      <c r="Q596" s="1092"/>
      <c r="R596" s="1092"/>
      <c r="S596" s="1092"/>
      <c r="T596" s="1092"/>
      <c r="U596" s="1092"/>
      <c r="V596" s="1092"/>
      <c r="W596" s="1093"/>
      <c r="X596" s="281"/>
      <c r="Y596" s="281"/>
      <c r="Z596" s="281"/>
      <c r="AA596" s="281"/>
      <c r="AB596" s="281"/>
      <c r="AC596" s="281"/>
      <c r="AD596" s="281"/>
      <c r="AE596" s="281"/>
      <c r="AF596" s="281"/>
      <c r="AG596" s="281"/>
      <c r="AH596" s="281"/>
      <c r="AI596" s="281"/>
      <c r="AJ596" s="281"/>
      <c r="AK596" s="281"/>
      <c r="AL596" s="281"/>
    </row>
    <row r="597" spans="1:38" ht="15" customHeight="1" thickTop="1" x14ac:dyDescent="0.25">
      <c r="A597" s="280" t="s">
        <v>762</v>
      </c>
      <c r="B597" s="280"/>
      <c r="C597" s="280"/>
      <c r="D597" s="280"/>
      <c r="E597" s="280"/>
      <c r="F597" s="280"/>
      <c r="G597" s="280"/>
      <c r="H597" s="281"/>
      <c r="I597" s="281"/>
      <c r="J597" s="281"/>
      <c r="K597" s="281"/>
      <c r="L597" s="281"/>
      <c r="M597" s="281"/>
      <c r="N597" s="281"/>
      <c r="O597" s="281"/>
      <c r="U597" s="281"/>
      <c r="V597" s="281"/>
      <c r="W597" s="281"/>
      <c r="X597" s="281"/>
      <c r="Y597" s="281"/>
      <c r="Z597" s="281"/>
      <c r="AA597" s="281"/>
      <c r="AB597" s="281"/>
      <c r="AC597" s="281"/>
      <c r="AD597" s="281"/>
      <c r="AE597" s="281"/>
      <c r="AF597" s="281"/>
      <c r="AG597" s="281"/>
      <c r="AH597" s="281"/>
      <c r="AI597" s="281"/>
      <c r="AJ597" s="281"/>
      <c r="AK597" s="281"/>
      <c r="AL597" s="281"/>
    </row>
    <row r="598" spans="1:38" ht="15" customHeight="1" x14ac:dyDescent="0.25">
      <c r="A598" s="280"/>
      <c r="B598" s="280"/>
      <c r="C598" s="280"/>
      <c r="D598" s="280"/>
      <c r="E598" s="280"/>
      <c r="F598" s="280"/>
      <c r="G598" s="280"/>
      <c r="H598" s="281"/>
      <c r="I598" s="281"/>
      <c r="J598" s="281"/>
      <c r="K598" s="281"/>
      <c r="L598" s="281"/>
      <c r="M598" s="281"/>
      <c r="N598" s="281"/>
      <c r="O598" s="281"/>
      <c r="U598" s="281"/>
      <c r="V598" s="281"/>
      <c r="W598" s="281"/>
      <c r="X598" s="281"/>
      <c r="Y598" s="281"/>
      <c r="Z598" s="281"/>
      <c r="AA598" s="281"/>
      <c r="AB598" s="281"/>
      <c r="AC598" s="281"/>
      <c r="AD598" s="281"/>
      <c r="AE598" s="281"/>
      <c r="AF598" s="281"/>
      <c r="AG598" s="281"/>
      <c r="AH598" s="281"/>
      <c r="AI598" s="281"/>
      <c r="AJ598" s="281"/>
      <c r="AK598" s="281"/>
      <c r="AL598" s="281"/>
    </row>
    <row r="599" spans="1:38" ht="15" customHeight="1" x14ac:dyDescent="0.25">
      <c r="A599" s="280"/>
      <c r="B599" s="280"/>
      <c r="C599" s="280"/>
      <c r="D599" s="280"/>
      <c r="E599" s="280"/>
      <c r="F599" s="280"/>
      <c r="G599" s="280"/>
      <c r="H599" s="281"/>
      <c r="I599" s="281"/>
      <c r="J599" s="281"/>
      <c r="K599" s="281"/>
      <c r="L599" s="281"/>
      <c r="M599" s="281"/>
      <c r="N599" s="281"/>
      <c r="O599" s="281"/>
      <c r="U599" s="281"/>
      <c r="V599" s="281"/>
      <c r="W599" s="281"/>
      <c r="X599" s="281"/>
      <c r="Y599" s="281"/>
      <c r="Z599" s="281"/>
      <c r="AA599" s="281"/>
      <c r="AB599" s="281"/>
      <c r="AC599" s="281"/>
      <c r="AD599" s="281"/>
      <c r="AE599" s="281"/>
      <c r="AF599" s="281"/>
      <c r="AG599" s="281"/>
      <c r="AH599" s="281"/>
      <c r="AI599" s="281"/>
      <c r="AJ599" s="281"/>
      <c r="AK599" s="281"/>
      <c r="AL599" s="281"/>
    </row>
    <row r="600" spans="1:38" ht="15" customHeight="1" x14ac:dyDescent="0.25">
      <c r="A600" s="280"/>
      <c r="B600" s="280"/>
      <c r="C600" s="280"/>
      <c r="D600" s="280"/>
      <c r="E600" s="280"/>
      <c r="F600" s="280"/>
      <c r="G600" s="280"/>
      <c r="H600" s="281"/>
      <c r="I600" s="281"/>
      <c r="J600" s="281"/>
      <c r="K600" s="281"/>
      <c r="L600" s="281"/>
      <c r="M600" s="281"/>
      <c r="N600" s="281"/>
      <c r="O600" s="281"/>
      <c r="U600" s="281"/>
      <c r="V600" s="281"/>
      <c r="W600" s="281"/>
      <c r="X600" s="281"/>
      <c r="Y600" s="281"/>
      <c r="Z600" s="281"/>
      <c r="AA600" s="281"/>
      <c r="AB600" s="281"/>
      <c r="AC600" s="281"/>
      <c r="AD600" s="281"/>
      <c r="AE600" s="281"/>
      <c r="AF600" s="281"/>
      <c r="AG600" s="281"/>
      <c r="AH600" s="281"/>
      <c r="AI600" s="281"/>
      <c r="AJ600" s="281"/>
      <c r="AK600" s="281"/>
      <c r="AL600" s="281"/>
    </row>
    <row r="601" spans="1:38" ht="15" customHeight="1" x14ac:dyDescent="0.25">
      <c r="A601" s="280"/>
      <c r="B601" s="280"/>
      <c r="C601" s="280"/>
      <c r="D601" s="280"/>
      <c r="E601" s="280"/>
      <c r="F601" s="280"/>
      <c r="G601" s="280"/>
      <c r="H601" s="281"/>
      <c r="I601" s="281"/>
      <c r="J601" s="281"/>
      <c r="K601" s="281"/>
      <c r="L601" s="281"/>
      <c r="M601" s="281"/>
      <c r="N601" s="281"/>
      <c r="O601" s="281"/>
      <c r="U601" s="281"/>
      <c r="V601" s="281"/>
      <c r="W601" s="281"/>
      <c r="X601" s="281"/>
      <c r="Y601" s="281"/>
      <c r="Z601" s="281"/>
      <c r="AA601" s="281"/>
      <c r="AB601" s="281"/>
      <c r="AC601" s="281"/>
      <c r="AD601" s="281"/>
      <c r="AE601" s="281"/>
      <c r="AF601" s="281"/>
      <c r="AG601" s="281"/>
      <c r="AH601" s="281"/>
      <c r="AI601" s="281"/>
      <c r="AJ601" s="281"/>
      <c r="AK601" s="281"/>
      <c r="AL601" s="281"/>
    </row>
    <row r="602" spans="1:38" ht="15" customHeight="1" x14ac:dyDescent="0.25">
      <c r="A602" s="280"/>
      <c r="B602" s="280"/>
      <c r="C602" s="280"/>
      <c r="D602" s="280"/>
      <c r="E602" s="280"/>
      <c r="F602" s="280"/>
      <c r="G602" s="280"/>
      <c r="H602" s="281"/>
      <c r="I602" s="281"/>
      <c r="J602" s="281"/>
      <c r="K602" s="281"/>
      <c r="L602" s="281"/>
      <c r="M602" s="281"/>
      <c r="N602" s="281"/>
      <c r="O602" s="281"/>
      <c r="U602" s="281"/>
      <c r="V602" s="281"/>
      <c r="W602" s="281"/>
      <c r="X602" s="281"/>
      <c r="Y602" s="281"/>
      <c r="Z602" s="281"/>
      <c r="AA602" s="281"/>
      <c r="AB602" s="281"/>
      <c r="AC602" s="281"/>
      <c r="AD602" s="281"/>
      <c r="AE602" s="281"/>
      <c r="AF602" s="281"/>
      <c r="AG602" s="281"/>
      <c r="AH602" s="281"/>
      <c r="AI602" s="281"/>
      <c r="AJ602" s="281"/>
      <c r="AK602" s="281"/>
      <c r="AL602" s="281"/>
    </row>
    <row r="603" spans="1:38" ht="15" customHeight="1" x14ac:dyDescent="0.25">
      <c r="A603" s="280"/>
      <c r="B603" s="280"/>
      <c r="C603" s="280"/>
      <c r="D603" s="280"/>
      <c r="E603" s="280"/>
      <c r="F603" s="280"/>
      <c r="G603" s="280"/>
      <c r="H603" s="281"/>
      <c r="I603" s="281"/>
      <c r="J603" s="281"/>
      <c r="K603" s="281"/>
      <c r="L603" s="281"/>
      <c r="M603" s="281"/>
      <c r="N603" s="281"/>
      <c r="O603" s="281"/>
      <c r="U603" s="281"/>
      <c r="V603" s="281"/>
      <c r="W603" s="281"/>
      <c r="X603" s="281"/>
      <c r="Y603" s="281"/>
      <c r="Z603" s="281"/>
      <c r="AA603" s="281"/>
      <c r="AB603" s="281"/>
      <c r="AC603" s="281"/>
      <c r="AD603" s="281"/>
      <c r="AE603" s="281"/>
      <c r="AF603" s="281"/>
      <c r="AG603" s="281"/>
      <c r="AH603" s="281"/>
      <c r="AI603" s="281"/>
      <c r="AJ603" s="281"/>
      <c r="AK603" s="281"/>
      <c r="AL603" s="281"/>
    </row>
    <row r="604" spans="1:38" ht="15" customHeight="1" x14ac:dyDescent="0.25">
      <c r="A604" s="280"/>
      <c r="B604" s="280"/>
      <c r="C604" s="280"/>
      <c r="D604" s="280"/>
      <c r="E604" s="280"/>
      <c r="F604" s="280"/>
      <c r="G604" s="280"/>
      <c r="H604" s="281"/>
      <c r="I604" s="281"/>
      <c r="J604" s="281"/>
      <c r="K604" s="281"/>
      <c r="L604" s="281"/>
      <c r="M604" s="281"/>
      <c r="N604" s="281"/>
      <c r="O604" s="281"/>
      <c r="U604" s="281"/>
      <c r="V604" s="281"/>
      <c r="W604" s="281"/>
      <c r="X604" s="281"/>
      <c r="Y604" s="281"/>
      <c r="Z604" s="281"/>
      <c r="AA604" s="281"/>
      <c r="AB604" s="281"/>
      <c r="AC604" s="281"/>
      <c r="AD604" s="281"/>
      <c r="AE604" s="281"/>
      <c r="AF604" s="281"/>
      <c r="AG604" s="281"/>
      <c r="AH604" s="281"/>
      <c r="AI604" s="281"/>
      <c r="AJ604" s="281"/>
      <c r="AK604" s="281"/>
      <c r="AL604" s="281"/>
    </row>
    <row r="605" spans="1:38" ht="15" customHeight="1" x14ac:dyDescent="0.25">
      <c r="A605" s="280"/>
      <c r="B605" s="280"/>
      <c r="C605" s="280"/>
      <c r="D605" s="280"/>
      <c r="E605" s="280"/>
      <c r="F605" s="280"/>
      <c r="G605" s="280"/>
      <c r="H605" s="281"/>
      <c r="I605" s="281"/>
      <c r="J605" s="281"/>
      <c r="K605" s="281"/>
      <c r="L605" s="281"/>
      <c r="M605" s="281"/>
      <c r="N605" s="281"/>
      <c r="O605" s="281"/>
      <c r="U605" s="281"/>
      <c r="V605" s="281"/>
      <c r="W605" s="281"/>
      <c r="X605" s="281"/>
      <c r="Y605" s="281"/>
      <c r="Z605" s="281"/>
      <c r="AA605" s="281"/>
      <c r="AB605" s="281"/>
      <c r="AC605" s="281"/>
      <c r="AD605" s="281"/>
      <c r="AE605" s="281"/>
      <c r="AF605" s="281"/>
      <c r="AG605" s="281"/>
      <c r="AH605" s="281"/>
      <c r="AI605" s="281"/>
      <c r="AJ605" s="281"/>
      <c r="AK605" s="281"/>
      <c r="AL605" s="281"/>
    </row>
    <row r="606" spans="1:38" ht="15" customHeight="1" x14ac:dyDescent="0.25">
      <c r="A606" s="280"/>
      <c r="B606" s="280"/>
      <c r="C606" s="280"/>
      <c r="D606" s="280"/>
      <c r="E606" s="280"/>
      <c r="F606" s="280"/>
      <c r="G606" s="280"/>
      <c r="H606" s="281"/>
      <c r="I606" s="281"/>
      <c r="J606" s="281"/>
      <c r="K606" s="281"/>
      <c r="L606" s="281"/>
      <c r="M606" s="281"/>
      <c r="N606" s="281"/>
      <c r="O606" s="281"/>
      <c r="U606" s="281"/>
      <c r="V606" s="281"/>
      <c r="W606" s="281"/>
      <c r="X606" s="281"/>
      <c r="Y606" s="281"/>
      <c r="Z606" s="281"/>
      <c r="AA606" s="281"/>
      <c r="AB606" s="281"/>
      <c r="AC606" s="281"/>
      <c r="AD606" s="281"/>
      <c r="AE606" s="281"/>
      <c r="AF606" s="281"/>
      <c r="AG606" s="281"/>
      <c r="AH606" s="281"/>
      <c r="AI606" s="281"/>
      <c r="AJ606" s="281"/>
      <c r="AK606" s="281"/>
      <c r="AL606" s="281"/>
    </row>
    <row r="607" spans="1:38" ht="15" customHeight="1" x14ac:dyDescent="0.25">
      <c r="A607" s="280"/>
      <c r="B607" s="280"/>
      <c r="C607" s="280"/>
      <c r="D607" s="280"/>
      <c r="E607" s="280"/>
      <c r="F607" s="280"/>
      <c r="G607" s="280"/>
      <c r="H607" s="281"/>
      <c r="I607" s="281"/>
      <c r="J607" s="281"/>
      <c r="K607" s="281"/>
      <c r="L607" s="281"/>
      <c r="M607" s="281"/>
      <c r="N607" s="281"/>
      <c r="O607" s="281"/>
      <c r="U607" s="281"/>
      <c r="V607" s="281"/>
      <c r="W607" s="281"/>
      <c r="X607" s="281"/>
      <c r="Y607" s="281"/>
      <c r="Z607" s="281"/>
      <c r="AA607" s="281"/>
      <c r="AB607" s="281"/>
      <c r="AC607" s="281"/>
      <c r="AD607" s="281"/>
      <c r="AE607" s="281"/>
      <c r="AF607" s="281"/>
      <c r="AG607" s="281"/>
      <c r="AH607" s="281"/>
      <c r="AI607" s="281"/>
      <c r="AJ607" s="281"/>
      <c r="AK607" s="281"/>
      <c r="AL607" s="281"/>
    </row>
    <row r="608" spans="1:38" ht="15" customHeight="1" x14ac:dyDescent="0.25">
      <c r="A608" s="280"/>
      <c r="B608" s="280"/>
      <c r="C608" s="280"/>
      <c r="D608" s="280"/>
      <c r="E608" s="280"/>
      <c r="F608" s="280"/>
      <c r="G608" s="280"/>
      <c r="H608" s="281"/>
      <c r="I608" s="281"/>
      <c r="J608" s="281"/>
      <c r="K608" s="281"/>
      <c r="L608" s="281"/>
      <c r="M608" s="281"/>
      <c r="N608" s="281"/>
      <c r="O608" s="281"/>
      <c r="U608" s="281"/>
      <c r="V608" s="281"/>
      <c r="W608" s="281"/>
      <c r="X608" s="281"/>
      <c r="Y608" s="281"/>
      <c r="Z608" s="281"/>
      <c r="AA608" s="281"/>
      <c r="AB608" s="281"/>
      <c r="AC608" s="281"/>
      <c r="AD608" s="281"/>
      <c r="AE608" s="281"/>
      <c r="AF608" s="281"/>
      <c r="AG608" s="281"/>
      <c r="AH608" s="281"/>
      <c r="AI608" s="281"/>
      <c r="AJ608" s="281"/>
      <c r="AK608" s="281"/>
      <c r="AL608" s="281"/>
    </row>
    <row r="609" spans="1:38" ht="15" customHeight="1" x14ac:dyDescent="0.25">
      <c r="A609" s="280"/>
      <c r="B609" s="280"/>
      <c r="C609" s="280"/>
      <c r="D609" s="280"/>
      <c r="E609" s="280"/>
      <c r="F609" s="280"/>
      <c r="G609" s="280"/>
      <c r="H609" s="281"/>
      <c r="I609" s="281"/>
      <c r="J609" s="281"/>
      <c r="K609" s="281"/>
      <c r="L609" s="281"/>
      <c r="M609" s="281"/>
      <c r="N609" s="281"/>
      <c r="O609" s="281"/>
      <c r="U609" s="281"/>
      <c r="V609" s="281"/>
      <c r="W609" s="281"/>
      <c r="X609" s="281"/>
      <c r="Y609" s="281"/>
      <c r="Z609" s="281"/>
      <c r="AA609" s="281"/>
      <c r="AB609" s="281"/>
      <c r="AC609" s="281"/>
      <c r="AD609" s="281"/>
      <c r="AE609" s="281"/>
      <c r="AF609" s="281"/>
      <c r="AG609" s="281"/>
      <c r="AH609" s="281"/>
      <c r="AI609" s="281"/>
      <c r="AJ609" s="281"/>
      <c r="AK609" s="281"/>
      <c r="AL609" s="281"/>
    </row>
    <row r="610" spans="1:38" ht="15" customHeight="1" x14ac:dyDescent="0.25">
      <c r="A610" s="280"/>
      <c r="B610" s="280"/>
      <c r="C610" s="280"/>
      <c r="D610" s="280"/>
      <c r="E610" s="280"/>
      <c r="F610" s="280"/>
      <c r="G610" s="280"/>
      <c r="H610" s="281"/>
      <c r="I610" s="281"/>
      <c r="J610" s="281"/>
      <c r="K610" s="281"/>
      <c r="L610" s="281"/>
      <c r="M610" s="281"/>
      <c r="N610" s="281"/>
      <c r="O610" s="281"/>
      <c r="U610" s="281"/>
      <c r="V610" s="281"/>
      <c r="W610" s="281"/>
      <c r="X610" s="281"/>
      <c r="Y610" s="281"/>
      <c r="Z610" s="281"/>
      <c r="AA610" s="281"/>
      <c r="AB610" s="281"/>
      <c r="AC610" s="281"/>
      <c r="AD610" s="281"/>
      <c r="AE610" s="281"/>
      <c r="AF610" s="281"/>
      <c r="AG610" s="281"/>
      <c r="AH610" s="281"/>
      <c r="AI610" s="281"/>
      <c r="AJ610" s="281"/>
      <c r="AK610" s="281"/>
      <c r="AL610" s="281"/>
    </row>
    <row r="611" spans="1:38" ht="15" customHeight="1" x14ac:dyDescent="0.25">
      <c r="A611" s="280"/>
      <c r="B611" s="280"/>
      <c r="C611" s="280"/>
      <c r="D611" s="280"/>
      <c r="E611" s="280"/>
      <c r="F611" s="280"/>
      <c r="G611" s="280"/>
      <c r="H611" s="281"/>
      <c r="I611" s="281"/>
      <c r="J611" s="281"/>
      <c r="K611" s="281"/>
      <c r="L611" s="281"/>
      <c r="M611" s="281"/>
      <c r="N611" s="281"/>
      <c r="O611" s="281"/>
      <c r="U611" s="281"/>
      <c r="V611" s="281"/>
      <c r="W611" s="281"/>
      <c r="X611" s="281"/>
      <c r="Y611" s="281"/>
      <c r="Z611" s="281"/>
      <c r="AA611" s="281"/>
      <c r="AB611" s="281"/>
      <c r="AC611" s="281"/>
      <c r="AD611" s="281"/>
      <c r="AE611" s="281"/>
      <c r="AF611" s="281"/>
      <c r="AG611" s="281"/>
      <c r="AH611" s="281"/>
      <c r="AI611" s="281"/>
      <c r="AJ611" s="281"/>
      <c r="AK611" s="281"/>
      <c r="AL611" s="281"/>
    </row>
    <row r="612" spans="1:38" ht="15" customHeight="1" x14ac:dyDescent="0.25">
      <c r="A612" s="280"/>
      <c r="B612" s="280"/>
      <c r="C612" s="280"/>
      <c r="D612" s="280"/>
      <c r="E612" s="280"/>
      <c r="F612" s="280"/>
      <c r="G612" s="280"/>
      <c r="H612" s="281"/>
      <c r="I612" s="281"/>
      <c r="J612" s="281"/>
      <c r="K612" s="281"/>
      <c r="L612" s="281"/>
      <c r="M612" s="281"/>
      <c r="N612" s="281"/>
      <c r="O612" s="281"/>
      <c r="U612" s="281"/>
      <c r="V612" s="281"/>
      <c r="W612" s="281"/>
      <c r="X612" s="281"/>
      <c r="Y612" s="281"/>
      <c r="Z612" s="281"/>
      <c r="AA612" s="281"/>
      <c r="AB612" s="281"/>
      <c r="AC612" s="281"/>
      <c r="AD612" s="281"/>
      <c r="AE612" s="281"/>
      <c r="AF612" s="281"/>
      <c r="AG612" s="281"/>
      <c r="AH612" s="281"/>
      <c r="AI612" s="281"/>
      <c r="AJ612" s="281"/>
      <c r="AK612" s="281"/>
      <c r="AL612" s="281"/>
    </row>
    <row r="613" spans="1:38" ht="15" customHeight="1" x14ac:dyDescent="0.25">
      <c r="A613" s="280"/>
      <c r="B613" s="280"/>
      <c r="C613" s="280"/>
      <c r="D613" s="280"/>
      <c r="E613" s="280"/>
      <c r="F613" s="280"/>
      <c r="G613" s="280"/>
      <c r="H613" s="281"/>
      <c r="I613" s="281"/>
      <c r="J613" s="281"/>
      <c r="K613" s="281"/>
      <c r="L613" s="281"/>
      <c r="M613" s="281"/>
      <c r="N613" s="281"/>
      <c r="O613" s="281"/>
      <c r="U613" s="281"/>
      <c r="V613" s="281"/>
      <c r="W613" s="281"/>
      <c r="X613" s="281"/>
      <c r="Y613" s="281"/>
      <c r="Z613" s="281"/>
      <c r="AA613" s="281"/>
      <c r="AB613" s="281"/>
      <c r="AC613" s="281"/>
      <c r="AD613" s="281"/>
      <c r="AE613" s="281"/>
      <c r="AF613" s="281"/>
      <c r="AG613" s="281"/>
      <c r="AH613" s="281"/>
      <c r="AI613" s="281"/>
      <c r="AJ613" s="281"/>
      <c r="AK613" s="281"/>
      <c r="AL613" s="281"/>
    </row>
    <row r="614" spans="1:38" ht="15" customHeight="1" x14ac:dyDescent="0.25">
      <c r="A614" s="280"/>
      <c r="B614" s="280"/>
      <c r="C614" s="280"/>
      <c r="D614" s="280"/>
      <c r="E614" s="280"/>
      <c r="F614" s="280"/>
      <c r="G614" s="280"/>
      <c r="H614" s="281"/>
      <c r="I614" s="281"/>
      <c r="J614" s="281"/>
      <c r="K614" s="281"/>
      <c r="L614" s="281"/>
      <c r="M614" s="281"/>
      <c r="N614" s="281"/>
      <c r="O614" s="281"/>
      <c r="U614" s="281"/>
      <c r="V614" s="281"/>
      <c r="W614" s="281"/>
      <c r="X614" s="281"/>
      <c r="Y614" s="281"/>
      <c r="Z614" s="281"/>
      <c r="AA614" s="281"/>
      <c r="AB614" s="281"/>
      <c r="AC614" s="281"/>
      <c r="AD614" s="281"/>
      <c r="AE614" s="281"/>
      <c r="AF614" s="281"/>
      <c r="AG614" s="281"/>
      <c r="AH614" s="281"/>
      <c r="AI614" s="281"/>
      <c r="AJ614" s="281"/>
      <c r="AK614" s="281"/>
      <c r="AL614" s="281"/>
    </row>
    <row r="615" spans="1:38" ht="15" customHeight="1" x14ac:dyDescent="0.25">
      <c r="A615" s="280"/>
      <c r="B615" s="280"/>
      <c r="C615" s="280"/>
      <c r="D615" s="280"/>
      <c r="E615" s="280"/>
      <c r="F615" s="280"/>
      <c r="G615" s="280"/>
      <c r="H615" s="281"/>
      <c r="I615" s="281"/>
      <c r="J615" s="281"/>
      <c r="K615" s="281"/>
      <c r="L615" s="281"/>
      <c r="M615" s="281"/>
      <c r="N615" s="281"/>
      <c r="O615" s="281"/>
      <c r="U615" s="281"/>
      <c r="V615" s="281"/>
      <c r="W615" s="281"/>
      <c r="X615" s="281"/>
      <c r="Y615" s="281"/>
      <c r="Z615" s="281"/>
      <c r="AA615" s="281"/>
      <c r="AB615" s="281"/>
      <c r="AC615" s="281"/>
      <c r="AD615" s="281"/>
      <c r="AE615" s="281"/>
      <c r="AF615" s="281"/>
      <c r="AG615" s="281"/>
      <c r="AH615" s="281"/>
      <c r="AI615" s="281"/>
      <c r="AJ615" s="281"/>
      <c r="AK615" s="281"/>
      <c r="AL615" s="281"/>
    </row>
    <row r="616" spans="1:38" ht="15" customHeight="1" x14ac:dyDescent="0.25">
      <c r="A616" s="280"/>
      <c r="B616" s="280"/>
      <c r="C616" s="280"/>
      <c r="D616" s="280"/>
      <c r="E616" s="280"/>
      <c r="F616" s="280"/>
      <c r="G616" s="280"/>
      <c r="H616" s="281"/>
      <c r="I616" s="281"/>
      <c r="J616" s="281"/>
      <c r="K616" s="281"/>
      <c r="L616" s="281"/>
      <c r="M616" s="281"/>
      <c r="N616" s="281"/>
      <c r="O616" s="281"/>
      <c r="U616" s="281"/>
      <c r="V616" s="281"/>
      <c r="W616" s="281"/>
      <c r="X616" s="281"/>
      <c r="Y616" s="281"/>
      <c r="Z616" s="281"/>
      <c r="AA616" s="281"/>
      <c r="AB616" s="281"/>
      <c r="AC616" s="281"/>
      <c r="AD616" s="281"/>
      <c r="AE616" s="281"/>
      <c r="AF616" s="281"/>
      <c r="AG616" s="281"/>
      <c r="AH616" s="281"/>
      <c r="AI616" s="281"/>
      <c r="AJ616" s="281"/>
      <c r="AK616" s="281"/>
      <c r="AL616" s="281"/>
    </row>
    <row r="617" spans="1:38" ht="15" customHeight="1" x14ac:dyDescent="0.25">
      <c r="A617" s="280"/>
      <c r="B617" s="280"/>
      <c r="C617" s="280"/>
      <c r="D617" s="280"/>
      <c r="E617" s="280"/>
      <c r="F617" s="280"/>
      <c r="G617" s="280"/>
      <c r="H617" s="281"/>
      <c r="I617" s="281"/>
      <c r="J617" s="281"/>
      <c r="K617" s="281"/>
      <c r="L617" s="281"/>
      <c r="M617" s="281"/>
      <c r="N617" s="281"/>
      <c r="O617" s="281"/>
      <c r="U617" s="281"/>
      <c r="V617" s="281"/>
      <c r="W617" s="281"/>
      <c r="X617" s="281"/>
      <c r="Y617" s="281"/>
      <c r="Z617" s="281"/>
      <c r="AA617" s="281"/>
      <c r="AB617" s="281"/>
      <c r="AC617" s="281"/>
      <c r="AD617" s="281"/>
      <c r="AE617" s="281"/>
      <c r="AF617" s="281"/>
      <c r="AG617" s="281"/>
      <c r="AH617" s="281"/>
      <c r="AI617" s="281"/>
      <c r="AJ617" s="281"/>
      <c r="AK617" s="281"/>
      <c r="AL617" s="281"/>
    </row>
    <row r="618" spans="1:38" ht="15" customHeight="1" x14ac:dyDescent="0.25">
      <c r="A618" s="280"/>
      <c r="B618" s="280"/>
      <c r="C618" s="280"/>
      <c r="D618" s="280"/>
      <c r="E618" s="280"/>
      <c r="F618" s="280"/>
      <c r="G618" s="280"/>
      <c r="H618" s="281"/>
      <c r="I618" s="281"/>
      <c r="J618" s="281"/>
      <c r="K618" s="281"/>
      <c r="L618" s="281"/>
      <c r="M618" s="281"/>
      <c r="N618" s="281"/>
      <c r="O618" s="281"/>
      <c r="U618" s="281"/>
      <c r="V618" s="281"/>
      <c r="W618" s="281"/>
      <c r="X618" s="281"/>
      <c r="Y618" s="281"/>
      <c r="Z618" s="281"/>
      <c r="AA618" s="281"/>
      <c r="AB618" s="281"/>
      <c r="AC618" s="281"/>
      <c r="AD618" s="281"/>
      <c r="AE618" s="281"/>
      <c r="AF618" s="281"/>
      <c r="AG618" s="281"/>
      <c r="AH618" s="281"/>
      <c r="AI618" s="281"/>
      <c r="AJ618" s="281"/>
      <c r="AK618" s="281"/>
      <c r="AL618" s="281"/>
    </row>
    <row r="619" spans="1:38" ht="15" customHeight="1" x14ac:dyDescent="0.25">
      <c r="A619" s="280"/>
      <c r="B619" s="280"/>
      <c r="C619" s="280"/>
      <c r="D619" s="280"/>
      <c r="E619" s="280"/>
      <c r="F619" s="280"/>
      <c r="G619" s="280"/>
      <c r="H619" s="281"/>
      <c r="I619" s="281"/>
      <c r="J619" s="281"/>
      <c r="K619" s="281"/>
      <c r="L619" s="281"/>
      <c r="M619" s="281"/>
      <c r="N619" s="281"/>
      <c r="O619" s="281"/>
      <c r="U619" s="281"/>
      <c r="V619" s="281"/>
      <c r="W619" s="281"/>
      <c r="X619" s="281"/>
      <c r="Y619" s="281"/>
      <c r="Z619" s="281"/>
      <c r="AA619" s="281"/>
      <c r="AB619" s="281"/>
      <c r="AC619" s="281"/>
      <c r="AD619" s="281"/>
      <c r="AE619" s="281"/>
      <c r="AF619" s="281"/>
      <c r="AG619" s="281"/>
      <c r="AH619" s="281"/>
      <c r="AI619" s="281"/>
      <c r="AJ619" s="281"/>
      <c r="AK619" s="281"/>
      <c r="AL619" s="281"/>
    </row>
    <row r="620" spans="1:38" ht="15" customHeight="1" x14ac:dyDescent="0.25">
      <c r="A620" s="280"/>
      <c r="B620" s="280"/>
      <c r="C620" s="280"/>
      <c r="D620" s="280"/>
      <c r="E620" s="280"/>
      <c r="F620" s="280"/>
      <c r="G620" s="280"/>
      <c r="H620" s="281"/>
      <c r="I620" s="281"/>
      <c r="J620" s="281"/>
      <c r="K620" s="281"/>
      <c r="L620" s="281"/>
      <c r="M620" s="281"/>
      <c r="N620" s="281"/>
      <c r="O620" s="281"/>
      <c r="U620" s="281"/>
      <c r="V620" s="281"/>
      <c r="W620" s="281"/>
      <c r="X620" s="281"/>
      <c r="Y620" s="281"/>
      <c r="Z620" s="281"/>
      <c r="AA620" s="281"/>
      <c r="AB620" s="281"/>
      <c r="AC620" s="281"/>
      <c r="AD620" s="281"/>
      <c r="AE620" s="281"/>
      <c r="AF620" s="281"/>
      <c r="AG620" s="281"/>
      <c r="AH620" s="281"/>
      <c r="AI620" s="281"/>
      <c r="AJ620" s="281"/>
      <c r="AK620" s="281"/>
      <c r="AL620" s="281"/>
    </row>
    <row r="621" spans="1:38" ht="15" customHeight="1" x14ac:dyDescent="0.25">
      <c r="A621" s="280"/>
      <c r="B621" s="280"/>
      <c r="C621" s="280"/>
      <c r="D621" s="280"/>
      <c r="E621" s="280"/>
      <c r="F621" s="280"/>
      <c r="G621" s="280"/>
      <c r="H621" s="281"/>
      <c r="I621" s="281"/>
      <c r="J621" s="281"/>
      <c r="K621" s="281"/>
      <c r="L621" s="281"/>
      <c r="M621" s="281"/>
      <c r="N621" s="281"/>
      <c r="O621" s="281"/>
      <c r="U621" s="281"/>
      <c r="V621" s="281"/>
      <c r="W621" s="281"/>
      <c r="X621" s="281"/>
      <c r="Y621" s="281"/>
      <c r="Z621" s="281"/>
      <c r="AA621" s="281"/>
      <c r="AB621" s="281"/>
      <c r="AC621" s="281"/>
      <c r="AD621" s="281"/>
      <c r="AE621" s="281"/>
      <c r="AF621" s="281"/>
      <c r="AG621" s="281"/>
      <c r="AH621" s="281"/>
      <c r="AI621" s="281"/>
      <c r="AJ621" s="281"/>
      <c r="AK621" s="281"/>
      <c r="AL621" s="281"/>
    </row>
    <row r="622" spans="1:38" ht="15" customHeight="1" x14ac:dyDescent="0.25">
      <c r="A622" s="280"/>
      <c r="B622" s="280"/>
      <c r="C622" s="280"/>
      <c r="D622" s="280"/>
      <c r="E622" s="280"/>
      <c r="F622" s="280"/>
      <c r="G622" s="280"/>
      <c r="H622" s="281"/>
      <c r="I622" s="281"/>
      <c r="J622" s="281"/>
      <c r="K622" s="281"/>
      <c r="L622" s="281"/>
      <c r="M622" s="281"/>
      <c r="N622" s="281"/>
      <c r="O622" s="281"/>
      <c r="U622" s="281"/>
      <c r="V622" s="281"/>
      <c r="W622" s="281"/>
      <c r="X622" s="281"/>
      <c r="Y622" s="281"/>
      <c r="Z622" s="281"/>
      <c r="AA622" s="281"/>
      <c r="AB622" s="281"/>
      <c r="AC622" s="281"/>
      <c r="AD622" s="281"/>
      <c r="AE622" s="281"/>
      <c r="AF622" s="281"/>
      <c r="AG622" s="281"/>
      <c r="AH622" s="281"/>
      <c r="AI622" s="281"/>
      <c r="AJ622" s="281"/>
      <c r="AK622" s="281"/>
      <c r="AL622" s="281"/>
    </row>
    <row r="623" spans="1:38" ht="15" customHeight="1" x14ac:dyDescent="0.25">
      <c r="A623" s="280"/>
      <c r="B623" s="280"/>
      <c r="C623" s="280"/>
      <c r="D623" s="280"/>
      <c r="E623" s="280"/>
      <c r="F623" s="280"/>
      <c r="G623" s="280"/>
      <c r="H623" s="281"/>
      <c r="I623" s="281"/>
      <c r="J623" s="281"/>
      <c r="K623" s="281"/>
      <c r="L623" s="281"/>
      <c r="M623" s="281"/>
      <c r="N623" s="281"/>
      <c r="O623" s="281"/>
      <c r="U623" s="281"/>
      <c r="V623" s="281"/>
      <c r="W623" s="281"/>
      <c r="X623" s="281"/>
      <c r="Y623" s="281"/>
      <c r="Z623" s="281"/>
      <c r="AA623" s="281"/>
      <c r="AB623" s="281"/>
      <c r="AC623" s="281"/>
      <c r="AD623" s="281"/>
      <c r="AE623" s="281"/>
      <c r="AF623" s="281"/>
      <c r="AG623" s="281"/>
      <c r="AH623" s="281"/>
      <c r="AI623" s="281"/>
      <c r="AJ623" s="281"/>
      <c r="AK623" s="281"/>
      <c r="AL623" s="281"/>
    </row>
    <row r="624" spans="1:38" ht="15" customHeight="1" x14ac:dyDescent="0.25">
      <c r="A624" s="280"/>
      <c r="B624" s="280"/>
      <c r="C624" s="280"/>
      <c r="D624" s="280"/>
      <c r="E624" s="280"/>
      <c r="F624" s="280"/>
      <c r="G624" s="280"/>
      <c r="H624" s="281"/>
      <c r="I624" s="281"/>
      <c r="J624" s="281"/>
      <c r="K624" s="281"/>
      <c r="L624" s="281"/>
      <c r="M624" s="281"/>
      <c r="N624" s="281"/>
      <c r="O624" s="281"/>
      <c r="U624" s="281"/>
      <c r="V624" s="281"/>
      <c r="W624" s="281"/>
      <c r="X624" s="281"/>
      <c r="Y624" s="281"/>
      <c r="Z624" s="281"/>
      <c r="AA624" s="281"/>
      <c r="AB624" s="281"/>
      <c r="AC624" s="281"/>
      <c r="AD624" s="281"/>
      <c r="AE624" s="281"/>
      <c r="AF624" s="281"/>
      <c r="AG624" s="281"/>
      <c r="AH624" s="281"/>
      <c r="AI624" s="281"/>
      <c r="AJ624" s="281"/>
      <c r="AK624" s="281"/>
      <c r="AL624" s="281"/>
    </row>
    <row r="625" spans="1:38" ht="15" customHeight="1" x14ac:dyDescent="0.25">
      <c r="A625" s="280"/>
      <c r="B625" s="280"/>
      <c r="C625" s="280"/>
      <c r="D625" s="280"/>
      <c r="E625" s="280"/>
      <c r="F625" s="280"/>
      <c r="G625" s="280"/>
      <c r="H625" s="281"/>
      <c r="I625" s="281"/>
      <c r="J625" s="281"/>
      <c r="K625" s="281"/>
      <c r="L625" s="281"/>
      <c r="M625" s="281"/>
      <c r="N625" s="281"/>
      <c r="O625" s="281"/>
      <c r="U625" s="281"/>
      <c r="V625" s="281"/>
      <c r="W625" s="281"/>
      <c r="X625" s="281"/>
      <c r="Y625" s="281"/>
      <c r="Z625" s="281"/>
      <c r="AA625" s="281"/>
      <c r="AB625" s="281"/>
      <c r="AC625" s="281"/>
      <c r="AD625" s="281"/>
      <c r="AE625" s="281"/>
      <c r="AF625" s="281"/>
      <c r="AG625" s="281"/>
      <c r="AH625" s="281"/>
      <c r="AI625" s="281"/>
      <c r="AJ625" s="281"/>
      <c r="AK625" s="281"/>
      <c r="AL625" s="281"/>
    </row>
    <row r="626" spans="1:38" ht="15" customHeight="1" x14ac:dyDescent="0.25">
      <c r="A626" s="280"/>
      <c r="B626" s="280"/>
      <c r="C626" s="280"/>
      <c r="D626" s="280"/>
      <c r="E626" s="280"/>
      <c r="F626" s="280"/>
      <c r="G626" s="280"/>
      <c r="H626" s="281"/>
      <c r="I626" s="281"/>
      <c r="J626" s="281"/>
      <c r="K626" s="281"/>
      <c r="L626" s="281"/>
      <c r="M626" s="281"/>
      <c r="N626" s="281"/>
      <c r="O626" s="281"/>
      <c r="U626" s="281"/>
      <c r="V626" s="281"/>
      <c r="W626" s="281"/>
      <c r="X626" s="281"/>
      <c r="Y626" s="281"/>
      <c r="Z626" s="281"/>
      <c r="AA626" s="281"/>
      <c r="AB626" s="281"/>
      <c r="AC626" s="281"/>
      <c r="AD626" s="281"/>
      <c r="AE626" s="281"/>
      <c r="AF626" s="281"/>
      <c r="AG626" s="281"/>
      <c r="AH626" s="281"/>
      <c r="AI626" s="281"/>
      <c r="AJ626" s="281"/>
      <c r="AK626" s="281"/>
      <c r="AL626" s="281"/>
    </row>
    <row r="627" spans="1:38" ht="15" customHeight="1" x14ac:dyDescent="0.25">
      <c r="A627" s="280"/>
      <c r="B627" s="280"/>
      <c r="C627" s="280"/>
      <c r="D627" s="280"/>
      <c r="E627" s="280"/>
      <c r="F627" s="280"/>
      <c r="G627" s="280"/>
      <c r="H627" s="281"/>
      <c r="I627" s="281"/>
      <c r="J627" s="281"/>
      <c r="K627" s="281"/>
      <c r="L627" s="281"/>
      <c r="M627" s="281"/>
      <c r="N627" s="281"/>
      <c r="O627" s="281"/>
      <c r="U627" s="281"/>
      <c r="V627" s="281"/>
      <c r="W627" s="281"/>
      <c r="X627" s="281"/>
      <c r="Y627" s="281"/>
      <c r="Z627" s="281"/>
      <c r="AA627" s="281"/>
      <c r="AB627" s="281"/>
      <c r="AC627" s="281"/>
      <c r="AD627" s="281"/>
      <c r="AE627" s="281"/>
      <c r="AF627" s="281"/>
      <c r="AG627" s="281"/>
      <c r="AH627" s="281"/>
      <c r="AI627" s="281"/>
      <c r="AJ627" s="281"/>
      <c r="AK627" s="281"/>
      <c r="AL627" s="281"/>
    </row>
    <row r="628" spans="1:38" ht="15" customHeight="1" x14ac:dyDescent="0.25">
      <c r="A628" s="280"/>
      <c r="B628" s="280"/>
      <c r="C628" s="280"/>
      <c r="D628" s="280"/>
      <c r="E628" s="280"/>
      <c r="F628" s="280"/>
      <c r="G628" s="280"/>
      <c r="H628" s="281"/>
      <c r="I628" s="281"/>
      <c r="J628" s="281"/>
      <c r="K628" s="281"/>
      <c r="L628" s="281"/>
      <c r="M628" s="281"/>
      <c r="N628" s="281"/>
      <c r="O628" s="281"/>
      <c r="U628" s="281"/>
      <c r="V628" s="281"/>
      <c r="W628" s="281"/>
      <c r="X628" s="281"/>
      <c r="Y628" s="281"/>
      <c r="Z628" s="281"/>
      <c r="AA628" s="281"/>
      <c r="AB628" s="281"/>
      <c r="AC628" s="281"/>
      <c r="AD628" s="281"/>
      <c r="AE628" s="281"/>
      <c r="AF628" s="281"/>
      <c r="AG628" s="281"/>
      <c r="AH628" s="281"/>
      <c r="AI628" s="281"/>
      <c r="AJ628" s="281"/>
      <c r="AK628" s="281"/>
      <c r="AL628" s="281"/>
    </row>
    <row r="629" spans="1:38" ht="15" customHeight="1" x14ac:dyDescent="0.25">
      <c r="A629" s="280"/>
      <c r="B629" s="280"/>
      <c r="C629" s="280"/>
      <c r="D629" s="280"/>
      <c r="E629" s="280"/>
      <c r="F629" s="280"/>
      <c r="G629" s="280"/>
      <c r="H629" s="281"/>
      <c r="I629" s="281"/>
      <c r="J629" s="281"/>
      <c r="K629" s="281"/>
      <c r="L629" s="281"/>
      <c r="M629" s="281"/>
      <c r="N629" s="281"/>
      <c r="O629" s="281"/>
      <c r="U629" s="281"/>
      <c r="V629" s="281"/>
      <c r="W629" s="281"/>
      <c r="X629" s="281"/>
      <c r="Y629" s="281"/>
      <c r="Z629" s="281"/>
      <c r="AA629" s="281"/>
      <c r="AB629" s="281"/>
      <c r="AC629" s="281"/>
      <c r="AD629" s="281"/>
      <c r="AE629" s="281"/>
      <c r="AF629" s="281"/>
      <c r="AG629" s="281"/>
      <c r="AH629" s="281"/>
      <c r="AI629" s="281"/>
      <c r="AJ629" s="281"/>
      <c r="AK629" s="281"/>
      <c r="AL629" s="281"/>
    </row>
    <row r="630" spans="1:38" ht="15" customHeight="1" x14ac:dyDescent="0.25">
      <c r="A630" s="280"/>
      <c r="B630" s="280"/>
      <c r="C630" s="280"/>
      <c r="D630" s="280"/>
      <c r="E630" s="280"/>
      <c r="F630" s="280"/>
      <c r="G630" s="280"/>
      <c r="H630" s="281"/>
      <c r="I630" s="281"/>
      <c r="J630" s="281"/>
      <c r="K630" s="281"/>
      <c r="L630" s="281"/>
      <c r="M630" s="281"/>
      <c r="N630" s="281"/>
      <c r="O630" s="281"/>
      <c r="U630" s="281"/>
      <c r="V630" s="281"/>
      <c r="W630" s="281"/>
      <c r="X630" s="281"/>
      <c r="Y630" s="281"/>
      <c r="Z630" s="281"/>
      <c r="AA630" s="281"/>
      <c r="AB630" s="281"/>
      <c r="AC630" s="281"/>
      <c r="AD630" s="281"/>
      <c r="AE630" s="281"/>
      <c r="AF630" s="281"/>
      <c r="AG630" s="281"/>
      <c r="AH630" s="281"/>
      <c r="AI630" s="281"/>
      <c r="AJ630" s="281"/>
      <c r="AK630" s="281"/>
      <c r="AL630" s="281"/>
    </row>
    <row r="631" spans="1:38" ht="15" customHeight="1" x14ac:dyDescent="0.25">
      <c r="A631" s="280"/>
      <c r="B631" s="280"/>
      <c r="C631" s="280"/>
      <c r="D631" s="280"/>
      <c r="E631" s="280"/>
      <c r="F631" s="280"/>
      <c r="G631" s="280"/>
      <c r="H631" s="281"/>
      <c r="I631" s="281"/>
      <c r="J631" s="281"/>
      <c r="K631" s="281"/>
      <c r="L631" s="281"/>
      <c r="M631" s="281"/>
      <c r="N631" s="281"/>
      <c r="O631" s="281"/>
      <c r="U631" s="281"/>
      <c r="V631" s="281"/>
      <c r="W631" s="281"/>
      <c r="X631" s="281"/>
      <c r="Y631" s="281"/>
      <c r="Z631" s="281"/>
      <c r="AA631" s="281"/>
      <c r="AB631" s="281"/>
      <c r="AC631" s="281"/>
      <c r="AD631" s="281"/>
      <c r="AE631" s="281"/>
      <c r="AF631" s="281"/>
      <c r="AG631" s="281"/>
      <c r="AH631" s="281"/>
      <c r="AI631" s="281"/>
      <c r="AJ631" s="281"/>
      <c r="AK631" s="281"/>
      <c r="AL631" s="281"/>
    </row>
    <row r="632" spans="1:38" ht="15" customHeight="1" x14ac:dyDescent="0.25">
      <c r="A632" s="280"/>
      <c r="B632" s="280"/>
      <c r="C632" s="280"/>
      <c r="D632" s="280"/>
      <c r="E632" s="280"/>
      <c r="F632" s="280"/>
      <c r="G632" s="280"/>
      <c r="H632" s="281"/>
      <c r="I632" s="281"/>
      <c r="J632" s="281"/>
      <c r="K632" s="281"/>
      <c r="L632" s="281"/>
      <c r="M632" s="281"/>
      <c r="N632" s="281"/>
      <c r="O632" s="281"/>
      <c r="U632" s="281"/>
      <c r="V632" s="281"/>
      <c r="W632" s="281"/>
      <c r="X632" s="281"/>
      <c r="Y632" s="281"/>
      <c r="Z632" s="281"/>
      <c r="AA632" s="281"/>
      <c r="AB632" s="281"/>
      <c r="AC632" s="281"/>
      <c r="AD632" s="281"/>
      <c r="AE632" s="281"/>
      <c r="AF632" s="281"/>
      <c r="AG632" s="281"/>
      <c r="AH632" s="281"/>
      <c r="AI632" s="281"/>
      <c r="AJ632" s="281"/>
      <c r="AK632" s="281"/>
      <c r="AL632" s="281"/>
    </row>
    <row r="633" spans="1:38" ht="15" customHeight="1" x14ac:dyDescent="0.25">
      <c r="A633" s="280"/>
      <c r="B633" s="280"/>
      <c r="C633" s="280"/>
      <c r="D633" s="280"/>
      <c r="E633" s="280"/>
      <c r="F633" s="280"/>
      <c r="G633" s="280"/>
      <c r="H633" s="281"/>
      <c r="I633" s="281"/>
      <c r="J633" s="281"/>
      <c r="K633" s="281"/>
      <c r="L633" s="281"/>
      <c r="M633" s="281"/>
      <c r="N633" s="281"/>
      <c r="O633" s="281"/>
      <c r="U633" s="281"/>
      <c r="V633" s="281"/>
      <c r="W633" s="281"/>
      <c r="X633" s="281"/>
      <c r="Y633" s="281"/>
      <c r="Z633" s="281"/>
      <c r="AA633" s="281"/>
      <c r="AB633" s="281"/>
      <c r="AC633" s="281"/>
      <c r="AD633" s="281"/>
      <c r="AE633" s="281"/>
      <c r="AF633" s="281"/>
      <c r="AG633" s="281"/>
      <c r="AH633" s="281"/>
      <c r="AI633" s="281"/>
      <c r="AJ633" s="281"/>
      <c r="AK633" s="281"/>
      <c r="AL633" s="281"/>
    </row>
    <row r="634" spans="1:38" ht="15" customHeight="1" x14ac:dyDescent="0.25">
      <c r="A634" s="280"/>
      <c r="B634" s="280"/>
      <c r="C634" s="280"/>
      <c r="D634" s="280"/>
      <c r="E634" s="280"/>
      <c r="F634" s="280"/>
      <c r="G634" s="280"/>
      <c r="H634" s="281"/>
      <c r="I634" s="281"/>
      <c r="J634" s="281"/>
      <c r="K634" s="281"/>
      <c r="L634" s="281"/>
      <c r="M634" s="281"/>
      <c r="N634" s="281"/>
      <c r="O634" s="281"/>
      <c r="U634" s="281"/>
      <c r="V634" s="281"/>
      <c r="W634" s="281"/>
      <c r="X634" s="281"/>
      <c r="Y634" s="281"/>
      <c r="Z634" s="281"/>
      <c r="AA634" s="281"/>
      <c r="AB634" s="281"/>
      <c r="AC634" s="281"/>
      <c r="AD634" s="281"/>
      <c r="AE634" s="281"/>
      <c r="AF634" s="281"/>
      <c r="AG634" s="281"/>
      <c r="AH634" s="281"/>
      <c r="AI634" s="281"/>
      <c r="AJ634" s="281"/>
      <c r="AK634" s="281"/>
      <c r="AL634" s="281"/>
    </row>
    <row r="635" spans="1:38" ht="15" customHeight="1" x14ac:dyDescent="0.25">
      <c r="A635" s="280"/>
      <c r="B635" s="280"/>
      <c r="C635" s="280"/>
      <c r="D635" s="280"/>
      <c r="E635" s="280"/>
      <c r="F635" s="280"/>
      <c r="G635" s="280"/>
      <c r="H635" s="281"/>
      <c r="I635" s="281"/>
      <c r="J635" s="281"/>
      <c r="K635" s="281"/>
      <c r="L635" s="281"/>
      <c r="M635" s="281"/>
      <c r="N635" s="281"/>
      <c r="O635" s="281"/>
      <c r="U635" s="281"/>
      <c r="V635" s="281"/>
      <c r="W635" s="281"/>
      <c r="X635" s="281"/>
      <c r="Y635" s="281"/>
      <c r="Z635" s="281"/>
      <c r="AA635" s="281"/>
      <c r="AB635" s="281"/>
      <c r="AC635" s="281"/>
      <c r="AD635" s="281"/>
      <c r="AE635" s="281"/>
      <c r="AF635" s="281"/>
      <c r="AG635" s="281"/>
      <c r="AH635" s="281"/>
      <c r="AI635" s="281"/>
      <c r="AJ635" s="281"/>
      <c r="AK635" s="281"/>
      <c r="AL635" s="281"/>
    </row>
    <row r="636" spans="1:38" ht="15" customHeight="1" x14ac:dyDescent="0.25">
      <c r="A636" s="280"/>
      <c r="B636" s="280"/>
      <c r="C636" s="280"/>
      <c r="D636" s="280"/>
      <c r="E636" s="280"/>
      <c r="F636" s="280"/>
      <c r="G636" s="280"/>
      <c r="H636" s="281"/>
      <c r="I636" s="281"/>
      <c r="J636" s="281"/>
      <c r="K636" s="281"/>
      <c r="L636" s="281"/>
      <c r="M636" s="281"/>
      <c r="N636" s="281"/>
      <c r="O636" s="281"/>
      <c r="U636" s="281"/>
      <c r="V636" s="281"/>
      <c r="W636" s="281"/>
      <c r="X636" s="281"/>
      <c r="Y636" s="281"/>
      <c r="Z636" s="281"/>
      <c r="AA636" s="281"/>
      <c r="AB636" s="281"/>
      <c r="AC636" s="281"/>
      <c r="AD636" s="281"/>
      <c r="AE636" s="281"/>
      <c r="AF636" s="281"/>
      <c r="AG636" s="281"/>
      <c r="AH636" s="281"/>
      <c r="AI636" s="281"/>
      <c r="AJ636" s="281"/>
      <c r="AK636" s="281"/>
      <c r="AL636" s="281"/>
    </row>
    <row r="637" spans="1:38" ht="15" customHeight="1" x14ac:dyDescent="0.25">
      <c r="A637" s="280"/>
      <c r="B637" s="280"/>
      <c r="C637" s="280"/>
      <c r="D637" s="280"/>
      <c r="E637" s="280"/>
      <c r="F637" s="280"/>
      <c r="G637" s="280"/>
      <c r="H637" s="281"/>
      <c r="I637" s="281"/>
      <c r="J637" s="281"/>
      <c r="K637" s="281"/>
      <c r="L637" s="281"/>
      <c r="M637" s="281"/>
      <c r="N637" s="281"/>
      <c r="O637" s="281"/>
      <c r="U637" s="281"/>
      <c r="V637" s="281"/>
      <c r="W637" s="281"/>
      <c r="X637" s="281"/>
      <c r="Y637" s="281"/>
      <c r="Z637" s="281"/>
      <c r="AA637" s="281"/>
      <c r="AB637" s="281"/>
      <c r="AC637" s="281"/>
      <c r="AD637" s="281"/>
      <c r="AE637" s="281"/>
      <c r="AF637" s="281"/>
      <c r="AG637" s="281"/>
      <c r="AH637" s="281"/>
      <c r="AI637" s="281"/>
      <c r="AJ637" s="281"/>
      <c r="AK637" s="281"/>
      <c r="AL637" s="281"/>
    </row>
    <row r="638" spans="1:38" ht="15" customHeight="1" x14ac:dyDescent="0.25">
      <c r="A638" s="280"/>
      <c r="B638" s="280"/>
      <c r="C638" s="280"/>
      <c r="D638" s="280"/>
      <c r="E638" s="280"/>
      <c r="F638" s="280"/>
      <c r="G638" s="280"/>
      <c r="H638" s="281"/>
      <c r="I638" s="281"/>
      <c r="J638" s="281"/>
      <c r="K638" s="281"/>
      <c r="L638" s="281"/>
      <c r="M638" s="281"/>
      <c r="N638" s="281"/>
      <c r="O638" s="281"/>
      <c r="U638" s="281"/>
      <c r="V638" s="281"/>
      <c r="W638" s="281"/>
      <c r="X638" s="281"/>
      <c r="Y638" s="281"/>
      <c r="Z638" s="281"/>
      <c r="AA638" s="281"/>
      <c r="AB638" s="281"/>
      <c r="AC638" s="281"/>
      <c r="AD638" s="281"/>
      <c r="AE638" s="281"/>
      <c r="AF638" s="281"/>
      <c r="AG638" s="281"/>
      <c r="AH638" s="281"/>
      <c r="AI638" s="281"/>
      <c r="AJ638" s="281"/>
      <c r="AK638" s="281"/>
      <c r="AL638" s="281"/>
    </row>
    <row r="639" spans="1:38" ht="15" customHeight="1" x14ac:dyDescent="0.25">
      <c r="A639" s="280"/>
      <c r="B639" s="280"/>
      <c r="C639" s="280"/>
      <c r="D639" s="280"/>
      <c r="E639" s="280"/>
      <c r="F639" s="280"/>
      <c r="G639" s="280"/>
      <c r="H639" s="281"/>
      <c r="I639" s="281"/>
      <c r="J639" s="281"/>
      <c r="K639" s="281"/>
      <c r="L639" s="281"/>
      <c r="M639" s="281"/>
      <c r="N639" s="281"/>
      <c r="O639" s="281"/>
      <c r="U639" s="281"/>
      <c r="V639" s="281"/>
      <c r="W639" s="281"/>
      <c r="X639" s="281"/>
      <c r="Y639" s="281"/>
      <c r="Z639" s="281"/>
      <c r="AA639" s="281"/>
      <c r="AB639" s="281"/>
      <c r="AC639" s="281"/>
      <c r="AD639" s="281"/>
      <c r="AE639" s="281"/>
      <c r="AF639" s="281"/>
      <c r="AG639" s="281"/>
      <c r="AH639" s="281"/>
      <c r="AI639" s="281"/>
      <c r="AJ639" s="281"/>
      <c r="AK639" s="281"/>
      <c r="AL639" s="281"/>
    </row>
    <row r="640" spans="1:38" ht="15" customHeight="1" x14ac:dyDescent="0.25">
      <c r="A640" s="280"/>
      <c r="B640" s="280"/>
      <c r="C640" s="280"/>
      <c r="D640" s="280"/>
      <c r="E640" s="280"/>
      <c r="F640" s="280"/>
      <c r="G640" s="280"/>
      <c r="H640" s="281"/>
      <c r="I640" s="281"/>
      <c r="J640" s="281"/>
      <c r="K640" s="281"/>
      <c r="L640" s="281"/>
      <c r="M640" s="281"/>
      <c r="N640" s="281"/>
      <c r="O640" s="281"/>
      <c r="U640" s="281"/>
      <c r="V640" s="281"/>
      <c r="W640" s="281"/>
      <c r="X640" s="281"/>
      <c r="Y640" s="281"/>
      <c r="Z640" s="281"/>
      <c r="AA640" s="281"/>
      <c r="AB640" s="281"/>
      <c r="AC640" s="281"/>
      <c r="AD640" s="281"/>
      <c r="AE640" s="281"/>
      <c r="AF640" s="281"/>
      <c r="AG640" s="281"/>
      <c r="AH640" s="281"/>
      <c r="AI640" s="281"/>
      <c r="AJ640" s="281"/>
      <c r="AK640" s="281"/>
      <c r="AL640" s="281"/>
    </row>
    <row r="641" spans="1:38" ht="15" customHeight="1" x14ac:dyDescent="0.25">
      <c r="A641" s="280"/>
      <c r="B641" s="280"/>
      <c r="C641" s="280"/>
      <c r="D641" s="280"/>
      <c r="E641" s="280"/>
      <c r="F641" s="280"/>
      <c r="G641" s="280"/>
      <c r="H641" s="281"/>
      <c r="I641" s="281"/>
      <c r="J641" s="281"/>
      <c r="K641" s="281"/>
      <c r="L641" s="281"/>
      <c r="M641" s="281"/>
      <c r="N641" s="281"/>
      <c r="O641" s="281"/>
      <c r="U641" s="281"/>
      <c r="V641" s="281"/>
      <c r="W641" s="281"/>
      <c r="X641" s="281"/>
      <c r="Y641" s="281"/>
      <c r="Z641" s="281"/>
      <c r="AA641" s="281"/>
      <c r="AB641" s="281"/>
      <c r="AC641" s="281"/>
      <c r="AD641" s="281"/>
      <c r="AE641" s="281"/>
      <c r="AF641" s="281"/>
      <c r="AG641" s="281"/>
      <c r="AH641" s="281"/>
      <c r="AI641" s="281"/>
      <c r="AJ641" s="281"/>
      <c r="AK641" s="281"/>
      <c r="AL641" s="281"/>
    </row>
    <row r="642" spans="1:38" ht="15" customHeight="1" x14ac:dyDescent="0.25">
      <c r="A642" s="280"/>
      <c r="B642" s="280"/>
      <c r="C642" s="280"/>
      <c r="D642" s="280"/>
      <c r="E642" s="280"/>
      <c r="F642" s="280"/>
      <c r="G642" s="280"/>
      <c r="H642" s="281"/>
      <c r="I642" s="281"/>
      <c r="J642" s="281"/>
      <c r="K642" s="281"/>
      <c r="L642" s="281"/>
      <c r="M642" s="281"/>
      <c r="N642" s="281"/>
      <c r="O642" s="281"/>
      <c r="U642" s="281"/>
      <c r="V642" s="281"/>
      <c r="W642" s="281"/>
      <c r="X642" s="281"/>
      <c r="Y642" s="281"/>
      <c r="Z642" s="281"/>
      <c r="AA642" s="281"/>
      <c r="AB642" s="281"/>
      <c r="AC642" s="281"/>
      <c r="AD642" s="281"/>
      <c r="AE642" s="281"/>
      <c r="AF642" s="281"/>
      <c r="AG642" s="281"/>
      <c r="AH642" s="281"/>
      <c r="AI642" s="281"/>
      <c r="AJ642" s="281"/>
      <c r="AK642" s="281"/>
      <c r="AL642" s="281"/>
    </row>
    <row r="643" spans="1:38" ht="15" customHeight="1" x14ac:dyDescent="0.25">
      <c r="A643" s="280"/>
      <c r="B643" s="280"/>
      <c r="C643" s="280"/>
      <c r="D643" s="280"/>
      <c r="E643" s="280"/>
      <c r="F643" s="280"/>
      <c r="G643" s="280"/>
      <c r="H643" s="281"/>
      <c r="I643" s="281"/>
      <c r="J643" s="281"/>
      <c r="K643" s="281"/>
      <c r="L643" s="281"/>
      <c r="M643" s="281"/>
      <c r="N643" s="281"/>
      <c r="O643" s="281"/>
      <c r="U643" s="281"/>
      <c r="V643" s="281"/>
      <c r="W643" s="281"/>
      <c r="X643" s="281"/>
      <c r="Y643" s="281"/>
      <c r="Z643" s="281"/>
      <c r="AA643" s="281"/>
      <c r="AB643" s="281"/>
      <c r="AC643" s="281"/>
      <c r="AD643" s="281"/>
      <c r="AE643" s="281"/>
      <c r="AF643" s="281"/>
      <c r="AG643" s="281"/>
      <c r="AH643" s="281"/>
      <c r="AI643" s="281"/>
      <c r="AJ643" s="281"/>
      <c r="AK643" s="281"/>
      <c r="AL643" s="281"/>
    </row>
    <row r="644" spans="1:38" ht="15" customHeight="1" x14ac:dyDescent="0.25">
      <c r="A644" s="280"/>
      <c r="B644" s="280"/>
      <c r="C644" s="280"/>
      <c r="D644" s="280"/>
      <c r="E644" s="280"/>
      <c r="F644" s="280"/>
      <c r="G644" s="280"/>
      <c r="H644" s="281"/>
      <c r="I644" s="281"/>
      <c r="J644" s="281"/>
      <c r="K644" s="281"/>
      <c r="L644" s="281"/>
      <c r="M644" s="281"/>
      <c r="N644" s="281"/>
      <c r="O644" s="281"/>
      <c r="U644" s="281"/>
      <c r="V644" s="281"/>
      <c r="W644" s="281"/>
      <c r="X644" s="281"/>
      <c r="Y644" s="281"/>
      <c r="Z644" s="281"/>
      <c r="AA644" s="281"/>
      <c r="AB644" s="281"/>
      <c r="AC644" s="281"/>
      <c r="AD644" s="281"/>
      <c r="AE644" s="281"/>
      <c r="AF644" s="281"/>
      <c r="AG644" s="281"/>
      <c r="AH644" s="281"/>
      <c r="AI644" s="281"/>
      <c r="AJ644" s="281"/>
      <c r="AK644" s="281"/>
      <c r="AL644" s="281"/>
    </row>
    <row r="645" spans="1:38" ht="15" customHeight="1" x14ac:dyDescent="0.25">
      <c r="A645" s="280"/>
      <c r="B645" s="280"/>
      <c r="C645" s="280"/>
      <c r="D645" s="280"/>
      <c r="E645" s="280"/>
      <c r="F645" s="280"/>
      <c r="G645" s="280"/>
      <c r="H645" s="281"/>
      <c r="I645" s="281"/>
      <c r="J645" s="281"/>
      <c r="K645" s="281"/>
      <c r="L645" s="281"/>
      <c r="M645" s="281"/>
      <c r="N645" s="281"/>
      <c r="O645" s="281"/>
      <c r="U645" s="281"/>
      <c r="V645" s="281"/>
      <c r="W645" s="281"/>
      <c r="X645" s="281"/>
      <c r="Y645" s="281"/>
      <c r="Z645" s="281"/>
      <c r="AA645" s="281"/>
      <c r="AB645" s="281"/>
      <c r="AC645" s="281"/>
      <c r="AD645" s="281"/>
      <c r="AE645" s="281"/>
      <c r="AF645" s="281"/>
      <c r="AG645" s="281"/>
      <c r="AH645" s="281"/>
      <c r="AI645" s="281"/>
      <c r="AJ645" s="281"/>
      <c r="AK645" s="281"/>
      <c r="AL645" s="281"/>
    </row>
    <row r="646" spans="1:38" ht="15" customHeight="1" x14ac:dyDescent="0.25">
      <c r="A646" s="280"/>
      <c r="B646" s="280"/>
      <c r="C646" s="280"/>
      <c r="D646" s="280"/>
      <c r="E646" s="280"/>
      <c r="F646" s="280"/>
      <c r="G646" s="280"/>
      <c r="H646" s="281"/>
      <c r="I646" s="281"/>
      <c r="J646" s="281"/>
      <c r="K646" s="281"/>
      <c r="L646" s="281"/>
      <c r="M646" s="281"/>
      <c r="N646" s="281"/>
      <c r="O646" s="281"/>
      <c r="U646" s="281"/>
      <c r="V646" s="281"/>
      <c r="W646" s="281"/>
      <c r="X646" s="281"/>
      <c r="Y646" s="281"/>
      <c r="Z646" s="281"/>
      <c r="AA646" s="281"/>
      <c r="AB646" s="281"/>
      <c r="AC646" s="281"/>
      <c r="AD646" s="281"/>
      <c r="AE646" s="281"/>
      <c r="AF646" s="281"/>
      <c r="AG646" s="281"/>
      <c r="AH646" s="281"/>
      <c r="AI646" s="281"/>
      <c r="AJ646" s="281"/>
      <c r="AK646" s="281"/>
      <c r="AL646" s="281"/>
    </row>
    <row r="647" spans="1:38" ht="15" customHeight="1" x14ac:dyDescent="0.25">
      <c r="A647" s="280"/>
      <c r="B647" s="280"/>
      <c r="C647" s="280"/>
      <c r="D647" s="280"/>
      <c r="E647" s="280"/>
      <c r="F647" s="280"/>
      <c r="G647" s="280"/>
      <c r="H647" s="281"/>
      <c r="I647" s="281"/>
      <c r="J647" s="281"/>
      <c r="K647" s="281"/>
      <c r="L647" s="281"/>
      <c r="M647" s="281"/>
      <c r="N647" s="281"/>
      <c r="O647" s="281"/>
      <c r="U647" s="281"/>
      <c r="V647" s="281"/>
      <c r="W647" s="281"/>
      <c r="X647" s="281"/>
      <c r="Y647" s="281"/>
      <c r="Z647" s="281"/>
      <c r="AA647" s="281"/>
      <c r="AB647" s="281"/>
      <c r="AC647" s="281"/>
      <c r="AD647" s="281"/>
      <c r="AE647" s="281"/>
      <c r="AF647" s="281"/>
      <c r="AG647" s="281"/>
      <c r="AH647" s="281"/>
      <c r="AI647" s="281"/>
      <c r="AJ647" s="281"/>
      <c r="AK647" s="281"/>
      <c r="AL647" s="281"/>
    </row>
    <row r="648" spans="1:38" ht="15" customHeight="1" x14ac:dyDescent="0.25">
      <c r="A648" s="280"/>
      <c r="B648" s="280"/>
      <c r="C648" s="280"/>
      <c r="D648" s="280"/>
      <c r="E648" s="280"/>
      <c r="F648" s="280"/>
      <c r="G648" s="280"/>
      <c r="H648" s="281"/>
      <c r="I648" s="281"/>
      <c r="J648" s="281"/>
      <c r="K648" s="281"/>
      <c r="L648" s="281"/>
      <c r="M648" s="281"/>
      <c r="N648" s="281"/>
      <c r="O648" s="281"/>
      <c r="U648" s="281"/>
      <c r="V648" s="281"/>
      <c r="W648" s="281"/>
      <c r="X648" s="281"/>
      <c r="Y648" s="281"/>
      <c r="Z648" s="281"/>
      <c r="AA648" s="281"/>
      <c r="AB648" s="281"/>
      <c r="AC648" s="281"/>
      <c r="AD648" s="281"/>
      <c r="AE648" s="281"/>
      <c r="AF648" s="281"/>
      <c r="AG648" s="281"/>
      <c r="AH648" s="281"/>
      <c r="AI648" s="281"/>
      <c r="AJ648" s="281"/>
      <c r="AK648" s="281"/>
      <c r="AL648" s="281"/>
    </row>
    <row r="649" spans="1:38" ht="15" customHeight="1" x14ac:dyDescent="0.25">
      <c r="A649" s="280"/>
      <c r="B649" s="280"/>
      <c r="C649" s="280"/>
      <c r="D649" s="280"/>
      <c r="E649" s="280"/>
      <c r="F649" s="280"/>
      <c r="G649" s="280"/>
      <c r="H649" s="281"/>
      <c r="I649" s="281"/>
      <c r="J649" s="281"/>
      <c r="K649" s="281"/>
      <c r="L649" s="281"/>
      <c r="M649" s="281"/>
      <c r="N649" s="281"/>
      <c r="O649" s="281"/>
      <c r="U649" s="281"/>
      <c r="V649" s="281"/>
      <c r="W649" s="281"/>
      <c r="X649" s="281"/>
      <c r="Y649" s="281"/>
      <c r="Z649" s="281"/>
      <c r="AA649" s="281"/>
      <c r="AB649" s="281"/>
      <c r="AC649" s="281"/>
      <c r="AD649" s="281"/>
      <c r="AE649" s="281"/>
      <c r="AF649" s="281"/>
      <c r="AG649" s="281"/>
      <c r="AH649" s="281"/>
      <c r="AI649" s="281"/>
      <c r="AJ649" s="281"/>
      <c r="AK649" s="281"/>
      <c r="AL649" s="281"/>
    </row>
    <row r="650" spans="1:38" ht="15" customHeight="1" x14ac:dyDescent="0.25">
      <c r="A650" s="280"/>
      <c r="B650" s="280"/>
      <c r="C650" s="280"/>
      <c r="D650" s="280"/>
      <c r="E650" s="280"/>
      <c r="F650" s="280"/>
      <c r="G650" s="280"/>
      <c r="H650" s="281"/>
      <c r="I650" s="281"/>
      <c r="J650" s="281"/>
      <c r="K650" s="281"/>
      <c r="L650" s="281"/>
      <c r="M650" s="281"/>
      <c r="N650" s="281"/>
      <c r="O650" s="281"/>
      <c r="U650" s="281"/>
      <c r="V650" s="281"/>
      <c r="W650" s="281"/>
      <c r="X650" s="281"/>
      <c r="Y650" s="281"/>
      <c r="Z650" s="281"/>
      <c r="AA650" s="281"/>
      <c r="AB650" s="281"/>
      <c r="AC650" s="281"/>
      <c r="AD650" s="281"/>
      <c r="AE650" s="281"/>
      <c r="AF650" s="281"/>
      <c r="AG650" s="281"/>
      <c r="AH650" s="281"/>
      <c r="AI650" s="281"/>
      <c r="AJ650" s="281"/>
      <c r="AK650" s="281"/>
      <c r="AL650" s="281"/>
    </row>
    <row r="651" spans="1:38" ht="15" customHeight="1" x14ac:dyDescent="0.25">
      <c r="A651" s="280"/>
      <c r="B651" s="280"/>
      <c r="C651" s="280"/>
      <c r="D651" s="280"/>
      <c r="E651" s="280"/>
      <c r="F651" s="280"/>
      <c r="G651" s="280"/>
      <c r="H651" s="281"/>
      <c r="I651" s="281"/>
      <c r="J651" s="281"/>
      <c r="K651" s="281"/>
      <c r="L651" s="281"/>
      <c r="M651" s="281"/>
      <c r="N651" s="281"/>
      <c r="O651" s="281"/>
      <c r="U651" s="281"/>
      <c r="V651" s="281"/>
      <c r="W651" s="281"/>
      <c r="X651" s="281"/>
      <c r="Y651" s="281"/>
      <c r="Z651" s="281"/>
      <c r="AA651" s="281"/>
      <c r="AB651" s="281"/>
      <c r="AC651" s="281"/>
      <c r="AD651" s="281"/>
      <c r="AE651" s="281"/>
      <c r="AF651" s="281"/>
      <c r="AG651" s="281"/>
      <c r="AH651" s="281"/>
      <c r="AI651" s="281"/>
      <c r="AJ651" s="281"/>
      <c r="AK651" s="281"/>
      <c r="AL651" s="281"/>
    </row>
    <row r="652" spans="1:38" ht="15" customHeight="1" x14ac:dyDescent="0.25">
      <c r="A652" s="280"/>
      <c r="B652" s="280"/>
      <c r="C652" s="280"/>
      <c r="D652" s="280"/>
      <c r="E652" s="280"/>
      <c r="F652" s="280"/>
      <c r="G652" s="280"/>
      <c r="H652" s="281"/>
      <c r="I652" s="281"/>
      <c r="J652" s="281"/>
      <c r="K652" s="281"/>
      <c r="L652" s="281"/>
      <c r="M652" s="281"/>
      <c r="N652" s="281"/>
      <c r="O652" s="281"/>
      <c r="U652" s="281"/>
      <c r="V652" s="281"/>
      <c r="W652" s="281"/>
      <c r="X652" s="281"/>
      <c r="Y652" s="281"/>
      <c r="Z652" s="281"/>
      <c r="AA652" s="281"/>
      <c r="AB652" s="281"/>
      <c r="AC652" s="281"/>
      <c r="AD652" s="281"/>
      <c r="AE652" s="281"/>
      <c r="AF652" s="281"/>
      <c r="AG652" s="281"/>
      <c r="AH652" s="281"/>
      <c r="AI652" s="281"/>
      <c r="AJ652" s="281"/>
      <c r="AK652" s="281"/>
      <c r="AL652" s="281"/>
    </row>
    <row r="653" spans="1:38" ht="15" customHeight="1" x14ac:dyDescent="0.25">
      <c r="A653" s="280"/>
      <c r="B653" s="280"/>
      <c r="C653" s="280"/>
      <c r="D653" s="280"/>
      <c r="E653" s="280"/>
      <c r="F653" s="280"/>
      <c r="G653" s="280"/>
      <c r="H653" s="281"/>
      <c r="I653" s="281"/>
      <c r="J653" s="281"/>
      <c r="K653" s="281"/>
      <c r="L653" s="281"/>
      <c r="M653" s="281"/>
      <c r="N653" s="281"/>
      <c r="O653" s="281"/>
      <c r="U653" s="281"/>
      <c r="V653" s="281"/>
      <c r="W653" s="281"/>
      <c r="X653" s="281"/>
      <c r="Y653" s="281"/>
      <c r="Z653" s="281"/>
      <c r="AA653" s="281"/>
      <c r="AB653" s="281"/>
      <c r="AC653" s="281"/>
      <c r="AD653" s="281"/>
      <c r="AE653" s="281"/>
      <c r="AF653" s="281"/>
      <c r="AG653" s="281"/>
      <c r="AH653" s="281"/>
      <c r="AI653" s="281"/>
      <c r="AJ653" s="281"/>
      <c r="AK653" s="281"/>
      <c r="AL653" s="281"/>
    </row>
    <row r="654" spans="1:38" ht="15" customHeight="1" x14ac:dyDescent="0.25">
      <c r="A654" s="280"/>
      <c r="B654" s="280"/>
      <c r="C654" s="280"/>
      <c r="D654" s="280"/>
      <c r="E654" s="280"/>
      <c r="F654" s="280"/>
      <c r="G654" s="280"/>
      <c r="H654" s="281"/>
      <c r="I654" s="281"/>
      <c r="J654" s="281"/>
      <c r="K654" s="281"/>
      <c r="L654" s="281"/>
      <c r="M654" s="281"/>
      <c r="N654" s="281"/>
      <c r="O654" s="281"/>
      <c r="U654" s="281"/>
      <c r="V654" s="281"/>
      <c r="W654" s="281"/>
      <c r="X654" s="281"/>
      <c r="Y654" s="281"/>
      <c r="Z654" s="281"/>
      <c r="AA654" s="281"/>
      <c r="AB654" s="281"/>
      <c r="AC654" s="281"/>
      <c r="AD654" s="281"/>
      <c r="AE654" s="281"/>
      <c r="AF654" s="281"/>
      <c r="AG654" s="281"/>
      <c r="AH654" s="281"/>
      <c r="AI654" s="281"/>
      <c r="AJ654" s="281"/>
      <c r="AK654" s="281"/>
      <c r="AL654" s="281"/>
    </row>
    <row r="655" spans="1:38" ht="15" customHeight="1" x14ac:dyDescent="0.25">
      <c r="A655" s="280"/>
      <c r="B655" s="280"/>
      <c r="C655" s="280"/>
      <c r="D655" s="280"/>
      <c r="E655" s="280"/>
      <c r="F655" s="280"/>
      <c r="G655" s="280"/>
      <c r="H655" s="281"/>
      <c r="I655" s="281"/>
      <c r="J655" s="281"/>
      <c r="K655" s="281"/>
      <c r="L655" s="281"/>
      <c r="M655" s="281"/>
      <c r="N655" s="281"/>
      <c r="O655" s="281"/>
      <c r="U655" s="281"/>
      <c r="V655" s="281"/>
      <c r="W655" s="281"/>
      <c r="X655" s="281"/>
      <c r="Y655" s="281"/>
      <c r="Z655" s="281"/>
      <c r="AA655" s="281"/>
      <c r="AB655" s="281"/>
      <c r="AC655" s="281"/>
      <c r="AD655" s="281"/>
      <c r="AE655" s="281"/>
      <c r="AF655" s="281"/>
      <c r="AG655" s="281"/>
      <c r="AH655" s="281"/>
      <c r="AI655" s="281"/>
      <c r="AJ655" s="281"/>
      <c r="AK655" s="281"/>
      <c r="AL655" s="281"/>
    </row>
    <row r="656" spans="1:38" ht="15" customHeight="1" x14ac:dyDescent="0.25">
      <c r="A656" s="280"/>
      <c r="B656" s="280"/>
      <c r="C656" s="280"/>
      <c r="D656" s="280"/>
      <c r="E656" s="280"/>
      <c r="F656" s="280"/>
      <c r="G656" s="280"/>
      <c r="H656" s="281"/>
      <c r="I656" s="281"/>
      <c r="J656" s="281"/>
      <c r="K656" s="281"/>
      <c r="L656" s="281"/>
      <c r="M656" s="281"/>
      <c r="N656" s="281"/>
      <c r="O656" s="281"/>
      <c r="U656" s="281"/>
      <c r="V656" s="281"/>
      <c r="W656" s="281"/>
      <c r="X656" s="281"/>
      <c r="Y656" s="281"/>
      <c r="Z656" s="281"/>
      <c r="AA656" s="281"/>
      <c r="AB656" s="281"/>
      <c r="AC656" s="281"/>
      <c r="AD656" s="281"/>
      <c r="AE656" s="281"/>
      <c r="AF656" s="281"/>
      <c r="AG656" s="281"/>
      <c r="AH656" s="281"/>
      <c r="AI656" s="281"/>
      <c r="AJ656" s="281"/>
      <c r="AK656" s="281"/>
      <c r="AL656" s="281"/>
    </row>
    <row r="657" spans="1:38" ht="15" customHeight="1" x14ac:dyDescent="0.25">
      <c r="A657" s="280"/>
      <c r="B657" s="280"/>
      <c r="C657" s="280"/>
      <c r="D657" s="280"/>
      <c r="E657" s="280"/>
      <c r="F657" s="280"/>
      <c r="G657" s="280"/>
      <c r="H657" s="281"/>
      <c r="I657" s="281"/>
      <c r="J657" s="281"/>
      <c r="K657" s="281"/>
      <c r="L657" s="281"/>
      <c r="M657" s="281"/>
      <c r="N657" s="281"/>
      <c r="O657" s="281"/>
      <c r="U657" s="281"/>
      <c r="V657" s="281"/>
      <c r="W657" s="281"/>
      <c r="X657" s="281"/>
      <c r="Y657" s="281"/>
      <c r="Z657" s="281"/>
      <c r="AA657" s="281"/>
      <c r="AB657" s="281"/>
      <c r="AC657" s="281"/>
      <c r="AD657" s="281"/>
      <c r="AE657" s="281"/>
      <c r="AF657" s="281"/>
      <c r="AG657" s="281"/>
      <c r="AH657" s="281"/>
      <c r="AI657" s="281"/>
      <c r="AJ657" s="281"/>
      <c r="AK657" s="281"/>
      <c r="AL657" s="281"/>
    </row>
    <row r="658" spans="1:38" ht="15" customHeight="1" x14ac:dyDescent="0.25">
      <c r="A658" s="280"/>
      <c r="B658" s="280"/>
      <c r="C658" s="280"/>
      <c r="D658" s="280"/>
      <c r="E658" s="280"/>
      <c r="F658" s="280"/>
      <c r="G658" s="280"/>
      <c r="H658" s="281"/>
      <c r="I658" s="281"/>
      <c r="J658" s="281"/>
      <c r="K658" s="281"/>
      <c r="L658" s="281"/>
      <c r="M658" s="281"/>
      <c r="N658" s="281"/>
      <c r="O658" s="281"/>
      <c r="U658" s="281"/>
      <c r="V658" s="281"/>
      <c r="W658" s="281"/>
      <c r="X658" s="281"/>
      <c r="Y658" s="281"/>
      <c r="Z658" s="281"/>
      <c r="AA658" s="281"/>
      <c r="AB658" s="281"/>
      <c r="AC658" s="281"/>
      <c r="AD658" s="281"/>
      <c r="AE658" s="281"/>
      <c r="AF658" s="281"/>
      <c r="AG658" s="281"/>
      <c r="AH658" s="281"/>
      <c r="AI658" s="281"/>
      <c r="AJ658" s="281"/>
      <c r="AK658" s="281"/>
      <c r="AL658" s="281"/>
    </row>
    <row r="659" spans="1:38" ht="15" customHeight="1" x14ac:dyDescent="0.25">
      <c r="A659" s="280"/>
      <c r="B659" s="280"/>
      <c r="C659" s="280"/>
      <c r="D659" s="280"/>
      <c r="E659" s="280"/>
      <c r="F659" s="280"/>
      <c r="G659" s="280"/>
      <c r="H659" s="281"/>
      <c r="I659" s="281"/>
      <c r="J659" s="281"/>
      <c r="K659" s="281"/>
      <c r="L659" s="281"/>
      <c r="M659" s="281"/>
      <c r="N659" s="281"/>
      <c r="O659" s="281"/>
      <c r="U659" s="281"/>
      <c r="V659" s="281"/>
      <c r="W659" s="281"/>
      <c r="X659" s="281"/>
      <c r="Y659" s="281"/>
      <c r="Z659" s="281"/>
      <c r="AA659" s="281"/>
      <c r="AB659" s="281"/>
      <c r="AC659" s="281"/>
      <c r="AD659" s="281"/>
      <c r="AE659" s="281"/>
      <c r="AF659" s="281"/>
      <c r="AG659" s="281"/>
      <c r="AH659" s="281"/>
      <c r="AI659" s="281"/>
      <c r="AJ659" s="281"/>
      <c r="AK659" s="281"/>
      <c r="AL659" s="281"/>
    </row>
    <row r="660" spans="1:38" ht="15" customHeight="1" x14ac:dyDescent="0.25">
      <c r="A660" s="280"/>
      <c r="B660" s="280"/>
      <c r="C660" s="280"/>
      <c r="D660" s="280"/>
      <c r="E660" s="280"/>
      <c r="F660" s="280"/>
      <c r="G660" s="280"/>
      <c r="H660" s="281"/>
      <c r="I660" s="281"/>
      <c r="J660" s="281"/>
      <c r="K660" s="281"/>
      <c r="L660" s="281"/>
      <c r="M660" s="281"/>
      <c r="N660" s="281"/>
      <c r="O660" s="281"/>
      <c r="U660" s="281"/>
      <c r="V660" s="281"/>
      <c r="W660" s="281"/>
      <c r="X660" s="281"/>
      <c r="Y660" s="281"/>
      <c r="Z660" s="281"/>
      <c r="AA660" s="281"/>
      <c r="AB660" s="281"/>
      <c r="AC660" s="281"/>
      <c r="AD660" s="281"/>
      <c r="AE660" s="281"/>
      <c r="AF660" s="281"/>
      <c r="AG660" s="281"/>
      <c r="AH660" s="281"/>
      <c r="AI660" s="281"/>
      <c r="AJ660" s="281"/>
      <c r="AK660" s="281"/>
      <c r="AL660" s="281"/>
    </row>
    <row r="661" spans="1:38" ht="15" customHeight="1" x14ac:dyDescent="0.25">
      <c r="A661" s="280"/>
      <c r="B661" s="280"/>
      <c r="C661" s="280"/>
      <c r="D661" s="280"/>
      <c r="E661" s="280"/>
      <c r="F661" s="280"/>
      <c r="G661" s="280"/>
      <c r="H661" s="281"/>
      <c r="I661" s="281"/>
      <c r="J661" s="281"/>
      <c r="K661" s="281"/>
      <c r="L661" s="281"/>
      <c r="M661" s="281"/>
      <c r="N661" s="281"/>
      <c r="O661" s="281"/>
      <c r="U661" s="281"/>
      <c r="V661" s="281"/>
      <c r="W661" s="281"/>
      <c r="X661" s="281"/>
      <c r="Y661" s="281"/>
      <c r="Z661" s="281"/>
      <c r="AA661" s="281"/>
      <c r="AB661" s="281"/>
      <c r="AC661" s="281"/>
      <c r="AD661" s="281"/>
      <c r="AE661" s="281"/>
      <c r="AF661" s="281"/>
      <c r="AG661" s="281"/>
      <c r="AH661" s="281"/>
      <c r="AI661" s="281"/>
      <c r="AJ661" s="281"/>
      <c r="AK661" s="281"/>
      <c r="AL661" s="281"/>
    </row>
    <row r="662" spans="1:38" ht="15" customHeight="1" x14ac:dyDescent="0.25">
      <c r="A662" s="280"/>
      <c r="B662" s="280"/>
      <c r="C662" s="280"/>
      <c r="D662" s="280"/>
      <c r="E662" s="280"/>
      <c r="F662" s="280"/>
      <c r="G662" s="280"/>
      <c r="H662" s="281"/>
      <c r="I662" s="281"/>
      <c r="J662" s="281"/>
      <c r="K662" s="281"/>
      <c r="L662" s="281"/>
      <c r="M662" s="281"/>
      <c r="N662" s="281"/>
      <c r="O662" s="281"/>
      <c r="U662" s="281"/>
      <c r="V662" s="281"/>
      <c r="W662" s="281"/>
      <c r="X662" s="281"/>
      <c r="Y662" s="281"/>
      <c r="Z662" s="281"/>
      <c r="AA662" s="281"/>
      <c r="AB662" s="281"/>
      <c r="AC662" s="281"/>
      <c r="AD662" s="281"/>
      <c r="AE662" s="281"/>
      <c r="AF662" s="281"/>
      <c r="AG662" s="281"/>
      <c r="AH662" s="281"/>
      <c r="AI662" s="281"/>
      <c r="AJ662" s="281"/>
      <c r="AK662" s="281"/>
      <c r="AL662" s="281"/>
    </row>
    <row r="663" spans="1:38" ht="15" customHeight="1" x14ac:dyDescent="0.25">
      <c r="A663" s="280"/>
      <c r="B663" s="280"/>
      <c r="C663" s="280"/>
      <c r="D663" s="280"/>
      <c r="E663" s="280"/>
      <c r="F663" s="280"/>
      <c r="G663" s="280"/>
      <c r="H663" s="281"/>
      <c r="I663" s="281"/>
      <c r="J663" s="281"/>
      <c r="K663" s="281"/>
      <c r="L663" s="281"/>
      <c r="M663" s="281"/>
      <c r="N663" s="281"/>
      <c r="O663" s="281"/>
      <c r="U663" s="281"/>
      <c r="V663" s="281"/>
      <c r="W663" s="281"/>
      <c r="X663" s="281"/>
      <c r="Y663" s="281"/>
      <c r="Z663" s="281"/>
      <c r="AA663" s="281"/>
      <c r="AB663" s="281"/>
      <c r="AC663" s="281"/>
      <c r="AD663" s="281"/>
      <c r="AE663" s="281"/>
      <c r="AF663" s="281"/>
      <c r="AG663" s="281"/>
      <c r="AH663" s="281"/>
      <c r="AI663" s="281"/>
      <c r="AJ663" s="281"/>
      <c r="AK663" s="281"/>
      <c r="AL663" s="281"/>
    </row>
    <row r="664" spans="1:38" ht="15" customHeight="1" x14ac:dyDescent="0.25">
      <c r="A664" s="280"/>
      <c r="B664" s="280"/>
      <c r="C664" s="280"/>
      <c r="D664" s="280"/>
      <c r="E664" s="280"/>
      <c r="F664" s="280"/>
      <c r="G664" s="280"/>
      <c r="H664" s="281"/>
      <c r="I664" s="281"/>
      <c r="J664" s="281"/>
      <c r="K664" s="281"/>
      <c r="L664" s="281"/>
      <c r="M664" s="281"/>
      <c r="N664" s="281"/>
      <c r="O664" s="281"/>
      <c r="U664" s="281"/>
      <c r="V664" s="281"/>
      <c r="W664" s="281"/>
      <c r="X664" s="281"/>
      <c r="Y664" s="281"/>
      <c r="Z664" s="281"/>
      <c r="AA664" s="281"/>
      <c r="AB664" s="281"/>
      <c r="AC664" s="281"/>
      <c r="AD664" s="281"/>
      <c r="AE664" s="281"/>
      <c r="AF664" s="281"/>
      <c r="AG664" s="281"/>
      <c r="AH664" s="281"/>
      <c r="AI664" s="281"/>
      <c r="AJ664" s="281"/>
      <c r="AK664" s="281"/>
      <c r="AL664" s="281"/>
    </row>
    <row r="665" spans="1:38" ht="15" customHeight="1" x14ac:dyDescent="0.25">
      <c r="A665" s="280"/>
      <c r="B665" s="280"/>
      <c r="C665" s="280"/>
      <c r="D665" s="280"/>
      <c r="E665" s="280"/>
      <c r="F665" s="280"/>
      <c r="G665" s="280"/>
      <c r="H665" s="281"/>
      <c r="I665" s="281"/>
      <c r="J665" s="281"/>
      <c r="K665" s="281"/>
      <c r="L665" s="281"/>
      <c r="M665" s="281"/>
      <c r="N665" s="281"/>
      <c r="O665" s="281"/>
      <c r="U665" s="281"/>
      <c r="V665" s="281"/>
      <c r="W665" s="281"/>
      <c r="X665" s="281"/>
      <c r="Y665" s="281"/>
      <c r="Z665" s="281"/>
      <c r="AA665" s="281"/>
      <c r="AB665" s="281"/>
      <c r="AC665" s="281"/>
      <c r="AD665" s="281"/>
      <c r="AE665" s="281"/>
      <c r="AF665" s="281"/>
      <c r="AG665" s="281"/>
      <c r="AH665" s="281"/>
      <c r="AI665" s="281"/>
      <c r="AJ665" s="281"/>
      <c r="AK665" s="281"/>
      <c r="AL665" s="281"/>
    </row>
    <row r="666" spans="1:38" ht="15" customHeight="1" x14ac:dyDescent="0.25">
      <c r="A666" s="280"/>
      <c r="B666" s="280"/>
      <c r="C666" s="280"/>
      <c r="D666" s="280"/>
      <c r="E666" s="280"/>
      <c r="F666" s="280"/>
      <c r="G666" s="280"/>
      <c r="H666" s="281"/>
      <c r="I666" s="281"/>
      <c r="J666" s="281"/>
      <c r="K666" s="281"/>
      <c r="L666" s="281"/>
      <c r="M666" s="281"/>
      <c r="N666" s="281"/>
      <c r="O666" s="281"/>
      <c r="U666" s="281"/>
      <c r="V666" s="281"/>
      <c r="W666" s="281"/>
      <c r="X666" s="281"/>
      <c r="Y666" s="281"/>
      <c r="Z666" s="281"/>
      <c r="AA666" s="281"/>
      <c r="AB666" s="281"/>
      <c r="AC666" s="281"/>
      <c r="AD666" s="281"/>
      <c r="AE666" s="281"/>
      <c r="AF666" s="281"/>
      <c r="AG666" s="281"/>
      <c r="AH666" s="281"/>
      <c r="AI666" s="281"/>
      <c r="AJ666" s="281"/>
      <c r="AK666" s="281"/>
      <c r="AL666" s="281"/>
    </row>
    <row r="667" spans="1:38" ht="15" customHeight="1" x14ac:dyDescent="0.25">
      <c r="A667" s="280"/>
      <c r="B667" s="280"/>
      <c r="C667" s="280"/>
      <c r="D667" s="280"/>
      <c r="E667" s="280"/>
      <c r="F667" s="280"/>
      <c r="G667" s="280"/>
      <c r="H667" s="281"/>
      <c r="I667" s="281"/>
      <c r="J667" s="281"/>
      <c r="K667" s="281"/>
      <c r="L667" s="281"/>
      <c r="M667" s="281"/>
      <c r="N667" s="281"/>
      <c r="O667" s="281"/>
      <c r="U667" s="281"/>
      <c r="V667" s="281"/>
      <c r="W667" s="281"/>
      <c r="X667" s="281"/>
      <c r="Y667" s="281"/>
      <c r="Z667" s="281"/>
      <c r="AA667" s="281"/>
      <c r="AB667" s="281"/>
      <c r="AC667" s="281"/>
      <c r="AD667" s="281"/>
      <c r="AE667" s="281"/>
      <c r="AF667" s="281"/>
      <c r="AG667" s="281"/>
      <c r="AH667" s="281"/>
      <c r="AI667" s="281"/>
      <c r="AJ667" s="281"/>
      <c r="AK667" s="281"/>
      <c r="AL667" s="281"/>
    </row>
    <row r="668" spans="1:38" ht="15" customHeight="1" x14ac:dyDescent="0.25">
      <c r="A668" s="280"/>
      <c r="B668" s="280"/>
      <c r="C668" s="280"/>
      <c r="D668" s="280"/>
      <c r="E668" s="280"/>
      <c r="F668" s="280"/>
      <c r="G668" s="280"/>
      <c r="H668" s="281"/>
      <c r="I668" s="281"/>
      <c r="J668" s="281"/>
      <c r="K668" s="281"/>
      <c r="L668" s="281"/>
      <c r="M668" s="281"/>
      <c r="N668" s="281"/>
      <c r="O668" s="281"/>
      <c r="U668" s="281"/>
      <c r="V668" s="281"/>
      <c r="W668" s="281"/>
      <c r="X668" s="281"/>
      <c r="Y668" s="281"/>
      <c r="Z668" s="281"/>
      <c r="AA668" s="281"/>
      <c r="AB668" s="281"/>
      <c r="AC668" s="281"/>
      <c r="AD668" s="281"/>
      <c r="AE668" s="281"/>
      <c r="AF668" s="281"/>
      <c r="AG668" s="281"/>
      <c r="AH668" s="281"/>
      <c r="AI668" s="281"/>
      <c r="AJ668" s="281"/>
      <c r="AK668" s="281"/>
      <c r="AL668" s="281"/>
    </row>
    <row r="669" spans="1:38" ht="15" customHeight="1" x14ac:dyDescent="0.25">
      <c r="A669" s="280"/>
      <c r="B669" s="280"/>
      <c r="C669" s="280"/>
      <c r="D669" s="280"/>
      <c r="E669" s="280"/>
      <c r="F669" s="280"/>
      <c r="G669" s="280"/>
      <c r="H669" s="281"/>
      <c r="I669" s="281"/>
      <c r="J669" s="281"/>
      <c r="K669" s="281"/>
      <c r="L669" s="281"/>
      <c r="M669" s="281"/>
      <c r="N669" s="281"/>
      <c r="O669" s="281"/>
      <c r="U669" s="281"/>
      <c r="V669" s="281"/>
      <c r="W669" s="281"/>
      <c r="X669" s="281"/>
      <c r="Y669" s="281"/>
      <c r="Z669" s="281"/>
      <c r="AA669" s="281"/>
      <c r="AB669" s="281"/>
      <c r="AC669" s="281"/>
      <c r="AD669" s="281"/>
      <c r="AE669" s="281"/>
      <c r="AF669" s="281"/>
      <c r="AG669" s="281"/>
      <c r="AH669" s="281"/>
      <c r="AI669" s="281"/>
      <c r="AJ669" s="281"/>
      <c r="AK669" s="281"/>
      <c r="AL669" s="281"/>
    </row>
    <row r="670" spans="1:38" ht="15" customHeight="1" x14ac:dyDescent="0.25">
      <c r="A670" s="280"/>
      <c r="B670" s="280"/>
      <c r="C670" s="280"/>
      <c r="D670" s="280"/>
      <c r="E670" s="280"/>
      <c r="F670" s="280"/>
      <c r="G670" s="280"/>
      <c r="H670" s="281"/>
      <c r="I670" s="281"/>
      <c r="J670" s="281"/>
      <c r="K670" s="281"/>
      <c r="L670" s="281"/>
      <c r="M670" s="281"/>
      <c r="N670" s="281"/>
      <c r="O670" s="281"/>
      <c r="U670" s="281"/>
      <c r="V670" s="281"/>
      <c r="W670" s="281"/>
      <c r="X670" s="281"/>
      <c r="Y670" s="281"/>
      <c r="Z670" s="281"/>
      <c r="AA670" s="281"/>
      <c r="AB670" s="281"/>
      <c r="AC670" s="281"/>
      <c r="AD670" s="281"/>
      <c r="AE670" s="281"/>
      <c r="AF670" s="281"/>
      <c r="AG670" s="281"/>
      <c r="AH670" s="281"/>
      <c r="AI670" s="281"/>
      <c r="AJ670" s="281"/>
      <c r="AK670" s="281"/>
      <c r="AL670" s="281"/>
    </row>
    <row r="671" spans="1:38" ht="15" customHeight="1" x14ac:dyDescent="0.25">
      <c r="A671" s="280"/>
      <c r="B671" s="280"/>
      <c r="C671" s="280"/>
      <c r="D671" s="280"/>
      <c r="E671" s="280"/>
      <c r="F671" s="280"/>
      <c r="G671" s="280"/>
      <c r="H671" s="281"/>
      <c r="I671" s="281"/>
      <c r="J671" s="281"/>
      <c r="K671" s="281"/>
      <c r="L671" s="281"/>
      <c r="M671" s="281"/>
      <c r="N671" s="281"/>
      <c r="O671" s="281"/>
      <c r="U671" s="281"/>
      <c r="V671" s="281"/>
      <c r="W671" s="281"/>
      <c r="X671" s="281"/>
      <c r="Y671" s="281"/>
      <c r="Z671" s="281"/>
      <c r="AA671" s="281"/>
      <c r="AB671" s="281"/>
      <c r="AC671" s="281"/>
      <c r="AD671" s="281"/>
      <c r="AE671" s="281"/>
      <c r="AF671" s="281"/>
      <c r="AG671" s="281"/>
      <c r="AH671" s="281"/>
      <c r="AI671" s="281"/>
      <c r="AJ671" s="281"/>
      <c r="AK671" s="281"/>
      <c r="AL671" s="281"/>
    </row>
    <row r="672" spans="1:38" ht="15" customHeight="1" x14ac:dyDescent="0.25">
      <c r="A672" s="280"/>
      <c r="B672" s="280"/>
      <c r="C672" s="280"/>
      <c r="D672" s="280"/>
      <c r="E672" s="280"/>
      <c r="F672" s="280"/>
      <c r="G672" s="280"/>
      <c r="H672" s="281"/>
      <c r="I672" s="281"/>
      <c r="J672" s="281"/>
      <c r="K672" s="281"/>
      <c r="L672" s="281"/>
      <c r="M672" s="281"/>
      <c r="N672" s="281"/>
      <c r="O672" s="281"/>
      <c r="U672" s="281"/>
      <c r="V672" s="281"/>
      <c r="W672" s="281"/>
      <c r="X672" s="281"/>
      <c r="Y672" s="281"/>
      <c r="Z672" s="281"/>
      <c r="AA672" s="281"/>
      <c r="AB672" s="281"/>
      <c r="AC672" s="281"/>
      <c r="AD672" s="281"/>
      <c r="AE672" s="281"/>
      <c r="AF672" s="281"/>
      <c r="AG672" s="281"/>
      <c r="AH672" s="281"/>
      <c r="AI672" s="281"/>
      <c r="AJ672" s="281"/>
      <c r="AK672" s="281"/>
      <c r="AL672" s="281"/>
    </row>
    <row r="673" spans="1:38" ht="15" customHeight="1" x14ac:dyDescent="0.25">
      <c r="A673" s="280"/>
      <c r="B673" s="280"/>
      <c r="C673" s="280"/>
      <c r="D673" s="280"/>
      <c r="E673" s="280"/>
      <c r="F673" s="280"/>
      <c r="G673" s="280"/>
      <c r="H673" s="281"/>
      <c r="I673" s="281"/>
      <c r="J673" s="281"/>
      <c r="K673" s="281"/>
      <c r="L673" s="281"/>
      <c r="M673" s="281"/>
      <c r="N673" s="281"/>
      <c r="O673" s="281"/>
      <c r="U673" s="281"/>
      <c r="V673" s="281"/>
      <c r="W673" s="281"/>
      <c r="X673" s="281"/>
      <c r="Y673" s="281"/>
      <c r="Z673" s="281"/>
      <c r="AA673" s="281"/>
      <c r="AB673" s="281"/>
      <c r="AC673" s="281"/>
      <c r="AD673" s="281"/>
      <c r="AE673" s="281"/>
      <c r="AF673" s="281"/>
      <c r="AG673" s="281"/>
      <c r="AH673" s="281"/>
      <c r="AI673" s="281"/>
      <c r="AJ673" s="281"/>
      <c r="AK673" s="281"/>
      <c r="AL673" s="281"/>
    </row>
    <row r="674" spans="1:38" ht="15" customHeight="1" x14ac:dyDescent="0.25">
      <c r="A674" s="280"/>
      <c r="B674" s="280"/>
      <c r="C674" s="280"/>
      <c r="D674" s="280"/>
      <c r="E674" s="280"/>
      <c r="F674" s="280"/>
      <c r="G674" s="280"/>
      <c r="H674" s="281"/>
      <c r="I674" s="281"/>
      <c r="J674" s="281"/>
      <c r="K674" s="281"/>
      <c r="L674" s="281"/>
      <c r="M674" s="281"/>
      <c r="N674" s="281"/>
      <c r="O674" s="281"/>
      <c r="U674" s="281"/>
      <c r="V674" s="281"/>
      <c r="W674" s="281"/>
      <c r="X674" s="281"/>
      <c r="Y674" s="281"/>
      <c r="Z674" s="281"/>
      <c r="AA674" s="281"/>
      <c r="AB674" s="281"/>
      <c r="AC674" s="281"/>
      <c r="AD674" s="281"/>
      <c r="AE674" s="281"/>
      <c r="AF674" s="281"/>
      <c r="AG674" s="281"/>
      <c r="AH674" s="281"/>
      <c r="AI674" s="281"/>
      <c r="AJ674" s="281"/>
      <c r="AK674" s="281"/>
      <c r="AL674" s="281"/>
    </row>
    <row r="675" spans="1:38" ht="15" customHeight="1" x14ac:dyDescent="0.25">
      <c r="A675" s="280"/>
      <c r="B675" s="280"/>
      <c r="C675" s="280"/>
      <c r="D675" s="280"/>
      <c r="E675" s="280"/>
      <c r="F675" s="280"/>
      <c r="G675" s="280"/>
      <c r="H675" s="281"/>
      <c r="I675" s="281"/>
      <c r="J675" s="281"/>
      <c r="K675" s="281"/>
      <c r="L675" s="281"/>
      <c r="M675" s="281"/>
      <c r="N675" s="281"/>
      <c r="O675" s="281"/>
      <c r="U675" s="281"/>
      <c r="V675" s="281"/>
      <c r="W675" s="281"/>
      <c r="X675" s="281"/>
      <c r="Y675" s="281"/>
      <c r="Z675" s="281"/>
      <c r="AA675" s="281"/>
      <c r="AB675" s="281"/>
      <c r="AC675" s="281"/>
      <c r="AD675" s="281"/>
      <c r="AE675" s="281"/>
      <c r="AF675" s="281"/>
      <c r="AG675" s="281"/>
      <c r="AH675" s="281"/>
      <c r="AI675" s="281"/>
      <c r="AJ675" s="281"/>
      <c r="AK675" s="281"/>
      <c r="AL675" s="281"/>
    </row>
    <row r="676" spans="1:38" ht="15" customHeight="1" x14ac:dyDescent="0.25">
      <c r="A676" s="280"/>
      <c r="B676" s="280"/>
      <c r="C676" s="280"/>
      <c r="D676" s="280"/>
      <c r="E676" s="280"/>
      <c r="F676" s="280"/>
      <c r="G676" s="280"/>
      <c r="H676" s="281"/>
      <c r="I676" s="281"/>
      <c r="J676" s="281"/>
      <c r="K676" s="281"/>
      <c r="L676" s="281"/>
      <c r="M676" s="281"/>
      <c r="N676" s="281"/>
      <c r="O676" s="281"/>
      <c r="U676" s="281"/>
      <c r="V676" s="281"/>
      <c r="W676" s="281"/>
      <c r="X676" s="281"/>
      <c r="Y676" s="281"/>
      <c r="Z676" s="281"/>
      <c r="AA676" s="281"/>
      <c r="AB676" s="281"/>
      <c r="AC676" s="281"/>
      <c r="AD676" s="281"/>
      <c r="AE676" s="281"/>
      <c r="AF676" s="281"/>
      <c r="AG676" s="281"/>
      <c r="AH676" s="281"/>
      <c r="AI676" s="281"/>
      <c r="AJ676" s="281"/>
      <c r="AK676" s="281"/>
      <c r="AL676" s="281"/>
    </row>
    <row r="677" spans="1:38" ht="15" customHeight="1" x14ac:dyDescent="0.25">
      <c r="A677" s="280"/>
      <c r="B677" s="280"/>
      <c r="C677" s="280"/>
      <c r="D677" s="280"/>
      <c r="E677" s="280"/>
      <c r="F677" s="280"/>
      <c r="G677" s="280"/>
      <c r="H677" s="281"/>
      <c r="I677" s="281"/>
      <c r="J677" s="281"/>
      <c r="K677" s="281"/>
      <c r="L677" s="281"/>
      <c r="M677" s="281"/>
      <c r="N677" s="281"/>
      <c r="O677" s="281"/>
      <c r="U677" s="281"/>
      <c r="V677" s="281"/>
      <c r="W677" s="281"/>
      <c r="X677" s="281"/>
      <c r="Y677" s="281"/>
      <c r="Z677" s="281"/>
      <c r="AA677" s="281"/>
      <c r="AB677" s="281"/>
      <c r="AC677" s="281"/>
      <c r="AD677" s="281"/>
      <c r="AE677" s="281"/>
      <c r="AF677" s="281"/>
      <c r="AG677" s="281"/>
      <c r="AH677" s="281"/>
      <c r="AI677" s="281"/>
      <c r="AJ677" s="281"/>
      <c r="AK677" s="281"/>
      <c r="AL677" s="281"/>
    </row>
    <row r="678" spans="1:38" ht="15" customHeight="1" x14ac:dyDescent="0.25">
      <c r="A678" s="280"/>
      <c r="B678" s="280"/>
      <c r="C678" s="280"/>
      <c r="D678" s="280"/>
      <c r="E678" s="280"/>
      <c r="F678" s="280"/>
      <c r="G678" s="280"/>
      <c r="H678" s="281"/>
      <c r="I678" s="281"/>
      <c r="J678" s="281"/>
      <c r="K678" s="281"/>
      <c r="L678" s="281"/>
      <c r="M678" s="281"/>
      <c r="N678" s="281"/>
      <c r="O678" s="281"/>
      <c r="U678" s="281"/>
      <c r="V678" s="281"/>
      <c r="W678" s="281"/>
      <c r="X678" s="281"/>
      <c r="Y678" s="281"/>
      <c r="Z678" s="281"/>
      <c r="AA678" s="281"/>
      <c r="AB678" s="281"/>
      <c r="AC678" s="281"/>
      <c r="AD678" s="281"/>
      <c r="AE678" s="281"/>
      <c r="AF678" s="281"/>
      <c r="AG678" s="281"/>
      <c r="AH678" s="281"/>
      <c r="AI678" s="281"/>
      <c r="AJ678" s="281"/>
      <c r="AK678" s="281"/>
      <c r="AL678" s="281"/>
    </row>
    <row r="679" spans="1:38" ht="15" customHeight="1" x14ac:dyDescent="0.25">
      <c r="A679" s="280"/>
      <c r="B679" s="280"/>
      <c r="C679" s="280"/>
      <c r="D679" s="280"/>
      <c r="E679" s="280"/>
      <c r="F679" s="280"/>
      <c r="G679" s="280"/>
      <c r="H679" s="281"/>
      <c r="I679" s="281"/>
      <c r="J679" s="281"/>
      <c r="K679" s="281"/>
      <c r="L679" s="281"/>
      <c r="M679" s="281"/>
      <c r="N679" s="281"/>
      <c r="O679" s="281"/>
      <c r="U679" s="281"/>
      <c r="V679" s="281"/>
      <c r="W679" s="281"/>
      <c r="X679" s="281"/>
      <c r="Y679" s="281"/>
      <c r="Z679" s="281"/>
      <c r="AA679" s="281"/>
      <c r="AB679" s="281"/>
      <c r="AC679" s="281"/>
      <c r="AD679" s="281"/>
      <c r="AE679" s="281"/>
      <c r="AF679" s="281"/>
      <c r="AG679" s="281"/>
      <c r="AH679" s="281"/>
      <c r="AI679" s="281"/>
      <c r="AJ679" s="281"/>
      <c r="AK679" s="281"/>
      <c r="AL679" s="281"/>
    </row>
    <row r="680" spans="1:38" ht="15" customHeight="1" x14ac:dyDescent="0.25">
      <c r="A680" s="280"/>
      <c r="B680" s="280"/>
      <c r="C680" s="280"/>
      <c r="D680" s="280"/>
      <c r="E680" s="280"/>
      <c r="F680" s="280"/>
      <c r="G680" s="280"/>
      <c r="H680" s="281"/>
      <c r="I680" s="281"/>
      <c r="J680" s="281"/>
      <c r="K680" s="281"/>
      <c r="L680" s="281"/>
      <c r="M680" s="281"/>
      <c r="N680" s="281"/>
      <c r="O680" s="281"/>
      <c r="U680" s="281"/>
      <c r="V680" s="281"/>
      <c r="W680" s="281"/>
      <c r="X680" s="281"/>
      <c r="Y680" s="281"/>
      <c r="Z680" s="281"/>
      <c r="AA680" s="281"/>
      <c r="AB680" s="281"/>
      <c r="AC680" s="281"/>
      <c r="AD680" s="281"/>
      <c r="AE680" s="281"/>
      <c r="AF680" s="281"/>
      <c r="AG680" s="281"/>
      <c r="AH680" s="281"/>
      <c r="AI680" s="281"/>
      <c r="AJ680" s="281"/>
      <c r="AK680" s="281"/>
      <c r="AL680" s="281"/>
    </row>
    <row r="681" spans="1:38" ht="15" customHeight="1" x14ac:dyDescent="0.25">
      <c r="A681" s="280"/>
      <c r="B681" s="280"/>
      <c r="C681" s="280"/>
      <c r="D681" s="280"/>
      <c r="E681" s="280"/>
      <c r="F681" s="280"/>
      <c r="G681" s="280"/>
      <c r="H681" s="281"/>
      <c r="I681" s="281"/>
      <c r="J681" s="281"/>
      <c r="K681" s="281"/>
      <c r="L681" s="281"/>
      <c r="M681" s="281"/>
      <c r="N681" s="281"/>
      <c r="O681" s="281"/>
      <c r="U681" s="281"/>
      <c r="V681" s="281"/>
      <c r="W681" s="281"/>
      <c r="X681" s="281"/>
      <c r="Y681" s="281"/>
      <c r="Z681" s="281"/>
      <c r="AA681" s="281"/>
      <c r="AB681" s="281"/>
      <c r="AC681" s="281"/>
      <c r="AD681" s="281"/>
      <c r="AE681" s="281"/>
      <c r="AF681" s="281"/>
      <c r="AG681" s="281"/>
      <c r="AH681" s="281"/>
      <c r="AI681" s="281"/>
      <c r="AJ681" s="281"/>
      <c r="AK681" s="281"/>
      <c r="AL681" s="281"/>
    </row>
    <row r="682" spans="1:38" ht="15" customHeight="1" x14ac:dyDescent="0.25">
      <c r="A682" s="280"/>
      <c r="B682" s="280"/>
      <c r="C682" s="280"/>
      <c r="D682" s="280"/>
      <c r="E682" s="280"/>
      <c r="F682" s="280"/>
      <c r="G682" s="280"/>
      <c r="H682" s="281"/>
      <c r="I682" s="281"/>
      <c r="J682" s="281"/>
      <c r="K682" s="281"/>
      <c r="L682" s="281"/>
      <c r="M682" s="281"/>
      <c r="N682" s="281"/>
      <c r="O682" s="281"/>
      <c r="U682" s="281"/>
      <c r="V682" s="281"/>
      <c r="W682" s="281"/>
      <c r="X682" s="281"/>
      <c r="Y682" s="281"/>
      <c r="Z682" s="281"/>
      <c r="AA682" s="281"/>
      <c r="AB682" s="281"/>
      <c r="AC682" s="281"/>
      <c r="AD682" s="281"/>
      <c r="AE682" s="281"/>
      <c r="AF682" s="281"/>
      <c r="AG682" s="281"/>
      <c r="AH682" s="281"/>
      <c r="AI682" s="281"/>
      <c r="AJ682" s="281"/>
      <c r="AK682" s="281"/>
      <c r="AL682" s="281"/>
    </row>
    <row r="683" spans="1:38" ht="15" customHeight="1" x14ac:dyDescent="0.25">
      <c r="A683" s="280"/>
      <c r="B683" s="280"/>
      <c r="C683" s="280"/>
      <c r="D683" s="280"/>
      <c r="E683" s="280"/>
      <c r="F683" s="280"/>
      <c r="G683" s="280"/>
      <c r="H683" s="281"/>
      <c r="I683" s="281"/>
      <c r="J683" s="281"/>
      <c r="K683" s="281"/>
      <c r="L683" s="281"/>
      <c r="M683" s="281"/>
      <c r="N683" s="281"/>
      <c r="O683" s="281"/>
      <c r="U683" s="281"/>
      <c r="V683" s="281"/>
      <c r="W683" s="281"/>
      <c r="X683" s="281"/>
      <c r="Y683" s="281"/>
      <c r="Z683" s="281"/>
      <c r="AA683" s="281"/>
      <c r="AB683" s="281"/>
      <c r="AC683" s="281"/>
      <c r="AD683" s="281"/>
      <c r="AE683" s="281"/>
      <c r="AF683" s="281"/>
      <c r="AG683" s="281"/>
      <c r="AH683" s="281"/>
      <c r="AI683" s="281"/>
      <c r="AJ683" s="281"/>
      <c r="AK683" s="281"/>
      <c r="AL683" s="281"/>
    </row>
    <row r="684" spans="1:38" ht="15" customHeight="1" x14ac:dyDescent="0.25">
      <c r="A684" s="280"/>
      <c r="B684" s="280"/>
      <c r="C684" s="280"/>
      <c r="D684" s="280"/>
      <c r="E684" s="280"/>
      <c r="F684" s="280"/>
      <c r="G684" s="280"/>
      <c r="H684" s="281"/>
      <c r="I684" s="281"/>
      <c r="J684" s="281"/>
      <c r="K684" s="281"/>
      <c r="L684" s="281"/>
      <c r="M684" s="281"/>
      <c r="N684" s="281"/>
      <c r="O684" s="281"/>
      <c r="U684" s="281"/>
      <c r="V684" s="281"/>
      <c r="W684" s="281"/>
      <c r="X684" s="281"/>
      <c r="Y684" s="281"/>
      <c r="Z684" s="281"/>
      <c r="AA684" s="281"/>
      <c r="AB684" s="281"/>
      <c r="AC684" s="281"/>
      <c r="AD684" s="281"/>
      <c r="AE684" s="281"/>
      <c r="AF684" s="281"/>
      <c r="AG684" s="281"/>
      <c r="AH684" s="281"/>
      <c r="AI684" s="281"/>
      <c r="AJ684" s="281"/>
      <c r="AK684" s="281"/>
      <c r="AL684" s="281"/>
    </row>
    <row r="685" spans="1:38" ht="15" customHeight="1" x14ac:dyDescent="0.25">
      <c r="A685" s="280"/>
      <c r="B685" s="280"/>
      <c r="C685" s="280"/>
      <c r="D685" s="280"/>
      <c r="E685" s="280"/>
      <c r="F685" s="280"/>
      <c r="G685" s="280"/>
      <c r="H685" s="281"/>
      <c r="I685" s="281"/>
      <c r="J685" s="281"/>
      <c r="K685" s="281"/>
      <c r="L685" s="281"/>
      <c r="M685" s="281"/>
      <c r="N685" s="281"/>
      <c r="O685" s="281"/>
      <c r="U685" s="281"/>
      <c r="V685" s="281"/>
      <c r="W685" s="281"/>
      <c r="X685" s="281"/>
      <c r="Y685" s="281"/>
      <c r="Z685" s="281"/>
      <c r="AA685" s="281"/>
      <c r="AB685" s="281"/>
      <c r="AC685" s="281"/>
      <c r="AD685" s="281"/>
      <c r="AE685" s="281"/>
      <c r="AF685" s="281"/>
      <c r="AG685" s="281"/>
      <c r="AH685" s="281"/>
      <c r="AI685" s="281"/>
      <c r="AJ685" s="281"/>
      <c r="AK685" s="281"/>
      <c r="AL685" s="281"/>
    </row>
    <row r="686" spans="1:38" ht="15" customHeight="1" x14ac:dyDescent="0.25">
      <c r="A686" s="280"/>
      <c r="B686" s="280"/>
      <c r="C686" s="280"/>
      <c r="D686" s="280"/>
      <c r="E686" s="280"/>
      <c r="F686" s="280"/>
      <c r="G686" s="280"/>
      <c r="H686" s="281"/>
      <c r="I686" s="281"/>
      <c r="J686" s="281"/>
      <c r="K686" s="281"/>
      <c r="L686" s="281"/>
      <c r="M686" s="281"/>
      <c r="N686" s="281"/>
      <c r="O686" s="281"/>
      <c r="U686" s="281"/>
      <c r="V686" s="281"/>
      <c r="W686" s="281"/>
      <c r="X686" s="281"/>
      <c r="Y686" s="281"/>
      <c r="Z686" s="281"/>
      <c r="AA686" s="281"/>
      <c r="AB686" s="281"/>
      <c r="AC686" s="281"/>
      <c r="AD686" s="281"/>
      <c r="AE686" s="281"/>
      <c r="AF686" s="281"/>
      <c r="AG686" s="281"/>
      <c r="AH686" s="281"/>
      <c r="AI686" s="281"/>
      <c r="AJ686" s="281"/>
      <c r="AK686" s="281"/>
      <c r="AL686" s="281"/>
    </row>
    <row r="687" spans="1:38" ht="15" customHeight="1" x14ac:dyDescent="0.25">
      <c r="A687" s="280"/>
      <c r="B687" s="280"/>
      <c r="C687" s="280"/>
      <c r="D687" s="280"/>
      <c r="E687" s="280"/>
      <c r="F687" s="280"/>
      <c r="G687" s="280"/>
      <c r="H687" s="281"/>
      <c r="I687" s="281"/>
      <c r="J687" s="281"/>
      <c r="K687" s="281"/>
      <c r="L687" s="281"/>
      <c r="M687" s="281"/>
      <c r="N687" s="281"/>
      <c r="O687" s="281"/>
      <c r="U687" s="281"/>
      <c r="V687" s="281"/>
      <c r="W687" s="281"/>
      <c r="X687" s="281"/>
      <c r="Y687" s="281"/>
      <c r="Z687" s="281"/>
      <c r="AA687" s="281"/>
      <c r="AB687" s="281"/>
      <c r="AC687" s="281"/>
      <c r="AD687" s="281"/>
      <c r="AE687" s="281"/>
      <c r="AF687" s="281"/>
      <c r="AG687" s="281"/>
      <c r="AH687" s="281"/>
      <c r="AI687" s="281"/>
      <c r="AJ687" s="281"/>
      <c r="AK687" s="281"/>
      <c r="AL687" s="281"/>
    </row>
    <row r="688" spans="1:38" ht="15" customHeight="1" x14ac:dyDescent="0.25">
      <c r="A688" s="280"/>
      <c r="B688" s="280"/>
      <c r="C688" s="280"/>
      <c r="D688" s="280"/>
      <c r="E688" s="280"/>
      <c r="F688" s="280"/>
      <c r="G688" s="280"/>
      <c r="H688" s="281"/>
      <c r="I688" s="281"/>
      <c r="J688" s="281"/>
      <c r="K688" s="281"/>
      <c r="L688" s="281"/>
      <c r="M688" s="281"/>
      <c r="N688" s="281"/>
      <c r="O688" s="281"/>
      <c r="U688" s="281"/>
      <c r="V688" s="281"/>
      <c r="W688" s="281"/>
      <c r="X688" s="281"/>
      <c r="Y688" s="281"/>
      <c r="Z688" s="281"/>
      <c r="AA688" s="281"/>
      <c r="AB688" s="281"/>
      <c r="AC688" s="281"/>
      <c r="AD688" s="281"/>
      <c r="AE688" s="281"/>
      <c r="AF688" s="281"/>
      <c r="AG688" s="281"/>
      <c r="AH688" s="281"/>
      <c r="AI688" s="281"/>
      <c r="AJ688" s="281"/>
      <c r="AK688" s="281"/>
      <c r="AL688" s="281"/>
    </row>
    <row r="689" spans="1:38" ht="15" customHeight="1" x14ac:dyDescent="0.25">
      <c r="A689" s="280"/>
      <c r="B689" s="280"/>
      <c r="C689" s="280"/>
      <c r="D689" s="280"/>
      <c r="E689" s="280"/>
      <c r="F689" s="280"/>
      <c r="G689" s="280"/>
      <c r="H689" s="281"/>
      <c r="I689" s="281"/>
      <c r="J689" s="281"/>
      <c r="K689" s="281"/>
      <c r="L689" s="281"/>
      <c r="M689" s="281"/>
      <c r="N689" s="281"/>
      <c r="O689" s="281"/>
      <c r="U689" s="281"/>
      <c r="V689" s="281"/>
      <c r="W689" s="281"/>
      <c r="X689" s="281"/>
      <c r="Y689" s="281"/>
      <c r="Z689" s="281"/>
      <c r="AA689" s="281"/>
      <c r="AB689" s="281"/>
      <c r="AC689" s="281"/>
      <c r="AD689" s="281"/>
      <c r="AE689" s="281"/>
      <c r="AF689" s="281"/>
      <c r="AG689" s="281"/>
      <c r="AH689" s="281"/>
      <c r="AI689" s="281"/>
      <c r="AJ689" s="281"/>
      <c r="AK689" s="281"/>
      <c r="AL689" s="281"/>
    </row>
    <row r="690" spans="1:38" ht="15" customHeight="1" x14ac:dyDescent="0.25">
      <c r="A690" s="280"/>
      <c r="B690" s="280"/>
      <c r="C690" s="280"/>
      <c r="D690" s="280"/>
      <c r="E690" s="280"/>
      <c r="F690" s="280"/>
      <c r="G690" s="280"/>
      <c r="H690" s="281"/>
      <c r="I690" s="281"/>
      <c r="J690" s="281"/>
      <c r="K690" s="281"/>
      <c r="L690" s="281"/>
      <c r="M690" s="281"/>
      <c r="N690" s="281"/>
      <c r="O690" s="281"/>
      <c r="U690" s="281"/>
      <c r="V690" s="281"/>
      <c r="W690" s="281"/>
      <c r="X690" s="281"/>
      <c r="Y690" s="281"/>
      <c r="Z690" s="281"/>
      <c r="AA690" s="281"/>
      <c r="AB690" s="281"/>
      <c r="AC690" s="281"/>
      <c r="AD690" s="281"/>
      <c r="AE690" s="281"/>
      <c r="AF690" s="281"/>
      <c r="AG690" s="281"/>
      <c r="AH690" s="281"/>
      <c r="AI690" s="281"/>
      <c r="AJ690" s="281"/>
      <c r="AK690" s="281"/>
      <c r="AL690" s="281"/>
    </row>
    <row r="691" spans="1:38" ht="15" customHeight="1" x14ac:dyDescent="0.25">
      <c r="A691" s="280"/>
      <c r="B691" s="280"/>
      <c r="C691" s="280"/>
      <c r="D691" s="280"/>
      <c r="E691" s="280"/>
      <c r="F691" s="280"/>
      <c r="G691" s="280"/>
      <c r="H691" s="281"/>
      <c r="I691" s="281"/>
      <c r="J691" s="281"/>
      <c r="K691" s="281"/>
      <c r="L691" s="281"/>
      <c r="M691" s="281"/>
      <c r="N691" s="281"/>
      <c r="O691" s="281"/>
      <c r="U691" s="281"/>
      <c r="V691" s="281"/>
      <c r="W691" s="281"/>
      <c r="X691" s="281"/>
      <c r="Y691" s="281"/>
      <c r="Z691" s="281"/>
      <c r="AA691" s="281"/>
      <c r="AB691" s="281"/>
      <c r="AC691" s="281"/>
      <c r="AD691" s="281"/>
      <c r="AE691" s="281"/>
      <c r="AF691" s="281"/>
      <c r="AG691" s="281"/>
      <c r="AH691" s="281"/>
      <c r="AI691" s="281"/>
      <c r="AJ691" s="281"/>
      <c r="AK691" s="281"/>
      <c r="AL691" s="281"/>
    </row>
    <row r="692" spans="1:38" ht="15" customHeight="1" x14ac:dyDescent="0.25">
      <c r="A692" s="280"/>
      <c r="B692" s="280"/>
      <c r="C692" s="280"/>
      <c r="D692" s="280"/>
      <c r="E692" s="280"/>
      <c r="F692" s="280"/>
      <c r="G692" s="280"/>
      <c r="H692" s="281"/>
      <c r="I692" s="281"/>
      <c r="J692" s="281"/>
      <c r="K692" s="281"/>
      <c r="L692" s="281"/>
      <c r="M692" s="281"/>
      <c r="N692" s="281"/>
      <c r="O692" s="281"/>
      <c r="U692" s="281"/>
      <c r="V692" s="281"/>
      <c r="W692" s="281"/>
      <c r="X692" s="281"/>
      <c r="Y692" s="281"/>
      <c r="Z692" s="281"/>
      <c r="AA692" s="281"/>
      <c r="AB692" s="281"/>
      <c r="AC692" s="281"/>
      <c r="AD692" s="281"/>
      <c r="AE692" s="281"/>
      <c r="AF692" s="281"/>
      <c r="AG692" s="281"/>
      <c r="AH692" s="281"/>
      <c r="AI692" s="281"/>
      <c r="AJ692" s="281"/>
      <c r="AK692" s="281"/>
      <c r="AL692" s="281"/>
    </row>
    <row r="693" spans="1:38" ht="15" customHeight="1" x14ac:dyDescent="0.25">
      <c r="A693" s="280"/>
      <c r="B693" s="280"/>
      <c r="C693" s="280"/>
      <c r="D693" s="280"/>
      <c r="E693" s="280"/>
      <c r="F693" s="280"/>
      <c r="G693" s="280"/>
      <c r="H693" s="281"/>
      <c r="I693" s="281"/>
      <c r="J693" s="281"/>
      <c r="K693" s="281"/>
      <c r="L693" s="281"/>
      <c r="M693" s="281"/>
      <c r="N693" s="281"/>
      <c r="O693" s="281"/>
      <c r="U693" s="281"/>
      <c r="V693" s="281"/>
      <c r="W693" s="281"/>
      <c r="X693" s="281"/>
      <c r="Y693" s="281"/>
      <c r="Z693" s="281"/>
      <c r="AA693" s="281"/>
      <c r="AB693" s="281"/>
      <c r="AC693" s="281"/>
      <c r="AD693" s="281"/>
      <c r="AE693" s="281"/>
      <c r="AF693" s="281"/>
      <c r="AG693" s="281"/>
      <c r="AH693" s="281"/>
      <c r="AI693" s="281"/>
      <c r="AJ693" s="281"/>
      <c r="AK693" s="281"/>
      <c r="AL693" s="281"/>
    </row>
    <row r="694" spans="1:38" ht="15" customHeight="1" x14ac:dyDescent="0.25">
      <c r="A694" s="280"/>
      <c r="B694" s="280"/>
      <c r="C694" s="280"/>
      <c r="D694" s="280"/>
      <c r="E694" s="280"/>
      <c r="F694" s="280"/>
      <c r="G694" s="280"/>
      <c r="H694" s="281"/>
      <c r="I694" s="281"/>
      <c r="J694" s="281"/>
      <c r="K694" s="281"/>
      <c r="L694" s="281"/>
      <c r="M694" s="281"/>
      <c r="N694" s="281"/>
      <c r="O694" s="281"/>
      <c r="U694" s="281"/>
      <c r="V694" s="281"/>
      <c r="W694" s="281"/>
      <c r="X694" s="281"/>
      <c r="Y694" s="281"/>
      <c r="Z694" s="281"/>
      <c r="AA694" s="281"/>
      <c r="AB694" s="281"/>
      <c r="AC694" s="281"/>
      <c r="AD694" s="281"/>
      <c r="AE694" s="281"/>
      <c r="AF694" s="281"/>
      <c r="AG694" s="281"/>
      <c r="AH694" s="281"/>
      <c r="AI694" s="281"/>
      <c r="AJ694" s="281"/>
      <c r="AK694" s="281"/>
      <c r="AL694" s="281"/>
    </row>
    <row r="695" spans="1:38" ht="15" customHeight="1" x14ac:dyDescent="0.25">
      <c r="A695" s="280"/>
      <c r="B695" s="280"/>
      <c r="C695" s="280"/>
      <c r="D695" s="280"/>
      <c r="E695" s="280"/>
      <c r="F695" s="280"/>
      <c r="G695" s="280"/>
      <c r="H695" s="281"/>
      <c r="I695" s="281"/>
      <c r="J695" s="281"/>
      <c r="K695" s="281"/>
      <c r="L695" s="281"/>
      <c r="M695" s="281"/>
      <c r="N695" s="281"/>
      <c r="O695" s="281"/>
      <c r="U695" s="281"/>
      <c r="V695" s="281"/>
      <c r="W695" s="281"/>
      <c r="X695" s="281"/>
      <c r="Y695" s="281"/>
      <c r="Z695" s="281"/>
      <c r="AA695" s="281"/>
      <c r="AB695" s="281"/>
      <c r="AC695" s="281"/>
      <c r="AD695" s="281"/>
      <c r="AE695" s="281"/>
      <c r="AF695" s="281"/>
      <c r="AG695" s="281"/>
      <c r="AH695" s="281"/>
      <c r="AI695" s="281"/>
      <c r="AJ695" s="281"/>
      <c r="AK695" s="281"/>
      <c r="AL695" s="281"/>
    </row>
    <row r="696" spans="1:38" ht="15" customHeight="1" x14ac:dyDescent="0.25">
      <c r="A696" s="280"/>
      <c r="B696" s="280"/>
      <c r="C696" s="280"/>
      <c r="D696" s="280"/>
      <c r="E696" s="280"/>
      <c r="F696" s="280"/>
      <c r="G696" s="280"/>
      <c r="H696" s="281"/>
      <c r="I696" s="281"/>
      <c r="J696" s="281"/>
      <c r="K696" s="281"/>
      <c r="L696" s="281"/>
      <c r="M696" s="281"/>
      <c r="N696" s="281"/>
      <c r="O696" s="281"/>
      <c r="U696" s="281"/>
      <c r="V696" s="281"/>
      <c r="W696" s="281"/>
      <c r="X696" s="281"/>
      <c r="Y696" s="281"/>
      <c r="Z696" s="281"/>
      <c r="AA696" s="281"/>
      <c r="AB696" s="281"/>
      <c r="AC696" s="281"/>
      <c r="AD696" s="281"/>
      <c r="AE696" s="281"/>
      <c r="AF696" s="281"/>
      <c r="AG696" s="281"/>
      <c r="AH696" s="281"/>
      <c r="AI696" s="281"/>
      <c r="AJ696" s="281"/>
      <c r="AK696" s="281"/>
      <c r="AL696" s="281"/>
    </row>
    <row r="697" spans="1:38" ht="15" customHeight="1" x14ac:dyDescent="0.25">
      <c r="A697" s="280"/>
      <c r="B697" s="280"/>
      <c r="C697" s="280"/>
      <c r="D697" s="280"/>
      <c r="E697" s="280"/>
      <c r="F697" s="280"/>
      <c r="G697" s="280"/>
      <c r="H697" s="281"/>
      <c r="I697" s="281"/>
      <c r="J697" s="281"/>
      <c r="K697" s="281"/>
      <c r="L697" s="281"/>
      <c r="M697" s="281"/>
      <c r="N697" s="281"/>
      <c r="O697" s="281"/>
      <c r="U697" s="281"/>
      <c r="V697" s="281"/>
      <c r="W697" s="281"/>
      <c r="X697" s="281"/>
      <c r="Y697" s="281"/>
      <c r="Z697" s="281"/>
      <c r="AA697" s="281"/>
      <c r="AB697" s="281"/>
      <c r="AC697" s="281"/>
      <c r="AD697" s="281"/>
      <c r="AE697" s="281"/>
      <c r="AF697" s="281"/>
      <c r="AG697" s="281"/>
      <c r="AH697" s="281"/>
      <c r="AI697" s="281"/>
      <c r="AJ697" s="281"/>
      <c r="AK697" s="281"/>
      <c r="AL697" s="281"/>
    </row>
    <row r="698" spans="1:38" ht="15" customHeight="1" x14ac:dyDescent="0.25">
      <c r="A698" s="280"/>
      <c r="B698" s="280"/>
      <c r="C698" s="280"/>
      <c r="D698" s="280"/>
      <c r="E698" s="280"/>
      <c r="F698" s="280"/>
      <c r="G698" s="280"/>
      <c r="H698" s="281"/>
      <c r="I698" s="281"/>
      <c r="J698" s="281"/>
      <c r="K698" s="281"/>
      <c r="L698" s="281"/>
      <c r="M698" s="281"/>
      <c r="N698" s="281"/>
      <c r="O698" s="281"/>
      <c r="U698" s="281"/>
      <c r="V698" s="281"/>
      <c r="W698" s="281"/>
      <c r="X698" s="281"/>
      <c r="Y698" s="281"/>
      <c r="Z698" s="281"/>
      <c r="AA698" s="281"/>
      <c r="AB698" s="281"/>
      <c r="AC698" s="281"/>
      <c r="AD698" s="281"/>
      <c r="AE698" s="281"/>
      <c r="AF698" s="281"/>
      <c r="AG698" s="281"/>
      <c r="AH698" s="281"/>
      <c r="AI698" s="281"/>
      <c r="AJ698" s="281"/>
      <c r="AK698" s="281"/>
      <c r="AL698" s="281"/>
    </row>
    <row r="699" spans="1:38" ht="15" customHeight="1" x14ac:dyDescent="0.25">
      <c r="A699" s="280"/>
      <c r="B699" s="280"/>
      <c r="C699" s="280"/>
      <c r="D699" s="280"/>
      <c r="E699" s="280"/>
      <c r="F699" s="280"/>
      <c r="G699" s="280"/>
      <c r="H699" s="281"/>
      <c r="I699" s="281"/>
      <c r="J699" s="281"/>
      <c r="K699" s="281"/>
      <c r="L699" s="281"/>
      <c r="M699" s="281"/>
      <c r="N699" s="281"/>
      <c r="O699" s="281"/>
      <c r="U699" s="281"/>
      <c r="V699" s="281"/>
      <c r="W699" s="281"/>
      <c r="X699" s="281"/>
      <c r="Y699" s="281"/>
      <c r="Z699" s="281"/>
      <c r="AA699" s="281"/>
      <c r="AB699" s="281"/>
      <c r="AC699" s="281"/>
      <c r="AD699" s="281"/>
      <c r="AE699" s="281"/>
      <c r="AF699" s="281"/>
      <c r="AG699" s="281"/>
      <c r="AH699" s="281"/>
      <c r="AI699" s="281"/>
      <c r="AJ699" s="281"/>
      <c r="AK699" s="281"/>
      <c r="AL699" s="281"/>
    </row>
    <row r="700" spans="1:38" ht="15" customHeight="1" x14ac:dyDescent="0.25">
      <c r="A700" s="280"/>
      <c r="B700" s="280"/>
      <c r="C700" s="280"/>
      <c r="D700" s="280"/>
      <c r="E700" s="280"/>
      <c r="F700" s="280"/>
      <c r="G700" s="280"/>
      <c r="H700" s="281"/>
      <c r="I700" s="281"/>
      <c r="J700" s="281"/>
      <c r="K700" s="281"/>
      <c r="L700" s="281"/>
      <c r="M700" s="281"/>
      <c r="N700" s="281"/>
      <c r="O700" s="281"/>
      <c r="U700" s="281"/>
      <c r="V700" s="281"/>
      <c r="W700" s="281"/>
      <c r="X700" s="281"/>
      <c r="Y700" s="281"/>
      <c r="Z700" s="281"/>
      <c r="AA700" s="281"/>
      <c r="AB700" s="281"/>
      <c r="AC700" s="281"/>
      <c r="AD700" s="281"/>
      <c r="AE700" s="281"/>
      <c r="AF700" s="281"/>
      <c r="AG700" s="281"/>
      <c r="AH700" s="281"/>
      <c r="AI700" s="281"/>
      <c r="AJ700" s="281"/>
      <c r="AK700" s="281"/>
      <c r="AL700" s="281"/>
    </row>
    <row r="701" spans="1:38" ht="15" customHeight="1" x14ac:dyDescent="0.25">
      <c r="A701" s="280"/>
      <c r="B701" s="280"/>
      <c r="C701" s="280"/>
      <c r="D701" s="280"/>
      <c r="E701" s="280"/>
      <c r="F701" s="280"/>
      <c r="G701" s="280"/>
      <c r="H701" s="281"/>
      <c r="I701" s="281"/>
      <c r="J701" s="281"/>
      <c r="K701" s="281"/>
      <c r="L701" s="281"/>
      <c r="M701" s="281"/>
      <c r="N701" s="281"/>
      <c r="O701" s="281"/>
      <c r="U701" s="281"/>
      <c r="V701" s="281"/>
      <c r="W701" s="281"/>
      <c r="X701" s="281"/>
      <c r="Y701" s="281"/>
      <c r="Z701" s="281"/>
      <c r="AA701" s="281"/>
      <c r="AB701" s="281"/>
      <c r="AC701" s="281"/>
      <c r="AD701" s="281"/>
      <c r="AE701" s="281"/>
      <c r="AF701" s="281"/>
      <c r="AG701" s="281"/>
      <c r="AH701" s="281"/>
      <c r="AI701" s="281"/>
      <c r="AJ701" s="281"/>
      <c r="AK701" s="281"/>
      <c r="AL701" s="281"/>
    </row>
    <row r="702" spans="1:38" ht="15" customHeight="1" x14ac:dyDescent="0.25">
      <c r="A702" s="280"/>
      <c r="B702" s="280"/>
      <c r="C702" s="280"/>
      <c r="D702" s="280"/>
      <c r="E702" s="280"/>
      <c r="F702" s="280"/>
      <c r="G702" s="280"/>
      <c r="H702" s="281"/>
      <c r="I702" s="281"/>
      <c r="J702" s="281"/>
      <c r="K702" s="281"/>
      <c r="L702" s="281"/>
      <c r="M702" s="281"/>
      <c r="N702" s="281"/>
      <c r="O702" s="281"/>
      <c r="U702" s="281"/>
      <c r="V702" s="281"/>
      <c r="W702" s="281"/>
      <c r="X702" s="281"/>
      <c r="Y702" s="281"/>
      <c r="Z702" s="281"/>
      <c r="AA702" s="281"/>
      <c r="AB702" s="281"/>
      <c r="AC702" s="281"/>
      <c r="AD702" s="281"/>
      <c r="AE702" s="281"/>
      <c r="AF702" s="281"/>
      <c r="AG702" s="281"/>
      <c r="AH702" s="281"/>
      <c r="AI702" s="281"/>
      <c r="AJ702" s="281"/>
      <c r="AK702" s="281"/>
      <c r="AL702" s="281"/>
    </row>
    <row r="703" spans="1:38" ht="15" customHeight="1" x14ac:dyDescent="0.25">
      <c r="A703" s="280"/>
      <c r="B703" s="280"/>
      <c r="C703" s="280"/>
      <c r="D703" s="280"/>
      <c r="E703" s="280"/>
      <c r="F703" s="280"/>
      <c r="G703" s="280"/>
      <c r="H703" s="281"/>
      <c r="I703" s="281"/>
      <c r="J703" s="281"/>
      <c r="K703" s="281"/>
      <c r="L703" s="281"/>
      <c r="M703" s="281"/>
      <c r="N703" s="281"/>
      <c r="O703" s="281"/>
      <c r="U703" s="281"/>
      <c r="V703" s="281"/>
      <c r="W703" s="281"/>
      <c r="X703" s="281"/>
      <c r="Y703" s="281"/>
      <c r="Z703" s="281"/>
      <c r="AA703" s="281"/>
      <c r="AB703" s="281"/>
      <c r="AC703" s="281"/>
      <c r="AD703" s="281"/>
      <c r="AE703" s="281"/>
      <c r="AF703" s="281"/>
      <c r="AG703" s="281"/>
      <c r="AH703" s="281"/>
      <c r="AI703" s="281"/>
      <c r="AJ703" s="281"/>
      <c r="AK703" s="281"/>
      <c r="AL703" s="281"/>
    </row>
    <row r="704" spans="1:38" ht="15" customHeight="1" x14ac:dyDescent="0.25">
      <c r="A704" s="280"/>
      <c r="B704" s="280"/>
      <c r="C704" s="280"/>
      <c r="D704" s="280"/>
      <c r="E704" s="280"/>
      <c r="F704" s="280"/>
      <c r="G704" s="280"/>
      <c r="H704" s="281"/>
      <c r="I704" s="281"/>
      <c r="J704" s="281"/>
      <c r="K704" s="281"/>
      <c r="L704" s="281"/>
      <c r="M704" s="281"/>
      <c r="N704" s="281"/>
      <c r="O704" s="281"/>
      <c r="U704" s="281"/>
      <c r="V704" s="281"/>
      <c r="W704" s="281"/>
      <c r="X704" s="281"/>
      <c r="Y704" s="281"/>
      <c r="Z704" s="281"/>
      <c r="AA704" s="281"/>
      <c r="AB704" s="281"/>
      <c r="AC704" s="281"/>
      <c r="AD704" s="281"/>
      <c r="AE704" s="281"/>
      <c r="AF704" s="281"/>
      <c r="AG704" s="281"/>
      <c r="AH704" s="281"/>
      <c r="AI704" s="281"/>
      <c r="AJ704" s="281"/>
      <c r="AK704" s="281"/>
      <c r="AL704" s="281"/>
    </row>
    <row r="705" spans="1:38" ht="15" customHeight="1" x14ac:dyDescent="0.25">
      <c r="A705" s="280"/>
      <c r="B705" s="280"/>
      <c r="C705" s="280"/>
      <c r="D705" s="280"/>
      <c r="E705" s="280"/>
      <c r="F705" s="280"/>
      <c r="G705" s="280"/>
      <c r="H705" s="281"/>
      <c r="I705" s="281"/>
      <c r="J705" s="281"/>
      <c r="K705" s="281"/>
      <c r="L705" s="281"/>
      <c r="M705" s="281"/>
      <c r="N705" s="281"/>
      <c r="O705" s="281"/>
      <c r="U705" s="281"/>
      <c r="V705" s="281"/>
      <c r="W705" s="281"/>
      <c r="X705" s="281"/>
      <c r="Y705" s="281"/>
      <c r="Z705" s="281"/>
      <c r="AA705" s="281"/>
      <c r="AB705" s="281"/>
      <c r="AC705" s="281"/>
      <c r="AD705" s="281"/>
      <c r="AE705" s="281"/>
      <c r="AF705" s="281"/>
      <c r="AG705" s="281"/>
      <c r="AH705" s="281"/>
      <c r="AI705" s="281"/>
      <c r="AJ705" s="281"/>
      <c r="AK705" s="281"/>
      <c r="AL705" s="281"/>
    </row>
    <row r="706" spans="1:38" ht="15" customHeight="1" x14ac:dyDescent="0.25">
      <c r="A706" s="280"/>
      <c r="B706" s="280"/>
      <c r="C706" s="280"/>
      <c r="D706" s="280"/>
      <c r="E706" s="280"/>
      <c r="F706" s="280"/>
      <c r="G706" s="280"/>
      <c r="H706" s="281"/>
      <c r="I706" s="281"/>
      <c r="J706" s="281"/>
      <c r="K706" s="281"/>
      <c r="L706" s="281"/>
      <c r="M706" s="281"/>
      <c r="N706" s="281"/>
      <c r="O706" s="281"/>
      <c r="U706" s="281"/>
      <c r="V706" s="281"/>
      <c r="W706" s="281"/>
      <c r="X706" s="281"/>
      <c r="Y706" s="281"/>
      <c r="Z706" s="281"/>
      <c r="AA706" s="281"/>
      <c r="AB706" s="281"/>
      <c r="AC706" s="281"/>
      <c r="AD706" s="281"/>
      <c r="AE706" s="281"/>
      <c r="AF706" s="281"/>
      <c r="AG706" s="281"/>
      <c r="AH706" s="281"/>
      <c r="AI706" s="281"/>
      <c r="AJ706" s="281"/>
      <c r="AK706" s="281"/>
      <c r="AL706" s="281"/>
    </row>
    <row r="707" spans="1:38" ht="15" customHeight="1" x14ac:dyDescent="0.25">
      <c r="A707" s="280"/>
      <c r="B707" s="280"/>
      <c r="C707" s="280"/>
      <c r="D707" s="280"/>
      <c r="E707" s="280"/>
      <c r="F707" s="280"/>
      <c r="G707" s="280"/>
      <c r="H707" s="281"/>
      <c r="I707" s="281"/>
      <c r="J707" s="281"/>
      <c r="K707" s="281"/>
      <c r="L707" s="281"/>
      <c r="M707" s="281"/>
      <c r="N707" s="281"/>
      <c r="O707" s="281"/>
      <c r="U707" s="281"/>
      <c r="V707" s="281"/>
      <c r="W707" s="281"/>
      <c r="X707" s="281"/>
      <c r="Y707" s="281"/>
      <c r="Z707" s="281"/>
      <c r="AA707" s="281"/>
      <c r="AB707" s="281"/>
      <c r="AC707" s="281"/>
      <c r="AD707" s="281"/>
      <c r="AE707" s="281"/>
      <c r="AF707" s="281"/>
      <c r="AG707" s="281"/>
      <c r="AH707" s="281"/>
      <c r="AI707" s="281"/>
      <c r="AJ707" s="281"/>
      <c r="AK707" s="281"/>
      <c r="AL707" s="281"/>
    </row>
    <row r="708" spans="1:38" ht="15" customHeight="1" x14ac:dyDescent="0.25">
      <c r="A708" s="280"/>
      <c r="B708" s="280"/>
      <c r="C708" s="280"/>
      <c r="D708" s="280"/>
      <c r="E708" s="280"/>
      <c r="F708" s="280"/>
      <c r="G708" s="280"/>
      <c r="H708" s="281"/>
      <c r="I708" s="281"/>
      <c r="J708" s="281"/>
      <c r="K708" s="281"/>
      <c r="L708" s="281"/>
      <c r="M708" s="281"/>
      <c r="N708" s="281"/>
      <c r="O708" s="281"/>
      <c r="U708" s="281"/>
      <c r="V708" s="281"/>
      <c r="W708" s="281"/>
      <c r="X708" s="281"/>
      <c r="Y708" s="281"/>
      <c r="Z708" s="281"/>
      <c r="AA708" s="281"/>
      <c r="AB708" s="281"/>
      <c r="AC708" s="281"/>
      <c r="AD708" s="281"/>
      <c r="AE708" s="281"/>
      <c r="AF708" s="281"/>
      <c r="AG708" s="281"/>
      <c r="AH708" s="281"/>
      <c r="AI708" s="281"/>
      <c r="AJ708" s="281"/>
      <c r="AK708" s="281"/>
      <c r="AL708" s="281"/>
    </row>
    <row r="709" spans="1:38" ht="15" customHeight="1" x14ac:dyDescent="0.25">
      <c r="A709" s="280"/>
      <c r="B709" s="280"/>
      <c r="C709" s="280"/>
      <c r="D709" s="280"/>
      <c r="E709" s="280"/>
      <c r="F709" s="280"/>
      <c r="G709" s="280"/>
      <c r="H709" s="281"/>
      <c r="I709" s="281"/>
      <c r="J709" s="281"/>
      <c r="K709" s="281"/>
      <c r="L709" s="281"/>
      <c r="M709" s="281"/>
      <c r="N709" s="281"/>
      <c r="O709" s="281"/>
      <c r="U709" s="281"/>
      <c r="V709" s="281"/>
      <c r="W709" s="281"/>
      <c r="X709" s="281"/>
      <c r="Y709" s="281"/>
      <c r="Z709" s="281"/>
      <c r="AA709" s="281"/>
      <c r="AB709" s="281"/>
      <c r="AC709" s="281"/>
      <c r="AD709" s="281"/>
      <c r="AE709" s="281"/>
      <c r="AF709" s="281"/>
      <c r="AG709" s="281"/>
      <c r="AH709" s="281"/>
      <c r="AI709" s="281"/>
      <c r="AJ709" s="281"/>
      <c r="AK709" s="281"/>
      <c r="AL709" s="281"/>
    </row>
    <row r="710" spans="1:38" ht="15" customHeight="1" x14ac:dyDescent="0.25">
      <c r="A710" s="280"/>
      <c r="B710" s="280"/>
      <c r="C710" s="280"/>
      <c r="D710" s="280"/>
      <c r="E710" s="280"/>
      <c r="F710" s="280"/>
      <c r="G710" s="280"/>
      <c r="H710" s="281"/>
      <c r="I710" s="281"/>
      <c r="J710" s="281"/>
      <c r="K710" s="281"/>
      <c r="L710" s="281"/>
      <c r="M710" s="281"/>
      <c r="N710" s="281"/>
      <c r="O710" s="281"/>
      <c r="U710" s="281"/>
      <c r="V710" s="281"/>
      <c r="W710" s="281"/>
      <c r="X710" s="281"/>
      <c r="Y710" s="281"/>
      <c r="Z710" s="281"/>
      <c r="AA710" s="281"/>
      <c r="AB710" s="281"/>
      <c r="AC710" s="281"/>
      <c r="AD710" s="281"/>
      <c r="AE710" s="281"/>
      <c r="AF710" s="281"/>
      <c r="AG710" s="281"/>
      <c r="AH710" s="281"/>
      <c r="AI710" s="281"/>
      <c r="AJ710" s="281"/>
      <c r="AK710" s="281"/>
      <c r="AL710" s="281"/>
    </row>
    <row r="711" spans="1:38" ht="15" customHeight="1" x14ac:dyDescent="0.25">
      <c r="A711" s="280"/>
      <c r="B711" s="280"/>
      <c r="C711" s="280"/>
      <c r="D711" s="280"/>
      <c r="E711" s="280"/>
      <c r="F711" s="280"/>
      <c r="G711" s="280"/>
      <c r="H711" s="281"/>
      <c r="I711" s="281"/>
      <c r="J711" s="281"/>
      <c r="K711" s="281"/>
      <c r="L711" s="281"/>
      <c r="M711" s="281"/>
      <c r="N711" s="281"/>
      <c r="O711" s="281"/>
      <c r="U711" s="281"/>
      <c r="V711" s="281"/>
      <c r="W711" s="281"/>
      <c r="X711" s="281"/>
      <c r="Y711" s="281"/>
      <c r="Z711" s="281"/>
      <c r="AA711" s="281"/>
      <c r="AB711" s="281"/>
      <c r="AC711" s="281"/>
      <c r="AD711" s="281"/>
      <c r="AE711" s="281"/>
      <c r="AF711" s="281"/>
      <c r="AG711" s="281"/>
      <c r="AH711" s="281"/>
      <c r="AI711" s="281"/>
      <c r="AJ711" s="281"/>
      <c r="AK711" s="281"/>
      <c r="AL711" s="281"/>
    </row>
    <row r="712" spans="1:38" ht="15" customHeight="1" x14ac:dyDescent="0.25">
      <c r="A712" s="280"/>
      <c r="B712" s="280"/>
      <c r="C712" s="280"/>
      <c r="D712" s="280"/>
      <c r="E712" s="280"/>
      <c r="F712" s="280"/>
      <c r="G712" s="280"/>
      <c r="H712" s="281"/>
      <c r="I712" s="281"/>
      <c r="J712" s="281"/>
      <c r="K712" s="281"/>
      <c r="L712" s="281"/>
      <c r="M712" s="281"/>
      <c r="N712" s="281"/>
      <c r="O712" s="281"/>
      <c r="U712" s="281"/>
      <c r="V712" s="281"/>
      <c r="W712" s="281"/>
      <c r="X712" s="281"/>
      <c r="Y712" s="281"/>
      <c r="Z712" s="281"/>
      <c r="AA712" s="281"/>
      <c r="AB712" s="281"/>
      <c r="AC712" s="281"/>
      <c r="AD712" s="281"/>
      <c r="AE712" s="281"/>
      <c r="AF712" s="281"/>
      <c r="AG712" s="281"/>
      <c r="AH712" s="281"/>
      <c r="AI712" s="281"/>
      <c r="AJ712" s="281"/>
      <c r="AK712" s="281"/>
      <c r="AL712" s="281"/>
    </row>
    <row r="713" spans="1:38" ht="15" customHeight="1" x14ac:dyDescent="0.25">
      <c r="A713" s="280"/>
      <c r="B713" s="280"/>
      <c r="C713" s="280"/>
      <c r="D713" s="280"/>
      <c r="E713" s="280"/>
      <c r="F713" s="280"/>
      <c r="G713" s="280"/>
      <c r="H713" s="281"/>
      <c r="I713" s="281"/>
      <c r="J713" s="281"/>
      <c r="K713" s="281"/>
      <c r="L713" s="281"/>
      <c r="M713" s="281"/>
      <c r="N713" s="281"/>
      <c r="O713" s="281"/>
      <c r="U713" s="281"/>
      <c r="V713" s="281"/>
      <c r="W713" s="281"/>
      <c r="X713" s="281"/>
      <c r="Y713" s="281"/>
      <c r="Z713" s="281"/>
      <c r="AA713" s="281"/>
      <c r="AB713" s="281"/>
      <c r="AC713" s="281"/>
      <c r="AD713" s="281"/>
      <c r="AE713" s="281"/>
      <c r="AF713" s="281"/>
      <c r="AG713" s="281"/>
      <c r="AH713" s="281"/>
      <c r="AI713" s="281"/>
      <c r="AJ713" s="281"/>
      <c r="AK713" s="281"/>
      <c r="AL713" s="281"/>
    </row>
    <row r="714" spans="1:38" ht="15" customHeight="1" x14ac:dyDescent="0.25">
      <c r="A714" s="280"/>
      <c r="B714" s="280"/>
      <c r="C714" s="280"/>
      <c r="D714" s="280"/>
      <c r="E714" s="280"/>
      <c r="F714" s="280"/>
      <c r="G714" s="280"/>
      <c r="H714" s="281"/>
      <c r="I714" s="281"/>
      <c r="J714" s="281"/>
      <c r="K714" s="281"/>
      <c r="L714" s="281"/>
      <c r="M714" s="281"/>
      <c r="N714" s="281"/>
      <c r="O714" s="281"/>
      <c r="U714" s="281"/>
      <c r="V714" s="281"/>
      <c r="W714" s="281"/>
      <c r="X714" s="281"/>
      <c r="Y714" s="281"/>
      <c r="Z714" s="281"/>
      <c r="AA714" s="281"/>
      <c r="AB714" s="281"/>
      <c r="AC714" s="281"/>
      <c r="AD714" s="281"/>
      <c r="AE714" s="281"/>
      <c r="AF714" s="281"/>
      <c r="AG714" s="281"/>
      <c r="AH714" s="281"/>
      <c r="AI714" s="281"/>
      <c r="AJ714" s="281"/>
      <c r="AK714" s="281"/>
      <c r="AL714" s="281"/>
    </row>
    <row r="715" spans="1:38" ht="15" customHeight="1" x14ac:dyDescent="0.25">
      <c r="A715" s="280"/>
      <c r="B715" s="280"/>
      <c r="C715" s="280"/>
      <c r="D715" s="280"/>
      <c r="E715" s="280"/>
      <c r="F715" s="280"/>
      <c r="G715" s="280"/>
      <c r="H715" s="281"/>
      <c r="I715" s="281"/>
      <c r="J715" s="281"/>
      <c r="K715" s="281"/>
      <c r="L715" s="281"/>
      <c r="M715" s="281"/>
      <c r="N715" s="281"/>
      <c r="O715" s="281"/>
      <c r="U715" s="281"/>
      <c r="V715" s="281"/>
      <c r="W715" s="281"/>
      <c r="X715" s="281"/>
      <c r="Y715" s="281"/>
      <c r="Z715" s="281"/>
      <c r="AA715" s="281"/>
      <c r="AB715" s="281"/>
      <c r="AC715" s="281"/>
      <c r="AD715" s="281"/>
      <c r="AE715" s="281"/>
      <c r="AF715" s="281"/>
      <c r="AG715" s="281"/>
      <c r="AH715" s="281"/>
      <c r="AI715" s="281"/>
      <c r="AJ715" s="281"/>
      <c r="AK715" s="281"/>
      <c r="AL715" s="281"/>
    </row>
    <row r="716" spans="1:38" ht="15" customHeight="1" x14ac:dyDescent="0.25">
      <c r="A716" s="280"/>
      <c r="B716" s="280"/>
      <c r="C716" s="280"/>
      <c r="D716" s="280"/>
      <c r="E716" s="280"/>
      <c r="F716" s="280"/>
      <c r="G716" s="280"/>
      <c r="H716" s="281"/>
      <c r="I716" s="281"/>
      <c r="J716" s="281"/>
      <c r="K716" s="281"/>
      <c r="L716" s="281"/>
      <c r="M716" s="281"/>
      <c r="N716" s="281"/>
      <c r="O716" s="281"/>
      <c r="U716" s="281"/>
      <c r="V716" s="281"/>
      <c r="W716" s="281"/>
      <c r="X716" s="281"/>
      <c r="Y716" s="281"/>
      <c r="Z716" s="281"/>
      <c r="AA716" s="281"/>
      <c r="AB716" s="281"/>
      <c r="AC716" s="281"/>
      <c r="AD716" s="281"/>
      <c r="AE716" s="281"/>
      <c r="AF716" s="281"/>
      <c r="AG716" s="281"/>
      <c r="AH716" s="281"/>
      <c r="AI716" s="281"/>
      <c r="AJ716" s="281"/>
      <c r="AK716" s="281"/>
      <c r="AL716" s="281"/>
    </row>
    <row r="717" spans="1:38" ht="15" customHeight="1" x14ac:dyDescent="0.25">
      <c r="A717" s="280"/>
      <c r="B717" s="280"/>
      <c r="C717" s="280"/>
      <c r="D717" s="280"/>
      <c r="E717" s="280"/>
      <c r="F717" s="280"/>
      <c r="G717" s="280"/>
      <c r="H717" s="281"/>
      <c r="I717" s="281"/>
      <c r="J717" s="281"/>
      <c r="K717" s="281"/>
      <c r="L717" s="281"/>
      <c r="M717" s="281"/>
      <c r="N717" s="281"/>
      <c r="O717" s="281"/>
      <c r="U717" s="281"/>
      <c r="V717" s="281"/>
      <c r="W717" s="281"/>
      <c r="X717" s="281"/>
      <c r="Y717" s="281"/>
      <c r="Z717" s="281"/>
      <c r="AA717" s="281"/>
      <c r="AB717" s="281"/>
      <c r="AC717" s="281"/>
      <c r="AD717" s="281"/>
      <c r="AE717" s="281"/>
      <c r="AF717" s="281"/>
      <c r="AG717" s="281"/>
      <c r="AH717" s="281"/>
      <c r="AI717" s="281"/>
      <c r="AJ717" s="281"/>
      <c r="AK717" s="281"/>
      <c r="AL717" s="281"/>
    </row>
    <row r="718" spans="1:38" ht="15" customHeight="1" x14ac:dyDescent="0.25">
      <c r="A718" s="280"/>
      <c r="B718" s="280"/>
      <c r="C718" s="280"/>
      <c r="D718" s="280"/>
      <c r="E718" s="280"/>
      <c r="F718" s="280"/>
      <c r="G718" s="280"/>
      <c r="H718" s="281"/>
      <c r="I718" s="281"/>
      <c r="J718" s="281"/>
      <c r="K718" s="281"/>
      <c r="L718" s="281"/>
      <c r="M718" s="281"/>
      <c r="N718" s="281"/>
      <c r="O718" s="281"/>
      <c r="U718" s="281"/>
      <c r="V718" s="281"/>
      <c r="W718" s="281"/>
      <c r="X718" s="281"/>
      <c r="Y718" s="281"/>
      <c r="Z718" s="281"/>
      <c r="AA718" s="281"/>
      <c r="AB718" s="281"/>
      <c r="AC718" s="281"/>
      <c r="AD718" s="281"/>
      <c r="AE718" s="281"/>
      <c r="AF718" s="281"/>
      <c r="AG718" s="281"/>
      <c r="AH718" s="281"/>
      <c r="AI718" s="281"/>
      <c r="AJ718" s="281"/>
      <c r="AK718" s="281"/>
      <c r="AL718" s="281"/>
    </row>
    <row r="719" spans="1:38" ht="15" customHeight="1" x14ac:dyDescent="0.25">
      <c r="A719" s="280"/>
      <c r="B719" s="280"/>
      <c r="C719" s="280"/>
      <c r="D719" s="280"/>
      <c r="E719" s="280"/>
      <c r="F719" s="280"/>
      <c r="G719" s="280"/>
      <c r="H719" s="281"/>
      <c r="I719" s="281"/>
      <c r="J719" s="281"/>
      <c r="K719" s="281"/>
      <c r="L719" s="281"/>
      <c r="M719" s="281"/>
      <c r="N719" s="281"/>
      <c r="O719" s="281"/>
      <c r="U719" s="281"/>
      <c r="V719" s="281"/>
      <c r="W719" s="281"/>
      <c r="X719" s="281"/>
      <c r="Y719" s="281"/>
      <c r="Z719" s="281"/>
      <c r="AA719" s="281"/>
      <c r="AB719" s="281"/>
      <c r="AC719" s="281"/>
      <c r="AD719" s="281"/>
      <c r="AE719" s="281"/>
      <c r="AF719" s="281"/>
      <c r="AG719" s="281"/>
      <c r="AH719" s="281"/>
      <c r="AI719" s="281"/>
      <c r="AJ719" s="281"/>
      <c r="AK719" s="281"/>
      <c r="AL719" s="281"/>
    </row>
    <row r="720" spans="1:38" ht="15" customHeight="1" x14ac:dyDescent="0.25">
      <c r="A720" s="280"/>
      <c r="B720" s="280"/>
      <c r="C720" s="280"/>
      <c r="D720" s="280"/>
      <c r="E720" s="280"/>
      <c r="F720" s="280"/>
      <c r="G720" s="280"/>
      <c r="H720" s="281"/>
      <c r="I720" s="281"/>
      <c r="J720" s="281"/>
      <c r="K720" s="281"/>
      <c r="L720" s="281"/>
      <c r="M720" s="281"/>
      <c r="N720" s="281"/>
      <c r="O720" s="281"/>
      <c r="U720" s="281"/>
      <c r="V720" s="281"/>
      <c r="W720" s="281"/>
      <c r="X720" s="281"/>
      <c r="Y720" s="281"/>
      <c r="Z720" s="281"/>
      <c r="AA720" s="281"/>
      <c r="AB720" s="281"/>
      <c r="AC720" s="281"/>
      <c r="AD720" s="281"/>
      <c r="AE720" s="281"/>
      <c r="AF720" s="281"/>
      <c r="AG720" s="281"/>
      <c r="AH720" s="281"/>
      <c r="AI720" s="281"/>
      <c r="AJ720" s="281"/>
      <c r="AK720" s="281"/>
      <c r="AL720" s="281"/>
    </row>
    <row r="721" spans="1:38" ht="15" customHeight="1" x14ac:dyDescent="0.25">
      <c r="A721" s="280"/>
      <c r="B721" s="280"/>
      <c r="C721" s="280"/>
      <c r="D721" s="280"/>
      <c r="E721" s="280"/>
      <c r="F721" s="280"/>
      <c r="G721" s="280"/>
      <c r="H721" s="281"/>
      <c r="I721" s="281"/>
      <c r="J721" s="281"/>
      <c r="K721" s="281"/>
      <c r="L721" s="281"/>
      <c r="M721" s="281"/>
      <c r="N721" s="281"/>
      <c r="O721" s="281"/>
      <c r="U721" s="281"/>
      <c r="V721" s="281"/>
      <c r="W721" s="281"/>
      <c r="X721" s="281"/>
      <c r="Y721" s="281"/>
      <c r="Z721" s="281"/>
      <c r="AA721" s="281"/>
      <c r="AB721" s="281"/>
      <c r="AC721" s="281"/>
      <c r="AD721" s="281"/>
      <c r="AE721" s="281"/>
      <c r="AF721" s="281"/>
      <c r="AG721" s="281"/>
      <c r="AH721" s="281"/>
      <c r="AI721" s="281"/>
      <c r="AJ721" s="281"/>
      <c r="AK721" s="281"/>
      <c r="AL721" s="281"/>
    </row>
    <row r="722" spans="1:38" ht="15" customHeight="1" x14ac:dyDescent="0.25">
      <c r="A722" s="280"/>
      <c r="B722" s="280"/>
      <c r="C722" s="280"/>
      <c r="D722" s="280"/>
      <c r="E722" s="280"/>
      <c r="F722" s="280"/>
      <c r="G722" s="280"/>
      <c r="H722" s="281"/>
      <c r="I722" s="281"/>
      <c r="J722" s="281"/>
      <c r="K722" s="281"/>
      <c r="L722" s="281"/>
      <c r="M722" s="281"/>
      <c r="N722" s="281"/>
      <c r="O722" s="281"/>
      <c r="U722" s="281"/>
      <c r="V722" s="281"/>
      <c r="W722" s="281"/>
      <c r="X722" s="281"/>
      <c r="Y722" s="281"/>
      <c r="Z722" s="281"/>
      <c r="AA722" s="281"/>
      <c r="AB722" s="281"/>
      <c r="AC722" s="281"/>
      <c r="AD722" s="281"/>
      <c r="AE722" s="281"/>
      <c r="AF722" s="281"/>
      <c r="AG722" s="281"/>
      <c r="AH722" s="281"/>
      <c r="AI722" s="281"/>
      <c r="AJ722" s="281"/>
      <c r="AK722" s="281"/>
      <c r="AL722" s="281"/>
    </row>
    <row r="723" spans="1:38" ht="15" customHeight="1" x14ac:dyDescent="0.25">
      <c r="A723" s="280"/>
      <c r="B723" s="280"/>
      <c r="C723" s="280"/>
      <c r="D723" s="280"/>
      <c r="E723" s="280"/>
      <c r="F723" s="280"/>
      <c r="G723" s="280"/>
      <c r="H723" s="281"/>
      <c r="I723" s="281"/>
      <c r="J723" s="281"/>
      <c r="K723" s="281"/>
      <c r="L723" s="281"/>
      <c r="M723" s="281"/>
      <c r="N723" s="281"/>
      <c r="O723" s="281"/>
      <c r="U723" s="281"/>
      <c r="V723" s="281"/>
      <c r="W723" s="281"/>
      <c r="X723" s="281"/>
      <c r="Y723" s="281"/>
      <c r="Z723" s="281"/>
      <c r="AA723" s="281"/>
      <c r="AB723" s="281"/>
      <c r="AC723" s="281"/>
      <c r="AD723" s="281"/>
      <c r="AE723" s="281"/>
      <c r="AF723" s="281"/>
      <c r="AG723" s="281"/>
      <c r="AH723" s="281"/>
      <c r="AI723" s="281"/>
      <c r="AJ723" s="281"/>
      <c r="AK723" s="281"/>
      <c r="AL723" s="281"/>
    </row>
    <row r="724" spans="1:38" ht="15" customHeight="1" x14ac:dyDescent="0.25">
      <c r="A724" s="280"/>
      <c r="B724" s="280"/>
      <c r="C724" s="280"/>
      <c r="D724" s="280"/>
      <c r="E724" s="280"/>
      <c r="F724" s="280"/>
      <c r="G724" s="280"/>
      <c r="H724" s="281"/>
      <c r="I724" s="281"/>
      <c r="J724" s="281"/>
      <c r="K724" s="281"/>
      <c r="L724" s="281"/>
      <c r="M724" s="281"/>
      <c r="N724" s="281"/>
      <c r="O724" s="281"/>
      <c r="U724" s="281"/>
      <c r="V724" s="281"/>
      <c r="W724" s="281"/>
      <c r="X724" s="281"/>
      <c r="Y724" s="281"/>
      <c r="Z724" s="281"/>
      <c r="AA724" s="281"/>
      <c r="AB724" s="281"/>
      <c r="AC724" s="281"/>
      <c r="AD724" s="281"/>
      <c r="AE724" s="281"/>
      <c r="AF724" s="281"/>
      <c r="AG724" s="281"/>
      <c r="AH724" s="281"/>
      <c r="AI724" s="281"/>
      <c r="AJ724" s="281"/>
      <c r="AK724" s="281"/>
      <c r="AL724" s="281"/>
    </row>
    <row r="725" spans="1:38" ht="15" customHeight="1" x14ac:dyDescent="0.25">
      <c r="A725" s="280"/>
      <c r="B725" s="280"/>
      <c r="C725" s="280"/>
      <c r="D725" s="280"/>
      <c r="E725" s="280"/>
      <c r="F725" s="280"/>
      <c r="G725" s="280"/>
      <c r="H725" s="281"/>
      <c r="I725" s="281"/>
      <c r="J725" s="281"/>
      <c r="K725" s="281"/>
      <c r="L725" s="281"/>
      <c r="M725" s="281"/>
      <c r="N725" s="281"/>
      <c r="O725" s="281"/>
      <c r="U725" s="281"/>
      <c r="V725" s="281"/>
      <c r="W725" s="281"/>
      <c r="X725" s="281"/>
      <c r="Y725" s="281"/>
      <c r="Z725" s="281"/>
      <c r="AA725" s="281"/>
      <c r="AB725" s="281"/>
      <c r="AC725" s="281"/>
      <c r="AD725" s="281"/>
      <c r="AE725" s="281"/>
      <c r="AF725" s="281"/>
      <c r="AG725" s="281"/>
      <c r="AH725" s="281"/>
      <c r="AI725" s="281"/>
      <c r="AJ725" s="281"/>
      <c r="AK725" s="281"/>
      <c r="AL725" s="281"/>
    </row>
    <row r="726" spans="1:38" ht="15" customHeight="1" x14ac:dyDescent="0.25">
      <c r="A726" s="280"/>
      <c r="B726" s="280"/>
      <c r="C726" s="280"/>
      <c r="D726" s="280"/>
      <c r="E726" s="280"/>
      <c r="F726" s="280"/>
      <c r="G726" s="280"/>
      <c r="H726" s="281"/>
      <c r="I726" s="281"/>
      <c r="J726" s="281"/>
      <c r="K726" s="281"/>
      <c r="L726" s="281"/>
      <c r="M726" s="281"/>
      <c r="N726" s="281"/>
      <c r="O726" s="281"/>
      <c r="U726" s="281"/>
      <c r="V726" s="281"/>
      <c r="W726" s="281"/>
      <c r="X726" s="281"/>
      <c r="Y726" s="281"/>
      <c r="Z726" s="281"/>
      <c r="AA726" s="281"/>
      <c r="AB726" s="281"/>
      <c r="AC726" s="281"/>
      <c r="AD726" s="281"/>
      <c r="AE726" s="281"/>
      <c r="AF726" s="281"/>
      <c r="AG726" s="281"/>
      <c r="AH726" s="281"/>
      <c r="AI726" s="281"/>
      <c r="AJ726" s="281"/>
      <c r="AK726" s="281"/>
      <c r="AL726" s="281"/>
    </row>
    <row r="727" spans="1:38" ht="15" customHeight="1" x14ac:dyDescent="0.25">
      <c r="A727" s="280"/>
      <c r="B727" s="280"/>
      <c r="C727" s="280"/>
      <c r="D727" s="280"/>
      <c r="E727" s="280"/>
      <c r="F727" s="280"/>
      <c r="G727" s="280"/>
      <c r="H727" s="281"/>
      <c r="I727" s="281"/>
      <c r="J727" s="281"/>
      <c r="K727" s="281"/>
      <c r="L727" s="281"/>
      <c r="M727" s="281"/>
      <c r="N727" s="281"/>
      <c r="O727" s="281"/>
      <c r="U727" s="281"/>
      <c r="V727" s="281"/>
      <c r="W727" s="281"/>
      <c r="X727" s="281"/>
      <c r="Y727" s="281"/>
      <c r="Z727" s="281"/>
      <c r="AA727" s="281"/>
      <c r="AB727" s="281"/>
      <c r="AC727" s="281"/>
      <c r="AD727" s="281"/>
      <c r="AE727" s="281"/>
      <c r="AF727" s="281"/>
      <c r="AG727" s="281"/>
      <c r="AH727" s="281"/>
      <c r="AI727" s="281"/>
      <c r="AJ727" s="281"/>
      <c r="AK727" s="281"/>
      <c r="AL727" s="281"/>
    </row>
    <row r="728" spans="1:38" ht="15" customHeight="1" x14ac:dyDescent="0.25">
      <c r="A728" s="280"/>
      <c r="B728" s="280"/>
      <c r="C728" s="280"/>
      <c r="D728" s="280"/>
      <c r="E728" s="280"/>
      <c r="F728" s="280"/>
      <c r="G728" s="280"/>
      <c r="H728" s="281"/>
      <c r="I728" s="281"/>
      <c r="J728" s="281"/>
      <c r="K728" s="281"/>
      <c r="L728" s="281"/>
      <c r="M728" s="281"/>
      <c r="N728" s="281"/>
      <c r="O728" s="281"/>
      <c r="U728" s="281"/>
      <c r="V728" s="281"/>
      <c r="W728" s="281"/>
      <c r="X728" s="281"/>
      <c r="Y728" s="281"/>
      <c r="Z728" s="281"/>
      <c r="AA728" s="281"/>
      <c r="AB728" s="281"/>
      <c r="AC728" s="281"/>
      <c r="AD728" s="281"/>
      <c r="AE728" s="281"/>
      <c r="AF728" s="281"/>
      <c r="AG728" s="281"/>
      <c r="AH728" s="281"/>
      <c r="AI728" s="281"/>
      <c r="AJ728" s="281"/>
      <c r="AK728" s="281"/>
      <c r="AL728" s="281"/>
    </row>
    <row r="729" spans="1:38" ht="15" customHeight="1" x14ac:dyDescent="0.25">
      <c r="A729" s="280"/>
      <c r="B729" s="280"/>
      <c r="C729" s="280"/>
      <c r="D729" s="280"/>
      <c r="E729" s="280"/>
      <c r="F729" s="280"/>
      <c r="G729" s="280"/>
      <c r="H729" s="281"/>
      <c r="I729" s="281"/>
      <c r="J729" s="281"/>
      <c r="K729" s="281"/>
      <c r="L729" s="281"/>
      <c r="M729" s="281"/>
      <c r="N729" s="281"/>
      <c r="O729" s="281"/>
      <c r="U729" s="281"/>
      <c r="V729" s="281"/>
      <c r="W729" s="281"/>
      <c r="X729" s="281"/>
      <c r="Y729" s="281"/>
      <c r="Z729" s="281"/>
      <c r="AA729" s="281"/>
      <c r="AB729" s="281"/>
      <c r="AC729" s="281"/>
      <c r="AD729" s="281"/>
      <c r="AE729" s="281"/>
      <c r="AF729" s="281"/>
      <c r="AG729" s="281"/>
      <c r="AH729" s="281"/>
      <c r="AI729" s="281"/>
      <c r="AJ729" s="281"/>
      <c r="AK729" s="281"/>
      <c r="AL729" s="281"/>
    </row>
    <row r="730" spans="1:38" ht="15" customHeight="1" x14ac:dyDescent="0.25">
      <c r="A730" s="280"/>
      <c r="B730" s="280"/>
      <c r="C730" s="280"/>
      <c r="D730" s="280"/>
      <c r="E730" s="280"/>
      <c r="F730" s="280"/>
      <c r="G730" s="280"/>
      <c r="H730" s="281"/>
      <c r="I730" s="281"/>
      <c r="J730" s="281"/>
      <c r="K730" s="281"/>
      <c r="L730" s="281"/>
      <c r="M730" s="281"/>
      <c r="N730" s="281"/>
      <c r="O730" s="281"/>
      <c r="U730" s="281"/>
      <c r="V730" s="281"/>
      <c r="W730" s="281"/>
      <c r="X730" s="281"/>
      <c r="Y730" s="281"/>
      <c r="Z730" s="281"/>
      <c r="AA730" s="281"/>
      <c r="AB730" s="281"/>
      <c r="AC730" s="281"/>
      <c r="AD730" s="281"/>
      <c r="AE730" s="281"/>
      <c r="AF730" s="281"/>
      <c r="AG730" s="281"/>
      <c r="AH730" s="281"/>
      <c r="AI730" s="281"/>
      <c r="AJ730" s="281"/>
      <c r="AK730" s="281"/>
      <c r="AL730" s="281"/>
    </row>
    <row r="731" spans="1:38" ht="15" customHeight="1" x14ac:dyDescent="0.25">
      <c r="A731" s="280"/>
      <c r="B731" s="280"/>
      <c r="C731" s="280"/>
      <c r="D731" s="280"/>
      <c r="E731" s="280"/>
      <c r="F731" s="280"/>
      <c r="G731" s="280"/>
      <c r="H731" s="281"/>
      <c r="I731" s="281"/>
      <c r="J731" s="281"/>
      <c r="K731" s="281"/>
      <c r="L731" s="281"/>
      <c r="M731" s="281"/>
      <c r="N731" s="281"/>
      <c r="O731" s="281"/>
      <c r="U731" s="281"/>
      <c r="V731" s="281"/>
      <c r="W731" s="281"/>
      <c r="X731" s="281"/>
      <c r="Y731" s="281"/>
      <c r="Z731" s="281"/>
      <c r="AA731" s="281"/>
      <c r="AB731" s="281"/>
      <c r="AC731" s="281"/>
      <c r="AD731" s="281"/>
      <c r="AE731" s="281"/>
      <c r="AF731" s="281"/>
      <c r="AG731" s="281"/>
      <c r="AH731" s="281"/>
      <c r="AI731" s="281"/>
      <c r="AJ731" s="281"/>
      <c r="AK731" s="281"/>
      <c r="AL731" s="281"/>
    </row>
    <row r="732" spans="1:38" ht="15" customHeight="1" x14ac:dyDescent="0.25">
      <c r="A732" s="280"/>
      <c r="B732" s="280"/>
      <c r="C732" s="280"/>
      <c r="D732" s="280"/>
      <c r="E732" s="280"/>
      <c r="F732" s="280"/>
      <c r="G732" s="280"/>
      <c r="H732" s="281"/>
      <c r="I732" s="281"/>
      <c r="J732" s="281"/>
      <c r="K732" s="281"/>
      <c r="L732" s="281"/>
      <c r="M732" s="281"/>
      <c r="N732" s="281"/>
      <c r="O732" s="281"/>
      <c r="U732" s="281"/>
      <c r="V732" s="281"/>
      <c r="W732" s="281"/>
      <c r="X732" s="281"/>
      <c r="Y732" s="281"/>
      <c r="Z732" s="281"/>
      <c r="AA732" s="281"/>
      <c r="AB732" s="281"/>
      <c r="AC732" s="281"/>
      <c r="AD732" s="281"/>
      <c r="AE732" s="281"/>
      <c r="AF732" s="281"/>
      <c r="AG732" s="281"/>
      <c r="AH732" s="281"/>
      <c r="AI732" s="281"/>
      <c r="AJ732" s="281"/>
      <c r="AK732" s="281"/>
      <c r="AL732" s="281"/>
    </row>
    <row r="733" spans="1:38" ht="15" customHeight="1" x14ac:dyDescent="0.25">
      <c r="A733" s="280"/>
      <c r="B733" s="280"/>
      <c r="C733" s="280"/>
      <c r="D733" s="280"/>
      <c r="E733" s="280"/>
      <c r="F733" s="280"/>
      <c r="G733" s="280"/>
      <c r="H733" s="281"/>
      <c r="I733" s="281"/>
      <c r="J733" s="281"/>
      <c r="K733" s="281"/>
      <c r="L733" s="281"/>
      <c r="M733" s="281"/>
      <c r="N733" s="281"/>
      <c r="O733" s="281"/>
      <c r="U733" s="281"/>
      <c r="V733" s="281"/>
      <c r="W733" s="281"/>
      <c r="X733" s="281"/>
      <c r="Y733" s="281"/>
      <c r="Z733" s="281"/>
      <c r="AA733" s="281"/>
      <c r="AB733" s="281"/>
      <c r="AC733" s="281"/>
      <c r="AD733" s="281"/>
      <c r="AE733" s="281"/>
      <c r="AF733" s="281"/>
      <c r="AG733" s="281"/>
      <c r="AH733" s="281"/>
      <c r="AI733" s="281"/>
      <c r="AJ733" s="281"/>
      <c r="AK733" s="281"/>
      <c r="AL733" s="281"/>
    </row>
    <row r="734" spans="1:38" ht="15" customHeight="1" x14ac:dyDescent="0.25">
      <c r="A734" s="280"/>
      <c r="B734" s="280"/>
      <c r="C734" s="280"/>
      <c r="D734" s="280"/>
      <c r="E734" s="280"/>
      <c r="F734" s="280"/>
      <c r="G734" s="280"/>
      <c r="H734" s="281"/>
      <c r="I734" s="281"/>
      <c r="J734" s="281"/>
      <c r="K734" s="281"/>
      <c r="L734" s="281"/>
      <c r="M734" s="281"/>
      <c r="N734" s="281"/>
      <c r="O734" s="281"/>
      <c r="U734" s="281"/>
      <c r="V734" s="281"/>
      <c r="W734" s="281"/>
      <c r="X734" s="281"/>
      <c r="Y734" s="281"/>
      <c r="Z734" s="281"/>
      <c r="AA734" s="281"/>
      <c r="AB734" s="281"/>
      <c r="AC734" s="281"/>
      <c r="AD734" s="281"/>
      <c r="AE734" s="281"/>
      <c r="AF734" s="281"/>
      <c r="AG734" s="281"/>
      <c r="AH734" s="281"/>
      <c r="AI734" s="281"/>
      <c r="AJ734" s="281"/>
      <c r="AK734" s="281"/>
      <c r="AL734" s="281"/>
    </row>
    <row r="735" spans="1:38" ht="15" customHeight="1" x14ac:dyDescent="0.25">
      <c r="A735" s="280"/>
      <c r="B735" s="280"/>
      <c r="C735" s="280"/>
      <c r="D735" s="280"/>
      <c r="E735" s="280"/>
      <c r="F735" s="280"/>
      <c r="G735" s="280"/>
      <c r="H735" s="281"/>
      <c r="I735" s="281"/>
      <c r="J735" s="281"/>
      <c r="K735" s="281"/>
      <c r="L735" s="281"/>
      <c r="M735" s="281"/>
      <c r="N735" s="281"/>
      <c r="O735" s="281"/>
      <c r="U735" s="281"/>
      <c r="V735" s="281"/>
      <c r="W735" s="281"/>
      <c r="X735" s="281"/>
      <c r="Y735" s="281"/>
      <c r="Z735" s="281"/>
      <c r="AA735" s="281"/>
      <c r="AB735" s="281"/>
      <c r="AC735" s="281"/>
      <c r="AD735" s="281"/>
      <c r="AE735" s="281"/>
      <c r="AF735" s="281"/>
      <c r="AG735" s="281"/>
      <c r="AH735" s="281"/>
      <c r="AI735" s="281"/>
      <c r="AJ735" s="281"/>
      <c r="AK735" s="281"/>
      <c r="AL735" s="281"/>
    </row>
    <row r="736" spans="1:38" ht="15" customHeight="1" x14ac:dyDescent="0.25">
      <c r="A736" s="280"/>
      <c r="B736" s="280"/>
      <c r="C736" s="280"/>
      <c r="D736" s="280"/>
      <c r="E736" s="280"/>
      <c r="F736" s="280"/>
      <c r="G736" s="280"/>
      <c r="H736" s="281"/>
      <c r="I736" s="281"/>
      <c r="J736" s="281"/>
      <c r="K736" s="281"/>
      <c r="L736" s="281"/>
      <c r="M736" s="281"/>
      <c r="N736" s="281"/>
      <c r="O736" s="281"/>
      <c r="U736" s="281"/>
      <c r="V736" s="281"/>
      <c r="W736" s="281"/>
      <c r="X736" s="281"/>
      <c r="Y736" s="281"/>
      <c r="Z736" s="281"/>
      <c r="AA736" s="281"/>
      <c r="AB736" s="281"/>
      <c r="AC736" s="281"/>
      <c r="AD736" s="281"/>
      <c r="AE736" s="281"/>
      <c r="AF736" s="281"/>
      <c r="AG736" s="281"/>
      <c r="AH736" s="281"/>
      <c r="AI736" s="281"/>
      <c r="AJ736" s="281"/>
      <c r="AK736" s="281"/>
      <c r="AL736" s="281"/>
    </row>
    <row r="737" spans="1:38" ht="15" customHeight="1" x14ac:dyDescent="0.25">
      <c r="A737" s="280"/>
      <c r="B737" s="280"/>
      <c r="C737" s="280"/>
      <c r="D737" s="280"/>
      <c r="E737" s="280"/>
      <c r="F737" s="280"/>
      <c r="G737" s="280"/>
      <c r="H737" s="281"/>
      <c r="I737" s="281"/>
      <c r="J737" s="281"/>
      <c r="K737" s="281"/>
      <c r="L737" s="281"/>
      <c r="M737" s="281"/>
      <c r="N737" s="281"/>
      <c r="O737" s="281"/>
      <c r="U737" s="281"/>
      <c r="V737" s="281"/>
      <c r="W737" s="281"/>
      <c r="X737" s="281"/>
      <c r="Y737" s="281"/>
      <c r="Z737" s="281"/>
      <c r="AA737" s="281"/>
      <c r="AB737" s="281"/>
      <c r="AC737" s="281"/>
      <c r="AD737" s="281"/>
      <c r="AE737" s="281"/>
      <c r="AF737" s="281"/>
      <c r="AG737" s="281"/>
      <c r="AH737" s="281"/>
      <c r="AI737" s="281"/>
      <c r="AJ737" s="281"/>
      <c r="AK737" s="281"/>
      <c r="AL737" s="281"/>
    </row>
    <row r="738" spans="1:38" ht="15" customHeight="1" x14ac:dyDescent="0.25">
      <c r="A738" s="280"/>
      <c r="B738" s="280"/>
      <c r="C738" s="280"/>
      <c r="D738" s="280"/>
      <c r="E738" s="280"/>
      <c r="F738" s="280"/>
      <c r="G738" s="280"/>
      <c r="H738" s="281"/>
      <c r="I738" s="281"/>
      <c r="J738" s="281"/>
      <c r="K738" s="281"/>
      <c r="L738" s="281"/>
      <c r="M738" s="281"/>
      <c r="N738" s="281"/>
      <c r="O738" s="281"/>
      <c r="U738" s="281"/>
      <c r="V738" s="281"/>
      <c r="W738" s="281"/>
      <c r="X738" s="281"/>
      <c r="Y738" s="281"/>
      <c r="Z738" s="281"/>
      <c r="AA738" s="281"/>
      <c r="AB738" s="281"/>
      <c r="AC738" s="281"/>
      <c r="AD738" s="281"/>
      <c r="AE738" s="281"/>
      <c r="AF738" s="281"/>
      <c r="AG738" s="281"/>
      <c r="AH738" s="281"/>
      <c r="AI738" s="281"/>
      <c r="AJ738" s="281"/>
      <c r="AK738" s="281"/>
      <c r="AL738" s="281"/>
    </row>
    <row r="739" spans="1:38" ht="15" customHeight="1" x14ac:dyDescent="0.25">
      <c r="A739" s="280"/>
      <c r="B739" s="280"/>
      <c r="C739" s="280"/>
      <c r="D739" s="280"/>
      <c r="E739" s="280"/>
      <c r="F739" s="280"/>
      <c r="G739" s="280"/>
      <c r="H739" s="281"/>
      <c r="I739" s="281"/>
      <c r="J739" s="281"/>
      <c r="K739" s="281"/>
      <c r="L739" s="281"/>
      <c r="M739" s="281"/>
      <c r="N739" s="281"/>
      <c r="O739" s="281"/>
      <c r="U739" s="281"/>
      <c r="V739" s="281"/>
      <c r="W739" s="281"/>
      <c r="X739" s="281"/>
      <c r="Y739" s="281"/>
      <c r="Z739" s="281"/>
      <c r="AA739" s="281"/>
      <c r="AB739" s="281"/>
      <c r="AC739" s="281"/>
      <c r="AD739" s="281"/>
      <c r="AE739" s="281"/>
      <c r="AF739" s="281"/>
      <c r="AG739" s="281"/>
      <c r="AH739" s="281"/>
      <c r="AI739" s="281"/>
      <c r="AJ739" s="281"/>
      <c r="AK739" s="281"/>
      <c r="AL739" s="281"/>
    </row>
    <row r="740" spans="1:38" ht="15" customHeight="1" x14ac:dyDescent="0.25">
      <c r="A740" s="280"/>
      <c r="B740" s="280"/>
      <c r="C740" s="280"/>
      <c r="D740" s="280"/>
      <c r="E740" s="280"/>
      <c r="F740" s="280"/>
      <c r="G740" s="280"/>
      <c r="H740" s="281"/>
      <c r="I740" s="281"/>
      <c r="J740" s="281"/>
      <c r="K740" s="281"/>
      <c r="L740" s="281"/>
      <c r="M740" s="281"/>
      <c r="N740" s="281"/>
      <c r="O740" s="281"/>
      <c r="U740" s="281"/>
      <c r="V740" s="281"/>
      <c r="W740" s="281"/>
      <c r="X740" s="281"/>
      <c r="Y740" s="281"/>
      <c r="Z740" s="281"/>
      <c r="AA740" s="281"/>
      <c r="AB740" s="281"/>
      <c r="AC740" s="281"/>
      <c r="AD740" s="281"/>
      <c r="AE740" s="281"/>
      <c r="AF740" s="281"/>
      <c r="AG740" s="281"/>
      <c r="AH740" s="281"/>
      <c r="AI740" s="281"/>
      <c r="AJ740" s="281"/>
      <c r="AK740" s="281"/>
      <c r="AL740" s="281"/>
    </row>
    <row r="741" spans="1:38" ht="15" customHeight="1" x14ac:dyDescent="0.25">
      <c r="A741" s="280"/>
      <c r="B741" s="280"/>
      <c r="C741" s="280"/>
      <c r="D741" s="280"/>
      <c r="E741" s="280"/>
      <c r="F741" s="280"/>
      <c r="G741" s="280"/>
      <c r="H741" s="281"/>
      <c r="I741" s="281"/>
      <c r="J741" s="281"/>
      <c r="K741" s="281"/>
      <c r="L741" s="281"/>
      <c r="M741" s="281"/>
      <c r="N741" s="281"/>
      <c r="O741" s="281"/>
      <c r="U741" s="281"/>
      <c r="V741" s="281"/>
      <c r="W741" s="281"/>
      <c r="X741" s="281"/>
      <c r="Y741" s="281"/>
      <c r="Z741" s="281"/>
      <c r="AA741" s="281"/>
      <c r="AB741" s="281"/>
      <c r="AC741" s="281"/>
      <c r="AD741" s="281"/>
      <c r="AE741" s="281"/>
      <c r="AF741" s="281"/>
      <c r="AG741" s="281"/>
      <c r="AH741" s="281"/>
      <c r="AI741" s="281"/>
      <c r="AJ741" s="281"/>
      <c r="AK741" s="281"/>
      <c r="AL741" s="281"/>
    </row>
    <row r="742" spans="1:38" ht="15" customHeight="1" x14ac:dyDescent="0.25">
      <c r="A742" s="280"/>
      <c r="B742" s="280"/>
      <c r="C742" s="280"/>
      <c r="D742" s="280"/>
      <c r="E742" s="280"/>
      <c r="F742" s="280"/>
      <c r="G742" s="280"/>
      <c r="H742" s="281"/>
      <c r="I742" s="281"/>
      <c r="J742" s="281"/>
      <c r="K742" s="281"/>
      <c r="L742" s="281"/>
      <c r="M742" s="281"/>
      <c r="N742" s="281"/>
      <c r="O742" s="281"/>
      <c r="U742" s="281"/>
      <c r="V742" s="281"/>
      <c r="W742" s="281"/>
      <c r="X742" s="281"/>
      <c r="Y742" s="281"/>
      <c r="Z742" s="281"/>
      <c r="AA742" s="281"/>
      <c r="AB742" s="281"/>
      <c r="AC742" s="281"/>
      <c r="AD742" s="281"/>
      <c r="AE742" s="281"/>
      <c r="AF742" s="281"/>
      <c r="AG742" s="281"/>
      <c r="AH742" s="281"/>
      <c r="AI742" s="281"/>
      <c r="AJ742" s="281"/>
      <c r="AK742" s="281"/>
      <c r="AL742" s="281"/>
    </row>
    <row r="743" spans="1:38" ht="15" customHeight="1" x14ac:dyDescent="0.25">
      <c r="A743" s="280"/>
      <c r="B743" s="280"/>
      <c r="C743" s="280"/>
      <c r="D743" s="280"/>
      <c r="E743" s="280"/>
      <c r="F743" s="280"/>
      <c r="G743" s="280"/>
      <c r="H743" s="281"/>
      <c r="I743" s="281"/>
      <c r="J743" s="281"/>
      <c r="K743" s="281"/>
      <c r="L743" s="281"/>
      <c r="M743" s="281"/>
      <c r="N743" s="281"/>
      <c r="O743" s="281"/>
      <c r="U743" s="281"/>
      <c r="V743" s="281"/>
      <c r="W743" s="281"/>
      <c r="X743" s="281"/>
      <c r="Y743" s="281"/>
      <c r="Z743" s="281"/>
      <c r="AA743" s="281"/>
      <c r="AB743" s="281"/>
      <c r="AC743" s="281"/>
      <c r="AD743" s="281"/>
      <c r="AE743" s="281"/>
      <c r="AF743" s="281"/>
      <c r="AG743" s="281"/>
      <c r="AH743" s="281"/>
      <c r="AI743" s="281"/>
      <c r="AJ743" s="281"/>
      <c r="AK743" s="281"/>
      <c r="AL743" s="281"/>
    </row>
    <row r="744" spans="1:38" ht="15" customHeight="1" x14ac:dyDescent="0.25">
      <c r="A744" s="280"/>
      <c r="B744" s="280"/>
      <c r="C744" s="280"/>
      <c r="D744" s="280"/>
      <c r="E744" s="280"/>
      <c r="F744" s="280"/>
      <c r="G744" s="280"/>
      <c r="H744" s="281"/>
      <c r="I744" s="281"/>
      <c r="J744" s="281"/>
      <c r="K744" s="281"/>
      <c r="L744" s="281"/>
      <c r="M744" s="281"/>
      <c r="N744" s="281"/>
      <c r="O744" s="281"/>
      <c r="U744" s="281"/>
      <c r="V744" s="281"/>
      <c r="W744" s="281"/>
      <c r="X744" s="281"/>
      <c r="Y744" s="281"/>
      <c r="Z744" s="281"/>
      <c r="AA744" s="281"/>
      <c r="AB744" s="281"/>
      <c r="AC744" s="281"/>
      <c r="AD744" s="281"/>
      <c r="AE744" s="281"/>
      <c r="AF744" s="281"/>
      <c r="AG744" s="281"/>
      <c r="AH744" s="281"/>
      <c r="AI744" s="281"/>
      <c r="AJ744" s="281"/>
      <c r="AK744" s="281"/>
      <c r="AL744" s="281"/>
    </row>
    <row r="745" spans="1:38" ht="15" customHeight="1" x14ac:dyDescent="0.25">
      <c r="A745" s="280"/>
      <c r="B745" s="280"/>
      <c r="C745" s="280"/>
      <c r="D745" s="280"/>
      <c r="E745" s="280"/>
      <c r="F745" s="280"/>
      <c r="G745" s="280"/>
      <c r="H745" s="281"/>
      <c r="I745" s="281"/>
      <c r="J745" s="281"/>
      <c r="K745" s="281"/>
      <c r="L745" s="281"/>
      <c r="M745" s="281"/>
      <c r="N745" s="281"/>
      <c r="O745" s="281"/>
      <c r="U745" s="281"/>
      <c r="V745" s="281"/>
      <c r="W745" s="281"/>
      <c r="X745" s="281"/>
      <c r="Y745" s="281"/>
      <c r="Z745" s="281"/>
      <c r="AA745" s="281"/>
      <c r="AB745" s="281"/>
      <c r="AC745" s="281"/>
      <c r="AD745" s="281"/>
      <c r="AE745" s="281"/>
      <c r="AF745" s="281"/>
      <c r="AG745" s="281"/>
      <c r="AH745" s="281"/>
      <c r="AI745" s="281"/>
      <c r="AJ745" s="281"/>
      <c r="AK745" s="281"/>
      <c r="AL745" s="281"/>
    </row>
    <row r="746" spans="1:38" ht="15" customHeight="1" x14ac:dyDescent="0.25">
      <c r="A746" s="280"/>
      <c r="B746" s="280"/>
      <c r="C746" s="280"/>
      <c r="D746" s="280"/>
      <c r="E746" s="280"/>
      <c r="F746" s="280"/>
      <c r="G746" s="280"/>
      <c r="H746" s="281"/>
      <c r="I746" s="281"/>
      <c r="J746" s="281"/>
      <c r="K746" s="281"/>
      <c r="L746" s="281"/>
      <c r="M746" s="281"/>
      <c r="N746" s="281"/>
      <c r="O746" s="281"/>
      <c r="U746" s="281"/>
      <c r="V746" s="281"/>
      <c r="W746" s="281"/>
      <c r="X746" s="281"/>
      <c r="Y746" s="281"/>
      <c r="Z746" s="281"/>
      <c r="AA746" s="281"/>
      <c r="AB746" s="281"/>
      <c r="AC746" s="281"/>
      <c r="AD746" s="281"/>
      <c r="AE746" s="281"/>
      <c r="AF746" s="281"/>
      <c r="AG746" s="281"/>
      <c r="AH746" s="281"/>
      <c r="AI746" s="281"/>
      <c r="AJ746" s="281"/>
      <c r="AK746" s="281"/>
      <c r="AL746" s="281"/>
    </row>
    <row r="747" spans="1:38" ht="15" customHeight="1" x14ac:dyDescent="0.25">
      <c r="A747" s="280"/>
      <c r="B747" s="280"/>
      <c r="C747" s="280"/>
      <c r="D747" s="280"/>
      <c r="E747" s="280"/>
      <c r="F747" s="280"/>
      <c r="G747" s="280"/>
      <c r="H747" s="281"/>
      <c r="I747" s="281"/>
      <c r="J747" s="281"/>
      <c r="K747" s="281"/>
    </row>
    <row r="748" spans="1:38" ht="15" customHeight="1" x14ac:dyDescent="0.25">
      <c r="H748" s="281"/>
    </row>
  </sheetData>
  <mergeCells count="191">
    <mergeCell ref="D441:D442"/>
    <mergeCell ref="E586:E587"/>
    <mergeCell ref="E590:E591"/>
    <mergeCell ref="E593:E594"/>
    <mergeCell ref="C363:C364"/>
    <mergeCell ref="D363:D364"/>
    <mergeCell ref="C368:C369"/>
    <mergeCell ref="D368:D369"/>
    <mergeCell ref="C402:C403"/>
    <mergeCell ref="D402:D403"/>
    <mergeCell ref="D548:D549"/>
    <mergeCell ref="C552:C553"/>
    <mergeCell ref="D552:D553"/>
    <mergeCell ref="C528:C529"/>
    <mergeCell ref="D528:D529"/>
    <mergeCell ref="C483:C484"/>
    <mergeCell ref="D483:D484"/>
    <mergeCell ref="C495:C496"/>
    <mergeCell ref="D495:D496"/>
    <mergeCell ref="E433:E434"/>
    <mergeCell ref="C470:C471"/>
    <mergeCell ref="D470:D471"/>
    <mergeCell ref="C479:C480"/>
    <mergeCell ref="D479:D480"/>
    <mergeCell ref="C534:C535"/>
    <mergeCell ref="A593:A594"/>
    <mergeCell ref="C593:C594"/>
    <mergeCell ref="D593:D594"/>
    <mergeCell ref="C564:C565"/>
    <mergeCell ref="D564:D565"/>
    <mergeCell ref="C576:C577"/>
    <mergeCell ref="D576:D577"/>
    <mergeCell ref="C582:C583"/>
    <mergeCell ref="D582:D583"/>
    <mergeCell ref="B593:B594"/>
    <mergeCell ref="C257:C258"/>
    <mergeCell ref="D257:D258"/>
    <mergeCell ref="C276:C277"/>
    <mergeCell ref="C241:C242"/>
    <mergeCell ref="D241:D242"/>
    <mergeCell ref="D534:D535"/>
    <mergeCell ref="C548:C549"/>
    <mergeCell ref="C590:C591"/>
    <mergeCell ref="D590:D591"/>
    <mergeCell ref="C586:C587"/>
    <mergeCell ref="D586:D587"/>
    <mergeCell ref="C336:C337"/>
    <mergeCell ref="D336:D337"/>
    <mergeCell ref="D465:D466"/>
    <mergeCell ref="C465:C466"/>
    <mergeCell ref="C341:C342"/>
    <mergeCell ref="D341:D342"/>
    <mergeCell ref="C357:C358"/>
    <mergeCell ref="D357:D358"/>
    <mergeCell ref="C424:C425"/>
    <mergeCell ref="D424:D425"/>
    <mergeCell ref="C433:C434"/>
    <mergeCell ref="D433:D434"/>
    <mergeCell ref="C441:C442"/>
    <mergeCell ref="J1:K2"/>
    <mergeCell ref="E31:E32"/>
    <mergeCell ref="E86:E87"/>
    <mergeCell ref="E95:E96"/>
    <mergeCell ref="E104:E105"/>
    <mergeCell ref="E108:E109"/>
    <mergeCell ref="E134:E135"/>
    <mergeCell ref="A1:A3"/>
    <mergeCell ref="F1:G2"/>
    <mergeCell ref="H1:I2"/>
    <mergeCell ref="C5:C6"/>
    <mergeCell ref="D5:D6"/>
    <mergeCell ref="C15:C16"/>
    <mergeCell ref="D15:D16"/>
    <mergeCell ref="C22:C23"/>
    <mergeCell ref="D22:D23"/>
    <mergeCell ref="B1:B3"/>
    <mergeCell ref="E5:E6"/>
    <mergeCell ref="E15:E16"/>
    <mergeCell ref="E22:E23"/>
    <mergeCell ref="E1:E2"/>
    <mergeCell ref="C31:C32"/>
    <mergeCell ref="D31:D32"/>
    <mergeCell ref="C1:C2"/>
    <mergeCell ref="D1:D2"/>
    <mergeCell ref="C108:C109"/>
    <mergeCell ref="D108:D109"/>
    <mergeCell ref="C134:C135"/>
    <mergeCell ref="D134:D135"/>
    <mergeCell ref="C86:C87"/>
    <mergeCell ref="D86:D87"/>
    <mergeCell ref="C95:C96"/>
    <mergeCell ref="D95:D96"/>
    <mergeCell ref="C104:C105"/>
    <mergeCell ref="D104:D105"/>
    <mergeCell ref="M593:M594"/>
    <mergeCell ref="N1:O2"/>
    <mergeCell ref="N593:N594"/>
    <mergeCell ref="O593:O594"/>
    <mergeCell ref="S1:T3"/>
    <mergeCell ref="P593:P594"/>
    <mergeCell ref="Q593:Q594"/>
    <mergeCell ref="P1:R2"/>
    <mergeCell ref="U1:W2"/>
    <mergeCell ref="L1:M2"/>
    <mergeCell ref="D148:D149"/>
    <mergeCell ref="C189:C190"/>
    <mergeCell ref="D189:D190"/>
    <mergeCell ref="C218:C219"/>
    <mergeCell ref="D218:D219"/>
    <mergeCell ref="C228:C229"/>
    <mergeCell ref="D228:D229"/>
    <mergeCell ref="D209:D210"/>
    <mergeCell ref="L593:L594"/>
    <mergeCell ref="C311:C312"/>
    <mergeCell ref="D311:D312"/>
    <mergeCell ref="C326:C327"/>
    <mergeCell ref="D326:D327"/>
    <mergeCell ref="C330:C331"/>
    <mergeCell ref="D330:D331"/>
    <mergeCell ref="D276:D277"/>
    <mergeCell ref="D202:D203"/>
    <mergeCell ref="C209:C210"/>
    <mergeCell ref="C252:C253"/>
    <mergeCell ref="D252:D253"/>
    <mergeCell ref="C299:C300"/>
    <mergeCell ref="D299:D300"/>
    <mergeCell ref="C307:C308"/>
    <mergeCell ref="D307:D308"/>
    <mergeCell ref="E148:E149"/>
    <mergeCell ref="E287:E288"/>
    <mergeCell ref="C153:C154"/>
    <mergeCell ref="D153:D154"/>
    <mergeCell ref="C161:C162"/>
    <mergeCell ref="D161:D162"/>
    <mergeCell ref="C166:C167"/>
    <mergeCell ref="D166:D167"/>
    <mergeCell ref="C202:C203"/>
    <mergeCell ref="C287:C288"/>
    <mergeCell ref="D287:D288"/>
    <mergeCell ref="E153:E154"/>
    <mergeCell ref="E161:E162"/>
    <mergeCell ref="E189:E190"/>
    <mergeCell ref="E202:E203"/>
    <mergeCell ref="E209:E210"/>
    <mergeCell ref="E218:E219"/>
    <mergeCell ref="E228:E229"/>
    <mergeCell ref="E241:E242"/>
    <mergeCell ref="E252:E253"/>
    <mergeCell ref="E276:E277"/>
    <mergeCell ref="E257:E258"/>
    <mergeCell ref="E166:E167"/>
    <mergeCell ref="C148:C149"/>
    <mergeCell ref="E470:E471"/>
    <mergeCell ref="E299:E300"/>
    <mergeCell ref="E307:E308"/>
    <mergeCell ref="E311:E312"/>
    <mergeCell ref="E326:E327"/>
    <mergeCell ref="E336:E337"/>
    <mergeCell ref="E341:E342"/>
    <mergeCell ref="E357:E358"/>
    <mergeCell ref="E363:E364"/>
    <mergeCell ref="E368:E369"/>
    <mergeCell ref="E441:E442"/>
    <mergeCell ref="E465:E466"/>
    <mergeCell ref="E402:E403"/>
    <mergeCell ref="E424:E425"/>
    <mergeCell ref="E330:E331"/>
    <mergeCell ref="E479:E480"/>
    <mergeCell ref="E483:E484"/>
    <mergeCell ref="P596:W596"/>
    <mergeCell ref="F596:O596"/>
    <mergeCell ref="E495:E496"/>
    <mergeCell ref="E528:E529"/>
    <mergeCell ref="E534:E535"/>
    <mergeCell ref="E548:E549"/>
    <mergeCell ref="E552:E553"/>
    <mergeCell ref="E564:E565"/>
    <mergeCell ref="R593:R594"/>
    <mergeCell ref="W593:W594"/>
    <mergeCell ref="E576:E577"/>
    <mergeCell ref="E582:E583"/>
    <mergeCell ref="U593:U594"/>
    <mergeCell ref="V593:V594"/>
    <mergeCell ref="S593:S594"/>
    <mergeCell ref="T593:T594"/>
    <mergeCell ref="I593:I594"/>
    <mergeCell ref="F593:F594"/>
    <mergeCell ref="G593:G594"/>
    <mergeCell ref="J593:J594"/>
    <mergeCell ref="K593:K594"/>
    <mergeCell ref="H593:H594"/>
  </mergeCells>
  <pageMargins left="0.5" right="0.5" top="0.5" bottom="0.5" header="0.5" footer="0.5"/>
  <pageSetup scale="46" fitToHeight="0" orientation="portrait" horizontalDpi="4294967293" verticalDpi="4294967293"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48"/>
  <sheetViews>
    <sheetView zoomScaleNormal="100" workbookViewId="0">
      <selection sqref="A1:A3"/>
    </sheetView>
  </sheetViews>
  <sheetFormatPr defaultRowHeight="15" customHeight="1" x14ac:dyDescent="0.25"/>
  <cols>
    <col min="1" max="1" width="15.7109375" style="282" customWidth="1"/>
    <col min="2" max="2" width="5.7109375" style="282" customWidth="1"/>
    <col min="3" max="3" width="11.28515625" style="283" customWidth="1"/>
    <col min="4" max="5" width="11.28515625" style="284" customWidth="1"/>
    <col min="6" max="6" width="11.28515625" style="282" customWidth="1"/>
    <col min="7" max="7" width="11.28515625" style="283" customWidth="1"/>
    <col min="8" max="18" width="11.28515625" style="191" customWidth="1"/>
    <col min="19" max="20" width="8.28515625" style="191" customWidth="1"/>
    <col min="21" max="23" width="11.28515625" style="191" customWidth="1"/>
    <col min="24" max="16384" width="9.140625" style="191"/>
  </cols>
  <sheetData>
    <row r="1" spans="1:23" ht="15" customHeight="1" thickTop="1" x14ac:dyDescent="0.25">
      <c r="A1" s="1079">
        <v>1996</v>
      </c>
      <c r="B1" s="1145"/>
      <c r="C1" s="1116" t="s">
        <v>783</v>
      </c>
      <c r="D1" s="1087" t="s">
        <v>794</v>
      </c>
      <c r="E1" s="1089" t="s">
        <v>796</v>
      </c>
      <c r="F1" s="1060" t="s">
        <v>781</v>
      </c>
      <c r="G1" s="1057"/>
      <c r="H1" s="1060" t="s">
        <v>775</v>
      </c>
      <c r="I1" s="1057"/>
      <c r="J1" s="1060" t="s">
        <v>776</v>
      </c>
      <c r="K1" s="1057"/>
      <c r="L1" s="1060" t="s">
        <v>782</v>
      </c>
      <c r="M1" s="1057"/>
      <c r="N1" s="1060" t="s">
        <v>785</v>
      </c>
      <c r="O1" s="1057"/>
      <c r="P1" s="1060" t="s">
        <v>779</v>
      </c>
      <c r="Q1" s="1056"/>
      <c r="R1" s="1057"/>
      <c r="S1" s="1062"/>
      <c r="T1" s="1063"/>
      <c r="U1" s="1060" t="s">
        <v>780</v>
      </c>
      <c r="V1" s="1056"/>
      <c r="W1" s="1057"/>
    </row>
    <row r="2" spans="1:23" ht="15" customHeight="1" x14ac:dyDescent="0.25">
      <c r="A2" s="1080"/>
      <c r="B2" s="1146"/>
      <c r="C2" s="1117"/>
      <c r="D2" s="1118"/>
      <c r="E2" s="1090"/>
      <c r="F2" s="1061"/>
      <c r="G2" s="1059"/>
      <c r="H2" s="1061"/>
      <c r="I2" s="1059"/>
      <c r="J2" s="1061"/>
      <c r="K2" s="1059"/>
      <c r="L2" s="1061"/>
      <c r="M2" s="1059"/>
      <c r="N2" s="1061"/>
      <c r="O2" s="1059"/>
      <c r="P2" s="1061"/>
      <c r="Q2" s="1058"/>
      <c r="R2" s="1059"/>
      <c r="S2" s="1064"/>
      <c r="T2" s="1065"/>
      <c r="U2" s="1061"/>
      <c r="V2" s="1058"/>
      <c r="W2" s="1059"/>
    </row>
    <row r="3" spans="1:23" ht="15" customHeight="1" thickBot="1" x14ac:dyDescent="0.3">
      <c r="A3" s="1081"/>
      <c r="B3" s="1147"/>
      <c r="C3" s="606" t="s">
        <v>593</v>
      </c>
      <c r="D3" s="607" t="s">
        <v>593</v>
      </c>
      <c r="E3" s="940" t="s">
        <v>593</v>
      </c>
      <c r="F3" s="190" t="s">
        <v>2</v>
      </c>
      <c r="G3" s="189" t="s">
        <v>3</v>
      </c>
      <c r="H3" s="188" t="s">
        <v>2</v>
      </c>
      <c r="I3" s="189" t="s">
        <v>3</v>
      </c>
      <c r="J3" s="188" t="s">
        <v>2</v>
      </c>
      <c r="K3" s="189" t="s">
        <v>3</v>
      </c>
      <c r="L3" s="188" t="s">
        <v>2</v>
      </c>
      <c r="M3" s="189" t="s">
        <v>3</v>
      </c>
      <c r="N3" s="188" t="s">
        <v>2</v>
      </c>
      <c r="O3" s="189" t="s">
        <v>3</v>
      </c>
      <c r="P3" s="190" t="s">
        <v>2</v>
      </c>
      <c r="Q3" s="312" t="s">
        <v>3</v>
      </c>
      <c r="R3" s="313" t="s">
        <v>751</v>
      </c>
      <c r="S3" s="1066"/>
      <c r="T3" s="1067"/>
      <c r="U3" s="188" t="s">
        <v>2</v>
      </c>
      <c r="V3" s="312" t="s">
        <v>3</v>
      </c>
      <c r="W3" s="313" t="s">
        <v>751</v>
      </c>
    </row>
    <row r="4" spans="1:23" ht="15" customHeight="1" thickTop="1" x14ac:dyDescent="0.25">
      <c r="A4" s="285" t="s">
        <v>7</v>
      </c>
      <c r="B4" s="286"/>
      <c r="C4" s="609">
        <v>33.299999999999997</v>
      </c>
      <c r="D4" s="610">
        <v>50.8</v>
      </c>
      <c r="E4" s="941">
        <f>SUM(100-C4-D4)</f>
        <v>15.900000000000006</v>
      </c>
      <c r="F4" s="195"/>
      <c r="G4" s="196"/>
      <c r="H4" s="193"/>
      <c r="I4" s="194" t="s">
        <v>0</v>
      </c>
      <c r="J4" s="193"/>
      <c r="K4" s="194" t="s">
        <v>0</v>
      </c>
      <c r="L4" s="193"/>
      <c r="M4" s="194" t="s">
        <v>0</v>
      </c>
      <c r="N4" s="193"/>
      <c r="O4" s="194" t="s">
        <v>0</v>
      </c>
      <c r="P4" s="195"/>
      <c r="Q4" s="316"/>
      <c r="R4" s="339"/>
      <c r="S4" s="197"/>
      <c r="T4" s="198"/>
      <c r="U4" s="864"/>
      <c r="V4" s="846"/>
      <c r="W4" s="892"/>
    </row>
    <row r="5" spans="1:23" ht="15" customHeight="1" x14ac:dyDescent="0.25">
      <c r="A5" s="287" t="s">
        <v>5</v>
      </c>
      <c r="B5" s="288"/>
      <c r="C5" s="1144">
        <v>33.299999999999997</v>
      </c>
      <c r="D5" s="1122">
        <v>50.8</v>
      </c>
      <c r="E5" s="1108">
        <f>SUM(100-C5-D5)</f>
        <v>15.900000000000006</v>
      </c>
      <c r="F5" s="200"/>
      <c r="G5" s="201"/>
      <c r="H5" s="202"/>
      <c r="I5" s="203" t="s">
        <v>0</v>
      </c>
      <c r="J5" s="202"/>
      <c r="K5" s="203" t="s">
        <v>0</v>
      </c>
      <c r="L5" s="202"/>
      <c r="M5" s="203" t="s">
        <v>0</v>
      </c>
      <c r="N5" s="202"/>
      <c r="O5" s="203" t="s">
        <v>0</v>
      </c>
      <c r="P5" s="200"/>
      <c r="Q5" s="321"/>
      <c r="R5" s="325"/>
      <c r="S5" s="204"/>
      <c r="T5" s="205"/>
      <c r="U5" s="865"/>
      <c r="V5" s="848"/>
      <c r="W5" s="889"/>
    </row>
    <row r="6" spans="1:23" ht="15" customHeight="1" thickBot="1" x14ac:dyDescent="0.3">
      <c r="A6" s="289" t="s">
        <v>6</v>
      </c>
      <c r="B6" s="290"/>
      <c r="C6" s="1141"/>
      <c r="D6" s="1143"/>
      <c r="E6" s="1109">
        <f>SUM(100-C6-D6)</f>
        <v>100</v>
      </c>
      <c r="F6" s="207"/>
      <c r="G6" s="208"/>
      <c r="H6" s="209"/>
      <c r="I6" s="210" t="s">
        <v>0</v>
      </c>
      <c r="J6" s="209"/>
      <c r="K6" s="210" t="s">
        <v>0</v>
      </c>
      <c r="L6" s="209" t="s">
        <v>1</v>
      </c>
      <c r="M6" s="210"/>
      <c r="N6" s="209" t="s">
        <v>1</v>
      </c>
      <c r="O6" s="210"/>
      <c r="P6" s="207"/>
      <c r="Q6" s="327"/>
      <c r="R6" s="331"/>
      <c r="S6" s="211"/>
      <c r="T6" s="212"/>
      <c r="U6" s="866"/>
      <c r="V6" s="850"/>
      <c r="W6" s="890"/>
    </row>
    <row r="7" spans="1:23" ht="15" customHeight="1" thickTop="1" thickBot="1" x14ac:dyDescent="0.3">
      <c r="A7" s="292" t="s">
        <v>4</v>
      </c>
      <c r="B7" s="293">
        <v>3</v>
      </c>
      <c r="C7" s="648"/>
      <c r="D7" s="634"/>
      <c r="E7" s="944"/>
      <c r="F7" s="214"/>
      <c r="G7" s="215">
        <v>3</v>
      </c>
      <c r="H7" s="216">
        <v>0</v>
      </c>
      <c r="I7" s="215">
        <v>3</v>
      </c>
      <c r="J7" s="216">
        <v>0</v>
      </c>
      <c r="K7" s="215">
        <v>3</v>
      </c>
      <c r="L7" s="216">
        <v>1</v>
      </c>
      <c r="M7" s="215">
        <v>2</v>
      </c>
      <c r="N7" s="216">
        <v>1</v>
      </c>
      <c r="O7" s="215">
        <v>2</v>
      </c>
      <c r="P7" s="214">
        <f>ROUND(U7,0)</f>
        <v>1</v>
      </c>
      <c r="Q7" s="335">
        <f>ROUND(V7,0)</f>
        <v>2</v>
      </c>
      <c r="R7" s="338">
        <f>SUM(B7-P7-Q7)</f>
        <v>0</v>
      </c>
      <c r="S7" s="217">
        <f>SUM(P7:Q7)</f>
        <v>3</v>
      </c>
      <c r="T7" s="218">
        <f>SUM(R7)</f>
        <v>0</v>
      </c>
      <c r="U7" s="867">
        <f>PRODUCT(B7,C5%)</f>
        <v>0.99899999999999989</v>
      </c>
      <c r="V7" s="868">
        <f>PRODUCT(B7,D5%)</f>
        <v>1.524</v>
      </c>
      <c r="W7" s="891">
        <f>SUM(B7-U7-V7)</f>
        <v>0.47700000000000031</v>
      </c>
    </row>
    <row r="8" spans="1:23" ht="15" customHeight="1" thickTop="1" x14ac:dyDescent="0.25">
      <c r="A8" s="285" t="s">
        <v>8</v>
      </c>
      <c r="B8" s="286"/>
      <c r="C8" s="614">
        <v>39.4</v>
      </c>
      <c r="D8" s="615">
        <v>52.9</v>
      </c>
      <c r="E8" s="951">
        <f t="shared" ref="E8:E16" si="0">SUM(100-C8-D8)</f>
        <v>7.7000000000000028</v>
      </c>
      <c r="F8" s="195"/>
      <c r="G8" s="196"/>
      <c r="H8" s="193"/>
      <c r="I8" s="194" t="s">
        <v>0</v>
      </c>
      <c r="J8" s="193"/>
      <c r="K8" s="194" t="s">
        <v>0</v>
      </c>
      <c r="L8" s="193"/>
      <c r="M8" s="194" t="s">
        <v>0</v>
      </c>
      <c r="N8" s="193"/>
      <c r="O8" s="194" t="s">
        <v>0</v>
      </c>
      <c r="P8" s="195"/>
      <c r="Q8" s="316"/>
      <c r="R8" s="339"/>
      <c r="S8" s="219"/>
      <c r="T8" s="220"/>
      <c r="U8" s="864"/>
      <c r="V8" s="846"/>
      <c r="W8" s="892"/>
    </row>
    <row r="9" spans="1:23" ht="15" customHeight="1" x14ac:dyDescent="0.25">
      <c r="A9" s="287" t="s">
        <v>9</v>
      </c>
      <c r="B9" s="288"/>
      <c r="C9" s="614">
        <v>37.4</v>
      </c>
      <c r="D9" s="615">
        <v>56</v>
      </c>
      <c r="E9" s="952">
        <f t="shared" si="0"/>
        <v>6.6000000000000014</v>
      </c>
      <c r="F9" s="200"/>
      <c r="G9" s="201"/>
      <c r="H9" s="202"/>
      <c r="I9" s="203" t="s">
        <v>0</v>
      </c>
      <c r="J9" s="202"/>
      <c r="K9" s="203" t="s">
        <v>0</v>
      </c>
      <c r="L9" s="202"/>
      <c r="M9" s="203" t="s">
        <v>0</v>
      </c>
      <c r="N9" s="202"/>
      <c r="O9" s="203" t="s">
        <v>0</v>
      </c>
      <c r="P9" s="200"/>
      <c r="Q9" s="321"/>
      <c r="R9" s="325"/>
      <c r="S9" s="204"/>
      <c r="T9" s="205"/>
      <c r="U9" s="865"/>
      <c r="V9" s="848"/>
      <c r="W9" s="889"/>
    </row>
    <row r="10" spans="1:23" ht="15" customHeight="1" x14ac:dyDescent="0.25">
      <c r="A10" s="287" t="s">
        <v>10</v>
      </c>
      <c r="B10" s="288"/>
      <c r="C10" s="614">
        <v>43.9</v>
      </c>
      <c r="D10" s="615">
        <v>48.8</v>
      </c>
      <c r="E10" s="952">
        <f t="shared" si="0"/>
        <v>7.3000000000000043</v>
      </c>
      <c r="F10" s="200"/>
      <c r="G10" s="201"/>
      <c r="H10" s="202"/>
      <c r="I10" s="203" t="s">
        <v>0</v>
      </c>
      <c r="J10" s="202"/>
      <c r="K10" s="203" t="s">
        <v>0</v>
      </c>
      <c r="L10" s="202"/>
      <c r="M10" s="203" t="s">
        <v>0</v>
      </c>
      <c r="N10" s="202"/>
      <c r="O10" s="203" t="s">
        <v>0</v>
      </c>
      <c r="P10" s="200"/>
      <c r="Q10" s="321"/>
      <c r="R10" s="325"/>
      <c r="S10" s="204"/>
      <c r="T10" s="205"/>
      <c r="U10" s="865"/>
      <c r="V10" s="848"/>
      <c r="W10" s="889"/>
    </row>
    <row r="11" spans="1:23" ht="15" customHeight="1" x14ac:dyDescent="0.25">
      <c r="A11" s="287" t="s">
        <v>11</v>
      </c>
      <c r="B11" s="288"/>
      <c r="C11" s="614">
        <v>43.2</v>
      </c>
      <c r="D11" s="615">
        <v>47.8</v>
      </c>
      <c r="E11" s="952">
        <f t="shared" si="0"/>
        <v>9</v>
      </c>
      <c r="F11" s="200"/>
      <c r="G11" s="201"/>
      <c r="H11" s="202"/>
      <c r="I11" s="203" t="s">
        <v>0</v>
      </c>
      <c r="J11" s="202"/>
      <c r="K11" s="203" t="s">
        <v>0</v>
      </c>
      <c r="L11" s="202"/>
      <c r="M11" s="203" t="s">
        <v>0</v>
      </c>
      <c r="N11" s="202"/>
      <c r="O11" s="203" t="s">
        <v>0</v>
      </c>
      <c r="P11" s="200"/>
      <c r="Q11" s="321"/>
      <c r="R11" s="325"/>
      <c r="S11" s="204"/>
      <c r="T11" s="205"/>
      <c r="U11" s="865"/>
      <c r="V11" s="848"/>
      <c r="W11" s="889"/>
    </row>
    <row r="12" spans="1:23" ht="15" customHeight="1" x14ac:dyDescent="0.25">
      <c r="A12" s="287" t="s">
        <v>12</v>
      </c>
      <c r="B12" s="288"/>
      <c r="C12" s="614">
        <v>42.7</v>
      </c>
      <c r="D12" s="615">
        <v>48.6</v>
      </c>
      <c r="E12" s="952">
        <f t="shared" si="0"/>
        <v>8.6999999999999957</v>
      </c>
      <c r="F12" s="200"/>
      <c r="G12" s="201"/>
      <c r="H12" s="202"/>
      <c r="I12" s="203" t="s">
        <v>0</v>
      </c>
      <c r="J12" s="202"/>
      <c r="K12" s="203" t="s">
        <v>0</v>
      </c>
      <c r="L12" s="202"/>
      <c r="M12" s="203" t="s">
        <v>0</v>
      </c>
      <c r="N12" s="202"/>
      <c r="O12" s="203" t="s">
        <v>0</v>
      </c>
      <c r="P12" s="200"/>
      <c r="Q12" s="321"/>
      <c r="R12" s="325"/>
      <c r="S12" s="204"/>
      <c r="T12" s="205"/>
      <c r="U12" s="865"/>
      <c r="V12" s="848"/>
      <c r="W12" s="889"/>
    </row>
    <row r="13" spans="1:23" ht="15" customHeight="1" x14ac:dyDescent="0.25">
      <c r="A13" s="287" t="s">
        <v>13</v>
      </c>
      <c r="B13" s="288"/>
      <c r="C13" s="614">
        <v>27.8</v>
      </c>
      <c r="D13" s="615">
        <v>67.400000000000006</v>
      </c>
      <c r="E13" s="952">
        <f t="shared" si="0"/>
        <v>4.7999999999999972</v>
      </c>
      <c r="F13" s="200"/>
      <c r="G13" s="201"/>
      <c r="H13" s="202"/>
      <c r="I13" s="203" t="s">
        <v>0</v>
      </c>
      <c r="J13" s="202"/>
      <c r="K13" s="203" t="s">
        <v>0</v>
      </c>
      <c r="L13" s="202"/>
      <c r="M13" s="203" t="s">
        <v>0</v>
      </c>
      <c r="N13" s="202"/>
      <c r="O13" s="203" t="s">
        <v>0</v>
      </c>
      <c r="P13" s="200"/>
      <c r="Q13" s="321"/>
      <c r="R13" s="325"/>
      <c r="S13" s="204"/>
      <c r="T13" s="205"/>
      <c r="U13" s="865"/>
      <c r="V13" s="848"/>
      <c r="W13" s="889"/>
    </row>
    <row r="14" spans="1:23" ht="15" customHeight="1" x14ac:dyDescent="0.25">
      <c r="A14" s="287" t="s">
        <v>14</v>
      </c>
      <c r="B14" s="288"/>
      <c r="C14" s="614">
        <v>73.3</v>
      </c>
      <c r="D14" s="615">
        <v>23.8</v>
      </c>
      <c r="E14" s="952">
        <f t="shared" si="0"/>
        <v>2.9000000000000021</v>
      </c>
      <c r="F14" s="200"/>
      <c r="G14" s="201"/>
      <c r="H14" s="202" t="s">
        <v>1</v>
      </c>
      <c r="I14" s="203"/>
      <c r="J14" s="202" t="s">
        <v>1</v>
      </c>
      <c r="K14" s="203"/>
      <c r="L14" s="202" t="s">
        <v>1</v>
      </c>
      <c r="M14" s="203"/>
      <c r="N14" s="202" t="s">
        <v>1</v>
      </c>
      <c r="O14" s="203"/>
      <c r="P14" s="200"/>
      <c r="Q14" s="321"/>
      <c r="R14" s="325"/>
      <c r="S14" s="204"/>
      <c r="T14" s="205"/>
      <c r="U14" s="865"/>
      <c r="V14" s="848"/>
      <c r="W14" s="889"/>
    </row>
    <row r="15" spans="1:23" ht="15" customHeight="1" x14ac:dyDescent="0.25">
      <c r="A15" s="287" t="s">
        <v>536</v>
      </c>
      <c r="B15" s="288"/>
      <c r="C15" s="1140">
        <v>43.2</v>
      </c>
      <c r="D15" s="1142">
        <v>50.1</v>
      </c>
      <c r="E15" s="1108">
        <f t="shared" si="0"/>
        <v>6.6999999999999957</v>
      </c>
      <c r="F15" s="200"/>
      <c r="G15" s="201"/>
      <c r="H15" s="202"/>
      <c r="I15" s="203" t="s">
        <v>0</v>
      </c>
      <c r="J15" s="202"/>
      <c r="K15" s="203" t="s">
        <v>0</v>
      </c>
      <c r="L15" s="202"/>
      <c r="M15" s="203" t="s">
        <v>0</v>
      </c>
      <c r="N15" s="202"/>
      <c r="O15" s="203" t="s">
        <v>0</v>
      </c>
      <c r="P15" s="200"/>
      <c r="Q15" s="321"/>
      <c r="R15" s="325"/>
      <c r="S15" s="204"/>
      <c r="T15" s="205"/>
      <c r="U15" s="865"/>
      <c r="V15" s="848"/>
      <c r="W15" s="889"/>
    </row>
    <row r="16" spans="1:23" ht="15" customHeight="1" thickBot="1" x14ac:dyDescent="0.3">
      <c r="A16" s="289" t="s">
        <v>537</v>
      </c>
      <c r="B16" s="290"/>
      <c r="C16" s="1141"/>
      <c r="D16" s="1143"/>
      <c r="E16" s="1109">
        <f t="shared" si="0"/>
        <v>100</v>
      </c>
      <c r="F16" s="207"/>
      <c r="G16" s="208"/>
      <c r="H16" s="209"/>
      <c r="I16" s="210" t="s">
        <v>0</v>
      </c>
      <c r="J16" s="209"/>
      <c r="K16" s="210" t="s">
        <v>0</v>
      </c>
      <c r="L16" s="209" t="s">
        <v>1</v>
      </c>
      <c r="M16" s="210"/>
      <c r="N16" s="209" t="s">
        <v>1</v>
      </c>
      <c r="O16" s="210"/>
      <c r="P16" s="207"/>
      <c r="Q16" s="327"/>
      <c r="R16" s="331"/>
      <c r="S16" s="211"/>
      <c r="T16" s="212"/>
      <c r="U16" s="866"/>
      <c r="V16" s="850"/>
      <c r="W16" s="890"/>
    </row>
    <row r="17" spans="1:23" ht="15" customHeight="1" thickTop="1" thickBot="1" x14ac:dyDescent="0.3">
      <c r="A17" s="292" t="s">
        <v>538</v>
      </c>
      <c r="B17" s="293">
        <v>9</v>
      </c>
      <c r="C17" s="648"/>
      <c r="D17" s="634"/>
      <c r="E17" s="944"/>
      <c r="F17" s="214"/>
      <c r="G17" s="215">
        <v>9</v>
      </c>
      <c r="H17" s="216">
        <v>1</v>
      </c>
      <c r="I17" s="215">
        <v>8</v>
      </c>
      <c r="J17" s="216">
        <v>1</v>
      </c>
      <c r="K17" s="215">
        <v>8</v>
      </c>
      <c r="L17" s="216">
        <v>2</v>
      </c>
      <c r="M17" s="215">
        <v>7</v>
      </c>
      <c r="N17" s="216">
        <v>2</v>
      </c>
      <c r="O17" s="215">
        <v>7</v>
      </c>
      <c r="P17" s="214">
        <f>ROUND(U17,0)</f>
        <v>4</v>
      </c>
      <c r="Q17" s="335">
        <f>ROUND(V17,0)</f>
        <v>5</v>
      </c>
      <c r="R17" s="338">
        <f>SUM(B17-P17-Q17)</f>
        <v>0</v>
      </c>
      <c r="S17" s="217">
        <f>SUM(P17:Q17)</f>
        <v>9</v>
      </c>
      <c r="T17" s="218">
        <f>SUM(R17)</f>
        <v>0</v>
      </c>
      <c r="U17" s="867">
        <f>PRODUCT(B17,C15%)</f>
        <v>3.8880000000000003</v>
      </c>
      <c r="V17" s="868">
        <f>PRODUCT(B17,D15%)</f>
        <v>4.5090000000000003</v>
      </c>
      <c r="W17" s="891">
        <f>SUM(B17-U17-V17)</f>
        <v>0.60299999999999976</v>
      </c>
    </row>
    <row r="18" spans="1:23" ht="15" customHeight="1" thickTop="1" x14ac:dyDescent="0.25">
      <c r="A18" s="285" t="s">
        <v>15</v>
      </c>
      <c r="B18" s="286"/>
      <c r="C18" s="614">
        <v>57.9</v>
      </c>
      <c r="D18" s="615">
        <v>32.6</v>
      </c>
      <c r="E18" s="951">
        <f t="shared" ref="E18:E23" si="1">SUM(100-C18-D18)</f>
        <v>9.5</v>
      </c>
      <c r="F18" s="195"/>
      <c r="G18" s="196"/>
      <c r="H18" s="193" t="s">
        <v>1</v>
      </c>
      <c r="I18" s="194"/>
      <c r="J18" s="193" t="s">
        <v>1</v>
      </c>
      <c r="K18" s="194"/>
      <c r="L18" s="193" t="s">
        <v>1</v>
      </c>
      <c r="M18" s="194"/>
      <c r="N18" s="193" t="s">
        <v>1</v>
      </c>
      <c r="O18" s="194"/>
      <c r="P18" s="195"/>
      <c r="Q18" s="316"/>
      <c r="R18" s="339"/>
      <c r="S18" s="219"/>
      <c r="T18" s="220"/>
      <c r="U18" s="864"/>
      <c r="V18" s="846"/>
      <c r="W18" s="892"/>
    </row>
    <row r="19" spans="1:23" ht="15" customHeight="1" x14ac:dyDescent="0.25">
      <c r="A19" s="287" t="s">
        <v>16</v>
      </c>
      <c r="B19" s="288"/>
      <c r="C19" s="614">
        <v>55.2</v>
      </c>
      <c r="D19" s="615">
        <v>36.9</v>
      </c>
      <c r="E19" s="952">
        <f t="shared" si="1"/>
        <v>7.8999999999999986</v>
      </c>
      <c r="F19" s="200"/>
      <c r="G19" s="201"/>
      <c r="H19" s="202" t="s">
        <v>1</v>
      </c>
      <c r="I19" s="203"/>
      <c r="J19" s="202" t="s">
        <v>1</v>
      </c>
      <c r="K19" s="203"/>
      <c r="L19" s="202" t="s">
        <v>1</v>
      </c>
      <c r="M19" s="203"/>
      <c r="N19" s="202" t="s">
        <v>1</v>
      </c>
      <c r="O19" s="203"/>
      <c r="P19" s="200"/>
      <c r="Q19" s="321"/>
      <c r="R19" s="325"/>
      <c r="S19" s="204"/>
      <c r="T19" s="205"/>
      <c r="U19" s="865"/>
      <c r="V19" s="848"/>
      <c r="W19" s="889"/>
    </row>
    <row r="20" spans="1:23" ht="15" customHeight="1" x14ac:dyDescent="0.25">
      <c r="A20" s="287" t="s">
        <v>17</v>
      </c>
      <c r="B20" s="288"/>
      <c r="C20" s="614">
        <v>43.7</v>
      </c>
      <c r="D20" s="615">
        <v>45.1</v>
      </c>
      <c r="E20" s="952">
        <f t="shared" si="1"/>
        <v>11.199999999999996</v>
      </c>
      <c r="F20" s="200"/>
      <c r="G20" s="201"/>
      <c r="H20" s="202"/>
      <c r="I20" s="203" t="s">
        <v>0</v>
      </c>
      <c r="J20" s="202"/>
      <c r="K20" s="203" t="s">
        <v>0</v>
      </c>
      <c r="L20" s="202"/>
      <c r="M20" s="203" t="s">
        <v>0</v>
      </c>
      <c r="N20" s="202"/>
      <c r="O20" s="203" t="s">
        <v>0</v>
      </c>
      <c r="P20" s="200"/>
      <c r="Q20" s="321"/>
      <c r="R20" s="325"/>
      <c r="S20" s="204"/>
      <c r="T20" s="205"/>
      <c r="U20" s="865"/>
      <c r="V20" s="848"/>
      <c r="W20" s="889"/>
    </row>
    <row r="21" spans="1:23" ht="15" customHeight="1" x14ac:dyDescent="0.25">
      <c r="A21" s="287" t="s">
        <v>18</v>
      </c>
      <c r="B21" s="288"/>
      <c r="C21" s="614">
        <v>59.9</v>
      </c>
      <c r="D21" s="615">
        <v>31.2</v>
      </c>
      <c r="E21" s="952">
        <f t="shared" si="1"/>
        <v>8.9000000000000021</v>
      </c>
      <c r="F21" s="200"/>
      <c r="G21" s="201"/>
      <c r="H21" s="202" t="s">
        <v>1</v>
      </c>
      <c r="I21" s="203"/>
      <c r="J21" s="202" t="s">
        <v>1</v>
      </c>
      <c r="K21" s="203"/>
      <c r="L21" s="202" t="s">
        <v>1</v>
      </c>
      <c r="M21" s="203"/>
      <c r="N21" s="202" t="s">
        <v>1</v>
      </c>
      <c r="O21" s="203"/>
      <c r="P21" s="200"/>
      <c r="Q21" s="321"/>
      <c r="R21" s="325"/>
      <c r="S21" s="204"/>
      <c r="T21" s="205"/>
      <c r="U21" s="865"/>
      <c r="V21" s="848"/>
      <c r="W21" s="889"/>
    </row>
    <row r="22" spans="1:23" ht="15" customHeight="1" x14ac:dyDescent="0.25">
      <c r="A22" s="287" t="s">
        <v>284</v>
      </c>
      <c r="B22" s="288"/>
      <c r="C22" s="1140">
        <v>53.7</v>
      </c>
      <c r="D22" s="1142">
        <v>36.799999999999997</v>
      </c>
      <c r="E22" s="1108">
        <f t="shared" si="1"/>
        <v>9.5</v>
      </c>
      <c r="F22" s="200"/>
      <c r="G22" s="201"/>
      <c r="H22" s="202" t="s">
        <v>1</v>
      </c>
      <c r="I22" s="203"/>
      <c r="J22" s="202" t="s">
        <v>1</v>
      </c>
      <c r="K22" s="203"/>
      <c r="L22" s="202" t="s">
        <v>1</v>
      </c>
      <c r="M22" s="203"/>
      <c r="N22" s="202" t="s">
        <v>1</v>
      </c>
      <c r="O22" s="203"/>
      <c r="P22" s="200"/>
      <c r="Q22" s="321"/>
      <c r="R22" s="325"/>
      <c r="S22" s="204"/>
      <c r="T22" s="205"/>
      <c r="U22" s="865"/>
      <c r="V22" s="848"/>
      <c r="W22" s="889"/>
    </row>
    <row r="23" spans="1:23" ht="15" customHeight="1" thickBot="1" x14ac:dyDescent="0.3">
      <c r="A23" s="289" t="s">
        <v>285</v>
      </c>
      <c r="B23" s="290"/>
      <c r="C23" s="1141"/>
      <c r="D23" s="1143"/>
      <c r="E23" s="1109">
        <f t="shared" si="1"/>
        <v>100</v>
      </c>
      <c r="F23" s="207"/>
      <c r="G23" s="208"/>
      <c r="H23" s="209" t="s">
        <v>1</v>
      </c>
      <c r="I23" s="210"/>
      <c r="J23" s="209" t="s">
        <v>1</v>
      </c>
      <c r="K23" s="210"/>
      <c r="L23" s="209"/>
      <c r="M23" s="210" t="s">
        <v>0</v>
      </c>
      <c r="N23" s="209"/>
      <c r="O23" s="210" t="s">
        <v>0</v>
      </c>
      <c r="P23" s="207"/>
      <c r="Q23" s="327"/>
      <c r="R23" s="331"/>
      <c r="S23" s="211"/>
      <c r="T23" s="212"/>
      <c r="U23" s="866"/>
      <c r="V23" s="850"/>
      <c r="W23" s="890"/>
    </row>
    <row r="24" spans="1:23" ht="15" customHeight="1" thickTop="1" thickBot="1" x14ac:dyDescent="0.3">
      <c r="A24" s="292" t="s">
        <v>544</v>
      </c>
      <c r="B24" s="293">
        <v>6</v>
      </c>
      <c r="C24" s="648"/>
      <c r="D24" s="634"/>
      <c r="E24" s="944"/>
      <c r="F24" s="214">
        <v>6</v>
      </c>
      <c r="G24" s="215"/>
      <c r="H24" s="216">
        <v>5</v>
      </c>
      <c r="I24" s="215">
        <v>1</v>
      </c>
      <c r="J24" s="216">
        <v>5</v>
      </c>
      <c r="K24" s="215">
        <v>1</v>
      </c>
      <c r="L24" s="216">
        <v>4</v>
      </c>
      <c r="M24" s="215">
        <v>2</v>
      </c>
      <c r="N24" s="216">
        <v>4</v>
      </c>
      <c r="O24" s="215">
        <v>2</v>
      </c>
      <c r="P24" s="214">
        <f>ROUND(U24,0)</f>
        <v>3</v>
      </c>
      <c r="Q24" s="335">
        <f>ROUND(V24,0)</f>
        <v>2</v>
      </c>
      <c r="R24" s="338">
        <f>SUM(B24-P24-Q24)</f>
        <v>1</v>
      </c>
      <c r="S24" s="217">
        <f>SUM(P24:Q24)</f>
        <v>5</v>
      </c>
      <c r="T24" s="467">
        <f>SUM(R24)</f>
        <v>1</v>
      </c>
      <c r="U24" s="867">
        <f>PRODUCT(B24,C22%)</f>
        <v>3.2220000000000004</v>
      </c>
      <c r="V24" s="868">
        <f>PRODUCT(B24,D22%)</f>
        <v>2.2080000000000002</v>
      </c>
      <c r="W24" s="891">
        <f>SUM(B24-U24-V24)</f>
        <v>0.5699999999999994</v>
      </c>
    </row>
    <row r="25" spans="1:23" ht="15" customHeight="1" thickTop="1" x14ac:dyDescent="0.25">
      <c r="A25" s="285" t="s">
        <v>19</v>
      </c>
      <c r="B25" s="286"/>
      <c r="C25" s="614">
        <v>45.6</v>
      </c>
      <c r="D25" s="615">
        <v>46.1</v>
      </c>
      <c r="E25" s="951">
        <f t="shared" ref="E25:E32" si="2">SUM(100-C25-D25)</f>
        <v>8.2999999999999972</v>
      </c>
      <c r="F25" s="195"/>
      <c r="G25" s="196"/>
      <c r="H25" s="193"/>
      <c r="I25" s="194" t="s">
        <v>0</v>
      </c>
      <c r="J25" s="193"/>
      <c r="K25" s="194" t="s">
        <v>0</v>
      </c>
      <c r="L25" s="193"/>
      <c r="M25" s="194" t="s">
        <v>0</v>
      </c>
      <c r="N25" s="193"/>
      <c r="O25" s="194" t="s">
        <v>0</v>
      </c>
      <c r="P25" s="195"/>
      <c r="Q25" s="316"/>
      <c r="R25" s="339"/>
      <c r="S25" s="219"/>
      <c r="T25" s="220"/>
      <c r="U25" s="864"/>
      <c r="V25" s="846"/>
      <c r="W25" s="892"/>
    </row>
    <row r="26" spans="1:23" ht="15" customHeight="1" x14ac:dyDescent="0.25">
      <c r="A26" s="287" t="s">
        <v>20</v>
      </c>
      <c r="B26" s="288"/>
      <c r="C26" s="614">
        <v>63.7</v>
      </c>
      <c r="D26" s="615">
        <v>28</v>
      </c>
      <c r="E26" s="952">
        <f t="shared" si="2"/>
        <v>8.2999999999999972</v>
      </c>
      <c r="F26" s="200"/>
      <c r="G26" s="201"/>
      <c r="H26" s="202" t="s">
        <v>1</v>
      </c>
      <c r="I26" s="203"/>
      <c r="J26" s="202" t="s">
        <v>1</v>
      </c>
      <c r="K26" s="203"/>
      <c r="L26" s="202" t="s">
        <v>1</v>
      </c>
      <c r="M26" s="203"/>
      <c r="N26" s="202" t="s">
        <v>1</v>
      </c>
      <c r="O26" s="203"/>
      <c r="P26" s="200"/>
      <c r="Q26" s="321"/>
      <c r="R26" s="325"/>
      <c r="S26" s="204"/>
      <c r="T26" s="205"/>
      <c r="U26" s="865"/>
      <c r="V26" s="848"/>
      <c r="W26" s="889"/>
    </row>
    <row r="27" spans="1:23" ht="15" customHeight="1" x14ac:dyDescent="0.25">
      <c r="A27" s="287" t="s">
        <v>21</v>
      </c>
      <c r="B27" s="288"/>
      <c r="C27" s="614">
        <v>41.2</v>
      </c>
      <c r="D27" s="615">
        <v>47.7</v>
      </c>
      <c r="E27" s="952">
        <f t="shared" si="2"/>
        <v>11.099999999999994</v>
      </c>
      <c r="F27" s="200"/>
      <c r="G27" s="201"/>
      <c r="H27" s="202"/>
      <c r="I27" s="203" t="s">
        <v>0</v>
      </c>
      <c r="J27" s="202"/>
      <c r="K27" s="203" t="s">
        <v>0</v>
      </c>
      <c r="L27" s="202"/>
      <c r="M27" s="203" t="s">
        <v>0</v>
      </c>
      <c r="N27" s="202"/>
      <c r="O27" s="203" t="s">
        <v>0</v>
      </c>
      <c r="P27" s="200"/>
      <c r="Q27" s="321"/>
      <c r="R27" s="325"/>
      <c r="S27" s="204"/>
      <c r="T27" s="205"/>
      <c r="U27" s="865"/>
      <c r="V27" s="848"/>
      <c r="W27" s="889"/>
    </row>
    <row r="28" spans="1:23" ht="15" customHeight="1" x14ac:dyDescent="0.25">
      <c r="A28" s="287" t="s">
        <v>22</v>
      </c>
      <c r="B28" s="288"/>
      <c r="C28" s="614">
        <v>43.6</v>
      </c>
      <c r="D28" s="615">
        <v>48.3</v>
      </c>
      <c r="E28" s="952">
        <f t="shared" si="2"/>
        <v>8.1000000000000014</v>
      </c>
      <c r="F28" s="200"/>
      <c r="G28" s="201"/>
      <c r="H28" s="202"/>
      <c r="I28" s="203" t="s">
        <v>0</v>
      </c>
      <c r="J28" s="202"/>
      <c r="K28" s="203" t="s">
        <v>0</v>
      </c>
      <c r="L28" s="202"/>
      <c r="M28" s="203" t="s">
        <v>0</v>
      </c>
      <c r="N28" s="202"/>
      <c r="O28" s="203" t="s">
        <v>0</v>
      </c>
      <c r="P28" s="200"/>
      <c r="Q28" s="321"/>
      <c r="R28" s="325"/>
      <c r="S28" s="204"/>
      <c r="T28" s="205"/>
      <c r="U28" s="865"/>
      <c r="V28" s="848"/>
      <c r="W28" s="889"/>
    </row>
    <row r="29" spans="1:23" ht="15" customHeight="1" x14ac:dyDescent="0.25">
      <c r="A29" s="287" t="s">
        <v>23</v>
      </c>
      <c r="B29" s="288"/>
      <c r="C29" s="614">
        <v>47.2</v>
      </c>
      <c r="D29" s="615">
        <v>43.7</v>
      </c>
      <c r="E29" s="952">
        <f t="shared" si="2"/>
        <v>9.0999999999999943</v>
      </c>
      <c r="F29" s="200"/>
      <c r="G29" s="201"/>
      <c r="H29" s="202" t="s">
        <v>1</v>
      </c>
      <c r="I29" s="203"/>
      <c r="J29" s="202" t="s">
        <v>1</v>
      </c>
      <c r="K29" s="203"/>
      <c r="L29" s="202" t="s">
        <v>1</v>
      </c>
      <c r="M29" s="203"/>
      <c r="N29" s="202" t="s">
        <v>1</v>
      </c>
      <c r="O29" s="203"/>
      <c r="P29" s="200"/>
      <c r="Q29" s="321"/>
      <c r="R29" s="325"/>
      <c r="S29" s="204"/>
      <c r="T29" s="205"/>
      <c r="U29" s="865"/>
      <c r="V29" s="848"/>
      <c r="W29" s="889"/>
    </row>
    <row r="30" spans="1:23" ht="15" customHeight="1" x14ac:dyDescent="0.25">
      <c r="A30" s="287" t="s">
        <v>24</v>
      </c>
      <c r="B30" s="288"/>
      <c r="C30" s="614">
        <v>46.5</v>
      </c>
      <c r="D30" s="615">
        <v>44</v>
      </c>
      <c r="E30" s="952">
        <f t="shared" si="2"/>
        <v>9.5</v>
      </c>
      <c r="F30" s="200"/>
      <c r="G30" s="201"/>
      <c r="H30" s="202" t="s">
        <v>1</v>
      </c>
      <c r="I30" s="203"/>
      <c r="J30" s="202" t="s">
        <v>1</v>
      </c>
      <c r="K30" s="203"/>
      <c r="L30" s="202" t="s">
        <v>1</v>
      </c>
      <c r="M30" s="203"/>
      <c r="N30" s="202" t="s">
        <v>1</v>
      </c>
      <c r="O30" s="203"/>
      <c r="P30" s="200"/>
      <c r="Q30" s="321"/>
      <c r="R30" s="325"/>
      <c r="S30" s="204"/>
      <c r="T30" s="205"/>
      <c r="U30" s="865"/>
      <c r="V30" s="848"/>
      <c r="W30" s="889"/>
    </row>
    <row r="31" spans="1:23" ht="15" customHeight="1" x14ac:dyDescent="0.25">
      <c r="A31" s="287" t="s">
        <v>438</v>
      </c>
      <c r="B31" s="288"/>
      <c r="C31" s="1140">
        <v>46.5</v>
      </c>
      <c r="D31" s="1142">
        <v>44.3</v>
      </c>
      <c r="E31" s="1108">
        <f t="shared" si="2"/>
        <v>9.2000000000000028</v>
      </c>
      <c r="F31" s="200"/>
      <c r="G31" s="201"/>
      <c r="H31" s="202" t="s">
        <v>1</v>
      </c>
      <c r="I31" s="203"/>
      <c r="J31" s="202" t="s">
        <v>1</v>
      </c>
      <c r="K31" s="203"/>
      <c r="L31" s="202" t="s">
        <v>1</v>
      </c>
      <c r="M31" s="203"/>
      <c r="N31" s="202" t="s">
        <v>1</v>
      </c>
      <c r="O31" s="203"/>
      <c r="P31" s="200"/>
      <c r="Q31" s="321"/>
      <c r="R31" s="325"/>
      <c r="S31" s="204"/>
      <c r="T31" s="205"/>
      <c r="U31" s="865"/>
      <c r="V31" s="848"/>
      <c r="W31" s="889"/>
    </row>
    <row r="32" spans="1:23" ht="15" customHeight="1" thickBot="1" x14ac:dyDescent="0.3">
      <c r="A32" s="289" t="s">
        <v>439</v>
      </c>
      <c r="B32" s="290"/>
      <c r="C32" s="1141"/>
      <c r="D32" s="1143"/>
      <c r="E32" s="1109">
        <f t="shared" si="2"/>
        <v>100</v>
      </c>
      <c r="F32" s="207"/>
      <c r="G32" s="208"/>
      <c r="H32" s="209" t="s">
        <v>1</v>
      </c>
      <c r="I32" s="210"/>
      <c r="J32" s="209"/>
      <c r="K32" s="210" t="s">
        <v>0</v>
      </c>
      <c r="L32" s="209"/>
      <c r="M32" s="210" t="s">
        <v>0</v>
      </c>
      <c r="N32" s="209"/>
      <c r="O32" s="210" t="s">
        <v>0</v>
      </c>
      <c r="P32" s="207"/>
      <c r="Q32" s="327"/>
      <c r="R32" s="331"/>
      <c r="S32" s="211"/>
      <c r="T32" s="212"/>
      <c r="U32" s="866"/>
      <c r="V32" s="850"/>
      <c r="W32" s="890"/>
    </row>
    <row r="33" spans="1:23" ht="15" customHeight="1" thickTop="1" thickBot="1" x14ac:dyDescent="0.3">
      <c r="A33" s="292" t="s">
        <v>545</v>
      </c>
      <c r="B33" s="294">
        <v>8</v>
      </c>
      <c r="C33" s="648"/>
      <c r="D33" s="634"/>
      <c r="E33" s="944"/>
      <c r="F33" s="221">
        <v>8</v>
      </c>
      <c r="G33" s="213"/>
      <c r="H33" s="222">
        <v>5</v>
      </c>
      <c r="I33" s="213">
        <v>3</v>
      </c>
      <c r="J33" s="222">
        <v>4</v>
      </c>
      <c r="K33" s="213">
        <v>4</v>
      </c>
      <c r="L33" s="222">
        <v>4</v>
      </c>
      <c r="M33" s="213">
        <v>4</v>
      </c>
      <c r="N33" s="222">
        <v>4</v>
      </c>
      <c r="O33" s="213">
        <v>4</v>
      </c>
      <c r="P33" s="221">
        <f>ROUND(U33,0)</f>
        <v>4</v>
      </c>
      <c r="Q33" s="333">
        <f>ROUND(V33,0)</f>
        <v>4</v>
      </c>
      <c r="R33" s="343">
        <f>SUM(B33-P33-Q33)</f>
        <v>0</v>
      </c>
      <c r="S33" s="223">
        <f>SUM(P33:Q33)</f>
        <v>8</v>
      </c>
      <c r="T33" s="224">
        <f>SUM(R33)</f>
        <v>0</v>
      </c>
      <c r="U33" s="870">
        <f>PRODUCT(B33,C31%)</f>
        <v>3.72</v>
      </c>
      <c r="V33" s="871">
        <f>PRODUCT(B33,D31%)</f>
        <v>3.5439999999999996</v>
      </c>
      <c r="W33" s="893">
        <f>SUM(B33-U33-V33)</f>
        <v>0.73599999999999977</v>
      </c>
    </row>
    <row r="34" spans="1:23" ht="15" customHeight="1" thickTop="1" x14ac:dyDescent="0.25">
      <c r="A34" s="285" t="s">
        <v>28</v>
      </c>
      <c r="B34" s="286"/>
      <c r="C34" s="614">
        <v>48.2</v>
      </c>
      <c r="D34" s="615">
        <v>35.4</v>
      </c>
      <c r="E34" s="951">
        <f t="shared" ref="E34:E65" si="3">SUM(100-C34-D34)</f>
        <v>16.399999999999999</v>
      </c>
      <c r="F34" s="195"/>
      <c r="G34" s="196"/>
      <c r="H34" s="193" t="s">
        <v>1</v>
      </c>
      <c r="I34" s="194"/>
      <c r="J34" s="193" t="s">
        <v>1</v>
      </c>
      <c r="K34" s="194"/>
      <c r="L34" s="193" t="s">
        <v>1</v>
      </c>
      <c r="M34" s="194"/>
      <c r="N34" s="193" t="s">
        <v>1</v>
      </c>
      <c r="O34" s="194"/>
      <c r="P34" s="195"/>
      <c r="Q34" s="316"/>
      <c r="R34" s="339"/>
      <c r="S34" s="219"/>
      <c r="T34" s="220"/>
      <c r="U34" s="864"/>
      <c r="V34" s="846"/>
      <c r="W34" s="892"/>
    </row>
    <row r="35" spans="1:23" ht="15" customHeight="1" x14ac:dyDescent="0.25">
      <c r="A35" s="287" t="s">
        <v>29</v>
      </c>
      <c r="B35" s="288"/>
      <c r="C35" s="614">
        <v>36.1</v>
      </c>
      <c r="D35" s="615">
        <v>50.9</v>
      </c>
      <c r="E35" s="952">
        <f t="shared" si="3"/>
        <v>13</v>
      </c>
      <c r="F35" s="200"/>
      <c r="G35" s="201"/>
      <c r="H35" s="202" t="s">
        <v>1</v>
      </c>
      <c r="I35" s="203"/>
      <c r="J35" s="202" t="s">
        <v>1</v>
      </c>
      <c r="K35" s="203"/>
      <c r="L35" s="202" t="s">
        <v>1</v>
      </c>
      <c r="M35" s="203"/>
      <c r="N35" s="202" t="s">
        <v>1</v>
      </c>
      <c r="O35" s="203"/>
      <c r="P35" s="200"/>
      <c r="Q35" s="321"/>
      <c r="R35" s="325"/>
      <c r="S35" s="204"/>
      <c r="T35" s="205"/>
      <c r="U35" s="865"/>
      <c r="V35" s="848"/>
      <c r="W35" s="889"/>
    </row>
    <row r="36" spans="1:23" ht="15" customHeight="1" x14ac:dyDescent="0.25">
      <c r="A36" s="287" t="s">
        <v>30</v>
      </c>
      <c r="B36" s="288"/>
      <c r="C36" s="614">
        <v>45.2</v>
      </c>
      <c r="D36" s="615">
        <v>44.4</v>
      </c>
      <c r="E36" s="952">
        <f t="shared" si="3"/>
        <v>10.399999999999999</v>
      </c>
      <c r="F36" s="200"/>
      <c r="G36" s="201"/>
      <c r="H36" s="202" t="s">
        <v>1</v>
      </c>
      <c r="I36" s="203"/>
      <c r="J36" s="202" t="s">
        <v>1</v>
      </c>
      <c r="K36" s="203"/>
      <c r="L36" s="202" t="s">
        <v>1</v>
      </c>
      <c r="M36" s="203"/>
      <c r="N36" s="202" t="s">
        <v>1</v>
      </c>
      <c r="O36" s="203"/>
      <c r="P36" s="200"/>
      <c r="Q36" s="321"/>
      <c r="R36" s="325"/>
      <c r="S36" s="204"/>
      <c r="T36" s="205"/>
      <c r="U36" s="865"/>
      <c r="V36" s="848"/>
      <c r="W36" s="889"/>
    </row>
    <row r="37" spans="1:23" ht="15" customHeight="1" x14ac:dyDescent="0.25">
      <c r="A37" s="287" t="s">
        <v>31</v>
      </c>
      <c r="B37" s="288"/>
      <c r="C37" s="614">
        <v>37.799999999999997</v>
      </c>
      <c r="D37" s="615">
        <v>51.3</v>
      </c>
      <c r="E37" s="952">
        <f t="shared" si="3"/>
        <v>10.900000000000006</v>
      </c>
      <c r="F37" s="200"/>
      <c r="G37" s="201"/>
      <c r="H37" s="202"/>
      <c r="I37" s="203" t="s">
        <v>0</v>
      </c>
      <c r="J37" s="202"/>
      <c r="K37" s="203" t="s">
        <v>0</v>
      </c>
      <c r="L37" s="202"/>
      <c r="M37" s="203" t="s">
        <v>0</v>
      </c>
      <c r="N37" s="202"/>
      <c r="O37" s="203" t="s">
        <v>0</v>
      </c>
      <c r="P37" s="200"/>
      <c r="Q37" s="321"/>
      <c r="R37" s="325"/>
      <c r="S37" s="204"/>
      <c r="T37" s="205"/>
      <c r="U37" s="865"/>
      <c r="V37" s="848"/>
      <c r="W37" s="889"/>
    </row>
    <row r="38" spans="1:23" ht="15" customHeight="1" x14ac:dyDescent="0.25">
      <c r="A38" s="287" t="s">
        <v>32</v>
      </c>
      <c r="B38" s="288"/>
      <c r="C38" s="614">
        <v>57.1</v>
      </c>
      <c r="D38" s="615">
        <v>33.799999999999997</v>
      </c>
      <c r="E38" s="952">
        <f t="shared" si="3"/>
        <v>9.1000000000000014</v>
      </c>
      <c r="F38" s="200"/>
      <c r="G38" s="201"/>
      <c r="H38" s="202" t="s">
        <v>1</v>
      </c>
      <c r="I38" s="203"/>
      <c r="J38" s="202" t="s">
        <v>1</v>
      </c>
      <c r="K38" s="203"/>
      <c r="L38" s="202" t="s">
        <v>1</v>
      </c>
      <c r="M38" s="203"/>
      <c r="N38" s="202" t="s">
        <v>1</v>
      </c>
      <c r="O38" s="203"/>
      <c r="P38" s="200"/>
      <c r="Q38" s="321"/>
      <c r="R38" s="325"/>
      <c r="S38" s="204"/>
      <c r="T38" s="205"/>
      <c r="U38" s="865"/>
      <c r="V38" s="848"/>
      <c r="W38" s="889"/>
    </row>
    <row r="39" spans="1:23" ht="15" customHeight="1" x14ac:dyDescent="0.25">
      <c r="A39" s="287" t="s">
        <v>33</v>
      </c>
      <c r="B39" s="288"/>
      <c r="C39" s="614">
        <v>56.9</v>
      </c>
      <c r="D39" s="615">
        <v>28.6</v>
      </c>
      <c r="E39" s="952">
        <f t="shared" si="3"/>
        <v>14.5</v>
      </c>
      <c r="F39" s="200"/>
      <c r="G39" s="201"/>
      <c r="H39" s="202" t="s">
        <v>1</v>
      </c>
      <c r="I39" s="203"/>
      <c r="J39" s="202" t="s">
        <v>1</v>
      </c>
      <c r="K39" s="203"/>
      <c r="L39" s="202" t="s">
        <v>1</v>
      </c>
      <c r="M39" s="203"/>
      <c r="N39" s="202" t="s">
        <v>1</v>
      </c>
      <c r="O39" s="203"/>
      <c r="P39" s="200"/>
      <c r="Q39" s="321"/>
      <c r="R39" s="325"/>
      <c r="S39" s="204"/>
      <c r="T39" s="205"/>
      <c r="U39" s="865"/>
      <c r="V39" s="848"/>
      <c r="W39" s="889"/>
    </row>
    <row r="40" spans="1:23" ht="15" customHeight="1" x14ac:dyDescent="0.25">
      <c r="A40" s="287" t="s">
        <v>34</v>
      </c>
      <c r="B40" s="288"/>
      <c r="C40" s="614">
        <v>65.400000000000006</v>
      </c>
      <c r="D40" s="615">
        <v>24.9</v>
      </c>
      <c r="E40" s="952">
        <f t="shared" si="3"/>
        <v>9.6999999999999957</v>
      </c>
      <c r="F40" s="200"/>
      <c r="G40" s="201"/>
      <c r="H40" s="202" t="s">
        <v>1</v>
      </c>
      <c r="I40" s="203"/>
      <c r="J40" s="202" t="s">
        <v>1</v>
      </c>
      <c r="K40" s="203"/>
      <c r="L40" s="202" t="s">
        <v>1</v>
      </c>
      <c r="M40" s="203"/>
      <c r="N40" s="202" t="s">
        <v>1</v>
      </c>
      <c r="O40" s="203"/>
      <c r="P40" s="200"/>
      <c r="Q40" s="321"/>
      <c r="R40" s="325"/>
      <c r="S40" s="204"/>
      <c r="T40" s="205"/>
      <c r="U40" s="865"/>
      <c r="V40" s="848"/>
      <c r="W40" s="889"/>
    </row>
    <row r="41" spans="1:23" ht="15" customHeight="1" x14ac:dyDescent="0.25">
      <c r="A41" s="287" t="s">
        <v>35</v>
      </c>
      <c r="B41" s="288"/>
      <c r="C41" s="614">
        <v>73.7</v>
      </c>
      <c r="D41" s="615">
        <v>13.9</v>
      </c>
      <c r="E41" s="952">
        <f t="shared" si="3"/>
        <v>12.399999999999997</v>
      </c>
      <c r="F41" s="200"/>
      <c r="G41" s="201"/>
      <c r="H41" s="202" t="s">
        <v>1</v>
      </c>
      <c r="I41" s="203"/>
      <c r="J41" s="202" t="s">
        <v>1</v>
      </c>
      <c r="K41" s="203"/>
      <c r="L41" s="202" t="s">
        <v>1</v>
      </c>
      <c r="M41" s="203"/>
      <c r="N41" s="202" t="s">
        <v>1</v>
      </c>
      <c r="O41" s="203"/>
      <c r="P41" s="200"/>
      <c r="Q41" s="321"/>
      <c r="R41" s="325"/>
      <c r="S41" s="204"/>
      <c r="T41" s="205"/>
      <c r="U41" s="865"/>
      <c r="V41" s="848"/>
      <c r="W41" s="889"/>
    </row>
    <row r="42" spans="1:23" ht="15" customHeight="1" x14ac:dyDescent="0.25">
      <c r="A42" s="287" t="s">
        <v>36</v>
      </c>
      <c r="B42" s="288"/>
      <c r="C42" s="614">
        <v>75.099999999999994</v>
      </c>
      <c r="D42" s="615">
        <v>12.6</v>
      </c>
      <c r="E42" s="952">
        <f t="shared" si="3"/>
        <v>12.300000000000006</v>
      </c>
      <c r="F42" s="200"/>
      <c r="G42" s="201"/>
      <c r="H42" s="202" t="s">
        <v>1</v>
      </c>
      <c r="I42" s="203"/>
      <c r="J42" s="202" t="s">
        <v>1</v>
      </c>
      <c r="K42" s="203"/>
      <c r="L42" s="202" t="s">
        <v>1</v>
      </c>
      <c r="M42" s="203"/>
      <c r="N42" s="202" t="s">
        <v>1</v>
      </c>
      <c r="O42" s="203"/>
      <c r="P42" s="200"/>
      <c r="Q42" s="321"/>
      <c r="R42" s="325"/>
      <c r="S42" s="204"/>
      <c r="T42" s="205"/>
      <c r="U42" s="865"/>
      <c r="V42" s="848"/>
      <c r="W42" s="889"/>
    </row>
    <row r="43" spans="1:23" ht="15" customHeight="1" x14ac:dyDescent="0.25">
      <c r="A43" s="287" t="s">
        <v>286</v>
      </c>
      <c r="B43" s="288"/>
      <c r="C43" s="614">
        <v>48.2</v>
      </c>
      <c r="D43" s="615">
        <v>42.6</v>
      </c>
      <c r="E43" s="952">
        <f t="shared" si="3"/>
        <v>9.1999999999999957</v>
      </c>
      <c r="F43" s="200"/>
      <c r="G43" s="201"/>
      <c r="H43" s="202" t="s">
        <v>1</v>
      </c>
      <c r="I43" s="203"/>
      <c r="J43" s="202" t="s">
        <v>1</v>
      </c>
      <c r="K43" s="203"/>
      <c r="L43" s="202" t="s">
        <v>1</v>
      </c>
      <c r="M43" s="203"/>
      <c r="N43" s="202" t="s">
        <v>1</v>
      </c>
      <c r="O43" s="203"/>
      <c r="P43" s="200"/>
      <c r="Q43" s="321"/>
      <c r="R43" s="325"/>
      <c r="S43" s="204"/>
      <c r="T43" s="205"/>
      <c r="U43" s="865"/>
      <c r="V43" s="848"/>
      <c r="W43" s="889"/>
    </row>
    <row r="44" spans="1:23" ht="15" customHeight="1" x14ac:dyDescent="0.25">
      <c r="A44" s="287" t="s">
        <v>287</v>
      </c>
      <c r="B44" s="288"/>
      <c r="C44" s="614">
        <v>45.8</v>
      </c>
      <c r="D44" s="615">
        <v>45.3</v>
      </c>
      <c r="E44" s="952">
        <f t="shared" si="3"/>
        <v>8.9000000000000057</v>
      </c>
      <c r="F44" s="200"/>
      <c r="G44" s="201"/>
      <c r="H44" s="202" t="s">
        <v>1</v>
      </c>
      <c r="I44" s="203"/>
      <c r="J44" s="202" t="s">
        <v>1</v>
      </c>
      <c r="K44" s="203"/>
      <c r="L44" s="202" t="s">
        <v>1</v>
      </c>
      <c r="M44" s="203"/>
      <c r="N44" s="202" t="s">
        <v>1</v>
      </c>
      <c r="O44" s="203"/>
      <c r="P44" s="200"/>
      <c r="Q44" s="321"/>
      <c r="R44" s="325"/>
      <c r="S44" s="204"/>
      <c r="T44" s="205"/>
      <c r="U44" s="865"/>
      <c r="V44" s="848"/>
      <c r="W44" s="889"/>
    </row>
    <row r="45" spans="1:23" ht="15" customHeight="1" x14ac:dyDescent="0.25">
      <c r="A45" s="287" t="s">
        <v>288</v>
      </c>
      <c r="B45" s="288"/>
      <c r="C45" s="614">
        <v>63.7</v>
      </c>
      <c r="D45" s="615">
        <v>26.3</v>
      </c>
      <c r="E45" s="952">
        <f t="shared" si="3"/>
        <v>9.9999999999999964</v>
      </c>
      <c r="F45" s="200"/>
      <c r="G45" s="201"/>
      <c r="H45" s="202" t="s">
        <v>1</v>
      </c>
      <c r="I45" s="203"/>
      <c r="J45" s="202" t="s">
        <v>1</v>
      </c>
      <c r="K45" s="203"/>
      <c r="L45" s="202" t="s">
        <v>1</v>
      </c>
      <c r="M45" s="203"/>
      <c r="N45" s="202" t="s">
        <v>1</v>
      </c>
      <c r="O45" s="203"/>
      <c r="P45" s="200"/>
      <c r="Q45" s="321"/>
      <c r="R45" s="325"/>
      <c r="S45" s="204"/>
      <c r="T45" s="205"/>
      <c r="U45" s="865"/>
      <c r="V45" s="848"/>
      <c r="W45" s="889"/>
    </row>
    <row r="46" spans="1:23" ht="15" customHeight="1" x14ac:dyDescent="0.25">
      <c r="A46" s="287" t="s">
        <v>289</v>
      </c>
      <c r="B46" s="288"/>
      <c r="C46" s="614">
        <v>62.3</v>
      </c>
      <c r="D46" s="615">
        <v>27.5</v>
      </c>
      <c r="E46" s="952">
        <f t="shared" si="3"/>
        <v>10.200000000000003</v>
      </c>
      <c r="F46" s="200"/>
      <c r="G46" s="201"/>
      <c r="H46" s="202" t="s">
        <v>1</v>
      </c>
      <c r="I46" s="203"/>
      <c r="J46" s="202" t="s">
        <v>1</v>
      </c>
      <c r="K46" s="203"/>
      <c r="L46" s="202" t="s">
        <v>1</v>
      </c>
      <c r="M46" s="203"/>
      <c r="N46" s="202" t="s">
        <v>1</v>
      </c>
      <c r="O46" s="203"/>
      <c r="P46" s="200"/>
      <c r="Q46" s="321"/>
      <c r="R46" s="325"/>
      <c r="S46" s="204"/>
      <c r="T46" s="205"/>
      <c r="U46" s="865"/>
      <c r="V46" s="848"/>
      <c r="W46" s="889"/>
    </row>
    <row r="47" spans="1:23" ht="15" customHeight="1" x14ac:dyDescent="0.25">
      <c r="A47" s="287" t="s">
        <v>290</v>
      </c>
      <c r="B47" s="288"/>
      <c r="C47" s="614">
        <v>57.8</v>
      </c>
      <c r="D47" s="615">
        <v>30.8</v>
      </c>
      <c r="E47" s="952">
        <f t="shared" si="3"/>
        <v>11.400000000000002</v>
      </c>
      <c r="F47" s="200"/>
      <c r="G47" s="201"/>
      <c r="H47" s="202" t="s">
        <v>1</v>
      </c>
      <c r="I47" s="203"/>
      <c r="J47" s="202" t="s">
        <v>1</v>
      </c>
      <c r="K47" s="203"/>
      <c r="L47" s="202" t="s">
        <v>1</v>
      </c>
      <c r="M47" s="203"/>
      <c r="N47" s="202" t="s">
        <v>1</v>
      </c>
      <c r="O47" s="203"/>
      <c r="P47" s="200"/>
      <c r="Q47" s="321"/>
      <c r="R47" s="325"/>
      <c r="S47" s="204"/>
      <c r="T47" s="205"/>
      <c r="U47" s="865"/>
      <c r="V47" s="848"/>
      <c r="W47" s="889"/>
    </row>
    <row r="48" spans="1:23" ht="15" customHeight="1" x14ac:dyDescent="0.25">
      <c r="A48" s="287" t="s">
        <v>291</v>
      </c>
      <c r="B48" s="288"/>
      <c r="C48" s="614">
        <v>52.7</v>
      </c>
      <c r="D48" s="615">
        <v>35.200000000000003</v>
      </c>
      <c r="E48" s="952">
        <f t="shared" si="3"/>
        <v>12.099999999999994</v>
      </c>
      <c r="F48" s="200"/>
      <c r="G48" s="201"/>
      <c r="H48" s="202" t="s">
        <v>1</v>
      </c>
      <c r="I48" s="203"/>
      <c r="J48" s="202" t="s">
        <v>1</v>
      </c>
      <c r="K48" s="203"/>
      <c r="L48" s="202" t="s">
        <v>1</v>
      </c>
      <c r="M48" s="203"/>
      <c r="N48" s="202" t="s">
        <v>1</v>
      </c>
      <c r="O48" s="203"/>
      <c r="P48" s="200"/>
      <c r="Q48" s="321"/>
      <c r="R48" s="325"/>
      <c r="S48" s="204"/>
      <c r="T48" s="205"/>
      <c r="U48" s="865"/>
      <c r="V48" s="848"/>
      <c r="W48" s="889"/>
    </row>
    <row r="49" spans="1:23" ht="15" customHeight="1" x14ac:dyDescent="0.25">
      <c r="A49" s="287" t="s">
        <v>292</v>
      </c>
      <c r="B49" s="288"/>
      <c r="C49" s="614">
        <v>61.2</v>
      </c>
      <c r="D49" s="615">
        <v>28.9</v>
      </c>
      <c r="E49" s="952">
        <f t="shared" si="3"/>
        <v>9.8999999999999986</v>
      </c>
      <c r="F49" s="200"/>
      <c r="G49" s="201"/>
      <c r="H49" s="202" t="s">
        <v>1</v>
      </c>
      <c r="I49" s="203"/>
      <c r="J49" s="202" t="s">
        <v>1</v>
      </c>
      <c r="K49" s="203"/>
      <c r="L49" s="202" t="s">
        <v>1</v>
      </c>
      <c r="M49" s="203"/>
      <c r="N49" s="202" t="s">
        <v>1</v>
      </c>
      <c r="O49" s="203"/>
      <c r="P49" s="200"/>
      <c r="Q49" s="321"/>
      <c r="R49" s="325"/>
      <c r="S49" s="204"/>
      <c r="T49" s="205"/>
      <c r="U49" s="865"/>
      <c r="V49" s="848"/>
      <c r="W49" s="889"/>
    </row>
    <row r="50" spans="1:23" ht="15" customHeight="1" x14ac:dyDescent="0.25">
      <c r="A50" s="287" t="s">
        <v>293</v>
      </c>
      <c r="B50" s="288"/>
      <c r="C50" s="614">
        <v>55.3</v>
      </c>
      <c r="D50" s="615">
        <v>32.299999999999997</v>
      </c>
      <c r="E50" s="952">
        <f t="shared" si="3"/>
        <v>12.400000000000006</v>
      </c>
      <c r="F50" s="200"/>
      <c r="G50" s="201"/>
      <c r="H50" s="202" t="s">
        <v>1</v>
      </c>
      <c r="I50" s="203"/>
      <c r="J50" s="202" t="s">
        <v>1</v>
      </c>
      <c r="K50" s="203"/>
      <c r="L50" s="202" t="s">
        <v>1</v>
      </c>
      <c r="M50" s="203"/>
      <c r="N50" s="202" t="s">
        <v>1</v>
      </c>
      <c r="O50" s="203"/>
      <c r="P50" s="200"/>
      <c r="Q50" s="321"/>
      <c r="R50" s="325"/>
      <c r="S50" s="204"/>
      <c r="T50" s="205"/>
      <c r="U50" s="865"/>
      <c r="V50" s="848"/>
      <c r="W50" s="889"/>
    </row>
    <row r="51" spans="1:23" ht="15" customHeight="1" x14ac:dyDescent="0.25">
      <c r="A51" s="287" t="s">
        <v>294</v>
      </c>
      <c r="B51" s="288"/>
      <c r="C51" s="614">
        <v>45.8</v>
      </c>
      <c r="D51" s="615">
        <v>45</v>
      </c>
      <c r="E51" s="952">
        <f t="shared" si="3"/>
        <v>9.2000000000000028</v>
      </c>
      <c r="F51" s="200"/>
      <c r="G51" s="201"/>
      <c r="H51" s="202" t="s">
        <v>1</v>
      </c>
      <c r="I51" s="203"/>
      <c r="J51" s="202" t="s">
        <v>1</v>
      </c>
      <c r="K51" s="203"/>
      <c r="L51" s="202" t="s">
        <v>1</v>
      </c>
      <c r="M51" s="203"/>
      <c r="N51" s="202" t="s">
        <v>1</v>
      </c>
      <c r="O51" s="203"/>
      <c r="P51" s="200"/>
      <c r="Q51" s="321"/>
      <c r="R51" s="325"/>
      <c r="S51" s="204"/>
      <c r="T51" s="205"/>
      <c r="U51" s="865"/>
      <c r="V51" s="848"/>
      <c r="W51" s="889"/>
    </row>
    <row r="52" spans="1:23" ht="15" customHeight="1" x14ac:dyDescent="0.25">
      <c r="A52" s="287" t="s">
        <v>295</v>
      </c>
      <c r="B52" s="288"/>
      <c r="C52" s="614">
        <v>39.9</v>
      </c>
      <c r="D52" s="615">
        <v>52</v>
      </c>
      <c r="E52" s="952">
        <f t="shared" si="3"/>
        <v>8.1000000000000014</v>
      </c>
      <c r="F52" s="200"/>
      <c r="G52" s="201"/>
      <c r="H52" s="202"/>
      <c r="I52" s="203" t="s">
        <v>0</v>
      </c>
      <c r="J52" s="202"/>
      <c r="K52" s="203" t="s">
        <v>0</v>
      </c>
      <c r="L52" s="202"/>
      <c r="M52" s="203" t="s">
        <v>0</v>
      </c>
      <c r="N52" s="202"/>
      <c r="O52" s="203" t="s">
        <v>0</v>
      </c>
      <c r="P52" s="200"/>
      <c r="Q52" s="321"/>
      <c r="R52" s="325"/>
      <c r="S52" s="204"/>
      <c r="T52" s="205"/>
      <c r="U52" s="865"/>
      <c r="V52" s="848"/>
      <c r="W52" s="889"/>
    </row>
    <row r="53" spans="1:23" ht="15" customHeight="1" x14ac:dyDescent="0.25">
      <c r="A53" s="287" t="s">
        <v>371</v>
      </c>
      <c r="B53" s="288"/>
      <c r="C53" s="614">
        <v>52.3</v>
      </c>
      <c r="D53" s="615">
        <v>40.799999999999997</v>
      </c>
      <c r="E53" s="952">
        <f t="shared" si="3"/>
        <v>6.9000000000000057</v>
      </c>
      <c r="F53" s="200"/>
      <c r="G53" s="201"/>
      <c r="H53" s="202" t="s">
        <v>1</v>
      </c>
      <c r="I53" s="203"/>
      <c r="J53" s="202" t="s">
        <v>1</v>
      </c>
      <c r="K53" s="203"/>
      <c r="L53" s="202" t="s">
        <v>1</v>
      </c>
      <c r="M53" s="203"/>
      <c r="N53" s="202" t="s">
        <v>1</v>
      </c>
      <c r="O53" s="203"/>
      <c r="P53" s="200"/>
      <c r="Q53" s="321"/>
      <c r="R53" s="325"/>
      <c r="S53" s="204"/>
      <c r="T53" s="205"/>
      <c r="U53" s="865"/>
      <c r="V53" s="848"/>
      <c r="W53" s="889"/>
    </row>
    <row r="54" spans="1:23" ht="15" customHeight="1" x14ac:dyDescent="0.25">
      <c r="A54" s="287" t="s">
        <v>372</v>
      </c>
      <c r="B54" s="288"/>
      <c r="C54" s="614">
        <v>34.200000000000003</v>
      </c>
      <c r="D54" s="615">
        <v>56.3</v>
      </c>
      <c r="E54" s="952">
        <f t="shared" si="3"/>
        <v>9.5</v>
      </c>
      <c r="F54" s="200"/>
      <c r="G54" s="201"/>
      <c r="H54" s="202"/>
      <c r="I54" s="203" t="s">
        <v>0</v>
      </c>
      <c r="J54" s="202"/>
      <c r="K54" s="203" t="s">
        <v>0</v>
      </c>
      <c r="L54" s="202"/>
      <c r="M54" s="203" t="s">
        <v>0</v>
      </c>
      <c r="N54" s="202"/>
      <c r="O54" s="203" t="s">
        <v>0</v>
      </c>
      <c r="P54" s="200"/>
      <c r="Q54" s="321"/>
      <c r="R54" s="325"/>
      <c r="S54" s="204"/>
      <c r="T54" s="205"/>
      <c r="U54" s="865"/>
      <c r="V54" s="848"/>
      <c r="W54" s="889"/>
    </row>
    <row r="55" spans="1:23" ht="15" customHeight="1" x14ac:dyDescent="0.25">
      <c r="A55" s="287" t="s">
        <v>373</v>
      </c>
      <c r="B55" s="288"/>
      <c r="C55" s="614">
        <v>44</v>
      </c>
      <c r="D55" s="615">
        <v>44.2</v>
      </c>
      <c r="E55" s="952">
        <f t="shared" si="3"/>
        <v>11.799999999999997</v>
      </c>
      <c r="F55" s="200"/>
      <c r="G55" s="201"/>
      <c r="H55" s="202"/>
      <c r="I55" s="203" t="s">
        <v>0</v>
      </c>
      <c r="J55" s="202"/>
      <c r="K55" s="203" t="s">
        <v>0</v>
      </c>
      <c r="L55" s="202"/>
      <c r="M55" s="203" t="s">
        <v>0</v>
      </c>
      <c r="N55" s="202"/>
      <c r="O55" s="203" t="s">
        <v>0</v>
      </c>
      <c r="P55" s="200"/>
      <c r="Q55" s="321"/>
      <c r="R55" s="325"/>
      <c r="S55" s="204"/>
      <c r="T55" s="205"/>
      <c r="U55" s="865"/>
      <c r="V55" s="848"/>
      <c r="W55" s="889"/>
    </row>
    <row r="56" spans="1:23" ht="15" customHeight="1" x14ac:dyDescent="0.25">
      <c r="A56" s="287" t="s">
        <v>374</v>
      </c>
      <c r="B56" s="288"/>
      <c r="C56" s="614">
        <v>45.5</v>
      </c>
      <c r="D56" s="615">
        <v>41.8</v>
      </c>
      <c r="E56" s="952">
        <f t="shared" si="3"/>
        <v>12.700000000000003</v>
      </c>
      <c r="F56" s="200"/>
      <c r="G56" s="201"/>
      <c r="H56" s="202" t="s">
        <v>1</v>
      </c>
      <c r="I56" s="203"/>
      <c r="J56" s="202" t="s">
        <v>1</v>
      </c>
      <c r="K56" s="203"/>
      <c r="L56" s="202" t="s">
        <v>1</v>
      </c>
      <c r="M56" s="203"/>
      <c r="N56" s="202" t="s">
        <v>1</v>
      </c>
      <c r="O56" s="203"/>
      <c r="P56" s="200"/>
      <c r="Q56" s="321"/>
      <c r="R56" s="325"/>
      <c r="S56" s="204"/>
      <c r="T56" s="205"/>
      <c r="U56" s="865"/>
      <c r="V56" s="848"/>
      <c r="W56" s="889"/>
    </row>
    <row r="57" spans="1:23" ht="15" customHeight="1" x14ac:dyDescent="0.25">
      <c r="A57" s="287" t="s">
        <v>375</v>
      </c>
      <c r="B57" s="288"/>
      <c r="C57" s="614">
        <v>52.2</v>
      </c>
      <c r="D57" s="615">
        <v>37</v>
      </c>
      <c r="E57" s="952">
        <f t="shared" si="3"/>
        <v>10.799999999999997</v>
      </c>
      <c r="F57" s="200"/>
      <c r="G57" s="201"/>
      <c r="H57" s="202" t="s">
        <v>1</v>
      </c>
      <c r="I57" s="203"/>
      <c r="J57" s="202" t="s">
        <v>1</v>
      </c>
      <c r="K57" s="203"/>
      <c r="L57" s="202" t="s">
        <v>1</v>
      </c>
      <c r="M57" s="203"/>
      <c r="N57" s="202" t="s">
        <v>1</v>
      </c>
      <c r="O57" s="203"/>
      <c r="P57" s="200"/>
      <c r="Q57" s="321"/>
      <c r="R57" s="325"/>
      <c r="S57" s="204"/>
      <c r="T57" s="205"/>
      <c r="U57" s="865"/>
      <c r="V57" s="848"/>
      <c r="W57" s="889"/>
    </row>
    <row r="58" spans="1:23" ht="15" customHeight="1" x14ac:dyDescent="0.25">
      <c r="A58" s="287" t="s">
        <v>376</v>
      </c>
      <c r="B58" s="288"/>
      <c r="C58" s="614">
        <v>41</v>
      </c>
      <c r="D58" s="615">
        <v>47.3</v>
      </c>
      <c r="E58" s="952">
        <f t="shared" si="3"/>
        <v>11.700000000000003</v>
      </c>
      <c r="F58" s="200"/>
      <c r="G58" s="201"/>
      <c r="H58" s="202"/>
      <c r="I58" s="203" t="s">
        <v>0</v>
      </c>
      <c r="J58" s="202"/>
      <c r="K58" s="203" t="s">
        <v>0</v>
      </c>
      <c r="L58" s="202"/>
      <c r="M58" s="203" t="s">
        <v>0</v>
      </c>
      <c r="N58" s="202"/>
      <c r="O58" s="203" t="s">
        <v>0</v>
      </c>
      <c r="P58" s="200"/>
      <c r="Q58" s="321"/>
      <c r="R58" s="325"/>
      <c r="S58" s="204"/>
      <c r="T58" s="205"/>
      <c r="U58" s="865"/>
      <c r="V58" s="848"/>
      <c r="W58" s="889"/>
    </row>
    <row r="59" spans="1:23" ht="15" customHeight="1" x14ac:dyDescent="0.25">
      <c r="A59" s="287" t="s">
        <v>377</v>
      </c>
      <c r="B59" s="288"/>
      <c r="C59" s="614">
        <v>65.2</v>
      </c>
      <c r="D59" s="615">
        <v>24.8</v>
      </c>
      <c r="E59" s="952">
        <f t="shared" si="3"/>
        <v>9.9999999999999964</v>
      </c>
      <c r="F59" s="200"/>
      <c r="G59" s="201"/>
      <c r="H59" s="202" t="s">
        <v>1</v>
      </c>
      <c r="I59" s="203"/>
      <c r="J59" s="202" t="s">
        <v>1</v>
      </c>
      <c r="K59" s="203"/>
      <c r="L59" s="202" t="s">
        <v>1</v>
      </c>
      <c r="M59" s="203"/>
      <c r="N59" s="202" t="s">
        <v>1</v>
      </c>
      <c r="O59" s="203"/>
      <c r="P59" s="200"/>
      <c r="Q59" s="321"/>
      <c r="R59" s="325"/>
      <c r="S59" s="204"/>
      <c r="T59" s="205"/>
      <c r="U59" s="865"/>
      <c r="V59" s="848"/>
      <c r="W59" s="889"/>
    </row>
    <row r="60" spans="1:23" ht="15" customHeight="1" x14ac:dyDescent="0.25">
      <c r="A60" s="287" t="s">
        <v>378</v>
      </c>
      <c r="B60" s="288"/>
      <c r="C60" s="614">
        <v>49.1</v>
      </c>
      <c r="D60" s="615">
        <v>40.5</v>
      </c>
      <c r="E60" s="952">
        <f t="shared" si="3"/>
        <v>10.399999999999999</v>
      </c>
      <c r="F60" s="200"/>
      <c r="G60" s="201"/>
      <c r="H60" s="202" t="s">
        <v>1</v>
      </c>
      <c r="I60" s="203"/>
      <c r="J60" s="202" t="s">
        <v>1</v>
      </c>
      <c r="K60" s="203"/>
      <c r="L60" s="202" t="s">
        <v>1</v>
      </c>
      <c r="M60" s="203"/>
      <c r="N60" s="202" t="s">
        <v>1</v>
      </c>
      <c r="O60" s="203"/>
      <c r="P60" s="200"/>
      <c r="Q60" s="321"/>
      <c r="R60" s="325"/>
      <c r="S60" s="204"/>
      <c r="T60" s="205"/>
      <c r="U60" s="865"/>
      <c r="V60" s="848"/>
      <c r="W60" s="889"/>
    </row>
    <row r="61" spans="1:23" ht="15" customHeight="1" x14ac:dyDescent="0.25">
      <c r="A61" s="287" t="s">
        <v>379</v>
      </c>
      <c r="B61" s="288"/>
      <c r="C61" s="614">
        <v>45.3</v>
      </c>
      <c r="D61" s="615">
        <v>44.1</v>
      </c>
      <c r="E61" s="952">
        <f t="shared" si="3"/>
        <v>10.600000000000001</v>
      </c>
      <c r="F61" s="200"/>
      <c r="G61" s="201"/>
      <c r="H61" s="202" t="s">
        <v>1</v>
      </c>
      <c r="I61" s="203"/>
      <c r="J61" s="202" t="s">
        <v>1</v>
      </c>
      <c r="K61" s="203"/>
      <c r="L61" s="202" t="s">
        <v>1</v>
      </c>
      <c r="M61" s="203"/>
      <c r="N61" s="202" t="s">
        <v>1</v>
      </c>
      <c r="O61" s="203"/>
      <c r="P61" s="200"/>
      <c r="Q61" s="321"/>
      <c r="R61" s="325"/>
      <c r="S61" s="204"/>
      <c r="T61" s="205"/>
      <c r="U61" s="865"/>
      <c r="V61" s="848"/>
      <c r="W61" s="889"/>
    </row>
    <row r="62" spans="1:23" ht="15" customHeight="1" x14ac:dyDescent="0.25">
      <c r="A62" s="287" t="s">
        <v>380</v>
      </c>
      <c r="B62" s="288"/>
      <c r="C62" s="614">
        <v>66.5</v>
      </c>
      <c r="D62" s="615">
        <v>23.5</v>
      </c>
      <c r="E62" s="952">
        <f t="shared" si="3"/>
        <v>10</v>
      </c>
      <c r="F62" s="200"/>
      <c r="G62" s="201"/>
      <c r="H62" s="202" t="s">
        <v>1</v>
      </c>
      <c r="I62" s="203"/>
      <c r="J62" s="202" t="s">
        <v>1</v>
      </c>
      <c r="K62" s="203"/>
      <c r="L62" s="202" t="s">
        <v>1</v>
      </c>
      <c r="M62" s="203"/>
      <c r="N62" s="202" t="s">
        <v>1</v>
      </c>
      <c r="O62" s="203"/>
      <c r="P62" s="200"/>
      <c r="Q62" s="321"/>
      <c r="R62" s="325"/>
      <c r="S62" s="204"/>
      <c r="T62" s="205"/>
      <c r="U62" s="865"/>
      <c r="V62" s="848"/>
      <c r="W62" s="889"/>
    </row>
    <row r="63" spans="1:23" ht="15" customHeight="1" x14ac:dyDescent="0.25">
      <c r="A63" s="287" t="s">
        <v>407</v>
      </c>
      <c r="B63" s="288"/>
      <c r="C63" s="614">
        <v>71</v>
      </c>
      <c r="D63" s="615">
        <v>19.8</v>
      </c>
      <c r="E63" s="952">
        <f t="shared" si="3"/>
        <v>9.1999999999999993</v>
      </c>
      <c r="F63" s="200"/>
      <c r="G63" s="201"/>
      <c r="H63" s="202" t="s">
        <v>1</v>
      </c>
      <c r="I63" s="203"/>
      <c r="J63" s="202" t="s">
        <v>1</v>
      </c>
      <c r="K63" s="203"/>
      <c r="L63" s="202" t="s">
        <v>1</v>
      </c>
      <c r="M63" s="203"/>
      <c r="N63" s="202" t="s">
        <v>1</v>
      </c>
      <c r="O63" s="203"/>
      <c r="P63" s="200"/>
      <c r="Q63" s="321"/>
      <c r="R63" s="325"/>
      <c r="S63" s="204"/>
      <c r="T63" s="205"/>
      <c r="U63" s="865"/>
      <c r="V63" s="848"/>
      <c r="W63" s="889"/>
    </row>
    <row r="64" spans="1:23" ht="15" customHeight="1" x14ac:dyDescent="0.25">
      <c r="A64" s="287" t="s">
        <v>408</v>
      </c>
      <c r="B64" s="288"/>
      <c r="C64" s="614">
        <v>65.400000000000006</v>
      </c>
      <c r="D64" s="615">
        <v>25.8</v>
      </c>
      <c r="E64" s="952">
        <f t="shared" si="3"/>
        <v>8.7999999999999936</v>
      </c>
      <c r="F64" s="200"/>
      <c r="G64" s="201"/>
      <c r="H64" s="202" t="s">
        <v>1</v>
      </c>
      <c r="I64" s="203"/>
      <c r="J64" s="202" t="s">
        <v>1</v>
      </c>
      <c r="K64" s="203"/>
      <c r="L64" s="202" t="s">
        <v>1</v>
      </c>
      <c r="M64" s="203"/>
      <c r="N64" s="202" t="s">
        <v>1</v>
      </c>
      <c r="O64" s="203"/>
      <c r="P64" s="200"/>
      <c r="Q64" s="321"/>
      <c r="R64" s="325"/>
      <c r="S64" s="204"/>
      <c r="T64" s="205"/>
      <c r="U64" s="865"/>
      <c r="V64" s="848"/>
      <c r="W64" s="889"/>
    </row>
    <row r="65" spans="1:23" ht="15" customHeight="1" x14ac:dyDescent="0.25">
      <c r="A65" s="287" t="s">
        <v>409</v>
      </c>
      <c r="B65" s="288"/>
      <c r="C65" s="614">
        <v>81.3</v>
      </c>
      <c r="D65" s="615">
        <v>12.1</v>
      </c>
      <c r="E65" s="952">
        <f t="shared" si="3"/>
        <v>6.6000000000000032</v>
      </c>
      <c r="F65" s="200"/>
      <c r="G65" s="201"/>
      <c r="H65" s="202" t="s">
        <v>1</v>
      </c>
      <c r="I65" s="203"/>
      <c r="J65" s="202" t="s">
        <v>1</v>
      </c>
      <c r="K65" s="203"/>
      <c r="L65" s="202" t="s">
        <v>1</v>
      </c>
      <c r="M65" s="203"/>
      <c r="N65" s="202" t="s">
        <v>1</v>
      </c>
      <c r="O65" s="203"/>
      <c r="P65" s="200"/>
      <c r="Q65" s="321"/>
      <c r="R65" s="325"/>
      <c r="S65" s="204"/>
      <c r="T65" s="205"/>
      <c r="U65" s="865"/>
      <c r="V65" s="848"/>
      <c r="W65" s="889"/>
    </row>
    <row r="66" spans="1:23" ht="15" customHeight="1" x14ac:dyDescent="0.25">
      <c r="A66" s="287" t="s">
        <v>410</v>
      </c>
      <c r="B66" s="288"/>
      <c r="C66" s="614">
        <v>79.7</v>
      </c>
      <c r="D66" s="615">
        <v>14</v>
      </c>
      <c r="E66" s="952">
        <f t="shared" ref="E66:E87" si="4">SUM(100-C66-D66)</f>
        <v>6.2999999999999972</v>
      </c>
      <c r="F66" s="200"/>
      <c r="G66" s="201"/>
      <c r="H66" s="202" t="s">
        <v>1</v>
      </c>
      <c r="I66" s="203"/>
      <c r="J66" s="202" t="s">
        <v>1</v>
      </c>
      <c r="K66" s="203"/>
      <c r="L66" s="202" t="s">
        <v>1</v>
      </c>
      <c r="M66" s="203"/>
      <c r="N66" s="202" t="s">
        <v>1</v>
      </c>
      <c r="O66" s="203"/>
      <c r="P66" s="200"/>
      <c r="Q66" s="321"/>
      <c r="R66" s="325"/>
      <c r="S66" s="204"/>
      <c r="T66" s="205"/>
      <c r="U66" s="865"/>
      <c r="V66" s="848"/>
      <c r="W66" s="889"/>
    </row>
    <row r="67" spans="1:23" ht="15" customHeight="1" x14ac:dyDescent="0.25">
      <c r="A67" s="287" t="s">
        <v>411</v>
      </c>
      <c r="B67" s="288"/>
      <c r="C67" s="614">
        <v>63.5</v>
      </c>
      <c r="D67" s="615">
        <v>27.2</v>
      </c>
      <c r="E67" s="952">
        <f t="shared" si="4"/>
        <v>9.3000000000000007</v>
      </c>
      <c r="F67" s="200"/>
      <c r="G67" s="201"/>
      <c r="H67" s="202" t="s">
        <v>1</v>
      </c>
      <c r="I67" s="203"/>
      <c r="J67" s="202" t="s">
        <v>1</v>
      </c>
      <c r="K67" s="203"/>
      <c r="L67" s="202" t="s">
        <v>1</v>
      </c>
      <c r="M67" s="203"/>
      <c r="N67" s="202" t="s">
        <v>1</v>
      </c>
      <c r="O67" s="203"/>
      <c r="P67" s="200"/>
      <c r="Q67" s="321"/>
      <c r="R67" s="325"/>
      <c r="S67" s="204"/>
      <c r="T67" s="205"/>
      <c r="U67" s="865"/>
      <c r="V67" s="848"/>
      <c r="W67" s="889"/>
    </row>
    <row r="68" spans="1:23" ht="15" customHeight="1" x14ac:dyDescent="0.25">
      <c r="A68" s="287" t="s">
        <v>412</v>
      </c>
      <c r="B68" s="288"/>
      <c r="C68" s="614">
        <v>83.8</v>
      </c>
      <c r="D68" s="615">
        <v>10.9</v>
      </c>
      <c r="E68" s="952">
        <f t="shared" si="4"/>
        <v>5.3000000000000025</v>
      </c>
      <c r="F68" s="200"/>
      <c r="G68" s="201"/>
      <c r="H68" s="202" t="s">
        <v>1</v>
      </c>
      <c r="I68" s="203"/>
      <c r="J68" s="202" t="s">
        <v>1</v>
      </c>
      <c r="K68" s="203"/>
      <c r="L68" s="202" t="s">
        <v>1</v>
      </c>
      <c r="M68" s="203"/>
      <c r="N68" s="202" t="s">
        <v>1</v>
      </c>
      <c r="O68" s="203"/>
      <c r="P68" s="200"/>
      <c r="Q68" s="321"/>
      <c r="R68" s="325"/>
      <c r="S68" s="204"/>
      <c r="T68" s="205"/>
      <c r="U68" s="865"/>
      <c r="V68" s="848"/>
      <c r="W68" s="889"/>
    </row>
    <row r="69" spans="1:23" ht="15" customHeight="1" x14ac:dyDescent="0.25">
      <c r="A69" s="287" t="s">
        <v>413</v>
      </c>
      <c r="B69" s="288"/>
      <c r="C69" s="614">
        <v>46.7</v>
      </c>
      <c r="D69" s="615">
        <v>41.4</v>
      </c>
      <c r="E69" s="952">
        <f t="shared" si="4"/>
        <v>11.899999999999999</v>
      </c>
      <c r="F69" s="200"/>
      <c r="G69" s="201"/>
      <c r="H69" s="202" t="s">
        <v>1</v>
      </c>
      <c r="I69" s="203"/>
      <c r="J69" s="202" t="s">
        <v>1</v>
      </c>
      <c r="K69" s="203"/>
      <c r="L69" s="202" t="s">
        <v>1</v>
      </c>
      <c r="M69" s="203"/>
      <c r="N69" s="202" t="s">
        <v>1</v>
      </c>
      <c r="O69" s="203"/>
      <c r="P69" s="200"/>
      <c r="Q69" s="321"/>
      <c r="R69" s="325"/>
      <c r="S69" s="204"/>
      <c r="T69" s="205"/>
      <c r="U69" s="865"/>
      <c r="V69" s="848"/>
      <c r="W69" s="889"/>
    </row>
    <row r="70" spans="1:23" ht="15" customHeight="1" x14ac:dyDescent="0.25">
      <c r="A70" s="287" t="s">
        <v>414</v>
      </c>
      <c r="B70" s="288"/>
      <c r="C70" s="614">
        <v>81.5</v>
      </c>
      <c r="D70" s="615">
        <v>12.7</v>
      </c>
      <c r="E70" s="952">
        <f t="shared" si="4"/>
        <v>5.8000000000000007</v>
      </c>
      <c r="F70" s="200"/>
      <c r="G70" s="201"/>
      <c r="H70" s="202" t="s">
        <v>1</v>
      </c>
      <c r="I70" s="203"/>
      <c r="J70" s="202" t="s">
        <v>1</v>
      </c>
      <c r="K70" s="203"/>
      <c r="L70" s="202" t="s">
        <v>1</v>
      </c>
      <c r="M70" s="203"/>
      <c r="N70" s="202" t="s">
        <v>1</v>
      </c>
      <c r="O70" s="203"/>
      <c r="P70" s="200"/>
      <c r="Q70" s="321"/>
      <c r="R70" s="325"/>
      <c r="S70" s="204"/>
      <c r="T70" s="205"/>
      <c r="U70" s="865"/>
      <c r="V70" s="848"/>
      <c r="W70" s="889"/>
    </row>
    <row r="71" spans="1:23" ht="15" customHeight="1" x14ac:dyDescent="0.25">
      <c r="A71" s="287" t="s">
        <v>415</v>
      </c>
      <c r="B71" s="288"/>
      <c r="C71" s="614">
        <v>52.8</v>
      </c>
      <c r="D71" s="615">
        <v>35.799999999999997</v>
      </c>
      <c r="E71" s="952">
        <f t="shared" si="4"/>
        <v>11.400000000000006</v>
      </c>
      <c r="F71" s="200"/>
      <c r="G71" s="201"/>
      <c r="H71" s="202" t="s">
        <v>1</v>
      </c>
      <c r="I71" s="203"/>
      <c r="J71" s="202" t="s">
        <v>1</v>
      </c>
      <c r="K71" s="203"/>
      <c r="L71" s="202" t="s">
        <v>1</v>
      </c>
      <c r="M71" s="203"/>
      <c r="N71" s="202" t="s">
        <v>1</v>
      </c>
      <c r="O71" s="203"/>
      <c r="P71" s="200"/>
      <c r="Q71" s="321"/>
      <c r="R71" s="325"/>
      <c r="S71" s="204"/>
      <c r="T71" s="205"/>
      <c r="U71" s="865"/>
      <c r="V71" s="848"/>
      <c r="W71" s="889"/>
    </row>
    <row r="72" spans="1:23" ht="15" customHeight="1" x14ac:dyDescent="0.25">
      <c r="A72" s="287" t="s">
        <v>416</v>
      </c>
      <c r="B72" s="288"/>
      <c r="C72" s="614">
        <v>41.4</v>
      </c>
      <c r="D72" s="615">
        <v>48.3</v>
      </c>
      <c r="E72" s="952">
        <f t="shared" si="4"/>
        <v>10.300000000000004</v>
      </c>
      <c r="F72" s="200"/>
      <c r="G72" s="201"/>
      <c r="H72" s="202"/>
      <c r="I72" s="203" t="s">
        <v>0</v>
      </c>
      <c r="J72" s="202"/>
      <c r="K72" s="203" t="s">
        <v>0</v>
      </c>
      <c r="L72" s="202"/>
      <c r="M72" s="203" t="s">
        <v>0</v>
      </c>
      <c r="N72" s="202"/>
      <c r="O72" s="203" t="s">
        <v>0</v>
      </c>
      <c r="P72" s="200"/>
      <c r="Q72" s="321"/>
      <c r="R72" s="325"/>
      <c r="S72" s="204"/>
      <c r="T72" s="205"/>
      <c r="U72" s="865"/>
      <c r="V72" s="848"/>
      <c r="W72" s="889"/>
    </row>
    <row r="73" spans="1:23" ht="15" customHeight="1" x14ac:dyDescent="0.25">
      <c r="A73" s="287" t="s">
        <v>424</v>
      </c>
      <c r="B73" s="288"/>
      <c r="C73" s="614">
        <v>37.700000000000003</v>
      </c>
      <c r="D73" s="615">
        <v>48.8</v>
      </c>
      <c r="E73" s="952">
        <f t="shared" si="4"/>
        <v>13.5</v>
      </c>
      <c r="F73" s="200"/>
      <c r="G73" s="201"/>
      <c r="H73" s="202"/>
      <c r="I73" s="203" t="s">
        <v>0</v>
      </c>
      <c r="J73" s="202"/>
      <c r="K73" s="203" t="s">
        <v>0</v>
      </c>
      <c r="L73" s="202"/>
      <c r="M73" s="203" t="s">
        <v>0</v>
      </c>
      <c r="N73" s="202"/>
      <c r="O73" s="203" t="s">
        <v>0</v>
      </c>
      <c r="P73" s="200"/>
      <c r="Q73" s="321"/>
      <c r="R73" s="325"/>
      <c r="S73" s="204"/>
      <c r="T73" s="205"/>
      <c r="U73" s="865"/>
      <c r="V73" s="848"/>
      <c r="W73" s="889"/>
    </row>
    <row r="74" spans="1:23" ht="15" customHeight="1" x14ac:dyDescent="0.25">
      <c r="A74" s="287" t="s">
        <v>425</v>
      </c>
      <c r="B74" s="288"/>
      <c r="C74" s="614">
        <v>43.3</v>
      </c>
      <c r="D74" s="615">
        <v>46.6</v>
      </c>
      <c r="E74" s="952">
        <f t="shared" si="4"/>
        <v>10.100000000000001</v>
      </c>
      <c r="F74" s="200"/>
      <c r="G74" s="201"/>
      <c r="H74" s="202"/>
      <c r="I74" s="203" t="s">
        <v>0</v>
      </c>
      <c r="J74" s="202"/>
      <c r="K74" s="203" t="s">
        <v>0</v>
      </c>
      <c r="L74" s="202"/>
      <c r="M74" s="203" t="s">
        <v>0</v>
      </c>
      <c r="N74" s="202"/>
      <c r="O74" s="203" t="s">
        <v>0</v>
      </c>
      <c r="P74" s="200"/>
      <c r="Q74" s="321"/>
      <c r="R74" s="325"/>
      <c r="S74" s="204"/>
      <c r="T74" s="205"/>
      <c r="U74" s="865"/>
      <c r="V74" s="848"/>
      <c r="W74" s="889"/>
    </row>
    <row r="75" spans="1:23" ht="15" customHeight="1" x14ac:dyDescent="0.25">
      <c r="A75" s="287" t="s">
        <v>426</v>
      </c>
      <c r="B75" s="288"/>
      <c r="C75" s="614">
        <v>53.5</v>
      </c>
      <c r="D75" s="615">
        <v>35.6</v>
      </c>
      <c r="E75" s="952">
        <f t="shared" si="4"/>
        <v>10.899999999999999</v>
      </c>
      <c r="F75" s="200"/>
      <c r="G75" s="201"/>
      <c r="H75" s="202" t="s">
        <v>1</v>
      </c>
      <c r="I75" s="203"/>
      <c r="J75" s="202" t="s">
        <v>1</v>
      </c>
      <c r="K75" s="203"/>
      <c r="L75" s="202" t="s">
        <v>1</v>
      </c>
      <c r="M75" s="203"/>
      <c r="N75" s="202" t="s">
        <v>1</v>
      </c>
      <c r="O75" s="203"/>
      <c r="P75" s="200"/>
      <c r="Q75" s="321"/>
      <c r="R75" s="325"/>
      <c r="S75" s="204"/>
      <c r="T75" s="205"/>
      <c r="U75" s="865"/>
      <c r="V75" s="848"/>
      <c r="W75" s="889"/>
    </row>
    <row r="76" spans="1:23" ht="15" customHeight="1" x14ac:dyDescent="0.25">
      <c r="A76" s="287" t="s">
        <v>427</v>
      </c>
      <c r="B76" s="288"/>
      <c r="C76" s="614">
        <v>43</v>
      </c>
      <c r="D76" s="615">
        <v>45.5</v>
      </c>
      <c r="E76" s="952">
        <f t="shared" si="4"/>
        <v>11.5</v>
      </c>
      <c r="F76" s="200"/>
      <c r="G76" s="201"/>
      <c r="H76" s="202"/>
      <c r="I76" s="203" t="s">
        <v>0</v>
      </c>
      <c r="J76" s="202"/>
      <c r="K76" s="203" t="s">
        <v>0</v>
      </c>
      <c r="L76" s="202"/>
      <c r="M76" s="203" t="s">
        <v>0</v>
      </c>
      <c r="N76" s="202"/>
      <c r="O76" s="203" t="s">
        <v>0</v>
      </c>
      <c r="P76" s="200"/>
      <c r="Q76" s="321"/>
      <c r="R76" s="325"/>
      <c r="S76" s="204"/>
      <c r="T76" s="205"/>
      <c r="U76" s="865"/>
      <c r="V76" s="848"/>
      <c r="W76" s="889"/>
    </row>
    <row r="77" spans="1:23" ht="15" customHeight="1" x14ac:dyDescent="0.25">
      <c r="A77" s="287" t="s">
        <v>428</v>
      </c>
      <c r="B77" s="288"/>
      <c r="C77" s="614">
        <v>44.1</v>
      </c>
      <c r="D77" s="615">
        <v>44.7</v>
      </c>
      <c r="E77" s="952">
        <f t="shared" si="4"/>
        <v>11.199999999999996</v>
      </c>
      <c r="F77" s="200"/>
      <c r="G77" s="201"/>
      <c r="H77" s="202"/>
      <c r="I77" s="203" t="s">
        <v>0</v>
      </c>
      <c r="J77" s="202"/>
      <c r="K77" s="203" t="s">
        <v>0</v>
      </c>
      <c r="L77" s="202"/>
      <c r="M77" s="203" t="s">
        <v>0</v>
      </c>
      <c r="N77" s="202"/>
      <c r="O77" s="203" t="s">
        <v>0</v>
      </c>
      <c r="P77" s="200"/>
      <c r="Q77" s="321"/>
      <c r="R77" s="325"/>
      <c r="S77" s="204"/>
      <c r="T77" s="205"/>
      <c r="U77" s="865"/>
      <c r="V77" s="848"/>
      <c r="W77" s="889"/>
    </row>
    <row r="78" spans="1:23" ht="15" customHeight="1" x14ac:dyDescent="0.25">
      <c r="A78" s="287" t="s">
        <v>429</v>
      </c>
      <c r="B78" s="288"/>
      <c r="C78" s="614">
        <v>37.9</v>
      </c>
      <c r="D78" s="615">
        <v>50.5</v>
      </c>
      <c r="E78" s="952">
        <f t="shared" si="4"/>
        <v>11.600000000000001</v>
      </c>
      <c r="F78" s="200"/>
      <c r="G78" s="201"/>
      <c r="H78" s="202"/>
      <c r="I78" s="203" t="s">
        <v>0</v>
      </c>
      <c r="J78" s="202"/>
      <c r="K78" s="203" t="s">
        <v>0</v>
      </c>
      <c r="L78" s="202"/>
      <c r="M78" s="203" t="s">
        <v>0</v>
      </c>
      <c r="N78" s="202"/>
      <c r="O78" s="203" t="s">
        <v>0</v>
      </c>
      <c r="P78" s="200"/>
      <c r="Q78" s="321"/>
      <c r="R78" s="325"/>
      <c r="S78" s="204"/>
      <c r="T78" s="205"/>
      <c r="U78" s="865"/>
      <c r="V78" s="848"/>
      <c r="W78" s="889"/>
    </row>
    <row r="79" spans="1:23" ht="15" customHeight="1" x14ac:dyDescent="0.25">
      <c r="A79" s="287" t="s">
        <v>430</v>
      </c>
      <c r="B79" s="288"/>
      <c r="C79" s="614">
        <v>48.9</v>
      </c>
      <c r="D79" s="615">
        <v>40.799999999999997</v>
      </c>
      <c r="E79" s="952">
        <f t="shared" si="4"/>
        <v>10.300000000000004</v>
      </c>
      <c r="F79" s="200"/>
      <c r="G79" s="201"/>
      <c r="H79" s="202" t="s">
        <v>1</v>
      </c>
      <c r="I79" s="203"/>
      <c r="J79" s="202" t="s">
        <v>1</v>
      </c>
      <c r="K79" s="203"/>
      <c r="L79" s="202" t="s">
        <v>1</v>
      </c>
      <c r="M79" s="203"/>
      <c r="N79" s="202" t="s">
        <v>1</v>
      </c>
      <c r="O79" s="203"/>
      <c r="P79" s="200"/>
      <c r="Q79" s="321"/>
      <c r="R79" s="325"/>
      <c r="S79" s="204"/>
      <c r="T79" s="205"/>
      <c r="U79" s="865"/>
      <c r="V79" s="848"/>
      <c r="W79" s="889"/>
    </row>
    <row r="80" spans="1:23" ht="15" customHeight="1" x14ac:dyDescent="0.25">
      <c r="A80" s="287" t="s">
        <v>431</v>
      </c>
      <c r="B80" s="288"/>
      <c r="C80" s="614">
        <v>36.200000000000003</v>
      </c>
      <c r="D80" s="615">
        <v>54</v>
      </c>
      <c r="E80" s="952">
        <f t="shared" si="4"/>
        <v>9.7999999999999972</v>
      </c>
      <c r="F80" s="200"/>
      <c r="G80" s="201"/>
      <c r="H80" s="202"/>
      <c r="I80" s="203" t="s">
        <v>0</v>
      </c>
      <c r="J80" s="202"/>
      <c r="K80" s="203" t="s">
        <v>0</v>
      </c>
      <c r="L80" s="202"/>
      <c r="M80" s="203" t="s">
        <v>0</v>
      </c>
      <c r="N80" s="202"/>
      <c r="O80" s="203" t="s">
        <v>0</v>
      </c>
      <c r="P80" s="200"/>
      <c r="Q80" s="321"/>
      <c r="R80" s="325"/>
      <c r="S80" s="204"/>
      <c r="T80" s="205"/>
      <c r="U80" s="865"/>
      <c r="V80" s="848"/>
      <c r="W80" s="889">
        <f>SUM(B80-U80-V80)</f>
        <v>0</v>
      </c>
    </row>
    <row r="81" spans="1:23" ht="15" customHeight="1" x14ac:dyDescent="0.25">
      <c r="A81" s="287" t="s">
        <v>432</v>
      </c>
      <c r="B81" s="288"/>
      <c r="C81" s="614">
        <v>33.799999999999997</v>
      </c>
      <c r="D81" s="615">
        <v>55.6</v>
      </c>
      <c r="E81" s="952">
        <f t="shared" si="4"/>
        <v>10.600000000000001</v>
      </c>
      <c r="F81" s="200"/>
      <c r="G81" s="201"/>
      <c r="H81" s="202"/>
      <c r="I81" s="203" t="s">
        <v>0</v>
      </c>
      <c r="J81" s="202"/>
      <c r="K81" s="203" t="s">
        <v>0</v>
      </c>
      <c r="L81" s="202"/>
      <c r="M81" s="203" t="s">
        <v>0</v>
      </c>
      <c r="N81" s="202"/>
      <c r="O81" s="203" t="s">
        <v>0</v>
      </c>
      <c r="P81" s="200"/>
      <c r="Q81" s="321"/>
      <c r="R81" s="325"/>
      <c r="S81" s="204"/>
      <c r="T81" s="205"/>
      <c r="U81" s="865"/>
      <c r="V81" s="848"/>
      <c r="W81" s="889"/>
    </row>
    <row r="82" spans="1:23" ht="15" customHeight="1" x14ac:dyDescent="0.25">
      <c r="A82" s="287" t="s">
        <v>433</v>
      </c>
      <c r="B82" s="288"/>
      <c r="C82" s="614">
        <v>48.9</v>
      </c>
      <c r="D82" s="615">
        <v>40.299999999999997</v>
      </c>
      <c r="E82" s="952">
        <f t="shared" si="4"/>
        <v>10.800000000000004</v>
      </c>
      <c r="F82" s="200"/>
      <c r="G82" s="201"/>
      <c r="H82" s="202" t="s">
        <v>1</v>
      </c>
      <c r="I82" s="203"/>
      <c r="J82" s="202" t="s">
        <v>1</v>
      </c>
      <c r="K82" s="203"/>
      <c r="L82" s="202" t="s">
        <v>1</v>
      </c>
      <c r="M82" s="203"/>
      <c r="N82" s="202" t="s">
        <v>1</v>
      </c>
      <c r="O82" s="203"/>
      <c r="P82" s="200"/>
      <c r="Q82" s="321"/>
      <c r="R82" s="325"/>
      <c r="S82" s="204"/>
      <c r="T82" s="205"/>
      <c r="U82" s="865"/>
      <c r="V82" s="848"/>
      <c r="W82" s="889"/>
    </row>
    <row r="83" spans="1:23" ht="15" customHeight="1" x14ac:dyDescent="0.25">
      <c r="A83" s="287" t="s">
        <v>434</v>
      </c>
      <c r="B83" s="288"/>
      <c r="C83" s="614">
        <v>59.7</v>
      </c>
      <c r="D83" s="615">
        <v>32.299999999999997</v>
      </c>
      <c r="E83" s="952">
        <f t="shared" si="4"/>
        <v>8</v>
      </c>
      <c r="F83" s="200"/>
      <c r="G83" s="201"/>
      <c r="H83" s="202" t="s">
        <v>1</v>
      </c>
      <c r="I83" s="203"/>
      <c r="J83" s="202" t="s">
        <v>1</v>
      </c>
      <c r="K83" s="203"/>
      <c r="L83" s="202" t="s">
        <v>1</v>
      </c>
      <c r="M83" s="203"/>
      <c r="N83" s="202" t="s">
        <v>1</v>
      </c>
      <c r="O83" s="203"/>
      <c r="P83" s="200"/>
      <c r="Q83" s="321"/>
      <c r="R83" s="325"/>
      <c r="S83" s="204"/>
      <c r="T83" s="205"/>
      <c r="U83" s="865"/>
      <c r="V83" s="848"/>
      <c r="W83" s="889"/>
    </row>
    <row r="84" spans="1:23" ht="15" customHeight="1" x14ac:dyDescent="0.25">
      <c r="A84" s="287" t="s">
        <v>435</v>
      </c>
      <c r="B84" s="288"/>
      <c r="C84" s="614">
        <v>38.5</v>
      </c>
      <c r="D84" s="615">
        <v>51.7</v>
      </c>
      <c r="E84" s="952">
        <f t="shared" si="4"/>
        <v>9.7999999999999972</v>
      </c>
      <c r="F84" s="200"/>
      <c r="G84" s="201"/>
      <c r="H84" s="202"/>
      <c r="I84" s="203" t="s">
        <v>0</v>
      </c>
      <c r="J84" s="202"/>
      <c r="K84" s="203" t="s">
        <v>0</v>
      </c>
      <c r="L84" s="202"/>
      <c r="M84" s="203" t="s">
        <v>0</v>
      </c>
      <c r="N84" s="202"/>
      <c r="O84" s="203" t="s">
        <v>0</v>
      </c>
      <c r="P84" s="200"/>
      <c r="Q84" s="321"/>
      <c r="R84" s="325"/>
      <c r="S84" s="204"/>
      <c r="T84" s="205"/>
      <c r="U84" s="865"/>
      <c r="V84" s="848"/>
      <c r="W84" s="889"/>
    </row>
    <row r="85" spans="1:23" ht="15" customHeight="1" x14ac:dyDescent="0.25">
      <c r="A85" s="287" t="s">
        <v>436</v>
      </c>
      <c r="B85" s="288"/>
      <c r="C85" s="614">
        <v>41.2</v>
      </c>
      <c r="D85" s="615">
        <v>47.6</v>
      </c>
      <c r="E85" s="952">
        <f t="shared" si="4"/>
        <v>11.199999999999996</v>
      </c>
      <c r="F85" s="200"/>
      <c r="G85" s="201"/>
      <c r="H85" s="202"/>
      <c r="I85" s="203" t="s">
        <v>0</v>
      </c>
      <c r="J85" s="202"/>
      <c r="K85" s="203" t="s">
        <v>0</v>
      </c>
      <c r="L85" s="202"/>
      <c r="M85" s="203" t="s">
        <v>0</v>
      </c>
      <c r="N85" s="202"/>
      <c r="O85" s="203" t="s">
        <v>0</v>
      </c>
      <c r="P85" s="200"/>
      <c r="Q85" s="321"/>
      <c r="R85" s="325"/>
      <c r="S85" s="204"/>
      <c r="T85" s="205"/>
      <c r="U85" s="865"/>
      <c r="V85" s="848"/>
      <c r="W85" s="889"/>
    </row>
    <row r="86" spans="1:23" ht="15" customHeight="1" x14ac:dyDescent="0.25">
      <c r="A86" s="287" t="s">
        <v>440</v>
      </c>
      <c r="B86" s="288"/>
      <c r="C86" s="1140">
        <v>51.1</v>
      </c>
      <c r="D86" s="1142">
        <v>38.200000000000003</v>
      </c>
      <c r="E86" s="1108">
        <f t="shared" si="4"/>
        <v>10.699999999999996</v>
      </c>
      <c r="F86" s="200"/>
      <c r="G86" s="201"/>
      <c r="H86" s="202" t="s">
        <v>1</v>
      </c>
      <c r="I86" s="203"/>
      <c r="J86" s="202" t="s">
        <v>1</v>
      </c>
      <c r="K86" s="203"/>
      <c r="L86" s="202" t="s">
        <v>1</v>
      </c>
      <c r="M86" s="203"/>
      <c r="N86" s="202" t="s">
        <v>1</v>
      </c>
      <c r="O86" s="203"/>
      <c r="P86" s="200"/>
      <c r="Q86" s="321"/>
      <c r="R86" s="325"/>
      <c r="S86" s="204"/>
      <c r="T86" s="205"/>
      <c r="U86" s="865"/>
      <c r="V86" s="848"/>
      <c r="W86" s="889"/>
    </row>
    <row r="87" spans="1:23" ht="15" customHeight="1" thickBot="1" x14ac:dyDescent="0.3">
      <c r="A87" s="289" t="s">
        <v>441</v>
      </c>
      <c r="B87" s="290"/>
      <c r="C87" s="1141"/>
      <c r="D87" s="1143"/>
      <c r="E87" s="1109">
        <f t="shared" si="4"/>
        <v>100</v>
      </c>
      <c r="F87" s="207"/>
      <c r="G87" s="208"/>
      <c r="H87" s="209" t="s">
        <v>1</v>
      </c>
      <c r="I87" s="210"/>
      <c r="J87" s="209" t="s">
        <v>1</v>
      </c>
      <c r="K87" s="210"/>
      <c r="L87" s="209"/>
      <c r="M87" s="210" t="s">
        <v>0</v>
      </c>
      <c r="N87" s="209"/>
      <c r="O87" s="210" t="s">
        <v>0</v>
      </c>
      <c r="P87" s="207"/>
      <c r="Q87" s="327"/>
      <c r="R87" s="331"/>
      <c r="S87" s="211"/>
      <c r="T87" s="212"/>
      <c r="U87" s="866"/>
      <c r="V87" s="850"/>
      <c r="W87" s="890"/>
    </row>
    <row r="88" spans="1:23" ht="15" customHeight="1" thickTop="1" thickBot="1" x14ac:dyDescent="0.3">
      <c r="A88" s="292" t="s">
        <v>546</v>
      </c>
      <c r="B88" s="294">
        <v>54</v>
      </c>
      <c r="C88" s="648"/>
      <c r="D88" s="634"/>
      <c r="E88" s="944"/>
      <c r="F88" s="221">
        <v>54</v>
      </c>
      <c r="G88" s="213"/>
      <c r="H88" s="222">
        <v>39</v>
      </c>
      <c r="I88" s="213">
        <v>15</v>
      </c>
      <c r="J88" s="222">
        <v>39</v>
      </c>
      <c r="K88" s="213">
        <v>15</v>
      </c>
      <c r="L88" s="222">
        <v>38</v>
      </c>
      <c r="M88" s="213">
        <v>16</v>
      </c>
      <c r="N88" s="222">
        <v>38</v>
      </c>
      <c r="O88" s="213">
        <v>16</v>
      </c>
      <c r="P88" s="481">
        <f>ROUND(U88,0)</f>
        <v>28</v>
      </c>
      <c r="Q88" s="605">
        <f>ROUND(V88,0)</f>
        <v>21</v>
      </c>
      <c r="R88" s="962">
        <f>SUM(B88-P88-Q88)</f>
        <v>5</v>
      </c>
      <c r="S88" s="217">
        <f>SUM(P88:Q88)</f>
        <v>49</v>
      </c>
      <c r="T88" s="467">
        <f>SUM(R88)</f>
        <v>5</v>
      </c>
      <c r="U88" s="810">
        <f>PRODUCT(B88,C86%)</f>
        <v>27.594000000000001</v>
      </c>
      <c r="V88" s="852">
        <f>PRODUCT(B88,D86%)</f>
        <v>20.628</v>
      </c>
      <c r="W88" s="964">
        <f>SUM(B88-U88-V88)</f>
        <v>5.7779999999999987</v>
      </c>
    </row>
    <row r="89" spans="1:23" ht="15" customHeight="1" thickTop="1" x14ac:dyDescent="0.25">
      <c r="A89" s="285" t="s">
        <v>37</v>
      </c>
      <c r="B89" s="286"/>
      <c r="C89" s="614">
        <v>61</v>
      </c>
      <c r="D89" s="615">
        <v>30.8</v>
      </c>
      <c r="E89" s="951">
        <f t="shared" ref="E89:E96" si="5">SUM(100-C89-D89)</f>
        <v>8.1999999999999993</v>
      </c>
      <c r="F89" s="195"/>
      <c r="G89" s="196"/>
      <c r="H89" s="193" t="s">
        <v>1</v>
      </c>
      <c r="I89" s="194"/>
      <c r="J89" s="193" t="s">
        <v>1</v>
      </c>
      <c r="K89" s="194"/>
      <c r="L89" s="193" t="s">
        <v>1</v>
      </c>
      <c r="M89" s="194"/>
      <c r="N89" s="193" t="s">
        <v>1</v>
      </c>
      <c r="O89" s="194"/>
      <c r="P89" s="195"/>
      <c r="Q89" s="316"/>
      <c r="R89" s="339"/>
      <c r="S89" s="219"/>
      <c r="T89" s="220"/>
      <c r="U89" s="864"/>
      <c r="V89" s="846"/>
      <c r="W89" s="892"/>
    </row>
    <row r="90" spans="1:23" ht="15" customHeight="1" x14ac:dyDescent="0.25">
      <c r="A90" s="287" t="s">
        <v>38</v>
      </c>
      <c r="B90" s="288"/>
      <c r="C90" s="614">
        <v>49.1</v>
      </c>
      <c r="D90" s="615">
        <v>39.6</v>
      </c>
      <c r="E90" s="952">
        <f t="shared" si="5"/>
        <v>11.299999999999997</v>
      </c>
      <c r="F90" s="200"/>
      <c r="G90" s="201"/>
      <c r="H90" s="202" t="s">
        <v>1</v>
      </c>
      <c r="I90" s="203"/>
      <c r="J90" s="202" t="s">
        <v>1</v>
      </c>
      <c r="K90" s="203"/>
      <c r="L90" s="202" t="s">
        <v>1</v>
      </c>
      <c r="M90" s="203"/>
      <c r="N90" s="202" t="s">
        <v>1</v>
      </c>
      <c r="O90" s="203"/>
      <c r="P90" s="200"/>
      <c r="Q90" s="321"/>
      <c r="R90" s="325"/>
      <c r="S90" s="204"/>
      <c r="T90" s="205"/>
      <c r="U90" s="865"/>
      <c r="V90" s="848"/>
      <c r="W90" s="889"/>
    </row>
    <row r="91" spans="1:23" ht="15" customHeight="1" x14ac:dyDescent="0.25">
      <c r="A91" s="287" t="s">
        <v>39</v>
      </c>
      <c r="B91" s="288"/>
      <c r="C91" s="614">
        <v>43.1</v>
      </c>
      <c r="D91" s="615">
        <v>44.9</v>
      </c>
      <c r="E91" s="952">
        <f t="shared" si="5"/>
        <v>12</v>
      </c>
      <c r="F91" s="200"/>
      <c r="G91" s="201"/>
      <c r="H91" s="202"/>
      <c r="I91" s="203" t="s">
        <v>0</v>
      </c>
      <c r="J91" s="202"/>
      <c r="K91" s="203" t="s">
        <v>0</v>
      </c>
      <c r="L91" s="202"/>
      <c r="M91" s="203" t="s">
        <v>0</v>
      </c>
      <c r="N91" s="202"/>
      <c r="O91" s="203" t="s">
        <v>0</v>
      </c>
      <c r="P91" s="200"/>
      <c r="Q91" s="321"/>
      <c r="R91" s="325"/>
      <c r="S91" s="204"/>
      <c r="T91" s="205"/>
      <c r="U91" s="865"/>
      <c r="V91" s="848"/>
      <c r="W91" s="889"/>
    </row>
    <row r="92" spans="1:23" ht="15" customHeight="1" x14ac:dyDescent="0.25">
      <c r="A92" s="287" t="s">
        <v>40</v>
      </c>
      <c r="B92" s="288"/>
      <c r="C92" s="614">
        <v>41</v>
      </c>
      <c r="D92" s="615">
        <v>48.9</v>
      </c>
      <c r="E92" s="952">
        <f t="shared" si="5"/>
        <v>10.100000000000001</v>
      </c>
      <c r="F92" s="200"/>
      <c r="G92" s="201"/>
      <c r="H92" s="202"/>
      <c r="I92" s="203" t="s">
        <v>0</v>
      </c>
      <c r="J92" s="202"/>
      <c r="K92" s="203" t="s">
        <v>0</v>
      </c>
      <c r="L92" s="202"/>
      <c r="M92" s="203" t="s">
        <v>0</v>
      </c>
      <c r="N92" s="202"/>
      <c r="O92" s="203" t="s">
        <v>0</v>
      </c>
      <c r="P92" s="200"/>
      <c r="Q92" s="321"/>
      <c r="R92" s="325"/>
      <c r="S92" s="204"/>
      <c r="T92" s="205"/>
      <c r="U92" s="865"/>
      <c r="V92" s="848"/>
      <c r="W92" s="889"/>
    </row>
    <row r="93" spans="1:23" ht="15" customHeight="1" x14ac:dyDescent="0.25">
      <c r="A93" s="287" t="s">
        <v>41</v>
      </c>
      <c r="B93" s="288"/>
      <c r="C93" s="614">
        <v>32.799999999999997</v>
      </c>
      <c r="D93" s="615">
        <v>58.9</v>
      </c>
      <c r="E93" s="952">
        <f t="shared" si="5"/>
        <v>8.3000000000000043</v>
      </c>
      <c r="F93" s="200"/>
      <c r="G93" s="201"/>
      <c r="H93" s="202"/>
      <c r="I93" s="203" t="s">
        <v>0</v>
      </c>
      <c r="J93" s="202"/>
      <c r="K93" s="203" t="s">
        <v>0</v>
      </c>
      <c r="L93" s="202"/>
      <c r="M93" s="203" t="s">
        <v>0</v>
      </c>
      <c r="N93" s="202"/>
      <c r="O93" s="203" t="s">
        <v>0</v>
      </c>
      <c r="P93" s="200"/>
      <c r="Q93" s="321"/>
      <c r="R93" s="325"/>
      <c r="S93" s="204"/>
      <c r="T93" s="205"/>
      <c r="U93" s="865"/>
      <c r="V93" s="848"/>
      <c r="W93" s="889"/>
    </row>
    <row r="94" spans="1:23" ht="15" customHeight="1" x14ac:dyDescent="0.25">
      <c r="A94" s="287" t="s">
        <v>42</v>
      </c>
      <c r="B94" s="288"/>
      <c r="C94" s="614">
        <v>42.6</v>
      </c>
      <c r="D94" s="615">
        <v>49.1</v>
      </c>
      <c r="E94" s="952">
        <f t="shared" si="5"/>
        <v>8.2999999999999972</v>
      </c>
      <c r="F94" s="200"/>
      <c r="G94" s="201"/>
      <c r="H94" s="202"/>
      <c r="I94" s="203" t="s">
        <v>0</v>
      </c>
      <c r="J94" s="202"/>
      <c r="K94" s="203" t="s">
        <v>0</v>
      </c>
      <c r="L94" s="202"/>
      <c r="M94" s="203" t="s">
        <v>0</v>
      </c>
      <c r="N94" s="202"/>
      <c r="O94" s="203" t="s">
        <v>0</v>
      </c>
      <c r="P94" s="200"/>
      <c r="Q94" s="321"/>
      <c r="R94" s="325"/>
      <c r="S94" s="204"/>
      <c r="T94" s="205"/>
      <c r="U94" s="865"/>
      <c r="V94" s="848"/>
      <c r="W94" s="889"/>
    </row>
    <row r="95" spans="1:23" ht="15" customHeight="1" x14ac:dyDescent="0.25">
      <c r="A95" s="287" t="s">
        <v>442</v>
      </c>
      <c r="B95" s="288"/>
      <c r="C95" s="1140">
        <v>44.4</v>
      </c>
      <c r="D95" s="1142">
        <v>45.8</v>
      </c>
      <c r="E95" s="1108">
        <f t="shared" si="5"/>
        <v>9.8000000000000043</v>
      </c>
      <c r="F95" s="200"/>
      <c r="G95" s="201"/>
      <c r="H95" s="202"/>
      <c r="I95" s="203" t="s">
        <v>0</v>
      </c>
      <c r="J95" s="202"/>
      <c r="K95" s="203" t="s">
        <v>0</v>
      </c>
      <c r="L95" s="202"/>
      <c r="M95" s="203" t="s">
        <v>0</v>
      </c>
      <c r="N95" s="202"/>
      <c r="O95" s="203" t="s">
        <v>0</v>
      </c>
      <c r="P95" s="200"/>
      <c r="Q95" s="321"/>
      <c r="R95" s="325"/>
      <c r="S95" s="204"/>
      <c r="T95" s="205"/>
      <c r="U95" s="865"/>
      <c r="V95" s="848"/>
      <c r="W95" s="889"/>
    </row>
    <row r="96" spans="1:23" ht="15" customHeight="1" thickBot="1" x14ac:dyDescent="0.3">
      <c r="A96" s="289" t="s">
        <v>443</v>
      </c>
      <c r="B96" s="290"/>
      <c r="C96" s="1141"/>
      <c r="D96" s="1143"/>
      <c r="E96" s="1109">
        <f t="shared" si="5"/>
        <v>100</v>
      </c>
      <c r="F96" s="207"/>
      <c r="G96" s="208"/>
      <c r="H96" s="209"/>
      <c r="I96" s="210" t="s">
        <v>0</v>
      </c>
      <c r="J96" s="209" t="s">
        <v>1</v>
      </c>
      <c r="K96" s="210"/>
      <c r="L96" s="209" t="s">
        <v>1</v>
      </c>
      <c r="M96" s="210"/>
      <c r="N96" s="209" t="s">
        <v>1</v>
      </c>
      <c r="O96" s="210"/>
      <c r="P96" s="207"/>
      <c r="Q96" s="327"/>
      <c r="R96" s="331"/>
      <c r="S96" s="211"/>
      <c r="T96" s="212"/>
      <c r="U96" s="866"/>
      <c r="V96" s="850"/>
      <c r="W96" s="890"/>
    </row>
    <row r="97" spans="1:23" ht="15" customHeight="1" thickTop="1" thickBot="1" x14ac:dyDescent="0.3">
      <c r="A97" s="292" t="s">
        <v>547</v>
      </c>
      <c r="B97" s="294">
        <v>8</v>
      </c>
      <c r="C97" s="648"/>
      <c r="D97" s="634"/>
      <c r="E97" s="944"/>
      <c r="F97" s="221"/>
      <c r="G97" s="213">
        <v>8</v>
      </c>
      <c r="H97" s="222">
        <v>2</v>
      </c>
      <c r="I97" s="213">
        <v>6</v>
      </c>
      <c r="J97" s="222">
        <v>3</v>
      </c>
      <c r="K97" s="213">
        <v>5</v>
      </c>
      <c r="L97" s="222">
        <v>3</v>
      </c>
      <c r="M97" s="213">
        <v>5</v>
      </c>
      <c r="N97" s="222">
        <v>3</v>
      </c>
      <c r="O97" s="213">
        <v>5</v>
      </c>
      <c r="P97" s="481">
        <f>ROUND(U97,0)</f>
        <v>4</v>
      </c>
      <c r="Q97" s="605">
        <f>ROUND(V97,0)</f>
        <v>4</v>
      </c>
      <c r="R97" s="962">
        <f>SUM(B97-P97-Q97)</f>
        <v>0</v>
      </c>
      <c r="S97" s="552">
        <f>SUM(P97:Q97)</f>
        <v>8</v>
      </c>
      <c r="T97" s="553">
        <f>SUM(R97)</f>
        <v>0</v>
      </c>
      <c r="U97" s="810">
        <f>PRODUCT(B97,C95%)</f>
        <v>3.552</v>
      </c>
      <c r="V97" s="852">
        <f>PRODUCT(B97,D95%)</f>
        <v>3.6639999999999997</v>
      </c>
      <c r="W97" s="964">
        <f>SUM(B97-U97-V97)</f>
        <v>0.7840000000000007</v>
      </c>
    </row>
    <row r="98" spans="1:23" ht="15" customHeight="1" thickTop="1" x14ac:dyDescent="0.25">
      <c r="A98" s="285" t="s">
        <v>44</v>
      </c>
      <c r="B98" s="286"/>
      <c r="C98" s="614">
        <v>59.1</v>
      </c>
      <c r="D98" s="615">
        <v>29.6</v>
      </c>
      <c r="E98" s="951">
        <f t="shared" ref="E98:E105" si="6">SUM(100-C98-D98)</f>
        <v>11.299999999999997</v>
      </c>
      <c r="F98" s="195"/>
      <c r="G98" s="196"/>
      <c r="H98" s="193" t="s">
        <v>1</v>
      </c>
      <c r="I98" s="194"/>
      <c r="J98" s="193" t="s">
        <v>1</v>
      </c>
      <c r="K98" s="194"/>
      <c r="L98" s="193" t="s">
        <v>1</v>
      </c>
      <c r="M98" s="194"/>
      <c r="N98" s="193" t="s">
        <v>1</v>
      </c>
      <c r="O98" s="194"/>
      <c r="P98" s="195"/>
      <c r="Q98" s="316"/>
      <c r="R98" s="339"/>
      <c r="S98" s="219"/>
      <c r="T98" s="220"/>
      <c r="U98" s="864"/>
      <c r="V98" s="846"/>
      <c r="W98" s="892"/>
    </row>
    <row r="99" spans="1:23" ht="15" customHeight="1" x14ac:dyDescent="0.25">
      <c r="A99" s="287" t="s">
        <v>45</v>
      </c>
      <c r="B99" s="288"/>
      <c r="C99" s="614">
        <v>52.8</v>
      </c>
      <c r="D99" s="615">
        <v>31.5</v>
      </c>
      <c r="E99" s="952">
        <f t="shared" si="6"/>
        <v>15.700000000000003</v>
      </c>
      <c r="F99" s="200"/>
      <c r="G99" s="201"/>
      <c r="H99" s="202" t="s">
        <v>1</v>
      </c>
      <c r="I99" s="203"/>
      <c r="J99" s="202" t="s">
        <v>1</v>
      </c>
      <c r="K99" s="203"/>
      <c r="L99" s="202" t="s">
        <v>1</v>
      </c>
      <c r="M99" s="203"/>
      <c r="N99" s="202" t="s">
        <v>1</v>
      </c>
      <c r="O99" s="203"/>
      <c r="P99" s="200"/>
      <c r="Q99" s="321"/>
      <c r="R99" s="325"/>
      <c r="S99" s="204"/>
      <c r="T99" s="205"/>
      <c r="U99" s="865"/>
      <c r="V99" s="848"/>
      <c r="W99" s="889"/>
    </row>
    <row r="100" spans="1:23" ht="15" customHeight="1" x14ac:dyDescent="0.25">
      <c r="A100" s="287" t="s">
        <v>46</v>
      </c>
      <c r="B100" s="288"/>
      <c r="C100" s="614">
        <v>56.6</v>
      </c>
      <c r="D100" s="615">
        <v>31</v>
      </c>
      <c r="E100" s="952">
        <f t="shared" si="6"/>
        <v>12.399999999999999</v>
      </c>
      <c r="F100" s="200"/>
      <c r="G100" s="201"/>
      <c r="H100" s="202" t="s">
        <v>1</v>
      </c>
      <c r="I100" s="203"/>
      <c r="J100" s="202" t="s">
        <v>1</v>
      </c>
      <c r="K100" s="203"/>
      <c r="L100" s="202" t="s">
        <v>1</v>
      </c>
      <c r="M100" s="203"/>
      <c r="N100" s="202" t="s">
        <v>1</v>
      </c>
      <c r="O100" s="203"/>
      <c r="P100" s="200"/>
      <c r="Q100" s="321"/>
      <c r="R100" s="325"/>
      <c r="S100" s="204"/>
      <c r="T100" s="205"/>
      <c r="U100" s="865"/>
      <c r="V100" s="848"/>
      <c r="W100" s="889"/>
    </row>
    <row r="101" spans="1:23" ht="15" customHeight="1" x14ac:dyDescent="0.25">
      <c r="A101" s="287" t="s">
        <v>47</v>
      </c>
      <c r="B101" s="288"/>
      <c r="C101" s="614">
        <v>51.1</v>
      </c>
      <c r="D101" s="615">
        <v>39.799999999999997</v>
      </c>
      <c r="E101" s="952">
        <f t="shared" si="6"/>
        <v>9.1000000000000014</v>
      </c>
      <c r="F101" s="200"/>
      <c r="G101" s="201"/>
      <c r="H101" s="202" t="s">
        <v>1</v>
      </c>
      <c r="I101" s="203"/>
      <c r="J101" s="202" t="s">
        <v>1</v>
      </c>
      <c r="K101" s="203"/>
      <c r="L101" s="202" t="s">
        <v>1</v>
      </c>
      <c r="M101" s="203"/>
      <c r="N101" s="202" t="s">
        <v>1</v>
      </c>
      <c r="O101" s="203"/>
      <c r="P101" s="200"/>
      <c r="Q101" s="321"/>
      <c r="R101" s="325"/>
      <c r="S101" s="204"/>
      <c r="T101" s="205"/>
      <c r="U101" s="865"/>
      <c r="V101" s="848"/>
      <c r="W101" s="889"/>
    </row>
    <row r="102" spans="1:23" ht="15" customHeight="1" x14ac:dyDescent="0.25">
      <c r="A102" s="287" t="s">
        <v>48</v>
      </c>
      <c r="B102" s="288"/>
      <c r="C102" s="614">
        <v>47.7</v>
      </c>
      <c r="D102" s="615">
        <v>39.9</v>
      </c>
      <c r="E102" s="952">
        <f t="shared" si="6"/>
        <v>12.399999999999999</v>
      </c>
      <c r="F102" s="200"/>
      <c r="G102" s="201"/>
      <c r="H102" s="202" t="s">
        <v>1</v>
      </c>
      <c r="I102" s="203"/>
      <c r="J102" s="202" t="s">
        <v>1</v>
      </c>
      <c r="K102" s="203"/>
      <c r="L102" s="202" t="s">
        <v>1</v>
      </c>
      <c r="M102" s="203"/>
      <c r="N102" s="202" t="s">
        <v>1</v>
      </c>
      <c r="O102" s="203"/>
      <c r="P102" s="200"/>
      <c r="Q102" s="321"/>
      <c r="R102" s="325"/>
      <c r="S102" s="204"/>
      <c r="T102" s="205"/>
      <c r="U102" s="865"/>
      <c r="V102" s="848"/>
      <c r="W102" s="889"/>
    </row>
    <row r="103" spans="1:23" ht="15" customHeight="1" x14ac:dyDescent="0.25">
      <c r="A103" s="287" t="s">
        <v>608</v>
      </c>
      <c r="B103" s="288"/>
      <c r="C103" s="614">
        <v>49.9</v>
      </c>
      <c r="D103" s="615">
        <v>38.5</v>
      </c>
      <c r="E103" s="952">
        <f t="shared" si="6"/>
        <v>11.600000000000001</v>
      </c>
      <c r="F103" s="200"/>
      <c r="G103" s="201"/>
      <c r="H103" s="202" t="s">
        <v>1</v>
      </c>
      <c r="I103" s="203"/>
      <c r="J103" s="202" t="s">
        <v>1</v>
      </c>
      <c r="K103" s="203"/>
      <c r="L103" s="202" t="s">
        <v>1</v>
      </c>
      <c r="M103" s="203"/>
      <c r="N103" s="202" t="s">
        <v>1</v>
      </c>
      <c r="O103" s="203"/>
      <c r="P103" s="200"/>
      <c r="Q103" s="321"/>
      <c r="R103" s="325"/>
      <c r="S103" s="204"/>
      <c r="T103" s="205"/>
      <c r="U103" s="865"/>
      <c r="V103" s="848"/>
      <c r="W103" s="889"/>
    </row>
    <row r="104" spans="1:23" ht="15" customHeight="1" x14ac:dyDescent="0.25">
      <c r="A104" s="287" t="s">
        <v>444</v>
      </c>
      <c r="B104" s="288"/>
      <c r="C104" s="1140">
        <v>52.8</v>
      </c>
      <c r="D104" s="1142">
        <v>34.700000000000003</v>
      </c>
      <c r="E104" s="1108">
        <f t="shared" si="6"/>
        <v>12.5</v>
      </c>
      <c r="F104" s="200"/>
      <c r="G104" s="201"/>
      <c r="H104" s="202" t="s">
        <v>1</v>
      </c>
      <c r="I104" s="203"/>
      <c r="J104" s="202" t="s">
        <v>1</v>
      </c>
      <c r="K104" s="203"/>
      <c r="L104" s="202" t="s">
        <v>1</v>
      </c>
      <c r="M104" s="203"/>
      <c r="N104" s="202" t="s">
        <v>1</v>
      </c>
      <c r="O104" s="203"/>
      <c r="P104" s="200"/>
      <c r="Q104" s="321"/>
      <c r="R104" s="325"/>
      <c r="S104" s="204"/>
      <c r="T104" s="205"/>
      <c r="U104" s="865"/>
      <c r="V104" s="848"/>
      <c r="W104" s="889"/>
    </row>
    <row r="105" spans="1:23" ht="15" customHeight="1" thickBot="1" x14ac:dyDescent="0.3">
      <c r="A105" s="289" t="s">
        <v>445</v>
      </c>
      <c r="B105" s="290"/>
      <c r="C105" s="1141"/>
      <c r="D105" s="1143"/>
      <c r="E105" s="1109">
        <f t="shared" si="6"/>
        <v>100</v>
      </c>
      <c r="F105" s="207"/>
      <c r="G105" s="208"/>
      <c r="H105" s="209" t="s">
        <v>1</v>
      </c>
      <c r="I105" s="210"/>
      <c r="J105" s="209" t="s">
        <v>1</v>
      </c>
      <c r="K105" s="210"/>
      <c r="L105" s="209"/>
      <c r="M105" s="210" t="s">
        <v>0</v>
      </c>
      <c r="N105" s="209"/>
      <c r="O105" s="210" t="s">
        <v>0</v>
      </c>
      <c r="P105" s="207"/>
      <c r="Q105" s="327"/>
      <c r="R105" s="331"/>
      <c r="S105" s="211"/>
      <c r="T105" s="212"/>
      <c r="U105" s="866"/>
      <c r="V105" s="850"/>
      <c r="W105" s="890"/>
    </row>
    <row r="106" spans="1:23" ht="15" customHeight="1" thickTop="1" thickBot="1" x14ac:dyDescent="0.3">
      <c r="A106" s="292" t="s">
        <v>548</v>
      </c>
      <c r="B106" s="294">
        <v>8</v>
      </c>
      <c r="C106" s="648"/>
      <c r="D106" s="634"/>
      <c r="E106" s="944"/>
      <c r="F106" s="221">
        <v>8</v>
      </c>
      <c r="G106" s="213"/>
      <c r="H106" s="222">
        <v>8</v>
      </c>
      <c r="I106" s="213">
        <v>0</v>
      </c>
      <c r="J106" s="222">
        <v>8</v>
      </c>
      <c r="K106" s="213">
        <v>0</v>
      </c>
      <c r="L106" s="222">
        <v>7</v>
      </c>
      <c r="M106" s="213">
        <v>1</v>
      </c>
      <c r="N106" s="222">
        <v>7</v>
      </c>
      <c r="O106" s="213">
        <v>1</v>
      </c>
      <c r="P106" s="564">
        <f>ROUND(U106,0)</f>
        <v>4</v>
      </c>
      <c r="Q106" s="655">
        <f>ROUND(V106,0)</f>
        <v>3</v>
      </c>
      <c r="R106" s="963">
        <f>SUM(B106-P106-Q106)</f>
        <v>1</v>
      </c>
      <c r="S106" s="223">
        <f>SUM(P106:Q106)</f>
        <v>7</v>
      </c>
      <c r="T106" s="469">
        <f>SUM(R106)</f>
        <v>1</v>
      </c>
      <c r="U106" s="873">
        <f>PRODUCT(B106,C104%)</f>
        <v>4.2240000000000002</v>
      </c>
      <c r="V106" s="871">
        <f>PRODUCT(B106,D104%)</f>
        <v>2.7760000000000002</v>
      </c>
      <c r="W106" s="965">
        <f>SUM(B106-U106-V106)</f>
        <v>0.99999999999999956</v>
      </c>
    </row>
    <row r="107" spans="1:23" ht="15" customHeight="1" thickTop="1" x14ac:dyDescent="0.25">
      <c r="A107" s="285" t="s">
        <v>446</v>
      </c>
      <c r="B107" s="286"/>
      <c r="C107" s="614">
        <v>51.8</v>
      </c>
      <c r="D107" s="615">
        <v>36.6</v>
      </c>
      <c r="E107" s="953">
        <f>SUM(100-C107-D107)</f>
        <v>11.600000000000001</v>
      </c>
      <c r="F107" s="195"/>
      <c r="G107" s="196"/>
      <c r="H107" s="193" t="s">
        <v>1</v>
      </c>
      <c r="I107" s="194"/>
      <c r="J107" s="193" t="s">
        <v>1</v>
      </c>
      <c r="K107" s="194"/>
      <c r="L107" s="193" t="s">
        <v>1</v>
      </c>
      <c r="M107" s="194"/>
      <c r="N107" s="193" t="s">
        <v>1</v>
      </c>
      <c r="O107" s="194"/>
      <c r="P107" s="195"/>
      <c r="Q107" s="316"/>
      <c r="R107" s="339"/>
      <c r="S107" s="219"/>
      <c r="T107" s="220"/>
      <c r="U107" s="864"/>
      <c r="V107" s="846"/>
      <c r="W107" s="892"/>
    </row>
    <row r="108" spans="1:23" ht="15" customHeight="1" x14ac:dyDescent="0.25">
      <c r="A108" s="287" t="s">
        <v>447</v>
      </c>
      <c r="B108" s="288"/>
      <c r="C108" s="1140">
        <v>51.8</v>
      </c>
      <c r="D108" s="1142">
        <v>36.6</v>
      </c>
      <c r="E108" s="1108">
        <f>SUM(100-C108-D108)</f>
        <v>11.600000000000001</v>
      </c>
      <c r="F108" s="200"/>
      <c r="G108" s="201"/>
      <c r="H108" s="202" t="s">
        <v>1</v>
      </c>
      <c r="I108" s="203"/>
      <c r="J108" s="202" t="s">
        <v>1</v>
      </c>
      <c r="K108" s="203"/>
      <c r="L108" s="202" t="s">
        <v>1</v>
      </c>
      <c r="M108" s="203"/>
      <c r="N108" s="202" t="s">
        <v>1</v>
      </c>
      <c r="O108" s="203"/>
      <c r="P108" s="200"/>
      <c r="Q108" s="321"/>
      <c r="R108" s="325"/>
      <c r="S108" s="204"/>
      <c r="T108" s="205"/>
      <c r="U108" s="865"/>
      <c r="V108" s="848"/>
      <c r="W108" s="889"/>
    </row>
    <row r="109" spans="1:23" ht="15" customHeight="1" thickBot="1" x14ac:dyDescent="0.3">
      <c r="A109" s="289" t="s">
        <v>448</v>
      </c>
      <c r="B109" s="290"/>
      <c r="C109" s="1141"/>
      <c r="D109" s="1143"/>
      <c r="E109" s="1109">
        <f>SUM(100-C109-D109)</f>
        <v>100</v>
      </c>
      <c r="F109" s="207"/>
      <c r="G109" s="208"/>
      <c r="H109" s="209" t="s">
        <v>1</v>
      </c>
      <c r="I109" s="210"/>
      <c r="J109" s="209" t="s">
        <v>1</v>
      </c>
      <c r="K109" s="210"/>
      <c r="L109" s="209"/>
      <c r="M109" s="210" t="s">
        <v>0</v>
      </c>
      <c r="N109" s="209"/>
      <c r="O109" s="210" t="s">
        <v>0</v>
      </c>
      <c r="P109" s="207"/>
      <c r="Q109" s="327"/>
      <c r="R109" s="331"/>
      <c r="S109" s="211"/>
      <c r="T109" s="212"/>
      <c r="U109" s="866"/>
      <c r="V109" s="850"/>
      <c r="W109" s="890"/>
    </row>
    <row r="110" spans="1:23" ht="15" customHeight="1" thickTop="1" thickBot="1" x14ac:dyDescent="0.3">
      <c r="A110" s="292" t="s">
        <v>539</v>
      </c>
      <c r="B110" s="294">
        <v>3</v>
      </c>
      <c r="C110" s="648"/>
      <c r="D110" s="634"/>
      <c r="E110" s="944"/>
      <c r="F110" s="221">
        <v>3</v>
      </c>
      <c r="G110" s="213"/>
      <c r="H110" s="222">
        <v>3</v>
      </c>
      <c r="I110" s="213">
        <v>0</v>
      </c>
      <c r="J110" s="222">
        <v>3</v>
      </c>
      <c r="K110" s="213">
        <v>0</v>
      </c>
      <c r="L110" s="222">
        <v>2</v>
      </c>
      <c r="M110" s="213">
        <v>1</v>
      </c>
      <c r="N110" s="222">
        <v>2</v>
      </c>
      <c r="O110" s="213">
        <v>1</v>
      </c>
      <c r="P110" s="221">
        <f>ROUND(U110,0)</f>
        <v>2</v>
      </c>
      <c r="Q110" s="333">
        <f>ROUND(V110,0)</f>
        <v>1</v>
      </c>
      <c r="R110" s="343">
        <f>SUM(B110-P110-Q110)</f>
        <v>0</v>
      </c>
      <c r="S110" s="223">
        <f>SUM(P110:Q110)</f>
        <v>3</v>
      </c>
      <c r="T110" s="224">
        <f>SUM(R110)</f>
        <v>0</v>
      </c>
      <c r="U110" s="870">
        <f>PRODUCT(B110,C108%)</f>
        <v>1.554</v>
      </c>
      <c r="V110" s="871">
        <f>PRODUCT(B110,D108%)</f>
        <v>1.0979999999999999</v>
      </c>
      <c r="W110" s="893">
        <f>SUM(B110-U110-V110)</f>
        <v>0.34800000000000009</v>
      </c>
    </row>
    <row r="111" spans="1:23" ht="15" customHeight="1" thickTop="1" x14ac:dyDescent="0.25">
      <c r="A111" s="285" t="s">
        <v>49</v>
      </c>
      <c r="B111" s="286"/>
      <c r="C111" s="614">
        <v>30.9</v>
      </c>
      <c r="D111" s="615">
        <v>58.8</v>
      </c>
      <c r="E111" s="951">
        <f t="shared" ref="E111:E135" si="7">SUM(100-C111-D111)</f>
        <v>10.299999999999997</v>
      </c>
      <c r="F111" s="195"/>
      <c r="G111" s="196"/>
      <c r="H111" s="193"/>
      <c r="I111" s="194" t="s">
        <v>0</v>
      </c>
      <c r="J111" s="193"/>
      <c r="K111" s="194" t="s">
        <v>0</v>
      </c>
      <c r="L111" s="193"/>
      <c r="M111" s="194" t="s">
        <v>0</v>
      </c>
      <c r="N111" s="193"/>
      <c r="O111" s="194" t="s">
        <v>0</v>
      </c>
      <c r="P111" s="195"/>
      <c r="Q111" s="316"/>
      <c r="R111" s="339"/>
      <c r="S111" s="219"/>
      <c r="T111" s="220"/>
      <c r="U111" s="864"/>
      <c r="V111" s="846"/>
      <c r="W111" s="892"/>
    </row>
    <row r="112" spans="1:23" ht="15" customHeight="1" x14ac:dyDescent="0.25">
      <c r="A112" s="287" t="s">
        <v>50</v>
      </c>
      <c r="B112" s="288"/>
      <c r="C112" s="614">
        <v>47.5</v>
      </c>
      <c r="D112" s="615">
        <v>41.1</v>
      </c>
      <c r="E112" s="952">
        <f t="shared" si="7"/>
        <v>11.399999999999999</v>
      </c>
      <c r="F112" s="200"/>
      <c r="G112" s="201"/>
      <c r="H112" s="202" t="s">
        <v>1</v>
      </c>
      <c r="I112" s="203"/>
      <c r="J112" s="202" t="s">
        <v>1</v>
      </c>
      <c r="K112" s="203"/>
      <c r="L112" s="202" t="s">
        <v>1</v>
      </c>
      <c r="M112" s="203"/>
      <c r="N112" s="202" t="s">
        <v>1</v>
      </c>
      <c r="O112" s="203"/>
      <c r="P112" s="200"/>
      <c r="Q112" s="321"/>
      <c r="R112" s="325"/>
      <c r="S112" s="204"/>
      <c r="T112" s="205"/>
      <c r="U112" s="865"/>
      <c r="V112" s="848"/>
      <c r="W112" s="889"/>
    </row>
    <row r="113" spans="1:23" ht="15" customHeight="1" x14ac:dyDescent="0.25">
      <c r="A113" s="287" t="s">
        <v>51</v>
      </c>
      <c r="B113" s="288"/>
      <c r="C113" s="614">
        <v>59.8</v>
      </c>
      <c r="D113" s="615">
        <v>31.5</v>
      </c>
      <c r="E113" s="952">
        <f t="shared" si="7"/>
        <v>8.7000000000000028</v>
      </c>
      <c r="F113" s="200"/>
      <c r="G113" s="201"/>
      <c r="H113" s="202" t="s">
        <v>1</v>
      </c>
      <c r="I113" s="203"/>
      <c r="J113" s="202" t="s">
        <v>1</v>
      </c>
      <c r="K113" s="203"/>
      <c r="L113" s="202" t="s">
        <v>1</v>
      </c>
      <c r="M113" s="203"/>
      <c r="N113" s="202" t="s">
        <v>1</v>
      </c>
      <c r="O113" s="203"/>
      <c r="P113" s="200"/>
      <c r="Q113" s="321"/>
      <c r="R113" s="325"/>
      <c r="S113" s="204"/>
      <c r="T113" s="205"/>
      <c r="U113" s="865"/>
      <c r="V113" s="848"/>
      <c r="W113" s="889"/>
    </row>
    <row r="114" spans="1:23" ht="15" customHeight="1" x14ac:dyDescent="0.25">
      <c r="A114" s="287" t="s">
        <v>52</v>
      </c>
      <c r="B114" s="288"/>
      <c r="C114" s="614">
        <v>36.5</v>
      </c>
      <c r="D114" s="615">
        <v>55.7</v>
      </c>
      <c r="E114" s="952">
        <f t="shared" si="7"/>
        <v>7.7999999999999972</v>
      </c>
      <c r="F114" s="200"/>
      <c r="G114" s="201"/>
      <c r="H114" s="202"/>
      <c r="I114" s="203" t="s">
        <v>0</v>
      </c>
      <c r="J114" s="202"/>
      <c r="K114" s="203" t="s">
        <v>0</v>
      </c>
      <c r="L114" s="202"/>
      <c r="M114" s="203" t="s">
        <v>0</v>
      </c>
      <c r="N114" s="202"/>
      <c r="O114" s="203" t="s">
        <v>0</v>
      </c>
      <c r="P114" s="200"/>
      <c r="Q114" s="321"/>
      <c r="R114" s="325"/>
      <c r="S114" s="204"/>
      <c r="T114" s="205"/>
      <c r="U114" s="865"/>
      <c r="V114" s="848"/>
      <c r="W114" s="889"/>
    </row>
    <row r="115" spans="1:23" ht="15" customHeight="1" x14ac:dyDescent="0.25">
      <c r="A115" s="287" t="s">
        <v>53</v>
      </c>
      <c r="B115" s="288"/>
      <c r="C115" s="614">
        <v>49.7</v>
      </c>
      <c r="D115" s="615">
        <v>36.700000000000003</v>
      </c>
      <c r="E115" s="952">
        <f t="shared" si="7"/>
        <v>13.599999999999994</v>
      </c>
      <c r="F115" s="200"/>
      <c r="G115" s="201"/>
      <c r="H115" s="202" t="s">
        <v>1</v>
      </c>
      <c r="I115" s="203"/>
      <c r="J115" s="202" t="s">
        <v>1</v>
      </c>
      <c r="K115" s="203"/>
      <c r="L115" s="202" t="s">
        <v>1</v>
      </c>
      <c r="M115" s="203"/>
      <c r="N115" s="202" t="s">
        <v>1</v>
      </c>
      <c r="O115" s="203"/>
      <c r="P115" s="200"/>
      <c r="Q115" s="321"/>
      <c r="R115" s="325"/>
      <c r="S115" s="204"/>
      <c r="T115" s="205"/>
      <c r="U115" s="865"/>
      <c r="V115" s="848"/>
      <c r="W115" s="889"/>
    </row>
    <row r="116" spans="1:23" ht="15" customHeight="1" x14ac:dyDescent="0.25">
      <c r="A116" s="287" t="s">
        <v>54</v>
      </c>
      <c r="B116" s="288"/>
      <c r="C116" s="614">
        <v>38.5</v>
      </c>
      <c r="D116" s="615">
        <v>50</v>
      </c>
      <c r="E116" s="952">
        <f t="shared" si="7"/>
        <v>11.5</v>
      </c>
      <c r="F116" s="200"/>
      <c r="G116" s="201"/>
      <c r="H116" s="202"/>
      <c r="I116" s="203" t="s">
        <v>0</v>
      </c>
      <c r="J116" s="202"/>
      <c r="K116" s="203" t="s">
        <v>0</v>
      </c>
      <c r="L116" s="202"/>
      <c r="M116" s="203" t="s">
        <v>0</v>
      </c>
      <c r="N116" s="202"/>
      <c r="O116" s="203" t="s">
        <v>0</v>
      </c>
      <c r="P116" s="200"/>
      <c r="Q116" s="321"/>
      <c r="R116" s="325"/>
      <c r="S116" s="204"/>
      <c r="T116" s="205"/>
      <c r="U116" s="865"/>
      <c r="V116" s="848"/>
      <c r="W116" s="889"/>
    </row>
    <row r="117" spans="1:23" ht="15" customHeight="1" x14ac:dyDescent="0.25">
      <c r="A117" s="287" t="s">
        <v>55</v>
      </c>
      <c r="B117" s="288"/>
      <c r="C117" s="614">
        <v>43.9</v>
      </c>
      <c r="D117" s="615">
        <v>47.1</v>
      </c>
      <c r="E117" s="952">
        <f t="shared" si="7"/>
        <v>9</v>
      </c>
      <c r="F117" s="200"/>
      <c r="G117" s="201"/>
      <c r="H117" s="202"/>
      <c r="I117" s="203" t="s">
        <v>0</v>
      </c>
      <c r="J117" s="202"/>
      <c r="K117" s="203" t="s">
        <v>0</v>
      </c>
      <c r="L117" s="202"/>
      <c r="M117" s="203" t="s">
        <v>0</v>
      </c>
      <c r="N117" s="202"/>
      <c r="O117" s="203" t="s">
        <v>0</v>
      </c>
      <c r="P117" s="200"/>
      <c r="Q117" s="321"/>
      <c r="R117" s="325"/>
      <c r="S117" s="204"/>
      <c r="T117" s="205"/>
      <c r="U117" s="865"/>
      <c r="V117" s="848"/>
      <c r="W117" s="889"/>
    </row>
    <row r="118" spans="1:23" ht="15" customHeight="1" x14ac:dyDescent="0.25">
      <c r="A118" s="287" t="s">
        <v>56</v>
      </c>
      <c r="B118" s="288"/>
      <c r="C118" s="614">
        <v>43.1</v>
      </c>
      <c r="D118" s="615">
        <v>47.8</v>
      </c>
      <c r="E118" s="952">
        <f t="shared" si="7"/>
        <v>9.1000000000000014</v>
      </c>
      <c r="F118" s="200"/>
      <c r="G118" s="201"/>
      <c r="H118" s="202"/>
      <c r="I118" s="203" t="s">
        <v>0</v>
      </c>
      <c r="J118" s="202"/>
      <c r="K118" s="203" t="s">
        <v>0</v>
      </c>
      <c r="L118" s="202"/>
      <c r="M118" s="203" t="s">
        <v>0</v>
      </c>
      <c r="N118" s="202"/>
      <c r="O118" s="203" t="s">
        <v>0</v>
      </c>
      <c r="P118" s="200"/>
      <c r="Q118" s="321"/>
      <c r="R118" s="325"/>
      <c r="S118" s="204"/>
      <c r="T118" s="205"/>
      <c r="U118" s="865"/>
      <c r="V118" s="848"/>
      <c r="W118" s="889"/>
    </row>
    <row r="119" spans="1:23" ht="15" customHeight="1" x14ac:dyDescent="0.25">
      <c r="A119" s="287" t="s">
        <v>57</v>
      </c>
      <c r="B119" s="288"/>
      <c r="C119" s="614">
        <v>44.5</v>
      </c>
      <c r="D119" s="615">
        <v>44.8</v>
      </c>
      <c r="E119" s="952">
        <f t="shared" si="7"/>
        <v>10.700000000000003</v>
      </c>
      <c r="F119" s="200"/>
      <c r="G119" s="201"/>
      <c r="H119" s="202"/>
      <c r="I119" s="203" t="s">
        <v>0</v>
      </c>
      <c r="J119" s="202"/>
      <c r="K119" s="203" t="s">
        <v>0</v>
      </c>
      <c r="L119" s="202"/>
      <c r="M119" s="203" t="s">
        <v>0</v>
      </c>
      <c r="N119" s="202"/>
      <c r="O119" s="203" t="s">
        <v>0</v>
      </c>
      <c r="P119" s="200"/>
      <c r="Q119" s="321"/>
      <c r="R119" s="325"/>
      <c r="S119" s="204"/>
      <c r="T119" s="205"/>
      <c r="U119" s="865"/>
      <c r="V119" s="848"/>
      <c r="W119" s="889"/>
    </row>
    <row r="120" spans="1:23" ht="15" customHeight="1" x14ac:dyDescent="0.25">
      <c r="A120" s="287" t="s">
        <v>296</v>
      </c>
      <c r="B120" s="288"/>
      <c r="C120" s="614">
        <v>51.2</v>
      </c>
      <c r="D120" s="615">
        <v>38.1</v>
      </c>
      <c r="E120" s="952">
        <f t="shared" si="7"/>
        <v>10.699999999999996</v>
      </c>
      <c r="F120" s="200"/>
      <c r="G120" s="201"/>
      <c r="H120" s="202" t="s">
        <v>1</v>
      </c>
      <c r="I120" s="203"/>
      <c r="J120" s="202" t="s">
        <v>1</v>
      </c>
      <c r="K120" s="203"/>
      <c r="L120" s="202" t="s">
        <v>1</v>
      </c>
      <c r="M120" s="203"/>
      <c r="N120" s="202" t="s">
        <v>1</v>
      </c>
      <c r="O120" s="203"/>
      <c r="P120" s="200"/>
      <c r="Q120" s="321"/>
      <c r="R120" s="325"/>
      <c r="S120" s="204"/>
      <c r="T120" s="205"/>
      <c r="U120" s="865"/>
      <c r="V120" s="848"/>
      <c r="W120" s="889"/>
    </row>
    <row r="121" spans="1:23" ht="15" customHeight="1" x14ac:dyDescent="0.25">
      <c r="A121" s="287" t="s">
        <v>297</v>
      </c>
      <c r="B121" s="288"/>
      <c r="C121" s="614">
        <v>51.8</v>
      </c>
      <c r="D121" s="615">
        <v>39.6</v>
      </c>
      <c r="E121" s="952">
        <f t="shared" si="7"/>
        <v>8.6000000000000014</v>
      </c>
      <c r="F121" s="200"/>
      <c r="G121" s="201"/>
      <c r="H121" s="202" t="s">
        <v>1</v>
      </c>
      <c r="I121" s="203"/>
      <c r="J121" s="202" t="s">
        <v>1</v>
      </c>
      <c r="K121" s="203"/>
      <c r="L121" s="202" t="s">
        <v>1</v>
      </c>
      <c r="M121" s="203"/>
      <c r="N121" s="202" t="s">
        <v>1</v>
      </c>
      <c r="O121" s="203"/>
      <c r="P121" s="200"/>
      <c r="Q121" s="321"/>
      <c r="R121" s="325"/>
      <c r="S121" s="204"/>
      <c r="T121" s="205"/>
      <c r="U121" s="865"/>
      <c r="V121" s="848"/>
      <c r="W121" s="889"/>
    </row>
    <row r="122" spans="1:23" ht="15" customHeight="1" x14ac:dyDescent="0.25">
      <c r="A122" s="287" t="s">
        <v>298</v>
      </c>
      <c r="B122" s="288"/>
      <c r="C122" s="614">
        <v>43.2</v>
      </c>
      <c r="D122" s="615">
        <v>46.3</v>
      </c>
      <c r="E122" s="952">
        <f t="shared" si="7"/>
        <v>10.5</v>
      </c>
      <c r="F122" s="200"/>
      <c r="G122" s="201"/>
      <c r="H122" s="202"/>
      <c r="I122" s="203" t="s">
        <v>0</v>
      </c>
      <c r="J122" s="202"/>
      <c r="K122" s="203" t="s">
        <v>0</v>
      </c>
      <c r="L122" s="202"/>
      <c r="M122" s="203" t="s">
        <v>0</v>
      </c>
      <c r="N122" s="202"/>
      <c r="O122" s="203" t="s">
        <v>0</v>
      </c>
      <c r="P122" s="200"/>
      <c r="Q122" s="321"/>
      <c r="R122" s="325"/>
      <c r="S122" s="204"/>
      <c r="T122" s="205"/>
      <c r="U122" s="865"/>
      <c r="V122" s="848"/>
      <c r="W122" s="889"/>
    </row>
    <row r="123" spans="1:23" ht="15" customHeight="1" x14ac:dyDescent="0.25">
      <c r="A123" s="287" t="s">
        <v>299</v>
      </c>
      <c r="B123" s="288"/>
      <c r="C123" s="614">
        <v>42.8</v>
      </c>
      <c r="D123" s="615">
        <v>46.2</v>
      </c>
      <c r="E123" s="952">
        <f t="shared" si="7"/>
        <v>11</v>
      </c>
      <c r="F123" s="200"/>
      <c r="G123" s="201"/>
      <c r="H123" s="202"/>
      <c r="I123" s="203" t="s">
        <v>0</v>
      </c>
      <c r="J123" s="202"/>
      <c r="K123" s="203" t="s">
        <v>0</v>
      </c>
      <c r="L123" s="202"/>
      <c r="M123" s="203" t="s">
        <v>0</v>
      </c>
      <c r="N123" s="202"/>
      <c r="O123" s="203" t="s">
        <v>0</v>
      </c>
      <c r="P123" s="200"/>
      <c r="Q123" s="321"/>
      <c r="R123" s="325"/>
      <c r="S123" s="204"/>
      <c r="T123" s="205"/>
      <c r="U123" s="865"/>
      <c r="V123" s="848"/>
      <c r="W123" s="889"/>
    </row>
    <row r="124" spans="1:23" ht="15" customHeight="1" x14ac:dyDescent="0.25">
      <c r="A124" s="287" t="s">
        <v>300</v>
      </c>
      <c r="B124" s="288"/>
      <c r="C124" s="614">
        <v>37.9</v>
      </c>
      <c r="D124" s="615">
        <v>50.9</v>
      </c>
      <c r="E124" s="952">
        <f t="shared" si="7"/>
        <v>11.200000000000003</v>
      </c>
      <c r="F124" s="200"/>
      <c r="G124" s="201"/>
      <c r="H124" s="202"/>
      <c r="I124" s="203" t="s">
        <v>0</v>
      </c>
      <c r="J124" s="202"/>
      <c r="K124" s="203" t="s">
        <v>0</v>
      </c>
      <c r="L124" s="202"/>
      <c r="M124" s="203" t="s">
        <v>0</v>
      </c>
      <c r="N124" s="202"/>
      <c r="O124" s="203" t="s">
        <v>0</v>
      </c>
      <c r="P124" s="200"/>
      <c r="Q124" s="321"/>
      <c r="R124" s="325"/>
      <c r="S124" s="204"/>
      <c r="T124" s="205"/>
      <c r="U124" s="865"/>
      <c r="V124" s="848"/>
      <c r="W124" s="889">
        <f>SUM(B124-U124-V124)</f>
        <v>0</v>
      </c>
    </row>
    <row r="125" spans="1:23" ht="15" customHeight="1" x14ac:dyDescent="0.25">
      <c r="A125" s="287" t="s">
        <v>301</v>
      </c>
      <c r="B125" s="288"/>
      <c r="C125" s="614">
        <v>40.700000000000003</v>
      </c>
      <c r="D125" s="615">
        <v>46</v>
      </c>
      <c r="E125" s="952">
        <f t="shared" si="7"/>
        <v>13.299999999999997</v>
      </c>
      <c r="F125" s="200"/>
      <c r="G125" s="201"/>
      <c r="H125" s="202"/>
      <c r="I125" s="203" t="s">
        <v>0</v>
      </c>
      <c r="J125" s="202"/>
      <c r="K125" s="203" t="s">
        <v>0</v>
      </c>
      <c r="L125" s="202"/>
      <c r="M125" s="203" t="s">
        <v>0</v>
      </c>
      <c r="N125" s="202"/>
      <c r="O125" s="203" t="s">
        <v>0</v>
      </c>
      <c r="P125" s="200"/>
      <c r="Q125" s="321"/>
      <c r="R125" s="325"/>
      <c r="S125" s="204"/>
      <c r="T125" s="205"/>
      <c r="U125" s="865"/>
      <c r="V125" s="848"/>
      <c r="W125" s="889"/>
    </row>
    <row r="126" spans="1:23" ht="15" customHeight="1" x14ac:dyDescent="0.25">
      <c r="A126" s="287" t="s">
        <v>302</v>
      </c>
      <c r="B126" s="288"/>
      <c r="C126" s="614">
        <v>47</v>
      </c>
      <c r="D126" s="615">
        <v>42.1</v>
      </c>
      <c r="E126" s="952">
        <f t="shared" si="7"/>
        <v>10.899999999999999</v>
      </c>
      <c r="F126" s="200"/>
      <c r="G126" s="201"/>
      <c r="H126" s="202" t="s">
        <v>1</v>
      </c>
      <c r="I126" s="203"/>
      <c r="J126" s="202" t="s">
        <v>1</v>
      </c>
      <c r="K126" s="203"/>
      <c r="L126" s="202" t="s">
        <v>1</v>
      </c>
      <c r="M126" s="203"/>
      <c r="N126" s="202" t="s">
        <v>1</v>
      </c>
      <c r="O126" s="203"/>
      <c r="P126" s="200"/>
      <c r="Q126" s="321"/>
      <c r="R126" s="325"/>
      <c r="S126" s="204"/>
      <c r="T126" s="205"/>
      <c r="U126" s="865"/>
      <c r="V126" s="848"/>
      <c r="W126" s="889"/>
    </row>
    <row r="127" spans="1:23" ht="15" customHeight="1" x14ac:dyDescent="0.25">
      <c r="A127" s="287" t="s">
        <v>303</v>
      </c>
      <c r="B127" s="288"/>
      <c r="C127" s="614">
        <v>84.6</v>
      </c>
      <c r="D127" s="615">
        <v>12.3</v>
      </c>
      <c r="E127" s="952">
        <f t="shared" si="7"/>
        <v>3.100000000000005</v>
      </c>
      <c r="F127" s="200"/>
      <c r="G127" s="201"/>
      <c r="H127" s="202" t="s">
        <v>1</v>
      </c>
      <c r="I127" s="203"/>
      <c r="J127" s="202" t="s">
        <v>1</v>
      </c>
      <c r="K127" s="203"/>
      <c r="L127" s="202" t="s">
        <v>1</v>
      </c>
      <c r="M127" s="203"/>
      <c r="N127" s="202" t="s">
        <v>1</v>
      </c>
      <c r="O127" s="203"/>
      <c r="P127" s="200"/>
      <c r="Q127" s="321"/>
      <c r="R127" s="325"/>
      <c r="S127" s="204"/>
      <c r="T127" s="205"/>
      <c r="U127" s="865"/>
      <c r="V127" s="848"/>
      <c r="W127" s="889"/>
    </row>
    <row r="128" spans="1:23" ht="15" customHeight="1" x14ac:dyDescent="0.25">
      <c r="A128" s="287" t="s">
        <v>304</v>
      </c>
      <c r="B128" s="288"/>
      <c r="C128" s="614">
        <v>43.2</v>
      </c>
      <c r="D128" s="615">
        <v>51.8</v>
      </c>
      <c r="E128" s="952">
        <f t="shared" si="7"/>
        <v>5</v>
      </c>
      <c r="F128" s="200"/>
      <c r="G128" s="201"/>
      <c r="H128" s="202"/>
      <c r="I128" s="203" t="s">
        <v>0</v>
      </c>
      <c r="J128" s="202"/>
      <c r="K128" s="203" t="s">
        <v>0</v>
      </c>
      <c r="L128" s="202"/>
      <c r="M128" s="203" t="s">
        <v>0</v>
      </c>
      <c r="N128" s="202"/>
      <c r="O128" s="203" t="s">
        <v>0</v>
      </c>
      <c r="P128" s="200"/>
      <c r="Q128" s="321"/>
      <c r="R128" s="325"/>
      <c r="S128" s="204"/>
      <c r="T128" s="205"/>
      <c r="U128" s="865"/>
      <c r="V128" s="848"/>
      <c r="W128" s="889"/>
    </row>
    <row r="129" spans="1:23" ht="15" customHeight="1" x14ac:dyDescent="0.25">
      <c r="A129" s="287" t="s">
        <v>305</v>
      </c>
      <c r="B129" s="288"/>
      <c r="C129" s="614">
        <v>64.8</v>
      </c>
      <c r="D129" s="615">
        <v>27.8</v>
      </c>
      <c r="E129" s="952">
        <f t="shared" si="7"/>
        <v>7.4000000000000021</v>
      </c>
      <c r="F129" s="200"/>
      <c r="G129" s="201"/>
      <c r="H129" s="202" t="s">
        <v>1</v>
      </c>
      <c r="I129" s="203"/>
      <c r="J129" s="202" t="s">
        <v>1</v>
      </c>
      <c r="K129" s="203"/>
      <c r="L129" s="202" t="s">
        <v>1</v>
      </c>
      <c r="M129" s="203"/>
      <c r="N129" s="202" t="s">
        <v>1</v>
      </c>
      <c r="O129" s="203"/>
      <c r="P129" s="200"/>
      <c r="Q129" s="321"/>
      <c r="R129" s="325"/>
      <c r="S129" s="204"/>
      <c r="T129" s="205"/>
      <c r="U129" s="865"/>
      <c r="V129" s="848"/>
      <c r="W129" s="889"/>
    </row>
    <row r="130" spans="1:23" ht="15" customHeight="1" x14ac:dyDescent="0.25">
      <c r="A130" s="287" t="s">
        <v>381</v>
      </c>
      <c r="B130" s="288"/>
      <c r="C130" s="614">
        <v>58.9</v>
      </c>
      <c r="D130" s="615">
        <v>31.3</v>
      </c>
      <c r="E130" s="952">
        <f t="shared" si="7"/>
        <v>9.8000000000000007</v>
      </c>
      <c r="F130" s="200"/>
      <c r="G130" s="201"/>
      <c r="H130" s="202" t="s">
        <v>1</v>
      </c>
      <c r="I130" s="203"/>
      <c r="J130" s="202" t="s">
        <v>1</v>
      </c>
      <c r="K130" s="203"/>
      <c r="L130" s="202" t="s">
        <v>1</v>
      </c>
      <c r="M130" s="203"/>
      <c r="N130" s="202" t="s">
        <v>1</v>
      </c>
      <c r="O130" s="203"/>
      <c r="P130" s="200"/>
      <c r="Q130" s="321"/>
      <c r="R130" s="325"/>
      <c r="S130" s="204"/>
      <c r="T130" s="205"/>
      <c r="U130" s="865"/>
      <c r="V130" s="848"/>
      <c r="W130" s="889"/>
    </row>
    <row r="131" spans="1:23" ht="15" customHeight="1" x14ac:dyDescent="0.25">
      <c r="A131" s="287" t="s">
        <v>382</v>
      </c>
      <c r="B131" s="288"/>
      <c r="C131" s="614">
        <v>44.6</v>
      </c>
      <c r="D131" s="615">
        <v>50.4</v>
      </c>
      <c r="E131" s="952">
        <f t="shared" si="7"/>
        <v>5</v>
      </c>
      <c r="F131" s="200"/>
      <c r="G131" s="201"/>
      <c r="H131" s="202"/>
      <c r="I131" s="203" t="s">
        <v>0</v>
      </c>
      <c r="J131" s="202"/>
      <c r="K131" s="203" t="s">
        <v>0</v>
      </c>
      <c r="L131" s="202"/>
      <c r="M131" s="203" t="s">
        <v>0</v>
      </c>
      <c r="N131" s="202"/>
      <c r="O131" s="203" t="s">
        <v>0</v>
      </c>
      <c r="P131" s="200"/>
      <c r="Q131" s="321"/>
      <c r="R131" s="325"/>
      <c r="S131" s="204"/>
      <c r="T131" s="205"/>
      <c r="U131" s="865"/>
      <c r="V131" s="848"/>
      <c r="W131" s="889"/>
    </row>
    <row r="132" spans="1:23" ht="15" customHeight="1" x14ac:dyDescent="0.25">
      <c r="A132" s="287" t="s">
        <v>383</v>
      </c>
      <c r="B132" s="288"/>
      <c r="C132" s="614">
        <v>54.2</v>
      </c>
      <c r="D132" s="615">
        <v>37.700000000000003</v>
      </c>
      <c r="E132" s="952">
        <f t="shared" si="7"/>
        <v>8.0999999999999943</v>
      </c>
      <c r="F132" s="200"/>
      <c r="G132" s="201"/>
      <c r="H132" s="202" t="s">
        <v>1</v>
      </c>
      <c r="I132" s="203"/>
      <c r="J132" s="202" t="s">
        <v>1</v>
      </c>
      <c r="K132" s="203"/>
      <c r="L132" s="202" t="s">
        <v>1</v>
      </c>
      <c r="M132" s="203"/>
      <c r="N132" s="202" t="s">
        <v>1</v>
      </c>
      <c r="O132" s="203"/>
      <c r="P132" s="200"/>
      <c r="Q132" s="321"/>
      <c r="R132" s="325"/>
      <c r="S132" s="204"/>
      <c r="T132" s="205"/>
      <c r="U132" s="865"/>
      <c r="V132" s="848"/>
      <c r="W132" s="889"/>
    </row>
    <row r="133" spans="1:23" ht="15" customHeight="1" x14ac:dyDescent="0.25">
      <c r="A133" s="287" t="s">
        <v>384</v>
      </c>
      <c r="B133" s="288"/>
      <c r="C133" s="614">
        <v>74.900000000000006</v>
      </c>
      <c r="D133" s="615">
        <v>18.399999999999999</v>
      </c>
      <c r="E133" s="952">
        <f t="shared" si="7"/>
        <v>6.6999999999999957</v>
      </c>
      <c r="F133" s="200"/>
      <c r="G133" s="201"/>
      <c r="H133" s="202" t="s">
        <v>1</v>
      </c>
      <c r="I133" s="203"/>
      <c r="J133" s="202" t="s">
        <v>1</v>
      </c>
      <c r="K133" s="203"/>
      <c r="L133" s="202" t="s">
        <v>1</v>
      </c>
      <c r="M133" s="203"/>
      <c r="N133" s="202" t="s">
        <v>1</v>
      </c>
      <c r="O133" s="203"/>
      <c r="P133" s="200"/>
      <c r="Q133" s="321"/>
      <c r="R133" s="325"/>
      <c r="S133" s="204"/>
      <c r="T133" s="205"/>
      <c r="U133" s="865"/>
      <c r="V133" s="848"/>
      <c r="W133" s="889"/>
    </row>
    <row r="134" spans="1:23" ht="15" customHeight="1" x14ac:dyDescent="0.25">
      <c r="A134" s="287" t="s">
        <v>449</v>
      </c>
      <c r="B134" s="288"/>
      <c r="C134" s="1140">
        <v>48</v>
      </c>
      <c r="D134" s="1142">
        <v>42.3</v>
      </c>
      <c r="E134" s="1108">
        <f t="shared" si="7"/>
        <v>9.7000000000000028</v>
      </c>
      <c r="F134" s="200"/>
      <c r="G134" s="201"/>
      <c r="H134" s="202" t="s">
        <v>1</v>
      </c>
      <c r="I134" s="203"/>
      <c r="J134" s="202" t="s">
        <v>1</v>
      </c>
      <c r="K134" s="203"/>
      <c r="L134" s="202" t="s">
        <v>1</v>
      </c>
      <c r="M134" s="203"/>
      <c r="N134" s="202" t="s">
        <v>1</v>
      </c>
      <c r="O134" s="203"/>
      <c r="P134" s="200"/>
      <c r="Q134" s="321"/>
      <c r="R134" s="325"/>
      <c r="S134" s="204"/>
      <c r="T134" s="205"/>
      <c r="U134" s="865"/>
      <c r="V134" s="848"/>
      <c r="W134" s="889"/>
    </row>
    <row r="135" spans="1:23" ht="15" customHeight="1" thickBot="1" x14ac:dyDescent="0.3">
      <c r="A135" s="289" t="s">
        <v>450</v>
      </c>
      <c r="B135" s="290"/>
      <c r="C135" s="1141"/>
      <c r="D135" s="1143"/>
      <c r="E135" s="1109">
        <f t="shared" si="7"/>
        <v>100</v>
      </c>
      <c r="F135" s="207"/>
      <c r="G135" s="208"/>
      <c r="H135" s="209" t="s">
        <v>1</v>
      </c>
      <c r="I135" s="210"/>
      <c r="J135" s="209"/>
      <c r="K135" s="210" t="s">
        <v>0</v>
      </c>
      <c r="L135" s="209"/>
      <c r="M135" s="210" t="s">
        <v>0</v>
      </c>
      <c r="N135" s="209"/>
      <c r="O135" s="210" t="s">
        <v>0</v>
      </c>
      <c r="P135" s="207"/>
      <c r="Q135" s="327"/>
      <c r="R135" s="331"/>
      <c r="S135" s="211"/>
      <c r="T135" s="212"/>
      <c r="U135" s="866"/>
      <c r="V135" s="850"/>
      <c r="W135" s="890"/>
    </row>
    <row r="136" spans="1:23" ht="15" customHeight="1" thickTop="1" thickBot="1" x14ac:dyDescent="0.3">
      <c r="A136" s="292" t="s">
        <v>549</v>
      </c>
      <c r="B136" s="294">
        <v>25</v>
      </c>
      <c r="C136" s="648"/>
      <c r="D136" s="634"/>
      <c r="E136" s="944"/>
      <c r="F136" s="221">
        <v>25</v>
      </c>
      <c r="G136" s="213"/>
      <c r="H136" s="222">
        <v>13</v>
      </c>
      <c r="I136" s="213">
        <v>12</v>
      </c>
      <c r="J136" s="222">
        <v>12</v>
      </c>
      <c r="K136" s="213">
        <v>13</v>
      </c>
      <c r="L136" s="222">
        <v>12</v>
      </c>
      <c r="M136" s="213">
        <v>13</v>
      </c>
      <c r="N136" s="222">
        <v>12</v>
      </c>
      <c r="O136" s="213">
        <v>13</v>
      </c>
      <c r="P136" s="481">
        <f>ROUND(U136,0)</f>
        <v>12</v>
      </c>
      <c r="Q136" s="605">
        <f>ROUND(V136,0)</f>
        <v>11</v>
      </c>
      <c r="R136" s="962">
        <f>SUM(B136-P136-Q136)</f>
        <v>2</v>
      </c>
      <c r="S136" s="217">
        <f>SUM(P136:Q136)</f>
        <v>23</v>
      </c>
      <c r="T136" s="467">
        <f>SUM(R136)</f>
        <v>2</v>
      </c>
      <c r="U136" s="810">
        <f>PRODUCT(B136,C134%)</f>
        <v>12</v>
      </c>
      <c r="V136" s="852">
        <f>PRODUCT(B136,D134%)</f>
        <v>10.574999999999999</v>
      </c>
      <c r="W136" s="964">
        <f>SUM(B136-U136-V136)</f>
        <v>2.4250000000000007</v>
      </c>
    </row>
    <row r="137" spans="1:23" ht="15" customHeight="1" thickTop="1" x14ac:dyDescent="0.25">
      <c r="A137" s="285" t="s">
        <v>58</v>
      </c>
      <c r="B137" s="286"/>
      <c r="C137" s="614">
        <v>44.9</v>
      </c>
      <c r="D137" s="615">
        <v>48.3</v>
      </c>
      <c r="E137" s="951">
        <f t="shared" ref="E137:E149" si="8">SUM(100-C137-D137)</f>
        <v>6.8000000000000043</v>
      </c>
      <c r="F137" s="195"/>
      <c r="G137" s="196"/>
      <c r="H137" s="193"/>
      <c r="I137" s="194" t="s">
        <v>0</v>
      </c>
      <c r="J137" s="193"/>
      <c r="K137" s="194" t="s">
        <v>0</v>
      </c>
      <c r="L137" s="193"/>
      <c r="M137" s="194" t="s">
        <v>0</v>
      </c>
      <c r="N137" s="193"/>
      <c r="O137" s="194" t="s">
        <v>0</v>
      </c>
      <c r="P137" s="195"/>
      <c r="Q137" s="316"/>
      <c r="R137" s="339"/>
      <c r="S137" s="219"/>
      <c r="T137" s="220"/>
      <c r="U137" s="864"/>
      <c r="V137" s="846"/>
      <c r="W137" s="892"/>
    </row>
    <row r="138" spans="1:23" ht="15" customHeight="1" x14ac:dyDescent="0.25">
      <c r="A138" s="287" t="s">
        <v>59</v>
      </c>
      <c r="B138" s="288"/>
      <c r="C138" s="614">
        <v>49.2</v>
      </c>
      <c r="D138" s="615">
        <v>43.6</v>
      </c>
      <c r="E138" s="952">
        <f t="shared" si="8"/>
        <v>7.1999999999999957</v>
      </c>
      <c r="F138" s="200"/>
      <c r="G138" s="201"/>
      <c r="H138" s="202" t="s">
        <v>1</v>
      </c>
      <c r="I138" s="203"/>
      <c r="J138" s="202" t="s">
        <v>1</v>
      </c>
      <c r="K138" s="203"/>
      <c r="L138" s="202" t="s">
        <v>1</v>
      </c>
      <c r="M138" s="203"/>
      <c r="N138" s="202" t="s">
        <v>1</v>
      </c>
      <c r="O138" s="203"/>
      <c r="P138" s="200"/>
      <c r="Q138" s="321"/>
      <c r="R138" s="325"/>
      <c r="S138" s="204"/>
      <c r="T138" s="205"/>
      <c r="U138" s="865"/>
      <c r="V138" s="848"/>
      <c r="W138" s="889"/>
    </row>
    <row r="139" spans="1:23" ht="15" customHeight="1" x14ac:dyDescent="0.25">
      <c r="A139" s="287" t="s">
        <v>60</v>
      </c>
      <c r="B139" s="288"/>
      <c r="C139" s="614">
        <v>42.6</v>
      </c>
      <c r="D139" s="615">
        <v>50.3</v>
      </c>
      <c r="E139" s="952">
        <f t="shared" si="8"/>
        <v>7.1000000000000014</v>
      </c>
      <c r="F139" s="200"/>
      <c r="G139" s="201"/>
      <c r="H139" s="202"/>
      <c r="I139" s="203" t="s">
        <v>0</v>
      </c>
      <c r="J139" s="202"/>
      <c r="K139" s="203" t="s">
        <v>0</v>
      </c>
      <c r="L139" s="202"/>
      <c r="M139" s="203" t="s">
        <v>0</v>
      </c>
      <c r="N139" s="202"/>
      <c r="O139" s="203" t="s">
        <v>0</v>
      </c>
      <c r="P139" s="200"/>
      <c r="Q139" s="321"/>
      <c r="R139" s="325"/>
      <c r="S139" s="204"/>
      <c r="T139" s="205"/>
      <c r="U139" s="865"/>
      <c r="V139" s="848"/>
      <c r="W139" s="889"/>
    </row>
    <row r="140" spans="1:23" ht="15" customHeight="1" x14ac:dyDescent="0.25">
      <c r="A140" s="287" t="s">
        <v>61</v>
      </c>
      <c r="B140" s="288"/>
      <c r="C140" s="614">
        <v>63.7</v>
      </c>
      <c r="D140" s="615">
        <v>31.5</v>
      </c>
      <c r="E140" s="952">
        <f t="shared" si="8"/>
        <v>4.7999999999999972</v>
      </c>
      <c r="F140" s="200"/>
      <c r="G140" s="201"/>
      <c r="H140" s="202" t="s">
        <v>1</v>
      </c>
      <c r="I140" s="203"/>
      <c r="J140" s="202" t="s">
        <v>1</v>
      </c>
      <c r="K140" s="203"/>
      <c r="L140" s="202" t="s">
        <v>1</v>
      </c>
      <c r="M140" s="203"/>
      <c r="N140" s="202" t="s">
        <v>1</v>
      </c>
      <c r="O140" s="203"/>
      <c r="P140" s="200"/>
      <c r="Q140" s="321"/>
      <c r="R140" s="325"/>
      <c r="S140" s="204"/>
      <c r="T140" s="205"/>
      <c r="U140" s="865"/>
      <c r="V140" s="848"/>
      <c r="W140" s="889"/>
    </row>
    <row r="141" spans="1:23" ht="15" customHeight="1" x14ac:dyDescent="0.25">
      <c r="A141" s="287" t="s">
        <v>62</v>
      </c>
      <c r="B141" s="288"/>
      <c r="C141" s="614">
        <v>73.7</v>
      </c>
      <c r="D141" s="615">
        <v>22.7</v>
      </c>
      <c r="E141" s="952">
        <f t="shared" si="8"/>
        <v>3.5999999999999979</v>
      </c>
      <c r="F141" s="200"/>
      <c r="G141" s="201"/>
      <c r="H141" s="202" t="s">
        <v>1</v>
      </c>
      <c r="I141" s="203"/>
      <c r="J141" s="202" t="s">
        <v>1</v>
      </c>
      <c r="K141" s="203"/>
      <c r="L141" s="202" t="s">
        <v>1</v>
      </c>
      <c r="M141" s="203"/>
      <c r="N141" s="202" t="s">
        <v>1</v>
      </c>
      <c r="O141" s="203"/>
      <c r="P141" s="200"/>
      <c r="Q141" s="321"/>
      <c r="R141" s="325"/>
      <c r="S141" s="204"/>
      <c r="T141" s="205"/>
      <c r="U141" s="865"/>
      <c r="V141" s="848"/>
      <c r="W141" s="889"/>
    </row>
    <row r="142" spans="1:23" ht="15" customHeight="1" x14ac:dyDescent="0.25">
      <c r="A142" s="287" t="s">
        <v>63</v>
      </c>
      <c r="B142" s="288"/>
      <c r="C142" s="614">
        <v>33.1</v>
      </c>
      <c r="D142" s="615">
        <v>60.8</v>
      </c>
      <c r="E142" s="952">
        <f t="shared" si="8"/>
        <v>6.1000000000000085</v>
      </c>
      <c r="F142" s="200"/>
      <c r="G142" s="201"/>
      <c r="H142" s="202"/>
      <c r="I142" s="203" t="s">
        <v>0</v>
      </c>
      <c r="J142" s="202"/>
      <c r="K142" s="203" t="s">
        <v>0</v>
      </c>
      <c r="L142" s="202"/>
      <c r="M142" s="203" t="s">
        <v>0</v>
      </c>
      <c r="N142" s="202"/>
      <c r="O142" s="203" t="s">
        <v>0</v>
      </c>
      <c r="P142" s="200"/>
      <c r="Q142" s="321"/>
      <c r="R142" s="325"/>
      <c r="S142" s="204"/>
      <c r="T142" s="205"/>
      <c r="U142" s="865"/>
      <c r="V142" s="848"/>
      <c r="W142" s="889">
        <f>SUM(B142-U142-V142)</f>
        <v>0</v>
      </c>
    </row>
    <row r="143" spans="1:23" ht="15" customHeight="1" x14ac:dyDescent="0.25">
      <c r="A143" s="287" t="s">
        <v>64</v>
      </c>
      <c r="B143" s="288"/>
      <c r="C143" s="614">
        <v>39.6</v>
      </c>
      <c r="D143" s="615">
        <v>51</v>
      </c>
      <c r="E143" s="952">
        <f t="shared" si="8"/>
        <v>9.3999999999999986</v>
      </c>
      <c r="F143" s="200"/>
      <c r="G143" s="201"/>
      <c r="H143" s="202"/>
      <c r="I143" s="203" t="s">
        <v>0</v>
      </c>
      <c r="J143" s="202"/>
      <c r="K143" s="203" t="s">
        <v>0</v>
      </c>
      <c r="L143" s="202"/>
      <c r="M143" s="203" t="s">
        <v>0</v>
      </c>
      <c r="N143" s="202"/>
      <c r="O143" s="203" t="s">
        <v>0</v>
      </c>
      <c r="P143" s="200"/>
      <c r="Q143" s="321"/>
      <c r="R143" s="325"/>
      <c r="S143" s="204"/>
      <c r="T143" s="205"/>
      <c r="U143" s="865"/>
      <c r="V143" s="848"/>
      <c r="W143" s="889"/>
    </row>
    <row r="144" spans="1:23" ht="15" customHeight="1" x14ac:dyDescent="0.25">
      <c r="A144" s="287" t="s">
        <v>65</v>
      </c>
      <c r="B144" s="288"/>
      <c r="C144" s="614">
        <v>47.4</v>
      </c>
      <c r="D144" s="615">
        <v>44.6</v>
      </c>
      <c r="E144" s="952">
        <f t="shared" si="8"/>
        <v>8</v>
      </c>
      <c r="F144" s="200"/>
      <c r="G144" s="201"/>
      <c r="H144" s="202" t="s">
        <v>1</v>
      </c>
      <c r="I144" s="203"/>
      <c r="J144" s="202" t="s">
        <v>1</v>
      </c>
      <c r="K144" s="203"/>
      <c r="L144" s="202" t="s">
        <v>1</v>
      </c>
      <c r="M144" s="203"/>
      <c r="N144" s="202" t="s">
        <v>1</v>
      </c>
      <c r="O144" s="203"/>
      <c r="P144" s="200"/>
      <c r="Q144" s="321"/>
      <c r="R144" s="325"/>
      <c r="S144" s="204"/>
      <c r="T144" s="205"/>
      <c r="U144" s="865"/>
      <c r="V144" s="848"/>
      <c r="W144" s="889"/>
    </row>
    <row r="145" spans="1:23" ht="15" customHeight="1" x14ac:dyDescent="0.25">
      <c r="A145" s="287" t="s">
        <v>66</v>
      </c>
      <c r="B145" s="288"/>
      <c r="C145" s="614">
        <v>34.9</v>
      </c>
      <c r="D145" s="615">
        <v>54.6</v>
      </c>
      <c r="E145" s="952">
        <f t="shared" si="8"/>
        <v>10.499999999999993</v>
      </c>
      <c r="F145" s="200"/>
      <c r="G145" s="201"/>
      <c r="H145" s="202"/>
      <c r="I145" s="203" t="s">
        <v>0</v>
      </c>
      <c r="J145" s="202"/>
      <c r="K145" s="203" t="s">
        <v>0</v>
      </c>
      <c r="L145" s="202"/>
      <c r="M145" s="203" t="s">
        <v>0</v>
      </c>
      <c r="N145" s="202"/>
      <c r="O145" s="203" t="s">
        <v>0</v>
      </c>
      <c r="P145" s="200"/>
      <c r="Q145" s="321"/>
      <c r="R145" s="325"/>
      <c r="S145" s="204"/>
      <c r="T145" s="205"/>
      <c r="U145" s="865"/>
      <c r="V145" s="848"/>
      <c r="W145" s="889"/>
    </row>
    <row r="146" spans="1:23" ht="15" customHeight="1" x14ac:dyDescent="0.25">
      <c r="A146" s="287" t="s">
        <v>306</v>
      </c>
      <c r="B146" s="288"/>
      <c r="C146" s="614">
        <v>48.1</v>
      </c>
      <c r="D146" s="615">
        <v>45.7</v>
      </c>
      <c r="E146" s="952">
        <f t="shared" si="8"/>
        <v>6.1999999999999957</v>
      </c>
      <c r="F146" s="200"/>
      <c r="G146" s="201"/>
      <c r="H146" s="202" t="s">
        <v>1</v>
      </c>
      <c r="I146" s="203"/>
      <c r="J146" s="202" t="s">
        <v>1</v>
      </c>
      <c r="K146" s="203"/>
      <c r="L146" s="202" t="s">
        <v>1</v>
      </c>
      <c r="M146" s="203"/>
      <c r="N146" s="202" t="s">
        <v>1</v>
      </c>
      <c r="O146" s="203"/>
      <c r="P146" s="200"/>
      <c r="Q146" s="321"/>
      <c r="R146" s="325"/>
      <c r="S146" s="204"/>
      <c r="T146" s="205"/>
      <c r="U146" s="865"/>
      <c r="V146" s="848"/>
      <c r="W146" s="889"/>
    </row>
    <row r="147" spans="1:23" ht="15" customHeight="1" x14ac:dyDescent="0.25">
      <c r="A147" s="287" t="s">
        <v>307</v>
      </c>
      <c r="B147" s="288"/>
      <c r="C147" s="614">
        <v>37.200000000000003</v>
      </c>
      <c r="D147" s="615">
        <v>51.2</v>
      </c>
      <c r="E147" s="952">
        <f t="shared" si="8"/>
        <v>11.599999999999994</v>
      </c>
      <c r="F147" s="200"/>
      <c r="G147" s="201"/>
      <c r="H147" s="202"/>
      <c r="I147" s="203" t="s">
        <v>0</v>
      </c>
      <c r="J147" s="202"/>
      <c r="K147" s="203" t="s">
        <v>0</v>
      </c>
      <c r="L147" s="202"/>
      <c r="M147" s="203" t="s">
        <v>0</v>
      </c>
      <c r="N147" s="202"/>
      <c r="O147" s="203" t="s">
        <v>0</v>
      </c>
      <c r="P147" s="200"/>
      <c r="Q147" s="321"/>
      <c r="R147" s="325"/>
      <c r="S147" s="204"/>
      <c r="T147" s="205"/>
      <c r="U147" s="865"/>
      <c r="V147" s="848"/>
      <c r="W147" s="889"/>
    </row>
    <row r="148" spans="1:23" ht="15" customHeight="1" x14ac:dyDescent="0.25">
      <c r="A148" s="287" t="s">
        <v>451</v>
      </c>
      <c r="B148" s="288"/>
      <c r="C148" s="1140">
        <v>45.8</v>
      </c>
      <c r="D148" s="1142">
        <v>47</v>
      </c>
      <c r="E148" s="1108">
        <f t="shared" si="8"/>
        <v>7.2000000000000028</v>
      </c>
      <c r="F148" s="200"/>
      <c r="G148" s="201"/>
      <c r="H148" s="202"/>
      <c r="I148" s="203" t="s">
        <v>0</v>
      </c>
      <c r="J148" s="202"/>
      <c r="K148" s="203" t="s">
        <v>0</v>
      </c>
      <c r="L148" s="202"/>
      <c r="M148" s="203" t="s">
        <v>0</v>
      </c>
      <c r="N148" s="202"/>
      <c r="O148" s="203" t="s">
        <v>0</v>
      </c>
      <c r="P148" s="200"/>
      <c r="Q148" s="321"/>
      <c r="R148" s="325"/>
      <c r="S148" s="204"/>
      <c r="T148" s="205"/>
      <c r="U148" s="865"/>
      <c r="V148" s="848"/>
      <c r="W148" s="889"/>
    </row>
    <row r="149" spans="1:23" ht="15" customHeight="1" thickBot="1" x14ac:dyDescent="0.3">
      <c r="A149" s="289" t="s">
        <v>452</v>
      </c>
      <c r="B149" s="290"/>
      <c r="C149" s="1141"/>
      <c r="D149" s="1143"/>
      <c r="E149" s="1109">
        <f t="shared" si="8"/>
        <v>100</v>
      </c>
      <c r="F149" s="207"/>
      <c r="G149" s="208"/>
      <c r="H149" s="209"/>
      <c r="I149" s="210" t="s">
        <v>0</v>
      </c>
      <c r="J149" s="209" t="s">
        <v>1</v>
      </c>
      <c r="K149" s="210"/>
      <c r="L149" s="209" t="s">
        <v>1</v>
      </c>
      <c r="M149" s="210"/>
      <c r="N149" s="209" t="s">
        <v>1</v>
      </c>
      <c r="O149" s="210"/>
      <c r="P149" s="207"/>
      <c r="Q149" s="327"/>
      <c r="R149" s="331"/>
      <c r="S149" s="211"/>
      <c r="T149" s="212"/>
      <c r="U149" s="866"/>
      <c r="V149" s="850"/>
      <c r="W149" s="890"/>
    </row>
    <row r="150" spans="1:23" ht="15" customHeight="1" thickTop="1" thickBot="1" x14ac:dyDescent="0.3">
      <c r="A150" s="292" t="s">
        <v>550</v>
      </c>
      <c r="B150" s="294">
        <v>13</v>
      </c>
      <c r="C150" s="648"/>
      <c r="D150" s="634"/>
      <c r="E150" s="944"/>
      <c r="F150" s="221"/>
      <c r="G150" s="213">
        <v>13</v>
      </c>
      <c r="H150" s="222">
        <v>5</v>
      </c>
      <c r="I150" s="213">
        <v>8</v>
      </c>
      <c r="J150" s="222">
        <v>6</v>
      </c>
      <c r="K150" s="213">
        <v>7</v>
      </c>
      <c r="L150" s="222">
        <v>6</v>
      </c>
      <c r="M150" s="213">
        <v>7</v>
      </c>
      <c r="N150" s="222">
        <v>6</v>
      </c>
      <c r="O150" s="213">
        <v>7</v>
      </c>
      <c r="P150" s="221">
        <f>ROUND(U150,0)</f>
        <v>6</v>
      </c>
      <c r="Q150" s="333">
        <f>ROUND(V150,0)</f>
        <v>6</v>
      </c>
      <c r="R150" s="343">
        <f>SUM(B150-P150-Q150)</f>
        <v>1</v>
      </c>
      <c r="S150" s="223">
        <f>SUM(P150:Q150)</f>
        <v>12</v>
      </c>
      <c r="T150" s="469">
        <f>SUM(R150)</f>
        <v>1</v>
      </c>
      <c r="U150" s="870">
        <f>PRODUCT(B150,C148%)</f>
        <v>5.9539999999999997</v>
      </c>
      <c r="V150" s="871">
        <f>PRODUCT(B150,D148%)</f>
        <v>6.1099999999999994</v>
      </c>
      <c r="W150" s="893">
        <f>SUM(B150-U150-V150)</f>
        <v>0.93600000000000083</v>
      </c>
    </row>
    <row r="151" spans="1:23" ht="15" customHeight="1" thickTop="1" x14ac:dyDescent="0.25">
      <c r="A151" s="285" t="s">
        <v>67</v>
      </c>
      <c r="B151" s="286"/>
      <c r="C151" s="614">
        <v>56.9</v>
      </c>
      <c r="D151" s="615">
        <v>33.799999999999997</v>
      </c>
      <c r="E151" s="951">
        <f>SUM(100-C151-D151)</f>
        <v>9.3000000000000043</v>
      </c>
      <c r="F151" s="195"/>
      <c r="G151" s="196"/>
      <c r="H151" s="193" t="s">
        <v>1</v>
      </c>
      <c r="I151" s="194"/>
      <c r="J151" s="193" t="s">
        <v>1</v>
      </c>
      <c r="K151" s="194"/>
      <c r="L151" s="193" t="s">
        <v>1</v>
      </c>
      <c r="M151" s="194"/>
      <c r="N151" s="193" t="s">
        <v>1</v>
      </c>
      <c r="O151" s="194"/>
      <c r="P151" s="195"/>
      <c r="Q151" s="316"/>
      <c r="R151" s="339"/>
      <c r="S151" s="219"/>
      <c r="T151" s="220"/>
      <c r="U151" s="864"/>
      <c r="V151" s="846"/>
      <c r="W151" s="892"/>
    </row>
    <row r="152" spans="1:23" ht="15" customHeight="1" x14ac:dyDescent="0.25">
      <c r="A152" s="287" t="s">
        <v>68</v>
      </c>
      <c r="B152" s="288"/>
      <c r="C152" s="614">
        <v>57</v>
      </c>
      <c r="D152" s="615">
        <v>29.7</v>
      </c>
      <c r="E152" s="952">
        <f>SUM(100-C152-D152)</f>
        <v>13.3</v>
      </c>
      <c r="F152" s="200"/>
      <c r="G152" s="201"/>
      <c r="H152" s="202" t="s">
        <v>1</v>
      </c>
      <c r="I152" s="203"/>
      <c r="J152" s="202" t="s">
        <v>1</v>
      </c>
      <c r="K152" s="203"/>
      <c r="L152" s="202" t="s">
        <v>1</v>
      </c>
      <c r="M152" s="203"/>
      <c r="N152" s="202" t="s">
        <v>1</v>
      </c>
      <c r="O152" s="203"/>
      <c r="P152" s="200"/>
      <c r="Q152" s="321"/>
      <c r="R152" s="325"/>
      <c r="S152" s="204"/>
      <c r="T152" s="205"/>
      <c r="U152" s="865"/>
      <c r="V152" s="848"/>
      <c r="W152" s="889"/>
    </row>
    <row r="153" spans="1:23" ht="15" customHeight="1" x14ac:dyDescent="0.25">
      <c r="A153" s="287" t="s">
        <v>453</v>
      </c>
      <c r="B153" s="288"/>
      <c r="C153" s="1140">
        <v>56.9</v>
      </c>
      <c r="D153" s="1142">
        <v>31.6</v>
      </c>
      <c r="E153" s="1108">
        <f>SUM(100-C153-D153)</f>
        <v>11.5</v>
      </c>
      <c r="F153" s="200"/>
      <c r="G153" s="201"/>
      <c r="H153" s="202" t="s">
        <v>1</v>
      </c>
      <c r="I153" s="203"/>
      <c r="J153" s="202" t="s">
        <v>1</v>
      </c>
      <c r="K153" s="203"/>
      <c r="L153" s="202" t="s">
        <v>1</v>
      </c>
      <c r="M153" s="203"/>
      <c r="N153" s="202" t="s">
        <v>1</v>
      </c>
      <c r="O153" s="203"/>
      <c r="P153" s="200"/>
      <c r="Q153" s="321"/>
      <c r="R153" s="325"/>
      <c r="S153" s="204"/>
      <c r="T153" s="205"/>
      <c r="U153" s="865"/>
      <c r="V153" s="848"/>
      <c r="W153" s="889"/>
    </row>
    <row r="154" spans="1:23" ht="15" customHeight="1" thickBot="1" x14ac:dyDescent="0.3">
      <c r="A154" s="289" t="s">
        <v>454</v>
      </c>
      <c r="B154" s="290"/>
      <c r="C154" s="1141"/>
      <c r="D154" s="1143"/>
      <c r="E154" s="1109">
        <f>SUM(100-C154-D154)</f>
        <v>100</v>
      </c>
      <c r="F154" s="207"/>
      <c r="G154" s="208"/>
      <c r="H154" s="209" t="s">
        <v>1</v>
      </c>
      <c r="I154" s="210"/>
      <c r="J154" s="209" t="s">
        <v>1</v>
      </c>
      <c r="K154" s="210"/>
      <c r="L154" s="209"/>
      <c r="M154" s="210" t="s">
        <v>0</v>
      </c>
      <c r="N154" s="209"/>
      <c r="O154" s="210" t="s">
        <v>0</v>
      </c>
      <c r="P154" s="207"/>
      <c r="Q154" s="327"/>
      <c r="R154" s="331"/>
      <c r="S154" s="211"/>
      <c r="T154" s="212"/>
      <c r="U154" s="866"/>
      <c r="V154" s="850"/>
      <c r="W154" s="890"/>
    </row>
    <row r="155" spans="1:23" ht="15" customHeight="1" thickTop="1" thickBot="1" x14ac:dyDescent="0.3">
      <c r="A155" s="292" t="s">
        <v>551</v>
      </c>
      <c r="B155" s="294">
        <v>4</v>
      </c>
      <c r="C155" s="648"/>
      <c r="D155" s="634"/>
      <c r="E155" s="944"/>
      <c r="F155" s="221">
        <v>4</v>
      </c>
      <c r="G155" s="213"/>
      <c r="H155" s="222">
        <v>4</v>
      </c>
      <c r="I155" s="213">
        <v>0</v>
      </c>
      <c r="J155" s="222">
        <v>4</v>
      </c>
      <c r="K155" s="213">
        <v>0</v>
      </c>
      <c r="L155" s="222">
        <v>3</v>
      </c>
      <c r="M155" s="213">
        <v>1</v>
      </c>
      <c r="N155" s="222">
        <v>3</v>
      </c>
      <c r="O155" s="213">
        <v>1</v>
      </c>
      <c r="P155" s="221">
        <f>ROUND(U155,0)</f>
        <v>2</v>
      </c>
      <c r="Q155" s="333">
        <f>ROUND(V155,0)</f>
        <v>1</v>
      </c>
      <c r="R155" s="343">
        <f>SUM(B155-P155-Q155)</f>
        <v>1</v>
      </c>
      <c r="S155" s="223">
        <f>SUM(P155:Q155)</f>
        <v>3</v>
      </c>
      <c r="T155" s="469">
        <f>SUM(R155)</f>
        <v>1</v>
      </c>
      <c r="U155" s="870">
        <f>PRODUCT(B155,C153%)</f>
        <v>2.2759999999999998</v>
      </c>
      <c r="V155" s="871">
        <f>PRODUCT(B155,D153%)</f>
        <v>1.264</v>
      </c>
      <c r="W155" s="893">
        <f>SUM(B155-U155-V155)</f>
        <v>0.46000000000000019</v>
      </c>
    </row>
    <row r="156" spans="1:23" ht="15" customHeight="1" thickTop="1" x14ac:dyDescent="0.25">
      <c r="A156" s="285" t="s">
        <v>69</v>
      </c>
      <c r="B156" s="286"/>
      <c r="C156" s="614">
        <v>54</v>
      </c>
      <c r="D156" s="615">
        <v>36.700000000000003</v>
      </c>
      <c r="E156" s="951">
        <f t="shared" ref="E156:E162" si="9">SUM(100-C156-D156)</f>
        <v>9.2999999999999972</v>
      </c>
      <c r="F156" s="195"/>
      <c r="G156" s="196"/>
      <c r="H156" s="193" t="s">
        <v>1</v>
      </c>
      <c r="I156" s="194"/>
      <c r="J156" s="193" t="s">
        <v>1</v>
      </c>
      <c r="K156" s="194"/>
      <c r="L156" s="193" t="s">
        <v>1</v>
      </c>
      <c r="M156" s="194"/>
      <c r="N156" s="193" t="s">
        <v>1</v>
      </c>
      <c r="O156" s="194"/>
      <c r="P156" s="195"/>
      <c r="Q156" s="316"/>
      <c r="R156" s="339"/>
      <c r="S156" s="219"/>
      <c r="T156" s="220"/>
      <c r="U156" s="864"/>
      <c r="V156" s="846"/>
      <c r="W156" s="892"/>
    </row>
    <row r="157" spans="1:23" ht="15" customHeight="1" x14ac:dyDescent="0.25">
      <c r="A157" s="287" t="s">
        <v>70</v>
      </c>
      <c r="B157" s="288"/>
      <c r="C157" s="614">
        <v>52.9</v>
      </c>
      <c r="D157" s="615">
        <v>37.4</v>
      </c>
      <c r="E157" s="952">
        <f t="shared" si="9"/>
        <v>9.7000000000000028</v>
      </c>
      <c r="F157" s="200"/>
      <c r="G157" s="201"/>
      <c r="H157" s="202" t="s">
        <v>1</v>
      </c>
      <c r="I157" s="203"/>
      <c r="J157" s="202" t="s">
        <v>1</v>
      </c>
      <c r="K157" s="203"/>
      <c r="L157" s="202" t="s">
        <v>1</v>
      </c>
      <c r="M157" s="203"/>
      <c r="N157" s="202" t="s">
        <v>1</v>
      </c>
      <c r="O157" s="203"/>
      <c r="P157" s="200"/>
      <c r="Q157" s="321"/>
      <c r="R157" s="325"/>
      <c r="S157" s="204"/>
      <c r="T157" s="205"/>
      <c r="U157" s="865"/>
      <c r="V157" s="848"/>
      <c r="W157" s="889"/>
    </row>
    <row r="158" spans="1:23" ht="15" customHeight="1" x14ac:dyDescent="0.25">
      <c r="A158" s="287" t="s">
        <v>71</v>
      </c>
      <c r="B158" s="288"/>
      <c r="C158" s="614">
        <v>50.4</v>
      </c>
      <c r="D158" s="615">
        <v>39</v>
      </c>
      <c r="E158" s="952">
        <f t="shared" si="9"/>
        <v>10.600000000000001</v>
      </c>
      <c r="F158" s="200"/>
      <c r="G158" s="201"/>
      <c r="H158" s="202" t="s">
        <v>1</v>
      </c>
      <c r="I158" s="203"/>
      <c r="J158" s="202" t="s">
        <v>1</v>
      </c>
      <c r="K158" s="203"/>
      <c r="L158" s="202" t="s">
        <v>1</v>
      </c>
      <c r="M158" s="203"/>
      <c r="N158" s="202" t="s">
        <v>1</v>
      </c>
      <c r="O158" s="203"/>
      <c r="P158" s="200"/>
      <c r="Q158" s="321"/>
      <c r="R158" s="325"/>
      <c r="S158" s="204"/>
      <c r="T158" s="205"/>
      <c r="U158" s="865"/>
      <c r="V158" s="848"/>
      <c r="W158" s="889"/>
    </row>
    <row r="159" spans="1:23" ht="15" customHeight="1" x14ac:dyDescent="0.25">
      <c r="A159" s="287" t="s">
        <v>72</v>
      </c>
      <c r="B159" s="288"/>
      <c r="C159" s="614">
        <v>49.4</v>
      </c>
      <c r="D159" s="615">
        <v>41.7</v>
      </c>
      <c r="E159" s="952">
        <f t="shared" si="9"/>
        <v>8.8999999999999986</v>
      </c>
      <c r="F159" s="200"/>
      <c r="G159" s="201"/>
      <c r="H159" s="202" t="s">
        <v>1</v>
      </c>
      <c r="I159" s="203"/>
      <c r="J159" s="202" t="s">
        <v>1</v>
      </c>
      <c r="K159" s="203"/>
      <c r="L159" s="202" t="s">
        <v>1</v>
      </c>
      <c r="M159" s="203"/>
      <c r="N159" s="202" t="s">
        <v>1</v>
      </c>
      <c r="O159" s="203"/>
      <c r="P159" s="200"/>
      <c r="Q159" s="321"/>
      <c r="R159" s="325"/>
      <c r="S159" s="204"/>
      <c r="T159" s="205"/>
      <c r="U159" s="865"/>
      <c r="V159" s="848"/>
      <c r="W159" s="889"/>
    </row>
    <row r="160" spans="1:23" ht="15" customHeight="1" x14ac:dyDescent="0.25">
      <c r="A160" s="287" t="s">
        <v>594</v>
      </c>
      <c r="B160" s="288"/>
      <c r="C160" s="614">
        <v>44.3</v>
      </c>
      <c r="D160" s="615">
        <v>45.1</v>
      </c>
      <c r="E160" s="952">
        <f t="shared" si="9"/>
        <v>10.600000000000001</v>
      </c>
      <c r="F160" s="200"/>
      <c r="G160" s="201"/>
      <c r="H160" s="202"/>
      <c r="I160" s="203" t="s">
        <v>0</v>
      </c>
      <c r="J160" s="202"/>
      <c r="K160" s="203" t="s">
        <v>0</v>
      </c>
      <c r="L160" s="202"/>
      <c r="M160" s="203" t="s">
        <v>0</v>
      </c>
      <c r="N160" s="202"/>
      <c r="O160" s="203" t="s">
        <v>0</v>
      </c>
      <c r="P160" s="200"/>
      <c r="Q160" s="321"/>
      <c r="R160" s="325"/>
      <c r="S160" s="204"/>
      <c r="T160" s="205"/>
      <c r="U160" s="865"/>
      <c r="V160" s="848"/>
      <c r="W160" s="889"/>
    </row>
    <row r="161" spans="1:23" ht="15" customHeight="1" x14ac:dyDescent="0.25">
      <c r="A161" s="287" t="s">
        <v>455</v>
      </c>
      <c r="B161" s="288"/>
      <c r="C161" s="1140">
        <v>50.3</v>
      </c>
      <c r="D161" s="1142">
        <v>39.9</v>
      </c>
      <c r="E161" s="1108">
        <f t="shared" si="9"/>
        <v>9.8000000000000043</v>
      </c>
      <c r="F161" s="200"/>
      <c r="G161" s="201"/>
      <c r="H161" s="202" t="s">
        <v>1</v>
      </c>
      <c r="I161" s="203"/>
      <c r="J161" s="202" t="s">
        <v>1</v>
      </c>
      <c r="K161" s="203"/>
      <c r="L161" s="202" t="s">
        <v>1</v>
      </c>
      <c r="M161" s="203"/>
      <c r="N161" s="202" t="s">
        <v>1</v>
      </c>
      <c r="O161" s="203"/>
      <c r="P161" s="200"/>
      <c r="Q161" s="321"/>
      <c r="R161" s="325"/>
      <c r="S161" s="204"/>
      <c r="T161" s="205"/>
      <c r="U161" s="865"/>
      <c r="V161" s="848"/>
      <c r="W161" s="889"/>
    </row>
    <row r="162" spans="1:23" ht="15" customHeight="1" thickBot="1" x14ac:dyDescent="0.3">
      <c r="A162" s="289" t="s">
        <v>456</v>
      </c>
      <c r="B162" s="290"/>
      <c r="C162" s="1141"/>
      <c r="D162" s="1143"/>
      <c r="E162" s="1109">
        <f t="shared" si="9"/>
        <v>100</v>
      </c>
      <c r="F162" s="207"/>
      <c r="G162" s="208"/>
      <c r="H162" s="209" t="s">
        <v>1</v>
      </c>
      <c r="I162" s="210"/>
      <c r="J162" s="209" t="s">
        <v>1</v>
      </c>
      <c r="K162" s="210"/>
      <c r="L162" s="209"/>
      <c r="M162" s="210" t="s">
        <v>0</v>
      </c>
      <c r="N162" s="209"/>
      <c r="O162" s="210" t="s">
        <v>0</v>
      </c>
      <c r="P162" s="207"/>
      <c r="Q162" s="327"/>
      <c r="R162" s="331"/>
      <c r="S162" s="211"/>
      <c r="T162" s="212"/>
      <c r="U162" s="866"/>
      <c r="V162" s="850"/>
      <c r="W162" s="890"/>
    </row>
    <row r="163" spans="1:23" ht="15" customHeight="1" thickTop="1" thickBot="1" x14ac:dyDescent="0.3">
      <c r="A163" s="292" t="s">
        <v>552</v>
      </c>
      <c r="B163" s="294">
        <v>7</v>
      </c>
      <c r="C163" s="648"/>
      <c r="D163" s="634"/>
      <c r="E163" s="944"/>
      <c r="F163" s="221">
        <v>7</v>
      </c>
      <c r="G163" s="213"/>
      <c r="H163" s="222">
        <v>6</v>
      </c>
      <c r="I163" s="213">
        <v>1</v>
      </c>
      <c r="J163" s="222">
        <v>6</v>
      </c>
      <c r="K163" s="213">
        <v>1</v>
      </c>
      <c r="L163" s="222">
        <v>5</v>
      </c>
      <c r="M163" s="213">
        <v>2</v>
      </c>
      <c r="N163" s="222">
        <v>5</v>
      </c>
      <c r="O163" s="213">
        <v>2</v>
      </c>
      <c r="P163" s="481">
        <f>ROUND(U163,0)</f>
        <v>4</v>
      </c>
      <c r="Q163" s="605">
        <f>ROUND(V163,0)</f>
        <v>3</v>
      </c>
      <c r="R163" s="962">
        <f>SUM(B163-P163-Q163)</f>
        <v>0</v>
      </c>
      <c r="S163" s="552">
        <f>SUM(P163:Q163)</f>
        <v>7</v>
      </c>
      <c r="T163" s="553">
        <f>SUM(R163)</f>
        <v>0</v>
      </c>
      <c r="U163" s="810">
        <f>PRODUCT(B163,C161%)</f>
        <v>3.5209999999999999</v>
      </c>
      <c r="V163" s="852">
        <f>PRODUCT(B163,D161%)</f>
        <v>2.7929999999999997</v>
      </c>
      <c r="W163" s="964">
        <f>SUM(B163-U163-V163)</f>
        <v>0.68600000000000039</v>
      </c>
    </row>
    <row r="164" spans="1:23" ht="15" customHeight="1" thickTop="1" x14ac:dyDescent="0.25">
      <c r="A164" s="285" t="s">
        <v>73</v>
      </c>
      <c r="B164" s="286"/>
      <c r="C164" s="614">
        <v>34.700000000000003</v>
      </c>
      <c r="D164" s="615">
        <v>51.1</v>
      </c>
      <c r="E164" s="951">
        <f>SUM(100-C164-D164)</f>
        <v>14.199999999999996</v>
      </c>
      <c r="F164" s="195"/>
      <c r="G164" s="196"/>
      <c r="H164" s="193"/>
      <c r="I164" s="194" t="s">
        <v>0</v>
      </c>
      <c r="J164" s="193"/>
      <c r="K164" s="194" t="s">
        <v>0</v>
      </c>
      <c r="L164" s="193"/>
      <c r="M164" s="194" t="s">
        <v>0</v>
      </c>
      <c r="N164" s="193"/>
      <c r="O164" s="194" t="s">
        <v>0</v>
      </c>
      <c r="P164" s="195"/>
      <c r="Q164" s="316"/>
      <c r="R164" s="339"/>
      <c r="S164" s="219"/>
      <c r="T164" s="220"/>
      <c r="U164" s="864"/>
      <c r="V164" s="846"/>
      <c r="W164" s="892"/>
    </row>
    <row r="165" spans="1:23" ht="15" customHeight="1" x14ac:dyDescent="0.25">
      <c r="A165" s="287" t="s">
        <v>74</v>
      </c>
      <c r="B165" s="288"/>
      <c r="C165" s="614">
        <v>32.5</v>
      </c>
      <c r="D165" s="615">
        <v>53.3</v>
      </c>
      <c r="E165" s="952">
        <f>SUM(100-C165-D165)</f>
        <v>14.200000000000003</v>
      </c>
      <c r="F165" s="200"/>
      <c r="G165" s="201"/>
      <c r="H165" s="202"/>
      <c r="I165" s="203" t="s">
        <v>0</v>
      </c>
      <c r="J165" s="202"/>
      <c r="K165" s="203" t="s">
        <v>0</v>
      </c>
      <c r="L165" s="202"/>
      <c r="M165" s="203" t="s">
        <v>0</v>
      </c>
      <c r="N165" s="202"/>
      <c r="O165" s="203" t="s">
        <v>0</v>
      </c>
      <c r="P165" s="200"/>
      <c r="Q165" s="321"/>
      <c r="R165" s="325"/>
      <c r="S165" s="204"/>
      <c r="T165" s="205"/>
      <c r="U165" s="865"/>
      <c r="V165" s="848"/>
      <c r="W165" s="889"/>
    </row>
    <row r="166" spans="1:23" ht="15" customHeight="1" x14ac:dyDescent="0.25">
      <c r="A166" s="287" t="s">
        <v>457</v>
      </c>
      <c r="B166" s="288"/>
      <c r="C166" s="1140">
        <v>33.700000000000003</v>
      </c>
      <c r="D166" s="1142">
        <v>52.2</v>
      </c>
      <c r="E166" s="1108">
        <f>SUM(100-C166-D166)</f>
        <v>14.099999999999994</v>
      </c>
      <c r="F166" s="200"/>
      <c r="G166" s="201"/>
      <c r="H166" s="202"/>
      <c r="I166" s="203" t="s">
        <v>0</v>
      </c>
      <c r="J166" s="202"/>
      <c r="K166" s="203" t="s">
        <v>0</v>
      </c>
      <c r="L166" s="202"/>
      <c r="M166" s="203" t="s">
        <v>0</v>
      </c>
      <c r="N166" s="202"/>
      <c r="O166" s="203" t="s">
        <v>0</v>
      </c>
      <c r="P166" s="200"/>
      <c r="Q166" s="321"/>
      <c r="R166" s="325"/>
      <c r="S166" s="204"/>
      <c r="T166" s="205"/>
      <c r="U166" s="865"/>
      <c r="V166" s="848"/>
      <c r="W166" s="889"/>
    </row>
    <row r="167" spans="1:23" ht="15" customHeight="1" thickBot="1" x14ac:dyDescent="0.3">
      <c r="A167" s="289" t="s">
        <v>458</v>
      </c>
      <c r="B167" s="290"/>
      <c r="C167" s="1141"/>
      <c r="D167" s="1143"/>
      <c r="E167" s="1109">
        <f>SUM(100-C167-D167)</f>
        <v>100</v>
      </c>
      <c r="F167" s="207"/>
      <c r="G167" s="208"/>
      <c r="H167" s="209"/>
      <c r="I167" s="210" t="s">
        <v>0</v>
      </c>
      <c r="J167" s="209"/>
      <c r="K167" s="210" t="s">
        <v>0</v>
      </c>
      <c r="L167" s="209" t="s">
        <v>1</v>
      </c>
      <c r="M167" s="210"/>
      <c r="N167" s="209" t="s">
        <v>1</v>
      </c>
      <c r="O167" s="210"/>
      <c r="P167" s="207"/>
      <c r="Q167" s="327"/>
      <c r="R167" s="331"/>
      <c r="S167" s="211"/>
      <c r="T167" s="212"/>
      <c r="U167" s="866"/>
      <c r="V167" s="850"/>
      <c r="W167" s="890"/>
    </row>
    <row r="168" spans="1:23" ht="15" customHeight="1" thickTop="1" thickBot="1" x14ac:dyDescent="0.3">
      <c r="A168" s="292" t="s">
        <v>553</v>
      </c>
      <c r="B168" s="294">
        <v>4</v>
      </c>
      <c r="C168" s="648"/>
      <c r="D168" s="634"/>
      <c r="E168" s="944"/>
      <c r="F168" s="221"/>
      <c r="G168" s="213">
        <v>4</v>
      </c>
      <c r="H168" s="222">
        <v>0</v>
      </c>
      <c r="I168" s="213">
        <v>4</v>
      </c>
      <c r="J168" s="222">
        <v>0</v>
      </c>
      <c r="K168" s="213">
        <v>4</v>
      </c>
      <c r="L168" s="222">
        <v>1</v>
      </c>
      <c r="M168" s="213">
        <v>3</v>
      </c>
      <c r="N168" s="222">
        <v>1</v>
      </c>
      <c r="O168" s="213">
        <v>3</v>
      </c>
      <c r="P168" s="221">
        <f>ROUND(U168,0)</f>
        <v>1</v>
      </c>
      <c r="Q168" s="333">
        <f>ROUND(V168,0)</f>
        <v>2</v>
      </c>
      <c r="R168" s="343">
        <f>SUM(B168-P168-Q168)</f>
        <v>1</v>
      </c>
      <c r="S168" s="223">
        <f>SUM(P168:Q168)</f>
        <v>3</v>
      </c>
      <c r="T168" s="469">
        <f>SUM(R168)</f>
        <v>1</v>
      </c>
      <c r="U168" s="870">
        <f>PRODUCT(B168,C166%)</f>
        <v>1.3480000000000001</v>
      </c>
      <c r="V168" s="871">
        <f>PRODUCT(B168,D166%)</f>
        <v>2.0880000000000001</v>
      </c>
      <c r="W168" s="893">
        <f>SUM(B168-U168-V168)</f>
        <v>0.56400000000000006</v>
      </c>
    </row>
    <row r="169" spans="1:23" ht="15" customHeight="1" thickTop="1" x14ac:dyDescent="0.25">
      <c r="A169" s="285" t="s">
        <v>75</v>
      </c>
      <c r="B169" s="286"/>
      <c r="C169" s="614">
        <v>85.3</v>
      </c>
      <c r="D169" s="615">
        <v>10.9</v>
      </c>
      <c r="E169" s="951">
        <f t="shared" ref="E169:E190" si="10">SUM(100-C169-D169)</f>
        <v>3.8000000000000025</v>
      </c>
      <c r="F169" s="195"/>
      <c r="G169" s="196"/>
      <c r="H169" s="193" t="s">
        <v>1</v>
      </c>
      <c r="I169" s="194"/>
      <c r="J169" s="193" t="s">
        <v>1</v>
      </c>
      <c r="K169" s="194"/>
      <c r="L169" s="193" t="s">
        <v>1</v>
      </c>
      <c r="M169" s="194"/>
      <c r="N169" s="193" t="s">
        <v>1</v>
      </c>
      <c r="O169" s="194"/>
      <c r="P169" s="195"/>
      <c r="Q169" s="316"/>
      <c r="R169" s="339"/>
      <c r="S169" s="219"/>
      <c r="T169" s="220"/>
      <c r="U169" s="864"/>
      <c r="V169" s="846"/>
      <c r="W169" s="892"/>
    </row>
    <row r="170" spans="1:23" ht="15" customHeight="1" x14ac:dyDescent="0.25">
      <c r="A170" s="287" t="s">
        <v>76</v>
      </c>
      <c r="B170" s="288"/>
      <c r="C170" s="614">
        <v>85</v>
      </c>
      <c r="D170" s="615">
        <v>11.1</v>
      </c>
      <c r="E170" s="952">
        <f t="shared" si="10"/>
        <v>3.9000000000000004</v>
      </c>
      <c r="F170" s="200"/>
      <c r="G170" s="201"/>
      <c r="H170" s="202" t="s">
        <v>1</v>
      </c>
      <c r="I170" s="203"/>
      <c r="J170" s="202" t="s">
        <v>1</v>
      </c>
      <c r="K170" s="203"/>
      <c r="L170" s="202" t="s">
        <v>1</v>
      </c>
      <c r="M170" s="203"/>
      <c r="N170" s="202" t="s">
        <v>1</v>
      </c>
      <c r="O170" s="203"/>
      <c r="P170" s="200"/>
      <c r="Q170" s="321"/>
      <c r="R170" s="325"/>
      <c r="S170" s="204"/>
      <c r="T170" s="205"/>
      <c r="U170" s="865"/>
      <c r="V170" s="848"/>
      <c r="W170" s="889"/>
    </row>
    <row r="171" spans="1:23" ht="15" customHeight="1" x14ac:dyDescent="0.25">
      <c r="A171" s="287" t="s">
        <v>77</v>
      </c>
      <c r="B171" s="288"/>
      <c r="C171" s="614">
        <v>53.3</v>
      </c>
      <c r="D171" s="615">
        <v>36.799999999999997</v>
      </c>
      <c r="E171" s="952">
        <f t="shared" si="10"/>
        <v>9.9000000000000057</v>
      </c>
      <c r="F171" s="200"/>
      <c r="G171" s="201"/>
      <c r="H171" s="202" t="s">
        <v>1</v>
      </c>
      <c r="I171" s="203"/>
      <c r="J171" s="202" t="s">
        <v>1</v>
      </c>
      <c r="K171" s="203"/>
      <c r="L171" s="202" t="s">
        <v>1</v>
      </c>
      <c r="M171" s="203"/>
      <c r="N171" s="202" t="s">
        <v>1</v>
      </c>
      <c r="O171" s="203"/>
      <c r="P171" s="200"/>
      <c r="Q171" s="321"/>
      <c r="R171" s="325"/>
      <c r="S171" s="204"/>
      <c r="T171" s="205"/>
      <c r="U171" s="865"/>
      <c r="V171" s="848"/>
      <c r="W171" s="889"/>
    </row>
    <row r="172" spans="1:23" ht="15" customHeight="1" x14ac:dyDescent="0.25">
      <c r="A172" s="287" t="s">
        <v>78</v>
      </c>
      <c r="B172" s="288"/>
      <c r="C172" s="614">
        <v>79.7</v>
      </c>
      <c r="D172" s="615">
        <v>14.2</v>
      </c>
      <c r="E172" s="952">
        <f t="shared" si="10"/>
        <v>6.0999999999999979</v>
      </c>
      <c r="F172" s="200"/>
      <c r="G172" s="201"/>
      <c r="H172" s="202" t="s">
        <v>1</v>
      </c>
      <c r="I172" s="203"/>
      <c r="J172" s="202" t="s">
        <v>1</v>
      </c>
      <c r="K172" s="203"/>
      <c r="L172" s="202" t="s">
        <v>1</v>
      </c>
      <c r="M172" s="203"/>
      <c r="N172" s="202" t="s">
        <v>1</v>
      </c>
      <c r="O172" s="203"/>
      <c r="P172" s="200"/>
      <c r="Q172" s="321"/>
      <c r="R172" s="325"/>
      <c r="S172" s="204"/>
      <c r="T172" s="205"/>
      <c r="U172" s="865"/>
      <c r="V172" s="848"/>
      <c r="W172" s="889"/>
    </row>
    <row r="173" spans="1:23" ht="15" customHeight="1" x14ac:dyDescent="0.25">
      <c r="A173" s="287" t="s">
        <v>79</v>
      </c>
      <c r="B173" s="288"/>
      <c r="C173" s="614">
        <v>62.8</v>
      </c>
      <c r="D173" s="615">
        <v>29.6</v>
      </c>
      <c r="E173" s="952">
        <f t="shared" si="10"/>
        <v>7.6000000000000014</v>
      </c>
      <c r="F173" s="200"/>
      <c r="G173" s="201"/>
      <c r="H173" s="202" t="s">
        <v>1</v>
      </c>
      <c r="I173" s="203"/>
      <c r="J173" s="202" t="s">
        <v>1</v>
      </c>
      <c r="K173" s="203"/>
      <c r="L173" s="202" t="s">
        <v>1</v>
      </c>
      <c r="M173" s="203"/>
      <c r="N173" s="202" t="s">
        <v>1</v>
      </c>
      <c r="O173" s="203"/>
      <c r="P173" s="200"/>
      <c r="Q173" s="321"/>
      <c r="R173" s="325"/>
      <c r="S173" s="204"/>
      <c r="T173" s="205"/>
      <c r="U173" s="865"/>
      <c r="V173" s="848"/>
      <c r="W173" s="889"/>
    </row>
    <row r="174" spans="1:23" ht="15" customHeight="1" x14ac:dyDescent="0.25">
      <c r="A174" s="287" t="s">
        <v>80</v>
      </c>
      <c r="B174" s="288"/>
      <c r="C174" s="614">
        <v>42.5</v>
      </c>
      <c r="D174" s="615">
        <v>48.1</v>
      </c>
      <c r="E174" s="952">
        <f t="shared" si="10"/>
        <v>9.3999999999999986</v>
      </c>
      <c r="F174" s="200"/>
      <c r="G174" s="201"/>
      <c r="H174" s="202"/>
      <c r="I174" s="203" t="s">
        <v>0</v>
      </c>
      <c r="J174" s="202"/>
      <c r="K174" s="203" t="s">
        <v>0</v>
      </c>
      <c r="L174" s="202"/>
      <c r="M174" s="203" t="s">
        <v>0</v>
      </c>
      <c r="N174" s="202"/>
      <c r="O174" s="203" t="s">
        <v>0</v>
      </c>
      <c r="P174" s="200"/>
      <c r="Q174" s="321"/>
      <c r="R174" s="325"/>
      <c r="S174" s="204"/>
      <c r="T174" s="205"/>
      <c r="U174" s="865"/>
      <c r="V174" s="848"/>
      <c r="W174" s="889"/>
    </row>
    <row r="175" spans="1:23" ht="15" customHeight="1" x14ac:dyDescent="0.25">
      <c r="A175" s="287" t="s">
        <v>81</v>
      </c>
      <c r="B175" s="288"/>
      <c r="C175" s="614">
        <v>82.4</v>
      </c>
      <c r="D175" s="615">
        <v>13.9</v>
      </c>
      <c r="E175" s="952">
        <f t="shared" si="10"/>
        <v>3.699999999999994</v>
      </c>
      <c r="F175" s="200"/>
      <c r="G175" s="201"/>
      <c r="H175" s="202" t="s">
        <v>1</v>
      </c>
      <c r="I175" s="203"/>
      <c r="J175" s="202" t="s">
        <v>1</v>
      </c>
      <c r="K175" s="203"/>
      <c r="L175" s="202" t="s">
        <v>1</v>
      </c>
      <c r="M175" s="203"/>
      <c r="N175" s="202" t="s">
        <v>1</v>
      </c>
      <c r="O175" s="203"/>
      <c r="P175" s="200"/>
      <c r="Q175" s="321"/>
      <c r="R175" s="325"/>
      <c r="S175" s="204"/>
      <c r="T175" s="205"/>
      <c r="U175" s="865"/>
      <c r="V175" s="848"/>
      <c r="W175" s="889"/>
    </row>
    <row r="176" spans="1:23" ht="15" customHeight="1" x14ac:dyDescent="0.25">
      <c r="A176" s="287" t="s">
        <v>82</v>
      </c>
      <c r="B176" s="288"/>
      <c r="C176" s="614">
        <v>40.700000000000003</v>
      </c>
      <c r="D176" s="615">
        <v>49.5</v>
      </c>
      <c r="E176" s="952">
        <f t="shared" si="10"/>
        <v>9.7999999999999972</v>
      </c>
      <c r="F176" s="200"/>
      <c r="G176" s="201"/>
      <c r="H176" s="202"/>
      <c r="I176" s="203" t="s">
        <v>0</v>
      </c>
      <c r="J176" s="202"/>
      <c r="K176" s="203" t="s">
        <v>0</v>
      </c>
      <c r="L176" s="202"/>
      <c r="M176" s="203" t="s">
        <v>0</v>
      </c>
      <c r="N176" s="202"/>
      <c r="O176" s="203" t="s">
        <v>0</v>
      </c>
      <c r="P176" s="200"/>
      <c r="Q176" s="321"/>
      <c r="R176" s="325"/>
      <c r="S176" s="204"/>
      <c r="T176" s="205"/>
      <c r="U176" s="865"/>
      <c r="V176" s="848"/>
      <c r="W176" s="889"/>
    </row>
    <row r="177" spans="1:23" ht="15" customHeight="1" x14ac:dyDescent="0.25">
      <c r="A177" s="287" t="s">
        <v>83</v>
      </c>
      <c r="B177" s="288"/>
      <c r="C177" s="614">
        <v>68.5</v>
      </c>
      <c r="D177" s="615">
        <v>25.7</v>
      </c>
      <c r="E177" s="952">
        <f t="shared" si="10"/>
        <v>5.8000000000000007</v>
      </c>
      <c r="F177" s="200"/>
      <c r="G177" s="201"/>
      <c r="H177" s="202" t="s">
        <v>1</v>
      </c>
      <c r="I177" s="203"/>
      <c r="J177" s="202" t="s">
        <v>1</v>
      </c>
      <c r="K177" s="203"/>
      <c r="L177" s="202" t="s">
        <v>1</v>
      </c>
      <c r="M177" s="203"/>
      <c r="N177" s="202" t="s">
        <v>1</v>
      </c>
      <c r="O177" s="203"/>
      <c r="P177" s="200"/>
      <c r="Q177" s="321"/>
      <c r="R177" s="325"/>
      <c r="S177" s="204"/>
      <c r="T177" s="205"/>
      <c r="U177" s="865"/>
      <c r="V177" s="848"/>
      <c r="W177" s="889"/>
    </row>
    <row r="178" spans="1:23" ht="15" customHeight="1" x14ac:dyDescent="0.25">
      <c r="A178" s="287" t="s">
        <v>311</v>
      </c>
      <c r="B178" s="288"/>
      <c r="C178" s="614">
        <v>49.9</v>
      </c>
      <c r="D178" s="615">
        <v>43.4</v>
      </c>
      <c r="E178" s="952">
        <f t="shared" si="10"/>
        <v>6.7000000000000028</v>
      </c>
      <c r="F178" s="200"/>
      <c r="G178" s="201"/>
      <c r="H178" s="202" t="s">
        <v>1</v>
      </c>
      <c r="I178" s="203"/>
      <c r="J178" s="202" t="s">
        <v>1</v>
      </c>
      <c r="K178" s="203"/>
      <c r="L178" s="202" t="s">
        <v>1</v>
      </c>
      <c r="M178" s="203"/>
      <c r="N178" s="202" t="s">
        <v>1</v>
      </c>
      <c r="O178" s="203"/>
      <c r="P178" s="200"/>
      <c r="Q178" s="321"/>
      <c r="R178" s="325"/>
      <c r="S178" s="204"/>
      <c r="T178" s="205"/>
      <c r="U178" s="865"/>
      <c r="V178" s="848"/>
      <c r="W178" s="889"/>
    </row>
    <row r="179" spans="1:23" ht="15" customHeight="1" x14ac:dyDescent="0.25">
      <c r="A179" s="287" t="s">
        <v>312</v>
      </c>
      <c r="B179" s="288"/>
      <c r="C179" s="614">
        <v>50.9</v>
      </c>
      <c r="D179" s="615">
        <v>38</v>
      </c>
      <c r="E179" s="952">
        <f t="shared" si="10"/>
        <v>11.100000000000001</v>
      </c>
      <c r="F179" s="200"/>
      <c r="G179" s="201"/>
      <c r="H179" s="202" t="s">
        <v>1</v>
      </c>
      <c r="I179" s="203"/>
      <c r="J179" s="202" t="s">
        <v>1</v>
      </c>
      <c r="K179" s="203"/>
      <c r="L179" s="202" t="s">
        <v>1</v>
      </c>
      <c r="M179" s="203"/>
      <c r="N179" s="202" t="s">
        <v>1</v>
      </c>
      <c r="O179" s="203"/>
      <c r="P179" s="200"/>
      <c r="Q179" s="321"/>
      <c r="R179" s="325"/>
      <c r="S179" s="204"/>
      <c r="T179" s="205"/>
      <c r="U179" s="865"/>
      <c r="V179" s="848"/>
      <c r="W179" s="889"/>
    </row>
    <row r="180" spans="1:23" ht="15" customHeight="1" x14ac:dyDescent="0.25">
      <c r="A180" s="287" t="s">
        <v>313</v>
      </c>
      <c r="B180" s="288"/>
      <c r="C180" s="614">
        <v>56</v>
      </c>
      <c r="D180" s="615">
        <v>33.799999999999997</v>
      </c>
      <c r="E180" s="952">
        <f t="shared" si="10"/>
        <v>10.200000000000003</v>
      </c>
      <c r="F180" s="200"/>
      <c r="G180" s="201"/>
      <c r="H180" s="202" t="s">
        <v>1</v>
      </c>
      <c r="I180" s="203"/>
      <c r="J180" s="202" t="s">
        <v>1</v>
      </c>
      <c r="K180" s="203"/>
      <c r="L180" s="202" t="s">
        <v>1</v>
      </c>
      <c r="M180" s="203"/>
      <c r="N180" s="202" t="s">
        <v>1</v>
      </c>
      <c r="O180" s="203"/>
      <c r="P180" s="200"/>
      <c r="Q180" s="321"/>
      <c r="R180" s="325"/>
      <c r="S180" s="204"/>
      <c r="T180" s="205"/>
      <c r="U180" s="865"/>
      <c r="V180" s="848"/>
      <c r="W180" s="889"/>
    </row>
    <row r="181" spans="1:23" ht="15" customHeight="1" x14ac:dyDescent="0.25">
      <c r="A181" s="287" t="s">
        <v>314</v>
      </c>
      <c r="B181" s="288"/>
      <c r="C181" s="614">
        <v>41.1</v>
      </c>
      <c r="D181" s="615">
        <v>49.7</v>
      </c>
      <c r="E181" s="952">
        <f t="shared" si="10"/>
        <v>9.1999999999999957</v>
      </c>
      <c r="F181" s="200"/>
      <c r="G181" s="201"/>
      <c r="H181" s="202"/>
      <c r="I181" s="203" t="s">
        <v>0</v>
      </c>
      <c r="J181" s="202"/>
      <c r="K181" s="203" t="s">
        <v>0</v>
      </c>
      <c r="L181" s="202"/>
      <c r="M181" s="203" t="s">
        <v>0</v>
      </c>
      <c r="N181" s="202"/>
      <c r="O181" s="203" t="s">
        <v>0</v>
      </c>
      <c r="P181" s="200"/>
      <c r="Q181" s="321"/>
      <c r="R181" s="325"/>
      <c r="S181" s="204"/>
      <c r="T181" s="205"/>
      <c r="U181" s="865"/>
      <c r="V181" s="848"/>
      <c r="W181" s="889"/>
    </row>
    <row r="182" spans="1:23" ht="15" customHeight="1" x14ac:dyDescent="0.25">
      <c r="A182" s="287" t="s">
        <v>315</v>
      </c>
      <c r="B182" s="288"/>
      <c r="C182" s="614">
        <v>41.3</v>
      </c>
      <c r="D182" s="615">
        <v>47.6</v>
      </c>
      <c r="E182" s="952">
        <f t="shared" si="10"/>
        <v>11.100000000000001</v>
      </c>
      <c r="F182" s="200"/>
      <c r="G182" s="201"/>
      <c r="H182" s="202"/>
      <c r="I182" s="203" t="s">
        <v>0</v>
      </c>
      <c r="J182" s="202"/>
      <c r="K182" s="203" t="s">
        <v>0</v>
      </c>
      <c r="L182" s="202"/>
      <c r="M182" s="203" t="s">
        <v>0</v>
      </c>
      <c r="N182" s="202"/>
      <c r="O182" s="203" t="s">
        <v>0</v>
      </c>
      <c r="P182" s="200"/>
      <c r="Q182" s="321"/>
      <c r="R182" s="325"/>
      <c r="S182" s="204"/>
      <c r="T182" s="205"/>
      <c r="U182" s="865"/>
      <c r="V182" s="848"/>
      <c r="W182" s="889"/>
    </row>
    <row r="183" spans="1:23" ht="15" customHeight="1" x14ac:dyDescent="0.25">
      <c r="A183" s="287" t="s">
        <v>316</v>
      </c>
      <c r="B183" s="288"/>
      <c r="C183" s="614">
        <v>45.4</v>
      </c>
      <c r="D183" s="615">
        <v>44.9</v>
      </c>
      <c r="E183" s="952">
        <f t="shared" si="10"/>
        <v>9.7000000000000028</v>
      </c>
      <c r="F183" s="200"/>
      <c r="G183" s="201"/>
      <c r="H183" s="202" t="s">
        <v>1</v>
      </c>
      <c r="I183" s="203"/>
      <c r="J183" s="202" t="s">
        <v>1</v>
      </c>
      <c r="K183" s="203"/>
      <c r="L183" s="202" t="s">
        <v>1</v>
      </c>
      <c r="M183" s="203"/>
      <c r="N183" s="202" t="s">
        <v>1</v>
      </c>
      <c r="O183" s="203"/>
      <c r="P183" s="200"/>
      <c r="Q183" s="321"/>
      <c r="R183" s="325"/>
      <c r="S183" s="204"/>
      <c r="T183" s="205"/>
      <c r="U183" s="865"/>
      <c r="V183" s="848"/>
      <c r="W183" s="889"/>
    </row>
    <row r="184" spans="1:23" ht="15" customHeight="1" x14ac:dyDescent="0.25">
      <c r="A184" s="287" t="s">
        <v>317</v>
      </c>
      <c r="B184" s="288"/>
      <c r="C184" s="614">
        <v>41.9</v>
      </c>
      <c r="D184" s="615">
        <v>47</v>
      </c>
      <c r="E184" s="952">
        <f t="shared" si="10"/>
        <v>11.100000000000001</v>
      </c>
      <c r="F184" s="200"/>
      <c r="G184" s="201"/>
      <c r="H184" s="202"/>
      <c r="I184" s="203" t="s">
        <v>0</v>
      </c>
      <c r="J184" s="202"/>
      <c r="K184" s="203" t="s">
        <v>0</v>
      </c>
      <c r="L184" s="202"/>
      <c r="M184" s="203" t="s">
        <v>0</v>
      </c>
      <c r="N184" s="202"/>
      <c r="O184" s="203" t="s">
        <v>0</v>
      </c>
      <c r="P184" s="200"/>
      <c r="Q184" s="321"/>
      <c r="R184" s="325"/>
      <c r="S184" s="204"/>
      <c r="T184" s="205"/>
      <c r="U184" s="865"/>
      <c r="V184" s="848"/>
      <c r="W184" s="889"/>
    </row>
    <row r="185" spans="1:23" ht="15" customHeight="1" x14ac:dyDescent="0.25">
      <c r="A185" s="287" t="s">
        <v>318</v>
      </c>
      <c r="B185" s="288"/>
      <c r="C185" s="614">
        <v>51.2</v>
      </c>
      <c r="D185" s="615">
        <v>38.200000000000003</v>
      </c>
      <c r="E185" s="952">
        <f t="shared" si="10"/>
        <v>10.599999999999994</v>
      </c>
      <c r="F185" s="200"/>
      <c r="G185" s="201"/>
      <c r="H185" s="202" t="s">
        <v>1</v>
      </c>
      <c r="I185" s="203"/>
      <c r="J185" s="202" t="s">
        <v>1</v>
      </c>
      <c r="K185" s="203"/>
      <c r="L185" s="202" t="s">
        <v>1</v>
      </c>
      <c r="M185" s="203"/>
      <c r="N185" s="202" t="s">
        <v>1</v>
      </c>
      <c r="O185" s="203"/>
      <c r="P185" s="200"/>
      <c r="Q185" s="321"/>
      <c r="R185" s="325"/>
      <c r="S185" s="204"/>
      <c r="T185" s="205"/>
      <c r="U185" s="865"/>
      <c r="V185" s="848"/>
      <c r="W185" s="889"/>
    </row>
    <row r="186" spans="1:23" ht="15" customHeight="1" x14ac:dyDescent="0.25">
      <c r="A186" s="287" t="s">
        <v>319</v>
      </c>
      <c r="B186" s="288"/>
      <c r="C186" s="614">
        <v>44.4</v>
      </c>
      <c r="D186" s="615">
        <v>46.7</v>
      </c>
      <c r="E186" s="952">
        <f t="shared" si="10"/>
        <v>8.8999999999999986</v>
      </c>
      <c r="F186" s="200"/>
      <c r="G186" s="201"/>
      <c r="H186" s="202"/>
      <c r="I186" s="203" t="s">
        <v>0</v>
      </c>
      <c r="J186" s="202"/>
      <c r="K186" s="203" t="s">
        <v>0</v>
      </c>
      <c r="L186" s="202"/>
      <c r="M186" s="203" t="s">
        <v>0</v>
      </c>
      <c r="N186" s="202"/>
      <c r="O186" s="203" t="s">
        <v>0</v>
      </c>
      <c r="P186" s="200"/>
      <c r="Q186" s="321"/>
      <c r="R186" s="325"/>
      <c r="S186" s="204"/>
      <c r="T186" s="205"/>
      <c r="U186" s="865"/>
      <c r="V186" s="848"/>
      <c r="W186" s="889"/>
    </row>
    <row r="187" spans="1:23" ht="15" customHeight="1" x14ac:dyDescent="0.25">
      <c r="A187" s="287" t="s">
        <v>595</v>
      </c>
      <c r="B187" s="288"/>
      <c r="C187" s="614">
        <v>47</v>
      </c>
      <c r="D187" s="615">
        <v>40.5</v>
      </c>
      <c r="E187" s="952">
        <f t="shared" si="10"/>
        <v>12.5</v>
      </c>
      <c r="F187" s="200"/>
      <c r="G187" s="201"/>
      <c r="H187" s="202" t="s">
        <v>1</v>
      </c>
      <c r="I187" s="203"/>
      <c r="J187" s="202" t="s">
        <v>1</v>
      </c>
      <c r="K187" s="203"/>
      <c r="L187" s="202" t="s">
        <v>1</v>
      </c>
      <c r="M187" s="203"/>
      <c r="N187" s="202" t="s">
        <v>1</v>
      </c>
      <c r="O187" s="203"/>
      <c r="P187" s="200"/>
      <c r="Q187" s="321"/>
      <c r="R187" s="325"/>
      <c r="S187" s="204"/>
      <c r="T187" s="205"/>
      <c r="U187" s="865"/>
      <c r="V187" s="848"/>
      <c r="W187" s="889"/>
    </row>
    <row r="188" spans="1:23" ht="15" customHeight="1" x14ac:dyDescent="0.25">
      <c r="A188" s="287" t="s">
        <v>609</v>
      </c>
      <c r="B188" s="288"/>
      <c r="C188" s="614">
        <v>47.5</v>
      </c>
      <c r="D188" s="615">
        <v>41</v>
      </c>
      <c r="E188" s="952">
        <f t="shared" si="10"/>
        <v>11.5</v>
      </c>
      <c r="F188" s="200"/>
      <c r="G188" s="201"/>
      <c r="H188" s="202" t="s">
        <v>1</v>
      </c>
      <c r="I188" s="203"/>
      <c r="J188" s="202" t="s">
        <v>1</v>
      </c>
      <c r="K188" s="203"/>
      <c r="L188" s="202" t="s">
        <v>1</v>
      </c>
      <c r="M188" s="203"/>
      <c r="N188" s="202" t="s">
        <v>1</v>
      </c>
      <c r="O188" s="203"/>
      <c r="P188" s="200"/>
      <c r="Q188" s="321"/>
      <c r="R188" s="325"/>
      <c r="S188" s="204"/>
      <c r="T188" s="205"/>
      <c r="U188" s="865"/>
      <c r="V188" s="848"/>
      <c r="W188" s="889"/>
    </row>
    <row r="189" spans="1:23" ht="15" customHeight="1" x14ac:dyDescent="0.25">
      <c r="A189" s="287" t="s">
        <v>459</v>
      </c>
      <c r="B189" s="288"/>
      <c r="C189" s="1140">
        <v>54.3</v>
      </c>
      <c r="D189" s="1142">
        <v>36.799999999999997</v>
      </c>
      <c r="E189" s="1108">
        <f t="shared" si="10"/>
        <v>8.9000000000000057</v>
      </c>
      <c r="F189" s="200"/>
      <c r="G189" s="201"/>
      <c r="H189" s="202" t="s">
        <v>1</v>
      </c>
      <c r="I189" s="203"/>
      <c r="J189" s="202" t="s">
        <v>1</v>
      </c>
      <c r="K189" s="203"/>
      <c r="L189" s="202" t="s">
        <v>1</v>
      </c>
      <c r="M189" s="203"/>
      <c r="N189" s="202" t="s">
        <v>1</v>
      </c>
      <c r="O189" s="203"/>
      <c r="P189" s="200"/>
      <c r="Q189" s="321"/>
      <c r="R189" s="325"/>
      <c r="S189" s="204"/>
      <c r="T189" s="205"/>
      <c r="U189" s="865"/>
      <c r="V189" s="848"/>
      <c r="W189" s="889"/>
    </row>
    <row r="190" spans="1:23" ht="15" customHeight="1" thickBot="1" x14ac:dyDescent="0.3">
      <c r="A190" s="289" t="s">
        <v>460</v>
      </c>
      <c r="B190" s="290"/>
      <c r="C190" s="1141"/>
      <c r="D190" s="1143"/>
      <c r="E190" s="1109">
        <f t="shared" si="10"/>
        <v>100</v>
      </c>
      <c r="F190" s="207"/>
      <c r="G190" s="208"/>
      <c r="H190" s="209" t="s">
        <v>1</v>
      </c>
      <c r="I190" s="210"/>
      <c r="J190" s="209" t="s">
        <v>1</v>
      </c>
      <c r="K190" s="210"/>
      <c r="L190" s="209"/>
      <c r="M190" s="210" t="s">
        <v>0</v>
      </c>
      <c r="N190" s="209"/>
      <c r="O190" s="210" t="s">
        <v>0</v>
      </c>
      <c r="P190" s="207"/>
      <c r="Q190" s="327"/>
      <c r="R190" s="331"/>
      <c r="S190" s="211"/>
      <c r="T190" s="212"/>
      <c r="U190" s="866"/>
      <c r="V190" s="850"/>
      <c r="W190" s="890"/>
    </row>
    <row r="191" spans="1:23" ht="15" customHeight="1" thickTop="1" thickBot="1" x14ac:dyDescent="0.3">
      <c r="A191" s="292" t="s">
        <v>554</v>
      </c>
      <c r="B191" s="294">
        <v>22</v>
      </c>
      <c r="C191" s="648"/>
      <c r="D191" s="634"/>
      <c r="E191" s="944"/>
      <c r="F191" s="221">
        <v>22</v>
      </c>
      <c r="G191" s="213"/>
      <c r="H191" s="222">
        <v>16</v>
      </c>
      <c r="I191" s="213">
        <v>6</v>
      </c>
      <c r="J191" s="222">
        <v>16</v>
      </c>
      <c r="K191" s="213">
        <v>6</v>
      </c>
      <c r="L191" s="222">
        <v>15</v>
      </c>
      <c r="M191" s="213">
        <v>7</v>
      </c>
      <c r="N191" s="222">
        <v>15</v>
      </c>
      <c r="O191" s="213">
        <v>7</v>
      </c>
      <c r="P191" s="481">
        <f>ROUND(U191,0)</f>
        <v>12</v>
      </c>
      <c r="Q191" s="605">
        <f>ROUND(V191,0)</f>
        <v>8</v>
      </c>
      <c r="R191" s="962">
        <f>SUM(B191-P191-Q191)</f>
        <v>2</v>
      </c>
      <c r="S191" s="217">
        <f>SUM(P191:Q191)</f>
        <v>20</v>
      </c>
      <c r="T191" s="467">
        <f>SUM(R191)</f>
        <v>2</v>
      </c>
      <c r="U191" s="810">
        <f>PRODUCT(B191,C189%)</f>
        <v>11.945999999999998</v>
      </c>
      <c r="V191" s="852">
        <f>PRODUCT(B191,D189%)</f>
        <v>8.0960000000000001</v>
      </c>
      <c r="W191" s="964">
        <f>SUM(B191-U191-V191)</f>
        <v>1.958000000000002</v>
      </c>
    </row>
    <row r="192" spans="1:23" ht="15" customHeight="1" thickTop="1" x14ac:dyDescent="0.25">
      <c r="A192" s="285" t="s">
        <v>84</v>
      </c>
      <c r="B192" s="286"/>
      <c r="C192" s="614">
        <v>58.3</v>
      </c>
      <c r="D192" s="615">
        <v>31.4</v>
      </c>
      <c r="E192" s="951">
        <f t="shared" ref="E192:E203" si="11">SUM(100-C192-D192)</f>
        <v>10.300000000000004</v>
      </c>
      <c r="F192" s="195"/>
      <c r="G192" s="196"/>
      <c r="H192" s="193" t="s">
        <v>1</v>
      </c>
      <c r="I192" s="194"/>
      <c r="J192" s="193" t="s">
        <v>1</v>
      </c>
      <c r="K192" s="194"/>
      <c r="L192" s="193" t="s">
        <v>1</v>
      </c>
      <c r="M192" s="194"/>
      <c r="N192" s="193" t="s">
        <v>1</v>
      </c>
      <c r="O192" s="194"/>
      <c r="P192" s="195"/>
      <c r="Q192" s="316"/>
      <c r="R192" s="339"/>
      <c r="S192" s="219"/>
      <c r="T192" s="220"/>
      <c r="U192" s="864"/>
      <c r="V192" s="846"/>
      <c r="W192" s="892"/>
    </row>
    <row r="193" spans="1:23" ht="15" customHeight="1" x14ac:dyDescent="0.25">
      <c r="A193" s="287" t="s">
        <v>85</v>
      </c>
      <c r="B193" s="288"/>
      <c r="C193" s="614">
        <v>41.5</v>
      </c>
      <c r="D193" s="615">
        <v>45.4</v>
      </c>
      <c r="E193" s="952">
        <f t="shared" si="11"/>
        <v>13.100000000000001</v>
      </c>
      <c r="F193" s="200"/>
      <c r="G193" s="201"/>
      <c r="H193" s="202"/>
      <c r="I193" s="203" t="s">
        <v>0</v>
      </c>
      <c r="J193" s="202"/>
      <c r="K193" s="203" t="s">
        <v>0</v>
      </c>
      <c r="L193" s="202"/>
      <c r="M193" s="203" t="s">
        <v>0</v>
      </c>
      <c r="N193" s="202"/>
      <c r="O193" s="203" t="s">
        <v>0</v>
      </c>
      <c r="P193" s="200"/>
      <c r="Q193" s="321"/>
      <c r="R193" s="325"/>
      <c r="S193" s="204"/>
      <c r="T193" s="205"/>
      <c r="U193" s="865"/>
      <c r="V193" s="848"/>
      <c r="W193" s="889"/>
    </row>
    <row r="194" spans="1:23" ht="15" customHeight="1" x14ac:dyDescent="0.25">
      <c r="A194" s="287" t="s">
        <v>86</v>
      </c>
      <c r="B194" s="288"/>
      <c r="C194" s="614">
        <v>43.4</v>
      </c>
      <c r="D194" s="615">
        <v>45.7</v>
      </c>
      <c r="E194" s="952">
        <f t="shared" si="11"/>
        <v>10.899999999999999</v>
      </c>
      <c r="F194" s="200"/>
      <c r="G194" s="201"/>
      <c r="H194" s="202"/>
      <c r="I194" s="203" t="s">
        <v>0</v>
      </c>
      <c r="J194" s="202"/>
      <c r="K194" s="203" t="s">
        <v>0</v>
      </c>
      <c r="L194" s="202"/>
      <c r="M194" s="203" t="s">
        <v>0</v>
      </c>
      <c r="N194" s="202"/>
      <c r="O194" s="203" t="s">
        <v>0</v>
      </c>
      <c r="P194" s="200"/>
      <c r="Q194" s="321"/>
      <c r="R194" s="325"/>
      <c r="S194" s="204"/>
      <c r="T194" s="205"/>
      <c r="U194" s="865"/>
      <c r="V194" s="848"/>
      <c r="W194" s="889"/>
    </row>
    <row r="195" spans="1:23" ht="15" customHeight="1" x14ac:dyDescent="0.25">
      <c r="A195" s="287" t="s">
        <v>87</v>
      </c>
      <c r="B195" s="288"/>
      <c r="C195" s="614">
        <v>36.299999999999997</v>
      </c>
      <c r="D195" s="615">
        <v>53.3</v>
      </c>
      <c r="E195" s="952">
        <f t="shared" si="11"/>
        <v>10.400000000000006</v>
      </c>
      <c r="F195" s="200"/>
      <c r="G195" s="201"/>
      <c r="H195" s="202"/>
      <c r="I195" s="203" t="s">
        <v>0</v>
      </c>
      <c r="J195" s="202"/>
      <c r="K195" s="203" t="s">
        <v>0</v>
      </c>
      <c r="L195" s="202"/>
      <c r="M195" s="203" t="s">
        <v>0</v>
      </c>
      <c r="N195" s="202"/>
      <c r="O195" s="203" t="s">
        <v>0</v>
      </c>
      <c r="P195" s="200"/>
      <c r="Q195" s="321"/>
      <c r="R195" s="325"/>
      <c r="S195" s="204"/>
      <c r="T195" s="205"/>
      <c r="U195" s="865"/>
      <c r="V195" s="848"/>
      <c r="W195" s="889"/>
    </row>
    <row r="196" spans="1:23" ht="15" customHeight="1" x14ac:dyDescent="0.25">
      <c r="A196" s="287" t="s">
        <v>88</v>
      </c>
      <c r="B196" s="288"/>
      <c r="C196" s="614">
        <v>36.700000000000003</v>
      </c>
      <c r="D196" s="615">
        <v>49.7</v>
      </c>
      <c r="E196" s="952">
        <f t="shared" si="11"/>
        <v>13.599999999999994</v>
      </c>
      <c r="F196" s="200"/>
      <c r="G196" s="201"/>
      <c r="H196" s="202"/>
      <c r="I196" s="203" t="s">
        <v>0</v>
      </c>
      <c r="J196" s="202"/>
      <c r="K196" s="203" t="s">
        <v>0</v>
      </c>
      <c r="L196" s="202"/>
      <c r="M196" s="203" t="s">
        <v>0</v>
      </c>
      <c r="N196" s="202"/>
      <c r="O196" s="203" t="s">
        <v>0</v>
      </c>
      <c r="P196" s="200"/>
      <c r="Q196" s="321"/>
      <c r="R196" s="325"/>
      <c r="S196" s="204"/>
      <c r="T196" s="205"/>
      <c r="U196" s="865"/>
      <c r="V196" s="848"/>
      <c r="W196" s="889"/>
    </row>
    <row r="197" spans="1:23" ht="15" customHeight="1" x14ac:dyDescent="0.25">
      <c r="A197" s="287" t="s">
        <v>89</v>
      </c>
      <c r="B197" s="288"/>
      <c r="C197" s="614">
        <v>28.1</v>
      </c>
      <c r="D197" s="615">
        <v>62.8</v>
      </c>
      <c r="E197" s="952">
        <f t="shared" si="11"/>
        <v>9.1000000000000085</v>
      </c>
      <c r="F197" s="200"/>
      <c r="G197" s="201"/>
      <c r="H197" s="202"/>
      <c r="I197" s="203" t="s">
        <v>0</v>
      </c>
      <c r="J197" s="202"/>
      <c r="K197" s="203" t="s">
        <v>0</v>
      </c>
      <c r="L197" s="202"/>
      <c r="M197" s="203" t="s">
        <v>0</v>
      </c>
      <c r="N197" s="202"/>
      <c r="O197" s="203" t="s">
        <v>0</v>
      </c>
      <c r="P197" s="200"/>
      <c r="Q197" s="321"/>
      <c r="R197" s="325"/>
      <c r="S197" s="204"/>
      <c r="T197" s="205"/>
      <c r="U197" s="865"/>
      <c r="V197" s="848"/>
      <c r="W197" s="889"/>
    </row>
    <row r="198" spans="1:23" ht="15" customHeight="1" x14ac:dyDescent="0.25">
      <c r="A198" s="287" t="s">
        <v>90</v>
      </c>
      <c r="B198" s="288"/>
      <c r="C198" s="614">
        <v>35.1</v>
      </c>
      <c r="D198" s="615">
        <v>52.1</v>
      </c>
      <c r="E198" s="952">
        <f t="shared" si="11"/>
        <v>12.800000000000004</v>
      </c>
      <c r="F198" s="200"/>
      <c r="G198" s="201"/>
      <c r="H198" s="202"/>
      <c r="I198" s="203" t="s">
        <v>0</v>
      </c>
      <c r="J198" s="202"/>
      <c r="K198" s="203" t="s">
        <v>0</v>
      </c>
      <c r="L198" s="202"/>
      <c r="M198" s="203" t="s">
        <v>0</v>
      </c>
      <c r="N198" s="202"/>
      <c r="O198" s="203" t="s">
        <v>0</v>
      </c>
      <c r="P198" s="200"/>
      <c r="Q198" s="321"/>
      <c r="R198" s="325"/>
      <c r="S198" s="204"/>
      <c r="T198" s="205"/>
      <c r="U198" s="865"/>
      <c r="V198" s="848"/>
      <c r="W198" s="889"/>
    </row>
    <row r="199" spans="1:23" ht="15" customHeight="1" x14ac:dyDescent="0.25">
      <c r="A199" s="287" t="s">
        <v>91</v>
      </c>
      <c r="B199" s="288"/>
      <c r="C199" s="614">
        <v>44.9</v>
      </c>
      <c r="D199" s="615">
        <v>43.4</v>
      </c>
      <c r="E199" s="952">
        <f t="shared" si="11"/>
        <v>11.700000000000003</v>
      </c>
      <c r="F199" s="200"/>
      <c r="G199" s="201"/>
      <c r="H199" s="202" t="s">
        <v>1</v>
      </c>
      <c r="I199" s="203"/>
      <c r="J199" s="202" t="s">
        <v>1</v>
      </c>
      <c r="K199" s="203"/>
      <c r="L199" s="202" t="s">
        <v>1</v>
      </c>
      <c r="M199" s="203"/>
      <c r="N199" s="202" t="s">
        <v>1</v>
      </c>
      <c r="O199" s="203"/>
      <c r="P199" s="200"/>
      <c r="Q199" s="321"/>
      <c r="R199" s="325"/>
      <c r="S199" s="204"/>
      <c r="T199" s="205"/>
      <c r="U199" s="865"/>
      <c r="V199" s="848"/>
      <c r="W199" s="889"/>
    </row>
    <row r="200" spans="1:23" ht="15" customHeight="1" x14ac:dyDescent="0.25">
      <c r="A200" s="287" t="s">
        <v>92</v>
      </c>
      <c r="B200" s="288"/>
      <c r="C200" s="614">
        <v>44.3</v>
      </c>
      <c r="D200" s="615">
        <v>43.6</v>
      </c>
      <c r="E200" s="952">
        <f t="shared" si="11"/>
        <v>12.100000000000001</v>
      </c>
      <c r="F200" s="200"/>
      <c r="G200" s="201"/>
      <c r="H200" s="202" t="s">
        <v>1</v>
      </c>
      <c r="I200" s="203"/>
      <c r="J200" s="202" t="s">
        <v>1</v>
      </c>
      <c r="K200" s="203"/>
      <c r="L200" s="202" t="s">
        <v>1</v>
      </c>
      <c r="M200" s="203"/>
      <c r="N200" s="202" t="s">
        <v>1</v>
      </c>
      <c r="O200" s="203"/>
      <c r="P200" s="200"/>
      <c r="Q200" s="321"/>
      <c r="R200" s="325"/>
      <c r="S200" s="204"/>
      <c r="T200" s="205"/>
      <c r="U200" s="865"/>
      <c r="V200" s="848"/>
      <c r="W200" s="889"/>
    </row>
    <row r="201" spans="1:23" ht="15" customHeight="1" x14ac:dyDescent="0.25">
      <c r="A201" s="287" t="s">
        <v>610</v>
      </c>
      <c r="B201" s="288"/>
      <c r="C201" s="614">
        <v>53.9</v>
      </c>
      <c r="D201" s="615">
        <v>37.299999999999997</v>
      </c>
      <c r="E201" s="952">
        <f t="shared" si="11"/>
        <v>8.8000000000000043</v>
      </c>
      <c r="F201" s="200"/>
      <c r="G201" s="201"/>
      <c r="H201" s="202" t="s">
        <v>1</v>
      </c>
      <c r="I201" s="203"/>
      <c r="J201" s="202" t="s">
        <v>1</v>
      </c>
      <c r="K201" s="203"/>
      <c r="L201" s="202" t="s">
        <v>1</v>
      </c>
      <c r="M201" s="203"/>
      <c r="N201" s="202" t="s">
        <v>1</v>
      </c>
      <c r="O201" s="203"/>
      <c r="P201" s="200"/>
      <c r="Q201" s="321"/>
      <c r="R201" s="325"/>
      <c r="S201" s="204"/>
      <c r="T201" s="205"/>
      <c r="U201" s="865"/>
      <c r="V201" s="848"/>
      <c r="W201" s="889"/>
    </row>
    <row r="202" spans="1:23" ht="15" customHeight="1" x14ac:dyDescent="0.25">
      <c r="A202" s="287" t="s">
        <v>461</v>
      </c>
      <c r="B202" s="288"/>
      <c r="C202" s="1140">
        <v>41.6</v>
      </c>
      <c r="D202" s="1142">
        <v>47.1</v>
      </c>
      <c r="E202" s="1108">
        <f t="shared" si="11"/>
        <v>11.299999999999997</v>
      </c>
      <c r="F202" s="200"/>
      <c r="G202" s="201"/>
      <c r="H202" s="202"/>
      <c r="I202" s="203" t="s">
        <v>0</v>
      </c>
      <c r="J202" s="202"/>
      <c r="K202" s="203" t="s">
        <v>0</v>
      </c>
      <c r="L202" s="202"/>
      <c r="M202" s="203" t="s">
        <v>0</v>
      </c>
      <c r="N202" s="202"/>
      <c r="O202" s="203" t="s">
        <v>0</v>
      </c>
      <c r="P202" s="200"/>
      <c r="Q202" s="321"/>
      <c r="R202" s="325"/>
      <c r="S202" s="204"/>
      <c r="T202" s="205"/>
      <c r="U202" s="865"/>
      <c r="V202" s="848"/>
      <c r="W202" s="889"/>
    </row>
    <row r="203" spans="1:23" ht="15" customHeight="1" thickBot="1" x14ac:dyDescent="0.3">
      <c r="A203" s="289" t="s">
        <v>462</v>
      </c>
      <c r="B203" s="290"/>
      <c r="C203" s="1141"/>
      <c r="D203" s="1143"/>
      <c r="E203" s="1109">
        <f t="shared" si="11"/>
        <v>100</v>
      </c>
      <c r="F203" s="207"/>
      <c r="G203" s="208"/>
      <c r="H203" s="209"/>
      <c r="I203" s="210" t="s">
        <v>0</v>
      </c>
      <c r="J203" s="209" t="s">
        <v>1</v>
      </c>
      <c r="K203" s="210"/>
      <c r="L203" s="209" t="s">
        <v>1</v>
      </c>
      <c r="M203" s="210"/>
      <c r="N203" s="209" t="s">
        <v>1</v>
      </c>
      <c r="O203" s="210"/>
      <c r="P203" s="207"/>
      <c r="Q203" s="327"/>
      <c r="R203" s="331"/>
      <c r="S203" s="211"/>
      <c r="T203" s="212"/>
      <c r="U203" s="866"/>
      <c r="V203" s="850"/>
      <c r="W203" s="890"/>
    </row>
    <row r="204" spans="1:23" ht="15" customHeight="1" thickTop="1" thickBot="1" x14ac:dyDescent="0.3">
      <c r="A204" s="292" t="s">
        <v>555</v>
      </c>
      <c r="B204" s="294">
        <v>12</v>
      </c>
      <c r="C204" s="648"/>
      <c r="D204" s="634"/>
      <c r="E204" s="944"/>
      <c r="F204" s="221"/>
      <c r="G204" s="213">
        <v>12</v>
      </c>
      <c r="H204" s="222">
        <v>4</v>
      </c>
      <c r="I204" s="213">
        <v>8</v>
      </c>
      <c r="J204" s="222">
        <v>5</v>
      </c>
      <c r="K204" s="213">
        <v>7</v>
      </c>
      <c r="L204" s="222">
        <v>5</v>
      </c>
      <c r="M204" s="213">
        <v>7</v>
      </c>
      <c r="N204" s="222">
        <v>5</v>
      </c>
      <c r="O204" s="213">
        <v>7</v>
      </c>
      <c r="P204" s="221">
        <f>ROUND(U204,0)</f>
        <v>5</v>
      </c>
      <c r="Q204" s="333">
        <f>ROUND(V204,0)</f>
        <v>6</v>
      </c>
      <c r="R204" s="343">
        <f>SUM(B204-P204-Q204)</f>
        <v>1</v>
      </c>
      <c r="S204" s="223">
        <f>SUM(P204:Q204)</f>
        <v>11</v>
      </c>
      <c r="T204" s="469">
        <f>SUM(R204)</f>
        <v>1</v>
      </c>
      <c r="U204" s="870">
        <f>PRODUCT(B204,C202%)</f>
        <v>4.9920000000000009</v>
      </c>
      <c r="V204" s="871">
        <f>PRODUCT(B204,D202%)</f>
        <v>5.6520000000000001</v>
      </c>
      <c r="W204" s="893">
        <f>SUM(B204-U204-V204)</f>
        <v>1.355999999999999</v>
      </c>
    </row>
    <row r="205" spans="1:23" ht="15" customHeight="1" thickTop="1" x14ac:dyDescent="0.25">
      <c r="A205" s="285" t="s">
        <v>93</v>
      </c>
      <c r="B205" s="286"/>
      <c r="C205" s="614">
        <v>28.1</v>
      </c>
      <c r="D205" s="615">
        <v>61.9</v>
      </c>
      <c r="E205" s="951">
        <f t="shared" ref="E205:E210" si="12">SUM(100-C205-D205)</f>
        <v>10.000000000000007</v>
      </c>
      <c r="F205" s="195"/>
      <c r="G205" s="196"/>
      <c r="H205" s="193"/>
      <c r="I205" s="194" t="s">
        <v>0</v>
      </c>
      <c r="J205" s="193"/>
      <c r="K205" s="194" t="s">
        <v>0</v>
      </c>
      <c r="L205" s="193"/>
      <c r="M205" s="194" t="s">
        <v>0</v>
      </c>
      <c r="N205" s="193"/>
      <c r="O205" s="194" t="s">
        <v>0</v>
      </c>
      <c r="P205" s="195"/>
      <c r="Q205" s="316"/>
      <c r="R205" s="339"/>
      <c r="S205" s="219"/>
      <c r="T205" s="220"/>
      <c r="U205" s="864"/>
      <c r="V205" s="846"/>
      <c r="W205" s="892"/>
    </row>
    <row r="206" spans="1:23" ht="15" customHeight="1" x14ac:dyDescent="0.25">
      <c r="A206" s="287" t="s">
        <v>94</v>
      </c>
      <c r="B206" s="288"/>
      <c r="C206" s="614">
        <v>39.200000000000003</v>
      </c>
      <c r="D206" s="615">
        <v>49</v>
      </c>
      <c r="E206" s="952">
        <f t="shared" si="12"/>
        <v>11.799999999999997</v>
      </c>
      <c r="F206" s="200"/>
      <c r="G206" s="201"/>
      <c r="H206" s="202"/>
      <c r="I206" s="203" t="s">
        <v>0</v>
      </c>
      <c r="J206" s="202"/>
      <c r="K206" s="203" t="s">
        <v>0</v>
      </c>
      <c r="L206" s="202"/>
      <c r="M206" s="203" t="s">
        <v>0</v>
      </c>
      <c r="N206" s="202"/>
      <c r="O206" s="203" t="s">
        <v>0</v>
      </c>
      <c r="P206" s="200"/>
      <c r="Q206" s="321"/>
      <c r="R206" s="325"/>
      <c r="S206" s="204"/>
      <c r="T206" s="205"/>
      <c r="U206" s="865"/>
      <c r="V206" s="848"/>
      <c r="W206" s="889"/>
    </row>
    <row r="207" spans="1:23" ht="15" customHeight="1" x14ac:dyDescent="0.25">
      <c r="A207" s="287" t="s">
        <v>95</v>
      </c>
      <c r="B207" s="288"/>
      <c r="C207" s="614">
        <v>42.1</v>
      </c>
      <c r="D207" s="615">
        <v>50.4</v>
      </c>
      <c r="E207" s="952">
        <f t="shared" si="12"/>
        <v>7.5</v>
      </c>
      <c r="F207" s="200"/>
      <c r="G207" s="201"/>
      <c r="H207" s="202"/>
      <c r="I207" s="203" t="s">
        <v>0</v>
      </c>
      <c r="J207" s="202"/>
      <c r="K207" s="203" t="s">
        <v>0</v>
      </c>
      <c r="L207" s="202"/>
      <c r="M207" s="203" t="s">
        <v>0</v>
      </c>
      <c r="N207" s="202"/>
      <c r="O207" s="203" t="s">
        <v>0</v>
      </c>
      <c r="P207" s="200"/>
      <c r="Q207" s="321"/>
      <c r="R207" s="325"/>
      <c r="S207" s="204"/>
      <c r="T207" s="205"/>
      <c r="U207" s="865"/>
      <c r="V207" s="848"/>
      <c r="W207" s="889"/>
    </row>
    <row r="208" spans="1:23" ht="15" customHeight="1" x14ac:dyDescent="0.25">
      <c r="A208" s="287" t="s">
        <v>96</v>
      </c>
      <c r="B208" s="288"/>
      <c r="C208" s="614">
        <v>34.700000000000003</v>
      </c>
      <c r="D208" s="615">
        <v>56</v>
      </c>
      <c r="E208" s="952">
        <f t="shared" si="12"/>
        <v>9.2999999999999972</v>
      </c>
      <c r="F208" s="200"/>
      <c r="G208" s="201"/>
      <c r="H208" s="202"/>
      <c r="I208" s="203" t="s">
        <v>0</v>
      </c>
      <c r="J208" s="202"/>
      <c r="K208" s="203" t="s">
        <v>0</v>
      </c>
      <c r="L208" s="202"/>
      <c r="M208" s="203" t="s">
        <v>0</v>
      </c>
      <c r="N208" s="202"/>
      <c r="O208" s="203" t="s">
        <v>0</v>
      </c>
      <c r="P208" s="200"/>
      <c r="Q208" s="321"/>
      <c r="R208" s="325"/>
      <c r="S208" s="204"/>
      <c r="T208" s="205"/>
      <c r="U208" s="865"/>
      <c r="V208" s="848"/>
      <c r="W208" s="889"/>
    </row>
    <row r="209" spans="1:23" ht="15" customHeight="1" x14ac:dyDescent="0.25">
      <c r="A209" s="287" t="s">
        <v>463</v>
      </c>
      <c r="B209" s="288"/>
      <c r="C209" s="1140">
        <v>36.1</v>
      </c>
      <c r="D209" s="1142">
        <v>54.3</v>
      </c>
      <c r="E209" s="1108">
        <f t="shared" si="12"/>
        <v>9.6000000000000014</v>
      </c>
      <c r="F209" s="200"/>
      <c r="G209" s="201"/>
      <c r="H209" s="202"/>
      <c r="I209" s="203" t="s">
        <v>0</v>
      </c>
      <c r="J209" s="202"/>
      <c r="K209" s="203" t="s">
        <v>0</v>
      </c>
      <c r="L209" s="202"/>
      <c r="M209" s="203" t="s">
        <v>0</v>
      </c>
      <c r="N209" s="202"/>
      <c r="O209" s="203" t="s">
        <v>0</v>
      </c>
      <c r="P209" s="200"/>
      <c r="Q209" s="321"/>
      <c r="R209" s="325"/>
      <c r="S209" s="204"/>
      <c r="T209" s="205"/>
      <c r="U209" s="865"/>
      <c r="V209" s="848"/>
      <c r="W209" s="889"/>
    </row>
    <row r="210" spans="1:23" ht="15" customHeight="1" thickBot="1" x14ac:dyDescent="0.3">
      <c r="A210" s="289" t="s">
        <v>464</v>
      </c>
      <c r="B210" s="290"/>
      <c r="C210" s="1141"/>
      <c r="D210" s="1143"/>
      <c r="E210" s="1109">
        <f t="shared" si="12"/>
        <v>100</v>
      </c>
      <c r="F210" s="207"/>
      <c r="G210" s="208"/>
      <c r="H210" s="209"/>
      <c r="I210" s="210" t="s">
        <v>0</v>
      </c>
      <c r="J210" s="209"/>
      <c r="K210" s="210" t="s">
        <v>0</v>
      </c>
      <c r="L210" s="209" t="s">
        <v>1</v>
      </c>
      <c r="M210" s="210"/>
      <c r="N210" s="209" t="s">
        <v>1</v>
      </c>
      <c r="O210" s="210"/>
      <c r="P210" s="207"/>
      <c r="Q210" s="327"/>
      <c r="R210" s="331"/>
      <c r="S210" s="211"/>
      <c r="T210" s="212"/>
      <c r="U210" s="866"/>
      <c r="V210" s="850"/>
      <c r="W210" s="890"/>
    </row>
    <row r="211" spans="1:23" ht="15" customHeight="1" thickTop="1" thickBot="1" x14ac:dyDescent="0.3">
      <c r="A211" s="295" t="s">
        <v>556</v>
      </c>
      <c r="B211" s="303">
        <v>6</v>
      </c>
      <c r="C211" s="649"/>
      <c r="D211" s="637"/>
      <c r="E211" s="954"/>
      <c r="F211" s="226"/>
      <c r="G211" s="225">
        <v>6</v>
      </c>
      <c r="H211" s="227">
        <v>0</v>
      </c>
      <c r="I211" s="225">
        <v>6</v>
      </c>
      <c r="J211" s="227">
        <v>0</v>
      </c>
      <c r="K211" s="225">
        <v>6</v>
      </c>
      <c r="L211" s="227">
        <v>1</v>
      </c>
      <c r="M211" s="225">
        <v>5</v>
      </c>
      <c r="N211" s="227">
        <v>1</v>
      </c>
      <c r="O211" s="225">
        <v>5</v>
      </c>
      <c r="P211" s="481">
        <f>ROUND(U211,0)</f>
        <v>2</v>
      </c>
      <c r="Q211" s="605">
        <f>ROUND(V211,0)</f>
        <v>3</v>
      </c>
      <c r="R211" s="962">
        <f>SUM(B211-P211-Q211)</f>
        <v>1</v>
      </c>
      <c r="S211" s="217">
        <f>SUM(P211:Q211)</f>
        <v>5</v>
      </c>
      <c r="T211" s="467">
        <f>SUM(R211)</f>
        <v>1</v>
      </c>
      <c r="U211" s="810">
        <f>PRODUCT(B211,C209%)</f>
        <v>2.1659999999999999</v>
      </c>
      <c r="V211" s="852">
        <f>PRODUCT(B211,D209%)</f>
        <v>3.2579999999999996</v>
      </c>
      <c r="W211" s="964">
        <f>SUM(B211-U211-V211)</f>
        <v>0.57600000000000051</v>
      </c>
    </row>
    <row r="212" spans="1:23" ht="15" customHeight="1" x14ac:dyDescent="0.25">
      <c r="A212" s="285" t="s">
        <v>97</v>
      </c>
      <c r="B212" s="286"/>
      <c r="C212" s="614">
        <v>46.7</v>
      </c>
      <c r="D212" s="615">
        <v>42.8</v>
      </c>
      <c r="E212" s="955">
        <f t="shared" ref="E212:E219" si="13">SUM(100-C212-D212)</f>
        <v>10.5</v>
      </c>
      <c r="F212" s="195"/>
      <c r="G212" s="196"/>
      <c r="H212" s="193" t="s">
        <v>1</v>
      </c>
      <c r="I212" s="194"/>
      <c r="J212" s="193" t="s">
        <v>1</v>
      </c>
      <c r="K212" s="194"/>
      <c r="L212" s="193" t="s">
        <v>1</v>
      </c>
      <c r="M212" s="194"/>
      <c r="N212" s="193" t="s">
        <v>1</v>
      </c>
      <c r="O212" s="194"/>
      <c r="P212" s="195"/>
      <c r="Q212" s="316"/>
      <c r="R212" s="339"/>
      <c r="S212" s="219"/>
      <c r="T212" s="220"/>
      <c r="U212" s="864"/>
      <c r="V212" s="846"/>
      <c r="W212" s="892"/>
    </row>
    <row r="213" spans="1:23" ht="15" customHeight="1" x14ac:dyDescent="0.25">
      <c r="A213" s="287" t="s">
        <v>98</v>
      </c>
      <c r="B213" s="288"/>
      <c r="C213" s="614">
        <v>41.1</v>
      </c>
      <c r="D213" s="615">
        <v>48.9</v>
      </c>
      <c r="E213" s="952">
        <f t="shared" si="13"/>
        <v>10</v>
      </c>
      <c r="F213" s="200"/>
      <c r="G213" s="201"/>
      <c r="H213" s="202"/>
      <c r="I213" s="203" t="s">
        <v>0</v>
      </c>
      <c r="J213" s="202"/>
      <c r="K213" s="203" t="s">
        <v>0</v>
      </c>
      <c r="L213" s="202"/>
      <c r="M213" s="203" t="s">
        <v>0</v>
      </c>
      <c r="N213" s="202"/>
      <c r="O213" s="203" t="s">
        <v>0</v>
      </c>
      <c r="P213" s="200"/>
      <c r="Q213" s="321"/>
      <c r="R213" s="325"/>
      <c r="S213" s="204"/>
      <c r="T213" s="205"/>
      <c r="U213" s="865"/>
      <c r="V213" s="848"/>
      <c r="W213" s="889"/>
    </row>
    <row r="214" spans="1:23" ht="15" customHeight="1" x14ac:dyDescent="0.25">
      <c r="A214" s="287" t="s">
        <v>99</v>
      </c>
      <c r="B214" s="288"/>
      <c r="C214" s="614">
        <v>52.8</v>
      </c>
      <c r="D214" s="615">
        <v>40</v>
      </c>
      <c r="E214" s="952">
        <f t="shared" si="13"/>
        <v>7.2000000000000028</v>
      </c>
      <c r="F214" s="200"/>
      <c r="G214" s="201"/>
      <c r="H214" s="202" t="s">
        <v>1</v>
      </c>
      <c r="I214" s="203"/>
      <c r="J214" s="202" t="s">
        <v>1</v>
      </c>
      <c r="K214" s="203"/>
      <c r="L214" s="202" t="s">
        <v>1</v>
      </c>
      <c r="M214" s="203"/>
      <c r="N214" s="202" t="s">
        <v>1</v>
      </c>
      <c r="O214" s="203"/>
      <c r="P214" s="200"/>
      <c r="Q214" s="321"/>
      <c r="R214" s="325"/>
      <c r="S214" s="204"/>
      <c r="T214" s="205"/>
      <c r="U214" s="865"/>
      <c r="V214" s="848"/>
      <c r="W214" s="889"/>
    </row>
    <row r="215" spans="1:23" ht="15" customHeight="1" x14ac:dyDescent="0.25">
      <c r="A215" s="287" t="s">
        <v>100</v>
      </c>
      <c r="B215" s="288"/>
      <c r="C215" s="614">
        <v>40.9</v>
      </c>
      <c r="D215" s="615">
        <v>49.5</v>
      </c>
      <c r="E215" s="952">
        <f t="shared" si="13"/>
        <v>9.6000000000000014</v>
      </c>
      <c r="F215" s="200"/>
      <c r="G215" s="201"/>
      <c r="H215" s="202"/>
      <c r="I215" s="203" t="s">
        <v>0</v>
      </c>
      <c r="J215" s="202"/>
      <c r="K215" s="203" t="s">
        <v>0</v>
      </c>
      <c r="L215" s="202"/>
      <c r="M215" s="203" t="s">
        <v>0</v>
      </c>
      <c r="N215" s="202"/>
      <c r="O215" s="203" t="s">
        <v>0</v>
      </c>
      <c r="P215" s="200"/>
      <c r="Q215" s="321"/>
      <c r="R215" s="325"/>
      <c r="S215" s="204"/>
      <c r="T215" s="205"/>
      <c r="U215" s="865"/>
      <c r="V215" s="848"/>
      <c r="W215" s="889"/>
    </row>
    <row r="216" spans="1:23" ht="15" customHeight="1" x14ac:dyDescent="0.25">
      <c r="A216" s="287" t="s">
        <v>101</v>
      </c>
      <c r="B216" s="288"/>
      <c r="C216" s="614">
        <v>47.1</v>
      </c>
      <c r="D216" s="615">
        <v>43.2</v>
      </c>
      <c r="E216" s="952">
        <f t="shared" si="13"/>
        <v>9.6999999999999957</v>
      </c>
      <c r="F216" s="200"/>
      <c r="G216" s="201"/>
      <c r="H216" s="202" t="s">
        <v>1</v>
      </c>
      <c r="I216" s="203"/>
      <c r="J216" s="202" t="s">
        <v>1</v>
      </c>
      <c r="K216" s="203"/>
      <c r="L216" s="202" t="s">
        <v>1</v>
      </c>
      <c r="M216" s="203"/>
      <c r="N216" s="202" t="s">
        <v>1</v>
      </c>
      <c r="O216" s="203"/>
      <c r="P216" s="200"/>
      <c r="Q216" s="321"/>
      <c r="R216" s="325"/>
      <c r="S216" s="204"/>
      <c r="T216" s="205"/>
      <c r="U216" s="865"/>
      <c r="V216" s="848"/>
      <c r="W216" s="889"/>
    </row>
    <row r="217" spans="1:23" ht="15" customHeight="1" x14ac:dyDescent="0.25">
      <c r="A217" s="287" t="s">
        <v>102</v>
      </c>
      <c r="B217" s="288"/>
      <c r="C217" s="614">
        <v>46.1</v>
      </c>
      <c r="D217" s="615">
        <v>45.2</v>
      </c>
      <c r="E217" s="952">
        <f t="shared" si="13"/>
        <v>8.6999999999999957</v>
      </c>
      <c r="F217" s="200"/>
      <c r="G217" s="201"/>
      <c r="H217" s="202" t="s">
        <v>1</v>
      </c>
      <c r="I217" s="203"/>
      <c r="J217" s="202" t="s">
        <v>1</v>
      </c>
      <c r="K217" s="203"/>
      <c r="L217" s="202" t="s">
        <v>1</v>
      </c>
      <c r="M217" s="203"/>
      <c r="N217" s="202" t="s">
        <v>1</v>
      </c>
      <c r="O217" s="203"/>
      <c r="P217" s="200"/>
      <c r="Q217" s="321"/>
      <c r="R217" s="325"/>
      <c r="S217" s="204"/>
      <c r="T217" s="205"/>
      <c r="U217" s="865"/>
      <c r="V217" s="848"/>
      <c r="W217" s="889"/>
    </row>
    <row r="218" spans="1:23" ht="15" customHeight="1" x14ac:dyDescent="0.25">
      <c r="A218" s="287" t="s">
        <v>465</v>
      </c>
      <c r="B218" s="288"/>
      <c r="C218" s="1140">
        <v>45.8</v>
      </c>
      <c r="D218" s="1142">
        <v>44.9</v>
      </c>
      <c r="E218" s="1108">
        <f t="shared" si="13"/>
        <v>9.3000000000000043</v>
      </c>
      <c r="F218" s="200"/>
      <c r="G218" s="201"/>
      <c r="H218" s="202" t="s">
        <v>1</v>
      </c>
      <c r="I218" s="203"/>
      <c r="J218" s="202" t="s">
        <v>1</v>
      </c>
      <c r="K218" s="203"/>
      <c r="L218" s="202" t="s">
        <v>1</v>
      </c>
      <c r="M218" s="203"/>
      <c r="N218" s="202" t="s">
        <v>1</v>
      </c>
      <c r="O218" s="203"/>
      <c r="P218" s="200"/>
      <c r="Q218" s="321"/>
      <c r="R218" s="325"/>
      <c r="S218" s="204"/>
      <c r="T218" s="205"/>
      <c r="U218" s="865"/>
      <c r="V218" s="848"/>
      <c r="W218" s="889"/>
    </row>
    <row r="219" spans="1:23" ht="15" customHeight="1" thickBot="1" x14ac:dyDescent="0.3">
      <c r="A219" s="289" t="s">
        <v>466</v>
      </c>
      <c r="B219" s="290"/>
      <c r="C219" s="1141"/>
      <c r="D219" s="1143"/>
      <c r="E219" s="1109">
        <f t="shared" si="13"/>
        <v>100</v>
      </c>
      <c r="F219" s="207"/>
      <c r="G219" s="208"/>
      <c r="H219" s="209" t="s">
        <v>1</v>
      </c>
      <c r="I219" s="210"/>
      <c r="J219" s="209"/>
      <c r="K219" s="210" t="s">
        <v>0</v>
      </c>
      <c r="L219" s="209"/>
      <c r="M219" s="210" t="s">
        <v>0</v>
      </c>
      <c r="N219" s="209"/>
      <c r="O219" s="210" t="s">
        <v>0</v>
      </c>
      <c r="P219" s="207"/>
      <c r="Q219" s="327"/>
      <c r="R219" s="331"/>
      <c r="S219" s="211"/>
      <c r="T219" s="212"/>
      <c r="U219" s="866"/>
      <c r="V219" s="850"/>
      <c r="W219" s="890"/>
    </row>
    <row r="220" spans="1:23" ht="15" customHeight="1" thickTop="1" thickBot="1" x14ac:dyDescent="0.3">
      <c r="A220" s="292" t="s">
        <v>557</v>
      </c>
      <c r="B220" s="294">
        <v>8</v>
      </c>
      <c r="C220" s="648"/>
      <c r="D220" s="634"/>
      <c r="E220" s="944"/>
      <c r="F220" s="221">
        <v>8</v>
      </c>
      <c r="G220" s="213"/>
      <c r="H220" s="222">
        <v>6</v>
      </c>
      <c r="I220" s="213">
        <v>2</v>
      </c>
      <c r="J220" s="222">
        <v>5</v>
      </c>
      <c r="K220" s="213">
        <v>3</v>
      </c>
      <c r="L220" s="222">
        <v>5</v>
      </c>
      <c r="M220" s="213">
        <v>3</v>
      </c>
      <c r="N220" s="222">
        <v>5</v>
      </c>
      <c r="O220" s="213">
        <v>3</v>
      </c>
      <c r="P220" s="221">
        <f>ROUND(U220,0)</f>
        <v>4</v>
      </c>
      <c r="Q220" s="333">
        <f>ROUND(V220,0)</f>
        <v>4</v>
      </c>
      <c r="R220" s="343">
        <f>SUM(B220-P220-Q220)</f>
        <v>0</v>
      </c>
      <c r="S220" s="223">
        <f>SUM(P220:Q220)</f>
        <v>8</v>
      </c>
      <c r="T220" s="224">
        <f>SUM(R220)</f>
        <v>0</v>
      </c>
      <c r="U220" s="870">
        <f>PRODUCT(B220,C218%)</f>
        <v>3.6639999999999997</v>
      </c>
      <c r="V220" s="871">
        <f>PRODUCT(B220,D218%)</f>
        <v>3.5920000000000001</v>
      </c>
      <c r="W220" s="893">
        <f>SUM(B220-U220-V220)</f>
        <v>0.74400000000000022</v>
      </c>
    </row>
    <row r="221" spans="1:23" ht="15" customHeight="1" thickTop="1" x14ac:dyDescent="0.25">
      <c r="A221" s="285" t="s">
        <v>103</v>
      </c>
      <c r="B221" s="286"/>
      <c r="C221" s="614">
        <v>37.4</v>
      </c>
      <c r="D221" s="615">
        <v>55.5</v>
      </c>
      <c r="E221" s="951">
        <f t="shared" ref="E221:E229" si="14">SUM(100-C221-D221)</f>
        <v>7.1000000000000014</v>
      </c>
      <c r="F221" s="195"/>
      <c r="G221" s="196"/>
      <c r="H221" s="193"/>
      <c r="I221" s="194" t="s">
        <v>0</v>
      </c>
      <c r="J221" s="193"/>
      <c r="K221" s="194" t="s">
        <v>0</v>
      </c>
      <c r="L221" s="193"/>
      <c r="M221" s="194" t="s">
        <v>0</v>
      </c>
      <c r="N221" s="193"/>
      <c r="O221" s="194" t="s">
        <v>0</v>
      </c>
      <c r="P221" s="195"/>
      <c r="Q221" s="316"/>
      <c r="R221" s="339"/>
      <c r="S221" s="219"/>
      <c r="T221" s="220"/>
      <c r="U221" s="864"/>
      <c r="V221" s="846"/>
      <c r="W221" s="892"/>
    </row>
    <row r="222" spans="1:23" ht="15" customHeight="1" x14ac:dyDescent="0.25">
      <c r="A222" s="287" t="s">
        <v>104</v>
      </c>
      <c r="B222" s="288"/>
      <c r="C222" s="614">
        <v>78</v>
      </c>
      <c r="D222" s="615">
        <v>18.7</v>
      </c>
      <c r="E222" s="952">
        <f t="shared" si="14"/>
        <v>3.3000000000000007</v>
      </c>
      <c r="F222" s="200"/>
      <c r="G222" s="201"/>
      <c r="H222" s="202" t="s">
        <v>1</v>
      </c>
      <c r="I222" s="203"/>
      <c r="J222" s="202" t="s">
        <v>1</v>
      </c>
      <c r="K222" s="203"/>
      <c r="L222" s="202" t="s">
        <v>1</v>
      </c>
      <c r="M222" s="203"/>
      <c r="N222" s="202" t="s">
        <v>1</v>
      </c>
      <c r="O222" s="203"/>
      <c r="P222" s="200"/>
      <c r="Q222" s="321"/>
      <c r="R222" s="325"/>
      <c r="S222" s="204"/>
      <c r="T222" s="205"/>
      <c r="U222" s="865"/>
      <c r="V222" s="848"/>
      <c r="W222" s="889"/>
    </row>
    <row r="223" spans="1:23" ht="15" customHeight="1" x14ac:dyDescent="0.25">
      <c r="A223" s="287" t="s">
        <v>105</v>
      </c>
      <c r="B223" s="288"/>
      <c r="C223" s="614">
        <v>53.4</v>
      </c>
      <c r="D223" s="615">
        <v>37.5</v>
      </c>
      <c r="E223" s="952">
        <f t="shared" si="14"/>
        <v>9.1000000000000014</v>
      </c>
      <c r="F223" s="200"/>
      <c r="G223" s="201"/>
      <c r="H223" s="202" t="s">
        <v>1</v>
      </c>
      <c r="I223" s="203"/>
      <c r="J223" s="202" t="s">
        <v>1</v>
      </c>
      <c r="K223" s="203"/>
      <c r="L223" s="202" t="s">
        <v>1</v>
      </c>
      <c r="M223" s="203"/>
      <c r="N223" s="202" t="s">
        <v>1</v>
      </c>
      <c r="O223" s="203"/>
      <c r="P223" s="200"/>
      <c r="Q223" s="321"/>
      <c r="R223" s="325"/>
      <c r="S223" s="204"/>
      <c r="T223" s="205"/>
      <c r="U223" s="865"/>
      <c r="V223" s="848"/>
      <c r="W223" s="889"/>
    </row>
    <row r="224" spans="1:23" ht="15" customHeight="1" x14ac:dyDescent="0.25">
      <c r="A224" s="287" t="s">
        <v>106</v>
      </c>
      <c r="B224" s="288"/>
      <c r="C224" s="614">
        <v>52.3</v>
      </c>
      <c r="D224" s="615">
        <v>39.299999999999997</v>
      </c>
      <c r="E224" s="952">
        <f t="shared" si="14"/>
        <v>8.4000000000000057</v>
      </c>
      <c r="F224" s="200"/>
      <c r="G224" s="201"/>
      <c r="H224" s="202" t="s">
        <v>1</v>
      </c>
      <c r="I224" s="203"/>
      <c r="J224" s="202" t="s">
        <v>1</v>
      </c>
      <c r="K224" s="203"/>
      <c r="L224" s="202" t="s">
        <v>1</v>
      </c>
      <c r="M224" s="203"/>
      <c r="N224" s="202" t="s">
        <v>1</v>
      </c>
      <c r="O224" s="203"/>
      <c r="P224" s="200"/>
      <c r="Q224" s="321"/>
      <c r="R224" s="325"/>
      <c r="S224" s="204"/>
      <c r="T224" s="205"/>
      <c r="U224" s="865"/>
      <c r="V224" s="848"/>
      <c r="W224" s="889"/>
    </row>
    <row r="225" spans="1:23" ht="15" customHeight="1" x14ac:dyDescent="0.25">
      <c r="A225" s="287" t="s">
        <v>107</v>
      </c>
      <c r="B225" s="288"/>
      <c r="C225" s="614">
        <v>47.3</v>
      </c>
      <c r="D225" s="615">
        <v>42.6</v>
      </c>
      <c r="E225" s="952">
        <f t="shared" si="14"/>
        <v>10.100000000000001</v>
      </c>
      <c r="F225" s="200"/>
      <c r="G225" s="201"/>
      <c r="H225" s="202" t="s">
        <v>1</v>
      </c>
      <c r="I225" s="203"/>
      <c r="J225" s="202" t="s">
        <v>1</v>
      </c>
      <c r="K225" s="203"/>
      <c r="L225" s="202" t="s">
        <v>1</v>
      </c>
      <c r="M225" s="203"/>
      <c r="N225" s="202" t="s">
        <v>1</v>
      </c>
      <c r="O225" s="203"/>
      <c r="P225" s="200"/>
      <c r="Q225" s="321"/>
      <c r="R225" s="325"/>
      <c r="S225" s="204"/>
      <c r="T225" s="205"/>
      <c r="U225" s="865"/>
      <c r="V225" s="848"/>
      <c r="W225" s="889"/>
    </row>
    <row r="226" spans="1:23" ht="15" customHeight="1" x14ac:dyDescent="0.25">
      <c r="A226" s="287" t="s">
        <v>108</v>
      </c>
      <c r="B226" s="288"/>
      <c r="C226" s="614">
        <v>49.7</v>
      </c>
      <c r="D226" s="615">
        <v>42.7</v>
      </c>
      <c r="E226" s="952">
        <f t="shared" si="14"/>
        <v>7.5999999999999943</v>
      </c>
      <c r="F226" s="200"/>
      <c r="G226" s="201"/>
      <c r="H226" s="202" t="s">
        <v>1</v>
      </c>
      <c r="I226" s="203"/>
      <c r="J226" s="202" t="s">
        <v>1</v>
      </c>
      <c r="K226" s="203"/>
      <c r="L226" s="202" t="s">
        <v>1</v>
      </c>
      <c r="M226" s="203"/>
      <c r="N226" s="202" t="s">
        <v>1</v>
      </c>
      <c r="O226" s="203"/>
      <c r="P226" s="200"/>
      <c r="Q226" s="321"/>
      <c r="R226" s="325"/>
      <c r="S226" s="204"/>
      <c r="T226" s="205"/>
      <c r="U226" s="865"/>
      <c r="V226" s="848"/>
      <c r="W226" s="889"/>
    </row>
    <row r="227" spans="1:23" ht="15" customHeight="1" x14ac:dyDescent="0.25">
      <c r="A227" s="287" t="s">
        <v>596</v>
      </c>
      <c r="B227" s="288"/>
      <c r="C227" s="614">
        <v>51.7</v>
      </c>
      <c r="D227" s="615">
        <v>38.4</v>
      </c>
      <c r="E227" s="952">
        <f t="shared" si="14"/>
        <v>9.8999999999999986</v>
      </c>
      <c r="F227" s="200"/>
      <c r="G227" s="201"/>
      <c r="H227" s="202" t="s">
        <v>1</v>
      </c>
      <c r="I227" s="203"/>
      <c r="J227" s="202" t="s">
        <v>1</v>
      </c>
      <c r="K227" s="203"/>
      <c r="L227" s="202" t="s">
        <v>1</v>
      </c>
      <c r="M227" s="203"/>
      <c r="N227" s="202" t="s">
        <v>1</v>
      </c>
      <c r="O227" s="203"/>
      <c r="P227" s="200"/>
      <c r="Q227" s="321"/>
      <c r="R227" s="325"/>
      <c r="S227" s="204"/>
      <c r="T227" s="205"/>
      <c r="U227" s="865"/>
      <c r="V227" s="848"/>
      <c r="W227" s="889"/>
    </row>
    <row r="228" spans="1:23" ht="15" customHeight="1" x14ac:dyDescent="0.25">
      <c r="A228" s="287" t="s">
        <v>467</v>
      </c>
      <c r="B228" s="288"/>
      <c r="C228" s="1140">
        <v>52</v>
      </c>
      <c r="D228" s="1142">
        <v>39.9</v>
      </c>
      <c r="E228" s="1108">
        <f t="shared" si="14"/>
        <v>8.1000000000000014</v>
      </c>
      <c r="F228" s="200"/>
      <c r="G228" s="201"/>
      <c r="H228" s="202" t="s">
        <v>1</v>
      </c>
      <c r="I228" s="203"/>
      <c r="J228" s="202" t="s">
        <v>1</v>
      </c>
      <c r="K228" s="203"/>
      <c r="L228" s="202" t="s">
        <v>1</v>
      </c>
      <c r="M228" s="203"/>
      <c r="N228" s="202" t="s">
        <v>1</v>
      </c>
      <c r="O228" s="203"/>
      <c r="P228" s="200"/>
      <c r="Q228" s="321"/>
      <c r="R228" s="325"/>
      <c r="S228" s="204"/>
      <c r="T228" s="205"/>
      <c r="U228" s="865"/>
      <c r="V228" s="848"/>
      <c r="W228" s="889"/>
    </row>
    <row r="229" spans="1:23" ht="15" customHeight="1" thickBot="1" x14ac:dyDescent="0.3">
      <c r="A229" s="289" t="s">
        <v>468</v>
      </c>
      <c r="B229" s="290"/>
      <c r="C229" s="1141"/>
      <c r="D229" s="1143"/>
      <c r="E229" s="1109">
        <f t="shared" si="14"/>
        <v>100</v>
      </c>
      <c r="F229" s="207"/>
      <c r="G229" s="208"/>
      <c r="H229" s="209" t="s">
        <v>1</v>
      </c>
      <c r="I229" s="210"/>
      <c r="J229" s="209" t="s">
        <v>1</v>
      </c>
      <c r="K229" s="210"/>
      <c r="L229" s="209"/>
      <c r="M229" s="210" t="s">
        <v>0</v>
      </c>
      <c r="N229" s="209"/>
      <c r="O229" s="210" t="s">
        <v>0</v>
      </c>
      <c r="P229" s="207"/>
      <c r="Q229" s="327"/>
      <c r="R229" s="331"/>
      <c r="S229" s="211"/>
      <c r="T229" s="212"/>
      <c r="U229" s="866"/>
      <c r="V229" s="850"/>
      <c r="W229" s="890"/>
    </row>
    <row r="230" spans="1:23" ht="15" customHeight="1" thickTop="1" thickBot="1" x14ac:dyDescent="0.3">
      <c r="A230" s="292" t="s">
        <v>558</v>
      </c>
      <c r="B230" s="294">
        <v>9</v>
      </c>
      <c r="C230" s="648"/>
      <c r="D230" s="634"/>
      <c r="E230" s="944"/>
      <c r="F230" s="221">
        <v>9</v>
      </c>
      <c r="G230" s="213"/>
      <c r="H230" s="222">
        <v>8</v>
      </c>
      <c r="I230" s="213">
        <v>1</v>
      </c>
      <c r="J230" s="222">
        <v>8</v>
      </c>
      <c r="K230" s="213">
        <v>1</v>
      </c>
      <c r="L230" s="222">
        <v>7</v>
      </c>
      <c r="M230" s="213">
        <v>2</v>
      </c>
      <c r="N230" s="222">
        <v>7</v>
      </c>
      <c r="O230" s="213">
        <v>2</v>
      </c>
      <c r="P230" s="221">
        <f>ROUND(U230,0)</f>
        <v>5</v>
      </c>
      <c r="Q230" s="333">
        <f>ROUND(V230,0)</f>
        <v>4</v>
      </c>
      <c r="R230" s="343">
        <f>SUM(B230-P230-Q230)</f>
        <v>0</v>
      </c>
      <c r="S230" s="223">
        <f>SUM(P230:Q230)</f>
        <v>9</v>
      </c>
      <c r="T230" s="224">
        <f>SUM(R230)</f>
        <v>0</v>
      </c>
      <c r="U230" s="870">
        <f>PRODUCT(B230,C228%)</f>
        <v>4.68</v>
      </c>
      <c r="V230" s="871">
        <f>PRODUCT(B230,D228%)</f>
        <v>3.5909999999999997</v>
      </c>
      <c r="W230" s="893">
        <f>SUM(B230-U230-V230)</f>
        <v>0.72900000000000054</v>
      </c>
    </row>
    <row r="231" spans="1:23" ht="15" customHeight="1" thickTop="1" x14ac:dyDescent="0.25">
      <c r="A231" s="285" t="s">
        <v>109</v>
      </c>
      <c r="B231" s="286"/>
      <c r="C231" s="619">
        <v>61</v>
      </c>
      <c r="D231" s="620">
        <v>25.8</v>
      </c>
      <c r="E231" s="956">
        <f t="shared" ref="E231:E242" si="15">SUM(100-C231-D231)</f>
        <v>13.2</v>
      </c>
      <c r="F231" s="195"/>
      <c r="G231" s="196"/>
      <c r="H231" s="193" t="s">
        <v>1</v>
      </c>
      <c r="I231" s="194"/>
      <c r="J231" s="193" t="s">
        <v>1</v>
      </c>
      <c r="K231" s="194"/>
      <c r="L231" s="193" t="s">
        <v>1</v>
      </c>
      <c r="M231" s="194"/>
      <c r="N231" s="193" t="s">
        <v>1</v>
      </c>
      <c r="O231" s="194"/>
      <c r="P231" s="195"/>
      <c r="Q231" s="316"/>
      <c r="R231" s="339"/>
      <c r="S231" s="219"/>
      <c r="T231" s="220"/>
      <c r="U231" s="864"/>
      <c r="V231" s="846"/>
      <c r="W231" s="892"/>
    </row>
    <row r="232" spans="1:23" ht="15" customHeight="1" x14ac:dyDescent="0.25">
      <c r="A232" s="287" t="s">
        <v>110</v>
      </c>
      <c r="B232" s="288"/>
      <c r="C232" s="619">
        <v>61.1</v>
      </c>
      <c r="D232" s="620">
        <v>27.5</v>
      </c>
      <c r="E232" s="957">
        <f t="shared" si="15"/>
        <v>11.399999999999999</v>
      </c>
      <c r="F232" s="200"/>
      <c r="G232" s="201"/>
      <c r="H232" s="202" t="s">
        <v>1</v>
      </c>
      <c r="I232" s="203"/>
      <c r="J232" s="202" t="s">
        <v>1</v>
      </c>
      <c r="K232" s="203"/>
      <c r="L232" s="202" t="s">
        <v>1</v>
      </c>
      <c r="M232" s="203"/>
      <c r="N232" s="202" t="s">
        <v>1</v>
      </c>
      <c r="O232" s="203"/>
      <c r="P232" s="200"/>
      <c r="Q232" s="321"/>
      <c r="R232" s="325"/>
      <c r="S232" s="204"/>
      <c r="T232" s="205"/>
      <c r="U232" s="865"/>
      <c r="V232" s="848"/>
      <c r="W232" s="889"/>
    </row>
    <row r="233" spans="1:23" ht="15" customHeight="1" x14ac:dyDescent="0.25">
      <c r="A233" s="287" t="s">
        <v>111</v>
      </c>
      <c r="B233" s="288"/>
      <c r="C233" s="619">
        <v>59.6</v>
      </c>
      <c r="D233" s="620">
        <v>29.4</v>
      </c>
      <c r="E233" s="957">
        <f t="shared" si="15"/>
        <v>11</v>
      </c>
      <c r="F233" s="200"/>
      <c r="G233" s="201"/>
      <c r="H233" s="202" t="s">
        <v>1</v>
      </c>
      <c r="I233" s="203"/>
      <c r="J233" s="202" t="s">
        <v>1</v>
      </c>
      <c r="K233" s="203"/>
      <c r="L233" s="202" t="s">
        <v>1</v>
      </c>
      <c r="M233" s="203"/>
      <c r="N233" s="202" t="s">
        <v>1</v>
      </c>
      <c r="O233" s="203"/>
      <c r="P233" s="200"/>
      <c r="Q233" s="321"/>
      <c r="R233" s="325"/>
      <c r="S233" s="204"/>
      <c r="T233" s="205"/>
      <c r="U233" s="865"/>
      <c r="V233" s="848"/>
      <c r="W233" s="889"/>
    </row>
    <row r="234" spans="1:23" ht="15" customHeight="1" x14ac:dyDescent="0.25">
      <c r="A234" s="287" t="s">
        <v>112</v>
      </c>
      <c r="B234" s="288"/>
      <c r="C234" s="619">
        <v>63.9</v>
      </c>
      <c r="D234" s="620">
        <v>26.3</v>
      </c>
      <c r="E234" s="957">
        <f t="shared" si="15"/>
        <v>9.8000000000000007</v>
      </c>
      <c r="F234" s="200"/>
      <c r="G234" s="201"/>
      <c r="H234" s="202" t="s">
        <v>1</v>
      </c>
      <c r="I234" s="203"/>
      <c r="J234" s="202" t="s">
        <v>1</v>
      </c>
      <c r="K234" s="203"/>
      <c r="L234" s="202" t="s">
        <v>1</v>
      </c>
      <c r="M234" s="203"/>
      <c r="N234" s="202" t="s">
        <v>1</v>
      </c>
      <c r="O234" s="203"/>
      <c r="P234" s="200"/>
      <c r="Q234" s="321"/>
      <c r="R234" s="325"/>
      <c r="S234" s="204"/>
      <c r="T234" s="205"/>
      <c r="U234" s="865"/>
      <c r="V234" s="848"/>
      <c r="W234" s="889"/>
    </row>
    <row r="235" spans="1:23" ht="15" customHeight="1" x14ac:dyDescent="0.25">
      <c r="A235" s="287" t="s">
        <v>113</v>
      </c>
      <c r="B235" s="288"/>
      <c r="C235" s="619">
        <v>57.8</v>
      </c>
      <c r="D235" s="620">
        <v>30.9</v>
      </c>
      <c r="E235" s="957">
        <f t="shared" si="15"/>
        <v>11.300000000000004</v>
      </c>
      <c r="F235" s="200"/>
      <c r="G235" s="201"/>
      <c r="H235" s="202" t="s">
        <v>1</v>
      </c>
      <c r="I235" s="203"/>
      <c r="J235" s="202" t="s">
        <v>1</v>
      </c>
      <c r="K235" s="203"/>
      <c r="L235" s="202" t="s">
        <v>1</v>
      </c>
      <c r="M235" s="203"/>
      <c r="N235" s="202" t="s">
        <v>1</v>
      </c>
      <c r="O235" s="203"/>
      <c r="P235" s="200"/>
      <c r="Q235" s="321"/>
      <c r="R235" s="325"/>
      <c r="S235" s="204"/>
      <c r="T235" s="205"/>
      <c r="U235" s="865"/>
      <c r="V235" s="848"/>
      <c r="W235" s="889"/>
    </row>
    <row r="236" spans="1:23" ht="15" customHeight="1" x14ac:dyDescent="0.25">
      <c r="A236" s="287" t="s">
        <v>114</v>
      </c>
      <c r="B236" s="288"/>
      <c r="C236" s="619">
        <v>58.8</v>
      </c>
      <c r="D236" s="620">
        <v>30.5</v>
      </c>
      <c r="E236" s="957">
        <f t="shared" si="15"/>
        <v>10.700000000000003</v>
      </c>
      <c r="F236" s="200"/>
      <c r="G236" s="201"/>
      <c r="H236" s="202" t="s">
        <v>1</v>
      </c>
      <c r="I236" s="203"/>
      <c r="J236" s="202" t="s">
        <v>1</v>
      </c>
      <c r="K236" s="203"/>
      <c r="L236" s="202" t="s">
        <v>1</v>
      </c>
      <c r="M236" s="203"/>
      <c r="N236" s="202" t="s">
        <v>1</v>
      </c>
      <c r="O236" s="203"/>
      <c r="P236" s="200"/>
      <c r="Q236" s="321"/>
      <c r="R236" s="325"/>
      <c r="S236" s="204"/>
      <c r="T236" s="205"/>
      <c r="U236" s="865"/>
      <c r="V236" s="848"/>
      <c r="W236" s="889"/>
    </row>
    <row r="237" spans="1:23" ht="15" customHeight="1" x14ac:dyDescent="0.25">
      <c r="A237" s="287" t="s">
        <v>115</v>
      </c>
      <c r="B237" s="288"/>
      <c r="C237" s="619">
        <v>64</v>
      </c>
      <c r="D237" s="620">
        <v>27.2</v>
      </c>
      <c r="E237" s="957">
        <f t="shared" si="15"/>
        <v>8.8000000000000007</v>
      </c>
      <c r="F237" s="200"/>
      <c r="G237" s="201"/>
      <c r="H237" s="202" t="s">
        <v>1</v>
      </c>
      <c r="I237" s="203"/>
      <c r="J237" s="202" t="s">
        <v>1</v>
      </c>
      <c r="K237" s="203"/>
      <c r="L237" s="202" t="s">
        <v>1</v>
      </c>
      <c r="M237" s="203"/>
      <c r="N237" s="202" t="s">
        <v>1</v>
      </c>
      <c r="O237" s="203"/>
      <c r="P237" s="200"/>
      <c r="Q237" s="321"/>
      <c r="R237" s="325"/>
      <c r="S237" s="204"/>
      <c r="T237" s="205"/>
      <c r="U237" s="865"/>
      <c r="V237" s="848"/>
      <c r="W237" s="889"/>
    </row>
    <row r="238" spans="1:23" ht="15" customHeight="1" x14ac:dyDescent="0.25">
      <c r="A238" s="287" t="s">
        <v>116</v>
      </c>
      <c r="B238" s="288"/>
      <c r="C238" s="619">
        <v>76.5</v>
      </c>
      <c r="D238" s="620">
        <v>17.100000000000001</v>
      </c>
      <c r="E238" s="957">
        <f t="shared" si="15"/>
        <v>6.3999999999999986</v>
      </c>
      <c r="F238" s="200"/>
      <c r="G238" s="201"/>
      <c r="H238" s="202" t="s">
        <v>1</v>
      </c>
      <c r="I238" s="203"/>
      <c r="J238" s="202" t="s">
        <v>1</v>
      </c>
      <c r="K238" s="203"/>
      <c r="L238" s="202" t="s">
        <v>1</v>
      </c>
      <c r="M238" s="203"/>
      <c r="N238" s="202" t="s">
        <v>1</v>
      </c>
      <c r="O238" s="203"/>
      <c r="P238" s="200"/>
      <c r="Q238" s="321"/>
      <c r="R238" s="325"/>
      <c r="S238" s="204"/>
      <c r="T238" s="205"/>
      <c r="U238" s="865"/>
      <c r="V238" s="848"/>
      <c r="W238" s="889"/>
    </row>
    <row r="239" spans="1:23" ht="15" customHeight="1" x14ac:dyDescent="0.25">
      <c r="A239" s="287" t="s">
        <v>117</v>
      </c>
      <c r="B239" s="288"/>
      <c r="C239" s="619">
        <v>62.3</v>
      </c>
      <c r="D239" s="620">
        <v>28.9</v>
      </c>
      <c r="E239" s="957">
        <f t="shared" si="15"/>
        <v>8.8000000000000043</v>
      </c>
      <c r="F239" s="200"/>
      <c r="G239" s="201"/>
      <c r="H239" s="202" t="s">
        <v>1</v>
      </c>
      <c r="I239" s="203"/>
      <c r="J239" s="202" t="s">
        <v>1</v>
      </c>
      <c r="K239" s="203"/>
      <c r="L239" s="202" t="s">
        <v>1</v>
      </c>
      <c r="M239" s="203"/>
      <c r="N239" s="202" t="s">
        <v>1</v>
      </c>
      <c r="O239" s="203"/>
      <c r="P239" s="200"/>
      <c r="Q239" s="321"/>
      <c r="R239" s="325"/>
      <c r="S239" s="204"/>
      <c r="T239" s="205"/>
      <c r="U239" s="865"/>
      <c r="V239" s="848"/>
      <c r="W239" s="889"/>
    </row>
    <row r="240" spans="1:23" ht="15" customHeight="1" x14ac:dyDescent="0.25">
      <c r="A240" s="287" t="s">
        <v>597</v>
      </c>
      <c r="B240" s="288"/>
      <c r="C240" s="619">
        <v>55.9</v>
      </c>
      <c r="D240" s="620">
        <v>33.5</v>
      </c>
      <c r="E240" s="957">
        <f t="shared" si="15"/>
        <v>10.600000000000001</v>
      </c>
      <c r="F240" s="200"/>
      <c r="G240" s="201"/>
      <c r="H240" s="202" t="s">
        <v>1</v>
      </c>
      <c r="I240" s="203"/>
      <c r="J240" s="202" t="s">
        <v>1</v>
      </c>
      <c r="K240" s="203"/>
      <c r="L240" s="202" t="s">
        <v>1</v>
      </c>
      <c r="M240" s="203"/>
      <c r="N240" s="202" t="s">
        <v>1</v>
      </c>
      <c r="O240" s="203"/>
      <c r="P240" s="200"/>
      <c r="Q240" s="321"/>
      <c r="R240" s="325"/>
      <c r="S240" s="204"/>
      <c r="T240" s="205"/>
      <c r="U240" s="865"/>
      <c r="V240" s="848"/>
      <c r="W240" s="889"/>
    </row>
    <row r="241" spans="1:23" ht="15" customHeight="1" x14ac:dyDescent="0.25">
      <c r="A241" s="287" t="s">
        <v>469</v>
      </c>
      <c r="B241" s="288"/>
      <c r="C241" s="1140">
        <v>61.6</v>
      </c>
      <c r="D241" s="1142">
        <v>28.1</v>
      </c>
      <c r="E241" s="1108">
        <f t="shared" si="15"/>
        <v>10.299999999999997</v>
      </c>
      <c r="F241" s="200"/>
      <c r="G241" s="201"/>
      <c r="H241" s="202" t="s">
        <v>1</v>
      </c>
      <c r="I241" s="203"/>
      <c r="J241" s="202" t="s">
        <v>1</v>
      </c>
      <c r="K241" s="203"/>
      <c r="L241" s="202" t="s">
        <v>1</v>
      </c>
      <c r="M241" s="203"/>
      <c r="N241" s="202" t="s">
        <v>1</v>
      </c>
      <c r="O241" s="203"/>
      <c r="P241" s="200"/>
      <c r="Q241" s="321"/>
      <c r="R241" s="325"/>
      <c r="S241" s="204"/>
      <c r="T241" s="205"/>
      <c r="U241" s="865"/>
      <c r="V241" s="848"/>
      <c r="W241" s="889"/>
    </row>
    <row r="242" spans="1:23" ht="15" customHeight="1" thickBot="1" x14ac:dyDescent="0.3">
      <c r="A242" s="289" t="s">
        <v>470</v>
      </c>
      <c r="B242" s="290"/>
      <c r="C242" s="1141"/>
      <c r="D242" s="1143"/>
      <c r="E242" s="1109">
        <f t="shared" si="15"/>
        <v>100</v>
      </c>
      <c r="F242" s="207"/>
      <c r="G242" s="208"/>
      <c r="H242" s="209" t="s">
        <v>1</v>
      </c>
      <c r="I242" s="210"/>
      <c r="J242" s="209" t="s">
        <v>1</v>
      </c>
      <c r="K242" s="210"/>
      <c r="L242" s="209"/>
      <c r="M242" s="210" t="s">
        <v>0</v>
      </c>
      <c r="N242" s="209"/>
      <c r="O242" s="210" t="s">
        <v>0</v>
      </c>
      <c r="P242" s="207"/>
      <c r="Q242" s="327"/>
      <c r="R242" s="331"/>
      <c r="S242" s="211"/>
      <c r="T242" s="212"/>
      <c r="U242" s="866"/>
      <c r="V242" s="850"/>
      <c r="W242" s="890"/>
    </row>
    <row r="243" spans="1:23" ht="15" customHeight="1" thickTop="1" thickBot="1" x14ac:dyDescent="0.3">
      <c r="A243" s="292" t="s">
        <v>559</v>
      </c>
      <c r="B243" s="294">
        <v>12</v>
      </c>
      <c r="C243" s="648"/>
      <c r="D243" s="634"/>
      <c r="E243" s="944"/>
      <c r="F243" s="221">
        <v>12</v>
      </c>
      <c r="G243" s="213"/>
      <c r="H243" s="222">
        <v>12</v>
      </c>
      <c r="I243" s="213">
        <v>0</v>
      </c>
      <c r="J243" s="222">
        <v>12</v>
      </c>
      <c r="K243" s="213">
        <v>0</v>
      </c>
      <c r="L243" s="222">
        <v>11</v>
      </c>
      <c r="M243" s="213">
        <v>1</v>
      </c>
      <c r="N243" s="222">
        <v>11</v>
      </c>
      <c r="O243" s="213">
        <v>1</v>
      </c>
      <c r="P243" s="481">
        <f>ROUND(U243,0)</f>
        <v>7</v>
      </c>
      <c r="Q243" s="605">
        <f>ROUND(V243,0)</f>
        <v>3</v>
      </c>
      <c r="R243" s="962">
        <f>SUM(B243-P243-Q243)</f>
        <v>2</v>
      </c>
      <c r="S243" s="217">
        <f>SUM(P243:Q243)</f>
        <v>10</v>
      </c>
      <c r="T243" s="467">
        <f>SUM(R243)</f>
        <v>2</v>
      </c>
      <c r="U243" s="810">
        <f>PRODUCT(B243,C241%)</f>
        <v>7.3919999999999995</v>
      </c>
      <c r="V243" s="852">
        <f>PRODUCT(B243,D241%)</f>
        <v>3.3720000000000003</v>
      </c>
      <c r="W243" s="964">
        <f>SUM(B243-U243-V243)</f>
        <v>1.2360000000000002</v>
      </c>
    </row>
    <row r="244" spans="1:23" ht="15" customHeight="1" thickTop="1" x14ac:dyDescent="0.25">
      <c r="A244" s="285" t="s">
        <v>118</v>
      </c>
      <c r="B244" s="286"/>
      <c r="C244" s="619">
        <v>42.8</v>
      </c>
      <c r="D244" s="620">
        <v>47.2</v>
      </c>
      <c r="E244" s="956">
        <f t="shared" ref="E244:E253" si="16">SUM(100-C244-D244)</f>
        <v>10</v>
      </c>
      <c r="F244" s="195"/>
      <c r="G244" s="196"/>
      <c r="H244" s="193"/>
      <c r="I244" s="194" t="s">
        <v>0</v>
      </c>
      <c r="J244" s="193"/>
      <c r="K244" s="194" t="s">
        <v>0</v>
      </c>
      <c r="L244" s="193"/>
      <c r="M244" s="194" t="s">
        <v>0</v>
      </c>
      <c r="N244" s="193"/>
      <c r="O244" s="194" t="s">
        <v>0</v>
      </c>
      <c r="P244" s="195"/>
      <c r="Q244" s="316"/>
      <c r="R244" s="339"/>
      <c r="S244" s="219"/>
      <c r="T244" s="220"/>
      <c r="U244" s="864"/>
      <c r="V244" s="846"/>
      <c r="W244" s="892"/>
    </row>
    <row r="245" spans="1:23" ht="15" customHeight="1" x14ac:dyDescent="0.25">
      <c r="A245" s="287" t="s">
        <v>119</v>
      </c>
      <c r="B245" s="288"/>
      <c r="C245" s="619">
        <v>39.799999999999997</v>
      </c>
      <c r="D245" s="620">
        <v>49.8</v>
      </c>
      <c r="E245" s="957">
        <f t="shared" si="16"/>
        <v>10.400000000000006</v>
      </c>
      <c r="F245" s="200"/>
      <c r="G245" s="201"/>
      <c r="H245" s="202"/>
      <c r="I245" s="203" t="s">
        <v>0</v>
      </c>
      <c r="J245" s="202"/>
      <c r="K245" s="203" t="s">
        <v>0</v>
      </c>
      <c r="L245" s="202"/>
      <c r="M245" s="203" t="s">
        <v>0</v>
      </c>
      <c r="N245" s="202"/>
      <c r="O245" s="203" t="s">
        <v>0</v>
      </c>
      <c r="P245" s="200"/>
      <c r="Q245" s="321"/>
      <c r="R245" s="325"/>
      <c r="S245" s="204"/>
      <c r="T245" s="205"/>
      <c r="U245" s="865"/>
      <c r="V245" s="848"/>
      <c r="W245" s="889"/>
    </row>
    <row r="246" spans="1:23" ht="15" customHeight="1" x14ac:dyDescent="0.25">
      <c r="A246" s="287" t="s">
        <v>120</v>
      </c>
      <c r="B246" s="288"/>
      <c r="C246" s="619">
        <v>58.4</v>
      </c>
      <c r="D246" s="620">
        <v>34</v>
      </c>
      <c r="E246" s="957">
        <f t="shared" si="16"/>
        <v>7.6000000000000014</v>
      </c>
      <c r="F246" s="200"/>
      <c r="G246" s="201"/>
      <c r="H246" s="202" t="s">
        <v>1</v>
      </c>
      <c r="I246" s="203"/>
      <c r="J246" s="202" t="s">
        <v>1</v>
      </c>
      <c r="K246" s="203"/>
      <c r="L246" s="202" t="s">
        <v>1</v>
      </c>
      <c r="M246" s="203"/>
      <c r="N246" s="202" t="s">
        <v>1</v>
      </c>
      <c r="O246" s="203"/>
      <c r="P246" s="200"/>
      <c r="Q246" s="321"/>
      <c r="R246" s="325"/>
      <c r="S246" s="204"/>
      <c r="T246" s="205"/>
      <c r="U246" s="865"/>
      <c r="V246" s="848"/>
      <c r="W246" s="889"/>
    </row>
    <row r="247" spans="1:23" ht="15" customHeight="1" x14ac:dyDescent="0.25">
      <c r="A247" s="287" t="s">
        <v>121</v>
      </c>
      <c r="B247" s="288"/>
      <c r="C247" s="619">
        <v>80</v>
      </c>
      <c r="D247" s="620">
        <v>16.100000000000001</v>
      </c>
      <c r="E247" s="957">
        <f t="shared" si="16"/>
        <v>3.8999999999999986</v>
      </c>
      <c r="F247" s="200"/>
      <c r="G247" s="201"/>
      <c r="H247" s="202" t="s">
        <v>1</v>
      </c>
      <c r="I247" s="203"/>
      <c r="J247" s="202" t="s">
        <v>1</v>
      </c>
      <c r="K247" s="203"/>
      <c r="L247" s="202" t="s">
        <v>1</v>
      </c>
      <c r="M247" s="203"/>
      <c r="N247" s="202" t="s">
        <v>1</v>
      </c>
      <c r="O247" s="203"/>
      <c r="P247" s="200"/>
      <c r="Q247" s="321"/>
      <c r="R247" s="325"/>
      <c r="S247" s="204"/>
      <c r="T247" s="205"/>
      <c r="U247" s="865"/>
      <c r="V247" s="848"/>
      <c r="W247" s="889"/>
    </row>
    <row r="248" spans="1:23" ht="15" customHeight="1" x14ac:dyDescent="0.25">
      <c r="A248" s="287" t="s">
        <v>122</v>
      </c>
      <c r="B248" s="288"/>
      <c r="C248" s="619">
        <v>51.5</v>
      </c>
      <c r="D248" s="620">
        <v>41.5</v>
      </c>
      <c r="E248" s="957">
        <f t="shared" si="16"/>
        <v>7</v>
      </c>
      <c r="F248" s="200"/>
      <c r="G248" s="201"/>
      <c r="H248" s="202" t="s">
        <v>1</v>
      </c>
      <c r="I248" s="203"/>
      <c r="J248" s="202" t="s">
        <v>1</v>
      </c>
      <c r="K248" s="203"/>
      <c r="L248" s="202" t="s">
        <v>1</v>
      </c>
      <c r="M248" s="203"/>
      <c r="N248" s="202" t="s">
        <v>1</v>
      </c>
      <c r="O248" s="203"/>
      <c r="P248" s="200"/>
      <c r="Q248" s="321"/>
      <c r="R248" s="325"/>
      <c r="S248" s="204"/>
      <c r="T248" s="205"/>
      <c r="U248" s="865"/>
      <c r="V248" s="848"/>
      <c r="W248" s="889"/>
    </row>
    <row r="249" spans="1:23" ht="15" customHeight="1" x14ac:dyDescent="0.25">
      <c r="A249" s="287" t="s">
        <v>123</v>
      </c>
      <c r="B249" s="288"/>
      <c r="C249" s="619">
        <v>38.4</v>
      </c>
      <c r="D249" s="620">
        <v>52.1</v>
      </c>
      <c r="E249" s="957">
        <f t="shared" si="16"/>
        <v>9.5</v>
      </c>
      <c r="F249" s="200"/>
      <c r="G249" s="201"/>
      <c r="H249" s="202"/>
      <c r="I249" s="203" t="s">
        <v>0</v>
      </c>
      <c r="J249" s="202"/>
      <c r="K249" s="203" t="s">
        <v>0</v>
      </c>
      <c r="L249" s="202"/>
      <c r="M249" s="203" t="s">
        <v>0</v>
      </c>
      <c r="N249" s="202"/>
      <c r="O249" s="203" t="s">
        <v>0</v>
      </c>
      <c r="P249" s="200"/>
      <c r="Q249" s="321"/>
      <c r="R249" s="325"/>
      <c r="S249" s="204"/>
      <c r="T249" s="205"/>
      <c r="U249" s="865"/>
      <c r="V249" s="848"/>
      <c r="W249" s="889"/>
    </row>
    <row r="250" spans="1:23" ht="15" customHeight="1" x14ac:dyDescent="0.25">
      <c r="A250" s="287" t="s">
        <v>124</v>
      </c>
      <c r="B250" s="288"/>
      <c r="C250" s="619">
        <v>80.7</v>
      </c>
      <c r="D250" s="620">
        <v>15</v>
      </c>
      <c r="E250" s="957">
        <f t="shared" si="16"/>
        <v>4.2999999999999972</v>
      </c>
      <c r="F250" s="200"/>
      <c r="G250" s="201"/>
      <c r="H250" s="202" t="s">
        <v>1</v>
      </c>
      <c r="I250" s="203"/>
      <c r="J250" s="202" t="s">
        <v>1</v>
      </c>
      <c r="K250" s="203"/>
      <c r="L250" s="202" t="s">
        <v>1</v>
      </c>
      <c r="M250" s="203"/>
      <c r="N250" s="202" t="s">
        <v>1</v>
      </c>
      <c r="O250" s="203"/>
      <c r="P250" s="200"/>
      <c r="Q250" s="321"/>
      <c r="R250" s="325"/>
      <c r="S250" s="204"/>
      <c r="T250" s="205"/>
      <c r="U250" s="865"/>
      <c r="V250" s="848"/>
      <c r="W250" s="889"/>
    </row>
    <row r="251" spans="1:23" ht="15" customHeight="1" x14ac:dyDescent="0.25">
      <c r="A251" s="287" t="s">
        <v>125</v>
      </c>
      <c r="B251" s="288"/>
      <c r="C251" s="619">
        <v>56.9</v>
      </c>
      <c r="D251" s="620">
        <v>37.6</v>
      </c>
      <c r="E251" s="957">
        <f t="shared" si="16"/>
        <v>5.5</v>
      </c>
      <c r="F251" s="200"/>
      <c r="G251" s="201"/>
      <c r="H251" s="202" t="s">
        <v>1</v>
      </c>
      <c r="I251" s="203"/>
      <c r="J251" s="202" t="s">
        <v>1</v>
      </c>
      <c r="K251" s="203"/>
      <c r="L251" s="202" t="s">
        <v>1</v>
      </c>
      <c r="M251" s="203"/>
      <c r="N251" s="202" t="s">
        <v>1</v>
      </c>
      <c r="O251" s="203"/>
      <c r="P251" s="200"/>
      <c r="Q251" s="321"/>
      <c r="R251" s="325"/>
      <c r="S251" s="204"/>
      <c r="T251" s="205"/>
      <c r="U251" s="865"/>
      <c r="V251" s="848"/>
      <c r="W251" s="889"/>
    </row>
    <row r="252" spans="1:23" ht="15" customHeight="1" x14ac:dyDescent="0.25">
      <c r="A252" s="287" t="s">
        <v>471</v>
      </c>
      <c r="B252" s="288"/>
      <c r="C252" s="1140">
        <v>54.3</v>
      </c>
      <c r="D252" s="1142">
        <v>38.299999999999997</v>
      </c>
      <c r="E252" s="1108">
        <f t="shared" si="16"/>
        <v>7.4000000000000057</v>
      </c>
      <c r="F252" s="200"/>
      <c r="G252" s="201"/>
      <c r="H252" s="202" t="s">
        <v>1</v>
      </c>
      <c r="I252" s="203"/>
      <c r="J252" s="202" t="s">
        <v>1</v>
      </c>
      <c r="K252" s="203"/>
      <c r="L252" s="202" t="s">
        <v>1</v>
      </c>
      <c r="M252" s="203"/>
      <c r="N252" s="202" t="s">
        <v>1</v>
      </c>
      <c r="O252" s="203"/>
      <c r="P252" s="200"/>
      <c r="Q252" s="321"/>
      <c r="R252" s="325"/>
      <c r="S252" s="204"/>
      <c r="T252" s="205"/>
      <c r="U252" s="865"/>
      <c r="V252" s="848"/>
      <c r="W252" s="889"/>
    </row>
    <row r="253" spans="1:23" ht="15" customHeight="1" thickBot="1" x14ac:dyDescent="0.3">
      <c r="A253" s="289" t="s">
        <v>472</v>
      </c>
      <c r="B253" s="290"/>
      <c r="C253" s="1141"/>
      <c r="D253" s="1143"/>
      <c r="E253" s="1109">
        <f t="shared" si="16"/>
        <v>100</v>
      </c>
      <c r="F253" s="207"/>
      <c r="G253" s="208"/>
      <c r="H253" s="209" t="s">
        <v>1</v>
      </c>
      <c r="I253" s="210"/>
      <c r="J253" s="209" t="s">
        <v>1</v>
      </c>
      <c r="K253" s="210"/>
      <c r="L253" s="209"/>
      <c r="M253" s="210" t="s">
        <v>0</v>
      </c>
      <c r="N253" s="209"/>
      <c r="O253" s="210" t="s">
        <v>0</v>
      </c>
      <c r="P253" s="207"/>
      <c r="Q253" s="327"/>
      <c r="R253" s="331"/>
      <c r="S253" s="211"/>
      <c r="T253" s="212"/>
      <c r="U253" s="866"/>
      <c r="V253" s="850"/>
      <c r="W253" s="890"/>
    </row>
    <row r="254" spans="1:23" ht="15" customHeight="1" thickTop="1" thickBot="1" x14ac:dyDescent="0.3">
      <c r="A254" s="292" t="s">
        <v>560</v>
      </c>
      <c r="B254" s="294">
        <v>10</v>
      </c>
      <c r="C254" s="648"/>
      <c r="D254" s="634"/>
      <c r="E254" s="944"/>
      <c r="F254" s="221">
        <v>10</v>
      </c>
      <c r="G254" s="213"/>
      <c r="H254" s="222">
        <v>7</v>
      </c>
      <c r="I254" s="213">
        <v>3</v>
      </c>
      <c r="J254" s="222">
        <v>7</v>
      </c>
      <c r="K254" s="213">
        <v>3</v>
      </c>
      <c r="L254" s="222">
        <v>6</v>
      </c>
      <c r="M254" s="213">
        <v>4</v>
      </c>
      <c r="N254" s="222">
        <v>6</v>
      </c>
      <c r="O254" s="213">
        <v>4</v>
      </c>
      <c r="P254" s="481">
        <f>ROUND(U254,0)</f>
        <v>5</v>
      </c>
      <c r="Q254" s="605">
        <f>ROUND(V254,0)</f>
        <v>4</v>
      </c>
      <c r="R254" s="962">
        <f>SUM(B254-P254-Q254)</f>
        <v>1</v>
      </c>
      <c r="S254" s="217">
        <f>SUM(P254:Q254)</f>
        <v>9</v>
      </c>
      <c r="T254" s="467">
        <f>SUM(R254)</f>
        <v>1</v>
      </c>
      <c r="U254" s="810">
        <f>PRODUCT(B254,C252%)</f>
        <v>5.43</v>
      </c>
      <c r="V254" s="852">
        <f>PRODUCT(B254,D252%)</f>
        <v>3.8299999999999996</v>
      </c>
      <c r="W254" s="964">
        <f>SUM(B254-U254-V254)</f>
        <v>0.74000000000000066</v>
      </c>
    </row>
    <row r="255" spans="1:23" ht="15" customHeight="1" thickTop="1" x14ac:dyDescent="0.25">
      <c r="A255" s="285" t="s">
        <v>126</v>
      </c>
      <c r="B255" s="286"/>
      <c r="C255" s="619">
        <v>52.1</v>
      </c>
      <c r="D255" s="620">
        <v>31.8</v>
      </c>
      <c r="E255" s="956">
        <f>SUM(100-C255-D255)</f>
        <v>16.099999999999998</v>
      </c>
      <c r="F255" s="348" t="s">
        <v>1</v>
      </c>
      <c r="G255" s="244"/>
      <c r="H255" s="193" t="s">
        <v>1</v>
      </c>
      <c r="I255" s="194"/>
      <c r="J255" s="193" t="s">
        <v>1</v>
      </c>
      <c r="K255" s="194"/>
      <c r="L255" s="193" t="s">
        <v>1</v>
      </c>
      <c r="M255" s="194"/>
      <c r="N255" s="193" t="s">
        <v>1</v>
      </c>
      <c r="O255" s="194"/>
      <c r="P255" s="195"/>
      <c r="Q255" s="316"/>
      <c r="R255" s="339"/>
      <c r="S255" s="219"/>
      <c r="T255" s="220"/>
      <c r="U255" s="864"/>
      <c r="V255" s="846"/>
      <c r="W255" s="892"/>
    </row>
    <row r="256" spans="1:23" ht="15" customHeight="1" x14ac:dyDescent="0.25">
      <c r="A256" s="287" t="s">
        <v>127</v>
      </c>
      <c r="B256" s="288"/>
      <c r="C256" s="619">
        <v>51.2</v>
      </c>
      <c r="D256" s="620">
        <v>29.6</v>
      </c>
      <c r="E256" s="957">
        <f>SUM(100-C256-D256)</f>
        <v>19.199999999999996</v>
      </c>
      <c r="F256" s="351" t="s">
        <v>1</v>
      </c>
      <c r="G256" s="246"/>
      <c r="H256" s="202" t="s">
        <v>1</v>
      </c>
      <c r="I256" s="203"/>
      <c r="J256" s="202" t="s">
        <v>1</v>
      </c>
      <c r="K256" s="203"/>
      <c r="L256" s="202" t="s">
        <v>1</v>
      </c>
      <c r="M256" s="203"/>
      <c r="N256" s="202" t="s">
        <v>1</v>
      </c>
      <c r="O256" s="203"/>
      <c r="P256" s="200"/>
      <c r="Q256" s="321"/>
      <c r="R256" s="325"/>
      <c r="S256" s="204"/>
      <c r="T256" s="205"/>
      <c r="U256" s="865"/>
      <c r="V256" s="848"/>
      <c r="W256" s="889"/>
    </row>
    <row r="257" spans="1:23" ht="15" customHeight="1" x14ac:dyDescent="0.25">
      <c r="A257" s="287" t="s">
        <v>473</v>
      </c>
      <c r="B257" s="288"/>
      <c r="C257" s="1140">
        <v>51.6</v>
      </c>
      <c r="D257" s="1142">
        <v>30.8</v>
      </c>
      <c r="E257" s="1108">
        <f>SUM(100-C257-D257)</f>
        <v>17.599999999999998</v>
      </c>
      <c r="F257" s="351" t="s">
        <v>1</v>
      </c>
      <c r="G257" s="246"/>
      <c r="H257" s="202" t="s">
        <v>1</v>
      </c>
      <c r="I257" s="203"/>
      <c r="J257" s="202" t="s">
        <v>1</v>
      </c>
      <c r="K257" s="203"/>
      <c r="L257" s="202" t="s">
        <v>1</v>
      </c>
      <c r="M257" s="203"/>
      <c r="N257" s="202" t="s">
        <v>1</v>
      </c>
      <c r="O257" s="203"/>
      <c r="P257" s="200"/>
      <c r="Q257" s="321"/>
      <c r="R257" s="325"/>
      <c r="S257" s="204"/>
      <c r="T257" s="205"/>
      <c r="U257" s="865"/>
      <c r="V257" s="848"/>
      <c r="W257" s="889"/>
    </row>
    <row r="258" spans="1:23" ht="15" customHeight="1" thickBot="1" x14ac:dyDescent="0.3">
      <c r="A258" s="289" t="s">
        <v>474</v>
      </c>
      <c r="B258" s="290"/>
      <c r="C258" s="1141"/>
      <c r="D258" s="1143"/>
      <c r="E258" s="1109">
        <f>SUM(100-C258-D258)</f>
        <v>100</v>
      </c>
      <c r="F258" s="354" t="s">
        <v>1</v>
      </c>
      <c r="G258" s="252"/>
      <c r="H258" s="209" t="s">
        <v>1</v>
      </c>
      <c r="I258" s="210"/>
      <c r="J258" s="209" t="s">
        <v>1</v>
      </c>
      <c r="K258" s="210"/>
      <c r="L258" s="209"/>
      <c r="M258" s="210" t="s">
        <v>0</v>
      </c>
      <c r="N258" s="209"/>
      <c r="O258" s="210" t="s">
        <v>0</v>
      </c>
      <c r="P258" s="207"/>
      <c r="Q258" s="327"/>
      <c r="R258" s="331"/>
      <c r="S258" s="211"/>
      <c r="T258" s="212"/>
      <c r="U258" s="866"/>
      <c r="V258" s="850"/>
      <c r="W258" s="890"/>
    </row>
    <row r="259" spans="1:23" ht="15" customHeight="1" thickTop="1" thickBot="1" x14ac:dyDescent="0.3">
      <c r="A259" s="292" t="s">
        <v>561</v>
      </c>
      <c r="B259" s="294">
        <v>4</v>
      </c>
      <c r="C259" s="648"/>
      <c r="D259" s="634"/>
      <c r="E259" s="944"/>
      <c r="F259" s="221">
        <v>4</v>
      </c>
      <c r="G259" s="213"/>
      <c r="H259" s="222">
        <v>4</v>
      </c>
      <c r="I259" s="213">
        <v>0</v>
      </c>
      <c r="J259" s="222">
        <v>4</v>
      </c>
      <c r="K259" s="213">
        <v>0</v>
      </c>
      <c r="L259" s="222">
        <v>3</v>
      </c>
      <c r="M259" s="213">
        <v>1</v>
      </c>
      <c r="N259" s="222">
        <v>3</v>
      </c>
      <c r="O259" s="213">
        <v>1</v>
      </c>
      <c r="P259" s="481">
        <f>ROUND(U259,0)</f>
        <v>2</v>
      </c>
      <c r="Q259" s="605">
        <f>ROUND(V259,0)</f>
        <v>1</v>
      </c>
      <c r="R259" s="962">
        <f>SUM(B259-P259-Q259)</f>
        <v>1</v>
      </c>
      <c r="S259" s="217">
        <f>SUM(P259:Q259)</f>
        <v>3</v>
      </c>
      <c r="T259" s="467">
        <f>SUM(R259)</f>
        <v>1</v>
      </c>
      <c r="U259" s="810">
        <f>PRODUCT(B259,C257%)</f>
        <v>2.0640000000000001</v>
      </c>
      <c r="V259" s="852">
        <f>PRODUCT(B259,D257%)</f>
        <v>1.232</v>
      </c>
      <c r="W259" s="964">
        <f>SUM(B259-U259-V259)</f>
        <v>0.70399999999999996</v>
      </c>
    </row>
    <row r="260" spans="1:23" ht="15" customHeight="1" thickTop="1" x14ac:dyDescent="0.25">
      <c r="A260" s="285" t="s">
        <v>128</v>
      </c>
      <c r="B260" s="286"/>
      <c r="C260" s="619">
        <v>46.9</v>
      </c>
      <c r="D260" s="620">
        <v>40.299999999999997</v>
      </c>
      <c r="E260" s="956">
        <f t="shared" ref="E260:E277" si="17">SUM(100-C260-D260)</f>
        <v>12.800000000000004</v>
      </c>
      <c r="F260" s="195"/>
      <c r="G260" s="196"/>
      <c r="H260" s="193" t="s">
        <v>1</v>
      </c>
      <c r="I260" s="194"/>
      <c r="J260" s="193" t="s">
        <v>1</v>
      </c>
      <c r="K260" s="194"/>
      <c r="L260" s="193" t="s">
        <v>1</v>
      </c>
      <c r="M260" s="194"/>
      <c r="N260" s="193" t="s">
        <v>1</v>
      </c>
      <c r="O260" s="194"/>
      <c r="P260" s="195"/>
      <c r="Q260" s="316"/>
      <c r="R260" s="339"/>
      <c r="S260" s="219"/>
      <c r="T260" s="220"/>
      <c r="U260" s="864"/>
      <c r="V260" s="846"/>
      <c r="W260" s="892"/>
    </row>
    <row r="261" spans="1:23" ht="15" customHeight="1" x14ac:dyDescent="0.25">
      <c r="A261" s="287" t="s">
        <v>129</v>
      </c>
      <c r="B261" s="288"/>
      <c r="C261" s="619">
        <v>40.6</v>
      </c>
      <c r="D261" s="620">
        <v>49.9</v>
      </c>
      <c r="E261" s="957">
        <f t="shared" si="17"/>
        <v>9.5</v>
      </c>
      <c r="F261" s="200"/>
      <c r="G261" s="201"/>
      <c r="H261" s="202"/>
      <c r="I261" s="203" t="s">
        <v>0</v>
      </c>
      <c r="J261" s="202"/>
      <c r="K261" s="203" t="s">
        <v>0</v>
      </c>
      <c r="L261" s="202"/>
      <c r="M261" s="203" t="s">
        <v>0</v>
      </c>
      <c r="N261" s="202"/>
      <c r="O261" s="203" t="s">
        <v>0</v>
      </c>
      <c r="P261" s="200"/>
      <c r="Q261" s="321"/>
      <c r="R261" s="325"/>
      <c r="S261" s="204"/>
      <c r="T261" s="205"/>
      <c r="U261" s="865"/>
      <c r="V261" s="848"/>
      <c r="W261" s="889"/>
    </row>
    <row r="262" spans="1:23" ht="15" customHeight="1" x14ac:dyDescent="0.25">
      <c r="A262" s="287" t="s">
        <v>130</v>
      </c>
      <c r="B262" s="288"/>
      <c r="C262" s="619">
        <v>39</v>
      </c>
      <c r="D262" s="620">
        <v>53.2</v>
      </c>
      <c r="E262" s="957">
        <f t="shared" si="17"/>
        <v>7.7999999999999972</v>
      </c>
      <c r="F262" s="200"/>
      <c r="G262" s="201"/>
      <c r="H262" s="202"/>
      <c r="I262" s="203" t="s">
        <v>0</v>
      </c>
      <c r="J262" s="202"/>
      <c r="K262" s="203" t="s">
        <v>0</v>
      </c>
      <c r="L262" s="202"/>
      <c r="M262" s="203" t="s">
        <v>0</v>
      </c>
      <c r="N262" s="202"/>
      <c r="O262" s="203" t="s">
        <v>0</v>
      </c>
      <c r="P262" s="200"/>
      <c r="Q262" s="321"/>
      <c r="R262" s="325"/>
      <c r="S262" s="204"/>
      <c r="T262" s="205"/>
      <c r="U262" s="865"/>
      <c r="V262" s="848"/>
      <c r="W262" s="889"/>
    </row>
    <row r="263" spans="1:23" ht="15" customHeight="1" x14ac:dyDescent="0.25">
      <c r="A263" s="287" t="s">
        <v>131</v>
      </c>
      <c r="B263" s="288"/>
      <c r="C263" s="619">
        <v>46.8</v>
      </c>
      <c r="D263" s="620">
        <v>40.700000000000003</v>
      </c>
      <c r="E263" s="957">
        <f t="shared" si="17"/>
        <v>12.5</v>
      </c>
      <c r="F263" s="200"/>
      <c r="G263" s="201"/>
      <c r="H263" s="202" t="s">
        <v>1</v>
      </c>
      <c r="I263" s="203"/>
      <c r="J263" s="202" t="s">
        <v>1</v>
      </c>
      <c r="K263" s="203"/>
      <c r="L263" s="202" t="s">
        <v>1</v>
      </c>
      <c r="M263" s="203"/>
      <c r="N263" s="202" t="s">
        <v>1</v>
      </c>
      <c r="O263" s="203"/>
      <c r="P263" s="200"/>
      <c r="Q263" s="321"/>
      <c r="R263" s="325"/>
      <c r="S263" s="204"/>
      <c r="T263" s="205"/>
      <c r="U263" s="865"/>
      <c r="V263" s="848"/>
      <c r="W263" s="889"/>
    </row>
    <row r="264" spans="1:23" ht="15" customHeight="1" x14ac:dyDescent="0.25">
      <c r="A264" s="287" t="s">
        <v>132</v>
      </c>
      <c r="B264" s="288"/>
      <c r="C264" s="619">
        <v>53</v>
      </c>
      <c r="D264" s="620">
        <v>35.1</v>
      </c>
      <c r="E264" s="957">
        <f t="shared" si="17"/>
        <v>11.899999999999999</v>
      </c>
      <c r="F264" s="200"/>
      <c r="G264" s="201"/>
      <c r="H264" s="202" t="s">
        <v>1</v>
      </c>
      <c r="I264" s="203"/>
      <c r="J264" s="202" t="s">
        <v>1</v>
      </c>
      <c r="K264" s="203"/>
      <c r="L264" s="202" t="s">
        <v>1</v>
      </c>
      <c r="M264" s="203"/>
      <c r="N264" s="202" t="s">
        <v>1</v>
      </c>
      <c r="O264" s="203"/>
      <c r="P264" s="200"/>
      <c r="Q264" s="321"/>
      <c r="R264" s="325"/>
      <c r="S264" s="204"/>
      <c r="T264" s="205"/>
      <c r="U264" s="865"/>
      <c r="V264" s="848"/>
      <c r="W264" s="889"/>
    </row>
    <row r="265" spans="1:23" ht="15" customHeight="1" x14ac:dyDescent="0.25">
      <c r="A265" s="287" t="s">
        <v>133</v>
      </c>
      <c r="B265" s="288"/>
      <c r="C265" s="619">
        <v>45.9</v>
      </c>
      <c r="D265" s="620">
        <v>44.3</v>
      </c>
      <c r="E265" s="957">
        <f t="shared" si="17"/>
        <v>9.8000000000000043</v>
      </c>
      <c r="F265" s="200"/>
      <c r="G265" s="201"/>
      <c r="H265" s="202" t="s">
        <v>1</v>
      </c>
      <c r="I265" s="203"/>
      <c r="J265" s="202" t="s">
        <v>1</v>
      </c>
      <c r="K265" s="203"/>
      <c r="L265" s="202" t="s">
        <v>1</v>
      </c>
      <c r="M265" s="203"/>
      <c r="N265" s="202" t="s">
        <v>1</v>
      </c>
      <c r="O265" s="203"/>
      <c r="P265" s="200"/>
      <c r="Q265" s="321"/>
      <c r="R265" s="325"/>
      <c r="S265" s="204"/>
      <c r="T265" s="205"/>
      <c r="U265" s="865"/>
      <c r="V265" s="848"/>
      <c r="W265" s="889"/>
    </row>
    <row r="266" spans="1:23" ht="15" customHeight="1" x14ac:dyDescent="0.25">
      <c r="A266" s="287" t="s">
        <v>134</v>
      </c>
      <c r="B266" s="288"/>
      <c r="C266" s="619">
        <v>45.4</v>
      </c>
      <c r="D266" s="620">
        <v>43</v>
      </c>
      <c r="E266" s="957">
        <f t="shared" si="17"/>
        <v>11.600000000000001</v>
      </c>
      <c r="F266" s="200"/>
      <c r="G266" s="201"/>
      <c r="H266" s="202" t="s">
        <v>1</v>
      </c>
      <c r="I266" s="203"/>
      <c r="J266" s="202" t="s">
        <v>1</v>
      </c>
      <c r="K266" s="203"/>
      <c r="L266" s="202" t="s">
        <v>1</v>
      </c>
      <c r="M266" s="203"/>
      <c r="N266" s="202" t="s">
        <v>1</v>
      </c>
      <c r="O266" s="203"/>
      <c r="P266" s="200"/>
      <c r="Q266" s="321"/>
      <c r="R266" s="325"/>
      <c r="S266" s="204"/>
      <c r="T266" s="205"/>
      <c r="U266" s="865"/>
      <c r="V266" s="848"/>
      <c r="W266" s="889"/>
    </row>
    <row r="267" spans="1:23" ht="15" customHeight="1" x14ac:dyDescent="0.25">
      <c r="A267" s="287" t="s">
        <v>135</v>
      </c>
      <c r="B267" s="288"/>
      <c r="C267" s="619">
        <v>48.7</v>
      </c>
      <c r="D267" s="620">
        <v>40.9</v>
      </c>
      <c r="E267" s="957">
        <f t="shared" si="17"/>
        <v>10.399999999999999</v>
      </c>
      <c r="F267" s="200"/>
      <c r="G267" s="201"/>
      <c r="H267" s="202" t="s">
        <v>1</v>
      </c>
      <c r="I267" s="203"/>
      <c r="J267" s="202" t="s">
        <v>1</v>
      </c>
      <c r="K267" s="203"/>
      <c r="L267" s="202" t="s">
        <v>1</v>
      </c>
      <c r="M267" s="203"/>
      <c r="N267" s="202" t="s">
        <v>1</v>
      </c>
      <c r="O267" s="203"/>
      <c r="P267" s="200"/>
      <c r="Q267" s="321"/>
      <c r="R267" s="325"/>
      <c r="S267" s="204"/>
      <c r="T267" s="205"/>
      <c r="U267" s="865"/>
      <c r="V267" s="848"/>
      <c r="W267" s="889"/>
    </row>
    <row r="268" spans="1:23" ht="15" customHeight="1" x14ac:dyDescent="0.25">
      <c r="A268" s="287" t="s">
        <v>136</v>
      </c>
      <c r="B268" s="288"/>
      <c r="C268" s="619">
        <v>52.2</v>
      </c>
      <c r="D268" s="620">
        <v>37.700000000000003</v>
      </c>
      <c r="E268" s="957">
        <f t="shared" si="17"/>
        <v>10.099999999999994</v>
      </c>
      <c r="F268" s="200"/>
      <c r="G268" s="201"/>
      <c r="H268" s="202" t="s">
        <v>1</v>
      </c>
      <c r="I268" s="203"/>
      <c r="J268" s="202" t="s">
        <v>1</v>
      </c>
      <c r="K268" s="203"/>
      <c r="L268" s="202" t="s">
        <v>1</v>
      </c>
      <c r="M268" s="203"/>
      <c r="N268" s="202" t="s">
        <v>1</v>
      </c>
      <c r="O268" s="203"/>
      <c r="P268" s="200"/>
      <c r="Q268" s="321"/>
      <c r="R268" s="325"/>
      <c r="S268" s="204"/>
      <c r="T268" s="205"/>
      <c r="U268" s="865"/>
      <c r="V268" s="848"/>
      <c r="W268" s="889"/>
    </row>
    <row r="269" spans="1:23" ht="15" customHeight="1" x14ac:dyDescent="0.25">
      <c r="A269" s="287" t="s">
        <v>320</v>
      </c>
      <c r="B269" s="288"/>
      <c r="C269" s="619">
        <v>48.3</v>
      </c>
      <c r="D269" s="620">
        <v>39.700000000000003</v>
      </c>
      <c r="E269" s="957">
        <f t="shared" si="17"/>
        <v>12</v>
      </c>
      <c r="F269" s="200"/>
      <c r="G269" s="201"/>
      <c r="H269" s="202" t="s">
        <v>1</v>
      </c>
      <c r="I269" s="203"/>
      <c r="J269" s="202" t="s">
        <v>1</v>
      </c>
      <c r="K269" s="203"/>
      <c r="L269" s="202" t="s">
        <v>1</v>
      </c>
      <c r="M269" s="203"/>
      <c r="N269" s="202" t="s">
        <v>1</v>
      </c>
      <c r="O269" s="203"/>
      <c r="P269" s="200"/>
      <c r="Q269" s="321"/>
      <c r="R269" s="325"/>
      <c r="S269" s="204"/>
      <c r="T269" s="205"/>
      <c r="U269" s="865"/>
      <c r="V269" s="848"/>
      <c r="W269" s="889"/>
    </row>
    <row r="270" spans="1:23" ht="15" customHeight="1" x14ac:dyDescent="0.25">
      <c r="A270" s="287" t="s">
        <v>321</v>
      </c>
      <c r="B270" s="288"/>
      <c r="C270" s="619">
        <v>46.5</v>
      </c>
      <c r="D270" s="620">
        <v>45.5</v>
      </c>
      <c r="E270" s="957">
        <f t="shared" si="17"/>
        <v>8</v>
      </c>
      <c r="F270" s="200"/>
      <c r="G270" s="201"/>
      <c r="H270" s="202" t="s">
        <v>1</v>
      </c>
      <c r="I270" s="203"/>
      <c r="J270" s="202" t="s">
        <v>1</v>
      </c>
      <c r="K270" s="203"/>
      <c r="L270" s="202" t="s">
        <v>1</v>
      </c>
      <c r="M270" s="203"/>
      <c r="N270" s="202" t="s">
        <v>1</v>
      </c>
      <c r="O270" s="203"/>
      <c r="P270" s="200"/>
      <c r="Q270" s="321"/>
      <c r="R270" s="325"/>
      <c r="S270" s="204"/>
      <c r="T270" s="205"/>
      <c r="U270" s="865"/>
      <c r="V270" s="848"/>
      <c r="W270" s="889"/>
    </row>
    <row r="271" spans="1:23" ht="15" customHeight="1" x14ac:dyDescent="0.25">
      <c r="A271" s="287" t="s">
        <v>322</v>
      </c>
      <c r="B271" s="288"/>
      <c r="C271" s="619">
        <v>52.6</v>
      </c>
      <c r="D271" s="620">
        <v>37.6</v>
      </c>
      <c r="E271" s="957">
        <f t="shared" si="17"/>
        <v>9.7999999999999972</v>
      </c>
      <c r="F271" s="200"/>
      <c r="G271" s="201"/>
      <c r="H271" s="202" t="s">
        <v>1</v>
      </c>
      <c r="I271" s="203"/>
      <c r="J271" s="202" t="s">
        <v>1</v>
      </c>
      <c r="K271" s="203"/>
      <c r="L271" s="202" t="s">
        <v>1</v>
      </c>
      <c r="M271" s="203"/>
      <c r="N271" s="202" t="s">
        <v>1</v>
      </c>
      <c r="O271" s="203"/>
      <c r="P271" s="200"/>
      <c r="Q271" s="321"/>
      <c r="R271" s="325"/>
      <c r="S271" s="204"/>
      <c r="T271" s="205"/>
      <c r="U271" s="865"/>
      <c r="V271" s="848"/>
      <c r="W271" s="889"/>
    </row>
    <row r="272" spans="1:23" ht="15" customHeight="1" x14ac:dyDescent="0.25">
      <c r="A272" s="287" t="s">
        <v>323</v>
      </c>
      <c r="B272" s="288"/>
      <c r="C272" s="619">
        <v>57.4</v>
      </c>
      <c r="D272" s="620">
        <v>33.6</v>
      </c>
      <c r="E272" s="957">
        <f t="shared" si="17"/>
        <v>9</v>
      </c>
      <c r="F272" s="200"/>
      <c r="G272" s="201"/>
      <c r="H272" s="202" t="s">
        <v>1</v>
      </c>
      <c r="I272" s="203"/>
      <c r="J272" s="202" t="s">
        <v>1</v>
      </c>
      <c r="K272" s="203"/>
      <c r="L272" s="202" t="s">
        <v>1</v>
      </c>
      <c r="M272" s="203"/>
      <c r="N272" s="202" t="s">
        <v>1</v>
      </c>
      <c r="O272" s="203"/>
      <c r="P272" s="200"/>
      <c r="Q272" s="321"/>
      <c r="R272" s="325"/>
      <c r="S272" s="204"/>
      <c r="T272" s="205"/>
      <c r="U272" s="865"/>
      <c r="V272" s="848"/>
      <c r="W272" s="889"/>
    </row>
    <row r="273" spans="1:23" ht="15" customHeight="1" x14ac:dyDescent="0.25">
      <c r="A273" s="287" t="s">
        <v>324</v>
      </c>
      <c r="B273" s="288"/>
      <c r="C273" s="619">
        <v>85.9</v>
      </c>
      <c r="D273" s="620">
        <v>10.6</v>
      </c>
      <c r="E273" s="957">
        <f t="shared" si="17"/>
        <v>3.4999999999999947</v>
      </c>
      <c r="F273" s="200"/>
      <c r="G273" s="201"/>
      <c r="H273" s="202" t="s">
        <v>1</v>
      </c>
      <c r="I273" s="203"/>
      <c r="J273" s="202" t="s">
        <v>1</v>
      </c>
      <c r="K273" s="203"/>
      <c r="L273" s="202" t="s">
        <v>1</v>
      </c>
      <c r="M273" s="203"/>
      <c r="N273" s="202" t="s">
        <v>1</v>
      </c>
      <c r="O273" s="203"/>
      <c r="P273" s="200"/>
      <c r="Q273" s="321"/>
      <c r="R273" s="325"/>
      <c r="S273" s="204"/>
      <c r="T273" s="205"/>
      <c r="U273" s="865"/>
      <c r="V273" s="848"/>
      <c r="W273" s="889"/>
    </row>
    <row r="274" spans="1:23" ht="15" customHeight="1" x14ac:dyDescent="0.25">
      <c r="A274" s="287" t="s">
        <v>598</v>
      </c>
      <c r="B274" s="288"/>
      <c r="C274" s="619">
        <v>85.8</v>
      </c>
      <c r="D274" s="620">
        <v>10.8</v>
      </c>
      <c r="E274" s="957">
        <f t="shared" si="17"/>
        <v>3.4000000000000021</v>
      </c>
      <c r="F274" s="200"/>
      <c r="G274" s="201"/>
      <c r="H274" s="202" t="s">
        <v>1</v>
      </c>
      <c r="I274" s="203"/>
      <c r="J274" s="202" t="s">
        <v>1</v>
      </c>
      <c r="K274" s="203"/>
      <c r="L274" s="202" t="s">
        <v>1</v>
      </c>
      <c r="M274" s="203"/>
      <c r="N274" s="202" t="s">
        <v>1</v>
      </c>
      <c r="O274" s="203"/>
      <c r="P274" s="200"/>
      <c r="Q274" s="321"/>
      <c r="R274" s="325"/>
      <c r="S274" s="204"/>
      <c r="T274" s="205"/>
      <c r="U274" s="865"/>
      <c r="V274" s="848"/>
      <c r="W274" s="889"/>
    </row>
    <row r="275" spans="1:23" ht="15" customHeight="1" x14ac:dyDescent="0.25">
      <c r="A275" s="287" t="s">
        <v>611</v>
      </c>
      <c r="B275" s="288"/>
      <c r="C275" s="619">
        <v>53.9</v>
      </c>
      <c r="D275" s="620">
        <v>34.5</v>
      </c>
      <c r="E275" s="957">
        <f t="shared" si="17"/>
        <v>11.600000000000001</v>
      </c>
      <c r="F275" s="200"/>
      <c r="G275" s="201"/>
      <c r="H275" s="202" t="s">
        <v>1</v>
      </c>
      <c r="I275" s="203"/>
      <c r="J275" s="202" t="s">
        <v>1</v>
      </c>
      <c r="K275" s="203"/>
      <c r="L275" s="202" t="s">
        <v>1</v>
      </c>
      <c r="M275" s="203"/>
      <c r="N275" s="202" t="s">
        <v>1</v>
      </c>
      <c r="O275" s="203"/>
      <c r="P275" s="200"/>
      <c r="Q275" s="321"/>
      <c r="R275" s="325"/>
      <c r="S275" s="204"/>
      <c r="T275" s="205"/>
      <c r="U275" s="865"/>
      <c r="V275" s="848"/>
      <c r="W275" s="889"/>
    </row>
    <row r="276" spans="1:23" ht="15" customHeight="1" x14ac:dyDescent="0.25">
      <c r="A276" s="287" t="s">
        <v>475</v>
      </c>
      <c r="B276" s="288"/>
      <c r="C276" s="1140">
        <v>51.7</v>
      </c>
      <c r="D276" s="1142">
        <v>38.5</v>
      </c>
      <c r="E276" s="1108">
        <f t="shared" si="17"/>
        <v>9.7999999999999972</v>
      </c>
      <c r="F276" s="200"/>
      <c r="G276" s="201"/>
      <c r="H276" s="202" t="s">
        <v>1</v>
      </c>
      <c r="I276" s="203"/>
      <c r="J276" s="202" t="s">
        <v>1</v>
      </c>
      <c r="K276" s="203"/>
      <c r="L276" s="202" t="s">
        <v>1</v>
      </c>
      <c r="M276" s="203"/>
      <c r="N276" s="202" t="s">
        <v>1</v>
      </c>
      <c r="O276" s="203"/>
      <c r="P276" s="200"/>
      <c r="Q276" s="321"/>
      <c r="R276" s="325"/>
      <c r="S276" s="204"/>
      <c r="T276" s="205"/>
      <c r="U276" s="865"/>
      <c r="V276" s="848"/>
      <c r="W276" s="889"/>
    </row>
    <row r="277" spans="1:23" ht="15" customHeight="1" thickBot="1" x14ac:dyDescent="0.3">
      <c r="A277" s="289" t="s">
        <v>476</v>
      </c>
      <c r="B277" s="290"/>
      <c r="C277" s="1141"/>
      <c r="D277" s="1143"/>
      <c r="E277" s="1109">
        <f t="shared" si="17"/>
        <v>100</v>
      </c>
      <c r="F277" s="207"/>
      <c r="G277" s="208"/>
      <c r="H277" s="209" t="s">
        <v>1</v>
      </c>
      <c r="I277" s="210"/>
      <c r="J277" s="209" t="s">
        <v>1</v>
      </c>
      <c r="K277" s="210"/>
      <c r="L277" s="209"/>
      <c r="M277" s="210" t="s">
        <v>0</v>
      </c>
      <c r="N277" s="209"/>
      <c r="O277" s="210" t="s">
        <v>0</v>
      </c>
      <c r="P277" s="207"/>
      <c r="Q277" s="327"/>
      <c r="R277" s="331"/>
      <c r="S277" s="211"/>
      <c r="T277" s="212"/>
      <c r="U277" s="866"/>
      <c r="V277" s="850"/>
      <c r="W277" s="890"/>
    </row>
    <row r="278" spans="1:23" ht="15" customHeight="1" thickTop="1" thickBot="1" x14ac:dyDescent="0.3">
      <c r="A278" s="292" t="s">
        <v>562</v>
      </c>
      <c r="B278" s="294">
        <v>18</v>
      </c>
      <c r="C278" s="648"/>
      <c r="D278" s="634"/>
      <c r="E278" s="944"/>
      <c r="F278" s="221">
        <v>18</v>
      </c>
      <c r="G278" s="213"/>
      <c r="H278" s="222">
        <v>16</v>
      </c>
      <c r="I278" s="213">
        <v>2</v>
      </c>
      <c r="J278" s="222">
        <v>16</v>
      </c>
      <c r="K278" s="213">
        <v>2</v>
      </c>
      <c r="L278" s="222">
        <v>15</v>
      </c>
      <c r="M278" s="213">
        <v>3</v>
      </c>
      <c r="N278" s="222">
        <v>15</v>
      </c>
      <c r="O278" s="213">
        <v>3</v>
      </c>
      <c r="P278" s="481">
        <f>ROUND(U278,0)</f>
        <v>9</v>
      </c>
      <c r="Q278" s="605">
        <f>ROUND(V278,0)</f>
        <v>7</v>
      </c>
      <c r="R278" s="962">
        <f>SUM(B278-P278-Q278)</f>
        <v>2</v>
      </c>
      <c r="S278" s="217">
        <f>SUM(P278:Q278)</f>
        <v>16</v>
      </c>
      <c r="T278" s="467">
        <f>SUM(R278)</f>
        <v>2</v>
      </c>
      <c r="U278" s="810">
        <f>PRODUCT(B278,C276%)</f>
        <v>9.3060000000000009</v>
      </c>
      <c r="V278" s="852">
        <f>PRODUCT(B278,D276%)</f>
        <v>6.93</v>
      </c>
      <c r="W278" s="964">
        <f>SUM(B278-U278-V278)</f>
        <v>1.7639999999999993</v>
      </c>
    </row>
    <row r="279" spans="1:23" ht="15" customHeight="1" thickTop="1" x14ac:dyDescent="0.25">
      <c r="A279" s="285" t="s">
        <v>137</v>
      </c>
      <c r="B279" s="286"/>
      <c r="C279" s="619">
        <v>48.4</v>
      </c>
      <c r="D279" s="620">
        <v>36.700000000000003</v>
      </c>
      <c r="E279" s="956">
        <f t="shared" ref="E279:E288" si="18">SUM(100-C279-D279)</f>
        <v>14.899999999999999</v>
      </c>
      <c r="F279" s="195"/>
      <c r="G279" s="196"/>
      <c r="H279" s="193" t="s">
        <v>1</v>
      </c>
      <c r="I279" s="194"/>
      <c r="J279" s="193" t="s">
        <v>1</v>
      </c>
      <c r="K279" s="194"/>
      <c r="L279" s="193" t="s">
        <v>1</v>
      </c>
      <c r="M279" s="194"/>
      <c r="N279" s="193" t="s">
        <v>1</v>
      </c>
      <c r="O279" s="194"/>
      <c r="P279" s="195"/>
      <c r="Q279" s="316"/>
      <c r="R279" s="339"/>
      <c r="S279" s="219"/>
      <c r="T279" s="220"/>
      <c r="U279" s="864"/>
      <c r="V279" s="846"/>
      <c r="W279" s="892"/>
    </row>
    <row r="280" spans="1:23" ht="15" customHeight="1" x14ac:dyDescent="0.25">
      <c r="A280" s="287" t="s">
        <v>138</v>
      </c>
      <c r="B280" s="288"/>
      <c r="C280" s="619">
        <v>45.1</v>
      </c>
      <c r="D280" s="620">
        <v>39.4</v>
      </c>
      <c r="E280" s="957">
        <f t="shared" si="18"/>
        <v>15.5</v>
      </c>
      <c r="F280" s="200"/>
      <c r="G280" s="201"/>
      <c r="H280" s="202" t="s">
        <v>1</v>
      </c>
      <c r="I280" s="203"/>
      <c r="J280" s="202" t="s">
        <v>1</v>
      </c>
      <c r="K280" s="203"/>
      <c r="L280" s="202" t="s">
        <v>1</v>
      </c>
      <c r="M280" s="203"/>
      <c r="N280" s="202" t="s">
        <v>1</v>
      </c>
      <c r="O280" s="203"/>
      <c r="P280" s="200"/>
      <c r="Q280" s="321"/>
      <c r="R280" s="325"/>
      <c r="S280" s="204"/>
      <c r="T280" s="205"/>
      <c r="U280" s="865"/>
      <c r="V280" s="848"/>
      <c r="W280" s="889"/>
    </row>
    <row r="281" spans="1:23" ht="15" customHeight="1" x14ac:dyDescent="0.25">
      <c r="A281" s="287" t="s">
        <v>139</v>
      </c>
      <c r="B281" s="288"/>
      <c r="C281" s="619">
        <v>46</v>
      </c>
      <c r="D281" s="620">
        <v>40.700000000000003</v>
      </c>
      <c r="E281" s="957">
        <f t="shared" si="18"/>
        <v>13.299999999999997</v>
      </c>
      <c r="F281" s="200"/>
      <c r="G281" s="201"/>
      <c r="H281" s="202" t="s">
        <v>1</v>
      </c>
      <c r="I281" s="203"/>
      <c r="J281" s="202" t="s">
        <v>1</v>
      </c>
      <c r="K281" s="203"/>
      <c r="L281" s="202" t="s">
        <v>1</v>
      </c>
      <c r="M281" s="203"/>
      <c r="N281" s="202" t="s">
        <v>1</v>
      </c>
      <c r="O281" s="203"/>
      <c r="P281" s="200"/>
      <c r="Q281" s="321"/>
      <c r="R281" s="325"/>
      <c r="S281" s="204"/>
      <c r="T281" s="205"/>
      <c r="U281" s="865"/>
      <c r="V281" s="848"/>
      <c r="W281" s="889"/>
    </row>
    <row r="282" spans="1:23" ht="15" customHeight="1" x14ac:dyDescent="0.25">
      <c r="A282" s="287" t="s">
        <v>140</v>
      </c>
      <c r="B282" s="288"/>
      <c r="C282" s="619">
        <v>58.4</v>
      </c>
      <c r="D282" s="620">
        <v>29.7</v>
      </c>
      <c r="E282" s="957">
        <f t="shared" si="18"/>
        <v>11.900000000000002</v>
      </c>
      <c r="F282" s="200"/>
      <c r="G282" s="201"/>
      <c r="H282" s="202" t="s">
        <v>1</v>
      </c>
      <c r="I282" s="203"/>
      <c r="J282" s="202" t="s">
        <v>1</v>
      </c>
      <c r="K282" s="203"/>
      <c r="L282" s="202" t="s">
        <v>1</v>
      </c>
      <c r="M282" s="203"/>
      <c r="N282" s="202" t="s">
        <v>1</v>
      </c>
      <c r="O282" s="203"/>
      <c r="P282" s="200"/>
      <c r="Q282" s="321"/>
      <c r="R282" s="325"/>
      <c r="S282" s="204"/>
      <c r="T282" s="205"/>
      <c r="U282" s="865"/>
      <c r="V282" s="848"/>
      <c r="W282" s="889"/>
    </row>
    <row r="283" spans="1:23" ht="15" customHeight="1" x14ac:dyDescent="0.25">
      <c r="A283" s="287" t="s">
        <v>141</v>
      </c>
      <c r="B283" s="288"/>
      <c r="C283" s="619">
        <v>63.5</v>
      </c>
      <c r="D283" s="620">
        <v>25</v>
      </c>
      <c r="E283" s="957">
        <f t="shared" si="18"/>
        <v>11.5</v>
      </c>
      <c r="F283" s="200"/>
      <c r="G283" s="201"/>
      <c r="H283" s="202" t="s">
        <v>1</v>
      </c>
      <c r="I283" s="203"/>
      <c r="J283" s="202" t="s">
        <v>1</v>
      </c>
      <c r="K283" s="203"/>
      <c r="L283" s="202" t="s">
        <v>1</v>
      </c>
      <c r="M283" s="203"/>
      <c r="N283" s="202" t="s">
        <v>1</v>
      </c>
      <c r="O283" s="203"/>
      <c r="P283" s="200"/>
      <c r="Q283" s="321"/>
      <c r="R283" s="325"/>
      <c r="S283" s="204"/>
      <c r="T283" s="205"/>
      <c r="U283" s="865"/>
      <c r="V283" s="848"/>
      <c r="W283" s="889"/>
    </row>
    <row r="284" spans="1:23" ht="15" customHeight="1" x14ac:dyDescent="0.25">
      <c r="A284" s="287" t="s">
        <v>142</v>
      </c>
      <c r="B284" s="288"/>
      <c r="C284" s="619">
        <v>50.7</v>
      </c>
      <c r="D284" s="620">
        <v>35.4</v>
      </c>
      <c r="E284" s="957">
        <f t="shared" si="18"/>
        <v>13.899999999999999</v>
      </c>
      <c r="F284" s="200"/>
      <c r="G284" s="201"/>
      <c r="H284" s="202" t="s">
        <v>1</v>
      </c>
      <c r="I284" s="203"/>
      <c r="J284" s="202" t="s">
        <v>1</v>
      </c>
      <c r="K284" s="203"/>
      <c r="L284" s="202" t="s">
        <v>1</v>
      </c>
      <c r="M284" s="203"/>
      <c r="N284" s="202" t="s">
        <v>1</v>
      </c>
      <c r="O284" s="203"/>
      <c r="P284" s="200"/>
      <c r="Q284" s="321"/>
      <c r="R284" s="325"/>
      <c r="S284" s="204"/>
      <c r="T284" s="205"/>
      <c r="U284" s="865"/>
      <c r="V284" s="848"/>
      <c r="W284" s="889"/>
    </row>
    <row r="285" spans="1:23" ht="15" customHeight="1" x14ac:dyDescent="0.25">
      <c r="A285" s="287" t="s">
        <v>143</v>
      </c>
      <c r="B285" s="288"/>
      <c r="C285" s="619">
        <v>45.1</v>
      </c>
      <c r="D285" s="620">
        <v>40.200000000000003</v>
      </c>
      <c r="E285" s="957">
        <f t="shared" si="18"/>
        <v>14.699999999999996</v>
      </c>
      <c r="F285" s="200"/>
      <c r="G285" s="201"/>
      <c r="H285" s="202" t="s">
        <v>1</v>
      </c>
      <c r="I285" s="203"/>
      <c r="J285" s="202" t="s">
        <v>1</v>
      </c>
      <c r="K285" s="203"/>
      <c r="L285" s="202" t="s">
        <v>1</v>
      </c>
      <c r="M285" s="203"/>
      <c r="N285" s="202" t="s">
        <v>1</v>
      </c>
      <c r="O285" s="203"/>
      <c r="P285" s="200"/>
      <c r="Q285" s="321"/>
      <c r="R285" s="325"/>
      <c r="S285" s="204"/>
      <c r="T285" s="205"/>
      <c r="U285" s="865"/>
      <c r="V285" s="848"/>
      <c r="W285" s="889"/>
    </row>
    <row r="286" spans="1:23" ht="15" customHeight="1" x14ac:dyDescent="0.25">
      <c r="A286" s="287" t="s">
        <v>144</v>
      </c>
      <c r="B286" s="288"/>
      <c r="C286" s="619">
        <v>53</v>
      </c>
      <c r="D286" s="620">
        <v>31.3</v>
      </c>
      <c r="E286" s="957">
        <f t="shared" si="18"/>
        <v>15.7</v>
      </c>
      <c r="F286" s="200"/>
      <c r="G286" s="201"/>
      <c r="H286" s="202" t="s">
        <v>1</v>
      </c>
      <c r="I286" s="203"/>
      <c r="J286" s="202" t="s">
        <v>1</v>
      </c>
      <c r="K286" s="203"/>
      <c r="L286" s="202" t="s">
        <v>1</v>
      </c>
      <c r="M286" s="203"/>
      <c r="N286" s="202" t="s">
        <v>1</v>
      </c>
      <c r="O286" s="203"/>
      <c r="P286" s="200"/>
      <c r="Q286" s="321"/>
      <c r="R286" s="325"/>
      <c r="S286" s="204"/>
      <c r="T286" s="205"/>
      <c r="U286" s="865"/>
      <c r="V286" s="848"/>
      <c r="W286" s="889"/>
    </row>
    <row r="287" spans="1:23" ht="15" customHeight="1" x14ac:dyDescent="0.25">
      <c r="A287" s="287" t="s">
        <v>477</v>
      </c>
      <c r="B287" s="288"/>
      <c r="C287" s="1140">
        <v>51.1</v>
      </c>
      <c r="D287" s="1142">
        <v>35</v>
      </c>
      <c r="E287" s="1108">
        <f t="shared" si="18"/>
        <v>13.899999999999999</v>
      </c>
      <c r="F287" s="200"/>
      <c r="G287" s="201"/>
      <c r="H287" s="202" t="s">
        <v>1</v>
      </c>
      <c r="I287" s="203"/>
      <c r="J287" s="202" t="s">
        <v>1</v>
      </c>
      <c r="K287" s="203"/>
      <c r="L287" s="202" t="s">
        <v>1</v>
      </c>
      <c r="M287" s="203"/>
      <c r="N287" s="202" t="s">
        <v>1</v>
      </c>
      <c r="O287" s="203"/>
      <c r="P287" s="200"/>
      <c r="Q287" s="321"/>
      <c r="R287" s="325"/>
      <c r="S287" s="204"/>
      <c r="T287" s="205"/>
      <c r="U287" s="865"/>
      <c r="V287" s="848"/>
      <c r="W287" s="889"/>
    </row>
    <row r="288" spans="1:23" ht="15" customHeight="1" thickBot="1" x14ac:dyDescent="0.3">
      <c r="A288" s="289" t="s">
        <v>478</v>
      </c>
      <c r="B288" s="290"/>
      <c r="C288" s="1141"/>
      <c r="D288" s="1143"/>
      <c r="E288" s="1109">
        <f t="shared" si="18"/>
        <v>100</v>
      </c>
      <c r="F288" s="207"/>
      <c r="G288" s="208"/>
      <c r="H288" s="209" t="s">
        <v>1</v>
      </c>
      <c r="I288" s="210"/>
      <c r="J288" s="209" t="s">
        <v>1</v>
      </c>
      <c r="K288" s="210"/>
      <c r="L288" s="209"/>
      <c r="M288" s="210" t="s">
        <v>0</v>
      </c>
      <c r="N288" s="209"/>
      <c r="O288" s="210" t="s">
        <v>0</v>
      </c>
      <c r="P288" s="207"/>
      <c r="Q288" s="327"/>
      <c r="R288" s="331"/>
      <c r="S288" s="211"/>
      <c r="T288" s="212"/>
      <c r="U288" s="866"/>
      <c r="V288" s="850"/>
      <c r="W288" s="890"/>
    </row>
    <row r="289" spans="1:23" ht="15" customHeight="1" thickTop="1" thickBot="1" x14ac:dyDescent="0.3">
      <c r="A289" s="292" t="s">
        <v>563</v>
      </c>
      <c r="B289" s="294">
        <v>10</v>
      </c>
      <c r="C289" s="648"/>
      <c r="D289" s="634"/>
      <c r="E289" s="944"/>
      <c r="F289" s="221">
        <v>10</v>
      </c>
      <c r="G289" s="213"/>
      <c r="H289" s="222">
        <v>10</v>
      </c>
      <c r="I289" s="213">
        <v>0</v>
      </c>
      <c r="J289" s="222">
        <v>10</v>
      </c>
      <c r="K289" s="213">
        <v>0</v>
      </c>
      <c r="L289" s="222">
        <v>9</v>
      </c>
      <c r="M289" s="213">
        <v>1</v>
      </c>
      <c r="N289" s="222">
        <v>9</v>
      </c>
      <c r="O289" s="213">
        <v>1</v>
      </c>
      <c r="P289" s="481">
        <f>ROUND(U289,0)</f>
        <v>5</v>
      </c>
      <c r="Q289" s="605">
        <f>ROUND(V289,0)</f>
        <v>4</v>
      </c>
      <c r="R289" s="962">
        <f>SUM(B289-P289-Q289)</f>
        <v>1</v>
      </c>
      <c r="S289" s="217">
        <f>SUM(P289:Q289)</f>
        <v>9</v>
      </c>
      <c r="T289" s="467">
        <f>SUM(R289)</f>
        <v>1</v>
      </c>
      <c r="U289" s="810">
        <f>PRODUCT(B289,C287%)</f>
        <v>5.1100000000000003</v>
      </c>
      <c r="V289" s="852">
        <f>PRODUCT(B289,D287%)</f>
        <v>3.5</v>
      </c>
      <c r="W289" s="964">
        <f>SUM(B289-U289-V289)</f>
        <v>1.3899999999999997</v>
      </c>
    </row>
    <row r="290" spans="1:23" ht="15" customHeight="1" thickTop="1" x14ac:dyDescent="0.25">
      <c r="A290" s="285" t="s">
        <v>145</v>
      </c>
      <c r="B290" s="286"/>
      <c r="C290" s="619">
        <v>74</v>
      </c>
      <c r="D290" s="620">
        <v>19.8</v>
      </c>
      <c r="E290" s="956">
        <f t="shared" ref="E290:E300" si="19">SUM(100-C290-D290)</f>
        <v>6.1999999999999993</v>
      </c>
      <c r="F290" s="195"/>
      <c r="G290" s="196"/>
      <c r="H290" s="193" t="s">
        <v>1</v>
      </c>
      <c r="I290" s="194"/>
      <c r="J290" s="193" t="s">
        <v>1</v>
      </c>
      <c r="K290" s="194"/>
      <c r="L290" s="193" t="s">
        <v>1</v>
      </c>
      <c r="M290" s="194"/>
      <c r="N290" s="193" t="s">
        <v>1</v>
      </c>
      <c r="O290" s="194"/>
      <c r="P290" s="195"/>
      <c r="Q290" s="316"/>
      <c r="R290" s="339"/>
      <c r="S290" s="219"/>
      <c r="T290" s="220"/>
      <c r="U290" s="864"/>
      <c r="V290" s="846"/>
      <c r="W290" s="892"/>
    </row>
    <row r="291" spans="1:23" ht="15" customHeight="1" x14ac:dyDescent="0.25">
      <c r="A291" s="287" t="s">
        <v>146</v>
      </c>
      <c r="B291" s="288"/>
      <c r="C291" s="619">
        <v>41.2</v>
      </c>
      <c r="D291" s="620">
        <v>49.3</v>
      </c>
      <c r="E291" s="957">
        <f t="shared" si="19"/>
        <v>9.5</v>
      </c>
      <c r="F291" s="200"/>
      <c r="G291" s="201"/>
      <c r="H291" s="202"/>
      <c r="I291" s="203" t="s">
        <v>0</v>
      </c>
      <c r="J291" s="202"/>
      <c r="K291" s="203" t="s">
        <v>0</v>
      </c>
      <c r="L291" s="202"/>
      <c r="M291" s="203" t="s">
        <v>0</v>
      </c>
      <c r="N291" s="202"/>
      <c r="O291" s="203" t="s">
        <v>0</v>
      </c>
      <c r="P291" s="200"/>
      <c r="Q291" s="321"/>
      <c r="R291" s="325"/>
      <c r="S291" s="204"/>
      <c r="T291" s="205"/>
      <c r="U291" s="865"/>
      <c r="V291" s="848"/>
      <c r="W291" s="889"/>
    </row>
    <row r="292" spans="1:23" ht="15" customHeight="1" x14ac:dyDescent="0.25">
      <c r="A292" s="287" t="s">
        <v>147</v>
      </c>
      <c r="B292" s="288"/>
      <c r="C292" s="619">
        <v>48.8</v>
      </c>
      <c r="D292" s="620">
        <v>39.1</v>
      </c>
      <c r="E292" s="957">
        <f t="shared" si="19"/>
        <v>12.100000000000001</v>
      </c>
      <c r="F292" s="200"/>
      <c r="G292" s="201"/>
      <c r="H292" s="202" t="s">
        <v>1</v>
      </c>
      <c r="I292" s="203"/>
      <c r="J292" s="202" t="s">
        <v>1</v>
      </c>
      <c r="K292" s="203"/>
      <c r="L292" s="202" t="s">
        <v>1</v>
      </c>
      <c r="M292" s="203"/>
      <c r="N292" s="202" t="s">
        <v>1</v>
      </c>
      <c r="O292" s="203"/>
      <c r="P292" s="200"/>
      <c r="Q292" s="321"/>
      <c r="R292" s="325"/>
      <c r="S292" s="204"/>
      <c r="T292" s="205"/>
      <c r="U292" s="865"/>
      <c r="V292" s="848"/>
      <c r="W292" s="889"/>
    </row>
    <row r="293" spans="1:23" ht="15" customHeight="1" x14ac:dyDescent="0.25">
      <c r="A293" s="287" t="s">
        <v>148</v>
      </c>
      <c r="B293" s="288"/>
      <c r="C293" s="619">
        <v>41.3</v>
      </c>
      <c r="D293" s="620">
        <v>45.9</v>
      </c>
      <c r="E293" s="957">
        <f t="shared" si="19"/>
        <v>12.800000000000004</v>
      </c>
      <c r="F293" s="200"/>
      <c r="G293" s="201"/>
      <c r="H293" s="202"/>
      <c r="I293" s="203" t="s">
        <v>0</v>
      </c>
      <c r="J293" s="202"/>
      <c r="K293" s="203" t="s">
        <v>0</v>
      </c>
      <c r="L293" s="202"/>
      <c r="M293" s="203" t="s">
        <v>0</v>
      </c>
      <c r="N293" s="202"/>
      <c r="O293" s="203" t="s">
        <v>0</v>
      </c>
      <c r="P293" s="200"/>
      <c r="Q293" s="321"/>
      <c r="R293" s="325"/>
      <c r="S293" s="204"/>
      <c r="T293" s="205"/>
      <c r="U293" s="865"/>
      <c r="V293" s="848"/>
      <c r="W293" s="889"/>
    </row>
    <row r="294" spans="1:23" ht="15" customHeight="1" x14ac:dyDescent="0.25">
      <c r="A294" s="287" t="s">
        <v>149</v>
      </c>
      <c r="B294" s="288"/>
      <c r="C294" s="619">
        <v>58.3</v>
      </c>
      <c r="D294" s="620">
        <v>32.6</v>
      </c>
      <c r="E294" s="957">
        <f t="shared" si="19"/>
        <v>9.1000000000000014</v>
      </c>
      <c r="F294" s="200"/>
      <c r="G294" s="201"/>
      <c r="H294" s="202" t="s">
        <v>1</v>
      </c>
      <c r="I294" s="203"/>
      <c r="J294" s="202" t="s">
        <v>1</v>
      </c>
      <c r="K294" s="203"/>
      <c r="L294" s="202" t="s">
        <v>1</v>
      </c>
      <c r="M294" s="203"/>
      <c r="N294" s="202" t="s">
        <v>1</v>
      </c>
      <c r="O294" s="203"/>
      <c r="P294" s="200"/>
      <c r="Q294" s="321"/>
      <c r="R294" s="325"/>
      <c r="S294" s="204"/>
      <c r="T294" s="205"/>
      <c r="U294" s="865"/>
      <c r="V294" s="848"/>
      <c r="W294" s="889"/>
    </row>
    <row r="295" spans="1:23" ht="15" customHeight="1" x14ac:dyDescent="0.25">
      <c r="A295" s="287" t="s">
        <v>150</v>
      </c>
      <c r="B295" s="288"/>
      <c r="C295" s="619">
        <v>45.7</v>
      </c>
      <c r="D295" s="620">
        <v>41.7</v>
      </c>
      <c r="E295" s="957">
        <f t="shared" si="19"/>
        <v>12.599999999999994</v>
      </c>
      <c r="F295" s="200"/>
      <c r="G295" s="201"/>
      <c r="H295" s="202" t="s">
        <v>1</v>
      </c>
      <c r="I295" s="203"/>
      <c r="J295" s="202" t="s">
        <v>1</v>
      </c>
      <c r="K295" s="203"/>
      <c r="L295" s="202" t="s">
        <v>1</v>
      </c>
      <c r="M295" s="203"/>
      <c r="N295" s="202" t="s">
        <v>1</v>
      </c>
      <c r="O295" s="203"/>
      <c r="P295" s="200"/>
      <c r="Q295" s="321"/>
      <c r="R295" s="325"/>
      <c r="S295" s="204"/>
      <c r="T295" s="205"/>
      <c r="U295" s="865"/>
      <c r="V295" s="848"/>
      <c r="W295" s="889"/>
    </row>
    <row r="296" spans="1:23" ht="15" customHeight="1" x14ac:dyDescent="0.25">
      <c r="A296" s="287" t="s">
        <v>151</v>
      </c>
      <c r="B296" s="288"/>
      <c r="C296" s="619">
        <v>37</v>
      </c>
      <c r="D296" s="620">
        <v>51.1</v>
      </c>
      <c r="E296" s="957">
        <f t="shared" si="19"/>
        <v>11.899999999999999</v>
      </c>
      <c r="F296" s="200"/>
      <c r="G296" s="201"/>
      <c r="H296" s="202"/>
      <c r="I296" s="203" t="s">
        <v>0</v>
      </c>
      <c r="J296" s="202"/>
      <c r="K296" s="203" t="s">
        <v>0</v>
      </c>
      <c r="L296" s="202"/>
      <c r="M296" s="203" t="s">
        <v>0</v>
      </c>
      <c r="N296" s="202"/>
      <c r="O296" s="203" t="s">
        <v>0</v>
      </c>
      <c r="P296" s="200"/>
      <c r="Q296" s="321"/>
      <c r="R296" s="325"/>
      <c r="S296" s="204"/>
      <c r="T296" s="205"/>
      <c r="U296" s="865"/>
      <c r="V296" s="848"/>
      <c r="W296" s="889"/>
    </row>
    <row r="297" spans="1:23" ht="15" customHeight="1" x14ac:dyDescent="0.25">
      <c r="A297" s="287" t="s">
        <v>152</v>
      </c>
      <c r="B297" s="288"/>
      <c r="C297" s="619">
        <v>45</v>
      </c>
      <c r="D297" s="620">
        <v>42.8</v>
      </c>
      <c r="E297" s="957">
        <f t="shared" si="19"/>
        <v>12.200000000000003</v>
      </c>
      <c r="F297" s="200"/>
      <c r="G297" s="201"/>
      <c r="H297" s="202" t="s">
        <v>1</v>
      </c>
      <c r="I297" s="203"/>
      <c r="J297" s="202" t="s">
        <v>1</v>
      </c>
      <c r="K297" s="203"/>
      <c r="L297" s="202" t="s">
        <v>1</v>
      </c>
      <c r="M297" s="203"/>
      <c r="N297" s="202" t="s">
        <v>1</v>
      </c>
      <c r="O297" s="203"/>
      <c r="P297" s="200"/>
      <c r="Q297" s="321"/>
      <c r="R297" s="325"/>
      <c r="S297" s="204"/>
      <c r="T297" s="205"/>
      <c r="U297" s="865"/>
      <c r="V297" s="848"/>
      <c r="W297" s="889"/>
    </row>
    <row r="298" spans="1:23" ht="15" customHeight="1" x14ac:dyDescent="0.25">
      <c r="A298" s="287" t="s">
        <v>599</v>
      </c>
      <c r="B298" s="288"/>
      <c r="C298" s="619">
        <v>44.3</v>
      </c>
      <c r="D298" s="620">
        <v>42.3</v>
      </c>
      <c r="E298" s="957">
        <f t="shared" si="19"/>
        <v>13.400000000000006</v>
      </c>
      <c r="F298" s="200"/>
      <c r="G298" s="201"/>
      <c r="H298" s="202" t="s">
        <v>1</v>
      </c>
      <c r="I298" s="203"/>
      <c r="J298" s="202" t="s">
        <v>1</v>
      </c>
      <c r="K298" s="203"/>
      <c r="L298" s="202" t="s">
        <v>1</v>
      </c>
      <c r="M298" s="203"/>
      <c r="N298" s="202" t="s">
        <v>1</v>
      </c>
      <c r="O298" s="203"/>
      <c r="P298" s="200"/>
      <c r="Q298" s="321"/>
      <c r="R298" s="325"/>
      <c r="S298" s="204"/>
      <c r="T298" s="205"/>
      <c r="U298" s="865"/>
      <c r="V298" s="848"/>
      <c r="W298" s="889"/>
    </row>
    <row r="299" spans="1:23" ht="15" customHeight="1" x14ac:dyDescent="0.25">
      <c r="A299" s="287" t="s">
        <v>479</v>
      </c>
      <c r="B299" s="288"/>
      <c r="C299" s="1140">
        <v>47.6</v>
      </c>
      <c r="D299" s="1142">
        <v>41.3</v>
      </c>
      <c r="E299" s="1108">
        <f t="shared" si="19"/>
        <v>11.100000000000001</v>
      </c>
      <c r="F299" s="200"/>
      <c r="G299" s="201"/>
      <c r="H299" s="202" t="s">
        <v>1</v>
      </c>
      <c r="I299" s="203"/>
      <c r="J299" s="202" t="s">
        <v>1</v>
      </c>
      <c r="K299" s="203"/>
      <c r="L299" s="202" t="s">
        <v>1</v>
      </c>
      <c r="M299" s="203"/>
      <c r="N299" s="202" t="s">
        <v>1</v>
      </c>
      <c r="O299" s="203"/>
      <c r="P299" s="200"/>
      <c r="Q299" s="321"/>
      <c r="R299" s="325"/>
      <c r="S299" s="204"/>
      <c r="T299" s="205"/>
      <c r="U299" s="865"/>
      <c r="V299" s="848"/>
      <c r="W299" s="889"/>
    </row>
    <row r="300" spans="1:23" ht="15" customHeight="1" thickBot="1" x14ac:dyDescent="0.3">
      <c r="A300" s="289" t="s">
        <v>480</v>
      </c>
      <c r="B300" s="290"/>
      <c r="C300" s="1141"/>
      <c r="D300" s="1143"/>
      <c r="E300" s="1109">
        <f t="shared" si="19"/>
        <v>100</v>
      </c>
      <c r="F300" s="207"/>
      <c r="G300" s="208"/>
      <c r="H300" s="209" t="s">
        <v>1</v>
      </c>
      <c r="I300" s="210"/>
      <c r="J300" s="209"/>
      <c r="K300" s="210" t="s">
        <v>0</v>
      </c>
      <c r="L300" s="209"/>
      <c r="M300" s="210" t="s">
        <v>0</v>
      </c>
      <c r="N300" s="209"/>
      <c r="O300" s="210" t="s">
        <v>0</v>
      </c>
      <c r="P300" s="207"/>
      <c r="Q300" s="327"/>
      <c r="R300" s="331"/>
      <c r="S300" s="211"/>
      <c r="T300" s="212"/>
      <c r="U300" s="866"/>
      <c r="V300" s="850"/>
      <c r="W300" s="890"/>
    </row>
    <row r="301" spans="1:23" ht="15" customHeight="1" thickTop="1" thickBot="1" x14ac:dyDescent="0.3">
      <c r="A301" s="292" t="s">
        <v>564</v>
      </c>
      <c r="B301" s="294">
        <v>11</v>
      </c>
      <c r="C301" s="648"/>
      <c r="D301" s="634"/>
      <c r="E301" s="944"/>
      <c r="F301" s="221">
        <v>11</v>
      </c>
      <c r="G301" s="213"/>
      <c r="H301" s="222">
        <v>8</v>
      </c>
      <c r="I301" s="213">
        <v>3</v>
      </c>
      <c r="J301" s="222">
        <v>7</v>
      </c>
      <c r="K301" s="213">
        <v>4</v>
      </c>
      <c r="L301" s="222">
        <v>7</v>
      </c>
      <c r="M301" s="213">
        <v>4</v>
      </c>
      <c r="N301" s="222">
        <v>7</v>
      </c>
      <c r="O301" s="213">
        <v>4</v>
      </c>
      <c r="P301" s="481">
        <f>ROUND(U301,0)</f>
        <v>5</v>
      </c>
      <c r="Q301" s="605">
        <f>ROUND(V301,0)</f>
        <v>5</v>
      </c>
      <c r="R301" s="962">
        <f>SUM(B301-P301-Q301)</f>
        <v>1</v>
      </c>
      <c r="S301" s="217">
        <f>SUM(P301:Q301)</f>
        <v>10</v>
      </c>
      <c r="T301" s="467">
        <f>SUM(R301)</f>
        <v>1</v>
      </c>
      <c r="U301" s="810">
        <f>PRODUCT(B301,C299%)</f>
        <v>5.2360000000000007</v>
      </c>
      <c r="V301" s="852">
        <f>PRODUCT(B301,D299%)</f>
        <v>4.5430000000000001</v>
      </c>
      <c r="W301" s="964">
        <f>SUM(B301-U301-V301)</f>
        <v>1.2209999999999992</v>
      </c>
    </row>
    <row r="302" spans="1:23" ht="15" customHeight="1" thickTop="1" x14ac:dyDescent="0.25">
      <c r="A302" s="285" t="s">
        <v>153</v>
      </c>
      <c r="B302" s="286"/>
      <c r="C302" s="619">
        <v>42.2</v>
      </c>
      <c r="D302" s="620">
        <v>48.5</v>
      </c>
      <c r="E302" s="956">
        <f t="shared" ref="E302:E308" si="20">SUM(100-C302-D302)</f>
        <v>9.2999999999999972</v>
      </c>
      <c r="F302" s="195"/>
      <c r="G302" s="196"/>
      <c r="H302" s="193"/>
      <c r="I302" s="194" t="s">
        <v>0</v>
      </c>
      <c r="J302" s="193"/>
      <c r="K302" s="194" t="s">
        <v>0</v>
      </c>
      <c r="L302" s="193"/>
      <c r="M302" s="194" t="s">
        <v>0</v>
      </c>
      <c r="N302" s="193"/>
      <c r="O302" s="194" t="s">
        <v>0</v>
      </c>
      <c r="P302" s="195"/>
      <c r="Q302" s="316"/>
      <c r="R302" s="339"/>
      <c r="S302" s="219"/>
      <c r="T302" s="220"/>
      <c r="U302" s="864"/>
      <c r="V302" s="846"/>
      <c r="W302" s="892"/>
    </row>
    <row r="303" spans="1:23" ht="15" customHeight="1" x14ac:dyDescent="0.25">
      <c r="A303" s="287" t="s">
        <v>154</v>
      </c>
      <c r="B303" s="288"/>
      <c r="C303" s="619">
        <v>61.6</v>
      </c>
      <c r="D303" s="620">
        <v>34.299999999999997</v>
      </c>
      <c r="E303" s="957">
        <f t="shared" si="20"/>
        <v>4.1000000000000014</v>
      </c>
      <c r="F303" s="200"/>
      <c r="G303" s="201"/>
      <c r="H303" s="202" t="s">
        <v>1</v>
      </c>
      <c r="I303" s="203"/>
      <c r="J303" s="202" t="s">
        <v>1</v>
      </c>
      <c r="K303" s="203"/>
      <c r="L303" s="202" t="s">
        <v>1</v>
      </c>
      <c r="M303" s="203"/>
      <c r="N303" s="202" t="s">
        <v>1</v>
      </c>
      <c r="O303" s="203"/>
      <c r="P303" s="200"/>
      <c r="Q303" s="321"/>
      <c r="R303" s="325"/>
      <c r="S303" s="204"/>
      <c r="T303" s="205"/>
      <c r="U303" s="865"/>
      <c r="V303" s="848"/>
      <c r="W303" s="889"/>
    </row>
    <row r="304" spans="1:23" ht="15" customHeight="1" x14ac:dyDescent="0.25">
      <c r="A304" s="287" t="s">
        <v>155</v>
      </c>
      <c r="B304" s="288"/>
      <c r="C304" s="619">
        <v>35.9</v>
      </c>
      <c r="D304" s="620">
        <v>58.3</v>
      </c>
      <c r="E304" s="957">
        <f t="shared" si="20"/>
        <v>5.7999999999999972</v>
      </c>
      <c r="F304" s="200"/>
      <c r="G304" s="201"/>
      <c r="H304" s="202"/>
      <c r="I304" s="203" t="s">
        <v>0</v>
      </c>
      <c r="J304" s="202"/>
      <c r="K304" s="203" t="s">
        <v>0</v>
      </c>
      <c r="L304" s="202"/>
      <c r="M304" s="203" t="s">
        <v>0</v>
      </c>
      <c r="N304" s="202"/>
      <c r="O304" s="203" t="s">
        <v>0</v>
      </c>
      <c r="P304" s="200"/>
      <c r="Q304" s="321"/>
      <c r="R304" s="325"/>
      <c r="S304" s="204"/>
      <c r="T304" s="205"/>
      <c r="U304" s="865"/>
      <c r="V304" s="848"/>
      <c r="W304" s="889"/>
    </row>
    <row r="305" spans="1:23" ht="15" customHeight="1" x14ac:dyDescent="0.25">
      <c r="A305" s="287" t="s">
        <v>156</v>
      </c>
      <c r="B305" s="288"/>
      <c r="C305" s="619">
        <v>46.1</v>
      </c>
      <c r="D305" s="620">
        <v>48</v>
      </c>
      <c r="E305" s="957">
        <f t="shared" si="20"/>
        <v>5.8999999999999986</v>
      </c>
      <c r="F305" s="200"/>
      <c r="G305" s="201"/>
      <c r="H305" s="202"/>
      <c r="I305" s="203" t="s">
        <v>0</v>
      </c>
      <c r="J305" s="202"/>
      <c r="K305" s="203" t="s">
        <v>0</v>
      </c>
      <c r="L305" s="202"/>
      <c r="M305" s="203" t="s">
        <v>0</v>
      </c>
      <c r="N305" s="202"/>
      <c r="O305" s="203" t="s">
        <v>0</v>
      </c>
      <c r="P305" s="200"/>
      <c r="Q305" s="321"/>
      <c r="R305" s="325"/>
      <c r="S305" s="204"/>
      <c r="T305" s="205"/>
      <c r="U305" s="865"/>
      <c r="V305" s="848"/>
      <c r="W305" s="889"/>
    </row>
    <row r="306" spans="1:23" ht="15" customHeight="1" x14ac:dyDescent="0.25">
      <c r="A306" s="287" t="s">
        <v>612</v>
      </c>
      <c r="B306" s="288"/>
      <c r="C306" s="619">
        <v>35.4</v>
      </c>
      <c r="D306" s="620">
        <v>56.3</v>
      </c>
      <c r="E306" s="957">
        <f t="shared" si="20"/>
        <v>8.2999999999999972</v>
      </c>
      <c r="F306" s="200"/>
      <c r="G306" s="201"/>
      <c r="H306" s="202"/>
      <c r="I306" s="203" t="s">
        <v>0</v>
      </c>
      <c r="J306" s="202"/>
      <c r="K306" s="203" t="s">
        <v>0</v>
      </c>
      <c r="L306" s="202"/>
      <c r="M306" s="203" t="s">
        <v>0</v>
      </c>
      <c r="N306" s="202"/>
      <c r="O306" s="203" t="s">
        <v>0</v>
      </c>
      <c r="P306" s="200"/>
      <c r="Q306" s="321"/>
      <c r="R306" s="325"/>
      <c r="S306" s="204"/>
      <c r="T306" s="205"/>
      <c r="U306" s="865"/>
      <c r="V306" s="848"/>
      <c r="W306" s="889"/>
    </row>
    <row r="307" spans="1:23" ht="15" customHeight="1" x14ac:dyDescent="0.25">
      <c r="A307" s="287" t="s">
        <v>481</v>
      </c>
      <c r="B307" s="288"/>
      <c r="C307" s="1140">
        <v>44.1</v>
      </c>
      <c r="D307" s="1142">
        <v>49.2</v>
      </c>
      <c r="E307" s="1108">
        <f t="shared" si="20"/>
        <v>6.6999999999999957</v>
      </c>
      <c r="F307" s="200"/>
      <c r="G307" s="201"/>
      <c r="H307" s="202"/>
      <c r="I307" s="203" t="s">
        <v>0</v>
      </c>
      <c r="J307" s="202"/>
      <c r="K307" s="203" t="s">
        <v>0</v>
      </c>
      <c r="L307" s="202"/>
      <c r="M307" s="203" t="s">
        <v>0</v>
      </c>
      <c r="N307" s="202"/>
      <c r="O307" s="203" t="s">
        <v>0</v>
      </c>
      <c r="P307" s="200"/>
      <c r="Q307" s="321"/>
      <c r="R307" s="325"/>
      <c r="S307" s="204"/>
      <c r="T307" s="205"/>
      <c r="U307" s="865"/>
      <c r="V307" s="848"/>
      <c r="W307" s="889"/>
    </row>
    <row r="308" spans="1:23" ht="15" customHeight="1" thickBot="1" x14ac:dyDescent="0.3">
      <c r="A308" s="289" t="s">
        <v>482</v>
      </c>
      <c r="B308" s="290"/>
      <c r="C308" s="1141"/>
      <c r="D308" s="1143"/>
      <c r="E308" s="1109">
        <f t="shared" si="20"/>
        <v>100</v>
      </c>
      <c r="F308" s="207"/>
      <c r="G308" s="208"/>
      <c r="H308" s="209"/>
      <c r="I308" s="210" t="s">
        <v>0</v>
      </c>
      <c r="J308" s="209" t="s">
        <v>1</v>
      </c>
      <c r="K308" s="210"/>
      <c r="L308" s="209" t="s">
        <v>1</v>
      </c>
      <c r="M308" s="210"/>
      <c r="N308" s="209" t="s">
        <v>1</v>
      </c>
      <c r="O308" s="210"/>
      <c r="P308" s="207"/>
      <c r="Q308" s="327"/>
      <c r="R308" s="331"/>
      <c r="S308" s="211"/>
      <c r="T308" s="212"/>
      <c r="U308" s="866"/>
      <c r="V308" s="850"/>
      <c r="W308" s="890"/>
    </row>
    <row r="309" spans="1:23" ht="15" customHeight="1" thickTop="1" thickBot="1" x14ac:dyDescent="0.3">
      <c r="A309" s="292" t="s">
        <v>565</v>
      </c>
      <c r="B309" s="294">
        <v>7</v>
      </c>
      <c r="C309" s="648"/>
      <c r="D309" s="634"/>
      <c r="E309" s="944"/>
      <c r="F309" s="221"/>
      <c r="G309" s="213">
        <v>7</v>
      </c>
      <c r="H309" s="222">
        <v>1</v>
      </c>
      <c r="I309" s="213">
        <v>6</v>
      </c>
      <c r="J309" s="222">
        <v>2</v>
      </c>
      <c r="K309" s="213">
        <v>5</v>
      </c>
      <c r="L309" s="222">
        <v>2</v>
      </c>
      <c r="M309" s="213">
        <v>5</v>
      </c>
      <c r="N309" s="222">
        <v>2</v>
      </c>
      <c r="O309" s="213">
        <v>5</v>
      </c>
      <c r="P309" s="481">
        <f>ROUND(U309,0)</f>
        <v>3</v>
      </c>
      <c r="Q309" s="605">
        <f>ROUND(V309,0)</f>
        <v>3</v>
      </c>
      <c r="R309" s="962">
        <f>SUM(B309-P309-Q309)</f>
        <v>1</v>
      </c>
      <c r="S309" s="217">
        <f>SUM(P309:Q309)</f>
        <v>6</v>
      </c>
      <c r="T309" s="467">
        <f>SUM(R309)</f>
        <v>1</v>
      </c>
      <c r="U309" s="810">
        <f>PRODUCT(B309,C307%)</f>
        <v>3.0870000000000002</v>
      </c>
      <c r="V309" s="852">
        <f>PRODUCT(B309,D307%)</f>
        <v>3.4440000000000004</v>
      </c>
      <c r="W309" s="964">
        <f>SUM(B309-U309-V309)</f>
        <v>0.46899999999999942</v>
      </c>
    </row>
    <row r="310" spans="1:23" ht="15" customHeight="1" thickTop="1" x14ac:dyDescent="0.25">
      <c r="A310" s="285" t="s">
        <v>488</v>
      </c>
      <c r="B310" s="286"/>
      <c r="C310" s="619">
        <v>41.3</v>
      </c>
      <c r="D310" s="620">
        <v>44.1</v>
      </c>
      <c r="E310" s="958">
        <f>SUM(100-C310-D310)</f>
        <v>14.600000000000001</v>
      </c>
      <c r="F310" s="195"/>
      <c r="G310" s="196"/>
      <c r="H310" s="193"/>
      <c r="I310" s="194" t="s">
        <v>0</v>
      </c>
      <c r="J310" s="193"/>
      <c r="K310" s="194" t="s">
        <v>0</v>
      </c>
      <c r="L310" s="193"/>
      <c r="M310" s="194" t="s">
        <v>0</v>
      </c>
      <c r="N310" s="193"/>
      <c r="O310" s="194" t="s">
        <v>0</v>
      </c>
      <c r="P310" s="195"/>
      <c r="Q310" s="316"/>
      <c r="R310" s="339"/>
      <c r="S310" s="219"/>
      <c r="T310" s="220"/>
      <c r="U310" s="864"/>
      <c r="V310" s="846"/>
      <c r="W310" s="892"/>
    </row>
    <row r="311" spans="1:23" ht="15" customHeight="1" x14ac:dyDescent="0.25">
      <c r="A311" s="287" t="s">
        <v>483</v>
      </c>
      <c r="B311" s="288"/>
      <c r="C311" s="1140">
        <v>41.3</v>
      </c>
      <c r="D311" s="1142">
        <v>44.1</v>
      </c>
      <c r="E311" s="1108">
        <f>SUM(100-C311-D311)</f>
        <v>14.600000000000001</v>
      </c>
      <c r="F311" s="200"/>
      <c r="G311" s="201"/>
      <c r="H311" s="202"/>
      <c r="I311" s="203" t="s">
        <v>0</v>
      </c>
      <c r="J311" s="202"/>
      <c r="K311" s="203" t="s">
        <v>0</v>
      </c>
      <c r="L311" s="202"/>
      <c r="M311" s="203" t="s">
        <v>0</v>
      </c>
      <c r="N311" s="202"/>
      <c r="O311" s="203" t="s">
        <v>0</v>
      </c>
      <c r="P311" s="200"/>
      <c r="Q311" s="321"/>
      <c r="R311" s="325"/>
      <c r="S311" s="204"/>
      <c r="T311" s="205"/>
      <c r="U311" s="865"/>
      <c r="V311" s="848"/>
      <c r="W311" s="889"/>
    </row>
    <row r="312" spans="1:23" ht="15" customHeight="1" thickBot="1" x14ac:dyDescent="0.3">
      <c r="A312" s="289" t="s">
        <v>484</v>
      </c>
      <c r="B312" s="290"/>
      <c r="C312" s="1141"/>
      <c r="D312" s="1143"/>
      <c r="E312" s="1109">
        <f>SUM(100-C312-D312)</f>
        <v>100</v>
      </c>
      <c r="F312" s="207"/>
      <c r="G312" s="208"/>
      <c r="H312" s="209"/>
      <c r="I312" s="210" t="s">
        <v>0</v>
      </c>
      <c r="J312" s="209" t="s">
        <v>1</v>
      </c>
      <c r="K312" s="210"/>
      <c r="L312" s="209" t="s">
        <v>1</v>
      </c>
      <c r="M312" s="210"/>
      <c r="N312" s="209" t="s">
        <v>1</v>
      </c>
      <c r="O312" s="210"/>
      <c r="P312" s="207"/>
      <c r="Q312" s="327"/>
      <c r="R312" s="331"/>
      <c r="S312" s="211"/>
      <c r="T312" s="212"/>
      <c r="U312" s="866"/>
      <c r="V312" s="850"/>
      <c r="W312" s="890"/>
    </row>
    <row r="313" spans="1:23" ht="15" customHeight="1" thickTop="1" thickBot="1" x14ac:dyDescent="0.3">
      <c r="A313" s="292" t="s">
        <v>540</v>
      </c>
      <c r="B313" s="294">
        <v>3</v>
      </c>
      <c r="C313" s="648"/>
      <c r="D313" s="634"/>
      <c r="E313" s="944"/>
      <c r="F313" s="221"/>
      <c r="G313" s="213">
        <v>3</v>
      </c>
      <c r="H313" s="222">
        <v>0</v>
      </c>
      <c r="I313" s="213">
        <v>3</v>
      </c>
      <c r="J313" s="222">
        <v>1</v>
      </c>
      <c r="K313" s="213">
        <v>2</v>
      </c>
      <c r="L313" s="222">
        <v>1</v>
      </c>
      <c r="M313" s="213">
        <v>2</v>
      </c>
      <c r="N313" s="222">
        <v>1</v>
      </c>
      <c r="O313" s="213">
        <v>2</v>
      </c>
      <c r="P313" s="481">
        <f>ROUND(U313,0)</f>
        <v>1</v>
      </c>
      <c r="Q313" s="605">
        <f>ROUND(V313,0)</f>
        <v>1</v>
      </c>
      <c r="R313" s="962">
        <f>SUM(B313-P313-Q313)</f>
        <v>1</v>
      </c>
      <c r="S313" s="217">
        <f>SUM(P313:Q313)</f>
        <v>2</v>
      </c>
      <c r="T313" s="467">
        <f>SUM(R313)</f>
        <v>1</v>
      </c>
      <c r="U313" s="810">
        <f>PRODUCT(B313,C311%)</f>
        <v>1.2389999999999999</v>
      </c>
      <c r="V313" s="852">
        <f>PRODUCT(B313,D311%)</f>
        <v>1.323</v>
      </c>
      <c r="W313" s="964">
        <f>SUM(B313-U313-V313)</f>
        <v>0.43800000000000017</v>
      </c>
    </row>
    <row r="314" spans="1:23" ht="15" customHeight="1" thickTop="1" x14ac:dyDescent="0.25">
      <c r="A314" s="285" t="s">
        <v>157</v>
      </c>
      <c r="B314" s="286"/>
      <c r="C314" s="619">
        <v>63.6</v>
      </c>
      <c r="D314" s="620">
        <v>31.2</v>
      </c>
      <c r="E314" s="956">
        <f t="shared" ref="E314:E327" si="21">SUM(100-C314-D314)</f>
        <v>5.1999999999999993</v>
      </c>
      <c r="F314" s="195"/>
      <c r="G314" s="196"/>
      <c r="H314" s="193" t="s">
        <v>1</v>
      </c>
      <c r="I314" s="194"/>
      <c r="J314" s="193" t="s">
        <v>1</v>
      </c>
      <c r="K314" s="194"/>
      <c r="L314" s="193" t="s">
        <v>1</v>
      </c>
      <c r="M314" s="194"/>
      <c r="N314" s="193" t="s">
        <v>1</v>
      </c>
      <c r="O314" s="194"/>
      <c r="P314" s="195"/>
      <c r="Q314" s="316"/>
      <c r="R314" s="339"/>
      <c r="S314" s="219"/>
      <c r="T314" s="220"/>
      <c r="U314" s="864"/>
      <c r="V314" s="846"/>
      <c r="W314" s="892"/>
    </row>
    <row r="315" spans="1:23" ht="15" customHeight="1" x14ac:dyDescent="0.25">
      <c r="A315" s="287" t="s">
        <v>158</v>
      </c>
      <c r="B315" s="288"/>
      <c r="C315" s="619">
        <v>42.1</v>
      </c>
      <c r="D315" s="620">
        <v>51.7</v>
      </c>
      <c r="E315" s="957">
        <f t="shared" si="21"/>
        <v>6.1999999999999957</v>
      </c>
      <c r="F315" s="200"/>
      <c r="G315" s="201"/>
      <c r="H315" s="202"/>
      <c r="I315" s="203" t="s">
        <v>0</v>
      </c>
      <c r="J315" s="202"/>
      <c r="K315" s="203" t="s">
        <v>0</v>
      </c>
      <c r="L315" s="202"/>
      <c r="M315" s="203" t="s">
        <v>0</v>
      </c>
      <c r="N315" s="202"/>
      <c r="O315" s="203" t="s">
        <v>0</v>
      </c>
      <c r="P315" s="200"/>
      <c r="Q315" s="321"/>
      <c r="R315" s="325"/>
      <c r="S315" s="204"/>
      <c r="T315" s="205"/>
      <c r="U315" s="865"/>
      <c r="V315" s="848"/>
      <c r="W315" s="889"/>
    </row>
    <row r="316" spans="1:23" ht="15" customHeight="1" x14ac:dyDescent="0.25">
      <c r="A316" s="287" t="s">
        <v>159</v>
      </c>
      <c r="B316" s="288"/>
      <c r="C316" s="619">
        <v>39.6</v>
      </c>
      <c r="D316" s="620">
        <v>53.5</v>
      </c>
      <c r="E316" s="957">
        <f t="shared" si="21"/>
        <v>6.8999999999999986</v>
      </c>
      <c r="F316" s="200"/>
      <c r="G316" s="201"/>
      <c r="H316" s="202"/>
      <c r="I316" s="203" t="s">
        <v>0</v>
      </c>
      <c r="J316" s="202"/>
      <c r="K316" s="203" t="s">
        <v>0</v>
      </c>
      <c r="L316" s="202"/>
      <c r="M316" s="203" t="s">
        <v>0</v>
      </c>
      <c r="N316" s="202"/>
      <c r="O316" s="203" t="s">
        <v>0</v>
      </c>
      <c r="P316" s="200"/>
      <c r="Q316" s="321"/>
      <c r="R316" s="325"/>
      <c r="S316" s="204"/>
      <c r="T316" s="205"/>
      <c r="U316" s="865"/>
      <c r="V316" s="848"/>
      <c r="W316" s="889"/>
    </row>
    <row r="317" spans="1:23" ht="15" customHeight="1" x14ac:dyDescent="0.25">
      <c r="A317" s="287" t="s">
        <v>160</v>
      </c>
      <c r="B317" s="288"/>
      <c r="C317" s="619">
        <v>48.8</v>
      </c>
      <c r="D317" s="620">
        <v>45.2</v>
      </c>
      <c r="E317" s="957">
        <f t="shared" si="21"/>
        <v>6</v>
      </c>
      <c r="F317" s="200"/>
      <c r="G317" s="201"/>
      <c r="H317" s="202" t="s">
        <v>1</v>
      </c>
      <c r="I317" s="203"/>
      <c r="J317" s="202" t="s">
        <v>1</v>
      </c>
      <c r="K317" s="203"/>
      <c r="L317" s="202" t="s">
        <v>1</v>
      </c>
      <c r="M317" s="203"/>
      <c r="N317" s="202" t="s">
        <v>1</v>
      </c>
      <c r="O317" s="203"/>
      <c r="P317" s="200"/>
      <c r="Q317" s="321"/>
      <c r="R317" s="325"/>
      <c r="S317" s="204"/>
      <c r="T317" s="205"/>
      <c r="U317" s="865"/>
      <c r="V317" s="848"/>
      <c r="W317" s="889"/>
    </row>
    <row r="318" spans="1:23" ht="15" customHeight="1" x14ac:dyDescent="0.25">
      <c r="A318" s="287" t="s">
        <v>161</v>
      </c>
      <c r="B318" s="288"/>
      <c r="C318" s="619">
        <v>41.3</v>
      </c>
      <c r="D318" s="620">
        <v>50.8</v>
      </c>
      <c r="E318" s="957">
        <f t="shared" si="21"/>
        <v>7.9000000000000057</v>
      </c>
      <c r="F318" s="200"/>
      <c r="G318" s="201"/>
      <c r="H318" s="202"/>
      <c r="I318" s="203" t="s">
        <v>0</v>
      </c>
      <c r="J318" s="202"/>
      <c r="K318" s="203" t="s">
        <v>0</v>
      </c>
      <c r="L318" s="202"/>
      <c r="M318" s="203" t="s">
        <v>0</v>
      </c>
      <c r="N318" s="202"/>
      <c r="O318" s="203" t="s">
        <v>0</v>
      </c>
      <c r="P318" s="200"/>
      <c r="Q318" s="321"/>
      <c r="R318" s="325"/>
      <c r="S318" s="204"/>
      <c r="T318" s="205"/>
      <c r="U318" s="865"/>
      <c r="V318" s="848"/>
      <c r="W318" s="889"/>
    </row>
    <row r="319" spans="1:23" ht="15" customHeight="1" x14ac:dyDescent="0.25">
      <c r="A319" s="287" t="s">
        <v>162</v>
      </c>
      <c r="B319" s="288"/>
      <c r="C319" s="619">
        <v>32.799999999999997</v>
      </c>
      <c r="D319" s="620">
        <v>58.7</v>
      </c>
      <c r="E319" s="957">
        <f t="shared" si="21"/>
        <v>8.5</v>
      </c>
      <c r="F319" s="200"/>
      <c r="G319" s="201"/>
      <c r="H319" s="202"/>
      <c r="I319" s="203" t="s">
        <v>0</v>
      </c>
      <c r="J319" s="202"/>
      <c r="K319" s="203" t="s">
        <v>0</v>
      </c>
      <c r="L319" s="202"/>
      <c r="M319" s="203" t="s">
        <v>0</v>
      </c>
      <c r="N319" s="202"/>
      <c r="O319" s="203" t="s">
        <v>0</v>
      </c>
      <c r="P319" s="200"/>
      <c r="Q319" s="321"/>
      <c r="R319" s="325"/>
      <c r="S319" s="204"/>
      <c r="T319" s="205"/>
      <c r="U319" s="865"/>
      <c r="V319" s="848"/>
      <c r="W319" s="889"/>
    </row>
    <row r="320" spans="1:23" ht="15" customHeight="1" x14ac:dyDescent="0.25">
      <c r="A320" s="287" t="s">
        <v>163</v>
      </c>
      <c r="B320" s="288"/>
      <c r="C320" s="619">
        <v>43.7</v>
      </c>
      <c r="D320" s="620">
        <v>48.6</v>
      </c>
      <c r="E320" s="957">
        <f t="shared" si="21"/>
        <v>7.6999999999999957</v>
      </c>
      <c r="F320" s="200"/>
      <c r="G320" s="201"/>
      <c r="H320" s="202"/>
      <c r="I320" s="203" t="s">
        <v>0</v>
      </c>
      <c r="J320" s="202"/>
      <c r="K320" s="203" t="s">
        <v>0</v>
      </c>
      <c r="L320" s="202"/>
      <c r="M320" s="203" t="s">
        <v>0</v>
      </c>
      <c r="N320" s="202"/>
      <c r="O320" s="203" t="s">
        <v>0</v>
      </c>
      <c r="P320" s="200"/>
      <c r="Q320" s="321"/>
      <c r="R320" s="325"/>
      <c r="S320" s="204"/>
      <c r="T320" s="205"/>
      <c r="U320" s="865"/>
      <c r="V320" s="848"/>
      <c r="W320" s="889"/>
    </row>
    <row r="321" spans="1:23" ht="15" customHeight="1" x14ac:dyDescent="0.25">
      <c r="A321" s="287" t="s">
        <v>164</v>
      </c>
      <c r="B321" s="288"/>
      <c r="C321" s="619">
        <v>43</v>
      </c>
      <c r="D321" s="620">
        <v>48.8</v>
      </c>
      <c r="E321" s="957">
        <f t="shared" si="21"/>
        <v>8.2000000000000028</v>
      </c>
      <c r="F321" s="200"/>
      <c r="G321" s="201"/>
      <c r="H321" s="202"/>
      <c r="I321" s="203" t="s">
        <v>0</v>
      </c>
      <c r="J321" s="202"/>
      <c r="K321" s="203" t="s">
        <v>0</v>
      </c>
      <c r="L321" s="202"/>
      <c r="M321" s="203" t="s">
        <v>0</v>
      </c>
      <c r="N321" s="202"/>
      <c r="O321" s="203" t="s">
        <v>0</v>
      </c>
      <c r="P321" s="200"/>
      <c r="Q321" s="321"/>
      <c r="R321" s="325"/>
      <c r="S321" s="204"/>
      <c r="T321" s="205"/>
      <c r="U321" s="865"/>
      <c r="V321" s="848"/>
      <c r="W321" s="889"/>
    </row>
    <row r="322" spans="1:23" ht="15" customHeight="1" x14ac:dyDescent="0.25">
      <c r="A322" s="287" t="s">
        <v>165</v>
      </c>
      <c r="B322" s="288"/>
      <c r="C322" s="619">
        <v>38</v>
      </c>
      <c r="D322" s="620">
        <v>55.6</v>
      </c>
      <c r="E322" s="957">
        <f t="shared" si="21"/>
        <v>6.3999999999999986</v>
      </c>
      <c r="F322" s="200"/>
      <c r="G322" s="201"/>
      <c r="H322" s="202"/>
      <c r="I322" s="203" t="s">
        <v>0</v>
      </c>
      <c r="J322" s="202"/>
      <c r="K322" s="203" t="s">
        <v>0</v>
      </c>
      <c r="L322" s="202"/>
      <c r="M322" s="203" t="s">
        <v>0</v>
      </c>
      <c r="N322" s="202"/>
      <c r="O322" s="203" t="s">
        <v>0</v>
      </c>
      <c r="P322" s="200"/>
      <c r="Q322" s="321"/>
      <c r="R322" s="325"/>
      <c r="S322" s="204"/>
      <c r="T322" s="205"/>
      <c r="U322" s="865"/>
      <c r="V322" s="848"/>
      <c r="W322" s="889"/>
    </row>
    <row r="323" spans="1:23" ht="15" customHeight="1" x14ac:dyDescent="0.25">
      <c r="A323" s="287" t="s">
        <v>325</v>
      </c>
      <c r="B323" s="288"/>
      <c r="C323" s="619">
        <v>31.3</v>
      </c>
      <c r="D323" s="620">
        <v>60.3</v>
      </c>
      <c r="E323" s="957">
        <f t="shared" si="21"/>
        <v>8.4000000000000057</v>
      </c>
      <c r="F323" s="200"/>
      <c r="G323" s="201"/>
      <c r="H323" s="202"/>
      <c r="I323" s="203" t="s">
        <v>0</v>
      </c>
      <c r="J323" s="202"/>
      <c r="K323" s="203" t="s">
        <v>0</v>
      </c>
      <c r="L323" s="202"/>
      <c r="M323" s="203" t="s">
        <v>0</v>
      </c>
      <c r="N323" s="202"/>
      <c r="O323" s="203" t="s">
        <v>0</v>
      </c>
      <c r="P323" s="200"/>
      <c r="Q323" s="321"/>
      <c r="R323" s="325"/>
      <c r="S323" s="204"/>
      <c r="T323" s="205"/>
      <c r="U323" s="865"/>
      <c r="V323" s="848"/>
      <c r="W323" s="889"/>
    </row>
    <row r="324" spans="1:23" ht="15" customHeight="1" x14ac:dyDescent="0.25">
      <c r="A324" s="287" t="s">
        <v>326</v>
      </c>
      <c r="B324" s="288"/>
      <c r="C324" s="619">
        <v>43</v>
      </c>
      <c r="D324" s="620">
        <v>47.2</v>
      </c>
      <c r="E324" s="957">
        <f t="shared" si="21"/>
        <v>9.7999999999999972</v>
      </c>
      <c r="F324" s="200"/>
      <c r="G324" s="201"/>
      <c r="H324" s="202"/>
      <c r="I324" s="203" t="s">
        <v>0</v>
      </c>
      <c r="J324" s="202"/>
      <c r="K324" s="203" t="s">
        <v>0</v>
      </c>
      <c r="L324" s="202"/>
      <c r="M324" s="203" t="s">
        <v>0</v>
      </c>
      <c r="N324" s="202"/>
      <c r="O324" s="203" t="s">
        <v>0</v>
      </c>
      <c r="P324" s="200"/>
      <c r="Q324" s="321"/>
      <c r="R324" s="325"/>
      <c r="S324" s="204"/>
      <c r="T324" s="205"/>
      <c r="U324" s="865"/>
      <c r="V324" s="848"/>
      <c r="W324" s="889"/>
    </row>
    <row r="325" spans="1:23" ht="15" customHeight="1" x14ac:dyDescent="0.25">
      <c r="A325" s="287" t="s">
        <v>327</v>
      </c>
      <c r="B325" s="288"/>
      <c r="C325" s="619">
        <v>69.599999999999994</v>
      </c>
      <c r="D325" s="620">
        <v>25.4</v>
      </c>
      <c r="E325" s="957">
        <f t="shared" si="21"/>
        <v>5.0000000000000071</v>
      </c>
      <c r="F325" s="200"/>
      <c r="G325" s="201"/>
      <c r="H325" s="202" t="s">
        <v>1</v>
      </c>
      <c r="I325" s="203"/>
      <c r="J325" s="202" t="s">
        <v>1</v>
      </c>
      <c r="K325" s="203"/>
      <c r="L325" s="202" t="s">
        <v>1</v>
      </c>
      <c r="M325" s="203"/>
      <c r="N325" s="202" t="s">
        <v>1</v>
      </c>
      <c r="O325" s="203"/>
      <c r="P325" s="200"/>
      <c r="Q325" s="321"/>
      <c r="R325" s="325"/>
      <c r="S325" s="204"/>
      <c r="T325" s="205"/>
      <c r="U325" s="865"/>
      <c r="V325" s="848"/>
      <c r="W325" s="889"/>
    </row>
    <row r="326" spans="1:23" ht="15" customHeight="1" x14ac:dyDescent="0.25">
      <c r="A326" s="287" t="s">
        <v>485</v>
      </c>
      <c r="B326" s="288"/>
      <c r="C326" s="1140">
        <v>44</v>
      </c>
      <c r="D326" s="1142">
        <v>48.7</v>
      </c>
      <c r="E326" s="1108">
        <f t="shared" si="21"/>
        <v>7.2999999999999972</v>
      </c>
      <c r="F326" s="200"/>
      <c r="G326" s="201"/>
      <c r="H326" s="202"/>
      <c r="I326" s="203" t="s">
        <v>0</v>
      </c>
      <c r="J326" s="202"/>
      <c r="K326" s="203" t="s">
        <v>0</v>
      </c>
      <c r="L326" s="202"/>
      <c r="M326" s="203" t="s">
        <v>0</v>
      </c>
      <c r="N326" s="202"/>
      <c r="O326" s="203" t="s">
        <v>0</v>
      </c>
      <c r="P326" s="200"/>
      <c r="Q326" s="321"/>
      <c r="R326" s="325"/>
      <c r="S326" s="204"/>
      <c r="T326" s="205"/>
      <c r="U326" s="865"/>
      <c r="V326" s="848"/>
      <c r="W326" s="889"/>
    </row>
    <row r="327" spans="1:23" ht="15" customHeight="1" thickBot="1" x14ac:dyDescent="0.3">
      <c r="A327" s="289" t="s">
        <v>486</v>
      </c>
      <c r="B327" s="290"/>
      <c r="C327" s="1141"/>
      <c r="D327" s="1143"/>
      <c r="E327" s="1109">
        <f t="shared" si="21"/>
        <v>100</v>
      </c>
      <c r="F327" s="207"/>
      <c r="G327" s="208"/>
      <c r="H327" s="209"/>
      <c r="I327" s="210" t="s">
        <v>0</v>
      </c>
      <c r="J327" s="209" t="s">
        <v>1</v>
      </c>
      <c r="K327" s="210"/>
      <c r="L327" s="209" t="s">
        <v>1</v>
      </c>
      <c r="M327" s="210"/>
      <c r="N327" s="209" t="s">
        <v>1</v>
      </c>
      <c r="O327" s="210"/>
      <c r="P327" s="207"/>
      <c r="Q327" s="327"/>
      <c r="R327" s="331"/>
      <c r="S327" s="211"/>
      <c r="T327" s="212"/>
      <c r="U327" s="866"/>
      <c r="V327" s="850"/>
      <c r="W327" s="890"/>
    </row>
    <row r="328" spans="1:23" ht="15" customHeight="1" thickTop="1" thickBot="1" x14ac:dyDescent="0.3">
      <c r="A328" s="292" t="s">
        <v>566</v>
      </c>
      <c r="B328" s="294">
        <v>14</v>
      </c>
      <c r="C328" s="648"/>
      <c r="D328" s="634"/>
      <c r="E328" s="944"/>
      <c r="F328" s="221"/>
      <c r="G328" s="213">
        <v>14</v>
      </c>
      <c r="H328" s="222">
        <v>3</v>
      </c>
      <c r="I328" s="213">
        <v>11</v>
      </c>
      <c r="J328" s="222">
        <v>4</v>
      </c>
      <c r="K328" s="213">
        <v>10</v>
      </c>
      <c r="L328" s="222">
        <v>4</v>
      </c>
      <c r="M328" s="213">
        <v>10</v>
      </c>
      <c r="N328" s="222">
        <v>4</v>
      </c>
      <c r="O328" s="213">
        <v>10</v>
      </c>
      <c r="P328" s="481">
        <f>ROUND(U328,0)</f>
        <v>6</v>
      </c>
      <c r="Q328" s="605">
        <f>ROUND(V328,0)</f>
        <v>7</v>
      </c>
      <c r="R328" s="962">
        <f>SUM(B328-P328-Q328)</f>
        <v>1</v>
      </c>
      <c r="S328" s="217">
        <f>SUM(P328:Q328)</f>
        <v>13</v>
      </c>
      <c r="T328" s="467">
        <f>SUM(R328)</f>
        <v>1</v>
      </c>
      <c r="U328" s="810">
        <f>PRODUCT(B328,C326%)</f>
        <v>6.16</v>
      </c>
      <c r="V328" s="852">
        <f>PRODUCT(B328,D326%)</f>
        <v>6.8180000000000005</v>
      </c>
      <c r="W328" s="964">
        <f>SUM(B328-U328-V328)</f>
        <v>1.0219999999999994</v>
      </c>
    </row>
    <row r="329" spans="1:23" ht="15" customHeight="1" thickTop="1" x14ac:dyDescent="0.25">
      <c r="A329" s="285" t="s">
        <v>487</v>
      </c>
      <c r="B329" s="286"/>
      <c r="C329" s="619">
        <v>40.1</v>
      </c>
      <c r="D329" s="620">
        <v>46.9</v>
      </c>
      <c r="E329" s="958">
        <f>SUM(100-C329-D329)</f>
        <v>13</v>
      </c>
      <c r="F329" s="195"/>
      <c r="G329" s="196"/>
      <c r="H329" s="193"/>
      <c r="I329" s="194" t="s">
        <v>0</v>
      </c>
      <c r="J329" s="193"/>
      <c r="K329" s="194" t="s">
        <v>0</v>
      </c>
      <c r="L329" s="193"/>
      <c r="M329" s="194" t="s">
        <v>0</v>
      </c>
      <c r="N329" s="193"/>
      <c r="O329" s="194" t="s">
        <v>0</v>
      </c>
      <c r="P329" s="195"/>
      <c r="Q329" s="316"/>
      <c r="R329" s="339"/>
      <c r="S329" s="219"/>
      <c r="T329" s="220"/>
      <c r="U329" s="864"/>
      <c r="V329" s="846"/>
      <c r="W329" s="892"/>
    </row>
    <row r="330" spans="1:23" ht="15" customHeight="1" x14ac:dyDescent="0.25">
      <c r="A330" s="287" t="s">
        <v>489</v>
      </c>
      <c r="B330" s="288"/>
      <c r="C330" s="1140">
        <v>40.1</v>
      </c>
      <c r="D330" s="1142">
        <v>46.9</v>
      </c>
      <c r="E330" s="1108">
        <f>SUM(100-C330-D330)</f>
        <v>13</v>
      </c>
      <c r="F330" s="200"/>
      <c r="G330" s="201"/>
      <c r="H330" s="202"/>
      <c r="I330" s="203" t="s">
        <v>0</v>
      </c>
      <c r="J330" s="202"/>
      <c r="K330" s="203" t="s">
        <v>0</v>
      </c>
      <c r="L330" s="202"/>
      <c r="M330" s="203" t="s">
        <v>0</v>
      </c>
      <c r="N330" s="202"/>
      <c r="O330" s="203" t="s">
        <v>0</v>
      </c>
      <c r="P330" s="200"/>
      <c r="Q330" s="321"/>
      <c r="R330" s="325"/>
      <c r="S330" s="204"/>
      <c r="T330" s="205"/>
      <c r="U330" s="865"/>
      <c r="V330" s="848"/>
      <c r="W330" s="889"/>
    </row>
    <row r="331" spans="1:23" ht="15" customHeight="1" thickBot="1" x14ac:dyDescent="0.3">
      <c r="A331" s="289" t="s">
        <v>490</v>
      </c>
      <c r="B331" s="290"/>
      <c r="C331" s="1141"/>
      <c r="D331" s="1143"/>
      <c r="E331" s="1109">
        <f>SUM(100-C331-D331)</f>
        <v>100</v>
      </c>
      <c r="F331" s="207"/>
      <c r="G331" s="208"/>
      <c r="H331" s="209"/>
      <c r="I331" s="210" t="s">
        <v>0</v>
      </c>
      <c r="J331" s="209" t="s">
        <v>1</v>
      </c>
      <c r="K331" s="210"/>
      <c r="L331" s="209" t="s">
        <v>1</v>
      </c>
      <c r="M331" s="210"/>
      <c r="N331" s="209" t="s">
        <v>1</v>
      </c>
      <c r="O331" s="210"/>
      <c r="P331" s="207"/>
      <c r="Q331" s="327"/>
      <c r="R331" s="331"/>
      <c r="S331" s="211"/>
      <c r="T331" s="212"/>
      <c r="U331" s="866"/>
      <c r="V331" s="850"/>
      <c r="W331" s="890"/>
    </row>
    <row r="332" spans="1:23" ht="15" customHeight="1" thickTop="1" thickBot="1" x14ac:dyDescent="0.3">
      <c r="A332" s="292" t="s">
        <v>541</v>
      </c>
      <c r="B332" s="294">
        <v>3</v>
      </c>
      <c r="C332" s="648"/>
      <c r="D332" s="634"/>
      <c r="E332" s="944"/>
      <c r="F332" s="221"/>
      <c r="G332" s="213">
        <v>3</v>
      </c>
      <c r="H332" s="222">
        <v>0</v>
      </c>
      <c r="I332" s="213">
        <v>3</v>
      </c>
      <c r="J332" s="222">
        <v>1</v>
      </c>
      <c r="K332" s="213">
        <v>2</v>
      </c>
      <c r="L332" s="222">
        <v>1</v>
      </c>
      <c r="M332" s="213">
        <v>2</v>
      </c>
      <c r="N332" s="222">
        <v>1</v>
      </c>
      <c r="O332" s="213">
        <v>2</v>
      </c>
      <c r="P332" s="481">
        <f>ROUND(U332,0)</f>
        <v>1</v>
      </c>
      <c r="Q332" s="605">
        <f>ROUND(V332,0)</f>
        <v>1</v>
      </c>
      <c r="R332" s="962">
        <f>SUM(B332-P332-Q332)</f>
        <v>1</v>
      </c>
      <c r="S332" s="217">
        <f>SUM(P332:Q332)</f>
        <v>2</v>
      </c>
      <c r="T332" s="467">
        <f>SUM(R332)</f>
        <v>1</v>
      </c>
      <c r="U332" s="810">
        <f>PRODUCT(B332,C330%)</f>
        <v>1.2030000000000001</v>
      </c>
      <c r="V332" s="852">
        <f>PRODUCT(B332,D330%)</f>
        <v>1.407</v>
      </c>
      <c r="W332" s="964">
        <f>SUM(B332-U332-V332)</f>
        <v>0.3899999999999999</v>
      </c>
    </row>
    <row r="333" spans="1:23" ht="15" customHeight="1" thickTop="1" x14ac:dyDescent="0.25">
      <c r="A333" s="285" t="s">
        <v>166</v>
      </c>
      <c r="B333" s="286"/>
      <c r="C333" s="619">
        <v>38.1</v>
      </c>
      <c r="D333" s="620">
        <v>49.7</v>
      </c>
      <c r="E333" s="956">
        <f>SUM(100-C333-D333)</f>
        <v>12.199999999999996</v>
      </c>
      <c r="F333" s="348"/>
      <c r="G333" s="244" t="s">
        <v>0</v>
      </c>
      <c r="H333" s="193"/>
      <c r="I333" s="194" t="s">
        <v>0</v>
      </c>
      <c r="J333" s="193"/>
      <c r="K333" s="194" t="s">
        <v>0</v>
      </c>
      <c r="L333" s="193"/>
      <c r="M333" s="194" t="s">
        <v>0</v>
      </c>
      <c r="N333" s="193"/>
      <c r="O333" s="194" t="s">
        <v>0</v>
      </c>
      <c r="P333" s="195"/>
      <c r="Q333" s="316"/>
      <c r="R333" s="339"/>
      <c r="S333" s="219"/>
      <c r="T333" s="220"/>
      <c r="U333" s="864"/>
      <c r="V333" s="846"/>
      <c r="W333" s="892"/>
    </row>
    <row r="334" spans="1:23" ht="15" customHeight="1" x14ac:dyDescent="0.25">
      <c r="A334" s="287" t="s">
        <v>167</v>
      </c>
      <c r="B334" s="288"/>
      <c r="C334" s="619">
        <v>38</v>
      </c>
      <c r="D334" s="620">
        <v>52.5</v>
      </c>
      <c r="E334" s="957">
        <f>SUM(100-C334-D334)</f>
        <v>9.5</v>
      </c>
      <c r="F334" s="351"/>
      <c r="G334" s="246" t="s">
        <v>0</v>
      </c>
      <c r="H334" s="202"/>
      <c r="I334" s="203" t="s">
        <v>0</v>
      </c>
      <c r="J334" s="202"/>
      <c r="K334" s="203" t="s">
        <v>0</v>
      </c>
      <c r="L334" s="202"/>
      <c r="M334" s="203" t="s">
        <v>0</v>
      </c>
      <c r="N334" s="202"/>
      <c r="O334" s="203" t="s">
        <v>0</v>
      </c>
      <c r="P334" s="200"/>
      <c r="Q334" s="321"/>
      <c r="R334" s="325"/>
      <c r="S334" s="204"/>
      <c r="T334" s="205"/>
      <c r="U334" s="865"/>
      <c r="V334" s="848"/>
      <c r="W334" s="889"/>
    </row>
    <row r="335" spans="1:23" ht="15" customHeight="1" x14ac:dyDescent="0.25">
      <c r="A335" s="287" t="s">
        <v>168</v>
      </c>
      <c r="B335" s="288"/>
      <c r="C335" s="619">
        <v>28.7</v>
      </c>
      <c r="D335" s="620">
        <v>58.8</v>
      </c>
      <c r="E335" s="957">
        <f>SUM(100-C335-D335)</f>
        <v>12.5</v>
      </c>
      <c r="F335" s="351"/>
      <c r="G335" s="246" t="s">
        <v>0</v>
      </c>
      <c r="H335" s="202"/>
      <c r="I335" s="203" t="s">
        <v>0</v>
      </c>
      <c r="J335" s="202"/>
      <c r="K335" s="203" t="s">
        <v>0</v>
      </c>
      <c r="L335" s="202"/>
      <c r="M335" s="203" t="s">
        <v>0</v>
      </c>
      <c r="N335" s="202"/>
      <c r="O335" s="203" t="s">
        <v>0</v>
      </c>
      <c r="P335" s="200"/>
      <c r="Q335" s="321"/>
      <c r="R335" s="325"/>
      <c r="S335" s="204"/>
      <c r="T335" s="205"/>
      <c r="U335" s="865"/>
      <c r="V335" s="848"/>
      <c r="W335" s="889"/>
    </row>
    <row r="336" spans="1:23" ht="15" customHeight="1" x14ac:dyDescent="0.25">
      <c r="A336" s="287" t="s">
        <v>491</v>
      </c>
      <c r="B336" s="288"/>
      <c r="C336" s="1140">
        <v>35</v>
      </c>
      <c r="D336" s="1142">
        <v>53.7</v>
      </c>
      <c r="E336" s="1108">
        <f>SUM(100-C336-D336)</f>
        <v>11.299999999999997</v>
      </c>
      <c r="F336" s="351"/>
      <c r="G336" s="246" t="s">
        <v>0</v>
      </c>
      <c r="H336" s="202"/>
      <c r="I336" s="203" t="s">
        <v>0</v>
      </c>
      <c r="J336" s="202"/>
      <c r="K336" s="203" t="s">
        <v>0</v>
      </c>
      <c r="L336" s="202"/>
      <c r="M336" s="203" t="s">
        <v>0</v>
      </c>
      <c r="N336" s="202"/>
      <c r="O336" s="203" t="s">
        <v>0</v>
      </c>
      <c r="P336" s="200"/>
      <c r="Q336" s="321"/>
      <c r="R336" s="325"/>
      <c r="S336" s="204"/>
      <c r="T336" s="205"/>
      <c r="U336" s="865"/>
      <c r="V336" s="848"/>
      <c r="W336" s="889"/>
    </row>
    <row r="337" spans="1:23" ht="15" customHeight="1" thickBot="1" x14ac:dyDescent="0.3">
      <c r="A337" s="289" t="s">
        <v>492</v>
      </c>
      <c r="B337" s="290"/>
      <c r="C337" s="1141"/>
      <c r="D337" s="1143"/>
      <c r="E337" s="1109">
        <f>SUM(100-C337-D337)</f>
        <v>100</v>
      </c>
      <c r="F337" s="354"/>
      <c r="G337" s="252" t="s">
        <v>0</v>
      </c>
      <c r="H337" s="209"/>
      <c r="I337" s="210" t="s">
        <v>0</v>
      </c>
      <c r="J337" s="209"/>
      <c r="K337" s="210" t="s">
        <v>0</v>
      </c>
      <c r="L337" s="209" t="s">
        <v>1</v>
      </c>
      <c r="M337" s="210"/>
      <c r="N337" s="209" t="s">
        <v>1</v>
      </c>
      <c r="O337" s="210"/>
      <c r="P337" s="207"/>
      <c r="Q337" s="327"/>
      <c r="R337" s="331"/>
      <c r="S337" s="211"/>
      <c r="T337" s="212"/>
      <c r="U337" s="866"/>
      <c r="V337" s="850"/>
      <c r="W337" s="890"/>
    </row>
    <row r="338" spans="1:23" ht="15" customHeight="1" thickTop="1" thickBot="1" x14ac:dyDescent="0.3">
      <c r="A338" s="292" t="s">
        <v>567</v>
      </c>
      <c r="B338" s="294">
        <v>5</v>
      </c>
      <c r="C338" s="648"/>
      <c r="D338" s="634"/>
      <c r="E338" s="944"/>
      <c r="F338" s="221"/>
      <c r="G338" s="213">
        <v>5</v>
      </c>
      <c r="H338" s="222">
        <v>0</v>
      </c>
      <c r="I338" s="213">
        <v>5</v>
      </c>
      <c r="J338" s="222">
        <v>0</v>
      </c>
      <c r="K338" s="213">
        <v>5</v>
      </c>
      <c r="L338" s="222">
        <v>1</v>
      </c>
      <c r="M338" s="213">
        <v>4</v>
      </c>
      <c r="N338" s="222">
        <v>1</v>
      </c>
      <c r="O338" s="213">
        <v>4</v>
      </c>
      <c r="P338" s="481">
        <f>ROUND(U338,0)</f>
        <v>2</v>
      </c>
      <c r="Q338" s="605">
        <f>ROUND(V338,0)</f>
        <v>3</v>
      </c>
      <c r="R338" s="962">
        <f>SUM(B338-P338-Q338)</f>
        <v>0</v>
      </c>
      <c r="S338" s="552">
        <f>SUM(P338:Q338)</f>
        <v>5</v>
      </c>
      <c r="T338" s="553">
        <f>SUM(R338)</f>
        <v>0</v>
      </c>
      <c r="U338" s="810">
        <f>PRODUCT(B338,C336%)</f>
        <v>1.75</v>
      </c>
      <c r="V338" s="852">
        <f>PRODUCT(B338,D336%)</f>
        <v>2.6850000000000001</v>
      </c>
      <c r="W338" s="964">
        <f>SUM(B338-U338-V338)</f>
        <v>0.56499999999999995</v>
      </c>
    </row>
    <row r="339" spans="1:23" ht="15" customHeight="1" thickTop="1" x14ac:dyDescent="0.25">
      <c r="A339" s="285" t="s">
        <v>169</v>
      </c>
      <c r="B339" s="286"/>
      <c r="C339" s="619">
        <v>48.5</v>
      </c>
      <c r="D339" s="620">
        <v>40.5</v>
      </c>
      <c r="E339" s="956">
        <f>SUM(100-C339-D339)</f>
        <v>11</v>
      </c>
      <c r="F339" s="195"/>
      <c r="G339" s="196"/>
      <c r="H339" s="193" t="s">
        <v>1</v>
      </c>
      <c r="I339" s="194"/>
      <c r="J339" s="193" t="s">
        <v>1</v>
      </c>
      <c r="K339" s="194"/>
      <c r="L339" s="193" t="s">
        <v>1</v>
      </c>
      <c r="M339" s="194"/>
      <c r="N339" s="193" t="s">
        <v>1</v>
      </c>
      <c r="O339" s="194"/>
      <c r="P339" s="195"/>
      <c r="Q339" s="316"/>
      <c r="R339" s="339"/>
      <c r="S339" s="219"/>
      <c r="T339" s="220"/>
      <c r="U339" s="864"/>
      <c r="V339" s="846"/>
      <c r="W339" s="892"/>
    </row>
    <row r="340" spans="1:23" ht="15" customHeight="1" x14ac:dyDescent="0.25">
      <c r="A340" s="287" t="s">
        <v>170</v>
      </c>
      <c r="B340" s="288"/>
      <c r="C340" s="619">
        <v>50.2</v>
      </c>
      <c r="D340" s="620">
        <v>38.299999999999997</v>
      </c>
      <c r="E340" s="957">
        <f>SUM(100-C340-D340)</f>
        <v>11.5</v>
      </c>
      <c r="F340" s="200"/>
      <c r="G340" s="201"/>
      <c r="H340" s="202" t="s">
        <v>1</v>
      </c>
      <c r="I340" s="203"/>
      <c r="J340" s="202" t="s">
        <v>1</v>
      </c>
      <c r="K340" s="203"/>
      <c r="L340" s="202" t="s">
        <v>1</v>
      </c>
      <c r="M340" s="203"/>
      <c r="N340" s="202" t="s">
        <v>1</v>
      </c>
      <c r="O340" s="203"/>
      <c r="P340" s="200"/>
      <c r="Q340" s="321"/>
      <c r="R340" s="325"/>
      <c r="S340" s="204"/>
      <c r="T340" s="205"/>
      <c r="U340" s="865"/>
      <c r="V340" s="848"/>
      <c r="W340" s="889"/>
    </row>
    <row r="341" spans="1:23" ht="15" customHeight="1" x14ac:dyDescent="0.25">
      <c r="A341" s="287" t="s">
        <v>493</v>
      </c>
      <c r="B341" s="288"/>
      <c r="C341" s="1140">
        <v>49.6</v>
      </c>
      <c r="D341" s="1142">
        <v>39.6</v>
      </c>
      <c r="E341" s="1108">
        <f>SUM(100-C341-D341)</f>
        <v>10.799999999999997</v>
      </c>
      <c r="F341" s="200"/>
      <c r="G341" s="201"/>
      <c r="H341" s="202" t="s">
        <v>1</v>
      </c>
      <c r="I341" s="203"/>
      <c r="J341" s="202" t="s">
        <v>1</v>
      </c>
      <c r="K341" s="203"/>
      <c r="L341" s="202" t="s">
        <v>1</v>
      </c>
      <c r="M341" s="203"/>
      <c r="N341" s="202" t="s">
        <v>1</v>
      </c>
      <c r="O341" s="203"/>
      <c r="P341" s="200"/>
      <c r="Q341" s="321"/>
      <c r="R341" s="325"/>
      <c r="S341" s="204"/>
      <c r="T341" s="205"/>
      <c r="U341" s="865"/>
      <c r="V341" s="848"/>
      <c r="W341" s="889"/>
    </row>
    <row r="342" spans="1:23" ht="15" customHeight="1" thickBot="1" x14ac:dyDescent="0.3">
      <c r="A342" s="289" t="s">
        <v>494</v>
      </c>
      <c r="B342" s="290"/>
      <c r="C342" s="1141"/>
      <c r="D342" s="1143"/>
      <c r="E342" s="1109">
        <f>SUM(100-C342-D342)</f>
        <v>100</v>
      </c>
      <c r="F342" s="207"/>
      <c r="G342" s="208"/>
      <c r="H342" s="209" t="s">
        <v>1</v>
      </c>
      <c r="I342" s="210"/>
      <c r="J342" s="209"/>
      <c r="K342" s="210" t="s">
        <v>0</v>
      </c>
      <c r="L342" s="209"/>
      <c r="M342" s="210" t="s">
        <v>0</v>
      </c>
      <c r="N342" s="209"/>
      <c r="O342" s="210" t="s">
        <v>0</v>
      </c>
      <c r="P342" s="207"/>
      <c r="Q342" s="327"/>
      <c r="R342" s="331"/>
      <c r="S342" s="211"/>
      <c r="T342" s="212"/>
      <c r="U342" s="866"/>
      <c r="V342" s="850"/>
      <c r="W342" s="890"/>
    </row>
    <row r="343" spans="1:23" ht="15" customHeight="1" thickTop="1" thickBot="1" x14ac:dyDescent="0.3">
      <c r="A343" s="292" t="s">
        <v>568</v>
      </c>
      <c r="B343" s="294">
        <v>4</v>
      </c>
      <c r="C343" s="648"/>
      <c r="D343" s="634"/>
      <c r="E343" s="944"/>
      <c r="F343" s="221">
        <v>4</v>
      </c>
      <c r="G343" s="213"/>
      <c r="H343" s="222">
        <v>4</v>
      </c>
      <c r="I343" s="213">
        <v>0</v>
      </c>
      <c r="J343" s="222">
        <v>3</v>
      </c>
      <c r="K343" s="213">
        <v>1</v>
      </c>
      <c r="L343" s="222">
        <v>3</v>
      </c>
      <c r="M343" s="213">
        <v>1</v>
      </c>
      <c r="N343" s="222">
        <v>3</v>
      </c>
      <c r="O343" s="213">
        <v>1</v>
      </c>
      <c r="P343" s="481">
        <f>ROUND(U343,0)</f>
        <v>2</v>
      </c>
      <c r="Q343" s="605">
        <f>ROUND(V343,0)</f>
        <v>2</v>
      </c>
      <c r="R343" s="962">
        <f>SUM(B343-P343-Q343)</f>
        <v>0</v>
      </c>
      <c r="S343" s="552">
        <f>SUM(P343:Q343)</f>
        <v>4</v>
      </c>
      <c r="T343" s="553">
        <f>SUM(R343)</f>
        <v>0</v>
      </c>
      <c r="U343" s="810">
        <f>PRODUCT(B343,C341%)</f>
        <v>1.984</v>
      </c>
      <c r="V343" s="852">
        <f>PRODUCT(B343,D341%)</f>
        <v>1.5840000000000001</v>
      </c>
      <c r="W343" s="964">
        <f>SUM(B343-U343-V343)</f>
        <v>0.43199999999999994</v>
      </c>
    </row>
    <row r="344" spans="1:23" ht="15" customHeight="1" thickTop="1" x14ac:dyDescent="0.25">
      <c r="A344" s="285" t="s">
        <v>171</v>
      </c>
      <c r="B344" s="286"/>
      <c r="C344" s="619">
        <v>59.2</v>
      </c>
      <c r="D344" s="620">
        <v>27.4</v>
      </c>
      <c r="E344" s="956">
        <f t="shared" ref="E344:E358" si="22">SUM(100-C344-D344)</f>
        <v>13.399999999999999</v>
      </c>
      <c r="F344" s="195"/>
      <c r="G344" s="196"/>
      <c r="H344" s="193" t="s">
        <v>1</v>
      </c>
      <c r="I344" s="194"/>
      <c r="J344" s="193" t="s">
        <v>1</v>
      </c>
      <c r="K344" s="194"/>
      <c r="L344" s="193" t="s">
        <v>1</v>
      </c>
      <c r="M344" s="194"/>
      <c r="N344" s="193" t="s">
        <v>1</v>
      </c>
      <c r="O344" s="194"/>
      <c r="P344" s="195"/>
      <c r="Q344" s="316"/>
      <c r="R344" s="339"/>
      <c r="S344" s="219"/>
      <c r="T344" s="220"/>
      <c r="U344" s="864"/>
      <c r="V344" s="846"/>
      <c r="W344" s="892"/>
    </row>
    <row r="345" spans="1:23" ht="15" customHeight="1" x14ac:dyDescent="0.25">
      <c r="A345" s="287" t="s">
        <v>172</v>
      </c>
      <c r="B345" s="288"/>
      <c r="C345" s="619">
        <v>50.3</v>
      </c>
      <c r="D345" s="620">
        <v>36</v>
      </c>
      <c r="E345" s="957">
        <f t="shared" si="22"/>
        <v>13.700000000000003</v>
      </c>
      <c r="F345" s="200"/>
      <c r="G345" s="201"/>
      <c r="H345" s="202" t="s">
        <v>1</v>
      </c>
      <c r="I345" s="203"/>
      <c r="J345" s="202" t="s">
        <v>1</v>
      </c>
      <c r="K345" s="203"/>
      <c r="L345" s="202" t="s">
        <v>1</v>
      </c>
      <c r="M345" s="203"/>
      <c r="N345" s="202" t="s">
        <v>1</v>
      </c>
      <c r="O345" s="203"/>
      <c r="P345" s="200"/>
      <c r="Q345" s="321"/>
      <c r="R345" s="325"/>
      <c r="S345" s="204"/>
      <c r="T345" s="205"/>
      <c r="U345" s="865"/>
      <c r="V345" s="848"/>
      <c r="W345" s="889"/>
    </row>
    <row r="346" spans="1:23" ht="15" customHeight="1" x14ac:dyDescent="0.25">
      <c r="A346" s="287" t="s">
        <v>173</v>
      </c>
      <c r="B346" s="288"/>
      <c r="C346" s="619">
        <v>50</v>
      </c>
      <c r="D346" s="620">
        <v>37.700000000000003</v>
      </c>
      <c r="E346" s="957">
        <f t="shared" si="22"/>
        <v>12.299999999999997</v>
      </c>
      <c r="F346" s="200"/>
      <c r="G346" s="201"/>
      <c r="H346" s="202" t="s">
        <v>1</v>
      </c>
      <c r="I346" s="203"/>
      <c r="J346" s="202" t="s">
        <v>1</v>
      </c>
      <c r="K346" s="203"/>
      <c r="L346" s="202" t="s">
        <v>1</v>
      </c>
      <c r="M346" s="203"/>
      <c r="N346" s="202" t="s">
        <v>1</v>
      </c>
      <c r="O346" s="203"/>
      <c r="P346" s="200"/>
      <c r="Q346" s="321"/>
      <c r="R346" s="325"/>
      <c r="S346" s="204"/>
      <c r="T346" s="205"/>
      <c r="U346" s="865"/>
      <c r="V346" s="848"/>
      <c r="W346" s="889"/>
    </row>
    <row r="347" spans="1:23" ht="15" customHeight="1" x14ac:dyDescent="0.25">
      <c r="A347" s="287" t="s">
        <v>174</v>
      </c>
      <c r="B347" s="288"/>
      <c r="C347" s="619">
        <v>50.6</v>
      </c>
      <c r="D347" s="620">
        <v>36.799999999999997</v>
      </c>
      <c r="E347" s="957">
        <f t="shared" si="22"/>
        <v>12.600000000000001</v>
      </c>
      <c r="F347" s="200"/>
      <c r="G347" s="201"/>
      <c r="H347" s="202" t="s">
        <v>1</v>
      </c>
      <c r="I347" s="203"/>
      <c r="J347" s="202" t="s">
        <v>1</v>
      </c>
      <c r="K347" s="203"/>
      <c r="L347" s="202" t="s">
        <v>1</v>
      </c>
      <c r="M347" s="203"/>
      <c r="N347" s="202" t="s">
        <v>1</v>
      </c>
      <c r="O347" s="203"/>
      <c r="P347" s="200"/>
      <c r="Q347" s="321"/>
      <c r="R347" s="325"/>
      <c r="S347" s="204"/>
      <c r="T347" s="205"/>
      <c r="U347" s="865"/>
      <c r="V347" s="848"/>
      <c r="W347" s="889"/>
    </row>
    <row r="348" spans="1:23" ht="15" customHeight="1" x14ac:dyDescent="0.25">
      <c r="A348" s="287" t="s">
        <v>175</v>
      </c>
      <c r="B348" s="288"/>
      <c r="C348" s="619">
        <v>42.6</v>
      </c>
      <c r="D348" s="620">
        <v>47.1</v>
      </c>
      <c r="E348" s="957">
        <f t="shared" si="22"/>
        <v>10.299999999999997</v>
      </c>
      <c r="F348" s="200"/>
      <c r="G348" s="201"/>
      <c r="H348" s="202"/>
      <c r="I348" s="203" t="s">
        <v>0</v>
      </c>
      <c r="J348" s="202"/>
      <c r="K348" s="203" t="s">
        <v>0</v>
      </c>
      <c r="L348" s="202"/>
      <c r="M348" s="203" t="s">
        <v>0</v>
      </c>
      <c r="N348" s="202"/>
      <c r="O348" s="203" t="s">
        <v>0</v>
      </c>
      <c r="P348" s="200"/>
      <c r="Q348" s="321"/>
      <c r="R348" s="325"/>
      <c r="S348" s="204"/>
      <c r="T348" s="205"/>
      <c r="U348" s="865"/>
      <c r="V348" s="848"/>
      <c r="W348" s="889"/>
    </row>
    <row r="349" spans="1:23" ht="15" customHeight="1" x14ac:dyDescent="0.25">
      <c r="A349" s="287" t="s">
        <v>176</v>
      </c>
      <c r="B349" s="288"/>
      <c r="C349" s="619">
        <v>54.6</v>
      </c>
      <c r="D349" s="620">
        <v>33.200000000000003</v>
      </c>
      <c r="E349" s="957">
        <f t="shared" si="22"/>
        <v>12.199999999999996</v>
      </c>
      <c r="F349" s="200"/>
      <c r="G349" s="201"/>
      <c r="H349" s="202" t="s">
        <v>1</v>
      </c>
      <c r="I349" s="203"/>
      <c r="J349" s="202" t="s">
        <v>1</v>
      </c>
      <c r="K349" s="203"/>
      <c r="L349" s="202" t="s">
        <v>1</v>
      </c>
      <c r="M349" s="203"/>
      <c r="N349" s="202" t="s">
        <v>1</v>
      </c>
      <c r="O349" s="203"/>
      <c r="P349" s="200"/>
      <c r="Q349" s="321"/>
      <c r="R349" s="325"/>
      <c r="S349" s="204"/>
      <c r="T349" s="205"/>
      <c r="U349" s="865"/>
      <c r="V349" s="848"/>
      <c r="W349" s="889"/>
    </row>
    <row r="350" spans="1:23" ht="15" customHeight="1" x14ac:dyDescent="0.25">
      <c r="A350" s="287" t="s">
        <v>177</v>
      </c>
      <c r="B350" s="288"/>
      <c r="C350" s="619">
        <v>50.7</v>
      </c>
      <c r="D350" s="620">
        <v>39.6</v>
      </c>
      <c r="E350" s="957">
        <f t="shared" si="22"/>
        <v>9.6999999999999957</v>
      </c>
      <c r="F350" s="200"/>
      <c r="G350" s="201"/>
      <c r="H350" s="202" t="s">
        <v>1</v>
      </c>
      <c r="I350" s="203"/>
      <c r="J350" s="202" t="s">
        <v>1</v>
      </c>
      <c r="K350" s="203"/>
      <c r="L350" s="202" t="s">
        <v>1</v>
      </c>
      <c r="M350" s="203"/>
      <c r="N350" s="202" t="s">
        <v>1</v>
      </c>
      <c r="O350" s="203"/>
      <c r="P350" s="200"/>
      <c r="Q350" s="321"/>
      <c r="R350" s="325"/>
      <c r="S350" s="204"/>
      <c r="T350" s="205"/>
      <c r="U350" s="865"/>
      <c r="V350" s="848"/>
      <c r="W350" s="889"/>
    </row>
    <row r="351" spans="1:23" ht="15" customHeight="1" x14ac:dyDescent="0.25">
      <c r="A351" s="287" t="s">
        <v>178</v>
      </c>
      <c r="B351" s="288"/>
      <c r="C351" s="619">
        <v>58</v>
      </c>
      <c r="D351" s="620">
        <v>34.299999999999997</v>
      </c>
      <c r="E351" s="957">
        <f t="shared" si="22"/>
        <v>7.7000000000000028</v>
      </c>
      <c r="F351" s="200"/>
      <c r="G351" s="201"/>
      <c r="H351" s="202" t="s">
        <v>1</v>
      </c>
      <c r="I351" s="203"/>
      <c r="J351" s="202" t="s">
        <v>1</v>
      </c>
      <c r="K351" s="203"/>
      <c r="L351" s="202" t="s">
        <v>1</v>
      </c>
      <c r="M351" s="203"/>
      <c r="N351" s="202" t="s">
        <v>1</v>
      </c>
      <c r="O351" s="203"/>
      <c r="P351" s="200"/>
      <c r="Q351" s="321"/>
      <c r="R351" s="325"/>
      <c r="S351" s="204"/>
      <c r="T351" s="205"/>
      <c r="U351" s="865"/>
      <c r="V351" s="848"/>
      <c r="W351" s="889"/>
    </row>
    <row r="352" spans="1:23" ht="15" customHeight="1" x14ac:dyDescent="0.25">
      <c r="A352" s="287" t="s">
        <v>179</v>
      </c>
      <c r="B352" s="288"/>
      <c r="C352" s="619">
        <v>60</v>
      </c>
      <c r="D352" s="620">
        <v>31.2</v>
      </c>
      <c r="E352" s="957">
        <f t="shared" si="22"/>
        <v>8.8000000000000007</v>
      </c>
      <c r="F352" s="200"/>
      <c r="G352" s="201"/>
      <c r="H352" s="202" t="s">
        <v>1</v>
      </c>
      <c r="I352" s="203"/>
      <c r="J352" s="202" t="s">
        <v>1</v>
      </c>
      <c r="K352" s="203"/>
      <c r="L352" s="202" t="s">
        <v>1</v>
      </c>
      <c r="M352" s="203"/>
      <c r="N352" s="202" t="s">
        <v>1</v>
      </c>
      <c r="O352" s="203"/>
      <c r="P352" s="200"/>
      <c r="Q352" s="321"/>
      <c r="R352" s="325"/>
      <c r="S352" s="204"/>
      <c r="T352" s="205"/>
      <c r="U352" s="865"/>
      <c r="V352" s="848"/>
      <c r="W352" s="889"/>
    </row>
    <row r="353" spans="1:23" ht="15" customHeight="1" x14ac:dyDescent="0.25">
      <c r="A353" s="287" t="s">
        <v>329</v>
      </c>
      <c r="B353" s="288"/>
      <c r="C353" s="619">
        <v>81.8</v>
      </c>
      <c r="D353" s="620">
        <v>13</v>
      </c>
      <c r="E353" s="957">
        <f t="shared" si="22"/>
        <v>5.2000000000000028</v>
      </c>
      <c r="F353" s="200"/>
      <c r="G353" s="201"/>
      <c r="H353" s="202" t="s">
        <v>1</v>
      </c>
      <c r="I353" s="203"/>
      <c r="J353" s="202" t="s">
        <v>1</v>
      </c>
      <c r="K353" s="203"/>
      <c r="L353" s="202" t="s">
        <v>1</v>
      </c>
      <c r="M353" s="203"/>
      <c r="N353" s="202" t="s">
        <v>1</v>
      </c>
      <c r="O353" s="203"/>
      <c r="P353" s="200"/>
      <c r="Q353" s="321"/>
      <c r="R353" s="325"/>
      <c r="S353" s="204"/>
      <c r="T353" s="205"/>
      <c r="U353" s="865"/>
      <c r="V353" s="848"/>
      <c r="W353" s="889"/>
    </row>
    <row r="354" spans="1:23" ht="15" customHeight="1" x14ac:dyDescent="0.25">
      <c r="A354" s="287" t="s">
        <v>330</v>
      </c>
      <c r="B354" s="288"/>
      <c r="C354" s="619">
        <v>41.8</v>
      </c>
      <c r="D354" s="620">
        <v>48.8</v>
      </c>
      <c r="E354" s="957">
        <f t="shared" si="22"/>
        <v>9.4000000000000057</v>
      </c>
      <c r="F354" s="200"/>
      <c r="G354" s="201"/>
      <c r="H354" s="202"/>
      <c r="I354" s="203" t="s">
        <v>0</v>
      </c>
      <c r="J354" s="202"/>
      <c r="K354" s="203" t="s">
        <v>0</v>
      </c>
      <c r="L354" s="202"/>
      <c r="M354" s="203" t="s">
        <v>0</v>
      </c>
      <c r="N354" s="202"/>
      <c r="O354" s="203" t="s">
        <v>0</v>
      </c>
      <c r="P354" s="200"/>
      <c r="Q354" s="321"/>
      <c r="R354" s="325"/>
      <c r="S354" s="204"/>
      <c r="T354" s="205"/>
      <c r="U354" s="865"/>
      <c r="V354" s="848"/>
      <c r="W354" s="889"/>
    </row>
    <row r="355" spans="1:23" ht="15" customHeight="1" x14ac:dyDescent="0.25">
      <c r="A355" s="287" t="s">
        <v>331</v>
      </c>
      <c r="B355" s="288"/>
      <c r="C355" s="619">
        <v>48</v>
      </c>
      <c r="D355" s="620">
        <v>41.7</v>
      </c>
      <c r="E355" s="957">
        <f t="shared" si="22"/>
        <v>10.299999999999997</v>
      </c>
      <c r="F355" s="200"/>
      <c r="G355" s="201"/>
      <c r="H355" s="202" t="s">
        <v>1</v>
      </c>
      <c r="I355" s="203"/>
      <c r="J355" s="202" t="s">
        <v>1</v>
      </c>
      <c r="K355" s="203"/>
      <c r="L355" s="202" t="s">
        <v>1</v>
      </c>
      <c r="M355" s="203"/>
      <c r="N355" s="202" t="s">
        <v>1</v>
      </c>
      <c r="O355" s="203"/>
      <c r="P355" s="200"/>
      <c r="Q355" s="321"/>
      <c r="R355" s="325"/>
      <c r="S355" s="204"/>
      <c r="T355" s="205"/>
      <c r="U355" s="865"/>
      <c r="V355" s="848"/>
      <c r="W355" s="889"/>
    </row>
    <row r="356" spans="1:23" ht="15" customHeight="1" x14ac:dyDescent="0.25">
      <c r="A356" s="287" t="s">
        <v>600</v>
      </c>
      <c r="B356" s="288"/>
      <c r="C356" s="619">
        <v>71.5</v>
      </c>
      <c r="D356" s="620">
        <v>21.6</v>
      </c>
      <c r="E356" s="957">
        <f t="shared" si="22"/>
        <v>6.8999999999999986</v>
      </c>
      <c r="F356" s="200"/>
      <c r="G356" s="201"/>
      <c r="H356" s="202" t="s">
        <v>1</v>
      </c>
      <c r="I356" s="203"/>
      <c r="J356" s="202" t="s">
        <v>1</v>
      </c>
      <c r="K356" s="203"/>
      <c r="L356" s="202" t="s">
        <v>1</v>
      </c>
      <c r="M356" s="203"/>
      <c r="N356" s="202" t="s">
        <v>1</v>
      </c>
      <c r="O356" s="203"/>
      <c r="P356" s="200"/>
      <c r="Q356" s="321"/>
      <c r="R356" s="325"/>
      <c r="S356" s="204"/>
      <c r="T356" s="205"/>
      <c r="U356" s="865"/>
      <c r="V356" s="848"/>
      <c r="W356" s="889"/>
    </row>
    <row r="357" spans="1:23" ht="15" customHeight="1" x14ac:dyDescent="0.25">
      <c r="A357" s="287" t="s">
        <v>495</v>
      </c>
      <c r="B357" s="288"/>
      <c r="C357" s="1140">
        <v>53.7</v>
      </c>
      <c r="D357" s="1142">
        <v>35.9</v>
      </c>
      <c r="E357" s="1108">
        <f t="shared" si="22"/>
        <v>10.399999999999999</v>
      </c>
      <c r="F357" s="200"/>
      <c r="G357" s="201"/>
      <c r="H357" s="202" t="s">
        <v>1</v>
      </c>
      <c r="I357" s="203"/>
      <c r="J357" s="202" t="s">
        <v>1</v>
      </c>
      <c r="K357" s="203"/>
      <c r="L357" s="202" t="s">
        <v>1</v>
      </c>
      <c r="M357" s="203"/>
      <c r="N357" s="202" t="s">
        <v>1</v>
      </c>
      <c r="O357" s="203"/>
      <c r="P357" s="200"/>
      <c r="Q357" s="321"/>
      <c r="R357" s="325"/>
      <c r="S357" s="204"/>
      <c r="T357" s="205"/>
      <c r="U357" s="865"/>
      <c r="V357" s="848"/>
      <c r="W357" s="889"/>
    </row>
    <row r="358" spans="1:23" ht="15" customHeight="1" thickBot="1" x14ac:dyDescent="0.3">
      <c r="A358" s="289" t="s">
        <v>496</v>
      </c>
      <c r="B358" s="290"/>
      <c r="C358" s="1141"/>
      <c r="D358" s="1143"/>
      <c r="E358" s="1109">
        <f t="shared" si="22"/>
        <v>100</v>
      </c>
      <c r="F358" s="207"/>
      <c r="G358" s="208"/>
      <c r="H358" s="209" t="s">
        <v>1</v>
      </c>
      <c r="I358" s="210"/>
      <c r="J358" s="209" t="s">
        <v>1</v>
      </c>
      <c r="K358" s="210"/>
      <c r="L358" s="209"/>
      <c r="M358" s="210" t="s">
        <v>0</v>
      </c>
      <c r="N358" s="209"/>
      <c r="O358" s="210" t="s">
        <v>0</v>
      </c>
      <c r="P358" s="207"/>
      <c r="Q358" s="327"/>
      <c r="R358" s="331"/>
      <c r="S358" s="211"/>
      <c r="T358" s="212"/>
      <c r="U358" s="866"/>
      <c r="V358" s="850"/>
      <c r="W358" s="890"/>
    </row>
    <row r="359" spans="1:23" ht="15" customHeight="1" thickTop="1" thickBot="1" x14ac:dyDescent="0.3">
      <c r="A359" s="292" t="s">
        <v>569</v>
      </c>
      <c r="B359" s="294">
        <v>15</v>
      </c>
      <c r="C359" s="648"/>
      <c r="D359" s="634"/>
      <c r="E359" s="944"/>
      <c r="F359" s="221">
        <v>15</v>
      </c>
      <c r="G359" s="213"/>
      <c r="H359" s="222">
        <v>13</v>
      </c>
      <c r="I359" s="213">
        <v>2</v>
      </c>
      <c r="J359" s="222">
        <v>13</v>
      </c>
      <c r="K359" s="213">
        <v>2</v>
      </c>
      <c r="L359" s="222">
        <v>12</v>
      </c>
      <c r="M359" s="213">
        <v>3</v>
      </c>
      <c r="N359" s="222">
        <v>12</v>
      </c>
      <c r="O359" s="213">
        <v>3</v>
      </c>
      <c r="P359" s="481">
        <f>ROUND(U359,0)</f>
        <v>8</v>
      </c>
      <c r="Q359" s="605">
        <f>ROUND(V359,0)</f>
        <v>5</v>
      </c>
      <c r="R359" s="962">
        <f>SUM(B359-P359-Q359)</f>
        <v>2</v>
      </c>
      <c r="S359" s="217">
        <f>SUM(P359:Q359)</f>
        <v>13</v>
      </c>
      <c r="T359" s="467">
        <f>SUM(R359)</f>
        <v>2</v>
      </c>
      <c r="U359" s="810">
        <f>PRODUCT(B359,C357%)</f>
        <v>8.0549999999999997</v>
      </c>
      <c r="V359" s="852">
        <f>PRODUCT(B359,D357%)</f>
        <v>5.3849999999999998</v>
      </c>
      <c r="W359" s="964">
        <f>SUM(B359-U359-V359)</f>
        <v>1.5600000000000005</v>
      </c>
    </row>
    <row r="360" spans="1:23" ht="15" customHeight="1" thickTop="1" x14ac:dyDescent="0.25">
      <c r="A360" s="285" t="s">
        <v>180</v>
      </c>
      <c r="B360" s="286"/>
      <c r="C360" s="619">
        <v>48.3</v>
      </c>
      <c r="D360" s="620">
        <v>43</v>
      </c>
      <c r="E360" s="956">
        <f>SUM(100-C360-D360)</f>
        <v>8.7000000000000028</v>
      </c>
      <c r="F360" s="195"/>
      <c r="G360" s="196"/>
      <c r="H360" s="193" t="s">
        <v>1</v>
      </c>
      <c r="I360" s="194"/>
      <c r="J360" s="193" t="s">
        <v>1</v>
      </c>
      <c r="K360" s="194"/>
      <c r="L360" s="193" t="s">
        <v>1</v>
      </c>
      <c r="M360" s="194"/>
      <c r="N360" s="193" t="s">
        <v>1</v>
      </c>
      <c r="O360" s="194"/>
      <c r="P360" s="195"/>
      <c r="Q360" s="316"/>
      <c r="R360" s="339"/>
      <c r="S360" s="219"/>
      <c r="T360" s="220"/>
      <c r="U360" s="864"/>
      <c r="V360" s="846"/>
      <c r="W360" s="892"/>
    </row>
    <row r="361" spans="1:23" ht="15" customHeight="1" x14ac:dyDescent="0.25">
      <c r="A361" s="287" t="s">
        <v>181</v>
      </c>
      <c r="B361" s="288"/>
      <c r="C361" s="619">
        <v>46.5</v>
      </c>
      <c r="D361" s="620">
        <v>44.8</v>
      </c>
      <c r="E361" s="957">
        <f>SUM(100-C361-D361)</f>
        <v>8.7000000000000028</v>
      </c>
      <c r="F361" s="200"/>
      <c r="G361" s="201"/>
      <c r="H361" s="202" t="s">
        <v>1</v>
      </c>
      <c r="I361" s="203"/>
      <c r="J361" s="202" t="s">
        <v>1</v>
      </c>
      <c r="K361" s="203"/>
      <c r="L361" s="202" t="s">
        <v>1</v>
      </c>
      <c r="M361" s="203"/>
      <c r="N361" s="202" t="s">
        <v>1</v>
      </c>
      <c r="O361" s="203"/>
      <c r="P361" s="200"/>
      <c r="Q361" s="321"/>
      <c r="R361" s="325"/>
      <c r="S361" s="204"/>
      <c r="T361" s="205"/>
      <c r="U361" s="865"/>
      <c r="V361" s="848"/>
      <c r="W361" s="889"/>
    </row>
    <row r="362" spans="1:23" ht="15" customHeight="1" x14ac:dyDescent="0.25">
      <c r="A362" s="287" t="s">
        <v>182</v>
      </c>
      <c r="B362" s="288"/>
      <c r="C362" s="619">
        <v>52.6</v>
      </c>
      <c r="D362" s="620">
        <v>38</v>
      </c>
      <c r="E362" s="958">
        <f>SUM(100-C362-D362)</f>
        <v>9.3999999999999986</v>
      </c>
      <c r="F362" s="200"/>
      <c r="G362" s="201"/>
      <c r="H362" s="202"/>
      <c r="I362" s="203" t="s">
        <v>0</v>
      </c>
      <c r="J362" s="202"/>
      <c r="K362" s="203" t="s">
        <v>0</v>
      </c>
      <c r="L362" s="202"/>
      <c r="M362" s="203" t="s">
        <v>0</v>
      </c>
      <c r="N362" s="202"/>
      <c r="O362" s="203" t="s">
        <v>0</v>
      </c>
      <c r="P362" s="200"/>
      <c r="Q362" s="321"/>
      <c r="R362" s="325"/>
      <c r="S362" s="204"/>
      <c r="T362" s="205"/>
      <c r="U362" s="865"/>
      <c r="V362" s="848"/>
      <c r="W362" s="889"/>
    </row>
    <row r="363" spans="1:23" ht="15" customHeight="1" x14ac:dyDescent="0.25">
      <c r="A363" s="287" t="s">
        <v>497</v>
      </c>
      <c r="B363" s="288"/>
      <c r="C363" s="1140">
        <v>49.2</v>
      </c>
      <c r="D363" s="1142">
        <v>41.9</v>
      </c>
      <c r="E363" s="1108">
        <f>SUM(100-C363-D363)</f>
        <v>8.8999999999999986</v>
      </c>
      <c r="F363" s="200"/>
      <c r="G363" s="201"/>
      <c r="H363" s="202" t="s">
        <v>1</v>
      </c>
      <c r="I363" s="203"/>
      <c r="J363" s="202" t="s">
        <v>1</v>
      </c>
      <c r="K363" s="203"/>
      <c r="L363" s="202" t="s">
        <v>1</v>
      </c>
      <c r="M363" s="203"/>
      <c r="N363" s="202" t="s">
        <v>1</v>
      </c>
      <c r="O363" s="203"/>
      <c r="P363" s="200"/>
      <c r="Q363" s="321"/>
      <c r="R363" s="325"/>
      <c r="S363" s="204"/>
      <c r="T363" s="205"/>
      <c r="U363" s="865"/>
      <c r="V363" s="848"/>
      <c r="W363" s="889"/>
    </row>
    <row r="364" spans="1:23" ht="15" customHeight="1" thickBot="1" x14ac:dyDescent="0.3">
      <c r="A364" s="289" t="s">
        <v>570</v>
      </c>
      <c r="B364" s="290"/>
      <c r="C364" s="1141"/>
      <c r="D364" s="1143"/>
      <c r="E364" s="1109">
        <f>SUM(100-C364-D364)</f>
        <v>100</v>
      </c>
      <c r="F364" s="207"/>
      <c r="G364" s="208"/>
      <c r="H364" s="209" t="s">
        <v>1</v>
      </c>
      <c r="I364" s="210"/>
      <c r="J364" s="209"/>
      <c r="K364" s="210" t="s">
        <v>0</v>
      </c>
      <c r="L364" s="209"/>
      <c r="M364" s="210" t="s">
        <v>0</v>
      </c>
      <c r="N364" s="209"/>
      <c r="O364" s="210" t="s">
        <v>0</v>
      </c>
      <c r="P364" s="207"/>
      <c r="Q364" s="327"/>
      <c r="R364" s="331"/>
      <c r="S364" s="211"/>
      <c r="T364" s="212"/>
      <c r="U364" s="866"/>
      <c r="V364" s="850"/>
      <c r="W364" s="890"/>
    </row>
    <row r="365" spans="1:23" ht="15" customHeight="1" thickTop="1" thickBot="1" x14ac:dyDescent="0.3">
      <c r="A365" s="292" t="s">
        <v>571</v>
      </c>
      <c r="B365" s="294">
        <v>5</v>
      </c>
      <c r="C365" s="648"/>
      <c r="D365" s="634"/>
      <c r="E365" s="944"/>
      <c r="F365" s="221">
        <v>5</v>
      </c>
      <c r="G365" s="213"/>
      <c r="H365" s="222">
        <v>4</v>
      </c>
      <c r="I365" s="213">
        <v>1</v>
      </c>
      <c r="J365" s="222">
        <v>3</v>
      </c>
      <c r="K365" s="213">
        <v>2</v>
      </c>
      <c r="L365" s="222">
        <v>3</v>
      </c>
      <c r="M365" s="213">
        <v>2</v>
      </c>
      <c r="N365" s="222">
        <v>3</v>
      </c>
      <c r="O365" s="213">
        <v>2</v>
      </c>
      <c r="P365" s="481">
        <f>ROUND(U365,0)</f>
        <v>2</v>
      </c>
      <c r="Q365" s="605">
        <f>ROUND(V365,0)</f>
        <v>2</v>
      </c>
      <c r="R365" s="962">
        <f>SUM(B365-P365-Q365)</f>
        <v>1</v>
      </c>
      <c r="S365" s="217">
        <f>SUM(P365:Q365)</f>
        <v>4</v>
      </c>
      <c r="T365" s="467">
        <f>SUM(R365)</f>
        <v>1</v>
      </c>
      <c r="U365" s="810">
        <f>PRODUCT(B365,C363%)</f>
        <v>2.4600000000000004</v>
      </c>
      <c r="V365" s="852">
        <f>PRODUCT(B365,D363%)</f>
        <v>2.0949999999999998</v>
      </c>
      <c r="W365" s="964">
        <f>SUM(B365-U365-V365)</f>
        <v>0.44499999999999984</v>
      </c>
    </row>
    <row r="366" spans="1:23" ht="15" customHeight="1" thickTop="1" x14ac:dyDescent="0.25">
      <c r="A366" s="285" t="s">
        <v>183</v>
      </c>
      <c r="B366" s="286"/>
      <c r="C366" s="619">
        <v>51</v>
      </c>
      <c r="D366" s="620">
        <v>36.9</v>
      </c>
      <c r="E366" s="956">
        <f>SUM(100-C366-D366)</f>
        <v>12.100000000000001</v>
      </c>
      <c r="F366" s="195"/>
      <c r="G366" s="196"/>
      <c r="H366" s="193" t="s">
        <v>1</v>
      </c>
      <c r="I366" s="194"/>
      <c r="J366" s="193" t="s">
        <v>1</v>
      </c>
      <c r="K366" s="194"/>
      <c r="L366" s="193" t="s">
        <v>1</v>
      </c>
      <c r="M366" s="194"/>
      <c r="N366" s="193" t="s">
        <v>1</v>
      </c>
      <c r="O366" s="194"/>
      <c r="P366" s="195"/>
      <c r="Q366" s="316"/>
      <c r="R366" s="339"/>
      <c r="S366" s="219"/>
      <c r="T366" s="220"/>
      <c r="U366" s="864"/>
      <c r="V366" s="846"/>
      <c r="W366" s="892"/>
    </row>
    <row r="367" spans="1:23" ht="15" customHeight="1" x14ac:dyDescent="0.25">
      <c r="A367" s="287" t="s">
        <v>184</v>
      </c>
      <c r="B367" s="288"/>
      <c r="C367" s="619">
        <v>39.5</v>
      </c>
      <c r="D367" s="620">
        <v>46.7</v>
      </c>
      <c r="E367" s="957">
        <f>SUM(100-C367-D367)</f>
        <v>13.799999999999997</v>
      </c>
      <c r="F367" s="200"/>
      <c r="G367" s="201"/>
      <c r="H367" s="202"/>
      <c r="I367" s="203" t="s">
        <v>0</v>
      </c>
      <c r="J367" s="202"/>
      <c r="K367" s="203" t="s">
        <v>0</v>
      </c>
      <c r="L367" s="202"/>
      <c r="M367" s="203" t="s">
        <v>0</v>
      </c>
      <c r="N367" s="202"/>
      <c r="O367" s="203" t="s">
        <v>0</v>
      </c>
      <c r="P367" s="200"/>
      <c r="Q367" s="321"/>
      <c r="R367" s="325"/>
      <c r="S367" s="204"/>
      <c r="T367" s="205"/>
      <c r="U367" s="865"/>
      <c r="V367" s="848"/>
      <c r="W367" s="889"/>
    </row>
    <row r="368" spans="1:23" ht="15" customHeight="1" x14ac:dyDescent="0.25">
      <c r="A368" s="287" t="s">
        <v>498</v>
      </c>
      <c r="B368" s="288"/>
      <c r="C368" s="1140">
        <v>43.9</v>
      </c>
      <c r="D368" s="1142">
        <v>42.9</v>
      </c>
      <c r="E368" s="1108">
        <f>SUM(100-C368-D368)</f>
        <v>13.200000000000003</v>
      </c>
      <c r="F368" s="200"/>
      <c r="G368" s="201"/>
      <c r="H368" s="202" t="s">
        <v>1</v>
      </c>
      <c r="I368" s="203"/>
      <c r="J368" s="202" t="s">
        <v>1</v>
      </c>
      <c r="K368" s="203"/>
      <c r="L368" s="202" t="s">
        <v>1</v>
      </c>
      <c r="M368" s="203"/>
      <c r="N368" s="202" t="s">
        <v>1</v>
      </c>
      <c r="O368" s="203"/>
      <c r="P368" s="200"/>
      <c r="Q368" s="321"/>
      <c r="R368" s="325"/>
      <c r="S368" s="204"/>
      <c r="T368" s="205"/>
      <c r="U368" s="865"/>
      <c r="V368" s="848"/>
      <c r="W368" s="889"/>
    </row>
    <row r="369" spans="1:23" ht="15" customHeight="1" thickBot="1" x14ac:dyDescent="0.3">
      <c r="A369" s="289" t="s">
        <v>592</v>
      </c>
      <c r="B369" s="290"/>
      <c r="C369" s="1141"/>
      <c r="D369" s="1143"/>
      <c r="E369" s="1109">
        <f>SUM(100-C369-D369)</f>
        <v>100</v>
      </c>
      <c r="F369" s="207"/>
      <c r="G369" s="208"/>
      <c r="H369" s="209" t="s">
        <v>1</v>
      </c>
      <c r="I369" s="210"/>
      <c r="J369" s="209"/>
      <c r="K369" s="210" t="s">
        <v>0</v>
      </c>
      <c r="L369" s="209"/>
      <c r="M369" s="210" t="s">
        <v>0</v>
      </c>
      <c r="N369" s="209"/>
      <c r="O369" s="210" t="s">
        <v>0</v>
      </c>
      <c r="P369" s="207"/>
      <c r="Q369" s="327"/>
      <c r="R369" s="331"/>
      <c r="S369" s="211"/>
      <c r="T369" s="212"/>
      <c r="U369" s="866"/>
      <c r="V369" s="850"/>
      <c r="W369" s="890"/>
    </row>
    <row r="370" spans="1:23" ht="15" customHeight="1" thickTop="1" thickBot="1" x14ac:dyDescent="0.3">
      <c r="A370" s="292" t="s">
        <v>572</v>
      </c>
      <c r="B370" s="294">
        <v>4</v>
      </c>
      <c r="C370" s="648"/>
      <c r="D370" s="634"/>
      <c r="E370" s="944"/>
      <c r="F370" s="221">
        <v>4</v>
      </c>
      <c r="G370" s="213"/>
      <c r="H370" s="222">
        <v>3</v>
      </c>
      <c r="I370" s="213">
        <v>1</v>
      </c>
      <c r="J370" s="222">
        <v>2</v>
      </c>
      <c r="K370" s="213">
        <v>2</v>
      </c>
      <c r="L370" s="222">
        <v>2</v>
      </c>
      <c r="M370" s="213">
        <v>2</v>
      </c>
      <c r="N370" s="222">
        <v>2</v>
      </c>
      <c r="O370" s="213">
        <v>2</v>
      </c>
      <c r="P370" s="481">
        <f>ROUND(U370,0)</f>
        <v>2</v>
      </c>
      <c r="Q370" s="605">
        <f>ROUND(V370,0)</f>
        <v>2</v>
      </c>
      <c r="R370" s="962">
        <f>SUM(B370-P370-Q370)</f>
        <v>0</v>
      </c>
      <c r="S370" s="552">
        <f>SUM(P370:Q370)</f>
        <v>4</v>
      </c>
      <c r="T370" s="553">
        <f>SUM(R370)</f>
        <v>0</v>
      </c>
      <c r="U370" s="810">
        <f>PRODUCT(B370,C368%)</f>
        <v>1.756</v>
      </c>
      <c r="V370" s="852">
        <f>PRODUCT(B370,D368%)</f>
        <v>1.716</v>
      </c>
      <c r="W370" s="964">
        <f>SUM(B370-U370-V370)</f>
        <v>0.5279999999999998</v>
      </c>
    </row>
    <row r="371" spans="1:23" ht="15" customHeight="1" thickTop="1" x14ac:dyDescent="0.25">
      <c r="A371" s="285" t="s">
        <v>187</v>
      </c>
      <c r="B371" s="286"/>
      <c r="C371" s="619">
        <v>51</v>
      </c>
      <c r="D371" s="620">
        <v>36.200000000000003</v>
      </c>
      <c r="E371" s="956">
        <f t="shared" ref="E371:E403" si="23">SUM(100-C371-D371)</f>
        <v>12.799999999999997</v>
      </c>
      <c r="F371" s="195"/>
      <c r="G371" s="196"/>
      <c r="H371" s="193" t="s">
        <v>1</v>
      </c>
      <c r="I371" s="194"/>
      <c r="J371" s="193" t="s">
        <v>1</v>
      </c>
      <c r="K371" s="194"/>
      <c r="L371" s="193" t="s">
        <v>1</v>
      </c>
      <c r="M371" s="194"/>
      <c r="N371" s="193" t="s">
        <v>1</v>
      </c>
      <c r="O371" s="194"/>
      <c r="P371" s="195"/>
      <c r="Q371" s="316"/>
      <c r="R371" s="339"/>
      <c r="S371" s="219"/>
      <c r="T371" s="220"/>
      <c r="U371" s="864"/>
      <c r="V371" s="846"/>
      <c r="W371" s="892"/>
    </row>
    <row r="372" spans="1:23" ht="15" customHeight="1" x14ac:dyDescent="0.25">
      <c r="A372" s="287" t="s">
        <v>188</v>
      </c>
      <c r="B372" s="288"/>
      <c r="C372" s="619">
        <v>54</v>
      </c>
      <c r="D372" s="620">
        <v>34.200000000000003</v>
      </c>
      <c r="E372" s="957">
        <f t="shared" si="23"/>
        <v>11.799999999999997</v>
      </c>
      <c r="F372" s="200"/>
      <c r="G372" s="201"/>
      <c r="H372" s="202" t="s">
        <v>1</v>
      </c>
      <c r="I372" s="203"/>
      <c r="J372" s="202" t="s">
        <v>1</v>
      </c>
      <c r="K372" s="203"/>
      <c r="L372" s="202" t="s">
        <v>1</v>
      </c>
      <c r="M372" s="203"/>
      <c r="N372" s="202" t="s">
        <v>1</v>
      </c>
      <c r="O372" s="203"/>
      <c r="P372" s="200"/>
      <c r="Q372" s="321"/>
      <c r="R372" s="325"/>
      <c r="S372" s="204"/>
      <c r="T372" s="205"/>
      <c r="U372" s="865"/>
      <c r="V372" s="848"/>
      <c r="W372" s="889"/>
    </row>
    <row r="373" spans="1:23" ht="15" customHeight="1" x14ac:dyDescent="0.25">
      <c r="A373" s="287" t="s">
        <v>189</v>
      </c>
      <c r="B373" s="288"/>
      <c r="C373" s="619">
        <v>53.4</v>
      </c>
      <c r="D373" s="620">
        <v>37.700000000000003</v>
      </c>
      <c r="E373" s="957">
        <f t="shared" si="23"/>
        <v>8.8999999999999986</v>
      </c>
      <c r="F373" s="200"/>
      <c r="G373" s="201"/>
      <c r="H373" s="202" t="s">
        <v>1</v>
      </c>
      <c r="I373" s="203"/>
      <c r="J373" s="202" t="s">
        <v>1</v>
      </c>
      <c r="K373" s="203"/>
      <c r="L373" s="202" t="s">
        <v>1</v>
      </c>
      <c r="M373" s="203"/>
      <c r="N373" s="202" t="s">
        <v>1</v>
      </c>
      <c r="O373" s="203"/>
      <c r="P373" s="200"/>
      <c r="Q373" s="321"/>
      <c r="R373" s="325"/>
      <c r="S373" s="204"/>
      <c r="T373" s="205"/>
      <c r="U373" s="865"/>
      <c r="V373" s="848"/>
      <c r="W373" s="889"/>
    </row>
    <row r="374" spans="1:23" ht="15" customHeight="1" x14ac:dyDescent="0.25">
      <c r="A374" s="287" t="s">
        <v>190</v>
      </c>
      <c r="B374" s="288"/>
      <c r="C374" s="619">
        <v>56.4</v>
      </c>
      <c r="D374" s="620">
        <v>35.9</v>
      </c>
      <c r="E374" s="957">
        <f t="shared" si="23"/>
        <v>7.7000000000000028</v>
      </c>
      <c r="F374" s="200"/>
      <c r="G374" s="201"/>
      <c r="H374" s="202" t="s">
        <v>1</v>
      </c>
      <c r="I374" s="203"/>
      <c r="J374" s="202" t="s">
        <v>1</v>
      </c>
      <c r="K374" s="203"/>
      <c r="L374" s="202" t="s">
        <v>1</v>
      </c>
      <c r="M374" s="203"/>
      <c r="N374" s="202" t="s">
        <v>1</v>
      </c>
      <c r="O374" s="203"/>
      <c r="P374" s="200"/>
      <c r="Q374" s="321"/>
      <c r="R374" s="325"/>
      <c r="S374" s="204"/>
      <c r="T374" s="205"/>
      <c r="U374" s="865"/>
      <c r="V374" s="848"/>
      <c r="W374" s="889"/>
    </row>
    <row r="375" spans="1:23" ht="15" customHeight="1" x14ac:dyDescent="0.25">
      <c r="A375" s="287" t="s">
        <v>191</v>
      </c>
      <c r="B375" s="288"/>
      <c r="C375" s="619">
        <v>59.9</v>
      </c>
      <c r="D375" s="620">
        <v>32.4</v>
      </c>
      <c r="E375" s="957">
        <f t="shared" si="23"/>
        <v>7.7000000000000028</v>
      </c>
      <c r="F375" s="200"/>
      <c r="G375" s="201"/>
      <c r="H375" s="202" t="s">
        <v>1</v>
      </c>
      <c r="I375" s="203"/>
      <c r="J375" s="202" t="s">
        <v>1</v>
      </c>
      <c r="K375" s="203"/>
      <c r="L375" s="202" t="s">
        <v>1</v>
      </c>
      <c r="M375" s="203"/>
      <c r="N375" s="202" t="s">
        <v>1</v>
      </c>
      <c r="O375" s="203"/>
      <c r="P375" s="200"/>
      <c r="Q375" s="321"/>
      <c r="R375" s="325"/>
      <c r="S375" s="204"/>
      <c r="T375" s="205"/>
      <c r="U375" s="865"/>
      <c r="V375" s="848"/>
      <c r="W375" s="889"/>
    </row>
    <row r="376" spans="1:23" ht="15" customHeight="1" x14ac:dyDescent="0.25">
      <c r="A376" s="287" t="s">
        <v>192</v>
      </c>
      <c r="B376" s="288"/>
      <c r="C376" s="619">
        <v>84.9</v>
      </c>
      <c r="D376" s="620">
        <v>10.6</v>
      </c>
      <c r="E376" s="957">
        <f t="shared" si="23"/>
        <v>4.4999999999999947</v>
      </c>
      <c r="F376" s="200"/>
      <c r="G376" s="201"/>
      <c r="H376" s="202" t="s">
        <v>1</v>
      </c>
      <c r="I376" s="203"/>
      <c r="J376" s="202" t="s">
        <v>1</v>
      </c>
      <c r="K376" s="203"/>
      <c r="L376" s="202" t="s">
        <v>1</v>
      </c>
      <c r="M376" s="203"/>
      <c r="N376" s="202" t="s">
        <v>1</v>
      </c>
      <c r="O376" s="203"/>
      <c r="P376" s="200"/>
      <c r="Q376" s="321"/>
      <c r="R376" s="325"/>
      <c r="S376" s="204"/>
      <c r="T376" s="205"/>
      <c r="U376" s="865"/>
      <c r="V376" s="848"/>
      <c r="W376" s="889"/>
    </row>
    <row r="377" spans="1:23" ht="15" customHeight="1" x14ac:dyDescent="0.25">
      <c r="A377" s="287" t="s">
        <v>193</v>
      </c>
      <c r="B377" s="288"/>
      <c r="C377" s="619">
        <v>68</v>
      </c>
      <c r="D377" s="620">
        <v>25.4</v>
      </c>
      <c r="E377" s="957">
        <f t="shared" si="23"/>
        <v>6.6000000000000014</v>
      </c>
      <c r="F377" s="200"/>
      <c r="G377" s="201"/>
      <c r="H377" s="202" t="s">
        <v>1</v>
      </c>
      <c r="I377" s="203"/>
      <c r="J377" s="202" t="s">
        <v>1</v>
      </c>
      <c r="K377" s="203"/>
      <c r="L377" s="202" t="s">
        <v>1</v>
      </c>
      <c r="M377" s="203"/>
      <c r="N377" s="202" t="s">
        <v>1</v>
      </c>
      <c r="O377" s="203"/>
      <c r="P377" s="200"/>
      <c r="Q377" s="321"/>
      <c r="R377" s="325"/>
      <c r="S377" s="204"/>
      <c r="T377" s="205"/>
      <c r="U377" s="865"/>
      <c r="V377" s="848"/>
      <c r="W377" s="889"/>
    </row>
    <row r="378" spans="1:23" ht="15" customHeight="1" x14ac:dyDescent="0.25">
      <c r="A378" s="287" t="s">
        <v>194</v>
      </c>
      <c r="B378" s="288"/>
      <c r="C378" s="619">
        <v>77.900000000000006</v>
      </c>
      <c r="D378" s="620">
        <v>15.9</v>
      </c>
      <c r="E378" s="957">
        <f t="shared" si="23"/>
        <v>6.199999999999994</v>
      </c>
      <c r="F378" s="200"/>
      <c r="G378" s="201"/>
      <c r="H378" s="202" t="s">
        <v>1</v>
      </c>
      <c r="I378" s="203"/>
      <c r="J378" s="202" t="s">
        <v>1</v>
      </c>
      <c r="K378" s="203"/>
      <c r="L378" s="202" t="s">
        <v>1</v>
      </c>
      <c r="M378" s="203"/>
      <c r="N378" s="202" t="s">
        <v>1</v>
      </c>
      <c r="O378" s="203"/>
      <c r="P378" s="200"/>
      <c r="Q378" s="321"/>
      <c r="R378" s="325"/>
      <c r="S378" s="204"/>
      <c r="T378" s="205"/>
      <c r="U378" s="865"/>
      <c r="V378" s="848"/>
      <c r="W378" s="889"/>
    </row>
    <row r="379" spans="1:23" ht="15" customHeight="1" x14ac:dyDescent="0.25">
      <c r="A379" s="287" t="s">
        <v>195</v>
      </c>
      <c r="B379" s="288"/>
      <c r="C379" s="619">
        <v>65.900000000000006</v>
      </c>
      <c r="D379" s="620">
        <v>27.5</v>
      </c>
      <c r="E379" s="957">
        <f t="shared" si="23"/>
        <v>6.5999999999999943</v>
      </c>
      <c r="F379" s="200"/>
      <c r="G379" s="201"/>
      <c r="H379" s="202" t="s">
        <v>1</v>
      </c>
      <c r="I379" s="203"/>
      <c r="J379" s="202" t="s">
        <v>1</v>
      </c>
      <c r="K379" s="203"/>
      <c r="L379" s="202" t="s">
        <v>1</v>
      </c>
      <c r="M379" s="203"/>
      <c r="N379" s="202" t="s">
        <v>1</v>
      </c>
      <c r="O379" s="203"/>
      <c r="P379" s="200"/>
      <c r="Q379" s="321"/>
      <c r="R379" s="325"/>
      <c r="S379" s="204"/>
      <c r="T379" s="205"/>
      <c r="U379" s="865"/>
      <c r="V379" s="848"/>
      <c r="W379" s="889"/>
    </row>
    <row r="380" spans="1:23" ht="15" customHeight="1" x14ac:dyDescent="0.25">
      <c r="A380" s="287" t="s">
        <v>332</v>
      </c>
      <c r="B380" s="288"/>
      <c r="C380" s="619">
        <v>90.2</v>
      </c>
      <c r="D380" s="620">
        <v>6.1</v>
      </c>
      <c r="E380" s="957">
        <f t="shared" si="23"/>
        <v>3.6999999999999975</v>
      </c>
      <c r="F380" s="200"/>
      <c r="G380" s="201"/>
      <c r="H380" s="202" t="s">
        <v>1</v>
      </c>
      <c r="I380" s="203"/>
      <c r="J380" s="202" t="s">
        <v>1</v>
      </c>
      <c r="K380" s="203"/>
      <c r="L380" s="202" t="s">
        <v>1</v>
      </c>
      <c r="M380" s="203"/>
      <c r="N380" s="202" t="s">
        <v>1</v>
      </c>
      <c r="O380" s="203"/>
      <c r="P380" s="200"/>
      <c r="Q380" s="321"/>
      <c r="R380" s="325"/>
      <c r="S380" s="204"/>
      <c r="T380" s="205"/>
      <c r="U380" s="865"/>
      <c r="V380" s="848"/>
      <c r="W380" s="889"/>
    </row>
    <row r="381" spans="1:23" ht="15" customHeight="1" x14ac:dyDescent="0.25">
      <c r="A381" s="287" t="s">
        <v>333</v>
      </c>
      <c r="B381" s="288"/>
      <c r="C381" s="619">
        <v>90.5</v>
      </c>
      <c r="D381" s="620">
        <v>6.1</v>
      </c>
      <c r="E381" s="957">
        <f t="shared" si="23"/>
        <v>3.4000000000000004</v>
      </c>
      <c r="F381" s="200"/>
      <c r="G381" s="201"/>
      <c r="H381" s="202" t="s">
        <v>1</v>
      </c>
      <c r="I381" s="203"/>
      <c r="J381" s="202" t="s">
        <v>1</v>
      </c>
      <c r="K381" s="203"/>
      <c r="L381" s="202" t="s">
        <v>1</v>
      </c>
      <c r="M381" s="203"/>
      <c r="N381" s="202" t="s">
        <v>1</v>
      </c>
      <c r="O381" s="203"/>
      <c r="P381" s="200"/>
      <c r="Q381" s="321"/>
      <c r="R381" s="325"/>
      <c r="S381" s="204"/>
      <c r="T381" s="205"/>
      <c r="U381" s="865"/>
      <c r="V381" s="848"/>
      <c r="W381" s="889"/>
    </row>
    <row r="382" spans="1:23" ht="15" customHeight="1" x14ac:dyDescent="0.25">
      <c r="A382" s="287" t="s">
        <v>334</v>
      </c>
      <c r="B382" s="288"/>
      <c r="C382" s="619">
        <v>84.4</v>
      </c>
      <c r="D382" s="620">
        <v>10.7</v>
      </c>
      <c r="E382" s="957">
        <f t="shared" si="23"/>
        <v>4.899999999999995</v>
      </c>
      <c r="F382" s="200"/>
      <c r="G382" s="201"/>
      <c r="H382" s="202" t="s">
        <v>1</v>
      </c>
      <c r="I382" s="203"/>
      <c r="J382" s="202" t="s">
        <v>1</v>
      </c>
      <c r="K382" s="203"/>
      <c r="L382" s="202" t="s">
        <v>1</v>
      </c>
      <c r="M382" s="203"/>
      <c r="N382" s="202" t="s">
        <v>1</v>
      </c>
      <c r="O382" s="203"/>
      <c r="P382" s="200"/>
      <c r="Q382" s="321"/>
      <c r="R382" s="325"/>
      <c r="S382" s="204"/>
      <c r="T382" s="205"/>
      <c r="U382" s="865"/>
      <c r="V382" s="848"/>
      <c r="W382" s="889"/>
    </row>
    <row r="383" spans="1:23" ht="15" customHeight="1" x14ac:dyDescent="0.25">
      <c r="A383" s="287" t="s">
        <v>335</v>
      </c>
      <c r="B383" s="288"/>
      <c r="C383" s="619">
        <v>51.4</v>
      </c>
      <c r="D383" s="620">
        <v>40.1</v>
      </c>
      <c r="E383" s="957">
        <f t="shared" si="23"/>
        <v>8.5</v>
      </c>
      <c r="F383" s="200"/>
      <c r="G383" s="201"/>
      <c r="H383" s="202" t="s">
        <v>1</v>
      </c>
      <c r="I383" s="203"/>
      <c r="J383" s="202" t="s">
        <v>1</v>
      </c>
      <c r="K383" s="203"/>
      <c r="L383" s="202" t="s">
        <v>1</v>
      </c>
      <c r="M383" s="203"/>
      <c r="N383" s="202" t="s">
        <v>1</v>
      </c>
      <c r="O383" s="203"/>
      <c r="P383" s="200"/>
      <c r="Q383" s="321"/>
      <c r="R383" s="325"/>
      <c r="S383" s="204"/>
      <c r="T383" s="205"/>
      <c r="U383" s="865"/>
      <c r="V383" s="848"/>
      <c r="W383" s="889"/>
    </row>
    <row r="384" spans="1:23" ht="15" customHeight="1" x14ac:dyDescent="0.25">
      <c r="A384" s="287" t="s">
        <v>336</v>
      </c>
      <c r="B384" s="288"/>
      <c r="C384" s="619">
        <v>70.3</v>
      </c>
      <c r="D384" s="620">
        <v>22.8</v>
      </c>
      <c r="E384" s="957">
        <f t="shared" si="23"/>
        <v>6.9000000000000021</v>
      </c>
      <c r="F384" s="200"/>
      <c r="G384" s="201"/>
      <c r="H384" s="202" t="s">
        <v>1</v>
      </c>
      <c r="I384" s="203"/>
      <c r="J384" s="202" t="s">
        <v>1</v>
      </c>
      <c r="K384" s="203"/>
      <c r="L384" s="202" t="s">
        <v>1</v>
      </c>
      <c r="M384" s="203"/>
      <c r="N384" s="202" t="s">
        <v>1</v>
      </c>
      <c r="O384" s="203"/>
      <c r="P384" s="200"/>
      <c r="Q384" s="321"/>
      <c r="R384" s="325"/>
      <c r="S384" s="204"/>
      <c r="T384" s="205"/>
      <c r="U384" s="865"/>
      <c r="V384" s="848"/>
      <c r="W384" s="889"/>
    </row>
    <row r="385" spans="1:23" ht="15" customHeight="1" x14ac:dyDescent="0.25">
      <c r="A385" s="287" t="s">
        <v>337</v>
      </c>
      <c r="B385" s="288"/>
      <c r="C385" s="619">
        <v>89.4</v>
      </c>
      <c r="D385" s="620">
        <v>5</v>
      </c>
      <c r="E385" s="957">
        <f t="shared" si="23"/>
        <v>5.5999999999999943</v>
      </c>
      <c r="F385" s="200"/>
      <c r="G385" s="201"/>
      <c r="H385" s="202" t="s">
        <v>1</v>
      </c>
      <c r="I385" s="203"/>
      <c r="J385" s="202" t="s">
        <v>1</v>
      </c>
      <c r="K385" s="203"/>
      <c r="L385" s="202" t="s">
        <v>1</v>
      </c>
      <c r="M385" s="203"/>
      <c r="N385" s="202" t="s">
        <v>1</v>
      </c>
      <c r="O385" s="203"/>
      <c r="P385" s="200"/>
      <c r="Q385" s="321"/>
      <c r="R385" s="325"/>
      <c r="S385" s="204"/>
      <c r="T385" s="205"/>
      <c r="U385" s="865"/>
      <c r="V385" s="848"/>
      <c r="W385" s="889"/>
    </row>
    <row r="386" spans="1:23" ht="15" customHeight="1" x14ac:dyDescent="0.25">
      <c r="A386" s="287" t="s">
        <v>338</v>
      </c>
      <c r="B386" s="288"/>
      <c r="C386" s="619">
        <v>93.5</v>
      </c>
      <c r="D386" s="620">
        <v>3.8</v>
      </c>
      <c r="E386" s="957">
        <f t="shared" si="23"/>
        <v>2.7</v>
      </c>
      <c r="F386" s="200"/>
      <c r="G386" s="201"/>
      <c r="H386" s="202" t="s">
        <v>1</v>
      </c>
      <c r="I386" s="203"/>
      <c r="J386" s="202" t="s">
        <v>1</v>
      </c>
      <c r="K386" s="203"/>
      <c r="L386" s="202" t="s">
        <v>1</v>
      </c>
      <c r="M386" s="203"/>
      <c r="N386" s="202" t="s">
        <v>1</v>
      </c>
      <c r="O386" s="203"/>
      <c r="P386" s="200"/>
      <c r="Q386" s="321"/>
      <c r="R386" s="325"/>
      <c r="S386" s="204"/>
      <c r="T386" s="205"/>
      <c r="U386" s="865"/>
      <c r="V386" s="848"/>
      <c r="W386" s="889"/>
    </row>
    <row r="387" spans="1:23" ht="15" customHeight="1" x14ac:dyDescent="0.25">
      <c r="A387" s="287" t="s">
        <v>339</v>
      </c>
      <c r="B387" s="288"/>
      <c r="C387" s="619">
        <v>85.2</v>
      </c>
      <c r="D387" s="620">
        <v>10.8</v>
      </c>
      <c r="E387" s="957">
        <f t="shared" si="23"/>
        <v>3.9999999999999964</v>
      </c>
      <c r="F387" s="200"/>
      <c r="G387" s="201"/>
      <c r="H387" s="202" t="s">
        <v>1</v>
      </c>
      <c r="I387" s="203"/>
      <c r="J387" s="202" t="s">
        <v>1</v>
      </c>
      <c r="K387" s="203"/>
      <c r="L387" s="202" t="s">
        <v>1</v>
      </c>
      <c r="M387" s="203"/>
      <c r="N387" s="202" t="s">
        <v>1</v>
      </c>
      <c r="O387" s="203"/>
      <c r="P387" s="200"/>
      <c r="Q387" s="321"/>
      <c r="R387" s="325"/>
      <c r="S387" s="204"/>
      <c r="T387" s="205"/>
      <c r="U387" s="865"/>
      <c r="V387" s="848"/>
      <c r="W387" s="889"/>
    </row>
    <row r="388" spans="1:23" ht="15" customHeight="1" x14ac:dyDescent="0.25">
      <c r="A388" s="287" t="s">
        <v>340</v>
      </c>
      <c r="B388" s="288"/>
      <c r="C388" s="619">
        <v>58.2</v>
      </c>
      <c r="D388" s="620">
        <v>35.1</v>
      </c>
      <c r="E388" s="957">
        <f t="shared" si="23"/>
        <v>6.6999999999999957</v>
      </c>
      <c r="F388" s="200"/>
      <c r="G388" s="201"/>
      <c r="H388" s="202" t="s">
        <v>1</v>
      </c>
      <c r="I388" s="203"/>
      <c r="J388" s="202" t="s">
        <v>1</v>
      </c>
      <c r="K388" s="203"/>
      <c r="L388" s="202" t="s">
        <v>1</v>
      </c>
      <c r="M388" s="203"/>
      <c r="N388" s="202" t="s">
        <v>1</v>
      </c>
      <c r="O388" s="203"/>
      <c r="P388" s="200"/>
      <c r="Q388" s="321"/>
      <c r="R388" s="325"/>
      <c r="S388" s="204"/>
      <c r="T388" s="205"/>
      <c r="U388" s="865"/>
      <c r="V388" s="848"/>
      <c r="W388" s="889"/>
    </row>
    <row r="389" spans="1:23" ht="15" customHeight="1" x14ac:dyDescent="0.25">
      <c r="A389" s="287" t="s">
        <v>341</v>
      </c>
      <c r="B389" s="288"/>
      <c r="C389" s="619">
        <v>48.4</v>
      </c>
      <c r="D389" s="620">
        <v>40.9</v>
      </c>
      <c r="E389" s="957">
        <f t="shared" si="23"/>
        <v>10.700000000000003</v>
      </c>
      <c r="F389" s="200"/>
      <c r="G389" s="201"/>
      <c r="H389" s="202" t="s">
        <v>1</v>
      </c>
      <c r="I389" s="203"/>
      <c r="J389" s="202" t="s">
        <v>1</v>
      </c>
      <c r="K389" s="203"/>
      <c r="L389" s="202" t="s">
        <v>1</v>
      </c>
      <c r="M389" s="203"/>
      <c r="N389" s="202" t="s">
        <v>1</v>
      </c>
      <c r="O389" s="203"/>
      <c r="P389" s="200"/>
      <c r="Q389" s="321"/>
      <c r="R389" s="325"/>
      <c r="S389" s="204"/>
      <c r="T389" s="205"/>
      <c r="U389" s="865"/>
      <c r="V389" s="848"/>
      <c r="W389" s="889"/>
    </row>
    <row r="390" spans="1:23" ht="15" customHeight="1" x14ac:dyDescent="0.25">
      <c r="A390" s="287" t="s">
        <v>389</v>
      </c>
      <c r="B390" s="288"/>
      <c r="C390" s="619">
        <v>53.9</v>
      </c>
      <c r="D390" s="620">
        <v>36.9</v>
      </c>
      <c r="E390" s="957">
        <f t="shared" si="23"/>
        <v>9.2000000000000028</v>
      </c>
      <c r="F390" s="200"/>
      <c r="G390" s="201"/>
      <c r="H390" s="202" t="s">
        <v>1</v>
      </c>
      <c r="I390" s="203"/>
      <c r="J390" s="202" t="s">
        <v>1</v>
      </c>
      <c r="K390" s="203"/>
      <c r="L390" s="202" t="s">
        <v>1</v>
      </c>
      <c r="M390" s="203"/>
      <c r="N390" s="202" t="s">
        <v>1</v>
      </c>
      <c r="O390" s="203"/>
      <c r="P390" s="200"/>
      <c r="Q390" s="321"/>
      <c r="R390" s="325"/>
      <c r="S390" s="204"/>
      <c r="T390" s="205"/>
      <c r="U390" s="865"/>
      <c r="V390" s="848"/>
      <c r="W390" s="889"/>
    </row>
    <row r="391" spans="1:23" ht="15" customHeight="1" x14ac:dyDescent="0.25">
      <c r="A391" s="287" t="s">
        <v>390</v>
      </c>
      <c r="B391" s="288"/>
      <c r="C391" s="619">
        <v>57.5</v>
      </c>
      <c r="D391" s="620">
        <v>30.2</v>
      </c>
      <c r="E391" s="957">
        <f t="shared" si="23"/>
        <v>12.3</v>
      </c>
      <c r="F391" s="200"/>
      <c r="G391" s="201"/>
      <c r="H391" s="202" t="s">
        <v>1</v>
      </c>
      <c r="I391" s="203"/>
      <c r="J391" s="202" t="s">
        <v>1</v>
      </c>
      <c r="K391" s="203"/>
      <c r="L391" s="202" t="s">
        <v>1</v>
      </c>
      <c r="M391" s="203"/>
      <c r="N391" s="202" t="s">
        <v>1</v>
      </c>
      <c r="O391" s="203"/>
      <c r="P391" s="200"/>
      <c r="Q391" s="321"/>
      <c r="R391" s="325"/>
      <c r="S391" s="204"/>
      <c r="T391" s="205"/>
      <c r="U391" s="865"/>
      <c r="V391" s="848"/>
      <c r="W391" s="889"/>
    </row>
    <row r="392" spans="1:23" ht="15" customHeight="1" x14ac:dyDescent="0.25">
      <c r="A392" s="287" t="s">
        <v>391</v>
      </c>
      <c r="B392" s="288"/>
      <c r="C392" s="619">
        <v>44.9</v>
      </c>
      <c r="D392" s="620">
        <v>40.1</v>
      </c>
      <c r="E392" s="957">
        <f t="shared" si="23"/>
        <v>15</v>
      </c>
      <c r="F392" s="200"/>
      <c r="G392" s="201"/>
      <c r="H392" s="202" t="s">
        <v>1</v>
      </c>
      <c r="I392" s="203"/>
      <c r="J392" s="202" t="s">
        <v>1</v>
      </c>
      <c r="K392" s="203"/>
      <c r="L392" s="202" t="s">
        <v>1</v>
      </c>
      <c r="M392" s="203"/>
      <c r="N392" s="202" t="s">
        <v>1</v>
      </c>
      <c r="O392" s="203"/>
      <c r="P392" s="200"/>
      <c r="Q392" s="321"/>
      <c r="R392" s="325"/>
      <c r="S392" s="204"/>
      <c r="T392" s="205"/>
      <c r="U392" s="865"/>
      <c r="V392" s="848"/>
      <c r="W392" s="889"/>
    </row>
    <row r="393" spans="1:23" ht="15" customHeight="1" x14ac:dyDescent="0.25">
      <c r="A393" s="287" t="s">
        <v>392</v>
      </c>
      <c r="B393" s="288"/>
      <c r="C393" s="619">
        <v>45.9</v>
      </c>
      <c r="D393" s="620">
        <v>39.4</v>
      </c>
      <c r="E393" s="957">
        <f t="shared" si="23"/>
        <v>14.700000000000003</v>
      </c>
      <c r="F393" s="200"/>
      <c r="G393" s="201"/>
      <c r="H393" s="202" t="s">
        <v>1</v>
      </c>
      <c r="I393" s="203"/>
      <c r="J393" s="202" t="s">
        <v>1</v>
      </c>
      <c r="K393" s="203"/>
      <c r="L393" s="202" t="s">
        <v>1</v>
      </c>
      <c r="M393" s="203"/>
      <c r="N393" s="202" t="s">
        <v>1</v>
      </c>
      <c r="O393" s="203"/>
      <c r="P393" s="200"/>
      <c r="Q393" s="321"/>
      <c r="R393" s="325"/>
      <c r="S393" s="204"/>
      <c r="T393" s="205"/>
      <c r="U393" s="865"/>
      <c r="V393" s="848"/>
      <c r="W393" s="889"/>
    </row>
    <row r="394" spans="1:23" ht="15" customHeight="1" x14ac:dyDescent="0.25">
      <c r="A394" s="287" t="s">
        <v>393</v>
      </c>
      <c r="B394" s="288"/>
      <c r="C394" s="619">
        <v>49.2</v>
      </c>
      <c r="D394" s="620">
        <v>34.9</v>
      </c>
      <c r="E394" s="957">
        <f t="shared" si="23"/>
        <v>15.899999999999999</v>
      </c>
      <c r="F394" s="200"/>
      <c r="G394" s="201"/>
      <c r="H394" s="202" t="s">
        <v>1</v>
      </c>
      <c r="I394" s="203"/>
      <c r="J394" s="202" t="s">
        <v>1</v>
      </c>
      <c r="K394" s="203"/>
      <c r="L394" s="202" t="s">
        <v>1</v>
      </c>
      <c r="M394" s="203"/>
      <c r="N394" s="202" t="s">
        <v>1</v>
      </c>
      <c r="O394" s="203"/>
      <c r="P394" s="200"/>
      <c r="Q394" s="321"/>
      <c r="R394" s="325"/>
      <c r="S394" s="204"/>
      <c r="T394" s="205"/>
      <c r="U394" s="865"/>
      <c r="V394" s="848"/>
      <c r="W394" s="889"/>
    </row>
    <row r="395" spans="1:23" ht="15" customHeight="1" x14ac:dyDescent="0.25">
      <c r="A395" s="287" t="s">
        <v>394</v>
      </c>
      <c r="B395" s="288"/>
      <c r="C395" s="619">
        <v>50.6</v>
      </c>
      <c r="D395" s="620">
        <v>37.9</v>
      </c>
      <c r="E395" s="957">
        <f t="shared" si="23"/>
        <v>11.5</v>
      </c>
      <c r="F395" s="200"/>
      <c r="G395" s="201"/>
      <c r="H395" s="202" t="s">
        <v>1</v>
      </c>
      <c r="I395" s="203"/>
      <c r="J395" s="202" t="s">
        <v>1</v>
      </c>
      <c r="K395" s="203"/>
      <c r="L395" s="202" t="s">
        <v>1</v>
      </c>
      <c r="M395" s="203"/>
      <c r="N395" s="202" t="s">
        <v>1</v>
      </c>
      <c r="O395" s="203"/>
      <c r="P395" s="200"/>
      <c r="Q395" s="321"/>
      <c r="R395" s="325"/>
      <c r="S395" s="204"/>
      <c r="T395" s="205"/>
      <c r="U395" s="865"/>
      <c r="V395" s="848"/>
      <c r="W395" s="889"/>
    </row>
    <row r="396" spans="1:23" ht="15" customHeight="1" x14ac:dyDescent="0.25">
      <c r="A396" s="287" t="s">
        <v>395</v>
      </c>
      <c r="B396" s="288"/>
      <c r="C396" s="619">
        <v>51.4</v>
      </c>
      <c r="D396" s="620">
        <v>34.9</v>
      </c>
      <c r="E396" s="957">
        <f t="shared" si="23"/>
        <v>13.700000000000003</v>
      </c>
      <c r="F396" s="200"/>
      <c r="G396" s="201"/>
      <c r="H396" s="202" t="s">
        <v>1</v>
      </c>
      <c r="I396" s="203"/>
      <c r="J396" s="202" t="s">
        <v>1</v>
      </c>
      <c r="K396" s="203"/>
      <c r="L396" s="202" t="s">
        <v>1</v>
      </c>
      <c r="M396" s="203"/>
      <c r="N396" s="202" t="s">
        <v>1</v>
      </c>
      <c r="O396" s="203"/>
      <c r="P396" s="200"/>
      <c r="Q396" s="321"/>
      <c r="R396" s="325"/>
      <c r="S396" s="204"/>
      <c r="T396" s="205"/>
      <c r="U396" s="865"/>
      <c r="V396" s="848"/>
      <c r="W396" s="889"/>
    </row>
    <row r="397" spans="1:23" ht="15" customHeight="1" x14ac:dyDescent="0.25">
      <c r="A397" s="287" t="s">
        <v>396</v>
      </c>
      <c r="B397" s="288"/>
      <c r="C397" s="619">
        <v>43.6</v>
      </c>
      <c r="D397" s="620">
        <v>43.5</v>
      </c>
      <c r="E397" s="957">
        <f t="shared" si="23"/>
        <v>12.899999999999999</v>
      </c>
      <c r="F397" s="200"/>
      <c r="G397" s="201"/>
      <c r="H397" s="202" t="s">
        <v>1</v>
      </c>
      <c r="I397" s="203"/>
      <c r="J397" s="202" t="s">
        <v>1</v>
      </c>
      <c r="K397" s="203"/>
      <c r="L397" s="202" t="s">
        <v>1</v>
      </c>
      <c r="M397" s="203"/>
      <c r="N397" s="202" t="s">
        <v>1</v>
      </c>
      <c r="O397" s="203"/>
      <c r="P397" s="200"/>
      <c r="Q397" s="321"/>
      <c r="R397" s="325"/>
      <c r="S397" s="204"/>
      <c r="T397" s="205"/>
      <c r="U397" s="865"/>
      <c r="V397" s="848"/>
      <c r="W397" s="889"/>
    </row>
    <row r="398" spans="1:23" ht="15" customHeight="1" x14ac:dyDescent="0.25">
      <c r="A398" s="287" t="s">
        <v>601</v>
      </c>
      <c r="B398" s="288"/>
      <c r="C398" s="619">
        <v>55.3</v>
      </c>
      <c r="D398" s="620">
        <v>35.799999999999997</v>
      </c>
      <c r="E398" s="957">
        <f t="shared" si="23"/>
        <v>8.9000000000000057</v>
      </c>
      <c r="F398" s="200"/>
      <c r="G398" s="201"/>
      <c r="H398" s="202" t="s">
        <v>1</v>
      </c>
      <c r="I398" s="203"/>
      <c r="J398" s="202" t="s">
        <v>1</v>
      </c>
      <c r="K398" s="203"/>
      <c r="L398" s="202" t="s">
        <v>1</v>
      </c>
      <c r="M398" s="203"/>
      <c r="N398" s="202" t="s">
        <v>1</v>
      </c>
      <c r="O398" s="203"/>
      <c r="P398" s="200"/>
      <c r="Q398" s="321"/>
      <c r="R398" s="325"/>
      <c r="S398" s="204"/>
      <c r="T398" s="205"/>
      <c r="U398" s="865"/>
      <c r="V398" s="848"/>
      <c r="W398" s="889"/>
    </row>
    <row r="399" spans="1:23" ht="15" customHeight="1" x14ac:dyDescent="0.25">
      <c r="A399" s="287" t="s">
        <v>602</v>
      </c>
      <c r="B399" s="288"/>
      <c r="C399" s="619">
        <v>51.3</v>
      </c>
      <c r="D399" s="620">
        <v>35.200000000000003</v>
      </c>
      <c r="E399" s="957">
        <f t="shared" si="23"/>
        <v>13.5</v>
      </c>
      <c r="F399" s="200"/>
      <c r="G399" s="201"/>
      <c r="H399" s="202" t="s">
        <v>1</v>
      </c>
      <c r="I399" s="203"/>
      <c r="J399" s="202" t="s">
        <v>1</v>
      </c>
      <c r="K399" s="203"/>
      <c r="L399" s="202" t="s">
        <v>1</v>
      </c>
      <c r="M399" s="203"/>
      <c r="N399" s="202" t="s">
        <v>1</v>
      </c>
      <c r="O399" s="203"/>
      <c r="P399" s="200"/>
      <c r="Q399" s="321"/>
      <c r="R399" s="325"/>
      <c r="S399" s="204"/>
      <c r="T399" s="205"/>
      <c r="U399" s="865"/>
      <c r="V399" s="848"/>
      <c r="W399" s="889"/>
    </row>
    <row r="400" spans="1:23" ht="15" customHeight="1" x14ac:dyDescent="0.25">
      <c r="A400" s="287" t="s">
        <v>613</v>
      </c>
      <c r="B400" s="288"/>
      <c r="C400" s="619">
        <v>57.4</v>
      </c>
      <c r="D400" s="620">
        <v>29</v>
      </c>
      <c r="E400" s="957">
        <f t="shared" si="23"/>
        <v>13.600000000000001</v>
      </c>
      <c r="F400" s="200"/>
      <c r="G400" s="201"/>
      <c r="H400" s="202" t="s">
        <v>1</v>
      </c>
      <c r="I400" s="203"/>
      <c r="J400" s="202" t="s">
        <v>1</v>
      </c>
      <c r="K400" s="203"/>
      <c r="L400" s="202" t="s">
        <v>1</v>
      </c>
      <c r="M400" s="203"/>
      <c r="N400" s="202" t="s">
        <v>1</v>
      </c>
      <c r="O400" s="203"/>
      <c r="P400" s="200"/>
      <c r="Q400" s="321"/>
      <c r="R400" s="325"/>
      <c r="S400" s="204"/>
      <c r="T400" s="205"/>
      <c r="U400" s="865"/>
      <c r="V400" s="848"/>
      <c r="W400" s="889"/>
    </row>
    <row r="401" spans="1:23" ht="15" customHeight="1" x14ac:dyDescent="0.25">
      <c r="A401" s="287" t="s">
        <v>620</v>
      </c>
      <c r="B401" s="288"/>
      <c r="C401" s="619">
        <v>44</v>
      </c>
      <c r="D401" s="620">
        <v>40.9</v>
      </c>
      <c r="E401" s="957">
        <f t="shared" si="23"/>
        <v>15.100000000000001</v>
      </c>
      <c r="F401" s="200"/>
      <c r="G401" s="201"/>
      <c r="H401" s="202" t="s">
        <v>1</v>
      </c>
      <c r="I401" s="203"/>
      <c r="J401" s="202" t="s">
        <v>1</v>
      </c>
      <c r="K401" s="203"/>
      <c r="L401" s="202" t="s">
        <v>1</v>
      </c>
      <c r="M401" s="203"/>
      <c r="N401" s="202" t="s">
        <v>1</v>
      </c>
      <c r="O401" s="203"/>
      <c r="P401" s="200"/>
      <c r="Q401" s="321"/>
      <c r="R401" s="325"/>
      <c r="S401" s="204"/>
      <c r="T401" s="205"/>
      <c r="U401" s="865"/>
      <c r="V401" s="848"/>
      <c r="W401" s="889"/>
    </row>
    <row r="402" spans="1:23" ht="15" customHeight="1" x14ac:dyDescent="0.25">
      <c r="A402" s="287" t="s">
        <v>499</v>
      </c>
      <c r="B402" s="288"/>
      <c r="C402" s="1140">
        <v>59.5</v>
      </c>
      <c r="D402" s="1142">
        <v>30.6</v>
      </c>
      <c r="E402" s="1108">
        <f t="shared" si="23"/>
        <v>9.8999999999999986</v>
      </c>
      <c r="F402" s="200"/>
      <c r="G402" s="201"/>
      <c r="H402" s="202" t="s">
        <v>1</v>
      </c>
      <c r="I402" s="203"/>
      <c r="J402" s="202" t="s">
        <v>1</v>
      </c>
      <c r="K402" s="203"/>
      <c r="L402" s="202" t="s">
        <v>1</v>
      </c>
      <c r="M402" s="203"/>
      <c r="N402" s="202" t="s">
        <v>1</v>
      </c>
      <c r="O402" s="203"/>
      <c r="P402" s="200"/>
      <c r="Q402" s="321"/>
      <c r="R402" s="325"/>
      <c r="S402" s="204"/>
      <c r="T402" s="205"/>
      <c r="U402" s="865"/>
      <c r="V402" s="848"/>
      <c r="W402" s="889"/>
    </row>
    <row r="403" spans="1:23" ht="15" customHeight="1" thickBot="1" x14ac:dyDescent="0.3">
      <c r="A403" s="289" t="s">
        <v>500</v>
      </c>
      <c r="B403" s="290"/>
      <c r="C403" s="1141"/>
      <c r="D403" s="1143"/>
      <c r="E403" s="1109">
        <f t="shared" si="23"/>
        <v>100</v>
      </c>
      <c r="F403" s="207"/>
      <c r="G403" s="208"/>
      <c r="H403" s="209" t="s">
        <v>1</v>
      </c>
      <c r="I403" s="210"/>
      <c r="J403" s="209" t="s">
        <v>1</v>
      </c>
      <c r="K403" s="210"/>
      <c r="L403" s="209"/>
      <c r="M403" s="210" t="s">
        <v>0</v>
      </c>
      <c r="N403" s="209"/>
      <c r="O403" s="210" t="s">
        <v>0</v>
      </c>
      <c r="P403" s="207"/>
      <c r="Q403" s="327"/>
      <c r="R403" s="331"/>
      <c r="S403" s="211"/>
      <c r="T403" s="212"/>
      <c r="U403" s="866"/>
      <c r="V403" s="850"/>
      <c r="W403" s="890"/>
    </row>
    <row r="404" spans="1:23" ht="15" customHeight="1" thickTop="1" thickBot="1" x14ac:dyDescent="0.3">
      <c r="A404" s="292" t="s">
        <v>573</v>
      </c>
      <c r="B404" s="294">
        <v>33</v>
      </c>
      <c r="C404" s="648"/>
      <c r="D404" s="634"/>
      <c r="E404" s="944"/>
      <c r="F404" s="221">
        <v>33</v>
      </c>
      <c r="G404" s="213"/>
      <c r="H404" s="222">
        <v>33</v>
      </c>
      <c r="I404" s="213">
        <v>0</v>
      </c>
      <c r="J404" s="222">
        <v>33</v>
      </c>
      <c r="K404" s="213">
        <v>0</v>
      </c>
      <c r="L404" s="222">
        <v>32</v>
      </c>
      <c r="M404" s="213">
        <v>1</v>
      </c>
      <c r="N404" s="222">
        <v>32</v>
      </c>
      <c r="O404" s="213">
        <v>1</v>
      </c>
      <c r="P404" s="481">
        <f>ROUND(U404,0)</f>
        <v>20</v>
      </c>
      <c r="Q404" s="605">
        <f>ROUND(V404,0)</f>
        <v>10</v>
      </c>
      <c r="R404" s="962">
        <f>SUM(B404-P404-Q404)</f>
        <v>3</v>
      </c>
      <c r="S404" s="217">
        <f>SUM(P404:Q404)</f>
        <v>30</v>
      </c>
      <c r="T404" s="467">
        <f>SUM(R404)</f>
        <v>3</v>
      </c>
      <c r="U404" s="810">
        <f>PRODUCT(B404,C402%)</f>
        <v>19.634999999999998</v>
      </c>
      <c r="V404" s="852">
        <f>PRODUCT(B404,D402%)</f>
        <v>10.097999999999999</v>
      </c>
      <c r="W404" s="964">
        <f>SUM(B404-U404-V404)</f>
        <v>3.267000000000003</v>
      </c>
    </row>
    <row r="405" spans="1:23" ht="15" customHeight="1" thickTop="1" x14ac:dyDescent="0.25">
      <c r="A405" s="285" t="s">
        <v>196</v>
      </c>
      <c r="B405" s="286"/>
      <c r="C405" s="619">
        <v>49.8</v>
      </c>
      <c r="D405" s="620">
        <v>43.4</v>
      </c>
      <c r="E405" s="956">
        <f t="shared" ref="E405:E425" si="24">SUM(100-C405-D405)</f>
        <v>6.8000000000000043</v>
      </c>
      <c r="F405" s="195"/>
      <c r="G405" s="196"/>
      <c r="H405" s="193" t="s">
        <v>1</v>
      </c>
      <c r="I405" s="194"/>
      <c r="J405" s="193" t="s">
        <v>1</v>
      </c>
      <c r="K405" s="194"/>
      <c r="L405" s="193" t="s">
        <v>1</v>
      </c>
      <c r="M405" s="194"/>
      <c r="N405" s="193" t="s">
        <v>1</v>
      </c>
      <c r="O405" s="194"/>
      <c r="P405" s="195"/>
      <c r="Q405" s="316"/>
      <c r="R405" s="339"/>
      <c r="S405" s="219"/>
      <c r="T405" s="220"/>
      <c r="U405" s="864"/>
      <c r="V405" s="846"/>
      <c r="W405" s="892"/>
    </row>
    <row r="406" spans="1:23" ht="15" customHeight="1" x14ac:dyDescent="0.25">
      <c r="A406" s="287" t="s">
        <v>197</v>
      </c>
      <c r="B406" s="288"/>
      <c r="C406" s="619">
        <v>33.9</v>
      </c>
      <c r="D406" s="620">
        <v>57.7</v>
      </c>
      <c r="E406" s="957">
        <f t="shared" si="24"/>
        <v>8.3999999999999915</v>
      </c>
      <c r="F406" s="200"/>
      <c r="G406" s="201"/>
      <c r="H406" s="202"/>
      <c r="I406" s="203" t="s">
        <v>0</v>
      </c>
      <c r="J406" s="202"/>
      <c r="K406" s="203" t="s">
        <v>0</v>
      </c>
      <c r="L406" s="202"/>
      <c r="M406" s="203" t="s">
        <v>0</v>
      </c>
      <c r="N406" s="202"/>
      <c r="O406" s="203" t="s">
        <v>0</v>
      </c>
      <c r="P406" s="200"/>
      <c r="Q406" s="321"/>
      <c r="R406" s="325"/>
      <c r="S406" s="204"/>
      <c r="T406" s="205"/>
      <c r="U406" s="865"/>
      <c r="V406" s="848"/>
      <c r="W406" s="889"/>
    </row>
    <row r="407" spans="1:23" ht="15" customHeight="1" x14ac:dyDescent="0.25">
      <c r="A407" s="287" t="s">
        <v>198</v>
      </c>
      <c r="B407" s="288"/>
      <c r="C407" s="619">
        <v>50</v>
      </c>
      <c r="D407" s="620">
        <v>41.3</v>
      </c>
      <c r="E407" s="957">
        <f t="shared" si="24"/>
        <v>8.7000000000000028</v>
      </c>
      <c r="F407" s="200"/>
      <c r="G407" s="201"/>
      <c r="H407" s="202" t="s">
        <v>1</v>
      </c>
      <c r="I407" s="203"/>
      <c r="J407" s="202" t="s">
        <v>1</v>
      </c>
      <c r="K407" s="203"/>
      <c r="L407" s="202" t="s">
        <v>1</v>
      </c>
      <c r="M407" s="203"/>
      <c r="N407" s="202" t="s">
        <v>1</v>
      </c>
      <c r="O407" s="203"/>
      <c r="P407" s="200"/>
      <c r="Q407" s="321"/>
      <c r="R407" s="325"/>
      <c r="S407" s="204"/>
      <c r="T407" s="205"/>
      <c r="U407" s="865"/>
      <c r="V407" s="848"/>
      <c r="W407" s="889"/>
    </row>
    <row r="408" spans="1:23" ht="15" customHeight="1" x14ac:dyDescent="0.25">
      <c r="A408" s="287" t="s">
        <v>199</v>
      </c>
      <c r="B408" s="288"/>
      <c r="C408" s="619">
        <v>37.4</v>
      </c>
      <c r="D408" s="620">
        <v>49.8</v>
      </c>
      <c r="E408" s="957">
        <f t="shared" si="24"/>
        <v>12.800000000000004</v>
      </c>
      <c r="F408" s="200"/>
      <c r="G408" s="201"/>
      <c r="H408" s="202"/>
      <c r="I408" s="203" t="s">
        <v>0</v>
      </c>
      <c r="J408" s="202"/>
      <c r="K408" s="203" t="s">
        <v>0</v>
      </c>
      <c r="L408" s="202"/>
      <c r="M408" s="203" t="s">
        <v>0</v>
      </c>
      <c r="N408" s="202"/>
      <c r="O408" s="203" t="s">
        <v>0</v>
      </c>
      <c r="P408" s="200"/>
      <c r="Q408" s="321"/>
      <c r="R408" s="325"/>
      <c r="S408" s="204"/>
      <c r="T408" s="205"/>
      <c r="U408" s="865"/>
      <c r="V408" s="848"/>
      <c r="W408" s="889"/>
    </row>
    <row r="409" spans="1:23" ht="15" customHeight="1" x14ac:dyDescent="0.25">
      <c r="A409" s="287" t="s">
        <v>200</v>
      </c>
      <c r="B409" s="288"/>
      <c r="C409" s="619">
        <v>41.8</v>
      </c>
      <c r="D409" s="620">
        <v>44.1</v>
      </c>
      <c r="E409" s="957">
        <f t="shared" si="24"/>
        <v>14.100000000000001</v>
      </c>
      <c r="F409" s="200"/>
      <c r="G409" s="201"/>
      <c r="H409" s="202" t="s">
        <v>1</v>
      </c>
      <c r="I409" s="203"/>
      <c r="J409" s="202" t="s">
        <v>1</v>
      </c>
      <c r="K409" s="203"/>
      <c r="L409" s="202" t="s">
        <v>1</v>
      </c>
      <c r="M409" s="203"/>
      <c r="N409" s="202" t="s">
        <v>1</v>
      </c>
      <c r="O409" s="203"/>
      <c r="P409" s="200"/>
      <c r="Q409" s="321"/>
      <c r="R409" s="325"/>
      <c r="S409" s="204"/>
      <c r="T409" s="205"/>
      <c r="U409" s="865"/>
      <c r="V409" s="848"/>
      <c r="W409" s="889"/>
    </row>
    <row r="410" spans="1:23" ht="15" customHeight="1" x14ac:dyDescent="0.25">
      <c r="A410" s="287" t="s">
        <v>201</v>
      </c>
      <c r="B410" s="288"/>
      <c r="C410" s="619">
        <v>44.7</v>
      </c>
      <c r="D410" s="620">
        <v>42.1</v>
      </c>
      <c r="E410" s="957">
        <f t="shared" si="24"/>
        <v>13.199999999999996</v>
      </c>
      <c r="F410" s="200"/>
      <c r="G410" s="201"/>
      <c r="H410" s="202" t="s">
        <v>1</v>
      </c>
      <c r="I410" s="203"/>
      <c r="J410" s="202" t="s">
        <v>1</v>
      </c>
      <c r="K410" s="203"/>
      <c r="L410" s="202" t="s">
        <v>1</v>
      </c>
      <c r="M410" s="203"/>
      <c r="N410" s="202" t="s">
        <v>1</v>
      </c>
      <c r="O410" s="203"/>
      <c r="P410" s="200"/>
      <c r="Q410" s="321"/>
      <c r="R410" s="325"/>
      <c r="S410" s="204"/>
      <c r="T410" s="205"/>
      <c r="U410" s="865"/>
      <c r="V410" s="848"/>
      <c r="W410" s="889"/>
    </row>
    <row r="411" spans="1:23" ht="15" customHeight="1" x14ac:dyDescent="0.25">
      <c r="A411" s="287" t="s">
        <v>202</v>
      </c>
      <c r="B411" s="288"/>
      <c r="C411" s="619">
        <v>41.2</v>
      </c>
      <c r="D411" s="620">
        <v>47.5</v>
      </c>
      <c r="E411" s="957">
        <f t="shared" si="24"/>
        <v>11.299999999999997</v>
      </c>
      <c r="F411" s="200"/>
      <c r="G411" s="201"/>
      <c r="H411" s="202"/>
      <c r="I411" s="203" t="s">
        <v>0</v>
      </c>
      <c r="J411" s="202"/>
      <c r="K411" s="203" t="s">
        <v>0</v>
      </c>
      <c r="L411" s="202"/>
      <c r="M411" s="203" t="s">
        <v>0</v>
      </c>
      <c r="N411" s="202"/>
      <c r="O411" s="203" t="s">
        <v>0</v>
      </c>
      <c r="P411" s="200"/>
      <c r="Q411" s="321"/>
      <c r="R411" s="325"/>
      <c r="S411" s="204"/>
      <c r="T411" s="205"/>
      <c r="U411" s="865"/>
      <c r="V411" s="848"/>
      <c r="W411" s="889"/>
    </row>
    <row r="412" spans="1:23" ht="15" customHeight="1" x14ac:dyDescent="0.25">
      <c r="A412" s="287" t="s">
        <v>203</v>
      </c>
      <c r="B412" s="288"/>
      <c r="C412" s="619">
        <v>36.700000000000003</v>
      </c>
      <c r="D412" s="620">
        <v>51.7</v>
      </c>
      <c r="E412" s="957">
        <f t="shared" si="24"/>
        <v>11.599999999999994</v>
      </c>
      <c r="F412" s="200"/>
      <c r="G412" s="201"/>
      <c r="H412" s="202"/>
      <c r="I412" s="203" t="s">
        <v>0</v>
      </c>
      <c r="J412" s="202"/>
      <c r="K412" s="203" t="s">
        <v>0</v>
      </c>
      <c r="L412" s="202"/>
      <c r="M412" s="203" t="s">
        <v>0</v>
      </c>
      <c r="N412" s="202"/>
      <c r="O412" s="203" t="s">
        <v>0</v>
      </c>
      <c r="P412" s="200"/>
      <c r="Q412" s="321"/>
      <c r="R412" s="325"/>
      <c r="S412" s="204"/>
      <c r="T412" s="205"/>
      <c r="U412" s="865"/>
      <c r="V412" s="848"/>
      <c r="W412" s="889"/>
    </row>
    <row r="413" spans="1:23" ht="15" customHeight="1" x14ac:dyDescent="0.25">
      <c r="A413" s="287" t="s">
        <v>204</v>
      </c>
      <c r="B413" s="288"/>
      <c r="C413" s="619">
        <v>55.4</v>
      </c>
      <c r="D413" s="620">
        <v>33.700000000000003</v>
      </c>
      <c r="E413" s="957">
        <f t="shared" si="24"/>
        <v>10.899999999999999</v>
      </c>
      <c r="F413" s="200"/>
      <c r="G413" s="201"/>
      <c r="H413" s="202" t="s">
        <v>1</v>
      </c>
      <c r="I413" s="203"/>
      <c r="J413" s="202" t="s">
        <v>1</v>
      </c>
      <c r="K413" s="203"/>
      <c r="L413" s="202" t="s">
        <v>1</v>
      </c>
      <c r="M413" s="203"/>
      <c r="N413" s="202" t="s">
        <v>1</v>
      </c>
      <c r="O413" s="203"/>
      <c r="P413" s="200"/>
      <c r="Q413" s="321"/>
      <c r="R413" s="325"/>
      <c r="S413" s="204"/>
      <c r="T413" s="205"/>
      <c r="U413" s="865"/>
      <c r="V413" s="848"/>
      <c r="W413" s="889"/>
    </row>
    <row r="414" spans="1:23" ht="15" customHeight="1" x14ac:dyDescent="0.25">
      <c r="A414" s="287" t="s">
        <v>342</v>
      </c>
      <c r="B414" s="288"/>
      <c r="C414" s="619">
        <v>51.3</v>
      </c>
      <c r="D414" s="620">
        <v>36</v>
      </c>
      <c r="E414" s="957">
        <f t="shared" si="24"/>
        <v>12.700000000000003</v>
      </c>
      <c r="F414" s="200"/>
      <c r="G414" s="201"/>
      <c r="H414" s="202" t="s">
        <v>1</v>
      </c>
      <c r="I414" s="203"/>
      <c r="J414" s="202" t="s">
        <v>1</v>
      </c>
      <c r="K414" s="203"/>
      <c r="L414" s="202" t="s">
        <v>1</v>
      </c>
      <c r="M414" s="203"/>
      <c r="N414" s="202" t="s">
        <v>1</v>
      </c>
      <c r="O414" s="203"/>
      <c r="P414" s="200"/>
      <c r="Q414" s="321"/>
      <c r="R414" s="325"/>
      <c r="S414" s="204"/>
      <c r="T414" s="205"/>
      <c r="U414" s="865"/>
      <c r="V414" s="848"/>
      <c r="W414" s="889"/>
    </row>
    <row r="415" spans="1:23" ht="15" customHeight="1" x14ac:dyDescent="0.25">
      <c r="A415" s="287" t="s">
        <v>343</v>
      </c>
      <c r="B415" s="288"/>
      <c r="C415" s="619">
        <v>79.2</v>
      </c>
      <c r="D415" s="620">
        <v>14.9</v>
      </c>
      <c r="E415" s="957">
        <f t="shared" si="24"/>
        <v>5.8999999999999968</v>
      </c>
      <c r="F415" s="200"/>
      <c r="G415" s="201"/>
      <c r="H415" s="202" t="s">
        <v>1</v>
      </c>
      <c r="I415" s="203"/>
      <c r="J415" s="202" t="s">
        <v>1</v>
      </c>
      <c r="K415" s="203"/>
      <c r="L415" s="202" t="s">
        <v>1</v>
      </c>
      <c r="M415" s="203"/>
      <c r="N415" s="202" t="s">
        <v>1</v>
      </c>
      <c r="O415" s="203"/>
      <c r="P415" s="200"/>
      <c r="Q415" s="321"/>
      <c r="R415" s="325"/>
      <c r="S415" s="204"/>
      <c r="T415" s="205"/>
      <c r="U415" s="865"/>
      <c r="V415" s="848"/>
      <c r="W415" s="889"/>
    </row>
    <row r="416" spans="1:23" ht="15" customHeight="1" x14ac:dyDescent="0.25">
      <c r="A416" s="287" t="s">
        <v>344</v>
      </c>
      <c r="B416" s="288"/>
      <c r="C416" s="619">
        <v>47.2</v>
      </c>
      <c r="D416" s="620">
        <v>45.4</v>
      </c>
      <c r="E416" s="957">
        <f t="shared" si="24"/>
        <v>7.3999999999999986</v>
      </c>
      <c r="F416" s="200"/>
      <c r="G416" s="201"/>
      <c r="H416" s="202" t="s">
        <v>1</v>
      </c>
      <c r="I416" s="203"/>
      <c r="J416" s="202" t="s">
        <v>1</v>
      </c>
      <c r="K416" s="203"/>
      <c r="L416" s="202" t="s">
        <v>1</v>
      </c>
      <c r="M416" s="203"/>
      <c r="N416" s="202" t="s">
        <v>1</v>
      </c>
      <c r="O416" s="203"/>
      <c r="P416" s="200"/>
      <c r="Q416" s="321"/>
      <c r="R416" s="325"/>
      <c r="S416" s="204"/>
      <c r="T416" s="205"/>
      <c r="U416" s="865"/>
      <c r="V416" s="848"/>
      <c r="W416" s="889"/>
    </row>
    <row r="417" spans="1:23" ht="15" customHeight="1" x14ac:dyDescent="0.25">
      <c r="A417" s="287" t="s">
        <v>345</v>
      </c>
      <c r="B417" s="288"/>
      <c r="C417" s="619">
        <v>46.1</v>
      </c>
      <c r="D417" s="620">
        <v>39</v>
      </c>
      <c r="E417" s="957">
        <f t="shared" si="24"/>
        <v>14.899999999999999</v>
      </c>
      <c r="F417" s="200"/>
      <c r="G417" s="201"/>
      <c r="H417" s="202" t="s">
        <v>1</v>
      </c>
      <c r="I417" s="203"/>
      <c r="J417" s="202" t="s">
        <v>1</v>
      </c>
      <c r="K417" s="203"/>
      <c r="L417" s="202" t="s">
        <v>1</v>
      </c>
      <c r="M417" s="203"/>
      <c r="N417" s="202" t="s">
        <v>1</v>
      </c>
      <c r="O417" s="203"/>
      <c r="P417" s="200"/>
      <c r="Q417" s="321"/>
      <c r="R417" s="325"/>
      <c r="S417" s="204"/>
      <c r="T417" s="205"/>
      <c r="U417" s="865"/>
      <c r="V417" s="848"/>
      <c r="W417" s="889"/>
    </row>
    <row r="418" spans="1:23" ht="15" customHeight="1" x14ac:dyDescent="0.25">
      <c r="A418" s="287" t="s">
        <v>346</v>
      </c>
      <c r="B418" s="288"/>
      <c r="C418" s="619">
        <v>52.8</v>
      </c>
      <c r="D418" s="620">
        <v>33.1</v>
      </c>
      <c r="E418" s="957">
        <f t="shared" si="24"/>
        <v>14.100000000000001</v>
      </c>
      <c r="F418" s="200"/>
      <c r="G418" s="201"/>
      <c r="H418" s="202" t="s">
        <v>1</v>
      </c>
      <c r="I418" s="203"/>
      <c r="J418" s="202" t="s">
        <v>1</v>
      </c>
      <c r="K418" s="203"/>
      <c r="L418" s="202" t="s">
        <v>1</v>
      </c>
      <c r="M418" s="203"/>
      <c r="N418" s="202" t="s">
        <v>1</v>
      </c>
      <c r="O418" s="203"/>
      <c r="P418" s="200"/>
      <c r="Q418" s="321"/>
      <c r="R418" s="325"/>
      <c r="S418" s="204"/>
      <c r="T418" s="205"/>
      <c r="U418" s="865"/>
      <c r="V418" s="848"/>
      <c r="W418" s="889"/>
    </row>
    <row r="419" spans="1:23" ht="15" customHeight="1" x14ac:dyDescent="0.25">
      <c r="A419" s="287" t="s">
        <v>347</v>
      </c>
      <c r="B419" s="288"/>
      <c r="C419" s="619">
        <v>44.1</v>
      </c>
      <c r="D419" s="620">
        <v>47.7</v>
      </c>
      <c r="E419" s="957">
        <f t="shared" si="24"/>
        <v>8.1999999999999957</v>
      </c>
      <c r="F419" s="200"/>
      <c r="G419" s="201"/>
      <c r="H419" s="202"/>
      <c r="I419" s="203" t="s">
        <v>0</v>
      </c>
      <c r="J419" s="202"/>
      <c r="K419" s="203" t="s">
        <v>0</v>
      </c>
      <c r="L419" s="202"/>
      <c r="M419" s="203" t="s">
        <v>0</v>
      </c>
      <c r="N419" s="202"/>
      <c r="O419" s="203" t="s">
        <v>0</v>
      </c>
      <c r="P419" s="200"/>
      <c r="Q419" s="321"/>
      <c r="R419" s="325"/>
      <c r="S419" s="204"/>
      <c r="T419" s="205"/>
      <c r="U419" s="865"/>
      <c r="V419" s="848"/>
      <c r="W419" s="889"/>
    </row>
    <row r="420" spans="1:23" ht="15" customHeight="1" x14ac:dyDescent="0.25">
      <c r="A420" s="287" t="s">
        <v>348</v>
      </c>
      <c r="B420" s="288"/>
      <c r="C420" s="619">
        <v>42.8</v>
      </c>
      <c r="D420" s="620">
        <v>42.1</v>
      </c>
      <c r="E420" s="957">
        <f t="shared" si="24"/>
        <v>15.100000000000001</v>
      </c>
      <c r="F420" s="200"/>
      <c r="G420" s="201"/>
      <c r="H420" s="202" t="s">
        <v>1</v>
      </c>
      <c r="I420" s="203"/>
      <c r="J420" s="202" t="s">
        <v>1</v>
      </c>
      <c r="K420" s="203"/>
      <c r="L420" s="202" t="s">
        <v>1</v>
      </c>
      <c r="M420" s="203"/>
      <c r="N420" s="202" t="s">
        <v>1</v>
      </c>
      <c r="O420" s="203"/>
      <c r="P420" s="200"/>
      <c r="Q420" s="321"/>
      <c r="R420" s="325"/>
      <c r="S420" s="204"/>
      <c r="T420" s="205"/>
      <c r="U420" s="865"/>
      <c r="V420" s="848"/>
      <c r="W420" s="889"/>
    </row>
    <row r="421" spans="1:23" ht="15" customHeight="1" x14ac:dyDescent="0.25">
      <c r="A421" s="287" t="s">
        <v>603</v>
      </c>
      <c r="B421" s="288"/>
      <c r="C421" s="619">
        <v>58.4</v>
      </c>
      <c r="D421" s="620">
        <v>27.8</v>
      </c>
      <c r="E421" s="957">
        <f t="shared" si="24"/>
        <v>13.8</v>
      </c>
      <c r="F421" s="200"/>
      <c r="G421" s="201"/>
      <c r="H421" s="202" t="s">
        <v>1</v>
      </c>
      <c r="I421" s="203"/>
      <c r="J421" s="202" t="s">
        <v>1</v>
      </c>
      <c r="K421" s="203"/>
      <c r="L421" s="202" t="s">
        <v>1</v>
      </c>
      <c r="M421" s="203"/>
      <c r="N421" s="202" t="s">
        <v>1</v>
      </c>
      <c r="O421" s="203"/>
      <c r="P421" s="200"/>
      <c r="Q421" s="321"/>
      <c r="R421" s="325"/>
      <c r="S421" s="204"/>
      <c r="T421" s="205"/>
      <c r="U421" s="865"/>
      <c r="V421" s="848"/>
      <c r="W421" s="889"/>
    </row>
    <row r="422" spans="1:23" ht="15" customHeight="1" x14ac:dyDescent="0.25">
      <c r="A422" s="287" t="s">
        <v>604</v>
      </c>
      <c r="B422" s="288"/>
      <c r="C422" s="619">
        <v>47.5</v>
      </c>
      <c r="D422" s="620">
        <v>36.299999999999997</v>
      </c>
      <c r="E422" s="957">
        <f t="shared" si="24"/>
        <v>16.200000000000003</v>
      </c>
      <c r="F422" s="200"/>
      <c r="G422" s="201"/>
      <c r="H422" s="202" t="s">
        <v>1</v>
      </c>
      <c r="I422" s="203"/>
      <c r="J422" s="202" t="s">
        <v>1</v>
      </c>
      <c r="K422" s="203"/>
      <c r="L422" s="202" t="s">
        <v>1</v>
      </c>
      <c r="M422" s="203"/>
      <c r="N422" s="202" t="s">
        <v>1</v>
      </c>
      <c r="O422" s="203"/>
      <c r="P422" s="200"/>
      <c r="Q422" s="321"/>
      <c r="R422" s="325"/>
      <c r="S422" s="204"/>
      <c r="T422" s="205"/>
      <c r="U422" s="865"/>
      <c r="V422" s="848"/>
      <c r="W422" s="889"/>
    </row>
    <row r="423" spans="1:23" ht="15" customHeight="1" x14ac:dyDescent="0.25">
      <c r="A423" s="287" t="s">
        <v>614</v>
      </c>
      <c r="B423" s="288"/>
      <c r="C423" s="619">
        <v>48.4</v>
      </c>
      <c r="D423" s="620">
        <v>38.700000000000003</v>
      </c>
      <c r="E423" s="957">
        <f t="shared" si="24"/>
        <v>12.899999999999999</v>
      </c>
      <c r="F423" s="200"/>
      <c r="G423" s="201"/>
      <c r="H423" s="202" t="s">
        <v>1</v>
      </c>
      <c r="I423" s="203"/>
      <c r="J423" s="202" t="s">
        <v>1</v>
      </c>
      <c r="K423" s="203"/>
      <c r="L423" s="202" t="s">
        <v>1</v>
      </c>
      <c r="M423" s="203"/>
      <c r="N423" s="202" t="s">
        <v>1</v>
      </c>
      <c r="O423" s="203"/>
      <c r="P423" s="200"/>
      <c r="Q423" s="321"/>
      <c r="R423" s="325"/>
      <c r="S423" s="204"/>
      <c r="T423" s="205"/>
      <c r="U423" s="865"/>
      <c r="V423" s="848"/>
      <c r="W423" s="889"/>
    </row>
    <row r="424" spans="1:23" ht="15" customHeight="1" x14ac:dyDescent="0.25">
      <c r="A424" s="287" t="s">
        <v>501</v>
      </c>
      <c r="B424" s="288"/>
      <c r="C424" s="1140">
        <v>47.4</v>
      </c>
      <c r="D424" s="1142">
        <v>41</v>
      </c>
      <c r="E424" s="1108">
        <f t="shared" si="24"/>
        <v>11.600000000000001</v>
      </c>
      <c r="F424" s="200"/>
      <c r="G424" s="201"/>
      <c r="H424" s="202" t="s">
        <v>1</v>
      </c>
      <c r="I424" s="203"/>
      <c r="J424" s="202" t="s">
        <v>1</v>
      </c>
      <c r="K424" s="203"/>
      <c r="L424" s="202" t="s">
        <v>1</v>
      </c>
      <c r="M424" s="203"/>
      <c r="N424" s="202" t="s">
        <v>1</v>
      </c>
      <c r="O424" s="203"/>
      <c r="P424" s="200"/>
      <c r="Q424" s="321"/>
      <c r="R424" s="325"/>
      <c r="S424" s="204"/>
      <c r="T424" s="205"/>
      <c r="U424" s="865"/>
      <c r="V424" s="848"/>
      <c r="W424" s="889"/>
    </row>
    <row r="425" spans="1:23" ht="15" customHeight="1" thickBot="1" x14ac:dyDescent="0.3">
      <c r="A425" s="289" t="s">
        <v>502</v>
      </c>
      <c r="B425" s="290"/>
      <c r="C425" s="1141"/>
      <c r="D425" s="1143"/>
      <c r="E425" s="1109">
        <f t="shared" si="24"/>
        <v>100</v>
      </c>
      <c r="F425" s="207"/>
      <c r="G425" s="208"/>
      <c r="H425" s="209" t="s">
        <v>1</v>
      </c>
      <c r="I425" s="210"/>
      <c r="J425" s="209"/>
      <c r="K425" s="210" t="s">
        <v>0</v>
      </c>
      <c r="L425" s="209"/>
      <c r="M425" s="210" t="s">
        <v>0</v>
      </c>
      <c r="N425" s="209"/>
      <c r="O425" s="210" t="s">
        <v>0</v>
      </c>
      <c r="P425" s="207"/>
      <c r="Q425" s="327"/>
      <c r="R425" s="331"/>
      <c r="S425" s="211"/>
      <c r="T425" s="212"/>
      <c r="U425" s="866"/>
      <c r="V425" s="850"/>
      <c r="W425" s="890"/>
    </row>
    <row r="426" spans="1:23" ht="15" customHeight="1" thickTop="1" thickBot="1" x14ac:dyDescent="0.3">
      <c r="A426" s="292" t="s">
        <v>574</v>
      </c>
      <c r="B426" s="294">
        <v>21</v>
      </c>
      <c r="C426" s="648"/>
      <c r="D426" s="650"/>
      <c r="E426" s="959"/>
      <c r="F426" s="221">
        <v>21</v>
      </c>
      <c r="G426" s="213"/>
      <c r="H426" s="222">
        <v>16</v>
      </c>
      <c r="I426" s="213">
        <v>5</v>
      </c>
      <c r="J426" s="222">
        <v>15</v>
      </c>
      <c r="K426" s="213">
        <v>6</v>
      </c>
      <c r="L426" s="222">
        <v>15</v>
      </c>
      <c r="M426" s="213">
        <v>6</v>
      </c>
      <c r="N426" s="222">
        <v>15</v>
      </c>
      <c r="O426" s="213">
        <v>6</v>
      </c>
      <c r="P426" s="481">
        <f>ROUND(U426,0)</f>
        <v>10</v>
      </c>
      <c r="Q426" s="605">
        <f>ROUND(V426,0)</f>
        <v>9</v>
      </c>
      <c r="R426" s="962">
        <f>SUM(B426-P426-Q426)</f>
        <v>2</v>
      </c>
      <c r="S426" s="217">
        <f>SUM(P426:Q426)</f>
        <v>19</v>
      </c>
      <c r="T426" s="467">
        <f>SUM(R426)</f>
        <v>2</v>
      </c>
      <c r="U426" s="810">
        <f>PRODUCT(B426,C424%)</f>
        <v>9.9539999999999988</v>
      </c>
      <c r="V426" s="852">
        <f>PRODUCT(B426,D424%)</f>
        <v>8.61</v>
      </c>
      <c r="W426" s="964">
        <f>SUM(B426-U426-V426)</f>
        <v>2.4360000000000017</v>
      </c>
    </row>
    <row r="427" spans="1:23" ht="15" customHeight="1" thickTop="1" x14ac:dyDescent="0.25">
      <c r="A427" s="285" t="s">
        <v>205</v>
      </c>
      <c r="B427" s="286"/>
      <c r="C427" s="619">
        <v>36.9</v>
      </c>
      <c r="D427" s="620">
        <v>53.8</v>
      </c>
      <c r="E427" s="956">
        <f t="shared" ref="E427:E434" si="25">SUM(100-C427-D427)</f>
        <v>9.3000000000000043</v>
      </c>
      <c r="F427" s="195"/>
      <c r="G427" s="196"/>
      <c r="H427" s="193"/>
      <c r="I427" s="194" t="s">
        <v>0</v>
      </c>
      <c r="J427" s="193"/>
      <c r="K427" s="194" t="s">
        <v>0</v>
      </c>
      <c r="L427" s="193"/>
      <c r="M427" s="194" t="s">
        <v>0</v>
      </c>
      <c r="N427" s="193"/>
      <c r="O427" s="194" t="s">
        <v>0</v>
      </c>
      <c r="P427" s="195"/>
      <c r="Q427" s="316"/>
      <c r="R427" s="339"/>
      <c r="S427" s="219"/>
      <c r="T427" s="220"/>
      <c r="U427" s="864"/>
      <c r="V427" s="846"/>
      <c r="W427" s="892"/>
    </row>
    <row r="428" spans="1:23" ht="15" customHeight="1" x14ac:dyDescent="0.25">
      <c r="A428" s="287" t="s">
        <v>206</v>
      </c>
      <c r="B428" s="288"/>
      <c r="C428" s="619">
        <v>47.3</v>
      </c>
      <c r="D428" s="620">
        <v>39.700000000000003</v>
      </c>
      <c r="E428" s="957">
        <f t="shared" si="25"/>
        <v>13</v>
      </c>
      <c r="F428" s="200"/>
      <c r="G428" s="201"/>
      <c r="H428" s="202" t="s">
        <v>1</v>
      </c>
      <c r="I428" s="203"/>
      <c r="J428" s="202" t="s">
        <v>1</v>
      </c>
      <c r="K428" s="203"/>
      <c r="L428" s="202" t="s">
        <v>1</v>
      </c>
      <c r="M428" s="203"/>
      <c r="N428" s="202" t="s">
        <v>1</v>
      </c>
      <c r="O428" s="203"/>
      <c r="P428" s="200"/>
      <c r="Q428" s="321"/>
      <c r="R428" s="325"/>
      <c r="S428" s="204"/>
      <c r="T428" s="205"/>
      <c r="U428" s="865"/>
      <c r="V428" s="848"/>
      <c r="W428" s="889"/>
    </row>
    <row r="429" spans="1:23" ht="15" customHeight="1" x14ac:dyDescent="0.25">
      <c r="A429" s="287" t="s">
        <v>207</v>
      </c>
      <c r="B429" s="288"/>
      <c r="C429" s="619">
        <v>47.2</v>
      </c>
      <c r="D429" s="620">
        <v>39.700000000000003</v>
      </c>
      <c r="E429" s="957">
        <f t="shared" si="25"/>
        <v>13.099999999999994</v>
      </c>
      <c r="F429" s="200"/>
      <c r="G429" s="201"/>
      <c r="H429" s="202" t="s">
        <v>1</v>
      </c>
      <c r="I429" s="203"/>
      <c r="J429" s="202" t="s">
        <v>1</v>
      </c>
      <c r="K429" s="203"/>
      <c r="L429" s="202" t="s">
        <v>1</v>
      </c>
      <c r="M429" s="203"/>
      <c r="N429" s="202" t="s">
        <v>1</v>
      </c>
      <c r="O429" s="203"/>
      <c r="P429" s="200"/>
      <c r="Q429" s="321"/>
      <c r="R429" s="325"/>
      <c r="S429" s="204"/>
      <c r="T429" s="205"/>
      <c r="U429" s="865"/>
      <c r="V429" s="848"/>
      <c r="W429" s="889"/>
    </row>
    <row r="430" spans="1:23" ht="15" customHeight="1" x14ac:dyDescent="0.25">
      <c r="A430" s="287" t="s">
        <v>208</v>
      </c>
      <c r="B430" s="288"/>
      <c r="C430" s="619">
        <v>39.9</v>
      </c>
      <c r="D430" s="620">
        <v>48.8</v>
      </c>
      <c r="E430" s="957">
        <f t="shared" si="25"/>
        <v>11.300000000000004</v>
      </c>
      <c r="F430" s="200"/>
      <c r="G430" s="201"/>
      <c r="H430" s="202"/>
      <c r="I430" s="203" t="s">
        <v>0</v>
      </c>
      <c r="J430" s="202"/>
      <c r="K430" s="203" t="s">
        <v>0</v>
      </c>
      <c r="L430" s="202"/>
      <c r="M430" s="203" t="s">
        <v>0</v>
      </c>
      <c r="N430" s="202"/>
      <c r="O430" s="203" t="s">
        <v>0</v>
      </c>
      <c r="P430" s="200"/>
      <c r="Q430" s="321"/>
      <c r="R430" s="325"/>
      <c r="S430" s="204"/>
      <c r="T430" s="205"/>
      <c r="U430" s="865"/>
      <c r="V430" s="848"/>
      <c r="W430" s="889"/>
    </row>
    <row r="431" spans="1:23" ht="15" customHeight="1" x14ac:dyDescent="0.25">
      <c r="A431" s="287" t="s">
        <v>209</v>
      </c>
      <c r="B431" s="288"/>
      <c r="C431" s="619">
        <v>31.2</v>
      </c>
      <c r="D431" s="620">
        <v>58.9</v>
      </c>
      <c r="E431" s="957">
        <f t="shared" si="25"/>
        <v>9.8999999999999986</v>
      </c>
      <c r="F431" s="200"/>
      <c r="G431" s="201"/>
      <c r="H431" s="202"/>
      <c r="I431" s="203" t="s">
        <v>0</v>
      </c>
      <c r="J431" s="202"/>
      <c r="K431" s="203" t="s">
        <v>0</v>
      </c>
      <c r="L431" s="202"/>
      <c r="M431" s="203" t="s">
        <v>0</v>
      </c>
      <c r="N431" s="202"/>
      <c r="O431" s="203" t="s">
        <v>0</v>
      </c>
      <c r="P431" s="200"/>
      <c r="Q431" s="321"/>
      <c r="R431" s="325"/>
      <c r="S431" s="204"/>
      <c r="T431" s="205"/>
      <c r="U431" s="865"/>
      <c r="V431" s="848"/>
      <c r="W431" s="889"/>
    </row>
    <row r="432" spans="1:23" ht="15" customHeight="1" x14ac:dyDescent="0.25">
      <c r="A432" s="287" t="s">
        <v>615</v>
      </c>
      <c r="B432" s="288"/>
      <c r="C432" s="619">
        <v>41.3</v>
      </c>
      <c r="D432" s="620">
        <v>47.3</v>
      </c>
      <c r="E432" s="957">
        <f t="shared" si="25"/>
        <v>11.400000000000006</v>
      </c>
      <c r="F432" s="200"/>
      <c r="G432" s="201"/>
      <c r="H432" s="202"/>
      <c r="I432" s="203" t="s">
        <v>0</v>
      </c>
      <c r="J432" s="202"/>
      <c r="K432" s="203" t="s">
        <v>0</v>
      </c>
      <c r="L432" s="202"/>
      <c r="M432" s="203" t="s">
        <v>0</v>
      </c>
      <c r="N432" s="202"/>
      <c r="O432" s="203" t="s">
        <v>0</v>
      </c>
      <c r="P432" s="200"/>
      <c r="Q432" s="321"/>
      <c r="R432" s="325"/>
      <c r="S432" s="204"/>
      <c r="T432" s="205"/>
      <c r="U432" s="865"/>
      <c r="V432" s="848"/>
      <c r="W432" s="889"/>
    </row>
    <row r="433" spans="1:23" ht="15" customHeight="1" x14ac:dyDescent="0.25">
      <c r="A433" s="287" t="s">
        <v>504</v>
      </c>
      <c r="B433" s="288"/>
      <c r="C433" s="1140">
        <v>40.5</v>
      </c>
      <c r="D433" s="1142">
        <v>48.3</v>
      </c>
      <c r="E433" s="1108">
        <f t="shared" si="25"/>
        <v>11.200000000000003</v>
      </c>
      <c r="F433" s="200"/>
      <c r="G433" s="201"/>
      <c r="H433" s="202"/>
      <c r="I433" s="203" t="s">
        <v>0</v>
      </c>
      <c r="J433" s="202"/>
      <c r="K433" s="203" t="s">
        <v>0</v>
      </c>
      <c r="L433" s="202"/>
      <c r="M433" s="203" t="s">
        <v>0</v>
      </c>
      <c r="N433" s="202"/>
      <c r="O433" s="203" t="s">
        <v>0</v>
      </c>
      <c r="P433" s="200"/>
      <c r="Q433" s="321"/>
      <c r="R433" s="325"/>
      <c r="S433" s="204"/>
      <c r="T433" s="205"/>
      <c r="U433" s="865"/>
      <c r="V433" s="848"/>
      <c r="W433" s="889"/>
    </row>
    <row r="434" spans="1:23" ht="15" customHeight="1" thickBot="1" x14ac:dyDescent="0.3">
      <c r="A434" s="289" t="s">
        <v>503</v>
      </c>
      <c r="B434" s="290"/>
      <c r="C434" s="1141"/>
      <c r="D434" s="1143"/>
      <c r="E434" s="1109">
        <f t="shared" si="25"/>
        <v>100</v>
      </c>
      <c r="F434" s="207"/>
      <c r="G434" s="208"/>
      <c r="H434" s="209"/>
      <c r="I434" s="210" t="s">
        <v>0</v>
      </c>
      <c r="J434" s="209" t="s">
        <v>1</v>
      </c>
      <c r="K434" s="210"/>
      <c r="L434" s="209" t="s">
        <v>1</v>
      </c>
      <c r="M434" s="210"/>
      <c r="N434" s="209" t="s">
        <v>1</v>
      </c>
      <c r="O434" s="210"/>
      <c r="P434" s="207"/>
      <c r="Q434" s="327"/>
      <c r="R434" s="331"/>
      <c r="S434" s="211"/>
      <c r="T434" s="212"/>
      <c r="U434" s="866"/>
      <c r="V434" s="850"/>
      <c r="W434" s="890"/>
    </row>
    <row r="435" spans="1:23" ht="15" customHeight="1" thickTop="1" thickBot="1" x14ac:dyDescent="0.3">
      <c r="A435" s="292" t="s">
        <v>575</v>
      </c>
      <c r="B435" s="294">
        <v>8</v>
      </c>
      <c r="C435" s="648"/>
      <c r="D435" s="650"/>
      <c r="E435" s="959"/>
      <c r="F435" s="221"/>
      <c r="G435" s="213">
        <v>8</v>
      </c>
      <c r="H435" s="222">
        <v>2</v>
      </c>
      <c r="I435" s="213">
        <v>6</v>
      </c>
      <c r="J435" s="222">
        <v>3</v>
      </c>
      <c r="K435" s="213">
        <v>5</v>
      </c>
      <c r="L435" s="222">
        <v>3</v>
      </c>
      <c r="M435" s="213">
        <v>5</v>
      </c>
      <c r="N435" s="222">
        <v>3</v>
      </c>
      <c r="O435" s="213">
        <v>5</v>
      </c>
      <c r="P435" s="481">
        <f>ROUND(U435,0)</f>
        <v>3</v>
      </c>
      <c r="Q435" s="605">
        <f>ROUND(V435,0)</f>
        <v>4</v>
      </c>
      <c r="R435" s="962">
        <f>SUM(B435-P435-Q435)</f>
        <v>1</v>
      </c>
      <c r="S435" s="217">
        <f>SUM(P435:Q435)</f>
        <v>7</v>
      </c>
      <c r="T435" s="467">
        <f>SUM(R435)</f>
        <v>1</v>
      </c>
      <c r="U435" s="810">
        <f>PRODUCT(B435,C433%)</f>
        <v>3.24</v>
      </c>
      <c r="V435" s="852">
        <f>PRODUCT(B435,D433%)</f>
        <v>3.8639999999999999</v>
      </c>
      <c r="W435" s="964">
        <f>SUM(B435-U435-V435)</f>
        <v>0.89599999999999991</v>
      </c>
    </row>
    <row r="436" spans="1:23" ht="15" customHeight="1" thickTop="1" x14ac:dyDescent="0.25">
      <c r="A436" s="285" t="s">
        <v>210</v>
      </c>
      <c r="B436" s="286"/>
      <c r="C436" s="619">
        <v>49.7</v>
      </c>
      <c r="D436" s="620">
        <v>38.299999999999997</v>
      </c>
      <c r="E436" s="956">
        <f t="shared" ref="E436:E442" si="26">SUM(100-C436-D436)</f>
        <v>12</v>
      </c>
      <c r="F436" s="195"/>
      <c r="G436" s="196"/>
      <c r="H436" s="193" t="s">
        <v>1</v>
      </c>
      <c r="I436" s="194"/>
      <c r="J436" s="193" t="s">
        <v>1</v>
      </c>
      <c r="K436" s="194"/>
      <c r="L436" s="193" t="s">
        <v>1</v>
      </c>
      <c r="M436" s="194"/>
      <c r="N436" s="193" t="s">
        <v>1</v>
      </c>
      <c r="O436" s="194"/>
      <c r="P436" s="195"/>
      <c r="Q436" s="316"/>
      <c r="R436" s="339"/>
      <c r="S436" s="219"/>
      <c r="T436" s="220"/>
      <c r="U436" s="864"/>
      <c r="V436" s="846"/>
      <c r="W436" s="892"/>
    </row>
    <row r="437" spans="1:23" ht="15" customHeight="1" x14ac:dyDescent="0.25">
      <c r="A437" s="287" t="s">
        <v>211</v>
      </c>
      <c r="B437" s="288"/>
      <c r="C437" s="619">
        <v>37.799999999999997</v>
      </c>
      <c r="D437" s="620">
        <v>47.7</v>
      </c>
      <c r="E437" s="957">
        <f t="shared" si="26"/>
        <v>14.5</v>
      </c>
      <c r="F437" s="200"/>
      <c r="G437" s="201"/>
      <c r="H437" s="202"/>
      <c r="I437" s="203" t="s">
        <v>0</v>
      </c>
      <c r="J437" s="202"/>
      <c r="K437" s="203" t="s">
        <v>0</v>
      </c>
      <c r="L437" s="202"/>
      <c r="M437" s="203" t="s">
        <v>0</v>
      </c>
      <c r="N437" s="202"/>
      <c r="O437" s="203" t="s">
        <v>0</v>
      </c>
      <c r="P437" s="200"/>
      <c r="Q437" s="321"/>
      <c r="R437" s="325"/>
      <c r="S437" s="204"/>
      <c r="T437" s="205"/>
      <c r="U437" s="865"/>
      <c r="V437" s="848"/>
      <c r="W437" s="889"/>
    </row>
    <row r="438" spans="1:23" ht="15" customHeight="1" x14ac:dyDescent="0.25">
      <c r="A438" s="287" t="s">
        <v>212</v>
      </c>
      <c r="B438" s="288"/>
      <c r="C438" s="619">
        <v>57.3</v>
      </c>
      <c r="D438" s="620">
        <v>28.1</v>
      </c>
      <c r="E438" s="957">
        <f t="shared" si="26"/>
        <v>14.600000000000001</v>
      </c>
      <c r="F438" s="200"/>
      <c r="G438" s="201"/>
      <c r="H438" s="202" t="s">
        <v>1</v>
      </c>
      <c r="I438" s="203"/>
      <c r="J438" s="202" t="s">
        <v>1</v>
      </c>
      <c r="K438" s="203"/>
      <c r="L438" s="202" t="s">
        <v>1</v>
      </c>
      <c r="M438" s="203"/>
      <c r="N438" s="202" t="s">
        <v>1</v>
      </c>
      <c r="O438" s="203"/>
      <c r="P438" s="200"/>
      <c r="Q438" s="321"/>
      <c r="R438" s="325"/>
      <c r="S438" s="204"/>
      <c r="T438" s="205"/>
      <c r="U438" s="865"/>
      <c r="V438" s="848"/>
      <c r="W438" s="889"/>
    </row>
    <row r="439" spans="1:23" ht="15" customHeight="1" x14ac:dyDescent="0.25">
      <c r="A439" s="287" t="s">
        <v>213</v>
      </c>
      <c r="B439" s="288"/>
      <c r="C439" s="619">
        <v>44.8</v>
      </c>
      <c r="D439" s="620">
        <v>39.799999999999997</v>
      </c>
      <c r="E439" s="957">
        <f t="shared" si="26"/>
        <v>15.400000000000006</v>
      </c>
      <c r="F439" s="200"/>
      <c r="G439" s="201"/>
      <c r="H439" s="202" t="s">
        <v>1</v>
      </c>
      <c r="I439" s="203"/>
      <c r="J439" s="202" t="s">
        <v>1</v>
      </c>
      <c r="K439" s="203"/>
      <c r="L439" s="202" t="s">
        <v>1</v>
      </c>
      <c r="M439" s="203"/>
      <c r="N439" s="202" t="s">
        <v>1</v>
      </c>
      <c r="O439" s="203"/>
      <c r="P439" s="200"/>
      <c r="Q439" s="321"/>
      <c r="R439" s="325"/>
      <c r="S439" s="204"/>
      <c r="T439" s="205"/>
      <c r="U439" s="865"/>
      <c r="V439" s="848"/>
      <c r="W439" s="889"/>
    </row>
    <row r="440" spans="1:23" ht="15" customHeight="1" x14ac:dyDescent="0.25">
      <c r="A440" s="287" t="s">
        <v>214</v>
      </c>
      <c r="B440" s="288"/>
      <c r="C440" s="619">
        <v>46.7</v>
      </c>
      <c r="D440" s="620">
        <v>40.700000000000003</v>
      </c>
      <c r="E440" s="957">
        <f t="shared" si="26"/>
        <v>12.599999999999994</v>
      </c>
      <c r="F440" s="200"/>
      <c r="G440" s="201"/>
      <c r="H440" s="202" t="s">
        <v>1</v>
      </c>
      <c r="I440" s="203"/>
      <c r="J440" s="202" t="s">
        <v>1</v>
      </c>
      <c r="K440" s="203"/>
      <c r="L440" s="202" t="s">
        <v>1</v>
      </c>
      <c r="M440" s="203"/>
      <c r="N440" s="202" t="s">
        <v>1</v>
      </c>
      <c r="O440" s="203"/>
      <c r="P440" s="200"/>
      <c r="Q440" s="321"/>
      <c r="R440" s="325"/>
      <c r="S440" s="204"/>
      <c r="T440" s="205"/>
      <c r="U440" s="865"/>
      <c r="V440" s="848"/>
      <c r="W440" s="889"/>
    </row>
    <row r="441" spans="1:23" ht="15" customHeight="1" x14ac:dyDescent="0.25">
      <c r="A441" s="287" t="s">
        <v>505</v>
      </c>
      <c r="B441" s="288"/>
      <c r="C441" s="1140">
        <v>47.2</v>
      </c>
      <c r="D441" s="1142">
        <v>39.1</v>
      </c>
      <c r="E441" s="1108">
        <f t="shared" si="26"/>
        <v>13.699999999999996</v>
      </c>
      <c r="F441" s="200"/>
      <c r="G441" s="201"/>
      <c r="H441" s="202" t="s">
        <v>1</v>
      </c>
      <c r="I441" s="203"/>
      <c r="J441" s="202" t="s">
        <v>1</v>
      </c>
      <c r="K441" s="203"/>
      <c r="L441" s="202" t="s">
        <v>1</v>
      </c>
      <c r="M441" s="203"/>
      <c r="N441" s="202" t="s">
        <v>1</v>
      </c>
      <c r="O441" s="203"/>
      <c r="P441" s="200"/>
      <c r="Q441" s="321"/>
      <c r="R441" s="325"/>
      <c r="S441" s="204"/>
      <c r="T441" s="205"/>
      <c r="U441" s="865"/>
      <c r="V441" s="848"/>
      <c r="W441" s="889"/>
    </row>
    <row r="442" spans="1:23" ht="15" customHeight="1" thickBot="1" x14ac:dyDescent="0.3">
      <c r="A442" s="289" t="s">
        <v>506</v>
      </c>
      <c r="B442" s="290"/>
      <c r="C442" s="1141"/>
      <c r="D442" s="1143"/>
      <c r="E442" s="1109">
        <f t="shared" si="26"/>
        <v>100</v>
      </c>
      <c r="F442" s="207"/>
      <c r="G442" s="208"/>
      <c r="H442" s="209" t="s">
        <v>1</v>
      </c>
      <c r="I442" s="210"/>
      <c r="J442" s="209"/>
      <c r="K442" s="210" t="s">
        <v>0</v>
      </c>
      <c r="L442" s="209"/>
      <c r="M442" s="210" t="s">
        <v>0</v>
      </c>
      <c r="N442" s="209"/>
      <c r="O442" s="210" t="s">
        <v>0</v>
      </c>
      <c r="P442" s="207"/>
      <c r="Q442" s="327"/>
      <c r="R442" s="331"/>
      <c r="S442" s="211"/>
      <c r="T442" s="212"/>
      <c r="U442" s="866"/>
      <c r="V442" s="850"/>
      <c r="W442" s="890"/>
    </row>
    <row r="443" spans="1:23" ht="15" customHeight="1" thickTop="1" thickBot="1" x14ac:dyDescent="0.3">
      <c r="A443" s="292" t="s">
        <v>576</v>
      </c>
      <c r="B443" s="294">
        <v>7</v>
      </c>
      <c r="C443" s="648"/>
      <c r="D443" s="650"/>
      <c r="E443" s="959"/>
      <c r="F443" s="221">
        <v>7</v>
      </c>
      <c r="G443" s="213"/>
      <c r="H443" s="222">
        <v>6</v>
      </c>
      <c r="I443" s="213">
        <v>1</v>
      </c>
      <c r="J443" s="222">
        <v>5</v>
      </c>
      <c r="K443" s="213">
        <v>2</v>
      </c>
      <c r="L443" s="222">
        <v>5</v>
      </c>
      <c r="M443" s="213">
        <v>2</v>
      </c>
      <c r="N443" s="222">
        <v>5</v>
      </c>
      <c r="O443" s="213">
        <v>2</v>
      </c>
      <c r="P443" s="481">
        <f>ROUND(U443,0)</f>
        <v>3</v>
      </c>
      <c r="Q443" s="605">
        <f>ROUND(V443,0)</f>
        <v>3</v>
      </c>
      <c r="R443" s="962">
        <f>SUM(B443-P443-Q443)</f>
        <v>1</v>
      </c>
      <c r="S443" s="217">
        <f>SUM(P443:Q443)</f>
        <v>6</v>
      </c>
      <c r="T443" s="467">
        <f>SUM(R443)</f>
        <v>1</v>
      </c>
      <c r="U443" s="810">
        <f>PRODUCT(B443,C441%)</f>
        <v>3.3040000000000003</v>
      </c>
      <c r="V443" s="852">
        <f>PRODUCT(B443,D441%)</f>
        <v>2.7370000000000001</v>
      </c>
      <c r="W443" s="964">
        <f>SUM(B443-U443-V443)</f>
        <v>0.95899999999999963</v>
      </c>
    </row>
    <row r="444" spans="1:23" ht="15" customHeight="1" thickTop="1" x14ac:dyDescent="0.25">
      <c r="A444" s="285" t="s">
        <v>215</v>
      </c>
      <c r="B444" s="286"/>
      <c r="C444" s="619">
        <v>82.7</v>
      </c>
      <c r="D444" s="620">
        <v>12.1</v>
      </c>
      <c r="E444" s="956">
        <f t="shared" ref="E444:E466" si="27">SUM(100-C444-D444)</f>
        <v>5.1999999999999975</v>
      </c>
      <c r="F444" s="195"/>
      <c r="G444" s="196"/>
      <c r="H444" s="193" t="s">
        <v>1</v>
      </c>
      <c r="I444" s="194"/>
      <c r="J444" s="193" t="s">
        <v>1</v>
      </c>
      <c r="K444" s="194"/>
      <c r="L444" s="193" t="s">
        <v>1</v>
      </c>
      <c r="M444" s="194"/>
      <c r="N444" s="193" t="s">
        <v>1</v>
      </c>
      <c r="O444" s="194"/>
      <c r="P444" s="195"/>
      <c r="Q444" s="316"/>
      <c r="R444" s="339"/>
      <c r="S444" s="219"/>
      <c r="T444" s="220"/>
      <c r="U444" s="864"/>
      <c r="V444" s="846"/>
      <c r="W444" s="892"/>
    </row>
    <row r="445" spans="1:23" ht="15" customHeight="1" x14ac:dyDescent="0.25">
      <c r="A445" s="287" t="s">
        <v>216</v>
      </c>
      <c r="B445" s="288"/>
      <c r="C445" s="619">
        <v>85.9</v>
      </c>
      <c r="D445" s="620">
        <v>10.199999999999999</v>
      </c>
      <c r="E445" s="957">
        <f t="shared" si="27"/>
        <v>3.899999999999995</v>
      </c>
      <c r="F445" s="200"/>
      <c r="G445" s="201"/>
      <c r="H445" s="202" t="s">
        <v>1</v>
      </c>
      <c r="I445" s="203"/>
      <c r="J445" s="202" t="s">
        <v>1</v>
      </c>
      <c r="K445" s="203"/>
      <c r="L445" s="202" t="s">
        <v>1</v>
      </c>
      <c r="M445" s="203"/>
      <c r="N445" s="202" t="s">
        <v>1</v>
      </c>
      <c r="O445" s="203"/>
      <c r="P445" s="200"/>
      <c r="Q445" s="321"/>
      <c r="R445" s="325"/>
      <c r="S445" s="204"/>
      <c r="T445" s="205"/>
      <c r="U445" s="865"/>
      <c r="V445" s="848"/>
      <c r="W445" s="889"/>
    </row>
    <row r="446" spans="1:23" ht="15" customHeight="1" x14ac:dyDescent="0.25">
      <c r="A446" s="287" t="s">
        <v>217</v>
      </c>
      <c r="B446" s="288"/>
      <c r="C446" s="619">
        <v>60.9</v>
      </c>
      <c r="D446" s="620">
        <v>27.5</v>
      </c>
      <c r="E446" s="957">
        <f t="shared" si="27"/>
        <v>11.600000000000001</v>
      </c>
      <c r="F446" s="200"/>
      <c r="G446" s="201"/>
      <c r="H446" s="202" t="s">
        <v>1</v>
      </c>
      <c r="I446" s="203"/>
      <c r="J446" s="202" t="s">
        <v>1</v>
      </c>
      <c r="K446" s="203"/>
      <c r="L446" s="202" t="s">
        <v>1</v>
      </c>
      <c r="M446" s="203"/>
      <c r="N446" s="202" t="s">
        <v>1</v>
      </c>
      <c r="O446" s="203"/>
      <c r="P446" s="200"/>
      <c r="Q446" s="321"/>
      <c r="R446" s="325"/>
      <c r="S446" s="204"/>
      <c r="T446" s="205"/>
      <c r="U446" s="865"/>
      <c r="V446" s="848"/>
      <c r="W446" s="889"/>
    </row>
    <row r="447" spans="1:23" ht="15" customHeight="1" x14ac:dyDescent="0.25">
      <c r="A447" s="287" t="s">
        <v>218</v>
      </c>
      <c r="B447" s="288"/>
      <c r="C447" s="619">
        <v>46.8</v>
      </c>
      <c r="D447" s="620">
        <v>42.2</v>
      </c>
      <c r="E447" s="957">
        <f t="shared" si="27"/>
        <v>11</v>
      </c>
      <c r="F447" s="200"/>
      <c r="G447" s="201"/>
      <c r="H447" s="202" t="s">
        <v>1</v>
      </c>
      <c r="I447" s="203"/>
      <c r="J447" s="202" t="s">
        <v>1</v>
      </c>
      <c r="K447" s="203"/>
      <c r="L447" s="202" t="s">
        <v>1</v>
      </c>
      <c r="M447" s="203"/>
      <c r="N447" s="202" t="s">
        <v>1</v>
      </c>
      <c r="O447" s="203"/>
      <c r="P447" s="200"/>
      <c r="Q447" s="321"/>
      <c r="R447" s="325"/>
      <c r="S447" s="204"/>
      <c r="T447" s="205"/>
      <c r="U447" s="865"/>
      <c r="V447" s="848"/>
      <c r="W447" s="889"/>
    </row>
    <row r="448" spans="1:23" ht="15" customHeight="1" x14ac:dyDescent="0.25">
      <c r="A448" s="287" t="s">
        <v>219</v>
      </c>
      <c r="B448" s="288"/>
      <c r="C448" s="619">
        <v>40.200000000000003</v>
      </c>
      <c r="D448" s="620">
        <v>46</v>
      </c>
      <c r="E448" s="957">
        <f t="shared" si="27"/>
        <v>13.799999999999997</v>
      </c>
      <c r="F448" s="200"/>
      <c r="G448" s="201"/>
      <c r="H448" s="202"/>
      <c r="I448" s="203" t="s">
        <v>0</v>
      </c>
      <c r="J448" s="202"/>
      <c r="K448" s="203" t="s">
        <v>0</v>
      </c>
      <c r="L448" s="202"/>
      <c r="M448" s="203" t="s">
        <v>0</v>
      </c>
      <c r="N448" s="202"/>
      <c r="O448" s="203" t="s">
        <v>0</v>
      </c>
      <c r="P448" s="200"/>
      <c r="Q448" s="321"/>
      <c r="R448" s="325"/>
      <c r="S448" s="204"/>
      <c r="T448" s="205"/>
      <c r="U448" s="865"/>
      <c r="V448" s="848"/>
      <c r="W448" s="889"/>
    </row>
    <row r="449" spans="1:23" ht="15" customHeight="1" x14ac:dyDescent="0.25">
      <c r="A449" s="287" t="s">
        <v>220</v>
      </c>
      <c r="B449" s="288"/>
      <c r="C449" s="619">
        <v>41.7</v>
      </c>
      <c r="D449" s="620">
        <v>44.6</v>
      </c>
      <c r="E449" s="957">
        <f t="shared" si="27"/>
        <v>13.699999999999996</v>
      </c>
      <c r="F449" s="200"/>
      <c r="G449" s="201"/>
      <c r="H449" s="202"/>
      <c r="I449" s="203" t="s">
        <v>0</v>
      </c>
      <c r="J449" s="202"/>
      <c r="K449" s="203" t="s">
        <v>0</v>
      </c>
      <c r="L449" s="202"/>
      <c r="M449" s="203" t="s">
        <v>0</v>
      </c>
      <c r="N449" s="202"/>
      <c r="O449" s="203" t="s">
        <v>0</v>
      </c>
      <c r="P449" s="200"/>
      <c r="Q449" s="321"/>
      <c r="R449" s="325"/>
      <c r="S449" s="204"/>
      <c r="T449" s="205"/>
      <c r="U449" s="865"/>
      <c r="V449" s="848"/>
      <c r="W449" s="889"/>
    </row>
    <row r="450" spans="1:23" ht="15" customHeight="1" x14ac:dyDescent="0.25">
      <c r="A450" s="287" t="s">
        <v>221</v>
      </c>
      <c r="B450" s="288"/>
      <c r="C450" s="619">
        <v>45.4</v>
      </c>
      <c r="D450" s="620">
        <v>43.7</v>
      </c>
      <c r="E450" s="957">
        <f t="shared" si="27"/>
        <v>10.899999999999999</v>
      </c>
      <c r="F450" s="200"/>
      <c r="G450" s="201"/>
      <c r="H450" s="202" t="s">
        <v>1</v>
      </c>
      <c r="I450" s="203"/>
      <c r="J450" s="202" t="s">
        <v>1</v>
      </c>
      <c r="K450" s="203"/>
      <c r="L450" s="202" t="s">
        <v>1</v>
      </c>
      <c r="M450" s="203"/>
      <c r="N450" s="202" t="s">
        <v>1</v>
      </c>
      <c r="O450" s="203"/>
      <c r="P450" s="200"/>
      <c r="Q450" s="321"/>
      <c r="R450" s="325"/>
      <c r="S450" s="204"/>
      <c r="T450" s="205"/>
      <c r="U450" s="865"/>
      <c r="V450" s="848"/>
      <c r="W450" s="889"/>
    </row>
    <row r="451" spans="1:23" ht="15" customHeight="1" x14ac:dyDescent="0.25">
      <c r="A451" s="287" t="s">
        <v>222</v>
      </c>
      <c r="B451" s="288"/>
      <c r="C451" s="619">
        <v>45.3</v>
      </c>
      <c r="D451" s="620">
        <v>41.9</v>
      </c>
      <c r="E451" s="957">
        <f t="shared" si="27"/>
        <v>12.800000000000004</v>
      </c>
      <c r="F451" s="200"/>
      <c r="G451" s="201"/>
      <c r="H451" s="202" t="s">
        <v>1</v>
      </c>
      <c r="I451" s="203"/>
      <c r="J451" s="202" t="s">
        <v>1</v>
      </c>
      <c r="K451" s="203"/>
      <c r="L451" s="202" t="s">
        <v>1</v>
      </c>
      <c r="M451" s="203"/>
      <c r="N451" s="202" t="s">
        <v>1</v>
      </c>
      <c r="O451" s="203"/>
      <c r="P451" s="200"/>
      <c r="Q451" s="321"/>
      <c r="R451" s="325"/>
      <c r="S451" s="204"/>
      <c r="T451" s="205"/>
      <c r="U451" s="865"/>
      <c r="V451" s="848"/>
      <c r="W451" s="889"/>
    </row>
    <row r="452" spans="1:23" ht="15" customHeight="1" x14ac:dyDescent="0.25">
      <c r="A452" s="287" t="s">
        <v>223</v>
      </c>
      <c r="B452" s="288"/>
      <c r="C452" s="619">
        <v>35.9</v>
      </c>
      <c r="D452" s="620">
        <v>52.6</v>
      </c>
      <c r="E452" s="957">
        <f t="shared" si="27"/>
        <v>11.499999999999993</v>
      </c>
      <c r="F452" s="200"/>
      <c r="G452" s="201"/>
      <c r="H452" s="202"/>
      <c r="I452" s="203" t="s">
        <v>0</v>
      </c>
      <c r="J452" s="202"/>
      <c r="K452" s="203" t="s">
        <v>0</v>
      </c>
      <c r="L452" s="202"/>
      <c r="M452" s="203" t="s">
        <v>0</v>
      </c>
      <c r="N452" s="202"/>
      <c r="O452" s="203" t="s">
        <v>0</v>
      </c>
      <c r="P452" s="200"/>
      <c r="Q452" s="321"/>
      <c r="R452" s="325"/>
      <c r="S452" s="204"/>
      <c r="T452" s="205"/>
      <c r="U452" s="865"/>
      <c r="V452" s="848"/>
      <c r="W452" s="889"/>
    </row>
    <row r="453" spans="1:23" ht="15" customHeight="1" x14ac:dyDescent="0.25">
      <c r="A453" s="287" t="s">
        <v>349</v>
      </c>
      <c r="B453" s="288"/>
      <c r="C453" s="619">
        <v>44.7</v>
      </c>
      <c r="D453" s="620">
        <v>32.799999999999997</v>
      </c>
      <c r="E453" s="957">
        <f t="shared" si="27"/>
        <v>22.5</v>
      </c>
      <c r="F453" s="200"/>
      <c r="G453" s="201"/>
      <c r="H453" s="202" t="s">
        <v>1</v>
      </c>
      <c r="I453" s="203"/>
      <c r="J453" s="202" t="s">
        <v>1</v>
      </c>
      <c r="K453" s="203"/>
      <c r="L453" s="202" t="s">
        <v>1</v>
      </c>
      <c r="M453" s="203"/>
      <c r="N453" s="202" t="s">
        <v>1</v>
      </c>
      <c r="O453" s="203"/>
      <c r="P453" s="200"/>
      <c r="Q453" s="321"/>
      <c r="R453" s="325"/>
      <c r="S453" s="204"/>
      <c r="T453" s="205"/>
      <c r="U453" s="865"/>
      <c r="V453" s="848"/>
      <c r="W453" s="889"/>
    </row>
    <row r="454" spans="1:23" ht="15" customHeight="1" x14ac:dyDescent="0.25">
      <c r="A454" s="287" t="s">
        <v>350</v>
      </c>
      <c r="B454" s="288"/>
      <c r="C454" s="619">
        <v>48.4</v>
      </c>
      <c r="D454" s="620">
        <v>38.200000000000003</v>
      </c>
      <c r="E454" s="957">
        <f t="shared" si="27"/>
        <v>13.399999999999999</v>
      </c>
      <c r="F454" s="200"/>
      <c r="G454" s="201"/>
      <c r="H454" s="202" t="s">
        <v>1</v>
      </c>
      <c r="I454" s="203"/>
      <c r="J454" s="202" t="s">
        <v>1</v>
      </c>
      <c r="K454" s="203"/>
      <c r="L454" s="202" t="s">
        <v>1</v>
      </c>
      <c r="M454" s="203"/>
      <c r="N454" s="202" t="s">
        <v>1</v>
      </c>
      <c r="O454" s="203"/>
      <c r="P454" s="200"/>
      <c r="Q454" s="321"/>
      <c r="R454" s="325"/>
      <c r="S454" s="204"/>
      <c r="T454" s="205"/>
      <c r="U454" s="865"/>
      <c r="V454" s="848"/>
      <c r="W454" s="889"/>
    </row>
    <row r="455" spans="1:23" ht="15" customHeight="1" x14ac:dyDescent="0.25">
      <c r="A455" s="287" t="s">
        <v>351</v>
      </c>
      <c r="B455" s="288"/>
      <c r="C455" s="619">
        <v>46.3</v>
      </c>
      <c r="D455" s="620">
        <v>40.1</v>
      </c>
      <c r="E455" s="957">
        <f t="shared" si="27"/>
        <v>13.600000000000001</v>
      </c>
      <c r="F455" s="200"/>
      <c r="G455" s="201"/>
      <c r="H455" s="202" t="s">
        <v>1</v>
      </c>
      <c r="I455" s="203"/>
      <c r="J455" s="202" t="s">
        <v>1</v>
      </c>
      <c r="K455" s="203"/>
      <c r="L455" s="202" t="s">
        <v>1</v>
      </c>
      <c r="M455" s="203"/>
      <c r="N455" s="202" t="s">
        <v>1</v>
      </c>
      <c r="O455" s="203"/>
      <c r="P455" s="200"/>
      <c r="Q455" s="321"/>
      <c r="R455" s="325"/>
      <c r="S455" s="204"/>
      <c r="T455" s="205"/>
      <c r="U455" s="865"/>
      <c r="V455" s="848"/>
      <c r="W455" s="889"/>
    </row>
    <row r="456" spans="1:23" ht="15" customHeight="1" x14ac:dyDescent="0.25">
      <c r="A456" s="287" t="s">
        <v>352</v>
      </c>
      <c r="B456" s="288"/>
      <c r="C456" s="619">
        <v>49.6</v>
      </c>
      <c r="D456" s="620">
        <v>40.9</v>
      </c>
      <c r="E456" s="957">
        <f t="shared" si="27"/>
        <v>9.5</v>
      </c>
      <c r="F456" s="200"/>
      <c r="G456" s="201"/>
      <c r="H456" s="202" t="s">
        <v>1</v>
      </c>
      <c r="I456" s="203"/>
      <c r="J456" s="202" t="s">
        <v>1</v>
      </c>
      <c r="K456" s="203"/>
      <c r="L456" s="202" t="s">
        <v>1</v>
      </c>
      <c r="M456" s="203"/>
      <c r="N456" s="202" t="s">
        <v>1</v>
      </c>
      <c r="O456" s="203"/>
      <c r="P456" s="200"/>
      <c r="Q456" s="321"/>
      <c r="R456" s="325"/>
      <c r="S456" s="204"/>
      <c r="T456" s="205"/>
      <c r="U456" s="865"/>
      <c r="V456" s="848"/>
      <c r="W456" s="889"/>
    </row>
    <row r="457" spans="1:23" ht="15" customHeight="1" x14ac:dyDescent="0.25">
      <c r="A457" s="287" t="s">
        <v>353</v>
      </c>
      <c r="B457" s="288"/>
      <c r="C457" s="619">
        <v>58.6</v>
      </c>
      <c r="D457" s="620">
        <v>32.6</v>
      </c>
      <c r="E457" s="957">
        <f t="shared" si="27"/>
        <v>8.7999999999999972</v>
      </c>
      <c r="F457" s="200"/>
      <c r="G457" s="201"/>
      <c r="H457" s="202" t="s">
        <v>1</v>
      </c>
      <c r="I457" s="203"/>
      <c r="J457" s="202" t="s">
        <v>1</v>
      </c>
      <c r="K457" s="203"/>
      <c r="L457" s="202" t="s">
        <v>1</v>
      </c>
      <c r="M457" s="203"/>
      <c r="N457" s="202" t="s">
        <v>1</v>
      </c>
      <c r="O457" s="203"/>
      <c r="P457" s="200"/>
      <c r="Q457" s="321"/>
      <c r="R457" s="325"/>
      <c r="S457" s="204"/>
      <c r="T457" s="205"/>
      <c r="U457" s="865"/>
      <c r="V457" s="848"/>
      <c r="W457" s="889"/>
    </row>
    <row r="458" spans="1:23" ht="15" customHeight="1" x14ac:dyDescent="0.25">
      <c r="A458" s="287" t="s">
        <v>354</v>
      </c>
      <c r="B458" s="288"/>
      <c r="C458" s="619">
        <v>46.5</v>
      </c>
      <c r="D458" s="620">
        <v>41.3</v>
      </c>
      <c r="E458" s="957">
        <f t="shared" si="27"/>
        <v>12.200000000000003</v>
      </c>
      <c r="F458" s="200"/>
      <c r="G458" s="201"/>
      <c r="H458" s="202" t="s">
        <v>1</v>
      </c>
      <c r="I458" s="203"/>
      <c r="J458" s="202" t="s">
        <v>1</v>
      </c>
      <c r="K458" s="203"/>
      <c r="L458" s="202" t="s">
        <v>1</v>
      </c>
      <c r="M458" s="203"/>
      <c r="N458" s="202" t="s">
        <v>1</v>
      </c>
      <c r="O458" s="203"/>
      <c r="P458" s="200"/>
      <c r="Q458" s="321"/>
      <c r="R458" s="325"/>
      <c r="S458" s="204"/>
      <c r="T458" s="205"/>
      <c r="U458" s="865"/>
      <c r="V458" s="848"/>
      <c r="W458" s="889"/>
    </row>
    <row r="459" spans="1:23" ht="15" customHeight="1" x14ac:dyDescent="0.25">
      <c r="A459" s="287" t="s">
        <v>355</v>
      </c>
      <c r="B459" s="288"/>
      <c r="C459" s="619">
        <v>37.299999999999997</v>
      </c>
      <c r="D459" s="620">
        <v>53</v>
      </c>
      <c r="E459" s="957">
        <f t="shared" si="27"/>
        <v>9.7000000000000028</v>
      </c>
      <c r="F459" s="200"/>
      <c r="G459" s="201"/>
      <c r="H459" s="202"/>
      <c r="I459" s="203" t="s">
        <v>0</v>
      </c>
      <c r="J459" s="202"/>
      <c r="K459" s="203" t="s">
        <v>0</v>
      </c>
      <c r="L459" s="202"/>
      <c r="M459" s="203" t="s">
        <v>0</v>
      </c>
      <c r="N459" s="202"/>
      <c r="O459" s="203" t="s">
        <v>0</v>
      </c>
      <c r="P459" s="200"/>
      <c r="Q459" s="321"/>
      <c r="R459" s="325"/>
      <c r="S459" s="204"/>
      <c r="T459" s="205"/>
      <c r="U459" s="865"/>
      <c r="V459" s="848"/>
      <c r="W459" s="889"/>
    </row>
    <row r="460" spans="1:23" ht="15" customHeight="1" x14ac:dyDescent="0.25">
      <c r="A460" s="287" t="s">
        <v>356</v>
      </c>
      <c r="B460" s="288"/>
      <c r="C460" s="619">
        <v>37.299999999999997</v>
      </c>
      <c r="D460" s="620">
        <v>53.5</v>
      </c>
      <c r="E460" s="957">
        <f t="shared" si="27"/>
        <v>9.2000000000000028</v>
      </c>
      <c r="F460" s="200"/>
      <c r="G460" s="201"/>
      <c r="H460" s="202"/>
      <c r="I460" s="203" t="s">
        <v>0</v>
      </c>
      <c r="J460" s="202"/>
      <c r="K460" s="203" t="s">
        <v>0</v>
      </c>
      <c r="L460" s="202"/>
      <c r="M460" s="203" t="s">
        <v>0</v>
      </c>
      <c r="N460" s="202"/>
      <c r="O460" s="203" t="s">
        <v>0</v>
      </c>
      <c r="P460" s="200"/>
      <c r="Q460" s="321"/>
      <c r="R460" s="325"/>
      <c r="S460" s="204"/>
      <c r="T460" s="205"/>
      <c r="U460" s="865"/>
      <c r="V460" s="848"/>
      <c r="W460" s="889"/>
    </row>
    <row r="461" spans="1:23" ht="15" customHeight="1" x14ac:dyDescent="0.25">
      <c r="A461" s="287" t="s">
        <v>357</v>
      </c>
      <c r="B461" s="288"/>
      <c r="C461" s="619">
        <v>51.6</v>
      </c>
      <c r="D461" s="620">
        <v>38.5</v>
      </c>
      <c r="E461" s="957">
        <f t="shared" si="27"/>
        <v>9.8999999999999986</v>
      </c>
      <c r="F461" s="200"/>
      <c r="G461" s="201"/>
      <c r="H461" s="202" t="s">
        <v>1</v>
      </c>
      <c r="I461" s="203"/>
      <c r="J461" s="202" t="s">
        <v>1</v>
      </c>
      <c r="K461" s="203"/>
      <c r="L461" s="202" t="s">
        <v>1</v>
      </c>
      <c r="M461" s="203"/>
      <c r="N461" s="202" t="s">
        <v>1</v>
      </c>
      <c r="O461" s="203"/>
      <c r="P461" s="200"/>
      <c r="Q461" s="321"/>
      <c r="R461" s="325"/>
      <c r="S461" s="204"/>
      <c r="T461" s="205"/>
      <c r="U461" s="865"/>
      <c r="V461" s="848"/>
      <c r="W461" s="889"/>
    </row>
    <row r="462" spans="1:23" ht="15" customHeight="1" x14ac:dyDescent="0.25">
      <c r="A462" s="287" t="s">
        <v>605</v>
      </c>
      <c r="B462" s="288"/>
      <c r="C462" s="619">
        <v>37.799999999999997</v>
      </c>
      <c r="D462" s="620">
        <v>52.2</v>
      </c>
      <c r="E462" s="957">
        <f t="shared" si="27"/>
        <v>10</v>
      </c>
      <c r="F462" s="200"/>
      <c r="G462" s="201"/>
      <c r="H462" s="202"/>
      <c r="I462" s="203" t="s">
        <v>0</v>
      </c>
      <c r="J462" s="202"/>
      <c r="K462" s="203" t="s">
        <v>0</v>
      </c>
      <c r="L462" s="202"/>
      <c r="M462" s="203" t="s">
        <v>0</v>
      </c>
      <c r="N462" s="202"/>
      <c r="O462" s="203" t="s">
        <v>0</v>
      </c>
      <c r="P462" s="200"/>
      <c r="Q462" s="321"/>
      <c r="R462" s="325"/>
      <c r="S462" s="204"/>
      <c r="T462" s="205"/>
      <c r="U462" s="865"/>
      <c r="V462" s="848"/>
      <c r="W462" s="889"/>
    </row>
    <row r="463" spans="1:23" ht="15" customHeight="1" x14ac:dyDescent="0.25">
      <c r="A463" s="287" t="s">
        <v>616</v>
      </c>
      <c r="B463" s="288"/>
      <c r="C463" s="619">
        <v>49.8</v>
      </c>
      <c r="D463" s="620">
        <v>38.700000000000003</v>
      </c>
      <c r="E463" s="957">
        <f t="shared" si="27"/>
        <v>11.5</v>
      </c>
      <c r="F463" s="200"/>
      <c r="G463" s="201"/>
      <c r="H463" s="202" t="s">
        <v>1</v>
      </c>
      <c r="I463" s="203"/>
      <c r="J463" s="202" t="s">
        <v>1</v>
      </c>
      <c r="K463" s="203"/>
      <c r="L463" s="202" t="s">
        <v>1</v>
      </c>
      <c r="M463" s="203"/>
      <c r="N463" s="202" t="s">
        <v>1</v>
      </c>
      <c r="O463" s="203"/>
      <c r="P463" s="200"/>
      <c r="Q463" s="321"/>
      <c r="R463" s="325"/>
      <c r="S463" s="204"/>
      <c r="T463" s="205"/>
      <c r="U463" s="865"/>
      <c r="V463" s="848"/>
      <c r="W463" s="889"/>
    </row>
    <row r="464" spans="1:23" ht="15" customHeight="1" x14ac:dyDescent="0.25">
      <c r="A464" s="287" t="s">
        <v>617</v>
      </c>
      <c r="B464" s="288"/>
      <c r="C464" s="619">
        <v>48.7</v>
      </c>
      <c r="D464" s="620">
        <v>40.1</v>
      </c>
      <c r="E464" s="957">
        <f t="shared" si="27"/>
        <v>11.199999999999996</v>
      </c>
      <c r="F464" s="200"/>
      <c r="G464" s="201"/>
      <c r="H464" s="202" t="s">
        <v>1</v>
      </c>
      <c r="I464" s="203"/>
      <c r="J464" s="202" t="s">
        <v>1</v>
      </c>
      <c r="K464" s="203"/>
      <c r="L464" s="202" t="s">
        <v>1</v>
      </c>
      <c r="M464" s="203"/>
      <c r="N464" s="202" t="s">
        <v>1</v>
      </c>
      <c r="O464" s="203"/>
      <c r="P464" s="200"/>
      <c r="Q464" s="321"/>
      <c r="R464" s="325"/>
      <c r="S464" s="204"/>
      <c r="T464" s="205"/>
      <c r="U464" s="865"/>
      <c r="V464" s="848"/>
      <c r="W464" s="889"/>
    </row>
    <row r="465" spans="1:23" ht="15" customHeight="1" x14ac:dyDescent="0.25">
      <c r="A465" s="287" t="s">
        <v>507</v>
      </c>
      <c r="B465" s="288"/>
      <c r="C465" s="1140">
        <v>49.2</v>
      </c>
      <c r="D465" s="1142">
        <v>40</v>
      </c>
      <c r="E465" s="1108">
        <f t="shared" si="27"/>
        <v>10.799999999999997</v>
      </c>
      <c r="F465" s="200"/>
      <c r="G465" s="201"/>
      <c r="H465" s="202" t="s">
        <v>1</v>
      </c>
      <c r="I465" s="203"/>
      <c r="J465" s="202" t="s">
        <v>1</v>
      </c>
      <c r="K465" s="203"/>
      <c r="L465" s="202" t="s">
        <v>1</v>
      </c>
      <c r="M465" s="203"/>
      <c r="N465" s="202" t="s">
        <v>1</v>
      </c>
      <c r="O465" s="203"/>
      <c r="P465" s="200"/>
      <c r="Q465" s="321"/>
      <c r="R465" s="325"/>
      <c r="S465" s="204"/>
      <c r="T465" s="205"/>
      <c r="U465" s="865"/>
      <c r="V465" s="848"/>
      <c r="W465" s="889"/>
    </row>
    <row r="466" spans="1:23" ht="15" customHeight="1" thickBot="1" x14ac:dyDescent="0.3">
      <c r="A466" s="289" t="s">
        <v>508</v>
      </c>
      <c r="B466" s="290"/>
      <c r="C466" s="1141"/>
      <c r="D466" s="1143"/>
      <c r="E466" s="1109">
        <f t="shared" si="27"/>
        <v>100</v>
      </c>
      <c r="F466" s="207"/>
      <c r="G466" s="208"/>
      <c r="H466" s="209" t="s">
        <v>1</v>
      </c>
      <c r="I466" s="210"/>
      <c r="J466" s="209"/>
      <c r="K466" s="210" t="s">
        <v>0</v>
      </c>
      <c r="L466" s="209"/>
      <c r="M466" s="210" t="s">
        <v>0</v>
      </c>
      <c r="N466" s="209"/>
      <c r="O466" s="210" t="s">
        <v>0</v>
      </c>
      <c r="P466" s="207"/>
      <c r="Q466" s="327"/>
      <c r="R466" s="331"/>
      <c r="S466" s="211"/>
      <c r="T466" s="212"/>
      <c r="U466" s="866"/>
      <c r="V466" s="850"/>
      <c r="W466" s="890"/>
    </row>
    <row r="467" spans="1:23" ht="15" customHeight="1" thickTop="1" thickBot="1" x14ac:dyDescent="0.3">
      <c r="A467" s="292" t="s">
        <v>577</v>
      </c>
      <c r="B467" s="294">
        <v>23</v>
      </c>
      <c r="C467" s="648"/>
      <c r="D467" s="634"/>
      <c r="E467" s="944"/>
      <c r="F467" s="221">
        <v>23</v>
      </c>
      <c r="G467" s="213"/>
      <c r="H467" s="222">
        <v>17</v>
      </c>
      <c r="I467" s="213">
        <v>6</v>
      </c>
      <c r="J467" s="222">
        <v>16</v>
      </c>
      <c r="K467" s="213">
        <v>7</v>
      </c>
      <c r="L467" s="222">
        <v>16</v>
      </c>
      <c r="M467" s="213">
        <v>7</v>
      </c>
      <c r="N467" s="222">
        <v>16</v>
      </c>
      <c r="O467" s="213">
        <v>7</v>
      </c>
      <c r="P467" s="481">
        <f>ROUND(U467,0)</f>
        <v>11</v>
      </c>
      <c r="Q467" s="605">
        <f>ROUND(V467,0)</f>
        <v>9</v>
      </c>
      <c r="R467" s="962">
        <f>SUM(B467-P467-Q467)</f>
        <v>3</v>
      </c>
      <c r="S467" s="217">
        <f>SUM(P467:Q467)</f>
        <v>20</v>
      </c>
      <c r="T467" s="467">
        <f>SUM(R467)</f>
        <v>3</v>
      </c>
      <c r="U467" s="810">
        <f>PRODUCT(B467,C465%)</f>
        <v>11.316000000000001</v>
      </c>
      <c r="V467" s="852">
        <f>PRODUCT(B467,D465%)</f>
        <v>9.2000000000000011</v>
      </c>
      <c r="W467" s="964">
        <f>SUM(B467-U467-V467)</f>
        <v>2.4839999999999982</v>
      </c>
    </row>
    <row r="468" spans="1:23" ht="15" customHeight="1" thickTop="1" x14ac:dyDescent="0.25">
      <c r="A468" s="285" t="s">
        <v>224</v>
      </c>
      <c r="B468" s="286"/>
      <c r="C468" s="619">
        <v>61</v>
      </c>
      <c r="D468" s="620">
        <v>26</v>
      </c>
      <c r="E468" s="956">
        <f>SUM(100-C468-D468)</f>
        <v>13</v>
      </c>
      <c r="F468" s="195"/>
      <c r="G468" s="196"/>
      <c r="H468" s="193" t="s">
        <v>1</v>
      </c>
      <c r="I468" s="194"/>
      <c r="J468" s="193" t="s">
        <v>1</v>
      </c>
      <c r="K468" s="194"/>
      <c r="L468" s="193" t="s">
        <v>1</v>
      </c>
      <c r="M468" s="194"/>
      <c r="N468" s="193" t="s">
        <v>1</v>
      </c>
      <c r="O468" s="194"/>
      <c r="P468" s="195"/>
      <c r="Q468" s="316"/>
      <c r="R468" s="339"/>
      <c r="S468" s="219"/>
      <c r="T468" s="220"/>
      <c r="U468" s="864"/>
      <c r="V468" s="846"/>
      <c r="W468" s="892"/>
    </row>
    <row r="469" spans="1:23" ht="15" customHeight="1" x14ac:dyDescent="0.25">
      <c r="A469" s="287" t="s">
        <v>225</v>
      </c>
      <c r="B469" s="288"/>
      <c r="C469" s="619">
        <v>58.5</v>
      </c>
      <c r="D469" s="620">
        <v>27.6</v>
      </c>
      <c r="E469" s="957">
        <f>SUM(100-C469-D469)</f>
        <v>13.899999999999999</v>
      </c>
      <c r="F469" s="200"/>
      <c r="G469" s="201"/>
      <c r="H469" s="202" t="s">
        <v>1</v>
      </c>
      <c r="I469" s="203"/>
      <c r="J469" s="202" t="s">
        <v>1</v>
      </c>
      <c r="K469" s="203"/>
      <c r="L469" s="202" t="s">
        <v>1</v>
      </c>
      <c r="M469" s="203"/>
      <c r="N469" s="202" t="s">
        <v>1</v>
      </c>
      <c r="O469" s="203"/>
      <c r="P469" s="200"/>
      <c r="Q469" s="321"/>
      <c r="R469" s="325"/>
      <c r="S469" s="204"/>
      <c r="T469" s="205"/>
      <c r="U469" s="865"/>
      <c r="V469" s="848"/>
      <c r="W469" s="889"/>
    </row>
    <row r="470" spans="1:23" ht="15" customHeight="1" x14ac:dyDescent="0.25">
      <c r="A470" s="287" t="s">
        <v>509</v>
      </c>
      <c r="B470" s="288"/>
      <c r="C470" s="1140">
        <v>59.7</v>
      </c>
      <c r="D470" s="1142">
        <v>26.8</v>
      </c>
      <c r="E470" s="1108">
        <f>SUM(100-C470-D470)</f>
        <v>13.499999999999996</v>
      </c>
      <c r="F470" s="200"/>
      <c r="G470" s="201"/>
      <c r="H470" s="202" t="s">
        <v>1</v>
      </c>
      <c r="I470" s="203"/>
      <c r="J470" s="202" t="s">
        <v>1</v>
      </c>
      <c r="K470" s="203"/>
      <c r="L470" s="202" t="s">
        <v>1</v>
      </c>
      <c r="M470" s="203"/>
      <c r="N470" s="202" t="s">
        <v>1</v>
      </c>
      <c r="O470" s="203"/>
      <c r="P470" s="200"/>
      <c r="Q470" s="321"/>
      <c r="R470" s="325"/>
      <c r="S470" s="204"/>
      <c r="T470" s="205"/>
      <c r="U470" s="865"/>
      <c r="V470" s="848"/>
      <c r="W470" s="889"/>
    </row>
    <row r="471" spans="1:23" ht="15" customHeight="1" thickBot="1" x14ac:dyDescent="0.3">
      <c r="A471" s="289" t="s">
        <v>510</v>
      </c>
      <c r="B471" s="290"/>
      <c r="C471" s="1141"/>
      <c r="D471" s="1143"/>
      <c r="E471" s="1109">
        <f>SUM(100-C471-D471)</f>
        <v>100</v>
      </c>
      <c r="F471" s="207"/>
      <c r="G471" s="208"/>
      <c r="H471" s="209" t="s">
        <v>1</v>
      </c>
      <c r="I471" s="210"/>
      <c r="J471" s="209" t="s">
        <v>1</v>
      </c>
      <c r="K471" s="210"/>
      <c r="L471" s="209"/>
      <c r="M471" s="210" t="s">
        <v>0</v>
      </c>
      <c r="N471" s="209"/>
      <c r="O471" s="210" t="s">
        <v>0</v>
      </c>
      <c r="P471" s="207"/>
      <c r="Q471" s="327"/>
      <c r="R471" s="331"/>
      <c r="S471" s="211"/>
      <c r="T471" s="212"/>
      <c r="U471" s="866"/>
      <c r="V471" s="850"/>
      <c r="W471" s="890"/>
    </row>
    <row r="472" spans="1:23" ht="15" customHeight="1" thickTop="1" thickBot="1" x14ac:dyDescent="0.3">
      <c r="A472" s="292" t="s">
        <v>578</v>
      </c>
      <c r="B472" s="294">
        <v>4</v>
      </c>
      <c r="C472" s="648"/>
      <c r="D472" s="634"/>
      <c r="E472" s="944"/>
      <c r="F472" s="221">
        <v>4</v>
      </c>
      <c r="G472" s="213"/>
      <c r="H472" s="222">
        <v>4</v>
      </c>
      <c r="I472" s="213">
        <v>0</v>
      </c>
      <c r="J472" s="222">
        <v>4</v>
      </c>
      <c r="K472" s="213">
        <v>0</v>
      </c>
      <c r="L472" s="222">
        <v>3</v>
      </c>
      <c r="M472" s="213">
        <v>1</v>
      </c>
      <c r="N472" s="222">
        <v>3</v>
      </c>
      <c r="O472" s="213">
        <v>1</v>
      </c>
      <c r="P472" s="481">
        <f>ROUND(U472,0)</f>
        <v>2</v>
      </c>
      <c r="Q472" s="605">
        <f>ROUND(V472,0)</f>
        <v>1</v>
      </c>
      <c r="R472" s="962">
        <f>SUM(B472-P472-Q472)</f>
        <v>1</v>
      </c>
      <c r="S472" s="217">
        <f>SUM(P472:Q472)</f>
        <v>3</v>
      </c>
      <c r="T472" s="467">
        <f>SUM(R472)</f>
        <v>1</v>
      </c>
      <c r="U472" s="810">
        <f>PRODUCT(B472,C470%)</f>
        <v>2.3879999999999999</v>
      </c>
      <c r="V472" s="852">
        <f>PRODUCT(B472,D470%)</f>
        <v>1.0720000000000001</v>
      </c>
      <c r="W472" s="964">
        <f>SUM(B472-U472-V472)</f>
        <v>0.54</v>
      </c>
    </row>
    <row r="473" spans="1:23" ht="15" customHeight="1" thickTop="1" x14ac:dyDescent="0.25">
      <c r="A473" s="304" t="s">
        <v>226</v>
      </c>
      <c r="B473" s="286"/>
      <c r="C473" s="622">
        <v>37.4</v>
      </c>
      <c r="D473" s="623">
        <v>55.8</v>
      </c>
      <c r="E473" s="960">
        <f t="shared" ref="E473:E480" si="28">SUM(100-C473-D473)</f>
        <v>6.8000000000000043</v>
      </c>
      <c r="F473" s="195"/>
      <c r="G473" s="196"/>
      <c r="H473" s="243"/>
      <c r="I473" s="244" t="s">
        <v>0</v>
      </c>
      <c r="J473" s="243"/>
      <c r="K473" s="244" t="s">
        <v>0</v>
      </c>
      <c r="L473" s="243"/>
      <c r="M473" s="244" t="s">
        <v>0</v>
      </c>
      <c r="N473" s="243"/>
      <c r="O473" s="244" t="s">
        <v>0</v>
      </c>
      <c r="P473" s="195"/>
      <c r="Q473" s="316"/>
      <c r="R473" s="339"/>
      <c r="S473" s="247"/>
      <c r="T473" s="248"/>
      <c r="U473" s="864"/>
      <c r="V473" s="846"/>
      <c r="W473" s="892"/>
    </row>
    <row r="474" spans="1:23" ht="15" customHeight="1" x14ac:dyDescent="0.25">
      <c r="A474" s="305" t="s">
        <v>227</v>
      </c>
      <c r="B474" s="288"/>
      <c r="C474" s="622">
        <v>40.799999999999997</v>
      </c>
      <c r="D474" s="623">
        <v>53.6</v>
      </c>
      <c r="E474" s="961">
        <f t="shared" si="28"/>
        <v>5.6000000000000014</v>
      </c>
      <c r="F474" s="200"/>
      <c r="G474" s="201"/>
      <c r="H474" s="245"/>
      <c r="I474" s="246" t="s">
        <v>0</v>
      </c>
      <c r="J474" s="245"/>
      <c r="K474" s="246" t="s">
        <v>0</v>
      </c>
      <c r="L474" s="245"/>
      <c r="M474" s="246" t="s">
        <v>0</v>
      </c>
      <c r="N474" s="245"/>
      <c r="O474" s="246" t="s">
        <v>0</v>
      </c>
      <c r="P474" s="200"/>
      <c r="Q474" s="321"/>
      <c r="R474" s="325"/>
      <c r="S474" s="249"/>
      <c r="T474" s="250"/>
      <c r="U474" s="865"/>
      <c r="V474" s="848"/>
      <c r="W474" s="889"/>
    </row>
    <row r="475" spans="1:23" ht="15" customHeight="1" x14ac:dyDescent="0.25">
      <c r="A475" s="305" t="s">
        <v>228</v>
      </c>
      <c r="B475" s="288"/>
      <c r="C475" s="622">
        <v>38.700000000000003</v>
      </c>
      <c r="D475" s="623">
        <v>53.7</v>
      </c>
      <c r="E475" s="961">
        <f t="shared" si="28"/>
        <v>7.5999999999999943</v>
      </c>
      <c r="F475" s="200"/>
      <c r="G475" s="201"/>
      <c r="H475" s="245"/>
      <c r="I475" s="246" t="s">
        <v>0</v>
      </c>
      <c r="J475" s="245"/>
      <c r="K475" s="246" t="s">
        <v>0</v>
      </c>
      <c r="L475" s="245"/>
      <c r="M475" s="246" t="s">
        <v>0</v>
      </c>
      <c r="N475" s="245"/>
      <c r="O475" s="246" t="s">
        <v>0</v>
      </c>
      <c r="P475" s="200"/>
      <c r="Q475" s="321"/>
      <c r="R475" s="325"/>
      <c r="S475" s="249"/>
      <c r="T475" s="250"/>
      <c r="U475" s="865"/>
      <c r="V475" s="848"/>
      <c r="W475" s="889"/>
    </row>
    <row r="476" spans="1:23" ht="15" customHeight="1" x14ac:dyDescent="0.25">
      <c r="A476" s="305" t="s">
        <v>229</v>
      </c>
      <c r="B476" s="288"/>
      <c r="C476" s="622">
        <v>37.299999999999997</v>
      </c>
      <c r="D476" s="623">
        <v>56.2</v>
      </c>
      <c r="E476" s="961">
        <f t="shared" si="28"/>
        <v>6.5</v>
      </c>
      <c r="F476" s="200"/>
      <c r="G476" s="201"/>
      <c r="H476" s="245"/>
      <c r="I476" s="246" t="s">
        <v>0</v>
      </c>
      <c r="J476" s="245"/>
      <c r="K476" s="246" t="s">
        <v>0</v>
      </c>
      <c r="L476" s="245"/>
      <c r="M476" s="246" t="s">
        <v>0</v>
      </c>
      <c r="N476" s="245"/>
      <c r="O476" s="246" t="s">
        <v>0</v>
      </c>
      <c r="P476" s="200"/>
      <c r="Q476" s="321"/>
      <c r="R476" s="325"/>
      <c r="S476" s="249"/>
      <c r="T476" s="250"/>
      <c r="U476" s="865"/>
      <c r="V476" s="848"/>
      <c r="W476" s="889"/>
    </row>
    <row r="477" spans="1:23" ht="15" customHeight="1" x14ac:dyDescent="0.25">
      <c r="A477" s="305" t="s">
        <v>230</v>
      </c>
      <c r="B477" s="288"/>
      <c r="C477" s="622">
        <v>46.2</v>
      </c>
      <c r="D477" s="623">
        <v>46.7</v>
      </c>
      <c r="E477" s="961">
        <f t="shared" si="28"/>
        <v>7.0999999999999943</v>
      </c>
      <c r="F477" s="200"/>
      <c r="G477" s="201"/>
      <c r="H477" s="245"/>
      <c r="I477" s="246" t="s">
        <v>0</v>
      </c>
      <c r="J477" s="245"/>
      <c r="K477" s="246" t="s">
        <v>0</v>
      </c>
      <c r="L477" s="245"/>
      <c r="M477" s="246" t="s">
        <v>0</v>
      </c>
      <c r="N477" s="245"/>
      <c r="O477" s="246" t="s">
        <v>0</v>
      </c>
      <c r="P477" s="200"/>
      <c r="Q477" s="321"/>
      <c r="R477" s="325"/>
      <c r="S477" s="249"/>
      <c r="T477" s="250"/>
      <c r="U477" s="865"/>
      <c r="V477" s="848"/>
      <c r="W477" s="889"/>
    </row>
    <row r="478" spans="1:23" ht="15" customHeight="1" x14ac:dyDescent="0.25">
      <c r="A478" s="305" t="s">
        <v>231</v>
      </c>
      <c r="B478" s="288"/>
      <c r="C478" s="622">
        <v>65.900000000000006</v>
      </c>
      <c r="D478" s="623">
        <v>30.3</v>
      </c>
      <c r="E478" s="961">
        <f t="shared" si="28"/>
        <v>3.7999999999999936</v>
      </c>
      <c r="F478" s="200"/>
      <c r="G478" s="201"/>
      <c r="H478" s="245" t="s">
        <v>1</v>
      </c>
      <c r="I478" s="246"/>
      <c r="J478" s="245" t="s">
        <v>1</v>
      </c>
      <c r="K478" s="246"/>
      <c r="L478" s="245" t="s">
        <v>1</v>
      </c>
      <c r="M478" s="246"/>
      <c r="N478" s="245" t="s">
        <v>1</v>
      </c>
      <c r="O478" s="246"/>
      <c r="P478" s="200"/>
      <c r="Q478" s="321"/>
      <c r="R478" s="325"/>
      <c r="S478" s="249"/>
      <c r="T478" s="250"/>
      <c r="U478" s="865"/>
      <c r="V478" s="848"/>
      <c r="W478" s="889"/>
    </row>
    <row r="479" spans="1:23" ht="15" customHeight="1" x14ac:dyDescent="0.25">
      <c r="A479" s="305" t="s">
        <v>511</v>
      </c>
      <c r="B479" s="288"/>
      <c r="C479" s="1155">
        <v>44</v>
      </c>
      <c r="D479" s="1157">
        <v>49.8</v>
      </c>
      <c r="E479" s="1138">
        <f t="shared" si="28"/>
        <v>6.2000000000000028</v>
      </c>
      <c r="F479" s="200"/>
      <c r="G479" s="201"/>
      <c r="H479" s="245"/>
      <c r="I479" s="246" t="s">
        <v>0</v>
      </c>
      <c r="J479" s="245"/>
      <c r="K479" s="246" t="s">
        <v>0</v>
      </c>
      <c r="L479" s="245"/>
      <c r="M479" s="246" t="s">
        <v>0</v>
      </c>
      <c r="N479" s="245"/>
      <c r="O479" s="246" t="s">
        <v>0</v>
      </c>
      <c r="P479" s="200"/>
      <c r="Q479" s="321"/>
      <c r="R479" s="325"/>
      <c r="S479" s="249"/>
      <c r="T479" s="250"/>
      <c r="U479" s="865"/>
      <c r="V479" s="848"/>
      <c r="W479" s="889"/>
    </row>
    <row r="480" spans="1:23" ht="15" customHeight="1" thickBot="1" x14ac:dyDescent="0.3">
      <c r="A480" s="306" t="s">
        <v>512</v>
      </c>
      <c r="B480" s="290"/>
      <c r="C480" s="1156"/>
      <c r="D480" s="1158"/>
      <c r="E480" s="1139">
        <f t="shared" si="28"/>
        <v>100</v>
      </c>
      <c r="F480" s="207"/>
      <c r="G480" s="208"/>
      <c r="H480" s="251"/>
      <c r="I480" s="252" t="s">
        <v>0</v>
      </c>
      <c r="J480" s="251" t="s">
        <v>1</v>
      </c>
      <c r="K480" s="252"/>
      <c r="L480" s="251" t="s">
        <v>1</v>
      </c>
      <c r="M480" s="252"/>
      <c r="N480" s="251" t="s">
        <v>1</v>
      </c>
      <c r="O480" s="252"/>
      <c r="P480" s="207"/>
      <c r="Q480" s="327"/>
      <c r="R480" s="331"/>
      <c r="S480" s="309"/>
      <c r="T480" s="310"/>
      <c r="U480" s="866"/>
      <c r="V480" s="850"/>
      <c r="W480" s="890"/>
    </row>
    <row r="481" spans="1:23" ht="15" customHeight="1" thickTop="1" thickBot="1" x14ac:dyDescent="0.3">
      <c r="A481" s="292" t="s">
        <v>579</v>
      </c>
      <c r="B481" s="294">
        <v>8</v>
      </c>
      <c r="C481" s="648"/>
      <c r="D481" s="634"/>
      <c r="E481" s="944"/>
      <c r="F481" s="221"/>
      <c r="G481" s="213">
        <v>8</v>
      </c>
      <c r="H481" s="222">
        <v>1</v>
      </c>
      <c r="I481" s="213">
        <v>7</v>
      </c>
      <c r="J481" s="222">
        <v>2</v>
      </c>
      <c r="K481" s="213">
        <v>6</v>
      </c>
      <c r="L481" s="222">
        <v>2</v>
      </c>
      <c r="M481" s="213">
        <v>6</v>
      </c>
      <c r="N481" s="222">
        <v>2</v>
      </c>
      <c r="O481" s="213">
        <v>6</v>
      </c>
      <c r="P481" s="481">
        <f>ROUND(U481,0)</f>
        <v>4</v>
      </c>
      <c r="Q481" s="605">
        <f>ROUND(V481,0)</f>
        <v>4</v>
      </c>
      <c r="R481" s="962">
        <f>SUM(B481-P481-Q481)</f>
        <v>0</v>
      </c>
      <c r="S481" s="552">
        <f>SUM(P481:Q481)</f>
        <v>8</v>
      </c>
      <c r="T481" s="553">
        <f>SUM(R481)</f>
        <v>0</v>
      </c>
      <c r="U481" s="810">
        <f>PRODUCT(B481,C479%)</f>
        <v>3.52</v>
      </c>
      <c r="V481" s="852">
        <f>PRODUCT(B481,D479%)</f>
        <v>3.984</v>
      </c>
      <c r="W481" s="964">
        <f>SUM(B481-U481-V481)</f>
        <v>0.49600000000000044</v>
      </c>
    </row>
    <row r="482" spans="1:23" ht="15" customHeight="1" thickTop="1" x14ac:dyDescent="0.25">
      <c r="A482" s="285" t="s">
        <v>513</v>
      </c>
      <c r="B482" s="286"/>
      <c r="C482" s="619">
        <v>43</v>
      </c>
      <c r="D482" s="620">
        <v>46.5</v>
      </c>
      <c r="E482" s="958">
        <f>SUM(100-C482-D482)</f>
        <v>10.5</v>
      </c>
      <c r="F482" s="195"/>
      <c r="G482" s="196"/>
      <c r="H482" s="193"/>
      <c r="I482" s="194" t="s">
        <v>0</v>
      </c>
      <c r="J482" s="193"/>
      <c r="K482" s="194" t="s">
        <v>0</v>
      </c>
      <c r="L482" s="193"/>
      <c r="M482" s="194" t="s">
        <v>0</v>
      </c>
      <c r="N482" s="193"/>
      <c r="O482" s="194" t="s">
        <v>0</v>
      </c>
      <c r="P482" s="195"/>
      <c r="Q482" s="316"/>
      <c r="R482" s="339"/>
      <c r="S482" s="219"/>
      <c r="T482" s="220"/>
      <c r="U482" s="864"/>
      <c r="V482" s="846"/>
      <c r="W482" s="892"/>
    </row>
    <row r="483" spans="1:23" ht="15" customHeight="1" x14ac:dyDescent="0.25">
      <c r="A483" s="287" t="s">
        <v>515</v>
      </c>
      <c r="B483" s="288"/>
      <c r="C483" s="1140">
        <v>43</v>
      </c>
      <c r="D483" s="1142">
        <v>46.5</v>
      </c>
      <c r="E483" s="1108">
        <f>SUM(100-C483-D483)</f>
        <v>10.5</v>
      </c>
      <c r="F483" s="200"/>
      <c r="G483" s="201"/>
      <c r="H483" s="202"/>
      <c r="I483" s="203" t="s">
        <v>0</v>
      </c>
      <c r="J483" s="202"/>
      <c r="K483" s="203" t="s">
        <v>0</v>
      </c>
      <c r="L483" s="202"/>
      <c r="M483" s="203" t="s">
        <v>0</v>
      </c>
      <c r="N483" s="202"/>
      <c r="O483" s="203" t="s">
        <v>0</v>
      </c>
      <c r="P483" s="200"/>
      <c r="Q483" s="321"/>
      <c r="R483" s="325"/>
      <c r="S483" s="204"/>
      <c r="T483" s="205"/>
      <c r="U483" s="865"/>
      <c r="V483" s="848"/>
      <c r="W483" s="889"/>
    </row>
    <row r="484" spans="1:23" ht="15" customHeight="1" thickBot="1" x14ac:dyDescent="0.3">
      <c r="A484" s="289" t="s">
        <v>514</v>
      </c>
      <c r="B484" s="290"/>
      <c r="C484" s="1141"/>
      <c r="D484" s="1143"/>
      <c r="E484" s="1109">
        <f>SUM(100-C484-D484)</f>
        <v>100</v>
      </c>
      <c r="F484" s="207"/>
      <c r="G484" s="208"/>
      <c r="H484" s="209"/>
      <c r="I484" s="210" t="s">
        <v>0</v>
      </c>
      <c r="J484" s="209" t="s">
        <v>1</v>
      </c>
      <c r="K484" s="210"/>
      <c r="L484" s="209" t="s">
        <v>1</v>
      </c>
      <c r="M484" s="210"/>
      <c r="N484" s="209" t="s">
        <v>1</v>
      </c>
      <c r="O484" s="210"/>
      <c r="P484" s="207"/>
      <c r="Q484" s="327"/>
      <c r="R484" s="331"/>
      <c r="S484" s="211"/>
      <c r="T484" s="212"/>
      <c r="U484" s="866"/>
      <c r="V484" s="850"/>
      <c r="W484" s="890"/>
    </row>
    <row r="485" spans="1:23" ht="15" customHeight="1" thickTop="1" thickBot="1" x14ac:dyDescent="0.3">
      <c r="A485" s="292" t="s">
        <v>580</v>
      </c>
      <c r="B485" s="294">
        <v>3</v>
      </c>
      <c r="C485" s="648"/>
      <c r="D485" s="634"/>
      <c r="E485" s="944"/>
      <c r="F485" s="221"/>
      <c r="G485" s="213">
        <v>3</v>
      </c>
      <c r="H485" s="222">
        <v>0</v>
      </c>
      <c r="I485" s="213">
        <v>3</v>
      </c>
      <c r="J485" s="222">
        <v>1</v>
      </c>
      <c r="K485" s="213">
        <v>2</v>
      </c>
      <c r="L485" s="222">
        <v>1</v>
      </c>
      <c r="M485" s="213">
        <v>2</v>
      </c>
      <c r="N485" s="222">
        <v>1</v>
      </c>
      <c r="O485" s="213">
        <v>2</v>
      </c>
      <c r="P485" s="481">
        <f>ROUND(U485,0)</f>
        <v>1</v>
      </c>
      <c r="Q485" s="605">
        <f>ROUND(V485,0)</f>
        <v>1</v>
      </c>
      <c r="R485" s="962">
        <f>SUM(B485-P485-Q485)</f>
        <v>1</v>
      </c>
      <c r="S485" s="217">
        <f>SUM(P485:Q485)</f>
        <v>2</v>
      </c>
      <c r="T485" s="467">
        <f>SUM(R485)</f>
        <v>1</v>
      </c>
      <c r="U485" s="810">
        <f>PRODUCT(B485,C483%)</f>
        <v>1.29</v>
      </c>
      <c r="V485" s="852">
        <f>PRODUCT(B485,D483%)</f>
        <v>1.395</v>
      </c>
      <c r="W485" s="964">
        <f>SUM(B485-U485-V485)</f>
        <v>0.31499999999999995</v>
      </c>
    </row>
    <row r="486" spans="1:23" ht="15" customHeight="1" thickTop="1" x14ac:dyDescent="0.25">
      <c r="A486" s="285" t="s">
        <v>233</v>
      </c>
      <c r="B486" s="286"/>
      <c r="C486" s="619">
        <v>37.299999999999997</v>
      </c>
      <c r="D486" s="620">
        <v>54.5</v>
      </c>
      <c r="E486" s="956">
        <f t="shared" ref="E486:E529" si="29">SUM(100-C486-D486)</f>
        <v>8.2000000000000028</v>
      </c>
      <c r="F486" s="195"/>
      <c r="G486" s="196"/>
      <c r="H486" s="193"/>
      <c r="I486" s="194" t="s">
        <v>0</v>
      </c>
      <c r="J486" s="193"/>
      <c r="K486" s="194" t="s">
        <v>0</v>
      </c>
      <c r="L486" s="193"/>
      <c r="M486" s="194" t="s">
        <v>0</v>
      </c>
      <c r="N486" s="193"/>
      <c r="O486" s="194" t="s">
        <v>0</v>
      </c>
      <c r="P486" s="195"/>
      <c r="Q486" s="316"/>
      <c r="R486" s="339"/>
      <c r="S486" s="219"/>
      <c r="T486" s="220"/>
      <c r="U486" s="864"/>
      <c r="V486" s="846"/>
      <c r="W486" s="892"/>
    </row>
    <row r="487" spans="1:23" ht="15" customHeight="1" x14ac:dyDescent="0.25">
      <c r="A487" s="287" t="s">
        <v>234</v>
      </c>
      <c r="B487" s="288"/>
      <c r="C487" s="619">
        <v>42.1</v>
      </c>
      <c r="D487" s="620">
        <v>51.3</v>
      </c>
      <c r="E487" s="957">
        <f t="shared" si="29"/>
        <v>6.6000000000000014</v>
      </c>
      <c r="F487" s="200"/>
      <c r="G487" s="201"/>
      <c r="H487" s="202"/>
      <c r="I487" s="203" t="s">
        <v>0</v>
      </c>
      <c r="J487" s="202"/>
      <c r="K487" s="203" t="s">
        <v>0</v>
      </c>
      <c r="L487" s="202"/>
      <c r="M487" s="203" t="s">
        <v>0</v>
      </c>
      <c r="N487" s="202"/>
      <c r="O487" s="203" t="s">
        <v>0</v>
      </c>
      <c r="P487" s="200"/>
      <c r="Q487" s="321"/>
      <c r="R487" s="325"/>
      <c r="S487" s="204"/>
      <c r="T487" s="205"/>
      <c r="U487" s="865"/>
      <c r="V487" s="848"/>
      <c r="W487" s="889"/>
    </row>
    <row r="488" spans="1:23" ht="15" customHeight="1" x14ac:dyDescent="0.25">
      <c r="A488" s="287" t="s">
        <v>235</v>
      </c>
      <c r="B488" s="288"/>
      <c r="C488" s="619">
        <v>45.7</v>
      </c>
      <c r="D488" s="620">
        <v>46.8</v>
      </c>
      <c r="E488" s="957">
        <f t="shared" si="29"/>
        <v>7.5</v>
      </c>
      <c r="F488" s="200"/>
      <c r="G488" s="201"/>
      <c r="H488" s="202"/>
      <c r="I488" s="203" t="s">
        <v>0</v>
      </c>
      <c r="J488" s="202"/>
      <c r="K488" s="203" t="s">
        <v>0</v>
      </c>
      <c r="L488" s="202"/>
      <c r="M488" s="203" t="s">
        <v>0</v>
      </c>
      <c r="N488" s="202"/>
      <c r="O488" s="203" t="s">
        <v>0</v>
      </c>
      <c r="P488" s="200"/>
      <c r="Q488" s="321"/>
      <c r="R488" s="325"/>
      <c r="S488" s="204"/>
      <c r="T488" s="205"/>
      <c r="U488" s="865"/>
      <c r="V488" s="848"/>
      <c r="W488" s="889"/>
    </row>
    <row r="489" spans="1:23" ht="15" customHeight="1" x14ac:dyDescent="0.25">
      <c r="A489" s="287" t="s">
        <v>236</v>
      </c>
      <c r="B489" s="288"/>
      <c r="C489" s="619">
        <v>46.4</v>
      </c>
      <c r="D489" s="620">
        <v>45.3</v>
      </c>
      <c r="E489" s="957">
        <f t="shared" si="29"/>
        <v>8.3000000000000043</v>
      </c>
      <c r="F489" s="200"/>
      <c r="G489" s="201"/>
      <c r="H489" s="202" t="s">
        <v>1</v>
      </c>
      <c r="I489" s="203"/>
      <c r="J489" s="202" t="s">
        <v>1</v>
      </c>
      <c r="K489" s="203"/>
      <c r="L489" s="202" t="s">
        <v>1</v>
      </c>
      <c r="M489" s="203"/>
      <c r="N489" s="202" t="s">
        <v>1</v>
      </c>
      <c r="O489" s="203"/>
      <c r="P489" s="200"/>
      <c r="Q489" s="321"/>
      <c r="R489" s="325"/>
      <c r="S489" s="204"/>
      <c r="T489" s="205"/>
      <c r="U489" s="865"/>
      <c r="V489" s="848"/>
      <c r="W489" s="889"/>
    </row>
    <row r="490" spans="1:23" ht="15" customHeight="1" x14ac:dyDescent="0.25">
      <c r="A490" s="287" t="s">
        <v>237</v>
      </c>
      <c r="B490" s="288"/>
      <c r="C490" s="619">
        <v>55.4</v>
      </c>
      <c r="D490" s="620">
        <v>39</v>
      </c>
      <c r="E490" s="957">
        <f t="shared" si="29"/>
        <v>5.6000000000000014</v>
      </c>
      <c r="F490" s="200"/>
      <c r="G490" s="201"/>
      <c r="H490" s="202" t="s">
        <v>1</v>
      </c>
      <c r="I490" s="203"/>
      <c r="J490" s="202" t="s">
        <v>1</v>
      </c>
      <c r="K490" s="203"/>
      <c r="L490" s="202" t="s">
        <v>1</v>
      </c>
      <c r="M490" s="203"/>
      <c r="N490" s="202" t="s">
        <v>1</v>
      </c>
      <c r="O490" s="203"/>
      <c r="P490" s="200"/>
      <c r="Q490" s="321"/>
      <c r="R490" s="325"/>
      <c r="S490" s="204"/>
      <c r="T490" s="205"/>
      <c r="U490" s="865"/>
      <c r="V490" s="848"/>
      <c r="W490" s="889"/>
    </row>
    <row r="491" spans="1:23" ht="15" customHeight="1" x14ac:dyDescent="0.25">
      <c r="A491" s="287" t="s">
        <v>238</v>
      </c>
      <c r="B491" s="288"/>
      <c r="C491" s="619">
        <v>45.4</v>
      </c>
      <c r="D491" s="620">
        <v>47.3</v>
      </c>
      <c r="E491" s="957">
        <f t="shared" si="29"/>
        <v>7.3000000000000043</v>
      </c>
      <c r="F491" s="200"/>
      <c r="G491" s="201"/>
      <c r="H491" s="202"/>
      <c r="I491" s="203" t="s">
        <v>0</v>
      </c>
      <c r="J491" s="202"/>
      <c r="K491" s="203" t="s">
        <v>0</v>
      </c>
      <c r="L491" s="202"/>
      <c r="M491" s="203" t="s">
        <v>0</v>
      </c>
      <c r="N491" s="202"/>
      <c r="O491" s="203" t="s">
        <v>0</v>
      </c>
      <c r="P491" s="200"/>
      <c r="Q491" s="321"/>
      <c r="R491" s="325"/>
      <c r="S491" s="204"/>
      <c r="T491" s="205"/>
      <c r="U491" s="865"/>
      <c r="V491" s="848"/>
      <c r="W491" s="889"/>
    </row>
    <row r="492" spans="1:23" ht="15" customHeight="1" x14ac:dyDescent="0.25">
      <c r="A492" s="287" t="s">
        <v>239</v>
      </c>
      <c r="B492" s="288"/>
      <c r="C492" s="619">
        <v>40.799999999999997</v>
      </c>
      <c r="D492" s="620">
        <v>53.9</v>
      </c>
      <c r="E492" s="957">
        <f t="shared" si="29"/>
        <v>5.3000000000000043</v>
      </c>
      <c r="F492" s="200"/>
      <c r="G492" s="201"/>
      <c r="H492" s="202"/>
      <c r="I492" s="203" t="s">
        <v>0</v>
      </c>
      <c r="J492" s="202"/>
      <c r="K492" s="203" t="s">
        <v>0</v>
      </c>
      <c r="L492" s="202"/>
      <c r="M492" s="203" t="s">
        <v>0</v>
      </c>
      <c r="N492" s="202"/>
      <c r="O492" s="203" t="s">
        <v>0</v>
      </c>
      <c r="P492" s="200"/>
      <c r="Q492" s="321"/>
      <c r="R492" s="325"/>
      <c r="S492" s="204"/>
      <c r="T492" s="205"/>
      <c r="U492" s="865"/>
      <c r="V492" s="848"/>
      <c r="W492" s="889"/>
    </row>
    <row r="493" spans="1:23" ht="15" customHeight="1" x14ac:dyDescent="0.25">
      <c r="A493" s="287" t="s">
        <v>240</v>
      </c>
      <c r="B493" s="288"/>
      <c r="C493" s="619">
        <v>50.5</v>
      </c>
      <c r="D493" s="620">
        <v>43.5</v>
      </c>
      <c r="E493" s="957">
        <f t="shared" si="29"/>
        <v>6</v>
      </c>
      <c r="F493" s="200"/>
      <c r="G493" s="201"/>
      <c r="H493" s="202" t="s">
        <v>1</v>
      </c>
      <c r="I493" s="203"/>
      <c r="J493" s="202" t="s">
        <v>1</v>
      </c>
      <c r="K493" s="203"/>
      <c r="L493" s="202" t="s">
        <v>1</v>
      </c>
      <c r="M493" s="203"/>
      <c r="N493" s="202" t="s">
        <v>1</v>
      </c>
      <c r="O493" s="203"/>
      <c r="P493" s="200"/>
      <c r="Q493" s="321"/>
      <c r="R493" s="325"/>
      <c r="S493" s="204"/>
      <c r="T493" s="205"/>
      <c r="U493" s="865"/>
      <c r="V493" s="848"/>
      <c r="W493" s="889"/>
    </row>
    <row r="494" spans="1:23" ht="15" customHeight="1" x14ac:dyDescent="0.25">
      <c r="A494" s="287" t="s">
        <v>241</v>
      </c>
      <c r="B494" s="288"/>
      <c r="C494" s="619">
        <v>71.3</v>
      </c>
      <c r="D494" s="620">
        <v>26.1</v>
      </c>
      <c r="E494" s="957">
        <f t="shared" si="29"/>
        <v>2.6000000000000014</v>
      </c>
      <c r="F494" s="200"/>
      <c r="G494" s="201"/>
      <c r="H494" s="202" t="s">
        <v>1</v>
      </c>
      <c r="I494" s="203"/>
      <c r="J494" s="202" t="s">
        <v>1</v>
      </c>
      <c r="K494" s="203"/>
      <c r="L494" s="202" t="s">
        <v>1</v>
      </c>
      <c r="M494" s="203"/>
      <c r="N494" s="202" t="s">
        <v>1</v>
      </c>
      <c r="O494" s="203"/>
      <c r="P494" s="200"/>
      <c r="Q494" s="321"/>
      <c r="R494" s="325"/>
      <c r="S494" s="204"/>
      <c r="T494" s="205"/>
      <c r="U494" s="865"/>
      <c r="V494" s="848"/>
      <c r="W494" s="889"/>
    </row>
    <row r="495" spans="1:23" ht="15" customHeight="1" x14ac:dyDescent="0.25">
      <c r="A495" s="287" t="s">
        <v>516</v>
      </c>
      <c r="B495" s="288"/>
      <c r="C495" s="1140">
        <v>48</v>
      </c>
      <c r="D495" s="1142">
        <v>45.6</v>
      </c>
      <c r="E495" s="1108">
        <f t="shared" si="29"/>
        <v>6.3999999999999986</v>
      </c>
      <c r="F495" s="200"/>
      <c r="G495" s="201"/>
      <c r="H495" s="202" t="s">
        <v>1</v>
      </c>
      <c r="I495" s="203"/>
      <c r="J495" s="202" t="s">
        <v>1</v>
      </c>
      <c r="K495" s="203"/>
      <c r="L495" s="202" t="s">
        <v>1</v>
      </c>
      <c r="M495" s="203"/>
      <c r="N495" s="202" t="s">
        <v>1</v>
      </c>
      <c r="O495" s="203"/>
      <c r="P495" s="200"/>
      <c r="Q495" s="321"/>
      <c r="R495" s="325"/>
      <c r="S495" s="204"/>
      <c r="T495" s="205"/>
      <c r="U495" s="865"/>
      <c r="V495" s="848"/>
      <c r="W495" s="889"/>
    </row>
    <row r="496" spans="1:23" ht="15" customHeight="1" thickBot="1" x14ac:dyDescent="0.3">
      <c r="A496" s="289" t="s">
        <v>517</v>
      </c>
      <c r="B496" s="290"/>
      <c r="C496" s="1141"/>
      <c r="D496" s="1143"/>
      <c r="E496" s="1109">
        <f t="shared" si="29"/>
        <v>100</v>
      </c>
      <c r="F496" s="207"/>
      <c r="G496" s="208"/>
      <c r="H496" s="209" t="s">
        <v>1</v>
      </c>
      <c r="I496" s="210"/>
      <c r="J496" s="209"/>
      <c r="K496" s="210" t="s">
        <v>0</v>
      </c>
      <c r="L496" s="209"/>
      <c r="M496" s="210" t="s">
        <v>0</v>
      </c>
      <c r="N496" s="209"/>
      <c r="O496" s="210" t="s">
        <v>0</v>
      </c>
      <c r="P496" s="207"/>
      <c r="Q496" s="327"/>
      <c r="R496" s="331"/>
      <c r="S496" s="211"/>
      <c r="T496" s="212"/>
      <c r="U496" s="866"/>
      <c r="V496" s="850"/>
      <c r="W496" s="890"/>
    </row>
    <row r="497" spans="1:23" ht="15" customHeight="1" thickTop="1" thickBot="1" x14ac:dyDescent="0.3">
      <c r="A497" s="292" t="s">
        <v>581</v>
      </c>
      <c r="B497" s="294">
        <v>11</v>
      </c>
      <c r="C497" s="648"/>
      <c r="D497" s="634"/>
      <c r="E497" s="944"/>
      <c r="F497" s="221">
        <v>11</v>
      </c>
      <c r="G497" s="213"/>
      <c r="H497" s="222">
        <v>6</v>
      </c>
      <c r="I497" s="213">
        <v>5</v>
      </c>
      <c r="J497" s="222">
        <v>5</v>
      </c>
      <c r="K497" s="213">
        <v>6</v>
      </c>
      <c r="L497" s="222">
        <v>5</v>
      </c>
      <c r="M497" s="213">
        <v>6</v>
      </c>
      <c r="N497" s="222">
        <v>5</v>
      </c>
      <c r="O497" s="213">
        <v>6</v>
      </c>
      <c r="P497" s="481">
        <f>ROUND(U497,0)</f>
        <v>5</v>
      </c>
      <c r="Q497" s="605">
        <f>ROUND(V497,0)</f>
        <v>5</v>
      </c>
      <c r="R497" s="962">
        <f>SUM(B497-P497-Q497)</f>
        <v>1</v>
      </c>
      <c r="S497" s="217">
        <f>SUM(P497:Q497)</f>
        <v>10</v>
      </c>
      <c r="T497" s="467">
        <f>SUM(R497)</f>
        <v>1</v>
      </c>
      <c r="U497" s="810">
        <f>PRODUCT(B497,C495%)</f>
        <v>5.2799999999999994</v>
      </c>
      <c r="V497" s="852">
        <f>PRODUCT(B497,D495%)</f>
        <v>5.016</v>
      </c>
      <c r="W497" s="964">
        <f>SUM(B497-U497-V497)</f>
        <v>0.70400000000000063</v>
      </c>
    </row>
    <row r="498" spans="1:23" ht="15" customHeight="1" thickTop="1" x14ac:dyDescent="0.25">
      <c r="A498" s="285" t="s">
        <v>242</v>
      </c>
      <c r="B498" s="286"/>
      <c r="C498" s="619">
        <v>44.9</v>
      </c>
      <c r="D498" s="620">
        <v>46.3</v>
      </c>
      <c r="E498" s="956">
        <f t="shared" si="29"/>
        <v>8.8000000000000043</v>
      </c>
      <c r="F498" s="195"/>
      <c r="G498" s="196"/>
      <c r="H498" s="193"/>
      <c r="I498" s="194" t="s">
        <v>0</v>
      </c>
      <c r="J498" s="193"/>
      <c r="K498" s="194" t="s">
        <v>0</v>
      </c>
      <c r="L498" s="193"/>
      <c r="M498" s="194" t="s">
        <v>0</v>
      </c>
      <c r="N498" s="193"/>
      <c r="O498" s="194" t="s">
        <v>0</v>
      </c>
      <c r="P498" s="195"/>
      <c r="Q498" s="316"/>
      <c r="R498" s="339"/>
      <c r="S498" s="219"/>
      <c r="T498" s="220"/>
      <c r="U498" s="864"/>
      <c r="V498" s="846"/>
      <c r="W498" s="892"/>
    </row>
    <row r="499" spans="1:23" ht="15" customHeight="1" x14ac:dyDescent="0.25">
      <c r="A499" s="287" t="s">
        <v>243</v>
      </c>
      <c r="B499" s="288"/>
      <c r="C499" s="619">
        <v>45.1</v>
      </c>
      <c r="D499" s="620">
        <v>44.8</v>
      </c>
      <c r="E499" s="957">
        <f t="shared" si="29"/>
        <v>10.100000000000001</v>
      </c>
      <c r="F499" s="200"/>
      <c r="G499" s="201"/>
      <c r="H499" s="202" t="s">
        <v>1</v>
      </c>
      <c r="I499" s="203"/>
      <c r="J499" s="202" t="s">
        <v>1</v>
      </c>
      <c r="K499" s="203"/>
      <c r="L499" s="202" t="s">
        <v>1</v>
      </c>
      <c r="M499" s="203"/>
      <c r="N499" s="202" t="s">
        <v>1</v>
      </c>
      <c r="O499" s="203"/>
      <c r="P499" s="200"/>
      <c r="Q499" s="321"/>
      <c r="R499" s="325"/>
      <c r="S499" s="204"/>
      <c r="T499" s="205"/>
      <c r="U499" s="865"/>
      <c r="V499" s="848"/>
      <c r="W499" s="889"/>
    </row>
    <row r="500" spans="1:23" ht="15" customHeight="1" x14ac:dyDescent="0.25">
      <c r="A500" s="287" t="s">
        <v>244</v>
      </c>
      <c r="B500" s="288"/>
      <c r="C500" s="619">
        <v>32.200000000000003</v>
      </c>
      <c r="D500" s="620">
        <v>59.3</v>
      </c>
      <c r="E500" s="957">
        <f t="shared" si="29"/>
        <v>8.5</v>
      </c>
      <c r="F500" s="200"/>
      <c r="G500" s="201"/>
      <c r="H500" s="202"/>
      <c r="I500" s="203" t="s">
        <v>0</v>
      </c>
      <c r="J500" s="202"/>
      <c r="K500" s="203" t="s">
        <v>0</v>
      </c>
      <c r="L500" s="202"/>
      <c r="M500" s="203" t="s">
        <v>0</v>
      </c>
      <c r="N500" s="202"/>
      <c r="O500" s="203" t="s">
        <v>0</v>
      </c>
      <c r="P500" s="200"/>
      <c r="Q500" s="321"/>
      <c r="R500" s="325"/>
      <c r="S500" s="204"/>
      <c r="T500" s="205"/>
      <c r="U500" s="865"/>
      <c r="V500" s="848"/>
      <c r="W500" s="889"/>
    </row>
    <row r="501" spans="1:23" ht="15" customHeight="1" x14ac:dyDescent="0.25">
      <c r="A501" s="287" t="s">
        <v>245</v>
      </c>
      <c r="B501" s="288"/>
      <c r="C501" s="619">
        <v>34.9</v>
      </c>
      <c r="D501" s="620">
        <v>55.7</v>
      </c>
      <c r="E501" s="957">
        <f t="shared" si="29"/>
        <v>9.3999999999999915</v>
      </c>
      <c r="F501" s="200"/>
      <c r="G501" s="201"/>
      <c r="H501" s="202"/>
      <c r="I501" s="203" t="s">
        <v>0</v>
      </c>
      <c r="J501" s="202"/>
      <c r="K501" s="203" t="s">
        <v>0</v>
      </c>
      <c r="L501" s="202"/>
      <c r="M501" s="203" t="s">
        <v>0</v>
      </c>
      <c r="N501" s="202"/>
      <c r="O501" s="203" t="s">
        <v>0</v>
      </c>
      <c r="P501" s="200"/>
      <c r="Q501" s="321"/>
      <c r="R501" s="325"/>
      <c r="S501" s="204"/>
      <c r="T501" s="205"/>
      <c r="U501" s="865"/>
      <c r="V501" s="848"/>
      <c r="W501" s="889"/>
    </row>
    <row r="502" spans="1:23" ht="15" customHeight="1" x14ac:dyDescent="0.25">
      <c r="A502" s="287" t="s">
        <v>246</v>
      </c>
      <c r="B502" s="288"/>
      <c r="C502" s="619">
        <v>46.4</v>
      </c>
      <c r="D502" s="620">
        <v>45.3</v>
      </c>
      <c r="E502" s="957">
        <f t="shared" si="29"/>
        <v>8.3000000000000043</v>
      </c>
      <c r="F502" s="200"/>
      <c r="G502" s="201"/>
      <c r="H502" s="202" t="s">
        <v>1</v>
      </c>
      <c r="I502" s="203"/>
      <c r="J502" s="202" t="s">
        <v>1</v>
      </c>
      <c r="K502" s="203"/>
      <c r="L502" s="202" t="s">
        <v>1</v>
      </c>
      <c r="M502" s="203"/>
      <c r="N502" s="202" t="s">
        <v>1</v>
      </c>
      <c r="O502" s="203"/>
      <c r="P502" s="200"/>
      <c r="Q502" s="321"/>
      <c r="R502" s="325"/>
      <c r="S502" s="204"/>
      <c r="T502" s="205"/>
      <c r="U502" s="865"/>
      <c r="V502" s="848"/>
      <c r="W502" s="889"/>
    </row>
    <row r="503" spans="1:23" ht="15" customHeight="1" x14ac:dyDescent="0.25">
      <c r="A503" s="287" t="s">
        <v>247</v>
      </c>
      <c r="B503" s="288"/>
      <c r="C503" s="619">
        <v>32.6</v>
      </c>
      <c r="D503" s="620">
        <v>59.7</v>
      </c>
      <c r="E503" s="957">
        <f t="shared" si="29"/>
        <v>7.7000000000000028</v>
      </c>
      <c r="F503" s="200"/>
      <c r="G503" s="201"/>
      <c r="H503" s="202"/>
      <c r="I503" s="203" t="s">
        <v>0</v>
      </c>
      <c r="J503" s="202"/>
      <c r="K503" s="203" t="s">
        <v>0</v>
      </c>
      <c r="L503" s="202"/>
      <c r="M503" s="203" t="s">
        <v>0</v>
      </c>
      <c r="N503" s="202"/>
      <c r="O503" s="203" t="s">
        <v>0</v>
      </c>
      <c r="P503" s="200"/>
      <c r="Q503" s="321"/>
      <c r="R503" s="325"/>
      <c r="S503" s="204"/>
      <c r="T503" s="205"/>
      <c r="U503" s="865"/>
      <c r="V503" s="848"/>
      <c r="W503" s="889"/>
    </row>
    <row r="504" spans="1:23" ht="15" customHeight="1" x14ac:dyDescent="0.25">
      <c r="A504" s="287" t="s">
        <v>248</v>
      </c>
      <c r="B504" s="288"/>
      <c r="C504" s="619">
        <v>28.2</v>
      </c>
      <c r="D504" s="620">
        <v>66.5</v>
      </c>
      <c r="E504" s="957">
        <f t="shared" si="29"/>
        <v>5.2999999999999972</v>
      </c>
      <c r="F504" s="200"/>
      <c r="G504" s="201"/>
      <c r="H504" s="202"/>
      <c r="I504" s="203" t="s">
        <v>0</v>
      </c>
      <c r="J504" s="202"/>
      <c r="K504" s="203" t="s">
        <v>0</v>
      </c>
      <c r="L504" s="202"/>
      <c r="M504" s="203" t="s">
        <v>0</v>
      </c>
      <c r="N504" s="202"/>
      <c r="O504" s="203" t="s">
        <v>0</v>
      </c>
      <c r="P504" s="200"/>
      <c r="Q504" s="321"/>
      <c r="R504" s="325"/>
      <c r="S504" s="204"/>
      <c r="T504" s="205"/>
      <c r="U504" s="865"/>
      <c r="V504" s="848"/>
      <c r="W504" s="889"/>
    </row>
    <row r="505" spans="1:23" ht="15" customHeight="1" x14ac:dyDescent="0.25">
      <c r="A505" s="287" t="s">
        <v>249</v>
      </c>
      <c r="B505" s="288"/>
      <c r="C505" s="619">
        <v>26.5</v>
      </c>
      <c r="D505" s="620">
        <v>66.5</v>
      </c>
      <c r="E505" s="957">
        <f t="shared" si="29"/>
        <v>7</v>
      </c>
      <c r="F505" s="200"/>
      <c r="G505" s="201"/>
      <c r="H505" s="202"/>
      <c r="I505" s="203" t="s">
        <v>0</v>
      </c>
      <c r="J505" s="202"/>
      <c r="K505" s="203" t="s">
        <v>0</v>
      </c>
      <c r="L505" s="202"/>
      <c r="M505" s="203" t="s">
        <v>0</v>
      </c>
      <c r="N505" s="202"/>
      <c r="O505" s="203" t="s">
        <v>0</v>
      </c>
      <c r="P505" s="200"/>
      <c r="Q505" s="321"/>
      <c r="R505" s="325"/>
      <c r="S505" s="204"/>
      <c r="T505" s="205"/>
      <c r="U505" s="865"/>
      <c r="V505" s="848"/>
      <c r="W505" s="889"/>
    </row>
    <row r="506" spans="1:23" ht="15" customHeight="1" x14ac:dyDescent="0.25">
      <c r="A506" s="287" t="s">
        <v>250</v>
      </c>
      <c r="B506" s="288"/>
      <c r="C506" s="619">
        <v>48</v>
      </c>
      <c r="D506" s="620">
        <v>44.4</v>
      </c>
      <c r="E506" s="957">
        <f t="shared" si="29"/>
        <v>7.6000000000000014</v>
      </c>
      <c r="F506" s="200"/>
      <c r="G506" s="201"/>
      <c r="H506" s="202" t="s">
        <v>1</v>
      </c>
      <c r="I506" s="203"/>
      <c r="J506" s="202" t="s">
        <v>1</v>
      </c>
      <c r="K506" s="203"/>
      <c r="L506" s="202" t="s">
        <v>1</v>
      </c>
      <c r="M506" s="203"/>
      <c r="N506" s="202" t="s">
        <v>1</v>
      </c>
      <c r="O506" s="203"/>
      <c r="P506" s="200"/>
      <c r="Q506" s="321"/>
      <c r="R506" s="325"/>
      <c r="S506" s="204"/>
      <c r="T506" s="205"/>
      <c r="U506" s="865"/>
      <c r="V506" s="848"/>
      <c r="W506" s="889"/>
    </row>
    <row r="507" spans="1:23" ht="15" customHeight="1" x14ac:dyDescent="0.25">
      <c r="A507" s="287" t="s">
        <v>358</v>
      </c>
      <c r="B507" s="288"/>
      <c r="C507" s="619">
        <v>53.3</v>
      </c>
      <c r="D507" s="620">
        <v>39.1</v>
      </c>
      <c r="E507" s="957">
        <f t="shared" si="29"/>
        <v>7.6000000000000014</v>
      </c>
      <c r="F507" s="200"/>
      <c r="G507" s="201"/>
      <c r="H507" s="202" t="s">
        <v>1</v>
      </c>
      <c r="I507" s="203"/>
      <c r="J507" s="202" t="s">
        <v>1</v>
      </c>
      <c r="K507" s="203"/>
      <c r="L507" s="202" t="s">
        <v>1</v>
      </c>
      <c r="M507" s="203"/>
      <c r="N507" s="202" t="s">
        <v>1</v>
      </c>
      <c r="O507" s="203"/>
      <c r="P507" s="200"/>
      <c r="Q507" s="321"/>
      <c r="R507" s="325"/>
      <c r="S507" s="204"/>
      <c r="T507" s="205"/>
      <c r="U507" s="865"/>
      <c r="V507" s="848"/>
      <c r="W507" s="889"/>
    </row>
    <row r="508" spans="1:23" ht="15" customHeight="1" x14ac:dyDescent="0.25">
      <c r="A508" s="287" t="s">
        <v>359</v>
      </c>
      <c r="B508" s="288"/>
      <c r="C508" s="619">
        <v>41.6</v>
      </c>
      <c r="D508" s="620">
        <v>49.7</v>
      </c>
      <c r="E508" s="957">
        <f t="shared" si="29"/>
        <v>8.6999999999999957</v>
      </c>
      <c r="F508" s="200"/>
      <c r="G508" s="201"/>
      <c r="H508" s="202"/>
      <c r="I508" s="203" t="s">
        <v>0</v>
      </c>
      <c r="J508" s="202"/>
      <c r="K508" s="203" t="s">
        <v>0</v>
      </c>
      <c r="L508" s="202"/>
      <c r="M508" s="203" t="s">
        <v>0</v>
      </c>
      <c r="N508" s="202"/>
      <c r="O508" s="203" t="s">
        <v>0</v>
      </c>
      <c r="P508" s="200"/>
      <c r="Q508" s="321"/>
      <c r="R508" s="325"/>
      <c r="S508" s="204"/>
      <c r="T508" s="205"/>
      <c r="U508" s="865"/>
      <c r="V508" s="848"/>
      <c r="W508" s="889"/>
    </row>
    <row r="509" spans="1:23" ht="15" customHeight="1" x14ac:dyDescent="0.25">
      <c r="A509" s="287" t="s">
        <v>360</v>
      </c>
      <c r="B509" s="288"/>
      <c r="C509" s="619">
        <v>46.1</v>
      </c>
      <c r="D509" s="620">
        <v>45.2</v>
      </c>
      <c r="E509" s="957">
        <f t="shared" si="29"/>
        <v>8.6999999999999957</v>
      </c>
      <c r="F509" s="200"/>
      <c r="G509" s="201"/>
      <c r="H509" s="202" t="s">
        <v>1</v>
      </c>
      <c r="I509" s="203"/>
      <c r="J509" s="202" t="s">
        <v>1</v>
      </c>
      <c r="K509" s="203"/>
      <c r="L509" s="202" t="s">
        <v>1</v>
      </c>
      <c r="M509" s="203"/>
      <c r="N509" s="202" t="s">
        <v>1</v>
      </c>
      <c r="O509" s="203"/>
      <c r="P509" s="200"/>
      <c r="Q509" s="321"/>
      <c r="R509" s="325"/>
      <c r="S509" s="204"/>
      <c r="T509" s="205"/>
      <c r="U509" s="865"/>
      <c r="V509" s="848"/>
      <c r="W509" s="889"/>
    </row>
    <row r="510" spans="1:23" ht="15" customHeight="1" x14ac:dyDescent="0.25">
      <c r="A510" s="287" t="s">
        <v>361</v>
      </c>
      <c r="B510" s="288"/>
      <c r="C510" s="619">
        <v>39.1</v>
      </c>
      <c r="D510" s="620">
        <v>52.4</v>
      </c>
      <c r="E510" s="957">
        <f t="shared" si="29"/>
        <v>8.5</v>
      </c>
      <c r="F510" s="200"/>
      <c r="G510" s="201"/>
      <c r="H510" s="202"/>
      <c r="I510" s="203" t="s">
        <v>0</v>
      </c>
      <c r="J510" s="202"/>
      <c r="K510" s="203" t="s">
        <v>0</v>
      </c>
      <c r="L510" s="202"/>
      <c r="M510" s="203" t="s">
        <v>0</v>
      </c>
      <c r="N510" s="202"/>
      <c r="O510" s="203" t="s">
        <v>0</v>
      </c>
      <c r="P510" s="200"/>
      <c r="Q510" s="321"/>
      <c r="R510" s="325"/>
      <c r="S510" s="204"/>
      <c r="T510" s="205"/>
      <c r="U510" s="865"/>
      <c r="V510" s="848"/>
      <c r="W510" s="889"/>
    </row>
    <row r="511" spans="1:23" ht="15" customHeight="1" x14ac:dyDescent="0.25">
      <c r="A511" s="287" t="s">
        <v>362</v>
      </c>
      <c r="B511" s="288"/>
      <c r="C511" s="619">
        <v>41.8</v>
      </c>
      <c r="D511" s="620">
        <v>49.7</v>
      </c>
      <c r="E511" s="957">
        <f t="shared" si="29"/>
        <v>8.5</v>
      </c>
      <c r="F511" s="200"/>
      <c r="G511" s="201"/>
      <c r="H511" s="202"/>
      <c r="I511" s="203" t="s">
        <v>0</v>
      </c>
      <c r="J511" s="202"/>
      <c r="K511" s="203" t="s">
        <v>0</v>
      </c>
      <c r="L511" s="202"/>
      <c r="M511" s="203" t="s">
        <v>0</v>
      </c>
      <c r="N511" s="202"/>
      <c r="O511" s="203" t="s">
        <v>0</v>
      </c>
      <c r="P511" s="200"/>
      <c r="Q511" s="321"/>
      <c r="R511" s="325"/>
      <c r="S511" s="204"/>
      <c r="T511" s="205"/>
      <c r="U511" s="865"/>
      <c r="V511" s="848"/>
      <c r="W511" s="889"/>
    </row>
    <row r="512" spans="1:23" ht="15" customHeight="1" x14ac:dyDescent="0.25">
      <c r="A512" s="287" t="s">
        <v>363</v>
      </c>
      <c r="B512" s="288"/>
      <c r="C512" s="619">
        <v>60.2</v>
      </c>
      <c r="D512" s="620">
        <v>34.4</v>
      </c>
      <c r="E512" s="957">
        <f t="shared" si="29"/>
        <v>5.3999999999999986</v>
      </c>
      <c r="F512" s="200"/>
      <c r="G512" s="201"/>
      <c r="H512" s="202" t="s">
        <v>1</v>
      </c>
      <c r="I512" s="203"/>
      <c r="J512" s="202" t="s">
        <v>1</v>
      </c>
      <c r="K512" s="203"/>
      <c r="L512" s="202" t="s">
        <v>1</v>
      </c>
      <c r="M512" s="203"/>
      <c r="N512" s="202" t="s">
        <v>1</v>
      </c>
      <c r="O512" s="203"/>
      <c r="P512" s="200"/>
      <c r="Q512" s="321"/>
      <c r="R512" s="325"/>
      <c r="S512" s="204"/>
      <c r="T512" s="205"/>
      <c r="U512" s="865"/>
      <c r="V512" s="848"/>
      <c r="W512" s="889"/>
    </row>
    <row r="513" spans="1:23" ht="15" customHeight="1" x14ac:dyDescent="0.25">
      <c r="A513" s="287" t="s">
        <v>364</v>
      </c>
      <c r="B513" s="288"/>
      <c r="C513" s="619">
        <v>62.6</v>
      </c>
      <c r="D513" s="620">
        <v>31.9</v>
      </c>
      <c r="E513" s="957">
        <f t="shared" si="29"/>
        <v>5.5</v>
      </c>
      <c r="F513" s="200"/>
      <c r="G513" s="201"/>
      <c r="H513" s="202" t="s">
        <v>1</v>
      </c>
      <c r="I513" s="203"/>
      <c r="J513" s="202" t="s">
        <v>1</v>
      </c>
      <c r="K513" s="203"/>
      <c r="L513" s="202" t="s">
        <v>1</v>
      </c>
      <c r="M513" s="203"/>
      <c r="N513" s="202" t="s">
        <v>1</v>
      </c>
      <c r="O513" s="203"/>
      <c r="P513" s="200"/>
      <c r="Q513" s="321"/>
      <c r="R513" s="325"/>
      <c r="S513" s="204"/>
      <c r="T513" s="205"/>
      <c r="U513" s="865"/>
      <c r="V513" s="848"/>
      <c r="W513" s="889"/>
    </row>
    <row r="514" spans="1:23" ht="15" customHeight="1" x14ac:dyDescent="0.25">
      <c r="A514" s="287" t="s">
        <v>365</v>
      </c>
      <c r="B514" s="288"/>
      <c r="C514" s="619">
        <v>39</v>
      </c>
      <c r="D514" s="620">
        <v>50.7</v>
      </c>
      <c r="E514" s="957">
        <f t="shared" si="29"/>
        <v>10.299999999999997</v>
      </c>
      <c r="F514" s="200"/>
      <c r="G514" s="201"/>
      <c r="H514" s="202"/>
      <c r="I514" s="203" t="s">
        <v>0</v>
      </c>
      <c r="J514" s="202"/>
      <c r="K514" s="203" t="s">
        <v>0</v>
      </c>
      <c r="L514" s="202"/>
      <c r="M514" s="203" t="s">
        <v>0</v>
      </c>
      <c r="N514" s="202"/>
      <c r="O514" s="203" t="s">
        <v>0</v>
      </c>
      <c r="P514" s="200"/>
      <c r="Q514" s="321"/>
      <c r="R514" s="325"/>
      <c r="S514" s="204"/>
      <c r="T514" s="205"/>
      <c r="U514" s="865"/>
      <c r="V514" s="848"/>
      <c r="W514" s="889"/>
    </row>
    <row r="515" spans="1:23" ht="15" customHeight="1" x14ac:dyDescent="0.25">
      <c r="A515" s="287" t="s">
        <v>366</v>
      </c>
      <c r="B515" s="288"/>
      <c r="C515" s="619">
        <v>72.599999999999994</v>
      </c>
      <c r="D515" s="620">
        <v>23.3</v>
      </c>
      <c r="E515" s="957">
        <f t="shared" si="29"/>
        <v>4.100000000000005</v>
      </c>
      <c r="F515" s="200"/>
      <c r="G515" s="201"/>
      <c r="H515" s="202" t="s">
        <v>1</v>
      </c>
      <c r="I515" s="203"/>
      <c r="J515" s="202" t="s">
        <v>1</v>
      </c>
      <c r="K515" s="203"/>
      <c r="L515" s="202" t="s">
        <v>1</v>
      </c>
      <c r="M515" s="203"/>
      <c r="N515" s="202" t="s">
        <v>1</v>
      </c>
      <c r="O515" s="203"/>
      <c r="P515" s="200"/>
      <c r="Q515" s="321"/>
      <c r="R515" s="325"/>
      <c r="S515" s="204"/>
      <c r="T515" s="205"/>
      <c r="U515" s="865"/>
      <c r="V515" s="848"/>
      <c r="W515" s="889"/>
    </row>
    <row r="516" spans="1:23" ht="15" customHeight="1" x14ac:dyDescent="0.25">
      <c r="A516" s="287" t="s">
        <v>367</v>
      </c>
      <c r="B516" s="288"/>
      <c r="C516" s="619">
        <v>26.1</v>
      </c>
      <c r="D516" s="620">
        <v>67</v>
      </c>
      <c r="E516" s="957">
        <f t="shared" si="29"/>
        <v>6.9000000000000057</v>
      </c>
      <c r="F516" s="200"/>
      <c r="G516" s="201"/>
      <c r="H516" s="202"/>
      <c r="I516" s="203" t="s">
        <v>0</v>
      </c>
      <c r="J516" s="202"/>
      <c r="K516" s="203" t="s">
        <v>0</v>
      </c>
      <c r="L516" s="202"/>
      <c r="M516" s="203" t="s">
        <v>0</v>
      </c>
      <c r="N516" s="202"/>
      <c r="O516" s="203" t="s">
        <v>0</v>
      </c>
      <c r="P516" s="200"/>
      <c r="Q516" s="321"/>
      <c r="R516" s="325"/>
      <c r="S516" s="204"/>
      <c r="T516" s="205"/>
      <c r="U516" s="865"/>
      <c r="V516" s="848"/>
      <c r="W516" s="889"/>
    </row>
    <row r="517" spans="1:23" ht="15" customHeight="1" x14ac:dyDescent="0.25">
      <c r="A517" s="287" t="s">
        <v>397</v>
      </c>
      <c r="B517" s="288"/>
      <c r="C517" s="619">
        <v>59.3</v>
      </c>
      <c r="D517" s="620">
        <v>34.700000000000003</v>
      </c>
      <c r="E517" s="957">
        <f t="shared" si="29"/>
        <v>6</v>
      </c>
      <c r="F517" s="200"/>
      <c r="G517" s="201"/>
      <c r="H517" s="202" t="s">
        <v>1</v>
      </c>
      <c r="I517" s="203"/>
      <c r="J517" s="202" t="s">
        <v>1</v>
      </c>
      <c r="K517" s="203"/>
      <c r="L517" s="202" t="s">
        <v>1</v>
      </c>
      <c r="M517" s="203"/>
      <c r="N517" s="202" t="s">
        <v>1</v>
      </c>
      <c r="O517" s="203"/>
      <c r="P517" s="200"/>
      <c r="Q517" s="321"/>
      <c r="R517" s="325"/>
      <c r="S517" s="204"/>
      <c r="T517" s="205"/>
      <c r="U517" s="865"/>
      <c r="V517" s="848"/>
      <c r="W517" s="889"/>
    </row>
    <row r="518" spans="1:23" ht="15" customHeight="1" x14ac:dyDescent="0.25">
      <c r="A518" s="287" t="s">
        <v>398</v>
      </c>
      <c r="B518" s="288"/>
      <c r="C518" s="619">
        <v>29.6</v>
      </c>
      <c r="D518" s="620">
        <v>62.9</v>
      </c>
      <c r="E518" s="957">
        <f t="shared" si="29"/>
        <v>7.5000000000000071</v>
      </c>
      <c r="F518" s="200"/>
      <c r="G518" s="201"/>
      <c r="H518" s="202"/>
      <c r="I518" s="203" t="s">
        <v>0</v>
      </c>
      <c r="J518" s="202"/>
      <c r="K518" s="203" t="s">
        <v>0</v>
      </c>
      <c r="L518" s="202"/>
      <c r="M518" s="203" t="s">
        <v>0</v>
      </c>
      <c r="N518" s="202"/>
      <c r="O518" s="203" t="s">
        <v>0</v>
      </c>
      <c r="P518" s="200"/>
      <c r="Q518" s="321"/>
      <c r="R518" s="325"/>
      <c r="S518" s="204"/>
      <c r="T518" s="205"/>
      <c r="U518" s="865"/>
      <c r="V518" s="848"/>
      <c r="W518" s="889"/>
    </row>
    <row r="519" spans="1:23" ht="15" customHeight="1" x14ac:dyDescent="0.25">
      <c r="A519" s="287" t="s">
        <v>399</v>
      </c>
      <c r="B519" s="288"/>
      <c r="C519" s="619">
        <v>37.5</v>
      </c>
      <c r="D519" s="620">
        <v>56.2</v>
      </c>
      <c r="E519" s="957">
        <f t="shared" si="29"/>
        <v>6.2999999999999972</v>
      </c>
      <c r="F519" s="200"/>
      <c r="G519" s="201"/>
      <c r="H519" s="202"/>
      <c r="I519" s="203" t="s">
        <v>0</v>
      </c>
      <c r="J519" s="202"/>
      <c r="K519" s="203" t="s">
        <v>0</v>
      </c>
      <c r="L519" s="202"/>
      <c r="M519" s="203" t="s">
        <v>0</v>
      </c>
      <c r="N519" s="202"/>
      <c r="O519" s="203" t="s">
        <v>0</v>
      </c>
      <c r="P519" s="200"/>
      <c r="Q519" s="321"/>
      <c r="R519" s="325"/>
      <c r="S519" s="204"/>
      <c r="T519" s="205"/>
      <c r="U519" s="865"/>
      <c r="V519" s="848"/>
      <c r="W519" s="889"/>
    </row>
    <row r="520" spans="1:23" ht="15" customHeight="1" x14ac:dyDescent="0.25">
      <c r="A520" s="287" t="s">
        <v>400</v>
      </c>
      <c r="B520" s="288"/>
      <c r="C520" s="619">
        <v>50</v>
      </c>
      <c r="D520" s="620">
        <v>43.4</v>
      </c>
      <c r="E520" s="957">
        <f t="shared" si="29"/>
        <v>6.6000000000000014</v>
      </c>
      <c r="F520" s="200"/>
      <c r="G520" s="201"/>
      <c r="H520" s="202" t="s">
        <v>1</v>
      </c>
      <c r="I520" s="203"/>
      <c r="J520" s="202" t="s">
        <v>1</v>
      </c>
      <c r="K520" s="203"/>
      <c r="L520" s="202" t="s">
        <v>1</v>
      </c>
      <c r="M520" s="203"/>
      <c r="N520" s="202" t="s">
        <v>1</v>
      </c>
      <c r="O520" s="203"/>
      <c r="P520" s="200"/>
      <c r="Q520" s="321"/>
      <c r="R520" s="325"/>
      <c r="S520" s="204"/>
      <c r="T520" s="205"/>
      <c r="U520" s="865"/>
      <c r="V520" s="848"/>
      <c r="W520" s="889"/>
    </row>
    <row r="521" spans="1:23" ht="15" customHeight="1" x14ac:dyDescent="0.25">
      <c r="A521" s="287" t="s">
        <v>401</v>
      </c>
      <c r="B521" s="288"/>
      <c r="C521" s="619">
        <v>53.3</v>
      </c>
      <c r="D521" s="620">
        <v>39.1</v>
      </c>
      <c r="E521" s="957">
        <f t="shared" si="29"/>
        <v>7.6000000000000014</v>
      </c>
      <c r="F521" s="200"/>
      <c r="G521" s="201"/>
      <c r="H521" s="202" t="s">
        <v>1</v>
      </c>
      <c r="I521" s="203"/>
      <c r="J521" s="202" t="s">
        <v>1</v>
      </c>
      <c r="K521" s="203"/>
      <c r="L521" s="202" t="s">
        <v>1</v>
      </c>
      <c r="M521" s="203"/>
      <c r="N521" s="202" t="s">
        <v>1</v>
      </c>
      <c r="O521" s="203"/>
      <c r="P521" s="200"/>
      <c r="Q521" s="321"/>
      <c r="R521" s="325"/>
      <c r="S521" s="204"/>
      <c r="T521" s="205"/>
      <c r="U521" s="865"/>
      <c r="V521" s="848"/>
      <c r="W521" s="889"/>
    </row>
    <row r="522" spans="1:23" ht="15" customHeight="1" x14ac:dyDescent="0.25">
      <c r="A522" s="287" t="s">
        <v>402</v>
      </c>
      <c r="B522" s="288"/>
      <c r="C522" s="619">
        <v>50.6</v>
      </c>
      <c r="D522" s="620">
        <v>43.7</v>
      </c>
      <c r="E522" s="957">
        <f t="shared" si="29"/>
        <v>5.6999999999999957</v>
      </c>
      <c r="F522" s="200"/>
      <c r="G522" s="201"/>
      <c r="H522" s="202" t="s">
        <v>1</v>
      </c>
      <c r="I522" s="203"/>
      <c r="J522" s="202" t="s">
        <v>1</v>
      </c>
      <c r="K522" s="203"/>
      <c r="L522" s="202" t="s">
        <v>1</v>
      </c>
      <c r="M522" s="203"/>
      <c r="N522" s="202" t="s">
        <v>1</v>
      </c>
      <c r="O522" s="203"/>
      <c r="P522" s="200"/>
      <c r="Q522" s="321"/>
      <c r="R522" s="325"/>
      <c r="S522" s="204"/>
      <c r="T522" s="205"/>
      <c r="U522" s="865"/>
      <c r="V522" s="848"/>
      <c r="W522" s="889"/>
    </row>
    <row r="523" spans="1:23" ht="15" customHeight="1" x14ac:dyDescent="0.25">
      <c r="A523" s="287" t="s">
        <v>403</v>
      </c>
      <c r="B523" s="288"/>
      <c r="C523" s="619">
        <v>29.9</v>
      </c>
      <c r="D523" s="620">
        <v>62.3</v>
      </c>
      <c r="E523" s="957">
        <f t="shared" si="29"/>
        <v>7.7999999999999972</v>
      </c>
      <c r="F523" s="200"/>
      <c r="G523" s="201"/>
      <c r="H523" s="202"/>
      <c r="I523" s="203" t="s">
        <v>0</v>
      </c>
      <c r="J523" s="202"/>
      <c r="K523" s="203" t="s">
        <v>0</v>
      </c>
      <c r="L523" s="202"/>
      <c r="M523" s="203" t="s">
        <v>0</v>
      </c>
      <c r="N523" s="202"/>
      <c r="O523" s="203" t="s">
        <v>0</v>
      </c>
      <c r="P523" s="200"/>
      <c r="Q523" s="321"/>
      <c r="R523" s="325"/>
      <c r="S523" s="204"/>
      <c r="T523" s="205"/>
      <c r="U523" s="865"/>
      <c r="V523" s="848"/>
      <c r="W523" s="889"/>
    </row>
    <row r="524" spans="1:23" ht="15" customHeight="1" x14ac:dyDescent="0.25">
      <c r="A524" s="287" t="s">
        <v>404</v>
      </c>
      <c r="B524" s="288"/>
      <c r="C524" s="619">
        <v>56.8</v>
      </c>
      <c r="D524" s="620">
        <v>37.299999999999997</v>
      </c>
      <c r="E524" s="957">
        <f t="shared" si="29"/>
        <v>5.9000000000000057</v>
      </c>
      <c r="F524" s="200"/>
      <c r="G524" s="201"/>
      <c r="H524" s="202" t="s">
        <v>1</v>
      </c>
      <c r="I524" s="203"/>
      <c r="J524" s="202" t="s">
        <v>1</v>
      </c>
      <c r="K524" s="203"/>
      <c r="L524" s="202" t="s">
        <v>1</v>
      </c>
      <c r="M524" s="203"/>
      <c r="N524" s="202" t="s">
        <v>1</v>
      </c>
      <c r="O524" s="203"/>
      <c r="P524" s="200"/>
      <c r="Q524" s="321"/>
      <c r="R524" s="325"/>
      <c r="S524" s="204"/>
      <c r="T524" s="205"/>
      <c r="U524" s="865"/>
      <c r="V524" s="848"/>
      <c r="W524" s="889"/>
    </row>
    <row r="525" spans="1:23" ht="15" customHeight="1" x14ac:dyDescent="0.25">
      <c r="A525" s="287" t="s">
        <v>405</v>
      </c>
      <c r="B525" s="288"/>
      <c r="C525" s="619">
        <v>62.2</v>
      </c>
      <c r="D525" s="620">
        <v>31.6</v>
      </c>
      <c r="E525" s="957">
        <f t="shared" si="29"/>
        <v>6.1999999999999957</v>
      </c>
      <c r="F525" s="200"/>
      <c r="G525" s="201"/>
      <c r="H525" s="202" t="s">
        <v>1</v>
      </c>
      <c r="I525" s="203"/>
      <c r="J525" s="202" t="s">
        <v>1</v>
      </c>
      <c r="K525" s="203"/>
      <c r="L525" s="202" t="s">
        <v>1</v>
      </c>
      <c r="M525" s="203"/>
      <c r="N525" s="202" t="s">
        <v>1</v>
      </c>
      <c r="O525" s="203"/>
      <c r="P525" s="200"/>
      <c r="Q525" s="321"/>
      <c r="R525" s="325"/>
      <c r="S525" s="204"/>
      <c r="T525" s="205"/>
      <c r="U525" s="865"/>
      <c r="V525" s="848"/>
      <c r="W525" s="889"/>
    </row>
    <row r="526" spans="1:23" ht="15" customHeight="1" x14ac:dyDescent="0.25">
      <c r="A526" s="287" t="s">
        <v>406</v>
      </c>
      <c r="B526" s="288"/>
      <c r="C526" s="619">
        <v>60.6</v>
      </c>
      <c r="D526" s="620">
        <v>33</v>
      </c>
      <c r="E526" s="957">
        <f t="shared" si="29"/>
        <v>6.3999999999999986</v>
      </c>
      <c r="F526" s="200"/>
      <c r="G526" s="201"/>
      <c r="H526" s="202" t="s">
        <v>1</v>
      </c>
      <c r="I526" s="203"/>
      <c r="J526" s="202" t="s">
        <v>1</v>
      </c>
      <c r="K526" s="203"/>
      <c r="L526" s="202" t="s">
        <v>1</v>
      </c>
      <c r="M526" s="203"/>
      <c r="N526" s="202" t="s">
        <v>1</v>
      </c>
      <c r="O526" s="203"/>
      <c r="P526" s="200"/>
      <c r="Q526" s="321"/>
      <c r="R526" s="325"/>
      <c r="S526" s="204"/>
      <c r="T526" s="205"/>
      <c r="U526" s="865"/>
      <c r="V526" s="848"/>
      <c r="W526" s="889"/>
    </row>
    <row r="527" spans="1:23" ht="15" customHeight="1" x14ac:dyDescent="0.25">
      <c r="A527" s="287" t="s">
        <v>417</v>
      </c>
      <c r="B527" s="288"/>
      <c r="C527" s="619">
        <v>69.400000000000006</v>
      </c>
      <c r="D527" s="620">
        <v>25.3</v>
      </c>
      <c r="E527" s="957">
        <f t="shared" si="29"/>
        <v>5.2999999999999936</v>
      </c>
      <c r="F527" s="200"/>
      <c r="G527" s="201"/>
      <c r="H527" s="202" t="s">
        <v>1</v>
      </c>
      <c r="I527" s="203"/>
      <c r="J527" s="202" t="s">
        <v>1</v>
      </c>
      <c r="K527" s="203"/>
      <c r="L527" s="202" t="s">
        <v>1</v>
      </c>
      <c r="M527" s="203"/>
      <c r="N527" s="202" t="s">
        <v>1</v>
      </c>
      <c r="O527" s="203"/>
      <c r="P527" s="200"/>
      <c r="Q527" s="321"/>
      <c r="R527" s="325"/>
      <c r="S527" s="204"/>
      <c r="T527" s="205"/>
      <c r="U527" s="865"/>
      <c r="V527" s="848"/>
      <c r="W527" s="889"/>
    </row>
    <row r="528" spans="1:23" ht="15" customHeight="1" x14ac:dyDescent="0.25">
      <c r="A528" s="287" t="s">
        <v>518</v>
      </c>
      <c r="B528" s="288"/>
      <c r="C528" s="1140">
        <v>43.8</v>
      </c>
      <c r="D528" s="1142">
        <v>48.8</v>
      </c>
      <c r="E528" s="1108">
        <f t="shared" si="29"/>
        <v>7.4000000000000057</v>
      </c>
      <c r="F528" s="200"/>
      <c r="G528" s="201"/>
      <c r="H528" s="202"/>
      <c r="I528" s="203" t="s">
        <v>0</v>
      </c>
      <c r="J528" s="202"/>
      <c r="K528" s="203" t="s">
        <v>0</v>
      </c>
      <c r="L528" s="202"/>
      <c r="M528" s="203" t="s">
        <v>0</v>
      </c>
      <c r="N528" s="202"/>
      <c r="O528" s="203" t="s">
        <v>0</v>
      </c>
      <c r="P528" s="200"/>
      <c r="Q528" s="321"/>
      <c r="R528" s="325"/>
      <c r="S528" s="204"/>
      <c r="T528" s="205"/>
      <c r="U528" s="865"/>
      <c r="V528" s="848"/>
      <c r="W528" s="889"/>
    </row>
    <row r="529" spans="1:23" ht="15" customHeight="1" thickBot="1" x14ac:dyDescent="0.3">
      <c r="A529" s="289" t="s">
        <v>519</v>
      </c>
      <c r="B529" s="290"/>
      <c r="C529" s="1141"/>
      <c r="D529" s="1143"/>
      <c r="E529" s="1109">
        <f t="shared" si="29"/>
        <v>100</v>
      </c>
      <c r="F529" s="207"/>
      <c r="G529" s="208"/>
      <c r="H529" s="209"/>
      <c r="I529" s="210" t="s">
        <v>0</v>
      </c>
      <c r="J529" s="209" t="s">
        <v>1</v>
      </c>
      <c r="K529" s="210"/>
      <c r="L529" s="209" t="s">
        <v>1</v>
      </c>
      <c r="M529" s="210"/>
      <c r="N529" s="209" t="s">
        <v>1</v>
      </c>
      <c r="O529" s="210"/>
      <c r="P529" s="207"/>
      <c r="Q529" s="327"/>
      <c r="R529" s="331"/>
      <c r="S529" s="211"/>
      <c r="T529" s="212"/>
      <c r="U529" s="866"/>
      <c r="V529" s="850"/>
      <c r="W529" s="890"/>
    </row>
    <row r="530" spans="1:23" ht="15" customHeight="1" thickTop="1" thickBot="1" x14ac:dyDescent="0.3">
      <c r="A530" s="292" t="s">
        <v>582</v>
      </c>
      <c r="B530" s="294">
        <v>32</v>
      </c>
      <c r="C530" s="648"/>
      <c r="D530" s="634"/>
      <c r="E530" s="944"/>
      <c r="F530" s="221"/>
      <c r="G530" s="213">
        <v>32</v>
      </c>
      <c r="H530" s="222">
        <v>16</v>
      </c>
      <c r="I530" s="213">
        <v>16</v>
      </c>
      <c r="J530" s="222">
        <v>17</v>
      </c>
      <c r="K530" s="213">
        <v>15</v>
      </c>
      <c r="L530" s="222">
        <v>17</v>
      </c>
      <c r="M530" s="213">
        <v>15</v>
      </c>
      <c r="N530" s="222">
        <v>17</v>
      </c>
      <c r="O530" s="213">
        <v>15</v>
      </c>
      <c r="P530" s="481">
        <f>ROUND(U530,0)</f>
        <v>14</v>
      </c>
      <c r="Q530" s="605">
        <f>ROUND(V530,0)</f>
        <v>16</v>
      </c>
      <c r="R530" s="962">
        <f>SUM(B530-P530-Q530)</f>
        <v>2</v>
      </c>
      <c r="S530" s="217">
        <f>SUM(P530:Q530)</f>
        <v>30</v>
      </c>
      <c r="T530" s="467">
        <f>SUM(R530)</f>
        <v>2</v>
      </c>
      <c r="U530" s="810">
        <f>PRODUCT(B530,C528%)</f>
        <v>14.015999999999998</v>
      </c>
      <c r="V530" s="852">
        <f>PRODUCT(B530,D528%)</f>
        <v>15.616</v>
      </c>
      <c r="W530" s="964">
        <f>SUM(B530-U530-V530)</f>
        <v>2.3680000000000021</v>
      </c>
    </row>
    <row r="531" spans="1:23" ht="15" customHeight="1" thickTop="1" x14ac:dyDescent="0.25">
      <c r="A531" s="285" t="s">
        <v>251</v>
      </c>
      <c r="B531" s="286"/>
      <c r="C531" s="619">
        <v>29</v>
      </c>
      <c r="D531" s="620">
        <v>58.5</v>
      </c>
      <c r="E531" s="956">
        <f>SUM(100-C531-D531)</f>
        <v>12.5</v>
      </c>
      <c r="F531" s="195"/>
      <c r="G531" s="196"/>
      <c r="H531" s="193"/>
      <c r="I531" s="194" t="s">
        <v>0</v>
      </c>
      <c r="J531" s="193"/>
      <c r="K531" s="194" t="s">
        <v>0</v>
      </c>
      <c r="L531" s="193"/>
      <c r="M531" s="194" t="s">
        <v>0</v>
      </c>
      <c r="N531" s="193"/>
      <c r="O531" s="194" t="s">
        <v>0</v>
      </c>
      <c r="P531" s="195"/>
      <c r="Q531" s="316"/>
      <c r="R531" s="339"/>
      <c r="S531" s="219"/>
      <c r="T531" s="220"/>
      <c r="U531" s="864"/>
      <c r="V531" s="846"/>
      <c r="W531" s="892"/>
    </row>
    <row r="532" spans="1:23" ht="15" customHeight="1" x14ac:dyDescent="0.25">
      <c r="A532" s="287" t="s">
        <v>252</v>
      </c>
      <c r="B532" s="288"/>
      <c r="C532" s="619">
        <v>40.700000000000003</v>
      </c>
      <c r="D532" s="620">
        <v>47.1</v>
      </c>
      <c r="E532" s="957">
        <f>SUM(100-C532-D532)</f>
        <v>12.199999999999996</v>
      </c>
      <c r="F532" s="200"/>
      <c r="G532" s="201"/>
      <c r="H532" s="202"/>
      <c r="I532" s="203" t="s">
        <v>0</v>
      </c>
      <c r="J532" s="202"/>
      <c r="K532" s="203" t="s">
        <v>0</v>
      </c>
      <c r="L532" s="202"/>
      <c r="M532" s="203" t="s">
        <v>0</v>
      </c>
      <c r="N532" s="202"/>
      <c r="O532" s="203" t="s">
        <v>0</v>
      </c>
      <c r="P532" s="200"/>
      <c r="Q532" s="321"/>
      <c r="R532" s="325"/>
      <c r="S532" s="204"/>
      <c r="T532" s="205"/>
      <c r="U532" s="865"/>
      <c r="V532" s="848"/>
      <c r="W532" s="889"/>
    </row>
    <row r="533" spans="1:23" ht="15" customHeight="1" x14ac:dyDescent="0.25">
      <c r="A533" s="287" t="s">
        <v>253</v>
      </c>
      <c r="B533" s="288"/>
      <c r="C533" s="619">
        <v>29.4</v>
      </c>
      <c r="D533" s="620">
        <v>58.2</v>
      </c>
      <c r="E533" s="957">
        <f>SUM(100-C533-D533)</f>
        <v>12.399999999999991</v>
      </c>
      <c r="F533" s="200"/>
      <c r="G533" s="201"/>
      <c r="H533" s="202"/>
      <c r="I533" s="203" t="s">
        <v>0</v>
      </c>
      <c r="J533" s="202"/>
      <c r="K533" s="203" t="s">
        <v>0</v>
      </c>
      <c r="L533" s="202"/>
      <c r="M533" s="203" t="s">
        <v>0</v>
      </c>
      <c r="N533" s="202"/>
      <c r="O533" s="203" t="s">
        <v>0</v>
      </c>
      <c r="P533" s="200"/>
      <c r="Q533" s="321"/>
      <c r="R533" s="325"/>
      <c r="S533" s="204"/>
      <c r="T533" s="205"/>
      <c r="U533" s="865"/>
      <c r="V533" s="848"/>
      <c r="W533" s="889"/>
    </row>
    <row r="534" spans="1:23" ht="15" customHeight="1" x14ac:dyDescent="0.25">
      <c r="A534" s="287" t="s">
        <v>520</v>
      </c>
      <c r="B534" s="288"/>
      <c r="C534" s="1140">
        <v>33.299999999999997</v>
      </c>
      <c r="D534" s="1142">
        <v>54.4</v>
      </c>
      <c r="E534" s="1108">
        <f>SUM(100-C534-D534)</f>
        <v>12.300000000000004</v>
      </c>
      <c r="F534" s="200"/>
      <c r="G534" s="201"/>
      <c r="H534" s="202"/>
      <c r="I534" s="203" t="s">
        <v>0</v>
      </c>
      <c r="J534" s="202"/>
      <c r="K534" s="203" t="s">
        <v>0</v>
      </c>
      <c r="L534" s="202"/>
      <c r="M534" s="203" t="s">
        <v>0</v>
      </c>
      <c r="N534" s="202"/>
      <c r="O534" s="203" t="s">
        <v>0</v>
      </c>
      <c r="P534" s="200"/>
      <c r="Q534" s="321"/>
      <c r="R534" s="325"/>
      <c r="S534" s="204"/>
      <c r="T534" s="205"/>
      <c r="U534" s="865"/>
      <c r="V534" s="848"/>
      <c r="W534" s="889"/>
    </row>
    <row r="535" spans="1:23" ht="15" customHeight="1" thickBot="1" x14ac:dyDescent="0.3">
      <c r="A535" s="289" t="s">
        <v>521</v>
      </c>
      <c r="B535" s="290"/>
      <c r="C535" s="1141"/>
      <c r="D535" s="1143"/>
      <c r="E535" s="1109">
        <f>SUM(100-C535-D535)</f>
        <v>100</v>
      </c>
      <c r="F535" s="207"/>
      <c r="G535" s="208"/>
      <c r="H535" s="209"/>
      <c r="I535" s="210" t="s">
        <v>0</v>
      </c>
      <c r="J535" s="209"/>
      <c r="K535" s="210" t="s">
        <v>0</v>
      </c>
      <c r="L535" s="209" t="s">
        <v>1</v>
      </c>
      <c r="M535" s="210"/>
      <c r="N535" s="209" t="s">
        <v>1</v>
      </c>
      <c r="O535" s="210"/>
      <c r="P535" s="207"/>
      <c r="Q535" s="327"/>
      <c r="R535" s="331"/>
      <c r="S535" s="211"/>
      <c r="T535" s="212"/>
      <c r="U535" s="866"/>
      <c r="V535" s="850"/>
      <c r="W535" s="890"/>
    </row>
    <row r="536" spans="1:23" ht="15" customHeight="1" thickTop="1" thickBot="1" x14ac:dyDescent="0.3">
      <c r="A536" s="292" t="s">
        <v>583</v>
      </c>
      <c r="B536" s="294">
        <v>5</v>
      </c>
      <c r="C536" s="648"/>
      <c r="D536" s="634"/>
      <c r="E536" s="944"/>
      <c r="F536" s="221"/>
      <c r="G536" s="213">
        <v>5</v>
      </c>
      <c r="H536" s="222">
        <v>0</v>
      </c>
      <c r="I536" s="213">
        <v>5</v>
      </c>
      <c r="J536" s="222">
        <v>0</v>
      </c>
      <c r="K536" s="213">
        <v>5</v>
      </c>
      <c r="L536" s="222">
        <v>1</v>
      </c>
      <c r="M536" s="213">
        <v>4</v>
      </c>
      <c r="N536" s="222">
        <v>1</v>
      </c>
      <c r="O536" s="213">
        <v>4</v>
      </c>
      <c r="P536" s="481">
        <f>ROUND(U536,0)</f>
        <v>2</v>
      </c>
      <c r="Q536" s="605">
        <f>ROUND(V536,0)</f>
        <v>3</v>
      </c>
      <c r="R536" s="962">
        <f>SUM(B536-P536-Q536)</f>
        <v>0</v>
      </c>
      <c r="S536" s="552">
        <f>SUM(P536:Q536)</f>
        <v>5</v>
      </c>
      <c r="T536" s="553">
        <f>SUM(R536)</f>
        <v>0</v>
      </c>
      <c r="U536" s="810">
        <f>PRODUCT(B536,C534%)</f>
        <v>1.6649999999999998</v>
      </c>
      <c r="V536" s="852">
        <f>PRODUCT(B536,D534%)</f>
        <v>2.72</v>
      </c>
      <c r="W536" s="964">
        <f>SUM(B536-U536-V536)</f>
        <v>0.61499999999999977</v>
      </c>
    </row>
    <row r="537" spans="1:23" ht="15" customHeight="1" thickTop="1" x14ac:dyDescent="0.25">
      <c r="A537" s="285" t="s">
        <v>255</v>
      </c>
      <c r="B537" s="286"/>
      <c r="C537" s="619">
        <v>39.799999999999997</v>
      </c>
      <c r="D537" s="620">
        <v>51.9</v>
      </c>
      <c r="E537" s="956">
        <f t="shared" ref="E537:E549" si="30">SUM(100-C537-D537)</f>
        <v>8.3000000000000043</v>
      </c>
      <c r="F537" s="195"/>
      <c r="G537" s="196"/>
      <c r="H537" s="193"/>
      <c r="I537" s="194" t="s">
        <v>0</v>
      </c>
      <c r="J537" s="193"/>
      <c r="K537" s="194" t="s">
        <v>0</v>
      </c>
      <c r="L537" s="193"/>
      <c r="M537" s="194" t="s">
        <v>0</v>
      </c>
      <c r="N537" s="193"/>
      <c r="O537" s="194" t="s">
        <v>0</v>
      </c>
      <c r="P537" s="195"/>
      <c r="Q537" s="316"/>
      <c r="R537" s="339"/>
      <c r="S537" s="219"/>
      <c r="T537" s="220"/>
      <c r="U537" s="864"/>
      <c r="V537" s="846"/>
      <c r="W537" s="892"/>
    </row>
    <row r="538" spans="1:23" ht="15" customHeight="1" x14ac:dyDescent="0.25">
      <c r="A538" s="287" t="s">
        <v>256</v>
      </c>
      <c r="B538" s="288"/>
      <c r="C538" s="619">
        <v>44.1</v>
      </c>
      <c r="D538" s="620">
        <v>48</v>
      </c>
      <c r="E538" s="957">
        <f t="shared" si="30"/>
        <v>7.8999999999999986</v>
      </c>
      <c r="F538" s="200"/>
      <c r="G538" s="201"/>
      <c r="H538" s="202"/>
      <c r="I538" s="203" t="s">
        <v>0</v>
      </c>
      <c r="J538" s="202"/>
      <c r="K538" s="203" t="s">
        <v>0</v>
      </c>
      <c r="L538" s="202"/>
      <c r="M538" s="203" t="s">
        <v>0</v>
      </c>
      <c r="N538" s="202"/>
      <c r="O538" s="203" t="s">
        <v>0</v>
      </c>
      <c r="P538" s="200"/>
      <c r="Q538" s="321"/>
      <c r="R538" s="325"/>
      <c r="S538" s="204"/>
      <c r="T538" s="205"/>
      <c r="U538" s="865"/>
      <c r="V538" s="848"/>
      <c r="W538" s="889"/>
    </row>
    <row r="539" spans="1:23" ht="15" customHeight="1" x14ac:dyDescent="0.25">
      <c r="A539" s="287" t="s">
        <v>257</v>
      </c>
      <c r="B539" s="288"/>
      <c r="C539" s="619">
        <v>72.099999999999994</v>
      </c>
      <c r="D539" s="620">
        <v>22.5</v>
      </c>
      <c r="E539" s="957">
        <f t="shared" si="30"/>
        <v>5.4000000000000057</v>
      </c>
      <c r="F539" s="200"/>
      <c r="G539" s="201"/>
      <c r="H539" s="202" t="s">
        <v>1</v>
      </c>
      <c r="I539" s="203"/>
      <c r="J539" s="202" t="s">
        <v>1</v>
      </c>
      <c r="K539" s="203"/>
      <c r="L539" s="202" t="s">
        <v>1</v>
      </c>
      <c r="M539" s="203"/>
      <c r="N539" s="202" t="s">
        <v>1</v>
      </c>
      <c r="O539" s="203"/>
      <c r="P539" s="200"/>
      <c r="Q539" s="321"/>
      <c r="R539" s="325"/>
      <c r="S539" s="204"/>
      <c r="T539" s="205"/>
      <c r="U539" s="865"/>
      <c r="V539" s="848"/>
      <c r="W539" s="889"/>
    </row>
    <row r="540" spans="1:23" ht="15" customHeight="1" x14ac:dyDescent="0.25">
      <c r="A540" s="287" t="s">
        <v>258</v>
      </c>
      <c r="B540" s="288"/>
      <c r="C540" s="619">
        <v>45.6</v>
      </c>
      <c r="D540" s="620">
        <v>46.3</v>
      </c>
      <c r="E540" s="957">
        <f t="shared" si="30"/>
        <v>8.1000000000000014</v>
      </c>
      <c r="F540" s="200"/>
      <c r="G540" s="201"/>
      <c r="H540" s="202"/>
      <c r="I540" s="203" t="s">
        <v>0</v>
      </c>
      <c r="J540" s="202"/>
      <c r="K540" s="203" t="s">
        <v>0</v>
      </c>
      <c r="L540" s="202"/>
      <c r="M540" s="203" t="s">
        <v>0</v>
      </c>
      <c r="N540" s="202"/>
      <c r="O540" s="203" t="s">
        <v>0</v>
      </c>
      <c r="P540" s="200"/>
      <c r="Q540" s="321"/>
      <c r="R540" s="325"/>
      <c r="S540" s="204"/>
      <c r="T540" s="205"/>
      <c r="U540" s="865"/>
      <c r="V540" s="848"/>
      <c r="W540" s="889"/>
    </row>
    <row r="541" spans="1:23" ht="15" customHeight="1" x14ac:dyDescent="0.25">
      <c r="A541" s="287" t="s">
        <v>259</v>
      </c>
      <c r="B541" s="288"/>
      <c r="C541" s="619">
        <v>42.6</v>
      </c>
      <c r="D541" s="620">
        <v>47.9</v>
      </c>
      <c r="E541" s="957">
        <f t="shared" si="30"/>
        <v>9.5</v>
      </c>
      <c r="F541" s="200"/>
      <c r="G541" s="201"/>
      <c r="H541" s="202"/>
      <c r="I541" s="203" t="s">
        <v>0</v>
      </c>
      <c r="J541" s="202"/>
      <c r="K541" s="203" t="s">
        <v>0</v>
      </c>
      <c r="L541" s="202"/>
      <c r="M541" s="203" t="s">
        <v>0</v>
      </c>
      <c r="N541" s="202"/>
      <c r="O541" s="203" t="s">
        <v>0</v>
      </c>
      <c r="P541" s="200"/>
      <c r="Q541" s="321"/>
      <c r="R541" s="325"/>
      <c r="S541" s="204"/>
      <c r="T541" s="205"/>
      <c r="U541" s="865"/>
      <c r="V541" s="848"/>
      <c r="W541" s="889"/>
    </row>
    <row r="542" spans="1:23" ht="15" customHeight="1" x14ac:dyDescent="0.25">
      <c r="A542" s="287" t="s">
        <v>260</v>
      </c>
      <c r="B542" s="288"/>
      <c r="C542" s="619">
        <v>40.6</v>
      </c>
      <c r="D542" s="620">
        <v>50.3</v>
      </c>
      <c r="E542" s="957">
        <f t="shared" si="30"/>
        <v>9.1000000000000014</v>
      </c>
      <c r="F542" s="200"/>
      <c r="G542" s="201"/>
      <c r="H542" s="202"/>
      <c r="I542" s="203" t="s">
        <v>0</v>
      </c>
      <c r="J542" s="202"/>
      <c r="K542" s="203" t="s">
        <v>0</v>
      </c>
      <c r="L542" s="202"/>
      <c r="M542" s="203" t="s">
        <v>0</v>
      </c>
      <c r="N542" s="202"/>
      <c r="O542" s="203" t="s">
        <v>0</v>
      </c>
      <c r="P542" s="200"/>
      <c r="Q542" s="321"/>
      <c r="R542" s="325"/>
      <c r="S542" s="204"/>
      <c r="T542" s="205"/>
      <c r="U542" s="865"/>
      <c r="V542" s="848"/>
      <c r="W542" s="889"/>
    </row>
    <row r="543" spans="1:23" ht="15" customHeight="1" x14ac:dyDescent="0.25">
      <c r="A543" s="287" t="s">
        <v>261</v>
      </c>
      <c r="B543" s="288"/>
      <c r="C543" s="619">
        <v>34.799999999999997</v>
      </c>
      <c r="D543" s="620">
        <v>58.2</v>
      </c>
      <c r="E543" s="957">
        <f t="shared" si="30"/>
        <v>7</v>
      </c>
      <c r="F543" s="200"/>
      <c r="G543" s="201"/>
      <c r="H543" s="202"/>
      <c r="I543" s="203" t="s">
        <v>0</v>
      </c>
      <c r="J543" s="202"/>
      <c r="K543" s="203" t="s">
        <v>0</v>
      </c>
      <c r="L543" s="202"/>
      <c r="M543" s="203" t="s">
        <v>0</v>
      </c>
      <c r="N543" s="202"/>
      <c r="O543" s="203" t="s">
        <v>0</v>
      </c>
      <c r="P543" s="200"/>
      <c r="Q543" s="321"/>
      <c r="R543" s="325"/>
      <c r="S543" s="204"/>
      <c r="T543" s="205"/>
      <c r="U543" s="865"/>
      <c r="V543" s="848"/>
      <c r="W543" s="889"/>
    </row>
    <row r="544" spans="1:23" ht="15" customHeight="1" x14ac:dyDescent="0.25">
      <c r="A544" s="287" t="s">
        <v>262</v>
      </c>
      <c r="B544" s="288"/>
      <c r="C544" s="619">
        <v>54.8</v>
      </c>
      <c r="D544" s="620">
        <v>40.299999999999997</v>
      </c>
      <c r="E544" s="957">
        <f t="shared" si="30"/>
        <v>4.9000000000000057</v>
      </c>
      <c r="F544" s="200"/>
      <c r="G544" s="201"/>
      <c r="H544" s="202" t="s">
        <v>1</v>
      </c>
      <c r="I544" s="203"/>
      <c r="J544" s="202" t="s">
        <v>1</v>
      </c>
      <c r="K544" s="203"/>
      <c r="L544" s="202" t="s">
        <v>1</v>
      </c>
      <c r="M544" s="203"/>
      <c r="N544" s="202" t="s">
        <v>1</v>
      </c>
      <c r="O544" s="203"/>
      <c r="P544" s="200"/>
      <c r="Q544" s="321"/>
      <c r="R544" s="325"/>
      <c r="S544" s="204"/>
      <c r="T544" s="205"/>
      <c r="U544" s="865"/>
      <c r="V544" s="848"/>
      <c r="W544" s="889"/>
    </row>
    <row r="545" spans="1:23" ht="15" customHeight="1" x14ac:dyDescent="0.25">
      <c r="A545" s="287" t="s">
        <v>263</v>
      </c>
      <c r="B545" s="288"/>
      <c r="C545" s="619">
        <v>45.6</v>
      </c>
      <c r="D545" s="620">
        <v>42.6</v>
      </c>
      <c r="E545" s="957">
        <f t="shared" si="30"/>
        <v>11.799999999999997</v>
      </c>
      <c r="F545" s="200"/>
      <c r="G545" s="201"/>
      <c r="H545" s="202" t="s">
        <v>1</v>
      </c>
      <c r="I545" s="203"/>
      <c r="J545" s="202" t="s">
        <v>1</v>
      </c>
      <c r="K545" s="203"/>
      <c r="L545" s="202" t="s">
        <v>1</v>
      </c>
      <c r="M545" s="203"/>
      <c r="N545" s="202" t="s">
        <v>1</v>
      </c>
      <c r="O545" s="203"/>
      <c r="P545" s="200"/>
      <c r="Q545" s="321"/>
      <c r="R545" s="325"/>
      <c r="S545" s="204"/>
      <c r="T545" s="205"/>
      <c r="U545" s="865"/>
      <c r="V545" s="848"/>
      <c r="W545" s="889"/>
    </row>
    <row r="546" spans="1:23" ht="15" customHeight="1" x14ac:dyDescent="0.25">
      <c r="A546" s="287" t="s">
        <v>368</v>
      </c>
      <c r="B546" s="288"/>
      <c r="C546" s="619">
        <v>38.299999999999997</v>
      </c>
      <c r="D546" s="620">
        <v>54.2</v>
      </c>
      <c r="E546" s="957">
        <f t="shared" si="30"/>
        <v>7.5</v>
      </c>
      <c r="F546" s="200"/>
      <c r="G546" s="201"/>
      <c r="H546" s="202"/>
      <c r="I546" s="203" t="s">
        <v>0</v>
      </c>
      <c r="J546" s="202"/>
      <c r="K546" s="203" t="s">
        <v>0</v>
      </c>
      <c r="L546" s="202"/>
      <c r="M546" s="203" t="s">
        <v>0</v>
      </c>
      <c r="N546" s="202"/>
      <c r="O546" s="203" t="s">
        <v>0</v>
      </c>
      <c r="P546" s="200"/>
      <c r="Q546" s="321"/>
      <c r="R546" s="325"/>
      <c r="S546" s="204"/>
      <c r="T546" s="205"/>
      <c r="U546" s="865"/>
      <c r="V546" s="848"/>
      <c r="W546" s="889"/>
    </row>
    <row r="547" spans="1:23" ht="15" customHeight="1" x14ac:dyDescent="0.25">
      <c r="A547" s="287" t="s">
        <v>369</v>
      </c>
      <c r="B547" s="288"/>
      <c r="C547" s="619">
        <v>48.1</v>
      </c>
      <c r="D547" s="620">
        <v>46.3</v>
      </c>
      <c r="E547" s="957">
        <f t="shared" si="30"/>
        <v>5.6000000000000014</v>
      </c>
      <c r="F547" s="200"/>
      <c r="G547" s="201"/>
      <c r="H547" s="202" t="s">
        <v>1</v>
      </c>
      <c r="I547" s="203"/>
      <c r="J547" s="202" t="s">
        <v>1</v>
      </c>
      <c r="K547" s="203"/>
      <c r="L547" s="202" t="s">
        <v>1</v>
      </c>
      <c r="M547" s="203"/>
      <c r="N547" s="202" t="s">
        <v>1</v>
      </c>
      <c r="O547" s="203"/>
      <c r="P547" s="200"/>
      <c r="Q547" s="321"/>
      <c r="R547" s="325"/>
      <c r="S547" s="204"/>
      <c r="T547" s="205"/>
      <c r="U547" s="865"/>
      <c r="V547" s="848"/>
      <c r="W547" s="889"/>
    </row>
    <row r="548" spans="1:23" ht="15" customHeight="1" x14ac:dyDescent="0.25">
      <c r="A548" s="287" t="s">
        <v>522</v>
      </c>
      <c r="B548" s="288"/>
      <c r="C548" s="1140">
        <v>45.2</v>
      </c>
      <c r="D548" s="1142">
        <v>47.1</v>
      </c>
      <c r="E548" s="1108">
        <f t="shared" si="30"/>
        <v>7.6999999999999957</v>
      </c>
      <c r="F548" s="200"/>
      <c r="G548" s="201"/>
      <c r="H548" s="202"/>
      <c r="I548" s="203" t="s">
        <v>0</v>
      </c>
      <c r="J548" s="202"/>
      <c r="K548" s="203" t="s">
        <v>0</v>
      </c>
      <c r="L548" s="202"/>
      <c r="M548" s="203" t="s">
        <v>0</v>
      </c>
      <c r="N548" s="202"/>
      <c r="O548" s="203" t="s">
        <v>0</v>
      </c>
      <c r="P548" s="200"/>
      <c r="Q548" s="321"/>
      <c r="R548" s="325"/>
      <c r="S548" s="204"/>
      <c r="T548" s="205"/>
      <c r="U548" s="865"/>
      <c r="V548" s="848"/>
      <c r="W548" s="889"/>
    </row>
    <row r="549" spans="1:23" ht="15" customHeight="1" thickBot="1" x14ac:dyDescent="0.3">
      <c r="A549" s="289" t="s">
        <v>523</v>
      </c>
      <c r="B549" s="290"/>
      <c r="C549" s="1141"/>
      <c r="D549" s="1143"/>
      <c r="E549" s="1109">
        <f t="shared" si="30"/>
        <v>100</v>
      </c>
      <c r="F549" s="207"/>
      <c r="G549" s="208"/>
      <c r="H549" s="209"/>
      <c r="I549" s="210" t="s">
        <v>0</v>
      </c>
      <c r="J549" s="209" t="s">
        <v>1</v>
      </c>
      <c r="K549" s="210"/>
      <c r="L549" s="209" t="s">
        <v>1</v>
      </c>
      <c r="M549" s="210"/>
      <c r="N549" s="209" t="s">
        <v>1</v>
      </c>
      <c r="O549" s="210"/>
      <c r="P549" s="207"/>
      <c r="Q549" s="327"/>
      <c r="R549" s="331"/>
      <c r="S549" s="211"/>
      <c r="T549" s="212"/>
      <c r="U549" s="866"/>
      <c r="V549" s="850"/>
      <c r="W549" s="890"/>
    </row>
    <row r="550" spans="1:23" ht="15" customHeight="1" thickTop="1" thickBot="1" x14ac:dyDescent="0.3">
      <c r="A550" s="292" t="s">
        <v>584</v>
      </c>
      <c r="B550" s="294">
        <v>13</v>
      </c>
      <c r="C550" s="648"/>
      <c r="D550" s="634"/>
      <c r="E550" s="944"/>
      <c r="F550" s="221"/>
      <c r="G550" s="213">
        <v>13</v>
      </c>
      <c r="H550" s="222">
        <v>4</v>
      </c>
      <c r="I550" s="213">
        <v>9</v>
      </c>
      <c r="J550" s="222">
        <v>5</v>
      </c>
      <c r="K550" s="213">
        <v>8</v>
      </c>
      <c r="L550" s="222">
        <v>5</v>
      </c>
      <c r="M550" s="213">
        <v>8</v>
      </c>
      <c r="N550" s="222">
        <v>5</v>
      </c>
      <c r="O550" s="213">
        <v>8</v>
      </c>
      <c r="P550" s="481">
        <f>ROUND(U550,0)</f>
        <v>6</v>
      </c>
      <c r="Q550" s="605">
        <f>ROUND(V550,0)</f>
        <v>6</v>
      </c>
      <c r="R550" s="962">
        <f>SUM(B550-P550-Q550)</f>
        <v>1</v>
      </c>
      <c r="S550" s="217">
        <f>SUM(P550:Q550)</f>
        <v>12</v>
      </c>
      <c r="T550" s="467">
        <f>SUM(R550)</f>
        <v>1</v>
      </c>
      <c r="U550" s="810">
        <f>PRODUCT(B550,C548%)</f>
        <v>5.8760000000000003</v>
      </c>
      <c r="V550" s="852">
        <f>PRODUCT(B550,D548%)</f>
        <v>6.1230000000000002</v>
      </c>
      <c r="W550" s="964">
        <f>SUM(B550-U550-V550)</f>
        <v>1.0009999999999994</v>
      </c>
    </row>
    <row r="551" spans="1:23" ht="15" customHeight="1" thickTop="1" x14ac:dyDescent="0.25">
      <c r="A551" s="285" t="s">
        <v>524</v>
      </c>
      <c r="B551" s="286"/>
      <c r="C551" s="619">
        <v>53.4</v>
      </c>
      <c r="D551" s="620">
        <v>31.1</v>
      </c>
      <c r="E551" s="958">
        <f>SUM(100-C551-D551)</f>
        <v>15.5</v>
      </c>
      <c r="F551" s="195"/>
      <c r="G551" s="196"/>
      <c r="H551" s="193" t="s">
        <v>1</v>
      </c>
      <c r="I551" s="194"/>
      <c r="J551" s="193" t="s">
        <v>1</v>
      </c>
      <c r="K551" s="194"/>
      <c r="L551" s="193" t="s">
        <v>1</v>
      </c>
      <c r="M551" s="194"/>
      <c r="N551" s="193" t="s">
        <v>1</v>
      </c>
      <c r="O551" s="194"/>
      <c r="P551" s="195"/>
      <c r="Q551" s="316"/>
      <c r="R551" s="339"/>
      <c r="S551" s="219"/>
      <c r="T551" s="220"/>
      <c r="U551" s="864"/>
      <c r="V551" s="846"/>
      <c r="W551" s="892"/>
    </row>
    <row r="552" spans="1:23" ht="15" customHeight="1" x14ac:dyDescent="0.25">
      <c r="A552" s="287" t="s">
        <v>525</v>
      </c>
      <c r="B552" s="288"/>
      <c r="C552" s="1140">
        <v>53.4</v>
      </c>
      <c r="D552" s="1142">
        <v>31.1</v>
      </c>
      <c r="E552" s="1108">
        <f>SUM(100-C552-D552)</f>
        <v>15.5</v>
      </c>
      <c r="F552" s="200"/>
      <c r="G552" s="201"/>
      <c r="H552" s="202" t="s">
        <v>1</v>
      </c>
      <c r="I552" s="203"/>
      <c r="J552" s="202" t="s">
        <v>1</v>
      </c>
      <c r="K552" s="203"/>
      <c r="L552" s="202" t="s">
        <v>1</v>
      </c>
      <c r="M552" s="203"/>
      <c r="N552" s="202" t="s">
        <v>1</v>
      </c>
      <c r="O552" s="203"/>
      <c r="P552" s="200"/>
      <c r="Q552" s="321"/>
      <c r="R552" s="325"/>
      <c r="S552" s="204"/>
      <c r="T552" s="205"/>
      <c r="U552" s="865"/>
      <c r="V552" s="848"/>
      <c r="W552" s="889"/>
    </row>
    <row r="553" spans="1:23" ht="15" customHeight="1" thickBot="1" x14ac:dyDescent="0.3">
      <c r="A553" s="289" t="s">
        <v>526</v>
      </c>
      <c r="B553" s="290"/>
      <c r="C553" s="1141"/>
      <c r="D553" s="1143"/>
      <c r="E553" s="1109">
        <f>SUM(100-C553-D553)</f>
        <v>100</v>
      </c>
      <c r="F553" s="207"/>
      <c r="G553" s="208"/>
      <c r="H553" s="209" t="s">
        <v>1</v>
      </c>
      <c r="I553" s="210"/>
      <c r="J553" s="209" t="s">
        <v>1</v>
      </c>
      <c r="K553" s="210"/>
      <c r="L553" s="209"/>
      <c r="M553" s="210" t="s">
        <v>0</v>
      </c>
      <c r="N553" s="209"/>
      <c r="O553" s="210" t="s">
        <v>0</v>
      </c>
      <c r="P553" s="207"/>
      <c r="Q553" s="327"/>
      <c r="R553" s="331"/>
      <c r="S553" s="211"/>
      <c r="T553" s="212"/>
      <c r="U553" s="866"/>
      <c r="V553" s="850"/>
      <c r="W553" s="890"/>
    </row>
    <row r="554" spans="1:23" ht="15" customHeight="1" thickTop="1" thickBot="1" x14ac:dyDescent="0.3">
      <c r="A554" s="292" t="s">
        <v>543</v>
      </c>
      <c r="B554" s="294">
        <v>3</v>
      </c>
      <c r="C554" s="648"/>
      <c r="D554" s="634"/>
      <c r="E554" s="944"/>
      <c r="F554" s="221">
        <v>3</v>
      </c>
      <c r="G554" s="213"/>
      <c r="H554" s="222">
        <v>3</v>
      </c>
      <c r="I554" s="213">
        <v>0</v>
      </c>
      <c r="J554" s="222">
        <v>3</v>
      </c>
      <c r="K554" s="213">
        <v>0</v>
      </c>
      <c r="L554" s="222">
        <v>2</v>
      </c>
      <c r="M554" s="213">
        <v>1</v>
      </c>
      <c r="N554" s="222">
        <v>2</v>
      </c>
      <c r="O554" s="213">
        <v>1</v>
      </c>
      <c r="P554" s="481">
        <f>ROUND(U554,0)</f>
        <v>2</v>
      </c>
      <c r="Q554" s="605">
        <f>ROUND(V554,0)</f>
        <v>1</v>
      </c>
      <c r="R554" s="962">
        <f>SUM(B554-P554-Q554)</f>
        <v>0</v>
      </c>
      <c r="S554" s="552">
        <f>SUM(P554:Q554)</f>
        <v>3</v>
      </c>
      <c r="T554" s="553">
        <f>SUM(R554)</f>
        <v>0</v>
      </c>
      <c r="U554" s="810">
        <f>PRODUCT(B554,C552%)</f>
        <v>1.6020000000000001</v>
      </c>
      <c r="V554" s="852">
        <f>PRODUCT(B554,D552%)</f>
        <v>0.93300000000000005</v>
      </c>
      <c r="W554" s="964">
        <f>SUM(B554-U554-V554)</f>
        <v>0.46499999999999986</v>
      </c>
    </row>
    <row r="555" spans="1:23" ht="15" customHeight="1" thickTop="1" x14ac:dyDescent="0.25">
      <c r="A555" s="285" t="s">
        <v>264</v>
      </c>
      <c r="B555" s="286"/>
      <c r="C555" s="619">
        <v>41</v>
      </c>
      <c r="D555" s="620">
        <v>32.299999999999997</v>
      </c>
      <c r="E555" s="956">
        <f t="shared" ref="E555:E565" si="31">SUM(100-C555-D555)</f>
        <v>26.700000000000003</v>
      </c>
      <c r="F555" s="195"/>
      <c r="G555" s="196"/>
      <c r="H555" s="193" t="s">
        <v>1</v>
      </c>
      <c r="I555" s="194"/>
      <c r="J555" s="193" t="s">
        <v>1</v>
      </c>
      <c r="K555" s="194"/>
      <c r="L555" s="193" t="s">
        <v>1</v>
      </c>
      <c r="M555" s="194"/>
      <c r="N555" s="193" t="s">
        <v>1</v>
      </c>
      <c r="O555" s="194"/>
      <c r="P555" s="195"/>
      <c r="Q555" s="316"/>
      <c r="R555" s="339"/>
      <c r="S555" s="219"/>
      <c r="T555" s="220"/>
      <c r="U555" s="864"/>
      <c r="V555" s="846"/>
      <c r="W555" s="892"/>
    </row>
    <row r="556" spans="1:23" ht="15" customHeight="1" x14ac:dyDescent="0.25">
      <c r="A556" s="287" t="s">
        <v>265</v>
      </c>
      <c r="B556" s="288"/>
      <c r="C556" s="619">
        <v>41.1</v>
      </c>
      <c r="D556" s="620">
        <v>33</v>
      </c>
      <c r="E556" s="957">
        <f t="shared" si="31"/>
        <v>25.9</v>
      </c>
      <c r="F556" s="200"/>
      <c r="G556" s="201"/>
      <c r="H556" s="202" t="s">
        <v>1</v>
      </c>
      <c r="I556" s="203"/>
      <c r="J556" s="202" t="s">
        <v>1</v>
      </c>
      <c r="K556" s="203"/>
      <c r="L556" s="202" t="s">
        <v>1</v>
      </c>
      <c r="M556" s="203"/>
      <c r="N556" s="202" t="s">
        <v>1</v>
      </c>
      <c r="O556" s="203"/>
      <c r="P556" s="200"/>
      <c r="Q556" s="321"/>
      <c r="R556" s="325"/>
      <c r="S556" s="204"/>
      <c r="T556" s="205"/>
      <c r="U556" s="865"/>
      <c r="V556" s="848"/>
      <c r="W556" s="889"/>
    </row>
    <row r="557" spans="1:23" ht="15" customHeight="1" x14ac:dyDescent="0.25">
      <c r="A557" s="287" t="s">
        <v>266</v>
      </c>
      <c r="B557" s="288"/>
      <c r="C557" s="619">
        <v>42.1</v>
      </c>
      <c r="D557" s="620">
        <v>33.200000000000003</v>
      </c>
      <c r="E557" s="957">
        <f t="shared" si="31"/>
        <v>24.699999999999996</v>
      </c>
      <c r="F557" s="200"/>
      <c r="G557" s="201"/>
      <c r="H557" s="202" t="s">
        <v>1</v>
      </c>
      <c r="I557" s="203"/>
      <c r="J557" s="202" t="s">
        <v>1</v>
      </c>
      <c r="K557" s="203"/>
      <c r="L557" s="202" t="s">
        <v>1</v>
      </c>
      <c r="M557" s="203"/>
      <c r="N557" s="202" t="s">
        <v>1</v>
      </c>
      <c r="O557" s="203"/>
      <c r="P557" s="200"/>
      <c r="Q557" s="321"/>
      <c r="R557" s="325"/>
      <c r="S557" s="204"/>
      <c r="T557" s="205"/>
      <c r="U557" s="865"/>
      <c r="V557" s="848"/>
      <c r="W557" s="889"/>
    </row>
    <row r="558" spans="1:23" ht="15" customHeight="1" x14ac:dyDescent="0.25">
      <c r="A558" s="287" t="s">
        <v>267</v>
      </c>
      <c r="B558" s="288"/>
      <c r="C558" s="619">
        <v>35</v>
      </c>
      <c r="D558" s="620">
        <v>42.9</v>
      </c>
      <c r="E558" s="957">
        <f t="shared" si="31"/>
        <v>22.1</v>
      </c>
      <c r="F558" s="200"/>
      <c r="G558" s="201"/>
      <c r="H558" s="202"/>
      <c r="I558" s="203" t="s">
        <v>0</v>
      </c>
      <c r="J558" s="202"/>
      <c r="K558" s="203" t="s">
        <v>0</v>
      </c>
      <c r="L558" s="202"/>
      <c r="M558" s="203" t="s">
        <v>0</v>
      </c>
      <c r="N558" s="202"/>
      <c r="O558" s="203" t="s">
        <v>0</v>
      </c>
      <c r="P558" s="200"/>
      <c r="Q558" s="321"/>
      <c r="R558" s="325"/>
      <c r="S558" s="204"/>
      <c r="T558" s="205"/>
      <c r="U558" s="865"/>
      <c r="V558" s="848"/>
      <c r="W558" s="889"/>
    </row>
    <row r="559" spans="1:23" ht="15" customHeight="1" x14ac:dyDescent="0.25">
      <c r="A559" s="287" t="s">
        <v>268</v>
      </c>
      <c r="B559" s="288"/>
      <c r="C559" s="619">
        <v>40.4</v>
      </c>
      <c r="D559" s="620">
        <v>36.6</v>
      </c>
      <c r="E559" s="957">
        <f t="shared" si="31"/>
        <v>23</v>
      </c>
      <c r="F559" s="200"/>
      <c r="G559" s="201"/>
      <c r="H559" s="202" t="s">
        <v>1</v>
      </c>
      <c r="I559" s="203"/>
      <c r="J559" s="202" t="s">
        <v>1</v>
      </c>
      <c r="K559" s="203"/>
      <c r="L559" s="202" t="s">
        <v>1</v>
      </c>
      <c r="M559" s="203"/>
      <c r="N559" s="202" t="s">
        <v>1</v>
      </c>
      <c r="O559" s="203"/>
      <c r="P559" s="200"/>
      <c r="Q559" s="321"/>
      <c r="R559" s="325"/>
      <c r="S559" s="204"/>
      <c r="T559" s="205"/>
      <c r="U559" s="865"/>
      <c r="V559" s="848"/>
      <c r="W559" s="889"/>
    </row>
    <row r="560" spans="1:23" ht="15" customHeight="1" x14ac:dyDescent="0.25">
      <c r="A560" s="287" t="s">
        <v>269</v>
      </c>
      <c r="B560" s="288"/>
      <c r="C560" s="619">
        <v>43.5</v>
      </c>
      <c r="D560" s="620">
        <v>31.7</v>
      </c>
      <c r="E560" s="957">
        <f t="shared" si="31"/>
        <v>24.8</v>
      </c>
      <c r="F560" s="200"/>
      <c r="G560" s="201"/>
      <c r="H560" s="202" t="s">
        <v>1</v>
      </c>
      <c r="I560" s="203"/>
      <c r="J560" s="202" t="s">
        <v>1</v>
      </c>
      <c r="K560" s="203"/>
      <c r="L560" s="202" t="s">
        <v>1</v>
      </c>
      <c r="M560" s="203"/>
      <c r="N560" s="202" t="s">
        <v>1</v>
      </c>
      <c r="O560" s="203"/>
      <c r="P560" s="200"/>
      <c r="Q560" s="321"/>
      <c r="R560" s="325"/>
      <c r="S560" s="204"/>
      <c r="T560" s="205"/>
      <c r="U560" s="865"/>
      <c r="V560" s="848"/>
      <c r="W560" s="889"/>
    </row>
    <row r="561" spans="1:23" ht="15" customHeight="1" x14ac:dyDescent="0.25">
      <c r="A561" s="287" t="s">
        <v>270</v>
      </c>
      <c r="B561" s="288"/>
      <c r="C561" s="619">
        <v>65.8</v>
      </c>
      <c r="D561" s="620">
        <v>18.7</v>
      </c>
      <c r="E561" s="957">
        <f t="shared" si="31"/>
        <v>15.500000000000004</v>
      </c>
      <c r="F561" s="200"/>
      <c r="G561" s="201"/>
      <c r="H561" s="202" t="s">
        <v>1</v>
      </c>
      <c r="I561" s="203"/>
      <c r="J561" s="202" t="s">
        <v>1</v>
      </c>
      <c r="K561" s="203"/>
      <c r="L561" s="202" t="s">
        <v>1</v>
      </c>
      <c r="M561" s="203"/>
      <c r="N561" s="202" t="s">
        <v>1</v>
      </c>
      <c r="O561" s="203"/>
      <c r="P561" s="200"/>
      <c r="Q561" s="321"/>
      <c r="R561" s="325"/>
      <c r="S561" s="204"/>
      <c r="T561" s="205"/>
      <c r="U561" s="865"/>
      <c r="V561" s="848"/>
      <c r="W561" s="889"/>
    </row>
    <row r="562" spans="1:23" ht="15" customHeight="1" x14ac:dyDescent="0.25">
      <c r="A562" s="287" t="s">
        <v>271</v>
      </c>
      <c r="B562" s="288"/>
      <c r="C562" s="619">
        <v>38.4</v>
      </c>
      <c r="D562" s="620">
        <v>34.5</v>
      </c>
      <c r="E562" s="957">
        <f t="shared" si="31"/>
        <v>27.1</v>
      </c>
      <c r="F562" s="200"/>
      <c r="G562" s="201"/>
      <c r="H562" s="202" t="s">
        <v>1</v>
      </c>
      <c r="I562" s="203"/>
      <c r="J562" s="202" t="s">
        <v>1</v>
      </c>
      <c r="K562" s="203"/>
      <c r="L562" s="202" t="s">
        <v>1</v>
      </c>
      <c r="M562" s="203"/>
      <c r="N562" s="202" t="s">
        <v>1</v>
      </c>
      <c r="O562" s="203"/>
      <c r="P562" s="200"/>
      <c r="Q562" s="321"/>
      <c r="R562" s="325"/>
      <c r="S562" s="204"/>
      <c r="T562" s="205"/>
      <c r="U562" s="865"/>
      <c r="V562" s="848"/>
      <c r="W562" s="889"/>
    </row>
    <row r="563" spans="1:23" ht="15" customHeight="1" x14ac:dyDescent="0.25">
      <c r="A563" s="287" t="s">
        <v>272</v>
      </c>
      <c r="B563" s="288"/>
      <c r="C563" s="619">
        <v>42.4</v>
      </c>
      <c r="D563" s="620">
        <v>31.4</v>
      </c>
      <c r="E563" s="957">
        <f t="shared" si="31"/>
        <v>26.200000000000003</v>
      </c>
      <c r="F563" s="200"/>
      <c r="G563" s="201"/>
      <c r="H563" s="202" t="s">
        <v>1</v>
      </c>
      <c r="I563" s="203"/>
      <c r="J563" s="202" t="s">
        <v>1</v>
      </c>
      <c r="K563" s="203"/>
      <c r="L563" s="202" t="s">
        <v>1</v>
      </c>
      <c r="M563" s="203"/>
      <c r="N563" s="202" t="s">
        <v>1</v>
      </c>
      <c r="O563" s="203"/>
      <c r="P563" s="200"/>
      <c r="Q563" s="321"/>
      <c r="R563" s="325"/>
      <c r="S563" s="204"/>
      <c r="T563" s="205"/>
      <c r="U563" s="865"/>
      <c r="V563" s="848"/>
      <c r="W563" s="889"/>
    </row>
    <row r="564" spans="1:23" ht="15" customHeight="1" x14ac:dyDescent="0.25">
      <c r="A564" s="287" t="s">
        <v>527</v>
      </c>
      <c r="B564" s="288"/>
      <c r="C564" s="1140">
        <v>49.8</v>
      </c>
      <c r="D564" s="1142">
        <v>37.299999999999997</v>
      </c>
      <c r="E564" s="1108">
        <f t="shared" si="31"/>
        <v>12.900000000000006</v>
      </c>
      <c r="F564" s="200"/>
      <c r="G564" s="201"/>
      <c r="H564" s="202" t="s">
        <v>1</v>
      </c>
      <c r="I564" s="203"/>
      <c r="J564" s="202" t="s">
        <v>1</v>
      </c>
      <c r="K564" s="203"/>
      <c r="L564" s="202" t="s">
        <v>1</v>
      </c>
      <c r="M564" s="203"/>
      <c r="N564" s="202" t="s">
        <v>1</v>
      </c>
      <c r="O564" s="203"/>
      <c r="P564" s="200"/>
      <c r="Q564" s="321"/>
      <c r="R564" s="325"/>
      <c r="S564" s="204"/>
      <c r="T564" s="205"/>
      <c r="U564" s="865"/>
      <c r="V564" s="848"/>
      <c r="W564" s="889"/>
    </row>
    <row r="565" spans="1:23" ht="15" customHeight="1" thickBot="1" x14ac:dyDescent="0.3">
      <c r="A565" s="289" t="s">
        <v>528</v>
      </c>
      <c r="B565" s="290"/>
      <c r="C565" s="1141"/>
      <c r="D565" s="1143"/>
      <c r="E565" s="1109">
        <f t="shared" si="31"/>
        <v>100</v>
      </c>
      <c r="F565" s="207"/>
      <c r="G565" s="208"/>
      <c r="H565" s="209" t="s">
        <v>1</v>
      </c>
      <c r="I565" s="210"/>
      <c r="J565" s="209"/>
      <c r="K565" s="210" t="s">
        <v>0</v>
      </c>
      <c r="L565" s="209"/>
      <c r="M565" s="210" t="s">
        <v>0</v>
      </c>
      <c r="N565" s="209"/>
      <c r="O565" s="210" t="s">
        <v>0</v>
      </c>
      <c r="P565" s="207"/>
      <c r="Q565" s="327"/>
      <c r="R565" s="331"/>
      <c r="S565" s="211"/>
      <c r="T565" s="212"/>
      <c r="U565" s="866"/>
      <c r="V565" s="850"/>
      <c r="W565" s="890"/>
    </row>
    <row r="566" spans="1:23" ht="15" customHeight="1" thickTop="1" thickBot="1" x14ac:dyDescent="0.3">
      <c r="A566" s="292" t="s">
        <v>585</v>
      </c>
      <c r="B566" s="294">
        <v>11</v>
      </c>
      <c r="C566" s="648"/>
      <c r="D566" s="634"/>
      <c r="E566" s="944"/>
      <c r="F566" s="221">
        <v>11</v>
      </c>
      <c r="G566" s="213"/>
      <c r="H566" s="222">
        <v>10</v>
      </c>
      <c r="I566" s="213">
        <v>1</v>
      </c>
      <c r="J566" s="222">
        <v>9</v>
      </c>
      <c r="K566" s="213">
        <v>2</v>
      </c>
      <c r="L566" s="222">
        <v>9</v>
      </c>
      <c r="M566" s="213">
        <v>2</v>
      </c>
      <c r="N566" s="222">
        <v>9</v>
      </c>
      <c r="O566" s="213">
        <v>2</v>
      </c>
      <c r="P566" s="481">
        <f>ROUND(U566,0)</f>
        <v>5</v>
      </c>
      <c r="Q566" s="605">
        <f>ROUND(V566,0)</f>
        <v>4</v>
      </c>
      <c r="R566" s="962">
        <f>SUM(B566-P566-Q566)</f>
        <v>2</v>
      </c>
      <c r="S566" s="217">
        <f>SUM(P566:Q566)</f>
        <v>9</v>
      </c>
      <c r="T566" s="467">
        <f>SUM(R566)</f>
        <v>2</v>
      </c>
      <c r="U566" s="810">
        <f>PRODUCT(B566,C564%)</f>
        <v>5.4779999999999998</v>
      </c>
      <c r="V566" s="852">
        <f>PRODUCT(B566,D564%)</f>
        <v>4.1029999999999998</v>
      </c>
      <c r="W566" s="964">
        <f>SUM(B566-U566-V566)</f>
        <v>1.4190000000000005</v>
      </c>
    </row>
    <row r="567" spans="1:23" ht="15" customHeight="1" thickTop="1" x14ac:dyDescent="0.25">
      <c r="A567" s="285" t="s">
        <v>273</v>
      </c>
      <c r="B567" s="286"/>
      <c r="C567" s="619">
        <v>49.7</v>
      </c>
      <c r="D567" s="620">
        <v>37.5</v>
      </c>
      <c r="E567" s="956">
        <f t="shared" ref="E567:E577" si="32">SUM(100-C567-D567)</f>
        <v>12.799999999999997</v>
      </c>
      <c r="F567" s="195"/>
      <c r="G567" s="196"/>
      <c r="H567" s="193" t="s">
        <v>1</v>
      </c>
      <c r="I567" s="194"/>
      <c r="J567" s="193" t="s">
        <v>1</v>
      </c>
      <c r="K567" s="194"/>
      <c r="L567" s="193" t="s">
        <v>1</v>
      </c>
      <c r="M567" s="194"/>
      <c r="N567" s="193" t="s">
        <v>1</v>
      </c>
      <c r="O567" s="194"/>
      <c r="P567" s="195"/>
      <c r="Q567" s="316"/>
      <c r="R567" s="339"/>
      <c r="S567" s="219"/>
      <c r="T567" s="220"/>
      <c r="U567" s="864"/>
      <c r="V567" s="846"/>
      <c r="W567" s="892"/>
    </row>
    <row r="568" spans="1:23" ht="15" customHeight="1" x14ac:dyDescent="0.25">
      <c r="A568" s="287" t="s">
        <v>274</v>
      </c>
      <c r="B568" s="288"/>
      <c r="C568" s="619">
        <v>54.5</v>
      </c>
      <c r="D568" s="620">
        <v>32.700000000000003</v>
      </c>
      <c r="E568" s="957">
        <f t="shared" si="32"/>
        <v>12.799999999999997</v>
      </c>
      <c r="F568" s="200"/>
      <c r="G568" s="201"/>
      <c r="H568" s="202" t="s">
        <v>1</v>
      </c>
      <c r="I568" s="203"/>
      <c r="J568" s="202" t="s">
        <v>1</v>
      </c>
      <c r="K568" s="203"/>
      <c r="L568" s="202" t="s">
        <v>1</v>
      </c>
      <c r="M568" s="203"/>
      <c r="N568" s="202" t="s">
        <v>1</v>
      </c>
      <c r="O568" s="203"/>
      <c r="P568" s="200"/>
      <c r="Q568" s="321"/>
      <c r="R568" s="325"/>
      <c r="S568" s="204"/>
      <c r="T568" s="205"/>
      <c r="U568" s="865"/>
      <c r="V568" s="848"/>
      <c r="W568" s="889"/>
    </row>
    <row r="569" spans="1:23" ht="15" customHeight="1" x14ac:dyDescent="0.25">
      <c r="A569" s="287" t="s">
        <v>275</v>
      </c>
      <c r="B569" s="288"/>
      <c r="C569" s="619">
        <v>49.9</v>
      </c>
      <c r="D569" s="620">
        <v>34.200000000000003</v>
      </c>
      <c r="E569" s="957">
        <f t="shared" si="32"/>
        <v>15.899999999999999</v>
      </c>
      <c r="F569" s="200"/>
      <c r="G569" s="201"/>
      <c r="H569" s="202" t="s">
        <v>1</v>
      </c>
      <c r="I569" s="203"/>
      <c r="J569" s="202" t="s">
        <v>1</v>
      </c>
      <c r="K569" s="203"/>
      <c r="L569" s="202" t="s">
        <v>1</v>
      </c>
      <c r="M569" s="203"/>
      <c r="N569" s="202" t="s">
        <v>1</v>
      </c>
      <c r="O569" s="203"/>
      <c r="P569" s="200"/>
      <c r="Q569" s="321"/>
      <c r="R569" s="325"/>
      <c r="S569" s="204"/>
      <c r="T569" s="205"/>
      <c r="U569" s="865"/>
      <c r="V569" s="848"/>
      <c r="W569" s="889"/>
    </row>
    <row r="570" spans="1:23" ht="15" customHeight="1" x14ac:dyDescent="0.25">
      <c r="A570" s="287" t="s">
        <v>276</v>
      </c>
      <c r="B570" s="288"/>
      <c r="C570" s="619">
        <v>48.9</v>
      </c>
      <c r="D570" s="620">
        <v>39.700000000000003</v>
      </c>
      <c r="E570" s="957">
        <f t="shared" si="32"/>
        <v>11.399999999999999</v>
      </c>
      <c r="F570" s="200"/>
      <c r="G570" s="201"/>
      <c r="H570" s="202" t="s">
        <v>1</v>
      </c>
      <c r="I570" s="203"/>
      <c r="J570" s="202" t="s">
        <v>1</v>
      </c>
      <c r="K570" s="203"/>
      <c r="L570" s="202" t="s">
        <v>1</v>
      </c>
      <c r="M570" s="203"/>
      <c r="N570" s="202" t="s">
        <v>1</v>
      </c>
      <c r="O570" s="203"/>
      <c r="P570" s="200"/>
      <c r="Q570" s="321"/>
      <c r="R570" s="325"/>
      <c r="S570" s="204"/>
      <c r="T570" s="205"/>
      <c r="U570" s="865"/>
      <c r="V570" s="848"/>
      <c r="W570" s="889"/>
    </row>
    <row r="571" spans="1:23" ht="15" customHeight="1" x14ac:dyDescent="0.25">
      <c r="A571" s="287" t="s">
        <v>277</v>
      </c>
      <c r="B571" s="288"/>
      <c r="C571" s="619">
        <v>63.2</v>
      </c>
      <c r="D571" s="620">
        <v>29.3</v>
      </c>
      <c r="E571" s="957">
        <f t="shared" si="32"/>
        <v>7.4999999999999964</v>
      </c>
      <c r="F571" s="200"/>
      <c r="G571" s="201"/>
      <c r="H571" s="202" t="s">
        <v>1</v>
      </c>
      <c r="I571" s="203"/>
      <c r="J571" s="202" t="s">
        <v>1</v>
      </c>
      <c r="K571" s="203"/>
      <c r="L571" s="202" t="s">
        <v>1</v>
      </c>
      <c r="M571" s="203"/>
      <c r="N571" s="202" t="s">
        <v>1</v>
      </c>
      <c r="O571" s="203"/>
      <c r="P571" s="200"/>
      <c r="Q571" s="321"/>
      <c r="R571" s="325"/>
      <c r="S571" s="204"/>
      <c r="T571" s="205"/>
      <c r="U571" s="865"/>
      <c r="V571" s="848"/>
      <c r="W571" s="889"/>
    </row>
    <row r="572" spans="1:23" ht="15" customHeight="1" x14ac:dyDescent="0.25">
      <c r="A572" s="287" t="s">
        <v>278</v>
      </c>
      <c r="B572" s="288"/>
      <c r="C572" s="619">
        <v>44.9</v>
      </c>
      <c r="D572" s="620">
        <v>41.5</v>
      </c>
      <c r="E572" s="957">
        <f t="shared" si="32"/>
        <v>13.600000000000001</v>
      </c>
      <c r="F572" s="200"/>
      <c r="G572" s="201"/>
      <c r="H572" s="202" t="s">
        <v>1</v>
      </c>
      <c r="I572" s="203"/>
      <c r="J572" s="202" t="s">
        <v>1</v>
      </c>
      <c r="K572" s="203"/>
      <c r="L572" s="202" t="s">
        <v>1</v>
      </c>
      <c r="M572" s="203"/>
      <c r="N572" s="202" t="s">
        <v>1</v>
      </c>
      <c r="O572" s="203"/>
      <c r="P572" s="200"/>
      <c r="Q572" s="321"/>
      <c r="R572" s="325"/>
      <c r="S572" s="204"/>
      <c r="T572" s="205"/>
      <c r="U572" s="865"/>
      <c r="V572" s="848"/>
      <c r="W572" s="889"/>
    </row>
    <row r="573" spans="1:23" ht="15" customHeight="1" x14ac:dyDescent="0.25">
      <c r="A573" s="287" t="s">
        <v>279</v>
      </c>
      <c r="B573" s="288"/>
      <c r="C573" s="619">
        <v>48.8</v>
      </c>
      <c r="D573" s="620">
        <v>35.1</v>
      </c>
      <c r="E573" s="957">
        <f t="shared" si="32"/>
        <v>16.100000000000001</v>
      </c>
      <c r="F573" s="200"/>
      <c r="G573" s="201"/>
      <c r="H573" s="202" t="s">
        <v>1</v>
      </c>
      <c r="I573" s="203"/>
      <c r="J573" s="202" t="s">
        <v>1</v>
      </c>
      <c r="K573" s="203"/>
      <c r="L573" s="202" t="s">
        <v>1</v>
      </c>
      <c r="M573" s="203"/>
      <c r="N573" s="202" t="s">
        <v>1</v>
      </c>
      <c r="O573" s="203"/>
      <c r="P573" s="200"/>
      <c r="Q573" s="321"/>
      <c r="R573" s="325"/>
      <c r="S573" s="204"/>
      <c r="T573" s="205"/>
      <c r="U573" s="865"/>
      <c r="V573" s="848"/>
      <c r="W573" s="889"/>
    </row>
    <row r="574" spans="1:23" ht="15" customHeight="1" x14ac:dyDescent="0.25">
      <c r="A574" s="287" t="s">
        <v>280</v>
      </c>
      <c r="B574" s="288"/>
      <c r="C574" s="619">
        <v>45.8</v>
      </c>
      <c r="D574" s="620">
        <v>41.5</v>
      </c>
      <c r="E574" s="957">
        <f t="shared" si="32"/>
        <v>12.700000000000003</v>
      </c>
      <c r="F574" s="200"/>
      <c r="G574" s="201"/>
      <c r="H574" s="202" t="s">
        <v>1</v>
      </c>
      <c r="I574" s="203"/>
      <c r="J574" s="202" t="s">
        <v>1</v>
      </c>
      <c r="K574" s="203"/>
      <c r="L574" s="202" t="s">
        <v>1</v>
      </c>
      <c r="M574" s="203"/>
      <c r="N574" s="202" t="s">
        <v>1</v>
      </c>
      <c r="O574" s="203"/>
      <c r="P574" s="200"/>
      <c r="Q574" s="321"/>
      <c r="R574" s="325"/>
      <c r="S574" s="204"/>
      <c r="T574" s="205"/>
      <c r="U574" s="865"/>
      <c r="V574" s="848"/>
      <c r="W574" s="889"/>
    </row>
    <row r="575" spans="1:23" ht="15" customHeight="1" x14ac:dyDescent="0.25">
      <c r="A575" s="287" t="s">
        <v>618</v>
      </c>
      <c r="B575" s="288"/>
      <c r="C575" s="619">
        <v>37.200000000000003</v>
      </c>
      <c r="D575" s="620">
        <v>52.2</v>
      </c>
      <c r="E575" s="957">
        <f t="shared" si="32"/>
        <v>10.599999999999994</v>
      </c>
      <c r="F575" s="200"/>
      <c r="G575" s="201"/>
      <c r="H575" s="202"/>
      <c r="I575" s="203" t="s">
        <v>0</v>
      </c>
      <c r="J575" s="202"/>
      <c r="K575" s="203" t="s">
        <v>0</v>
      </c>
      <c r="L575" s="202"/>
      <c r="M575" s="203" t="s">
        <v>0</v>
      </c>
      <c r="N575" s="202"/>
      <c r="O575" s="203" t="s">
        <v>0</v>
      </c>
      <c r="P575" s="200"/>
      <c r="Q575" s="321"/>
      <c r="R575" s="325"/>
      <c r="S575" s="204"/>
      <c r="T575" s="205"/>
      <c r="U575" s="865"/>
      <c r="V575" s="848"/>
      <c r="W575" s="889"/>
    </row>
    <row r="576" spans="1:23" ht="15" customHeight="1" x14ac:dyDescent="0.25">
      <c r="A576" s="287" t="s">
        <v>529</v>
      </c>
      <c r="B576" s="288"/>
      <c r="C576" s="1140">
        <v>48.8</v>
      </c>
      <c r="D576" s="1142">
        <v>38.5</v>
      </c>
      <c r="E576" s="1108">
        <f t="shared" si="32"/>
        <v>12.700000000000003</v>
      </c>
      <c r="F576" s="200"/>
      <c r="G576" s="201"/>
      <c r="H576" s="202" t="s">
        <v>1</v>
      </c>
      <c r="I576" s="203"/>
      <c r="J576" s="202" t="s">
        <v>1</v>
      </c>
      <c r="K576" s="203"/>
      <c r="L576" s="202" t="s">
        <v>1</v>
      </c>
      <c r="M576" s="203"/>
      <c r="N576" s="202" t="s">
        <v>1</v>
      </c>
      <c r="O576" s="203"/>
      <c r="P576" s="200"/>
      <c r="Q576" s="321"/>
      <c r="R576" s="325"/>
      <c r="S576" s="204"/>
      <c r="T576" s="205"/>
      <c r="U576" s="865"/>
      <c r="V576" s="848"/>
      <c r="W576" s="889"/>
    </row>
    <row r="577" spans="1:23" ht="15" customHeight="1" thickBot="1" x14ac:dyDescent="0.3">
      <c r="A577" s="289" t="s">
        <v>530</v>
      </c>
      <c r="B577" s="290"/>
      <c r="C577" s="1141"/>
      <c r="D577" s="1143"/>
      <c r="E577" s="1109">
        <f t="shared" si="32"/>
        <v>100</v>
      </c>
      <c r="F577" s="207"/>
      <c r="G577" s="208"/>
      <c r="H577" s="209" t="s">
        <v>1</v>
      </c>
      <c r="I577" s="210"/>
      <c r="J577" s="209"/>
      <c r="K577" s="210" t="s">
        <v>0</v>
      </c>
      <c r="L577" s="209"/>
      <c r="M577" s="210" t="s">
        <v>0</v>
      </c>
      <c r="N577" s="209"/>
      <c r="O577" s="210" t="s">
        <v>0</v>
      </c>
      <c r="P577" s="207"/>
      <c r="Q577" s="327"/>
      <c r="R577" s="331"/>
      <c r="S577" s="211"/>
      <c r="T577" s="212"/>
      <c r="U577" s="866"/>
      <c r="V577" s="850"/>
      <c r="W577" s="890"/>
    </row>
    <row r="578" spans="1:23" ht="15" customHeight="1" thickTop="1" thickBot="1" x14ac:dyDescent="0.3">
      <c r="A578" s="292" t="s">
        <v>586</v>
      </c>
      <c r="B578" s="294">
        <v>11</v>
      </c>
      <c r="C578" s="648"/>
      <c r="D578" s="634"/>
      <c r="E578" s="944"/>
      <c r="F578" s="221">
        <v>11</v>
      </c>
      <c r="G578" s="213"/>
      <c r="H578" s="222">
        <v>10</v>
      </c>
      <c r="I578" s="213">
        <v>1</v>
      </c>
      <c r="J578" s="222">
        <v>9</v>
      </c>
      <c r="K578" s="213">
        <v>2</v>
      </c>
      <c r="L578" s="222">
        <v>9</v>
      </c>
      <c r="M578" s="213">
        <v>2</v>
      </c>
      <c r="N578" s="222">
        <v>9</v>
      </c>
      <c r="O578" s="213">
        <v>2</v>
      </c>
      <c r="P578" s="481">
        <f>ROUND(U578,0)</f>
        <v>5</v>
      </c>
      <c r="Q578" s="605">
        <f>ROUND(V578,0)</f>
        <v>4</v>
      </c>
      <c r="R578" s="962">
        <f>SUM(B578-P578-Q578)</f>
        <v>2</v>
      </c>
      <c r="S578" s="217">
        <f>SUM(P578:Q578)</f>
        <v>9</v>
      </c>
      <c r="T578" s="467">
        <f>SUM(R578)</f>
        <v>2</v>
      </c>
      <c r="U578" s="810">
        <f>PRODUCT(B578,C576%)</f>
        <v>5.3680000000000003</v>
      </c>
      <c r="V578" s="852">
        <f>PRODUCT(B578,D576%)</f>
        <v>4.2350000000000003</v>
      </c>
      <c r="W578" s="964">
        <f>SUM(B578-U578-V578)</f>
        <v>1.3969999999999994</v>
      </c>
    </row>
    <row r="579" spans="1:23" ht="15" customHeight="1" thickTop="1" x14ac:dyDescent="0.25">
      <c r="A579" s="285" t="s">
        <v>281</v>
      </c>
      <c r="B579" s="286"/>
      <c r="C579" s="619">
        <v>48.8</v>
      </c>
      <c r="D579" s="620">
        <v>37.700000000000003</v>
      </c>
      <c r="E579" s="956">
        <f>SUM(100-C579-D579)</f>
        <v>13.5</v>
      </c>
      <c r="F579" s="195"/>
      <c r="G579" s="196"/>
      <c r="H579" s="193" t="s">
        <v>1</v>
      </c>
      <c r="I579" s="194"/>
      <c r="J579" s="193" t="s">
        <v>1</v>
      </c>
      <c r="K579" s="194"/>
      <c r="L579" s="193" t="s">
        <v>1</v>
      </c>
      <c r="M579" s="194"/>
      <c r="N579" s="193" t="s">
        <v>1</v>
      </c>
      <c r="O579" s="194"/>
      <c r="P579" s="195"/>
      <c r="Q579" s="316"/>
      <c r="R579" s="339"/>
      <c r="S579" s="219"/>
      <c r="T579" s="220"/>
      <c r="U579" s="864"/>
      <c r="V579" s="846"/>
      <c r="W579" s="892"/>
    </row>
    <row r="580" spans="1:23" ht="15" customHeight="1" x14ac:dyDescent="0.25">
      <c r="A580" s="287" t="s">
        <v>282</v>
      </c>
      <c r="B580" s="288"/>
      <c r="C580" s="619">
        <v>48.9</v>
      </c>
      <c r="D580" s="620">
        <v>40.1</v>
      </c>
      <c r="E580" s="957">
        <f>SUM(100-C580-D580)</f>
        <v>11</v>
      </c>
      <c r="F580" s="200"/>
      <c r="G580" s="201"/>
      <c r="H580" s="202" t="s">
        <v>1</v>
      </c>
      <c r="I580" s="203"/>
      <c r="J580" s="202" t="s">
        <v>1</v>
      </c>
      <c r="K580" s="203"/>
      <c r="L580" s="202" t="s">
        <v>1</v>
      </c>
      <c r="M580" s="203"/>
      <c r="N580" s="202" t="s">
        <v>1</v>
      </c>
      <c r="O580" s="203"/>
      <c r="P580" s="200"/>
      <c r="Q580" s="321"/>
      <c r="R580" s="325"/>
      <c r="S580" s="204"/>
      <c r="T580" s="205"/>
      <c r="U580" s="865"/>
      <c r="V580" s="848"/>
      <c r="W580" s="889"/>
    </row>
    <row r="581" spans="1:23" ht="15" customHeight="1" x14ac:dyDescent="0.25">
      <c r="A581" s="287" t="s">
        <v>283</v>
      </c>
      <c r="B581" s="288"/>
      <c r="C581" s="619">
        <v>57.6</v>
      </c>
      <c r="D581" s="620">
        <v>31.9</v>
      </c>
      <c r="E581" s="957">
        <f>SUM(100-C581-D581)</f>
        <v>10.5</v>
      </c>
      <c r="F581" s="200"/>
      <c r="G581" s="201"/>
      <c r="H581" s="202" t="s">
        <v>1</v>
      </c>
      <c r="I581" s="203"/>
      <c r="J581" s="202" t="s">
        <v>1</v>
      </c>
      <c r="K581" s="203"/>
      <c r="L581" s="202" t="s">
        <v>1</v>
      </c>
      <c r="M581" s="203"/>
      <c r="N581" s="202" t="s">
        <v>1</v>
      </c>
      <c r="O581" s="203"/>
      <c r="P581" s="200"/>
      <c r="Q581" s="321"/>
      <c r="R581" s="325"/>
      <c r="S581" s="204"/>
      <c r="T581" s="205"/>
      <c r="U581" s="865"/>
      <c r="V581" s="848"/>
      <c r="W581" s="889"/>
    </row>
    <row r="582" spans="1:23" ht="15" customHeight="1" x14ac:dyDescent="0.25">
      <c r="A582" s="287" t="s">
        <v>531</v>
      </c>
      <c r="B582" s="288"/>
      <c r="C582" s="1140">
        <v>51.5</v>
      </c>
      <c r="D582" s="1142">
        <v>38.799999999999997</v>
      </c>
      <c r="E582" s="1108">
        <f>SUM(100-C582-D582)</f>
        <v>9.7000000000000028</v>
      </c>
      <c r="F582" s="200"/>
      <c r="G582" s="201"/>
      <c r="H582" s="202" t="s">
        <v>1</v>
      </c>
      <c r="I582" s="203"/>
      <c r="J582" s="202" t="s">
        <v>1</v>
      </c>
      <c r="K582" s="203"/>
      <c r="L582" s="202" t="s">
        <v>1</v>
      </c>
      <c r="M582" s="203"/>
      <c r="N582" s="202" t="s">
        <v>1</v>
      </c>
      <c r="O582" s="203"/>
      <c r="P582" s="200"/>
      <c r="Q582" s="321"/>
      <c r="R582" s="325"/>
      <c r="S582" s="204"/>
      <c r="T582" s="205"/>
      <c r="U582" s="865"/>
      <c r="V582" s="848"/>
      <c r="W582" s="889"/>
    </row>
    <row r="583" spans="1:23" ht="15" customHeight="1" thickBot="1" x14ac:dyDescent="0.3">
      <c r="A583" s="289" t="s">
        <v>532</v>
      </c>
      <c r="B583" s="290"/>
      <c r="C583" s="1141"/>
      <c r="D583" s="1143"/>
      <c r="E583" s="1109">
        <f>SUM(100-C583-D583)</f>
        <v>100</v>
      </c>
      <c r="F583" s="207"/>
      <c r="G583" s="208"/>
      <c r="H583" s="209" t="s">
        <v>1</v>
      </c>
      <c r="I583" s="210"/>
      <c r="J583" s="209" t="s">
        <v>1</v>
      </c>
      <c r="K583" s="210"/>
      <c r="L583" s="209"/>
      <c r="M583" s="210" t="s">
        <v>0</v>
      </c>
      <c r="N583" s="209"/>
      <c r="O583" s="210" t="s">
        <v>0</v>
      </c>
      <c r="P583" s="207"/>
      <c r="Q583" s="327"/>
      <c r="R583" s="331"/>
      <c r="S583" s="211"/>
      <c r="T583" s="212"/>
      <c r="U583" s="866"/>
      <c r="V583" s="850"/>
      <c r="W583" s="890"/>
    </row>
    <row r="584" spans="1:23" ht="15" customHeight="1" thickTop="1" thickBot="1" x14ac:dyDescent="0.3">
      <c r="A584" s="292" t="s">
        <v>587</v>
      </c>
      <c r="B584" s="294">
        <v>5</v>
      </c>
      <c r="C584" s="648"/>
      <c r="D584" s="634"/>
      <c r="E584" s="944"/>
      <c r="F584" s="221">
        <v>5</v>
      </c>
      <c r="G584" s="213"/>
      <c r="H584" s="222">
        <v>5</v>
      </c>
      <c r="I584" s="213">
        <v>0</v>
      </c>
      <c r="J584" s="222">
        <v>5</v>
      </c>
      <c r="K584" s="213">
        <v>0</v>
      </c>
      <c r="L584" s="222">
        <v>4</v>
      </c>
      <c r="M584" s="213">
        <v>1</v>
      </c>
      <c r="N584" s="222">
        <v>4</v>
      </c>
      <c r="O584" s="213">
        <v>1</v>
      </c>
      <c r="P584" s="481">
        <f>ROUND(U584,0)</f>
        <v>3</v>
      </c>
      <c r="Q584" s="605">
        <f>ROUND(V584,0)</f>
        <v>2</v>
      </c>
      <c r="R584" s="962">
        <f>SUM(B584-P584-Q584)</f>
        <v>0</v>
      </c>
      <c r="S584" s="552">
        <f>SUM(P584:Q584)</f>
        <v>5</v>
      </c>
      <c r="T584" s="553">
        <f>SUM(R584)</f>
        <v>0</v>
      </c>
      <c r="U584" s="810">
        <f>PRODUCT(B584,C582%)</f>
        <v>2.5750000000000002</v>
      </c>
      <c r="V584" s="852">
        <f>PRODUCT(B584,D582%)</f>
        <v>1.9399999999999997</v>
      </c>
      <c r="W584" s="964">
        <f>SUM(B584-U584-V584)</f>
        <v>0.4850000000000001</v>
      </c>
    </row>
    <row r="585" spans="1:23" ht="15" customHeight="1" thickTop="1" x14ac:dyDescent="0.25">
      <c r="A585" s="285" t="s">
        <v>535</v>
      </c>
      <c r="B585" s="286"/>
      <c r="C585" s="626">
        <v>36.799999999999997</v>
      </c>
      <c r="D585" s="627">
        <v>49.8</v>
      </c>
      <c r="E585" s="949">
        <f>SUM(100-C585-D585)</f>
        <v>13.400000000000006</v>
      </c>
      <c r="F585" s="195"/>
      <c r="G585" s="196"/>
      <c r="H585" s="193"/>
      <c r="I585" s="194" t="s">
        <v>0</v>
      </c>
      <c r="J585" s="193"/>
      <c r="K585" s="194" t="s">
        <v>0</v>
      </c>
      <c r="L585" s="193"/>
      <c r="M585" s="194" t="s">
        <v>0</v>
      </c>
      <c r="N585" s="193"/>
      <c r="O585" s="194" t="s">
        <v>0</v>
      </c>
      <c r="P585" s="195"/>
      <c r="Q585" s="316"/>
      <c r="R585" s="339"/>
      <c r="S585" s="219"/>
      <c r="T585" s="220"/>
      <c r="U585" s="864"/>
      <c r="V585" s="846"/>
      <c r="W585" s="892"/>
    </row>
    <row r="586" spans="1:23" ht="15" customHeight="1" x14ac:dyDescent="0.25">
      <c r="A586" s="296" t="s">
        <v>533</v>
      </c>
      <c r="B586" s="297"/>
      <c r="C586" s="1148">
        <v>36.799999999999997</v>
      </c>
      <c r="D586" s="1130">
        <v>49.8</v>
      </c>
      <c r="E586" s="1110">
        <f>SUM(100-C586-D586)</f>
        <v>13.400000000000006</v>
      </c>
      <c r="F586" s="254"/>
      <c r="G586" s="255"/>
      <c r="H586" s="256"/>
      <c r="I586" s="257" t="s">
        <v>0</v>
      </c>
      <c r="J586" s="256"/>
      <c r="K586" s="257" t="s">
        <v>0</v>
      </c>
      <c r="L586" s="256"/>
      <c r="M586" s="257" t="s">
        <v>0</v>
      </c>
      <c r="N586" s="256"/>
      <c r="O586" s="257" t="s">
        <v>0</v>
      </c>
      <c r="P586" s="254"/>
      <c r="Q586" s="358"/>
      <c r="R586" s="362"/>
      <c r="S586" s="258"/>
      <c r="T586" s="259"/>
      <c r="U586" s="874"/>
      <c r="V586" s="855"/>
      <c r="W586" s="900"/>
    </row>
    <row r="587" spans="1:23" ht="15" customHeight="1" thickBot="1" x14ac:dyDescent="0.3">
      <c r="A587" s="298" t="s">
        <v>534</v>
      </c>
      <c r="B587" s="299"/>
      <c r="C587" s="1149"/>
      <c r="D587" s="1150"/>
      <c r="E587" s="1111">
        <f>SUM(100-C587-D587)</f>
        <v>100</v>
      </c>
      <c r="F587" s="261"/>
      <c r="G587" s="262"/>
      <c r="H587" s="263"/>
      <c r="I587" s="264" t="s">
        <v>0</v>
      </c>
      <c r="J587" s="263" t="s">
        <v>1</v>
      </c>
      <c r="K587" s="264"/>
      <c r="L587" s="263" t="s">
        <v>1</v>
      </c>
      <c r="M587" s="264"/>
      <c r="N587" s="263" t="s">
        <v>1</v>
      </c>
      <c r="O587" s="264"/>
      <c r="P587" s="261"/>
      <c r="Q587" s="364"/>
      <c r="R587" s="369"/>
      <c r="S587" s="265"/>
      <c r="T587" s="266"/>
      <c r="U587" s="875"/>
      <c r="V587" s="857"/>
      <c r="W587" s="901"/>
    </row>
    <row r="588" spans="1:23" ht="15" customHeight="1" thickTop="1" thickBot="1" x14ac:dyDescent="0.3">
      <c r="A588" s="292" t="s">
        <v>542</v>
      </c>
      <c r="B588" s="300">
        <v>3</v>
      </c>
      <c r="C588" s="651"/>
      <c r="D588" s="640"/>
      <c r="E588" s="948"/>
      <c r="F588" s="268"/>
      <c r="G588" s="267">
        <v>3</v>
      </c>
      <c r="H588" s="269">
        <v>0</v>
      </c>
      <c r="I588" s="267">
        <v>3</v>
      </c>
      <c r="J588" s="269">
        <v>1</v>
      </c>
      <c r="K588" s="267">
        <v>2</v>
      </c>
      <c r="L588" s="269">
        <v>1</v>
      </c>
      <c r="M588" s="267">
        <v>2</v>
      </c>
      <c r="N588" s="269">
        <v>1</v>
      </c>
      <c r="O588" s="267">
        <v>2</v>
      </c>
      <c r="P588" s="481">
        <f>ROUND(U588,0)</f>
        <v>1</v>
      </c>
      <c r="Q588" s="605">
        <f>ROUND(V588,0)</f>
        <v>1</v>
      </c>
      <c r="R588" s="962">
        <f>SUM(B588-P588-Q588)</f>
        <v>1</v>
      </c>
      <c r="S588" s="217">
        <f>SUM(P588:Q588)</f>
        <v>2</v>
      </c>
      <c r="T588" s="467">
        <f>SUM(R588)</f>
        <v>1</v>
      </c>
      <c r="U588" s="810">
        <f>PRODUCT(B588,C586%)</f>
        <v>1.1040000000000001</v>
      </c>
      <c r="V588" s="852">
        <f>PRODUCT(B588,D586%)</f>
        <v>1.494</v>
      </c>
      <c r="W588" s="964">
        <f>SUM(B588-U588-V588)</f>
        <v>0.40199999999999991</v>
      </c>
    </row>
    <row r="589" spans="1:23" ht="15" customHeight="1" thickTop="1" x14ac:dyDescent="0.25">
      <c r="A589" s="301" t="s">
        <v>588</v>
      </c>
      <c r="B589" s="302"/>
      <c r="C589" s="626">
        <v>85</v>
      </c>
      <c r="D589" s="627">
        <v>9</v>
      </c>
      <c r="E589" s="949">
        <f>SUM(100-C589-D589)</f>
        <v>6</v>
      </c>
      <c r="F589" s="275"/>
      <c r="G589" s="276"/>
      <c r="H589" s="273" t="s">
        <v>1</v>
      </c>
      <c r="I589" s="274"/>
      <c r="J589" s="273" t="s">
        <v>1</v>
      </c>
      <c r="K589" s="274"/>
      <c r="L589" s="273" t="s">
        <v>1</v>
      </c>
      <c r="M589" s="274"/>
      <c r="N589" s="273" t="s">
        <v>1</v>
      </c>
      <c r="O589" s="274"/>
      <c r="P589" s="275"/>
      <c r="Q589" s="374"/>
      <c r="R589" s="378"/>
      <c r="S589" s="277"/>
      <c r="T589" s="278"/>
      <c r="U589" s="876"/>
      <c r="V589" s="861"/>
      <c r="W589" s="903"/>
    </row>
    <row r="590" spans="1:23" ht="15" customHeight="1" x14ac:dyDescent="0.25">
      <c r="A590" s="296" t="s">
        <v>589</v>
      </c>
      <c r="B590" s="297"/>
      <c r="C590" s="1148">
        <v>85</v>
      </c>
      <c r="D590" s="1130">
        <v>9</v>
      </c>
      <c r="E590" s="1110">
        <f>SUM(100-C590-D590)</f>
        <v>6</v>
      </c>
      <c r="F590" s="254"/>
      <c r="G590" s="255"/>
      <c r="H590" s="256" t="s">
        <v>1</v>
      </c>
      <c r="I590" s="257"/>
      <c r="J590" s="256" t="s">
        <v>1</v>
      </c>
      <c r="K590" s="257"/>
      <c r="L590" s="256" t="s">
        <v>1</v>
      </c>
      <c r="M590" s="257"/>
      <c r="N590" s="256" t="s">
        <v>1</v>
      </c>
      <c r="O590" s="257"/>
      <c r="P590" s="254"/>
      <c r="Q590" s="358"/>
      <c r="R590" s="362"/>
      <c r="S590" s="258"/>
      <c r="T590" s="259"/>
      <c r="U590" s="874"/>
      <c r="V590" s="855"/>
      <c r="W590" s="900"/>
    </row>
    <row r="591" spans="1:23" ht="15" customHeight="1" thickBot="1" x14ac:dyDescent="0.3">
      <c r="A591" s="298" t="s">
        <v>590</v>
      </c>
      <c r="B591" s="299"/>
      <c r="C591" s="1149"/>
      <c r="D591" s="1150"/>
      <c r="E591" s="1111">
        <f>SUM(100-C591-D591)</f>
        <v>100</v>
      </c>
      <c r="F591" s="279"/>
      <c r="G591" s="262"/>
      <c r="H591" s="263" t="s">
        <v>1</v>
      </c>
      <c r="I591" s="264"/>
      <c r="J591" s="263" t="s">
        <v>1</v>
      </c>
      <c r="K591" s="264"/>
      <c r="L591" s="263" t="s">
        <v>1</v>
      </c>
      <c r="M591" s="264"/>
      <c r="N591" s="263"/>
      <c r="O591" s="264" t="s">
        <v>0</v>
      </c>
      <c r="P591" s="279"/>
      <c r="Q591" s="364"/>
      <c r="R591" s="369"/>
      <c r="S591" s="265"/>
      <c r="T591" s="266"/>
      <c r="U591" s="877"/>
      <c r="V591" s="857"/>
      <c r="W591" s="901"/>
    </row>
    <row r="592" spans="1:23" ht="15" customHeight="1" thickTop="1" thickBot="1" x14ac:dyDescent="0.3">
      <c r="A592" s="292" t="s">
        <v>591</v>
      </c>
      <c r="B592" s="300">
        <v>3</v>
      </c>
      <c r="C592" s="651"/>
      <c r="D592" s="640"/>
      <c r="E592" s="948"/>
      <c r="F592" s="268">
        <v>3</v>
      </c>
      <c r="G592" s="267"/>
      <c r="H592" s="269">
        <v>3</v>
      </c>
      <c r="I592" s="267">
        <v>0</v>
      </c>
      <c r="J592" s="269">
        <v>3</v>
      </c>
      <c r="K592" s="267">
        <v>0</v>
      </c>
      <c r="L592" s="269">
        <v>3</v>
      </c>
      <c r="M592" s="267">
        <v>0</v>
      </c>
      <c r="N592" s="269">
        <v>2</v>
      </c>
      <c r="O592" s="267">
        <v>1</v>
      </c>
      <c r="P592" s="481">
        <f>ROUND(U592,0)</f>
        <v>3</v>
      </c>
      <c r="Q592" s="605">
        <f>ROUND(V592,0)</f>
        <v>0</v>
      </c>
      <c r="R592" s="962">
        <f>SUM(B592-P592-Q592)</f>
        <v>0</v>
      </c>
      <c r="S592" s="552">
        <f>SUM(P592:Q592)</f>
        <v>3</v>
      </c>
      <c r="T592" s="553">
        <f>SUM(R592)</f>
        <v>0</v>
      </c>
      <c r="U592" s="810">
        <f>PRODUCT(B592,C590%)</f>
        <v>2.5499999999999998</v>
      </c>
      <c r="V592" s="852">
        <f>PRODUCT(B592,D590%)</f>
        <v>0.27</v>
      </c>
      <c r="W592" s="964">
        <f>SUM(B592-U592-V592)</f>
        <v>0.18000000000000016</v>
      </c>
    </row>
    <row r="593" spans="1:38" ht="15" customHeight="1" thickTop="1" x14ac:dyDescent="0.25">
      <c r="A593" s="1031" t="s">
        <v>606</v>
      </c>
      <c r="B593" s="1153">
        <f>SUM(B4:B592)</f>
        <v>538</v>
      </c>
      <c r="C593" s="1151">
        <v>49.2</v>
      </c>
      <c r="D593" s="1106">
        <v>40.700000000000003</v>
      </c>
      <c r="E593" s="1102">
        <f>SUM(100-C593-D593)</f>
        <v>10.099999999999994</v>
      </c>
      <c r="F593" s="1005">
        <f t="shared" ref="F593:G593" si="33">SUM(F7+F17+F24+F33+F88+F97+F106+F110+F136+F150+F155+F163+F168+F191+F204+F211+F220+F230+F243+F254+F259+F278+F289+F301+F309+F313+F328+F332+F338+F343+F359+F365+F370+F404+F426+F435+F443+F467+F472+F481+F485+F497+F530+F536+F550+F554+F566+F578+F584+F588+F592)</f>
        <v>379</v>
      </c>
      <c r="G593" s="1007">
        <f t="shared" si="33"/>
        <v>159</v>
      </c>
      <c r="H593" s="1005">
        <f t="shared" ref="H593:I593" si="34">SUM(H7+H17+H24+H33+H88+H97+H106+H110+H136+H150+H155+H163+H168+H191+H204+H211+H220+H230+H243+H254+H259+H278+H289+H301+H309+H313+H328+H332+H338+H343+H359+H365+H370+H404+H426+H435+H443+H467+H472+H481+H485+H497+H530+H536+H550+H554+H566+H578+H584+H588+H592)</f>
        <v>346</v>
      </c>
      <c r="I593" s="1007">
        <f t="shared" si="34"/>
        <v>192</v>
      </c>
      <c r="J593" s="1005">
        <f t="shared" ref="J593:K593" si="35">SUM(J7+J17+J24+J33+J88+J97+J106+J110+J136+J150+J155+J163+J168+J191+J204+J211+J220+J230+J243+J254+J259+J278+J289+J301+J309+J313+J328+J332+J338+J343+J359+J365+J370+J404+J426+J435+J443+J467+J472+J481+J485+J497+J530+J536+J550+J554+J566+J578+J584+J588+J592)</f>
        <v>346</v>
      </c>
      <c r="K593" s="1007">
        <f t="shared" si="35"/>
        <v>192</v>
      </c>
      <c r="L593" s="1005">
        <f t="shared" ref="L593:M593" si="36">SUM(L7+L17+L24+L33+L88+L97+L106+L110+L136+L150+L155+L163+L168+L191+L204+L211+L220+L230+L243+L254+L259+L278+L289+L301+L309+L313+L328+L332+L338+L343+L359+L365+L370+L404+L426+L435+L443+L467+L472+L481+L485+L497+L530+L536+L550+L554+L566+L578+L584+L588+L592)</f>
        <v>334</v>
      </c>
      <c r="M593" s="1007">
        <f t="shared" si="36"/>
        <v>204</v>
      </c>
      <c r="N593" s="1005">
        <f t="shared" ref="N593:O593" si="37">SUM(N7+N17+N24+N33+N88+N97+N106+N110+N136+N150+N155+N163+N168+N191+N204+N211+N220+N230+N243+N254+N259+N278+N289+N301+N309+N313+N328+N332+N338+N343+N359+N365+N370+N404+N426+N435+N443+N467+N472+N481+N485+N497+N530+N536+N550+N554+N566+N578+N584+N588+N592)</f>
        <v>333</v>
      </c>
      <c r="O593" s="1007">
        <f t="shared" si="37"/>
        <v>205</v>
      </c>
      <c r="P593" s="1005">
        <f t="shared" ref="P593:V593" si="38">SUM(P4:P592)</f>
        <v>263</v>
      </c>
      <c r="Q593" s="1112">
        <f t="shared" si="38"/>
        <v>223</v>
      </c>
      <c r="R593" s="1011">
        <f>SUM(R7:R592)</f>
        <v>52</v>
      </c>
      <c r="S593" s="1013">
        <f t="shared" si="38"/>
        <v>486</v>
      </c>
      <c r="T593" s="1159">
        <f t="shared" si="38"/>
        <v>52</v>
      </c>
      <c r="U593" s="1017">
        <f t="shared" si="38"/>
        <v>263.69299999999998</v>
      </c>
      <c r="V593" s="1019">
        <f t="shared" si="38"/>
        <v>220.244</v>
      </c>
      <c r="W593" s="1021">
        <f>SUM(B593-U593-V593)</f>
        <v>54.063000000000017</v>
      </c>
    </row>
    <row r="594" spans="1:38" ht="15" customHeight="1" thickBot="1" x14ac:dyDescent="0.3">
      <c r="A594" s="1032"/>
      <c r="B594" s="1154"/>
      <c r="C594" s="1152"/>
      <c r="D594" s="1107"/>
      <c r="E594" s="1103"/>
      <c r="F594" s="1006"/>
      <c r="G594" s="1008"/>
      <c r="H594" s="1006"/>
      <c r="I594" s="1008"/>
      <c r="J594" s="1006"/>
      <c r="K594" s="1008"/>
      <c r="L594" s="1006"/>
      <c r="M594" s="1008"/>
      <c r="N594" s="1006"/>
      <c r="O594" s="1008"/>
      <c r="P594" s="1006"/>
      <c r="Q594" s="1113"/>
      <c r="R594" s="1012"/>
      <c r="S594" s="1014"/>
      <c r="T594" s="1160"/>
      <c r="U594" s="1018"/>
      <c r="V594" s="1020"/>
      <c r="W594" s="1022">
        <f t="shared" ref="W594" si="39">SUM(B594-U594-V594)</f>
        <v>0</v>
      </c>
      <c r="X594" s="281"/>
      <c r="Y594" s="281"/>
      <c r="Z594" s="281"/>
      <c r="AA594" s="281"/>
      <c r="AB594" s="281"/>
      <c r="AC594" s="281"/>
      <c r="AD594" s="281"/>
      <c r="AE594" s="281"/>
      <c r="AF594" s="281"/>
      <c r="AG594" s="281"/>
      <c r="AH594" s="281"/>
      <c r="AI594" s="281"/>
      <c r="AJ594" s="281"/>
      <c r="AK594" s="281"/>
      <c r="AL594" s="281"/>
    </row>
    <row r="595" spans="1:38" ht="15" customHeight="1" thickTop="1" thickBot="1" x14ac:dyDescent="0.3">
      <c r="F595" s="493">
        <f t="shared" ref="F595:W595" si="40">F593/538</f>
        <v>0.70446096654275092</v>
      </c>
      <c r="G595" s="494">
        <f t="shared" si="40"/>
        <v>0.29553903345724908</v>
      </c>
      <c r="H595" s="493">
        <f t="shared" si="40"/>
        <v>0.64312267657992561</v>
      </c>
      <c r="I595" s="494">
        <f t="shared" si="40"/>
        <v>0.35687732342007433</v>
      </c>
      <c r="J595" s="493">
        <f t="shared" si="40"/>
        <v>0.64312267657992561</v>
      </c>
      <c r="K595" s="494">
        <f t="shared" si="40"/>
        <v>0.35687732342007433</v>
      </c>
      <c r="L595" s="493">
        <f t="shared" si="40"/>
        <v>0.620817843866171</v>
      </c>
      <c r="M595" s="494">
        <f t="shared" si="40"/>
        <v>0.379182156133829</v>
      </c>
      <c r="N595" s="493">
        <f t="shared" si="40"/>
        <v>0.6189591078066915</v>
      </c>
      <c r="O595" s="494">
        <f t="shared" si="40"/>
        <v>0.38104089219330856</v>
      </c>
      <c r="P595" s="491">
        <f t="shared" si="40"/>
        <v>0.4888475836431227</v>
      </c>
      <c r="Q595" s="600">
        <f t="shared" si="40"/>
        <v>0.41449814126394052</v>
      </c>
      <c r="R595" s="928">
        <f t="shared" si="40"/>
        <v>9.6654275092936809E-2</v>
      </c>
      <c r="S595" s="646">
        <f t="shared" si="40"/>
        <v>0.90334572490706322</v>
      </c>
      <c r="T595" s="647">
        <f t="shared" si="40"/>
        <v>9.6654275092936809E-2</v>
      </c>
      <c r="U595" s="491">
        <f t="shared" si="40"/>
        <v>0.49013568773234195</v>
      </c>
      <c r="V595" s="600">
        <f t="shared" si="40"/>
        <v>0.40937546468401487</v>
      </c>
      <c r="W595" s="928">
        <f t="shared" si="40"/>
        <v>0.10048884758364315</v>
      </c>
      <c r="X595" s="281"/>
      <c r="Y595" s="281"/>
      <c r="Z595" s="281"/>
      <c r="AA595" s="281"/>
      <c r="AB595" s="281"/>
      <c r="AC595" s="281"/>
      <c r="AD595" s="281"/>
      <c r="AE595" s="281"/>
      <c r="AF595" s="281"/>
      <c r="AG595" s="281"/>
      <c r="AH595" s="281"/>
      <c r="AI595" s="281"/>
      <c r="AJ595" s="281"/>
      <c r="AK595" s="281"/>
      <c r="AL595" s="281"/>
    </row>
    <row r="596" spans="1:38" ht="15" customHeight="1" thickTop="1" thickBot="1" x14ac:dyDescent="0.3">
      <c r="A596" s="280"/>
      <c r="B596" s="280"/>
      <c r="C596" s="280"/>
      <c r="D596" s="280"/>
      <c r="E596" s="280"/>
      <c r="F596" s="1097" t="s">
        <v>760</v>
      </c>
      <c r="G596" s="1098"/>
      <c r="H596" s="1098"/>
      <c r="I596" s="1098"/>
      <c r="J596" s="1098"/>
      <c r="K596" s="1098"/>
      <c r="L596" s="1098"/>
      <c r="M596" s="1098"/>
      <c r="N596" s="1098"/>
      <c r="O596" s="1099"/>
      <c r="P596" s="1091" t="s">
        <v>754</v>
      </c>
      <c r="Q596" s="1092"/>
      <c r="R596" s="1092"/>
      <c r="S596" s="1092"/>
      <c r="T596" s="1092"/>
      <c r="U596" s="1092"/>
      <c r="V596" s="1092"/>
      <c r="W596" s="1093"/>
      <c r="X596" s="281"/>
      <c r="Y596" s="281"/>
      <c r="Z596" s="281"/>
      <c r="AA596" s="281"/>
      <c r="AB596" s="281"/>
      <c r="AC596" s="281"/>
      <c r="AD596" s="281"/>
      <c r="AE596" s="281"/>
      <c r="AF596" s="281"/>
      <c r="AG596" s="281"/>
      <c r="AH596" s="281"/>
      <c r="AI596" s="281"/>
      <c r="AJ596" s="281"/>
      <c r="AK596" s="281"/>
      <c r="AL596" s="281"/>
    </row>
    <row r="597" spans="1:38" ht="15" customHeight="1" thickTop="1" x14ac:dyDescent="0.25">
      <c r="A597" s="280"/>
      <c r="B597" s="280"/>
      <c r="C597" s="280"/>
      <c r="D597" s="280"/>
      <c r="E597" s="280"/>
      <c r="F597" s="280"/>
      <c r="G597" s="280"/>
      <c r="H597" s="281"/>
      <c r="I597" s="281"/>
      <c r="J597" s="281"/>
      <c r="K597" s="281"/>
      <c r="L597" s="281"/>
      <c r="M597" s="281"/>
      <c r="N597" s="281"/>
      <c r="O597" s="281"/>
      <c r="U597" s="281"/>
      <c r="V597" s="281"/>
      <c r="W597" s="281"/>
      <c r="X597" s="281"/>
      <c r="Y597" s="281"/>
      <c r="Z597" s="281"/>
      <c r="AA597" s="281"/>
      <c r="AB597" s="281"/>
      <c r="AC597" s="281"/>
      <c r="AD597" s="281"/>
      <c r="AE597" s="281"/>
      <c r="AF597" s="281"/>
      <c r="AG597" s="281"/>
      <c r="AH597" s="281"/>
      <c r="AI597" s="281"/>
      <c r="AJ597" s="281"/>
      <c r="AK597" s="281"/>
      <c r="AL597" s="281"/>
    </row>
    <row r="598" spans="1:38" ht="15" customHeight="1" x14ac:dyDescent="0.25">
      <c r="A598" s="280"/>
      <c r="B598" s="280"/>
      <c r="C598" s="280"/>
      <c r="D598" s="280"/>
      <c r="E598" s="280"/>
      <c r="F598" s="280"/>
      <c r="G598" s="280"/>
      <c r="H598" s="281"/>
      <c r="I598" s="281"/>
      <c r="J598" s="281"/>
      <c r="K598" s="281"/>
      <c r="L598" s="281"/>
      <c r="M598" s="281"/>
      <c r="N598" s="281"/>
      <c r="O598" s="281"/>
      <c r="U598" s="281"/>
      <c r="V598" s="281"/>
      <c r="W598" s="281"/>
      <c r="X598" s="281"/>
      <c r="Y598" s="281"/>
      <c r="Z598" s="281"/>
      <c r="AA598" s="281"/>
      <c r="AB598" s="281"/>
      <c r="AC598" s="281"/>
      <c r="AD598" s="281"/>
      <c r="AE598" s="281"/>
      <c r="AF598" s="281"/>
      <c r="AG598" s="281"/>
      <c r="AH598" s="281"/>
      <c r="AI598" s="281"/>
      <c r="AJ598" s="281"/>
      <c r="AK598" s="281"/>
      <c r="AL598" s="281"/>
    </row>
    <row r="599" spans="1:38" ht="15" customHeight="1" x14ac:dyDescent="0.25">
      <c r="A599" s="280"/>
      <c r="B599" s="280"/>
      <c r="C599" s="280"/>
      <c r="D599" s="280"/>
      <c r="E599" s="280"/>
      <c r="F599" s="280"/>
      <c r="G599" s="280"/>
      <c r="H599" s="281"/>
      <c r="I599" s="281"/>
      <c r="J599" s="281"/>
      <c r="K599" s="281"/>
      <c r="L599" s="281"/>
      <c r="M599" s="281"/>
      <c r="N599" s="281"/>
      <c r="O599" s="281"/>
      <c r="U599" s="281"/>
      <c r="V599" s="281"/>
      <c r="W599" s="281"/>
      <c r="X599" s="281"/>
      <c r="Y599" s="281"/>
      <c r="Z599" s="281"/>
      <c r="AA599" s="281"/>
      <c r="AB599" s="281"/>
      <c r="AC599" s="281"/>
      <c r="AD599" s="281"/>
      <c r="AE599" s="281"/>
      <c r="AF599" s="281"/>
      <c r="AG599" s="281"/>
      <c r="AH599" s="281"/>
      <c r="AI599" s="281"/>
      <c r="AJ599" s="281"/>
      <c r="AK599" s="281"/>
      <c r="AL599" s="281"/>
    </row>
    <row r="600" spans="1:38" ht="15" customHeight="1" x14ac:dyDescent="0.25">
      <c r="A600" s="280"/>
      <c r="B600" s="280"/>
      <c r="C600" s="280"/>
      <c r="D600" s="280"/>
      <c r="E600" s="280"/>
      <c r="F600" s="280"/>
      <c r="G600" s="280"/>
      <c r="H600" s="281"/>
      <c r="I600" s="281"/>
      <c r="J600" s="281"/>
      <c r="K600" s="281"/>
      <c r="L600" s="281"/>
      <c r="M600" s="281"/>
      <c r="N600" s="281"/>
      <c r="O600" s="281"/>
      <c r="U600" s="281"/>
      <c r="V600" s="281"/>
      <c r="W600" s="281"/>
      <c r="X600" s="281"/>
      <c r="Y600" s="281"/>
      <c r="Z600" s="281"/>
      <c r="AA600" s="281"/>
      <c r="AB600" s="281"/>
      <c r="AC600" s="281"/>
      <c r="AD600" s="281"/>
      <c r="AE600" s="281"/>
      <c r="AF600" s="281"/>
      <c r="AG600" s="281"/>
      <c r="AH600" s="281"/>
      <c r="AI600" s="281"/>
      <c r="AJ600" s="281"/>
      <c r="AK600" s="281"/>
      <c r="AL600" s="281"/>
    </row>
    <row r="601" spans="1:38" ht="15" customHeight="1" x14ac:dyDescent="0.25">
      <c r="A601" s="280"/>
      <c r="B601" s="280"/>
      <c r="C601" s="280"/>
      <c r="D601" s="280"/>
      <c r="E601" s="280"/>
      <c r="F601" s="280"/>
      <c r="G601" s="280"/>
      <c r="H601" s="281"/>
      <c r="I601" s="281"/>
      <c r="J601" s="281"/>
      <c r="K601" s="281"/>
      <c r="L601" s="281"/>
      <c r="M601" s="281"/>
      <c r="N601" s="281"/>
      <c r="O601" s="281"/>
      <c r="U601" s="281"/>
      <c r="V601" s="281"/>
      <c r="W601" s="281"/>
      <c r="X601" s="281"/>
      <c r="Y601" s="281"/>
      <c r="Z601" s="281"/>
      <c r="AA601" s="281"/>
      <c r="AB601" s="281"/>
      <c r="AC601" s="281"/>
      <c r="AD601" s="281"/>
      <c r="AE601" s="281"/>
      <c r="AF601" s="281"/>
      <c r="AG601" s="281"/>
      <c r="AH601" s="281"/>
      <c r="AI601" s="281"/>
      <c r="AJ601" s="281"/>
      <c r="AK601" s="281"/>
      <c r="AL601" s="281"/>
    </row>
    <row r="602" spans="1:38" ht="15" customHeight="1" x14ac:dyDescent="0.25">
      <c r="A602" s="280"/>
      <c r="B602" s="280"/>
      <c r="C602" s="280"/>
      <c r="D602" s="280"/>
      <c r="E602" s="280"/>
      <c r="F602" s="280"/>
      <c r="G602" s="280"/>
      <c r="H602" s="281"/>
      <c r="I602" s="281"/>
      <c r="J602" s="281"/>
      <c r="K602" s="281"/>
      <c r="L602" s="281"/>
      <c r="M602" s="281"/>
      <c r="N602" s="281"/>
      <c r="O602" s="281"/>
      <c r="U602" s="281"/>
      <c r="V602" s="281"/>
      <c r="W602" s="281"/>
      <c r="X602" s="281"/>
      <c r="Y602" s="281"/>
      <c r="Z602" s="281"/>
      <c r="AA602" s="281"/>
      <c r="AB602" s="281"/>
      <c r="AC602" s="281"/>
      <c r="AD602" s="281"/>
      <c r="AE602" s="281"/>
      <c r="AF602" s="281"/>
      <c r="AG602" s="281"/>
      <c r="AH602" s="281"/>
      <c r="AI602" s="281"/>
      <c r="AJ602" s="281"/>
      <c r="AK602" s="281"/>
      <c r="AL602" s="281"/>
    </row>
    <row r="603" spans="1:38" ht="15" customHeight="1" x14ac:dyDescent="0.25">
      <c r="A603" s="280"/>
      <c r="B603" s="280"/>
      <c r="C603" s="280"/>
      <c r="D603" s="280"/>
      <c r="E603" s="280"/>
      <c r="F603" s="280"/>
      <c r="G603" s="280"/>
      <c r="H603" s="281"/>
      <c r="I603" s="281"/>
      <c r="J603" s="281"/>
      <c r="K603" s="281"/>
      <c r="L603" s="281"/>
      <c r="M603" s="281"/>
      <c r="N603" s="281"/>
      <c r="O603" s="281"/>
      <c r="U603" s="281"/>
      <c r="V603" s="281"/>
      <c r="W603" s="281"/>
      <c r="X603" s="281"/>
      <c r="Y603" s="281"/>
      <c r="Z603" s="281"/>
      <c r="AA603" s="281"/>
      <c r="AB603" s="281"/>
      <c r="AC603" s="281"/>
      <c r="AD603" s="281"/>
      <c r="AE603" s="281"/>
      <c r="AF603" s="281"/>
      <c r="AG603" s="281"/>
      <c r="AH603" s="281"/>
      <c r="AI603" s="281"/>
      <c r="AJ603" s="281"/>
      <c r="AK603" s="281"/>
      <c r="AL603" s="281"/>
    </row>
    <row r="604" spans="1:38" ht="15" customHeight="1" x14ac:dyDescent="0.25">
      <c r="A604" s="280"/>
      <c r="B604" s="280"/>
      <c r="C604" s="280"/>
      <c r="D604" s="280"/>
      <c r="E604" s="280"/>
      <c r="F604" s="280"/>
      <c r="G604" s="280"/>
      <c r="H604" s="281"/>
      <c r="I604" s="281"/>
      <c r="J604" s="281"/>
      <c r="K604" s="281"/>
      <c r="L604" s="281"/>
      <c r="M604" s="281"/>
      <c r="N604" s="281"/>
      <c r="O604" s="281"/>
      <c r="U604" s="281"/>
      <c r="V604" s="281"/>
      <c r="W604" s="281"/>
      <c r="X604" s="281"/>
      <c r="Y604" s="281"/>
      <c r="Z604" s="281"/>
      <c r="AA604" s="281"/>
      <c r="AB604" s="281"/>
      <c r="AC604" s="281"/>
      <c r="AD604" s="281"/>
      <c r="AE604" s="281"/>
      <c r="AF604" s="281"/>
      <c r="AG604" s="281"/>
      <c r="AH604" s="281"/>
      <c r="AI604" s="281"/>
      <c r="AJ604" s="281"/>
      <c r="AK604" s="281"/>
      <c r="AL604" s="281"/>
    </row>
    <row r="605" spans="1:38" ht="15" customHeight="1" x14ac:dyDescent="0.25">
      <c r="A605" s="280"/>
      <c r="B605" s="280"/>
      <c r="C605" s="280"/>
      <c r="D605" s="280"/>
      <c r="E605" s="280"/>
      <c r="F605" s="280"/>
      <c r="G605" s="280"/>
      <c r="H605" s="281"/>
      <c r="I605" s="281"/>
      <c r="J605" s="281"/>
      <c r="K605" s="281"/>
      <c r="L605" s="281"/>
      <c r="M605" s="281"/>
      <c r="N605" s="281"/>
      <c r="O605" s="281"/>
      <c r="U605" s="281"/>
      <c r="V605" s="281"/>
      <c r="W605" s="281"/>
      <c r="X605" s="281"/>
      <c r="Y605" s="281"/>
      <c r="Z605" s="281"/>
      <c r="AA605" s="281"/>
      <c r="AB605" s="281"/>
      <c r="AC605" s="281"/>
      <c r="AD605" s="281"/>
      <c r="AE605" s="281"/>
      <c r="AF605" s="281"/>
      <c r="AG605" s="281"/>
      <c r="AH605" s="281"/>
      <c r="AI605" s="281"/>
      <c r="AJ605" s="281"/>
      <c r="AK605" s="281"/>
      <c r="AL605" s="281"/>
    </row>
    <row r="606" spans="1:38" ht="15" customHeight="1" x14ac:dyDescent="0.25">
      <c r="A606" s="280"/>
      <c r="B606" s="280"/>
      <c r="C606" s="280"/>
      <c r="D606" s="280"/>
      <c r="E606" s="280"/>
      <c r="F606" s="280"/>
      <c r="G606" s="280"/>
      <c r="H606" s="281"/>
      <c r="I606" s="281"/>
      <c r="J606" s="281"/>
      <c r="K606" s="281"/>
      <c r="L606" s="281"/>
      <c r="M606" s="281"/>
      <c r="N606" s="281"/>
      <c r="O606" s="281"/>
      <c r="U606" s="281"/>
      <c r="V606" s="281"/>
      <c r="W606" s="281"/>
      <c r="X606" s="281"/>
      <c r="Y606" s="281"/>
      <c r="Z606" s="281"/>
      <c r="AA606" s="281"/>
      <c r="AB606" s="281"/>
      <c r="AC606" s="281"/>
      <c r="AD606" s="281"/>
      <c r="AE606" s="281"/>
      <c r="AF606" s="281"/>
      <c r="AG606" s="281"/>
      <c r="AH606" s="281"/>
      <c r="AI606" s="281"/>
      <c r="AJ606" s="281"/>
      <c r="AK606" s="281"/>
      <c r="AL606" s="281"/>
    </row>
    <row r="607" spans="1:38" ht="15" customHeight="1" x14ac:dyDescent="0.25">
      <c r="A607" s="280"/>
      <c r="B607" s="280"/>
      <c r="C607" s="280"/>
      <c r="D607" s="280"/>
      <c r="E607" s="280"/>
      <c r="F607" s="280"/>
      <c r="G607" s="280"/>
      <c r="H607" s="281"/>
      <c r="I607" s="281"/>
      <c r="J607" s="281"/>
      <c r="K607" s="281"/>
      <c r="L607" s="281"/>
      <c r="M607" s="281"/>
      <c r="N607" s="281"/>
      <c r="O607" s="281"/>
      <c r="U607" s="281"/>
      <c r="V607" s="281"/>
      <c r="W607" s="281"/>
      <c r="X607" s="281"/>
      <c r="Y607" s="281"/>
      <c r="Z607" s="281"/>
      <c r="AA607" s="281"/>
      <c r="AB607" s="281"/>
      <c r="AC607" s="281"/>
      <c r="AD607" s="281"/>
      <c r="AE607" s="281"/>
      <c r="AF607" s="281"/>
      <c r="AG607" s="281"/>
      <c r="AH607" s="281"/>
      <c r="AI607" s="281"/>
      <c r="AJ607" s="281"/>
      <c r="AK607" s="281"/>
      <c r="AL607" s="281"/>
    </row>
    <row r="608" spans="1:38" ht="15" customHeight="1" x14ac:dyDescent="0.25">
      <c r="A608" s="280"/>
      <c r="B608" s="280"/>
      <c r="C608" s="280"/>
      <c r="D608" s="280"/>
      <c r="E608" s="280"/>
      <c r="F608" s="280"/>
      <c r="G608" s="280"/>
      <c r="H608" s="281"/>
      <c r="I608" s="281"/>
      <c r="J608" s="281"/>
      <c r="K608" s="281"/>
      <c r="L608" s="281"/>
      <c r="M608" s="281"/>
      <c r="N608" s="281"/>
      <c r="O608" s="281"/>
      <c r="U608" s="281"/>
      <c r="V608" s="281"/>
      <c r="W608" s="281"/>
      <c r="X608" s="281"/>
      <c r="Y608" s="281"/>
      <c r="Z608" s="281"/>
      <c r="AA608" s="281"/>
      <c r="AB608" s="281"/>
      <c r="AC608" s="281"/>
      <c r="AD608" s="281"/>
      <c r="AE608" s="281"/>
      <c r="AF608" s="281"/>
      <c r="AG608" s="281"/>
      <c r="AH608" s="281"/>
      <c r="AI608" s="281"/>
      <c r="AJ608" s="281"/>
      <c r="AK608" s="281"/>
      <c r="AL608" s="281"/>
    </row>
    <row r="609" spans="1:38" ht="15" customHeight="1" x14ac:dyDescent="0.25">
      <c r="A609" s="280"/>
      <c r="B609" s="280"/>
      <c r="C609" s="280"/>
      <c r="D609" s="280"/>
      <c r="E609" s="280"/>
      <c r="F609" s="280"/>
      <c r="G609" s="280"/>
      <c r="H609" s="281"/>
      <c r="I609" s="281"/>
      <c r="J609" s="281"/>
      <c r="K609" s="281"/>
      <c r="L609" s="281"/>
      <c r="M609" s="281"/>
      <c r="N609" s="281"/>
      <c r="O609" s="281"/>
      <c r="U609" s="281"/>
      <c r="V609" s="281"/>
      <c r="W609" s="281"/>
      <c r="X609" s="281"/>
      <c r="Y609" s="281"/>
      <c r="Z609" s="281"/>
      <c r="AA609" s="281"/>
      <c r="AB609" s="281"/>
      <c r="AC609" s="281"/>
      <c r="AD609" s="281"/>
      <c r="AE609" s="281"/>
      <c r="AF609" s="281"/>
      <c r="AG609" s="281"/>
      <c r="AH609" s="281"/>
      <c r="AI609" s="281"/>
      <c r="AJ609" s="281"/>
      <c r="AK609" s="281"/>
      <c r="AL609" s="281"/>
    </row>
    <row r="610" spans="1:38" ht="15" customHeight="1" x14ac:dyDescent="0.25">
      <c r="A610" s="280"/>
      <c r="B610" s="280"/>
      <c r="C610" s="280"/>
      <c r="D610" s="280"/>
      <c r="E610" s="280"/>
      <c r="F610" s="280"/>
      <c r="G610" s="280"/>
      <c r="H610" s="281"/>
      <c r="I610" s="281"/>
      <c r="J610" s="281"/>
      <c r="K610" s="281"/>
      <c r="L610" s="281"/>
      <c r="M610" s="281"/>
      <c r="N610" s="281"/>
      <c r="O610" s="281"/>
      <c r="U610" s="281"/>
      <c r="V610" s="281"/>
      <c r="W610" s="281"/>
      <c r="X610" s="281"/>
      <c r="Y610" s="281"/>
      <c r="Z610" s="281"/>
      <c r="AA610" s="281"/>
      <c r="AB610" s="281"/>
      <c r="AC610" s="281"/>
      <c r="AD610" s="281"/>
      <c r="AE610" s="281"/>
      <c r="AF610" s="281"/>
      <c r="AG610" s="281"/>
      <c r="AH610" s="281"/>
      <c r="AI610" s="281"/>
      <c r="AJ610" s="281"/>
      <c r="AK610" s="281"/>
      <c r="AL610" s="281"/>
    </row>
    <row r="611" spans="1:38" ht="15" customHeight="1" x14ac:dyDescent="0.25">
      <c r="A611" s="280"/>
      <c r="B611" s="280"/>
      <c r="C611" s="280"/>
      <c r="D611" s="280"/>
      <c r="E611" s="280"/>
      <c r="F611" s="280"/>
      <c r="G611" s="280"/>
      <c r="H611" s="281"/>
      <c r="I611" s="281"/>
      <c r="J611" s="281"/>
      <c r="K611" s="281"/>
      <c r="L611" s="281"/>
      <c r="M611" s="281"/>
      <c r="N611" s="281"/>
      <c r="O611" s="281"/>
      <c r="U611" s="281"/>
      <c r="V611" s="281"/>
      <c r="W611" s="281"/>
      <c r="X611" s="281"/>
      <c r="Y611" s="281"/>
      <c r="Z611" s="281"/>
      <c r="AA611" s="281"/>
      <c r="AB611" s="281"/>
      <c r="AC611" s="281"/>
      <c r="AD611" s="281"/>
      <c r="AE611" s="281"/>
      <c r="AF611" s="281"/>
      <c r="AG611" s="281"/>
      <c r="AH611" s="281"/>
      <c r="AI611" s="281"/>
      <c r="AJ611" s="281"/>
      <c r="AK611" s="281"/>
      <c r="AL611" s="281"/>
    </row>
    <row r="612" spans="1:38" ht="15" customHeight="1" x14ac:dyDescent="0.25">
      <c r="A612" s="280"/>
      <c r="B612" s="280"/>
      <c r="C612" s="280"/>
      <c r="D612" s="280"/>
      <c r="E612" s="280"/>
      <c r="F612" s="280"/>
      <c r="G612" s="280"/>
      <c r="H612" s="281"/>
      <c r="I612" s="281"/>
      <c r="J612" s="281"/>
      <c r="K612" s="281"/>
      <c r="L612" s="281"/>
      <c r="M612" s="281"/>
      <c r="N612" s="281"/>
      <c r="O612" s="281"/>
      <c r="U612" s="281"/>
      <c r="V612" s="281"/>
      <c r="W612" s="281"/>
      <c r="X612" s="281"/>
      <c r="Y612" s="281"/>
      <c r="Z612" s="281"/>
      <c r="AA612" s="281"/>
      <c r="AB612" s="281"/>
      <c r="AC612" s="281"/>
      <c r="AD612" s="281"/>
      <c r="AE612" s="281"/>
      <c r="AF612" s="281"/>
      <c r="AG612" s="281"/>
      <c r="AH612" s="281"/>
      <c r="AI612" s="281"/>
      <c r="AJ612" s="281"/>
      <c r="AK612" s="281"/>
      <c r="AL612" s="281"/>
    </row>
    <row r="613" spans="1:38" ht="15" customHeight="1" x14ac:dyDescent="0.25">
      <c r="A613" s="280"/>
      <c r="B613" s="280"/>
      <c r="C613" s="280"/>
      <c r="D613" s="280"/>
      <c r="E613" s="280"/>
      <c r="F613" s="280"/>
      <c r="G613" s="280"/>
      <c r="H613" s="281"/>
      <c r="I613" s="281"/>
      <c r="J613" s="281"/>
      <c r="K613" s="281"/>
      <c r="L613" s="281"/>
      <c r="M613" s="281"/>
      <c r="N613" s="281"/>
      <c r="O613" s="281"/>
      <c r="U613" s="281"/>
      <c r="V613" s="281"/>
      <c r="W613" s="281"/>
      <c r="X613" s="281"/>
      <c r="Y613" s="281"/>
      <c r="Z613" s="281"/>
      <c r="AA613" s="281"/>
      <c r="AB613" s="281"/>
      <c r="AC613" s="281"/>
      <c r="AD613" s="281"/>
      <c r="AE613" s="281"/>
      <c r="AF613" s="281"/>
      <c r="AG613" s="281"/>
      <c r="AH613" s="281"/>
      <c r="AI613" s="281"/>
      <c r="AJ613" s="281"/>
      <c r="AK613" s="281"/>
      <c r="AL613" s="281"/>
    </row>
    <row r="614" spans="1:38" ht="15" customHeight="1" x14ac:dyDescent="0.25">
      <c r="A614" s="280"/>
      <c r="B614" s="280"/>
      <c r="C614" s="280"/>
      <c r="D614" s="280"/>
      <c r="E614" s="280"/>
      <c r="F614" s="280"/>
      <c r="G614" s="280"/>
      <c r="H614" s="281"/>
      <c r="I614" s="281"/>
      <c r="J614" s="281"/>
      <c r="K614" s="281"/>
      <c r="L614" s="281"/>
      <c r="M614" s="281"/>
      <c r="N614" s="281"/>
      <c r="O614" s="281"/>
      <c r="U614" s="281"/>
      <c r="V614" s="281"/>
      <c r="W614" s="281"/>
      <c r="X614" s="281"/>
      <c r="Y614" s="281"/>
      <c r="Z614" s="281"/>
      <c r="AA614" s="281"/>
      <c r="AB614" s="281"/>
      <c r="AC614" s="281"/>
      <c r="AD614" s="281"/>
      <c r="AE614" s="281"/>
      <c r="AF614" s="281"/>
      <c r="AG614" s="281"/>
      <c r="AH614" s="281"/>
      <c r="AI614" s="281"/>
      <c r="AJ614" s="281"/>
      <c r="AK614" s="281"/>
      <c r="AL614" s="281"/>
    </row>
    <row r="615" spans="1:38" ht="15" customHeight="1" x14ac:dyDescent="0.25">
      <c r="A615" s="280"/>
      <c r="B615" s="280"/>
      <c r="C615" s="280"/>
      <c r="D615" s="280"/>
      <c r="E615" s="280"/>
      <c r="F615" s="280"/>
      <c r="G615" s="280"/>
      <c r="H615" s="281"/>
      <c r="I615" s="281"/>
      <c r="J615" s="281"/>
      <c r="K615" s="281"/>
      <c r="L615" s="281"/>
      <c r="M615" s="281"/>
      <c r="N615" s="281"/>
      <c r="O615" s="281"/>
      <c r="U615" s="281"/>
      <c r="V615" s="281"/>
      <c r="W615" s="281"/>
      <c r="X615" s="281"/>
      <c r="Y615" s="281"/>
      <c r="Z615" s="281"/>
      <c r="AA615" s="281"/>
      <c r="AB615" s="281"/>
      <c r="AC615" s="281"/>
      <c r="AD615" s="281"/>
      <c r="AE615" s="281"/>
      <c r="AF615" s="281"/>
      <c r="AG615" s="281"/>
      <c r="AH615" s="281"/>
      <c r="AI615" s="281"/>
      <c r="AJ615" s="281"/>
      <c r="AK615" s="281"/>
      <c r="AL615" s="281"/>
    </row>
    <row r="616" spans="1:38" ht="15" customHeight="1" x14ac:dyDescent="0.25">
      <c r="A616" s="280"/>
      <c r="B616" s="280"/>
      <c r="C616" s="280"/>
      <c r="D616" s="280"/>
      <c r="E616" s="280"/>
      <c r="F616" s="280"/>
      <c r="G616" s="280"/>
      <c r="H616" s="281"/>
      <c r="I616" s="281"/>
      <c r="J616" s="281"/>
      <c r="K616" s="281"/>
      <c r="L616" s="281"/>
      <c r="M616" s="281"/>
      <c r="N616" s="281"/>
      <c r="O616" s="281"/>
      <c r="U616" s="281"/>
      <c r="V616" s="281"/>
      <c r="W616" s="281"/>
      <c r="X616" s="281"/>
      <c r="Y616" s="281"/>
      <c r="Z616" s="281"/>
      <c r="AA616" s="281"/>
      <c r="AB616" s="281"/>
      <c r="AC616" s="281"/>
      <c r="AD616" s="281"/>
      <c r="AE616" s="281"/>
      <c r="AF616" s="281"/>
      <c r="AG616" s="281"/>
      <c r="AH616" s="281"/>
      <c r="AI616" s="281"/>
      <c r="AJ616" s="281"/>
      <c r="AK616" s="281"/>
      <c r="AL616" s="281"/>
    </row>
    <row r="617" spans="1:38" ht="15" customHeight="1" x14ac:dyDescent="0.25">
      <c r="A617" s="280"/>
      <c r="B617" s="280"/>
      <c r="C617" s="280"/>
      <c r="D617" s="280"/>
      <c r="E617" s="280"/>
      <c r="F617" s="280"/>
      <c r="G617" s="280"/>
      <c r="H617" s="281"/>
      <c r="I617" s="281"/>
      <c r="J617" s="281"/>
      <c r="K617" s="281"/>
      <c r="L617" s="281"/>
      <c r="M617" s="281"/>
      <c r="N617" s="281"/>
      <c r="O617" s="281"/>
      <c r="U617" s="281"/>
      <c r="V617" s="281"/>
      <c r="W617" s="281"/>
      <c r="X617" s="281"/>
      <c r="Y617" s="281"/>
      <c r="Z617" s="281"/>
      <c r="AA617" s="281"/>
      <c r="AB617" s="281"/>
      <c r="AC617" s="281"/>
      <c r="AD617" s="281"/>
      <c r="AE617" s="281"/>
      <c r="AF617" s="281"/>
      <c r="AG617" s="281"/>
      <c r="AH617" s="281"/>
      <c r="AI617" s="281"/>
      <c r="AJ617" s="281"/>
      <c r="AK617" s="281"/>
      <c r="AL617" s="281"/>
    </row>
    <row r="618" spans="1:38" ht="15" customHeight="1" x14ac:dyDescent="0.25">
      <c r="A618" s="280"/>
      <c r="B618" s="280"/>
      <c r="C618" s="280"/>
      <c r="D618" s="280"/>
      <c r="E618" s="280"/>
      <c r="F618" s="280"/>
      <c r="G618" s="280"/>
      <c r="H618" s="281"/>
      <c r="I618" s="281"/>
      <c r="J618" s="281"/>
      <c r="K618" s="281"/>
      <c r="L618" s="281"/>
      <c r="M618" s="281"/>
      <c r="N618" s="281"/>
      <c r="O618" s="281"/>
      <c r="U618" s="281"/>
      <c r="V618" s="281"/>
      <c r="W618" s="281"/>
      <c r="X618" s="281"/>
      <c r="Y618" s="281"/>
      <c r="Z618" s="281"/>
      <c r="AA618" s="281"/>
      <c r="AB618" s="281"/>
      <c r="AC618" s="281"/>
      <c r="AD618" s="281"/>
      <c r="AE618" s="281"/>
      <c r="AF618" s="281"/>
      <c r="AG618" s="281"/>
      <c r="AH618" s="281"/>
      <c r="AI618" s="281"/>
      <c r="AJ618" s="281"/>
      <c r="AK618" s="281"/>
      <c r="AL618" s="281"/>
    </row>
    <row r="619" spans="1:38" ht="15" customHeight="1" x14ac:dyDescent="0.25">
      <c r="A619" s="280"/>
      <c r="B619" s="280"/>
      <c r="C619" s="280"/>
      <c r="D619" s="280"/>
      <c r="E619" s="280"/>
      <c r="F619" s="280"/>
      <c r="G619" s="280"/>
      <c r="H619" s="281"/>
      <c r="I619" s="281"/>
      <c r="J619" s="281"/>
      <c r="K619" s="281"/>
      <c r="L619" s="281"/>
      <c r="M619" s="281"/>
      <c r="N619" s="281"/>
      <c r="O619" s="281"/>
      <c r="U619" s="281"/>
      <c r="V619" s="281"/>
      <c r="W619" s="281"/>
      <c r="X619" s="281"/>
      <c r="Y619" s="281"/>
      <c r="Z619" s="281"/>
      <c r="AA619" s="281"/>
      <c r="AB619" s="281"/>
      <c r="AC619" s="281"/>
      <c r="AD619" s="281"/>
      <c r="AE619" s="281"/>
      <c r="AF619" s="281"/>
      <c r="AG619" s="281"/>
      <c r="AH619" s="281"/>
      <c r="AI619" s="281"/>
      <c r="AJ619" s="281"/>
      <c r="AK619" s="281"/>
      <c r="AL619" s="281"/>
    </row>
    <row r="620" spans="1:38" ht="15" customHeight="1" x14ac:dyDescent="0.25">
      <c r="A620" s="280"/>
      <c r="B620" s="280"/>
      <c r="C620" s="280"/>
      <c r="D620" s="280"/>
      <c r="E620" s="280"/>
      <c r="F620" s="280"/>
      <c r="G620" s="280"/>
      <c r="H620" s="281"/>
      <c r="I620" s="281"/>
      <c r="J620" s="281"/>
      <c r="K620" s="281"/>
      <c r="L620" s="281"/>
      <c r="M620" s="281"/>
      <c r="N620" s="281"/>
      <c r="O620" s="281"/>
      <c r="U620" s="281"/>
      <c r="V620" s="281"/>
      <c r="W620" s="281"/>
      <c r="X620" s="281"/>
      <c r="Y620" s="281"/>
      <c r="Z620" s="281"/>
      <c r="AA620" s="281"/>
      <c r="AB620" s="281"/>
      <c r="AC620" s="281"/>
      <c r="AD620" s="281"/>
      <c r="AE620" s="281"/>
      <c r="AF620" s="281"/>
      <c r="AG620" s="281"/>
      <c r="AH620" s="281"/>
      <c r="AI620" s="281"/>
      <c r="AJ620" s="281"/>
      <c r="AK620" s="281"/>
      <c r="AL620" s="281"/>
    </row>
    <row r="621" spans="1:38" ht="15" customHeight="1" x14ac:dyDescent="0.25">
      <c r="A621" s="280"/>
      <c r="B621" s="280"/>
      <c r="C621" s="280"/>
      <c r="D621" s="280"/>
      <c r="E621" s="280"/>
      <c r="F621" s="280"/>
      <c r="G621" s="280"/>
      <c r="H621" s="281"/>
      <c r="I621" s="281"/>
      <c r="J621" s="281"/>
      <c r="K621" s="281"/>
      <c r="L621" s="281"/>
      <c r="M621" s="281"/>
      <c r="N621" s="281"/>
      <c r="O621" s="281"/>
      <c r="U621" s="281"/>
      <c r="V621" s="281"/>
      <c r="W621" s="281"/>
      <c r="X621" s="281"/>
      <c r="Y621" s="281"/>
      <c r="Z621" s="281"/>
      <c r="AA621" s="281"/>
      <c r="AB621" s="281"/>
      <c r="AC621" s="281"/>
      <c r="AD621" s="281"/>
      <c r="AE621" s="281"/>
      <c r="AF621" s="281"/>
      <c r="AG621" s="281"/>
      <c r="AH621" s="281"/>
      <c r="AI621" s="281"/>
      <c r="AJ621" s="281"/>
      <c r="AK621" s="281"/>
      <c r="AL621" s="281"/>
    </row>
    <row r="622" spans="1:38" ht="15" customHeight="1" x14ac:dyDescent="0.25">
      <c r="A622" s="280"/>
      <c r="B622" s="280"/>
      <c r="C622" s="280"/>
      <c r="D622" s="280"/>
      <c r="E622" s="280"/>
      <c r="F622" s="280"/>
      <c r="G622" s="280"/>
      <c r="H622" s="281"/>
      <c r="I622" s="281"/>
      <c r="J622" s="281"/>
      <c r="K622" s="281"/>
      <c r="L622" s="281"/>
      <c r="M622" s="281"/>
      <c r="N622" s="281"/>
      <c r="O622" s="281"/>
      <c r="U622" s="281"/>
      <c r="V622" s="281"/>
      <c r="W622" s="281"/>
      <c r="X622" s="281"/>
      <c r="Y622" s="281"/>
      <c r="Z622" s="281"/>
      <c r="AA622" s="281"/>
      <c r="AB622" s="281"/>
      <c r="AC622" s="281"/>
      <c r="AD622" s="281"/>
      <c r="AE622" s="281"/>
      <c r="AF622" s="281"/>
      <c r="AG622" s="281"/>
      <c r="AH622" s="281"/>
      <c r="AI622" s="281"/>
      <c r="AJ622" s="281"/>
      <c r="AK622" s="281"/>
      <c r="AL622" s="281"/>
    </row>
    <row r="623" spans="1:38" ht="15" customHeight="1" x14ac:dyDescent="0.25">
      <c r="A623" s="280"/>
      <c r="B623" s="280"/>
      <c r="C623" s="280"/>
      <c r="D623" s="280"/>
      <c r="E623" s="280"/>
      <c r="F623" s="280"/>
      <c r="G623" s="280"/>
      <c r="H623" s="281"/>
      <c r="I623" s="281"/>
      <c r="J623" s="281"/>
      <c r="K623" s="281"/>
      <c r="L623" s="281"/>
      <c r="M623" s="281"/>
      <c r="N623" s="281"/>
      <c r="O623" s="281"/>
      <c r="U623" s="281"/>
      <c r="V623" s="281"/>
      <c r="W623" s="281"/>
      <c r="X623" s="281"/>
      <c r="Y623" s="281"/>
      <c r="Z623" s="281"/>
      <c r="AA623" s="281"/>
      <c r="AB623" s="281"/>
      <c r="AC623" s="281"/>
      <c r="AD623" s="281"/>
      <c r="AE623" s="281"/>
      <c r="AF623" s="281"/>
      <c r="AG623" s="281"/>
      <c r="AH623" s="281"/>
      <c r="AI623" s="281"/>
      <c r="AJ623" s="281"/>
      <c r="AK623" s="281"/>
      <c r="AL623" s="281"/>
    </row>
    <row r="624" spans="1:38" ht="15" customHeight="1" x14ac:dyDescent="0.25">
      <c r="A624" s="280"/>
      <c r="B624" s="280"/>
      <c r="C624" s="280"/>
      <c r="D624" s="280"/>
      <c r="E624" s="280"/>
      <c r="F624" s="280"/>
      <c r="G624" s="280"/>
      <c r="H624" s="281"/>
      <c r="I624" s="281"/>
      <c r="J624" s="281"/>
      <c r="K624" s="281"/>
      <c r="L624" s="281"/>
      <c r="M624" s="281"/>
      <c r="N624" s="281"/>
      <c r="O624" s="281"/>
      <c r="U624" s="281"/>
      <c r="V624" s="281"/>
      <c r="W624" s="281"/>
      <c r="X624" s="281"/>
      <c r="Y624" s="281"/>
      <c r="Z624" s="281"/>
      <c r="AA624" s="281"/>
      <c r="AB624" s="281"/>
      <c r="AC624" s="281"/>
      <c r="AD624" s="281"/>
      <c r="AE624" s="281"/>
      <c r="AF624" s="281"/>
      <c r="AG624" s="281"/>
      <c r="AH624" s="281"/>
      <c r="AI624" s="281"/>
      <c r="AJ624" s="281"/>
      <c r="AK624" s="281"/>
      <c r="AL624" s="281"/>
    </row>
    <row r="625" spans="1:38" ht="15" customHeight="1" x14ac:dyDescent="0.25">
      <c r="A625" s="280"/>
      <c r="B625" s="280"/>
      <c r="C625" s="280"/>
      <c r="D625" s="280"/>
      <c r="E625" s="280"/>
      <c r="F625" s="280"/>
      <c r="G625" s="280"/>
      <c r="H625" s="281"/>
      <c r="I625" s="281"/>
      <c r="J625" s="281"/>
      <c r="K625" s="281"/>
      <c r="L625" s="281"/>
      <c r="M625" s="281"/>
      <c r="N625" s="281"/>
      <c r="O625" s="281"/>
      <c r="U625" s="281"/>
      <c r="V625" s="281"/>
      <c r="W625" s="281"/>
      <c r="X625" s="281"/>
      <c r="Y625" s="281"/>
      <c r="Z625" s="281"/>
      <c r="AA625" s="281"/>
      <c r="AB625" s="281"/>
      <c r="AC625" s="281"/>
      <c r="AD625" s="281"/>
      <c r="AE625" s="281"/>
      <c r="AF625" s="281"/>
      <c r="AG625" s="281"/>
      <c r="AH625" s="281"/>
      <c r="AI625" s="281"/>
      <c r="AJ625" s="281"/>
      <c r="AK625" s="281"/>
      <c r="AL625" s="281"/>
    </row>
    <row r="626" spans="1:38" ht="15" customHeight="1" x14ac:dyDescent="0.25">
      <c r="A626" s="280"/>
      <c r="B626" s="280"/>
      <c r="C626" s="280"/>
      <c r="D626" s="280"/>
      <c r="E626" s="280"/>
      <c r="F626" s="280"/>
      <c r="G626" s="280"/>
      <c r="H626" s="281"/>
      <c r="I626" s="281"/>
      <c r="J626" s="281"/>
      <c r="K626" s="281"/>
      <c r="L626" s="281"/>
      <c r="M626" s="281"/>
      <c r="N626" s="281"/>
      <c r="O626" s="281"/>
      <c r="U626" s="281"/>
      <c r="V626" s="281"/>
      <c r="W626" s="281"/>
      <c r="X626" s="281"/>
      <c r="Y626" s="281"/>
      <c r="Z626" s="281"/>
      <c r="AA626" s="281"/>
      <c r="AB626" s="281"/>
      <c r="AC626" s="281"/>
      <c r="AD626" s="281"/>
      <c r="AE626" s="281"/>
      <c r="AF626" s="281"/>
      <c r="AG626" s="281"/>
      <c r="AH626" s="281"/>
      <c r="AI626" s="281"/>
      <c r="AJ626" s="281"/>
      <c r="AK626" s="281"/>
      <c r="AL626" s="281"/>
    </row>
    <row r="627" spans="1:38" ht="15" customHeight="1" x14ac:dyDescent="0.25">
      <c r="A627" s="280"/>
      <c r="B627" s="280"/>
      <c r="C627" s="280"/>
      <c r="D627" s="280"/>
      <c r="E627" s="280"/>
      <c r="F627" s="280"/>
      <c r="G627" s="280"/>
      <c r="H627" s="281"/>
      <c r="I627" s="281"/>
      <c r="J627" s="281"/>
      <c r="K627" s="281"/>
      <c r="L627" s="281"/>
      <c r="M627" s="281"/>
      <c r="N627" s="281"/>
      <c r="O627" s="281"/>
      <c r="U627" s="281"/>
      <c r="V627" s="281"/>
      <c r="W627" s="281"/>
      <c r="X627" s="281"/>
      <c r="Y627" s="281"/>
      <c r="Z627" s="281"/>
      <c r="AA627" s="281"/>
      <c r="AB627" s="281"/>
      <c r="AC627" s="281"/>
      <c r="AD627" s="281"/>
      <c r="AE627" s="281"/>
      <c r="AF627" s="281"/>
      <c r="AG627" s="281"/>
      <c r="AH627" s="281"/>
      <c r="AI627" s="281"/>
      <c r="AJ627" s="281"/>
      <c r="AK627" s="281"/>
      <c r="AL627" s="281"/>
    </row>
    <row r="628" spans="1:38" ht="15" customHeight="1" x14ac:dyDescent="0.25">
      <c r="A628" s="280"/>
      <c r="B628" s="280"/>
      <c r="C628" s="280"/>
      <c r="D628" s="280"/>
      <c r="E628" s="280"/>
      <c r="F628" s="280"/>
      <c r="G628" s="280"/>
      <c r="H628" s="281"/>
      <c r="I628" s="281"/>
      <c r="J628" s="281"/>
      <c r="K628" s="281"/>
      <c r="L628" s="281"/>
      <c r="M628" s="281"/>
      <c r="N628" s="281"/>
      <c r="O628" s="281"/>
      <c r="U628" s="281"/>
      <c r="V628" s="281"/>
      <c r="W628" s="281"/>
      <c r="X628" s="281"/>
      <c r="Y628" s="281"/>
      <c r="Z628" s="281"/>
      <c r="AA628" s="281"/>
      <c r="AB628" s="281"/>
      <c r="AC628" s="281"/>
      <c r="AD628" s="281"/>
      <c r="AE628" s="281"/>
      <c r="AF628" s="281"/>
      <c r="AG628" s="281"/>
      <c r="AH628" s="281"/>
      <c r="AI628" s="281"/>
      <c r="AJ628" s="281"/>
      <c r="AK628" s="281"/>
      <c r="AL628" s="281"/>
    </row>
    <row r="629" spans="1:38" ht="15" customHeight="1" x14ac:dyDescent="0.25">
      <c r="A629" s="280"/>
      <c r="B629" s="280"/>
      <c r="C629" s="280"/>
      <c r="D629" s="280"/>
      <c r="E629" s="280"/>
      <c r="F629" s="280"/>
      <c r="G629" s="280"/>
      <c r="H629" s="281"/>
      <c r="I629" s="281"/>
      <c r="J629" s="281"/>
      <c r="K629" s="281"/>
      <c r="L629" s="281"/>
      <c r="M629" s="281"/>
      <c r="N629" s="281"/>
      <c r="O629" s="281"/>
      <c r="U629" s="281"/>
      <c r="V629" s="281"/>
      <c r="W629" s="281"/>
      <c r="X629" s="281"/>
      <c r="Y629" s="281"/>
      <c r="Z629" s="281"/>
      <c r="AA629" s="281"/>
      <c r="AB629" s="281"/>
      <c r="AC629" s="281"/>
      <c r="AD629" s="281"/>
      <c r="AE629" s="281"/>
      <c r="AF629" s="281"/>
      <c r="AG629" s="281"/>
      <c r="AH629" s="281"/>
      <c r="AI629" s="281"/>
      <c r="AJ629" s="281"/>
      <c r="AK629" s="281"/>
      <c r="AL629" s="281"/>
    </row>
    <row r="630" spans="1:38" ht="15" customHeight="1" x14ac:dyDescent="0.25">
      <c r="A630" s="280"/>
      <c r="B630" s="280"/>
      <c r="C630" s="280"/>
      <c r="D630" s="280"/>
      <c r="E630" s="280"/>
      <c r="F630" s="280"/>
      <c r="G630" s="280"/>
      <c r="H630" s="281"/>
      <c r="I630" s="281"/>
      <c r="J630" s="281"/>
      <c r="K630" s="281"/>
      <c r="L630" s="281"/>
      <c r="M630" s="281"/>
      <c r="N630" s="281"/>
      <c r="O630" s="281"/>
      <c r="U630" s="281"/>
      <c r="V630" s="281"/>
      <c r="W630" s="281"/>
      <c r="X630" s="281"/>
      <c r="Y630" s="281"/>
      <c r="Z630" s="281"/>
      <c r="AA630" s="281"/>
      <c r="AB630" s="281"/>
      <c r="AC630" s="281"/>
      <c r="AD630" s="281"/>
      <c r="AE630" s="281"/>
      <c r="AF630" s="281"/>
      <c r="AG630" s="281"/>
      <c r="AH630" s="281"/>
      <c r="AI630" s="281"/>
      <c r="AJ630" s="281"/>
      <c r="AK630" s="281"/>
      <c r="AL630" s="281"/>
    </row>
    <row r="631" spans="1:38" ht="15" customHeight="1" x14ac:dyDescent="0.25">
      <c r="A631" s="280"/>
      <c r="B631" s="280"/>
      <c r="C631" s="280"/>
      <c r="D631" s="280"/>
      <c r="E631" s="280"/>
      <c r="F631" s="280"/>
      <c r="G631" s="280"/>
      <c r="H631" s="281"/>
      <c r="I631" s="281"/>
      <c r="J631" s="281"/>
      <c r="K631" s="281"/>
      <c r="L631" s="281"/>
      <c r="M631" s="281"/>
      <c r="N631" s="281"/>
      <c r="O631" s="281"/>
      <c r="U631" s="281"/>
      <c r="V631" s="281"/>
      <c r="W631" s="281"/>
      <c r="X631" s="281"/>
      <c r="Y631" s="281"/>
      <c r="Z631" s="281"/>
      <c r="AA631" s="281"/>
      <c r="AB631" s="281"/>
      <c r="AC631" s="281"/>
      <c r="AD631" s="281"/>
      <c r="AE631" s="281"/>
      <c r="AF631" s="281"/>
      <c r="AG631" s="281"/>
      <c r="AH631" s="281"/>
      <c r="AI631" s="281"/>
      <c r="AJ631" s="281"/>
      <c r="AK631" s="281"/>
      <c r="AL631" s="281"/>
    </row>
    <row r="632" spans="1:38" ht="15" customHeight="1" x14ac:dyDescent="0.25">
      <c r="A632" s="280"/>
      <c r="B632" s="280"/>
      <c r="C632" s="280"/>
      <c r="D632" s="280"/>
      <c r="E632" s="280"/>
      <c r="F632" s="280"/>
      <c r="G632" s="280"/>
      <c r="H632" s="281"/>
      <c r="I632" s="281"/>
      <c r="J632" s="281"/>
      <c r="K632" s="281"/>
      <c r="L632" s="281"/>
      <c r="M632" s="281"/>
      <c r="N632" s="281"/>
      <c r="O632" s="281"/>
      <c r="U632" s="281"/>
      <c r="V632" s="281"/>
      <c r="W632" s="281"/>
      <c r="X632" s="281"/>
      <c r="Y632" s="281"/>
      <c r="Z632" s="281"/>
      <c r="AA632" s="281"/>
      <c r="AB632" s="281"/>
      <c r="AC632" s="281"/>
      <c r="AD632" s="281"/>
      <c r="AE632" s="281"/>
      <c r="AF632" s="281"/>
      <c r="AG632" s="281"/>
      <c r="AH632" s="281"/>
      <c r="AI632" s="281"/>
      <c r="AJ632" s="281"/>
      <c r="AK632" s="281"/>
      <c r="AL632" s="281"/>
    </row>
    <row r="633" spans="1:38" ht="15" customHeight="1" x14ac:dyDescent="0.25">
      <c r="A633" s="280"/>
      <c r="B633" s="280"/>
      <c r="C633" s="280"/>
      <c r="D633" s="280"/>
      <c r="E633" s="280"/>
      <c r="F633" s="280"/>
      <c r="G633" s="280"/>
      <c r="H633" s="281"/>
      <c r="I633" s="281"/>
      <c r="J633" s="281"/>
      <c r="K633" s="281"/>
      <c r="L633" s="281"/>
      <c r="M633" s="281"/>
      <c r="N633" s="281"/>
      <c r="O633" s="281"/>
      <c r="U633" s="281"/>
      <c r="V633" s="281"/>
      <c r="W633" s="281"/>
      <c r="X633" s="281"/>
      <c r="Y633" s="281"/>
      <c r="Z633" s="281"/>
      <c r="AA633" s="281"/>
      <c r="AB633" s="281"/>
      <c r="AC633" s="281"/>
      <c r="AD633" s="281"/>
      <c r="AE633" s="281"/>
      <c r="AF633" s="281"/>
      <c r="AG633" s="281"/>
      <c r="AH633" s="281"/>
      <c r="AI633" s="281"/>
      <c r="AJ633" s="281"/>
      <c r="AK633" s="281"/>
      <c r="AL633" s="281"/>
    </row>
    <row r="634" spans="1:38" ht="15" customHeight="1" x14ac:dyDescent="0.25">
      <c r="A634" s="280"/>
      <c r="B634" s="280"/>
      <c r="C634" s="280"/>
      <c r="D634" s="280"/>
      <c r="E634" s="280"/>
      <c r="F634" s="280"/>
      <c r="G634" s="280"/>
      <c r="H634" s="281"/>
      <c r="I634" s="281"/>
      <c r="J634" s="281"/>
      <c r="K634" s="281"/>
      <c r="L634" s="281"/>
      <c r="M634" s="281"/>
      <c r="N634" s="281"/>
      <c r="O634" s="281"/>
      <c r="U634" s="281"/>
      <c r="V634" s="281"/>
      <c r="W634" s="281"/>
      <c r="X634" s="281"/>
      <c r="Y634" s="281"/>
      <c r="Z634" s="281"/>
      <c r="AA634" s="281"/>
      <c r="AB634" s="281"/>
      <c r="AC634" s="281"/>
      <c r="AD634" s="281"/>
      <c r="AE634" s="281"/>
      <c r="AF634" s="281"/>
      <c r="AG634" s="281"/>
      <c r="AH634" s="281"/>
      <c r="AI634" s="281"/>
      <c r="AJ634" s="281"/>
      <c r="AK634" s="281"/>
      <c r="AL634" s="281"/>
    </row>
    <row r="635" spans="1:38" ht="15" customHeight="1" x14ac:dyDescent="0.25">
      <c r="A635" s="280"/>
      <c r="B635" s="280"/>
      <c r="C635" s="280"/>
      <c r="D635" s="280"/>
      <c r="E635" s="280"/>
      <c r="F635" s="280"/>
      <c r="G635" s="280"/>
      <c r="H635" s="281"/>
      <c r="I635" s="281"/>
      <c r="J635" s="281"/>
      <c r="K635" s="281"/>
      <c r="L635" s="281"/>
      <c r="M635" s="281"/>
      <c r="N635" s="281"/>
      <c r="O635" s="281"/>
      <c r="U635" s="281"/>
      <c r="V635" s="281"/>
      <c r="W635" s="281"/>
      <c r="X635" s="281"/>
      <c r="Y635" s="281"/>
      <c r="Z635" s="281"/>
      <c r="AA635" s="281"/>
      <c r="AB635" s="281"/>
      <c r="AC635" s="281"/>
      <c r="AD635" s="281"/>
      <c r="AE635" s="281"/>
      <c r="AF635" s="281"/>
      <c r="AG635" s="281"/>
      <c r="AH635" s="281"/>
      <c r="AI635" s="281"/>
      <c r="AJ635" s="281"/>
      <c r="AK635" s="281"/>
      <c r="AL635" s="281"/>
    </row>
    <row r="636" spans="1:38" ht="15" customHeight="1" x14ac:dyDescent="0.25">
      <c r="A636" s="280"/>
      <c r="B636" s="280"/>
      <c r="C636" s="280"/>
      <c r="D636" s="280"/>
      <c r="E636" s="280"/>
      <c r="F636" s="280"/>
      <c r="G636" s="280"/>
      <c r="H636" s="281"/>
      <c r="I636" s="281"/>
      <c r="J636" s="281"/>
      <c r="K636" s="281"/>
      <c r="L636" s="281"/>
      <c r="M636" s="281"/>
      <c r="N636" s="281"/>
      <c r="O636" s="281"/>
      <c r="U636" s="281"/>
      <c r="V636" s="281"/>
      <c r="W636" s="281"/>
      <c r="X636" s="281"/>
      <c r="Y636" s="281"/>
      <c r="Z636" s="281"/>
      <c r="AA636" s="281"/>
      <c r="AB636" s="281"/>
      <c r="AC636" s="281"/>
      <c r="AD636" s="281"/>
      <c r="AE636" s="281"/>
      <c r="AF636" s="281"/>
      <c r="AG636" s="281"/>
      <c r="AH636" s="281"/>
      <c r="AI636" s="281"/>
      <c r="AJ636" s="281"/>
      <c r="AK636" s="281"/>
      <c r="AL636" s="281"/>
    </row>
    <row r="637" spans="1:38" ht="15" customHeight="1" x14ac:dyDescent="0.25">
      <c r="A637" s="280"/>
      <c r="B637" s="280"/>
      <c r="C637" s="280"/>
      <c r="D637" s="280"/>
      <c r="E637" s="280"/>
      <c r="F637" s="280"/>
      <c r="G637" s="280"/>
      <c r="H637" s="281"/>
      <c r="I637" s="281"/>
      <c r="J637" s="281"/>
      <c r="K637" s="281"/>
      <c r="L637" s="281"/>
      <c r="M637" s="281"/>
      <c r="N637" s="281"/>
      <c r="O637" s="281"/>
      <c r="U637" s="281"/>
      <c r="V637" s="281"/>
      <c r="W637" s="281"/>
      <c r="X637" s="281"/>
      <c r="Y637" s="281"/>
      <c r="Z637" s="281"/>
      <c r="AA637" s="281"/>
      <c r="AB637" s="281"/>
      <c r="AC637" s="281"/>
      <c r="AD637" s="281"/>
      <c r="AE637" s="281"/>
      <c r="AF637" s="281"/>
      <c r="AG637" s="281"/>
      <c r="AH637" s="281"/>
      <c r="AI637" s="281"/>
      <c r="AJ637" s="281"/>
      <c r="AK637" s="281"/>
      <c r="AL637" s="281"/>
    </row>
    <row r="638" spans="1:38" ht="15" customHeight="1" x14ac:dyDescent="0.25">
      <c r="A638" s="280"/>
      <c r="B638" s="280"/>
      <c r="C638" s="280"/>
      <c r="D638" s="280"/>
      <c r="E638" s="280"/>
      <c r="F638" s="280"/>
      <c r="G638" s="280"/>
      <c r="H638" s="281"/>
      <c r="I638" s="281"/>
      <c r="J638" s="281"/>
      <c r="K638" s="281"/>
      <c r="L638" s="281"/>
      <c r="M638" s="281"/>
      <c r="N638" s="281"/>
      <c r="O638" s="281"/>
      <c r="U638" s="281"/>
      <c r="V638" s="281"/>
      <c r="W638" s="281"/>
      <c r="X638" s="281"/>
      <c r="Y638" s="281"/>
      <c r="Z638" s="281"/>
      <c r="AA638" s="281"/>
      <c r="AB638" s="281"/>
      <c r="AC638" s="281"/>
      <c r="AD638" s="281"/>
      <c r="AE638" s="281"/>
      <c r="AF638" s="281"/>
      <c r="AG638" s="281"/>
      <c r="AH638" s="281"/>
      <c r="AI638" s="281"/>
      <c r="AJ638" s="281"/>
      <c r="AK638" s="281"/>
      <c r="AL638" s="281"/>
    </row>
    <row r="639" spans="1:38" ht="15" customHeight="1" x14ac:dyDescent="0.25">
      <c r="A639" s="280"/>
      <c r="B639" s="280"/>
      <c r="C639" s="280"/>
      <c r="D639" s="280"/>
      <c r="E639" s="280"/>
      <c r="F639" s="280"/>
      <c r="G639" s="280"/>
      <c r="H639" s="281"/>
      <c r="I639" s="281"/>
      <c r="J639" s="281"/>
      <c r="K639" s="281"/>
      <c r="L639" s="281"/>
      <c r="M639" s="281"/>
      <c r="N639" s="281"/>
      <c r="O639" s="281"/>
      <c r="U639" s="281"/>
      <c r="V639" s="281"/>
      <c r="W639" s="281"/>
      <c r="X639" s="281"/>
      <c r="Y639" s="281"/>
      <c r="Z639" s="281"/>
      <c r="AA639" s="281"/>
      <c r="AB639" s="281"/>
      <c r="AC639" s="281"/>
      <c r="AD639" s="281"/>
      <c r="AE639" s="281"/>
      <c r="AF639" s="281"/>
      <c r="AG639" s="281"/>
      <c r="AH639" s="281"/>
      <c r="AI639" s="281"/>
      <c r="AJ639" s="281"/>
      <c r="AK639" s="281"/>
      <c r="AL639" s="281"/>
    </row>
    <row r="640" spans="1:38" ht="15" customHeight="1" x14ac:dyDescent="0.25">
      <c r="A640" s="280"/>
      <c r="B640" s="280"/>
      <c r="C640" s="280"/>
      <c r="D640" s="280"/>
      <c r="E640" s="280"/>
      <c r="F640" s="280"/>
      <c r="G640" s="280"/>
      <c r="H640" s="281"/>
      <c r="I640" s="281"/>
      <c r="J640" s="281"/>
      <c r="K640" s="281"/>
      <c r="L640" s="281"/>
      <c r="M640" s="281"/>
      <c r="N640" s="281"/>
      <c r="O640" s="281"/>
      <c r="U640" s="281"/>
      <c r="V640" s="281"/>
      <c r="W640" s="281"/>
      <c r="X640" s="281"/>
      <c r="Y640" s="281"/>
      <c r="Z640" s="281"/>
      <c r="AA640" s="281"/>
      <c r="AB640" s="281"/>
      <c r="AC640" s="281"/>
      <c r="AD640" s="281"/>
      <c r="AE640" s="281"/>
      <c r="AF640" s="281"/>
      <c r="AG640" s="281"/>
      <c r="AH640" s="281"/>
      <c r="AI640" s="281"/>
      <c r="AJ640" s="281"/>
      <c r="AK640" s="281"/>
      <c r="AL640" s="281"/>
    </row>
    <row r="641" spans="1:38" ht="15" customHeight="1" x14ac:dyDescent="0.25">
      <c r="A641" s="280"/>
      <c r="B641" s="280"/>
      <c r="C641" s="280"/>
      <c r="D641" s="280"/>
      <c r="E641" s="280"/>
      <c r="F641" s="280"/>
      <c r="G641" s="280"/>
      <c r="H641" s="281"/>
      <c r="I641" s="281"/>
      <c r="J641" s="281"/>
      <c r="K641" s="281"/>
      <c r="L641" s="281"/>
      <c r="M641" s="281"/>
      <c r="N641" s="281"/>
      <c r="O641" s="281"/>
      <c r="U641" s="281"/>
      <c r="V641" s="281"/>
      <c r="W641" s="281"/>
      <c r="X641" s="281"/>
      <c r="Y641" s="281"/>
      <c r="Z641" s="281"/>
      <c r="AA641" s="281"/>
      <c r="AB641" s="281"/>
      <c r="AC641" s="281"/>
      <c r="AD641" s="281"/>
      <c r="AE641" s="281"/>
      <c r="AF641" s="281"/>
      <c r="AG641" s="281"/>
      <c r="AH641" s="281"/>
      <c r="AI641" s="281"/>
      <c r="AJ641" s="281"/>
      <c r="AK641" s="281"/>
      <c r="AL641" s="281"/>
    </row>
    <row r="642" spans="1:38" ht="15" customHeight="1" x14ac:dyDescent="0.25">
      <c r="A642" s="280"/>
      <c r="B642" s="280"/>
      <c r="C642" s="280"/>
      <c r="D642" s="280"/>
      <c r="E642" s="280"/>
      <c r="F642" s="280"/>
      <c r="G642" s="280"/>
      <c r="H642" s="281"/>
      <c r="I642" s="281"/>
      <c r="J642" s="281"/>
      <c r="K642" s="281"/>
      <c r="L642" s="281"/>
      <c r="M642" s="281"/>
      <c r="N642" s="281"/>
      <c r="O642" s="281"/>
      <c r="U642" s="281"/>
      <c r="V642" s="281"/>
      <c r="W642" s="281"/>
      <c r="X642" s="281"/>
      <c r="Y642" s="281"/>
      <c r="Z642" s="281"/>
      <c r="AA642" s="281"/>
      <c r="AB642" s="281"/>
      <c r="AC642" s="281"/>
      <c r="AD642" s="281"/>
      <c r="AE642" s="281"/>
      <c r="AF642" s="281"/>
      <c r="AG642" s="281"/>
      <c r="AH642" s="281"/>
      <c r="AI642" s="281"/>
      <c r="AJ642" s="281"/>
      <c r="AK642" s="281"/>
      <c r="AL642" s="281"/>
    </row>
    <row r="643" spans="1:38" ht="15" customHeight="1" x14ac:dyDescent="0.25">
      <c r="A643" s="280"/>
      <c r="B643" s="280"/>
      <c r="C643" s="280"/>
      <c r="D643" s="280"/>
      <c r="E643" s="280"/>
      <c r="F643" s="280"/>
      <c r="G643" s="280"/>
      <c r="H643" s="281"/>
      <c r="I643" s="281"/>
      <c r="J643" s="281"/>
      <c r="K643" s="281"/>
      <c r="L643" s="281"/>
      <c r="M643" s="281"/>
      <c r="N643" s="281"/>
      <c r="O643" s="281"/>
      <c r="U643" s="281"/>
      <c r="V643" s="281"/>
      <c r="W643" s="281"/>
      <c r="X643" s="281"/>
      <c r="Y643" s="281"/>
      <c r="Z643" s="281"/>
      <c r="AA643" s="281"/>
      <c r="AB643" s="281"/>
      <c r="AC643" s="281"/>
      <c r="AD643" s="281"/>
      <c r="AE643" s="281"/>
      <c r="AF643" s="281"/>
      <c r="AG643" s="281"/>
      <c r="AH643" s="281"/>
      <c r="AI643" s="281"/>
      <c r="AJ643" s="281"/>
      <c r="AK643" s="281"/>
      <c r="AL643" s="281"/>
    </row>
    <row r="644" spans="1:38" ht="15" customHeight="1" x14ac:dyDescent="0.25">
      <c r="A644" s="280"/>
      <c r="B644" s="280"/>
      <c r="C644" s="280"/>
      <c r="D644" s="280"/>
      <c r="E644" s="280"/>
      <c r="F644" s="280"/>
      <c r="G644" s="280"/>
      <c r="H644" s="281"/>
      <c r="I644" s="281"/>
      <c r="J644" s="281"/>
      <c r="K644" s="281"/>
      <c r="L644" s="281"/>
      <c r="M644" s="281"/>
      <c r="N644" s="281"/>
      <c r="O644" s="281"/>
      <c r="U644" s="281"/>
      <c r="V644" s="281"/>
      <c r="W644" s="281"/>
      <c r="X644" s="281"/>
      <c r="Y644" s="281"/>
      <c r="Z644" s="281"/>
      <c r="AA644" s="281"/>
      <c r="AB644" s="281"/>
      <c r="AC644" s="281"/>
      <c r="AD644" s="281"/>
      <c r="AE644" s="281"/>
      <c r="AF644" s="281"/>
      <c r="AG644" s="281"/>
      <c r="AH644" s="281"/>
      <c r="AI644" s="281"/>
      <c r="AJ644" s="281"/>
      <c r="AK644" s="281"/>
      <c r="AL644" s="281"/>
    </row>
    <row r="645" spans="1:38" ht="15" customHeight="1" x14ac:dyDescent="0.25">
      <c r="A645" s="280"/>
      <c r="B645" s="280"/>
      <c r="C645" s="280"/>
      <c r="D645" s="280"/>
      <c r="E645" s="280"/>
      <c r="F645" s="280"/>
      <c r="G645" s="280"/>
      <c r="H645" s="281"/>
      <c r="I645" s="281"/>
      <c r="J645" s="281"/>
      <c r="K645" s="281"/>
      <c r="L645" s="281"/>
      <c r="M645" s="281"/>
      <c r="N645" s="281"/>
      <c r="O645" s="281"/>
      <c r="U645" s="281"/>
      <c r="V645" s="281"/>
      <c r="W645" s="281"/>
      <c r="X645" s="281"/>
      <c r="Y645" s="281"/>
      <c r="Z645" s="281"/>
      <c r="AA645" s="281"/>
      <c r="AB645" s="281"/>
      <c r="AC645" s="281"/>
      <c r="AD645" s="281"/>
      <c r="AE645" s="281"/>
      <c r="AF645" s="281"/>
      <c r="AG645" s="281"/>
      <c r="AH645" s="281"/>
      <c r="AI645" s="281"/>
      <c r="AJ645" s="281"/>
      <c r="AK645" s="281"/>
      <c r="AL645" s="281"/>
    </row>
    <row r="646" spans="1:38" ht="15" customHeight="1" x14ac:dyDescent="0.25">
      <c r="A646" s="280"/>
      <c r="B646" s="280"/>
      <c r="C646" s="280"/>
      <c r="D646" s="280"/>
      <c r="E646" s="280"/>
      <c r="F646" s="280"/>
      <c r="G646" s="280"/>
      <c r="H646" s="281"/>
      <c r="I646" s="281"/>
      <c r="J646" s="281"/>
      <c r="K646" s="281"/>
      <c r="L646" s="281"/>
      <c r="M646" s="281"/>
      <c r="N646" s="281"/>
      <c r="O646" s="281"/>
      <c r="U646" s="281"/>
      <c r="V646" s="281"/>
      <c r="W646" s="281"/>
      <c r="X646" s="281"/>
      <c r="Y646" s="281"/>
      <c r="Z646" s="281"/>
      <c r="AA646" s="281"/>
      <c r="AB646" s="281"/>
      <c r="AC646" s="281"/>
      <c r="AD646" s="281"/>
      <c r="AE646" s="281"/>
      <c r="AF646" s="281"/>
      <c r="AG646" s="281"/>
      <c r="AH646" s="281"/>
      <c r="AI646" s="281"/>
      <c r="AJ646" s="281"/>
      <c r="AK646" s="281"/>
      <c r="AL646" s="281"/>
    </row>
    <row r="647" spans="1:38" ht="15" customHeight="1" x14ac:dyDescent="0.25">
      <c r="A647" s="280"/>
      <c r="B647" s="280"/>
      <c r="C647" s="280"/>
      <c r="D647" s="280"/>
      <c r="E647" s="280"/>
      <c r="F647" s="280"/>
      <c r="G647" s="280"/>
      <c r="H647" s="281"/>
      <c r="I647" s="281"/>
      <c r="J647" s="281"/>
      <c r="K647" s="281"/>
      <c r="L647" s="281"/>
      <c r="M647" s="281"/>
      <c r="N647" s="281"/>
      <c r="O647" s="281"/>
      <c r="U647" s="281"/>
      <c r="V647" s="281"/>
      <c r="W647" s="281"/>
      <c r="X647" s="281"/>
      <c r="Y647" s="281"/>
      <c r="Z647" s="281"/>
      <c r="AA647" s="281"/>
      <c r="AB647" s="281"/>
      <c r="AC647" s="281"/>
      <c r="AD647" s="281"/>
      <c r="AE647" s="281"/>
      <c r="AF647" s="281"/>
      <c r="AG647" s="281"/>
      <c r="AH647" s="281"/>
      <c r="AI647" s="281"/>
      <c r="AJ647" s="281"/>
      <c r="AK647" s="281"/>
      <c r="AL647" s="281"/>
    </row>
    <row r="648" spans="1:38" ht="15" customHeight="1" x14ac:dyDescent="0.25">
      <c r="A648" s="280"/>
      <c r="B648" s="280"/>
      <c r="C648" s="280"/>
      <c r="D648" s="280"/>
      <c r="E648" s="280"/>
      <c r="F648" s="280"/>
      <c r="G648" s="280"/>
      <c r="H648" s="281"/>
      <c r="I648" s="281"/>
      <c r="J648" s="281"/>
      <c r="K648" s="281"/>
      <c r="L648" s="281"/>
      <c r="M648" s="281"/>
      <c r="N648" s="281"/>
      <c r="O648" s="281"/>
      <c r="U648" s="281"/>
      <c r="V648" s="281"/>
      <c r="W648" s="281"/>
      <c r="X648" s="281"/>
      <c r="Y648" s="281"/>
      <c r="Z648" s="281"/>
      <c r="AA648" s="281"/>
      <c r="AB648" s="281"/>
      <c r="AC648" s="281"/>
      <c r="AD648" s="281"/>
      <c r="AE648" s="281"/>
      <c r="AF648" s="281"/>
      <c r="AG648" s="281"/>
      <c r="AH648" s="281"/>
      <c r="AI648" s="281"/>
      <c r="AJ648" s="281"/>
      <c r="AK648" s="281"/>
      <c r="AL648" s="281"/>
    </row>
    <row r="649" spans="1:38" ht="15" customHeight="1" x14ac:dyDescent="0.25">
      <c r="A649" s="280"/>
      <c r="B649" s="280"/>
      <c r="C649" s="280"/>
      <c r="D649" s="280"/>
      <c r="E649" s="280"/>
      <c r="F649" s="280"/>
      <c r="G649" s="280"/>
      <c r="H649" s="281"/>
      <c r="I649" s="281"/>
      <c r="J649" s="281"/>
      <c r="K649" s="281"/>
      <c r="L649" s="281"/>
      <c r="M649" s="281"/>
      <c r="N649" s="281"/>
      <c r="O649" s="281"/>
      <c r="U649" s="281"/>
      <c r="V649" s="281"/>
      <c r="W649" s="281"/>
      <c r="X649" s="281"/>
      <c r="Y649" s="281"/>
      <c r="Z649" s="281"/>
      <c r="AA649" s="281"/>
      <c r="AB649" s="281"/>
      <c r="AC649" s="281"/>
      <c r="AD649" s="281"/>
      <c r="AE649" s="281"/>
      <c r="AF649" s="281"/>
      <c r="AG649" s="281"/>
      <c r="AH649" s="281"/>
      <c r="AI649" s="281"/>
      <c r="AJ649" s="281"/>
      <c r="AK649" s="281"/>
      <c r="AL649" s="281"/>
    </row>
    <row r="650" spans="1:38" ht="15" customHeight="1" x14ac:dyDescent="0.25">
      <c r="A650" s="280"/>
      <c r="B650" s="280"/>
      <c r="C650" s="280"/>
      <c r="D650" s="280"/>
      <c r="E650" s="280"/>
      <c r="F650" s="280"/>
      <c r="G650" s="280"/>
      <c r="H650" s="281"/>
      <c r="I650" s="281"/>
      <c r="J650" s="281"/>
      <c r="K650" s="281"/>
      <c r="L650" s="281"/>
      <c r="M650" s="281"/>
      <c r="N650" s="281"/>
      <c r="O650" s="281"/>
      <c r="U650" s="281"/>
      <c r="V650" s="281"/>
      <c r="W650" s="281"/>
      <c r="X650" s="281"/>
      <c r="Y650" s="281"/>
      <c r="Z650" s="281"/>
      <c r="AA650" s="281"/>
      <c r="AB650" s="281"/>
      <c r="AC650" s="281"/>
      <c r="AD650" s="281"/>
      <c r="AE650" s="281"/>
      <c r="AF650" s="281"/>
      <c r="AG650" s="281"/>
      <c r="AH650" s="281"/>
      <c r="AI650" s="281"/>
      <c r="AJ650" s="281"/>
      <c r="AK650" s="281"/>
      <c r="AL650" s="281"/>
    </row>
    <row r="651" spans="1:38" ht="15" customHeight="1" x14ac:dyDescent="0.25">
      <c r="A651" s="280"/>
      <c r="B651" s="280"/>
      <c r="C651" s="280"/>
      <c r="D651" s="280"/>
      <c r="E651" s="280"/>
      <c r="F651" s="280"/>
      <c r="G651" s="280"/>
      <c r="H651" s="281"/>
      <c r="I651" s="281"/>
      <c r="J651" s="281"/>
      <c r="K651" s="281"/>
      <c r="L651" s="281"/>
      <c r="M651" s="281"/>
      <c r="N651" s="281"/>
      <c r="O651" s="281"/>
      <c r="U651" s="281"/>
      <c r="V651" s="281"/>
      <c r="W651" s="281"/>
      <c r="X651" s="281"/>
      <c r="Y651" s="281"/>
      <c r="Z651" s="281"/>
      <c r="AA651" s="281"/>
      <c r="AB651" s="281"/>
      <c r="AC651" s="281"/>
      <c r="AD651" s="281"/>
      <c r="AE651" s="281"/>
      <c r="AF651" s="281"/>
      <c r="AG651" s="281"/>
      <c r="AH651" s="281"/>
      <c r="AI651" s="281"/>
      <c r="AJ651" s="281"/>
      <c r="AK651" s="281"/>
      <c r="AL651" s="281"/>
    </row>
    <row r="652" spans="1:38" ht="15" customHeight="1" x14ac:dyDescent="0.25">
      <c r="A652" s="280"/>
      <c r="B652" s="280"/>
      <c r="C652" s="280"/>
      <c r="D652" s="280"/>
      <c r="E652" s="280"/>
      <c r="F652" s="280"/>
      <c r="G652" s="280"/>
      <c r="H652" s="281"/>
      <c r="I652" s="281"/>
      <c r="J652" s="281"/>
      <c r="K652" s="281"/>
      <c r="L652" s="281"/>
      <c r="M652" s="281"/>
      <c r="N652" s="281"/>
      <c r="O652" s="281"/>
      <c r="U652" s="281"/>
      <c r="V652" s="281"/>
      <c r="W652" s="281"/>
      <c r="X652" s="281"/>
      <c r="Y652" s="281"/>
      <c r="Z652" s="281"/>
      <c r="AA652" s="281"/>
      <c r="AB652" s="281"/>
      <c r="AC652" s="281"/>
      <c r="AD652" s="281"/>
      <c r="AE652" s="281"/>
      <c r="AF652" s="281"/>
      <c r="AG652" s="281"/>
      <c r="AH652" s="281"/>
      <c r="AI652" s="281"/>
      <c r="AJ652" s="281"/>
      <c r="AK652" s="281"/>
      <c r="AL652" s="281"/>
    </row>
    <row r="653" spans="1:38" ht="15" customHeight="1" x14ac:dyDescent="0.25">
      <c r="A653" s="280"/>
      <c r="B653" s="280"/>
      <c r="C653" s="280"/>
      <c r="D653" s="280"/>
      <c r="E653" s="280"/>
      <c r="F653" s="280"/>
      <c r="G653" s="280"/>
      <c r="H653" s="281"/>
      <c r="I653" s="281"/>
      <c r="J653" s="281"/>
      <c r="K653" s="281"/>
      <c r="L653" s="281"/>
      <c r="M653" s="281"/>
      <c r="N653" s="281"/>
      <c r="O653" s="281"/>
      <c r="U653" s="281"/>
      <c r="V653" s="281"/>
      <c r="W653" s="281"/>
      <c r="X653" s="281"/>
      <c r="Y653" s="281"/>
      <c r="Z653" s="281"/>
      <c r="AA653" s="281"/>
      <c r="AB653" s="281"/>
      <c r="AC653" s="281"/>
      <c r="AD653" s="281"/>
      <c r="AE653" s="281"/>
      <c r="AF653" s="281"/>
      <c r="AG653" s="281"/>
      <c r="AH653" s="281"/>
      <c r="AI653" s="281"/>
      <c r="AJ653" s="281"/>
      <c r="AK653" s="281"/>
      <c r="AL653" s="281"/>
    </row>
    <row r="654" spans="1:38" ht="15" customHeight="1" x14ac:dyDescent="0.25">
      <c r="A654" s="280"/>
      <c r="B654" s="280"/>
      <c r="C654" s="280"/>
      <c r="D654" s="280"/>
      <c r="E654" s="280"/>
      <c r="F654" s="280"/>
      <c r="G654" s="280"/>
      <c r="H654" s="281"/>
      <c r="I654" s="281"/>
      <c r="J654" s="281"/>
      <c r="K654" s="281"/>
      <c r="L654" s="281"/>
      <c r="M654" s="281"/>
      <c r="N654" s="281"/>
      <c r="O654" s="281"/>
      <c r="U654" s="281"/>
      <c r="V654" s="281"/>
      <c r="W654" s="281"/>
      <c r="X654" s="281"/>
      <c r="Y654" s="281"/>
      <c r="Z654" s="281"/>
      <c r="AA654" s="281"/>
      <c r="AB654" s="281"/>
      <c r="AC654" s="281"/>
      <c r="AD654" s="281"/>
      <c r="AE654" s="281"/>
      <c r="AF654" s="281"/>
      <c r="AG654" s="281"/>
      <c r="AH654" s="281"/>
      <c r="AI654" s="281"/>
      <c r="AJ654" s="281"/>
      <c r="AK654" s="281"/>
      <c r="AL654" s="281"/>
    </row>
    <row r="655" spans="1:38" ht="15" customHeight="1" x14ac:dyDescent="0.25">
      <c r="A655" s="280"/>
      <c r="B655" s="280"/>
      <c r="C655" s="280"/>
      <c r="D655" s="280"/>
      <c r="E655" s="280"/>
      <c r="F655" s="280"/>
      <c r="G655" s="280"/>
      <c r="H655" s="281"/>
      <c r="I655" s="281"/>
      <c r="J655" s="281"/>
      <c r="K655" s="281"/>
      <c r="L655" s="281"/>
      <c r="M655" s="281"/>
      <c r="N655" s="281"/>
      <c r="O655" s="281"/>
      <c r="U655" s="281"/>
      <c r="V655" s="281"/>
      <c r="W655" s="281"/>
      <c r="X655" s="281"/>
      <c r="Y655" s="281"/>
      <c r="Z655" s="281"/>
      <c r="AA655" s="281"/>
      <c r="AB655" s="281"/>
      <c r="AC655" s="281"/>
      <c r="AD655" s="281"/>
      <c r="AE655" s="281"/>
      <c r="AF655" s="281"/>
      <c r="AG655" s="281"/>
      <c r="AH655" s="281"/>
      <c r="AI655" s="281"/>
      <c r="AJ655" s="281"/>
      <c r="AK655" s="281"/>
      <c r="AL655" s="281"/>
    </row>
    <row r="656" spans="1:38" ht="15" customHeight="1" x14ac:dyDescent="0.25">
      <c r="A656" s="280"/>
      <c r="B656" s="280"/>
      <c r="C656" s="280"/>
      <c r="D656" s="280"/>
      <c r="E656" s="280"/>
      <c r="F656" s="280"/>
      <c r="G656" s="280"/>
      <c r="H656" s="281"/>
      <c r="I656" s="281"/>
      <c r="J656" s="281"/>
      <c r="K656" s="281"/>
      <c r="L656" s="281"/>
      <c r="M656" s="281"/>
      <c r="N656" s="281"/>
      <c r="O656" s="281"/>
      <c r="U656" s="281"/>
      <c r="V656" s="281"/>
      <c r="W656" s="281"/>
      <c r="X656" s="281"/>
      <c r="Y656" s="281"/>
      <c r="Z656" s="281"/>
      <c r="AA656" s="281"/>
      <c r="AB656" s="281"/>
      <c r="AC656" s="281"/>
      <c r="AD656" s="281"/>
      <c r="AE656" s="281"/>
      <c r="AF656" s="281"/>
      <c r="AG656" s="281"/>
      <c r="AH656" s="281"/>
      <c r="AI656" s="281"/>
      <c r="AJ656" s="281"/>
      <c r="AK656" s="281"/>
      <c r="AL656" s="281"/>
    </row>
    <row r="657" spans="1:38" ht="15" customHeight="1" x14ac:dyDescent="0.25">
      <c r="A657" s="280"/>
      <c r="B657" s="280"/>
      <c r="C657" s="280"/>
      <c r="D657" s="280"/>
      <c r="E657" s="280"/>
      <c r="F657" s="280"/>
      <c r="G657" s="280"/>
      <c r="H657" s="281"/>
      <c r="I657" s="281"/>
      <c r="J657" s="281"/>
      <c r="K657" s="281"/>
      <c r="L657" s="281"/>
      <c r="M657" s="281"/>
      <c r="N657" s="281"/>
      <c r="O657" s="281"/>
      <c r="U657" s="281"/>
      <c r="V657" s="281"/>
      <c r="W657" s="281"/>
      <c r="X657" s="281"/>
      <c r="Y657" s="281"/>
      <c r="Z657" s="281"/>
      <c r="AA657" s="281"/>
      <c r="AB657" s="281"/>
      <c r="AC657" s="281"/>
      <c r="AD657" s="281"/>
      <c r="AE657" s="281"/>
      <c r="AF657" s="281"/>
      <c r="AG657" s="281"/>
      <c r="AH657" s="281"/>
      <c r="AI657" s="281"/>
      <c r="AJ657" s="281"/>
      <c r="AK657" s="281"/>
      <c r="AL657" s="281"/>
    </row>
    <row r="658" spans="1:38" ht="15" customHeight="1" x14ac:dyDescent="0.25">
      <c r="A658" s="280"/>
      <c r="B658" s="280"/>
      <c r="C658" s="280"/>
      <c r="D658" s="280"/>
      <c r="E658" s="280"/>
      <c r="F658" s="280"/>
      <c r="G658" s="280"/>
      <c r="H658" s="281"/>
      <c r="I658" s="281"/>
      <c r="J658" s="281"/>
      <c r="K658" s="281"/>
      <c r="L658" s="281"/>
      <c r="M658" s="281"/>
      <c r="N658" s="281"/>
      <c r="O658" s="281"/>
      <c r="U658" s="281"/>
      <c r="V658" s="281"/>
      <c r="W658" s="281"/>
      <c r="X658" s="281"/>
      <c r="Y658" s="281"/>
      <c r="Z658" s="281"/>
      <c r="AA658" s="281"/>
      <c r="AB658" s="281"/>
      <c r="AC658" s="281"/>
      <c r="AD658" s="281"/>
      <c r="AE658" s="281"/>
      <c r="AF658" s="281"/>
      <c r="AG658" s="281"/>
      <c r="AH658" s="281"/>
      <c r="AI658" s="281"/>
      <c r="AJ658" s="281"/>
      <c r="AK658" s="281"/>
      <c r="AL658" s="281"/>
    </row>
    <row r="659" spans="1:38" ht="15" customHeight="1" x14ac:dyDescent="0.25">
      <c r="A659" s="280"/>
      <c r="B659" s="280"/>
      <c r="C659" s="280"/>
      <c r="D659" s="280"/>
      <c r="E659" s="280"/>
      <c r="F659" s="280"/>
      <c r="G659" s="280"/>
      <c r="H659" s="281"/>
      <c r="I659" s="281"/>
      <c r="J659" s="281"/>
      <c r="K659" s="281"/>
      <c r="L659" s="281"/>
      <c r="M659" s="281"/>
      <c r="N659" s="281"/>
      <c r="O659" s="281"/>
      <c r="U659" s="281"/>
      <c r="V659" s="281"/>
      <c r="W659" s="281"/>
      <c r="X659" s="281"/>
      <c r="Y659" s="281"/>
      <c r="Z659" s="281"/>
      <c r="AA659" s="281"/>
      <c r="AB659" s="281"/>
      <c r="AC659" s="281"/>
      <c r="AD659" s="281"/>
      <c r="AE659" s="281"/>
      <c r="AF659" s="281"/>
      <c r="AG659" s="281"/>
      <c r="AH659" s="281"/>
      <c r="AI659" s="281"/>
      <c r="AJ659" s="281"/>
      <c r="AK659" s="281"/>
      <c r="AL659" s="281"/>
    </row>
    <row r="660" spans="1:38" ht="15" customHeight="1" x14ac:dyDescent="0.25">
      <c r="A660" s="280"/>
      <c r="B660" s="280"/>
      <c r="C660" s="280"/>
      <c r="D660" s="280"/>
      <c r="E660" s="280"/>
      <c r="F660" s="280"/>
      <c r="G660" s="280"/>
      <c r="H660" s="281"/>
      <c r="I660" s="281"/>
      <c r="J660" s="281"/>
      <c r="K660" s="281"/>
      <c r="L660" s="281"/>
      <c r="M660" s="281"/>
      <c r="N660" s="281"/>
      <c r="O660" s="281"/>
      <c r="U660" s="281"/>
      <c r="V660" s="281"/>
      <c r="W660" s="281"/>
      <c r="X660" s="281"/>
      <c r="Y660" s="281"/>
      <c r="Z660" s="281"/>
      <c r="AA660" s="281"/>
      <c r="AB660" s="281"/>
      <c r="AC660" s="281"/>
      <c r="AD660" s="281"/>
      <c r="AE660" s="281"/>
      <c r="AF660" s="281"/>
      <c r="AG660" s="281"/>
      <c r="AH660" s="281"/>
      <c r="AI660" s="281"/>
      <c r="AJ660" s="281"/>
      <c r="AK660" s="281"/>
      <c r="AL660" s="281"/>
    </row>
    <row r="661" spans="1:38" ht="15" customHeight="1" x14ac:dyDescent="0.25">
      <c r="A661" s="280"/>
      <c r="B661" s="280"/>
      <c r="C661" s="280"/>
      <c r="D661" s="280"/>
      <c r="E661" s="280"/>
      <c r="F661" s="280"/>
      <c r="G661" s="280"/>
      <c r="H661" s="281"/>
      <c r="I661" s="281"/>
      <c r="J661" s="281"/>
      <c r="K661" s="281"/>
      <c r="L661" s="281"/>
      <c r="M661" s="281"/>
      <c r="N661" s="281"/>
      <c r="O661" s="281"/>
      <c r="U661" s="281"/>
      <c r="V661" s="281"/>
      <c r="W661" s="281"/>
      <c r="X661" s="281"/>
      <c r="Y661" s="281"/>
      <c r="Z661" s="281"/>
      <c r="AA661" s="281"/>
      <c r="AB661" s="281"/>
      <c r="AC661" s="281"/>
      <c r="AD661" s="281"/>
      <c r="AE661" s="281"/>
      <c r="AF661" s="281"/>
      <c r="AG661" s="281"/>
      <c r="AH661" s="281"/>
      <c r="AI661" s="281"/>
      <c r="AJ661" s="281"/>
      <c r="AK661" s="281"/>
      <c r="AL661" s="281"/>
    </row>
    <row r="662" spans="1:38" ht="15" customHeight="1" x14ac:dyDescent="0.25">
      <c r="A662" s="280"/>
      <c r="B662" s="280"/>
      <c r="C662" s="280"/>
      <c r="D662" s="280"/>
      <c r="E662" s="280"/>
      <c r="F662" s="280"/>
      <c r="G662" s="280"/>
      <c r="H662" s="281"/>
      <c r="I662" s="281"/>
      <c r="J662" s="281"/>
      <c r="K662" s="281"/>
      <c r="L662" s="281"/>
      <c r="M662" s="281"/>
      <c r="N662" s="281"/>
      <c r="O662" s="281"/>
      <c r="U662" s="281"/>
      <c r="V662" s="281"/>
      <c r="W662" s="281"/>
      <c r="X662" s="281"/>
      <c r="Y662" s="281"/>
      <c r="Z662" s="281"/>
      <c r="AA662" s="281"/>
      <c r="AB662" s="281"/>
      <c r="AC662" s="281"/>
      <c r="AD662" s="281"/>
      <c r="AE662" s="281"/>
      <c r="AF662" s="281"/>
      <c r="AG662" s="281"/>
      <c r="AH662" s="281"/>
      <c r="AI662" s="281"/>
      <c r="AJ662" s="281"/>
      <c r="AK662" s="281"/>
      <c r="AL662" s="281"/>
    </row>
    <row r="663" spans="1:38" ht="15" customHeight="1" x14ac:dyDescent="0.25">
      <c r="A663" s="280"/>
      <c r="B663" s="280"/>
      <c r="C663" s="280"/>
      <c r="D663" s="280"/>
      <c r="E663" s="280"/>
      <c r="F663" s="280"/>
      <c r="G663" s="280"/>
      <c r="H663" s="281"/>
      <c r="I663" s="281"/>
      <c r="J663" s="281"/>
      <c r="K663" s="281"/>
      <c r="L663" s="281"/>
      <c r="M663" s="281"/>
      <c r="N663" s="281"/>
      <c r="O663" s="281"/>
      <c r="U663" s="281"/>
      <c r="V663" s="281"/>
      <c r="W663" s="281"/>
      <c r="X663" s="281"/>
      <c r="Y663" s="281"/>
      <c r="Z663" s="281"/>
      <c r="AA663" s="281"/>
      <c r="AB663" s="281"/>
      <c r="AC663" s="281"/>
      <c r="AD663" s="281"/>
      <c r="AE663" s="281"/>
      <c r="AF663" s="281"/>
      <c r="AG663" s="281"/>
      <c r="AH663" s="281"/>
      <c r="AI663" s="281"/>
      <c r="AJ663" s="281"/>
      <c r="AK663" s="281"/>
      <c r="AL663" s="281"/>
    </row>
    <row r="664" spans="1:38" ht="15" customHeight="1" x14ac:dyDescent="0.25">
      <c r="A664" s="280"/>
      <c r="B664" s="280"/>
      <c r="C664" s="280"/>
      <c r="D664" s="280"/>
      <c r="E664" s="280"/>
      <c r="F664" s="280"/>
      <c r="G664" s="280"/>
      <c r="H664" s="281"/>
      <c r="I664" s="281"/>
      <c r="J664" s="281"/>
      <c r="K664" s="281"/>
      <c r="L664" s="281"/>
      <c r="M664" s="281"/>
      <c r="N664" s="281"/>
      <c r="O664" s="281"/>
      <c r="U664" s="281"/>
      <c r="V664" s="281"/>
      <c r="W664" s="281"/>
      <c r="X664" s="281"/>
      <c r="Y664" s="281"/>
      <c r="Z664" s="281"/>
      <c r="AA664" s="281"/>
      <c r="AB664" s="281"/>
      <c r="AC664" s="281"/>
      <c r="AD664" s="281"/>
      <c r="AE664" s="281"/>
      <c r="AF664" s="281"/>
      <c r="AG664" s="281"/>
      <c r="AH664" s="281"/>
      <c r="AI664" s="281"/>
      <c r="AJ664" s="281"/>
      <c r="AK664" s="281"/>
      <c r="AL664" s="281"/>
    </row>
    <row r="665" spans="1:38" ht="15" customHeight="1" x14ac:dyDescent="0.25">
      <c r="A665" s="280"/>
      <c r="B665" s="280"/>
      <c r="C665" s="280"/>
      <c r="D665" s="280"/>
      <c r="E665" s="280"/>
      <c r="F665" s="280"/>
      <c r="G665" s="280"/>
      <c r="H665" s="281"/>
      <c r="I665" s="281"/>
      <c r="J665" s="281"/>
      <c r="K665" s="281"/>
      <c r="L665" s="281"/>
      <c r="M665" s="281"/>
      <c r="N665" s="281"/>
      <c r="O665" s="281"/>
      <c r="U665" s="281"/>
      <c r="V665" s="281"/>
      <c r="W665" s="281"/>
      <c r="X665" s="281"/>
      <c r="Y665" s="281"/>
      <c r="Z665" s="281"/>
      <c r="AA665" s="281"/>
      <c r="AB665" s="281"/>
      <c r="AC665" s="281"/>
      <c r="AD665" s="281"/>
      <c r="AE665" s="281"/>
      <c r="AF665" s="281"/>
      <c r="AG665" s="281"/>
      <c r="AH665" s="281"/>
      <c r="AI665" s="281"/>
      <c r="AJ665" s="281"/>
      <c r="AK665" s="281"/>
      <c r="AL665" s="281"/>
    </row>
    <row r="666" spans="1:38" ht="15" customHeight="1" x14ac:dyDescent="0.25">
      <c r="A666" s="280"/>
      <c r="B666" s="280"/>
      <c r="C666" s="280"/>
      <c r="D666" s="280"/>
      <c r="E666" s="280"/>
      <c r="F666" s="280"/>
      <c r="G666" s="280"/>
      <c r="H666" s="281"/>
      <c r="I666" s="281"/>
      <c r="J666" s="281"/>
      <c r="K666" s="281"/>
      <c r="L666" s="281"/>
      <c r="M666" s="281"/>
      <c r="N666" s="281"/>
      <c r="O666" s="281"/>
      <c r="U666" s="281"/>
      <c r="V666" s="281"/>
      <c r="W666" s="281"/>
      <c r="X666" s="281"/>
      <c r="Y666" s="281"/>
      <c r="Z666" s="281"/>
      <c r="AA666" s="281"/>
      <c r="AB666" s="281"/>
      <c r="AC666" s="281"/>
      <c r="AD666" s="281"/>
      <c r="AE666" s="281"/>
      <c r="AF666" s="281"/>
      <c r="AG666" s="281"/>
      <c r="AH666" s="281"/>
      <c r="AI666" s="281"/>
      <c r="AJ666" s="281"/>
      <c r="AK666" s="281"/>
      <c r="AL666" s="281"/>
    </row>
    <row r="667" spans="1:38" ht="15" customHeight="1" x14ac:dyDescent="0.25">
      <c r="A667" s="280"/>
      <c r="B667" s="280"/>
      <c r="C667" s="280"/>
      <c r="D667" s="280"/>
      <c r="E667" s="280"/>
      <c r="F667" s="280"/>
      <c r="G667" s="280"/>
      <c r="H667" s="281"/>
      <c r="I667" s="281"/>
      <c r="J667" s="281"/>
      <c r="K667" s="281"/>
      <c r="L667" s="281"/>
      <c r="M667" s="281"/>
      <c r="N667" s="281"/>
      <c r="O667" s="281"/>
      <c r="U667" s="281"/>
      <c r="V667" s="281"/>
      <c r="W667" s="281"/>
      <c r="X667" s="281"/>
      <c r="Y667" s="281"/>
      <c r="Z667" s="281"/>
      <c r="AA667" s="281"/>
      <c r="AB667" s="281"/>
      <c r="AC667" s="281"/>
      <c r="AD667" s="281"/>
      <c r="AE667" s="281"/>
      <c r="AF667" s="281"/>
      <c r="AG667" s="281"/>
      <c r="AH667" s="281"/>
      <c r="AI667" s="281"/>
      <c r="AJ667" s="281"/>
      <c r="AK667" s="281"/>
      <c r="AL667" s="281"/>
    </row>
    <row r="668" spans="1:38" ht="15" customHeight="1" x14ac:dyDescent="0.25">
      <c r="A668" s="280"/>
      <c r="B668" s="280"/>
      <c r="C668" s="280"/>
      <c r="D668" s="280"/>
      <c r="E668" s="280"/>
      <c r="F668" s="280"/>
      <c r="G668" s="280"/>
      <c r="H668" s="281"/>
      <c r="I668" s="281"/>
      <c r="J668" s="281"/>
      <c r="K668" s="281"/>
      <c r="L668" s="281"/>
      <c r="M668" s="281"/>
      <c r="N668" s="281"/>
      <c r="O668" s="281"/>
      <c r="U668" s="281"/>
      <c r="V668" s="281"/>
      <c r="W668" s="281"/>
      <c r="X668" s="281"/>
      <c r="Y668" s="281"/>
      <c r="Z668" s="281"/>
      <c r="AA668" s="281"/>
      <c r="AB668" s="281"/>
      <c r="AC668" s="281"/>
      <c r="AD668" s="281"/>
      <c r="AE668" s="281"/>
      <c r="AF668" s="281"/>
      <c r="AG668" s="281"/>
      <c r="AH668" s="281"/>
      <c r="AI668" s="281"/>
      <c r="AJ668" s="281"/>
      <c r="AK668" s="281"/>
      <c r="AL668" s="281"/>
    </row>
    <row r="669" spans="1:38" ht="15" customHeight="1" x14ac:dyDescent="0.25">
      <c r="A669" s="280"/>
      <c r="B669" s="280"/>
      <c r="C669" s="280"/>
      <c r="D669" s="280"/>
      <c r="E669" s="280"/>
      <c r="F669" s="280"/>
      <c r="G669" s="280"/>
      <c r="H669" s="281"/>
      <c r="I669" s="281"/>
      <c r="J669" s="281"/>
      <c r="K669" s="281"/>
      <c r="L669" s="281"/>
      <c r="M669" s="281"/>
      <c r="N669" s="281"/>
      <c r="O669" s="281"/>
      <c r="U669" s="281"/>
      <c r="V669" s="281"/>
      <c r="W669" s="281"/>
      <c r="X669" s="281"/>
      <c r="Y669" s="281"/>
      <c r="Z669" s="281"/>
      <c r="AA669" s="281"/>
      <c r="AB669" s="281"/>
      <c r="AC669" s="281"/>
      <c r="AD669" s="281"/>
      <c r="AE669" s="281"/>
      <c r="AF669" s="281"/>
      <c r="AG669" s="281"/>
      <c r="AH669" s="281"/>
      <c r="AI669" s="281"/>
      <c r="AJ669" s="281"/>
      <c r="AK669" s="281"/>
      <c r="AL669" s="281"/>
    </row>
    <row r="670" spans="1:38" ht="15" customHeight="1" x14ac:dyDescent="0.25">
      <c r="A670" s="280"/>
      <c r="B670" s="280"/>
      <c r="C670" s="280"/>
      <c r="D670" s="280"/>
      <c r="E670" s="280"/>
      <c r="F670" s="280"/>
      <c r="G670" s="280"/>
      <c r="H670" s="281"/>
      <c r="I670" s="281"/>
      <c r="J670" s="281"/>
      <c r="K670" s="281"/>
      <c r="L670" s="281"/>
      <c r="M670" s="281"/>
      <c r="N670" s="281"/>
      <c r="O670" s="281"/>
      <c r="U670" s="281"/>
      <c r="V670" s="281"/>
      <c r="W670" s="281"/>
      <c r="X670" s="281"/>
      <c r="Y670" s="281"/>
      <c r="Z670" s="281"/>
      <c r="AA670" s="281"/>
      <c r="AB670" s="281"/>
      <c r="AC670" s="281"/>
      <c r="AD670" s="281"/>
      <c r="AE670" s="281"/>
      <c r="AF670" s="281"/>
      <c r="AG670" s="281"/>
      <c r="AH670" s="281"/>
      <c r="AI670" s="281"/>
      <c r="AJ670" s="281"/>
      <c r="AK670" s="281"/>
      <c r="AL670" s="281"/>
    </row>
    <row r="671" spans="1:38" ht="15" customHeight="1" x14ac:dyDescent="0.25">
      <c r="A671" s="280"/>
      <c r="B671" s="280"/>
      <c r="C671" s="280"/>
      <c r="D671" s="280"/>
      <c r="E671" s="280"/>
      <c r="F671" s="280"/>
      <c r="G671" s="280"/>
      <c r="H671" s="281"/>
      <c r="I671" s="281"/>
      <c r="J671" s="281"/>
      <c r="K671" s="281"/>
      <c r="L671" s="281"/>
      <c r="M671" s="281"/>
      <c r="N671" s="281"/>
      <c r="O671" s="281"/>
      <c r="U671" s="281"/>
      <c r="V671" s="281"/>
      <c r="W671" s="281"/>
      <c r="X671" s="281"/>
      <c r="Y671" s="281"/>
      <c r="Z671" s="281"/>
      <c r="AA671" s="281"/>
      <c r="AB671" s="281"/>
      <c r="AC671" s="281"/>
      <c r="AD671" s="281"/>
      <c r="AE671" s="281"/>
      <c r="AF671" s="281"/>
      <c r="AG671" s="281"/>
      <c r="AH671" s="281"/>
      <c r="AI671" s="281"/>
      <c r="AJ671" s="281"/>
      <c r="AK671" s="281"/>
      <c r="AL671" s="281"/>
    </row>
    <row r="672" spans="1:38" ht="15" customHeight="1" x14ac:dyDescent="0.25">
      <c r="A672" s="280"/>
      <c r="B672" s="280"/>
      <c r="C672" s="280"/>
      <c r="D672" s="280"/>
      <c r="E672" s="280"/>
      <c r="F672" s="280"/>
      <c r="G672" s="280"/>
      <c r="H672" s="281"/>
      <c r="I672" s="281"/>
      <c r="J672" s="281"/>
      <c r="K672" s="281"/>
      <c r="L672" s="281"/>
      <c r="M672" s="281"/>
      <c r="N672" s="281"/>
      <c r="O672" s="281"/>
      <c r="U672" s="281"/>
      <c r="V672" s="281"/>
      <c r="W672" s="281"/>
      <c r="X672" s="281"/>
      <c r="Y672" s="281"/>
      <c r="Z672" s="281"/>
      <c r="AA672" s="281"/>
      <c r="AB672" s="281"/>
      <c r="AC672" s="281"/>
      <c r="AD672" s="281"/>
      <c r="AE672" s="281"/>
      <c r="AF672" s="281"/>
      <c r="AG672" s="281"/>
      <c r="AH672" s="281"/>
      <c r="AI672" s="281"/>
      <c r="AJ672" s="281"/>
      <c r="AK672" s="281"/>
      <c r="AL672" s="281"/>
    </row>
    <row r="673" spans="1:38" ht="15" customHeight="1" x14ac:dyDescent="0.25">
      <c r="A673" s="280"/>
      <c r="B673" s="280"/>
      <c r="C673" s="280"/>
      <c r="D673" s="280"/>
      <c r="E673" s="280"/>
      <c r="F673" s="280"/>
      <c r="G673" s="280"/>
      <c r="H673" s="281"/>
      <c r="I673" s="281"/>
      <c r="J673" s="281"/>
      <c r="K673" s="281"/>
      <c r="L673" s="281"/>
      <c r="M673" s="281"/>
      <c r="N673" s="281"/>
      <c r="O673" s="281"/>
      <c r="U673" s="281"/>
      <c r="V673" s="281"/>
      <c r="W673" s="281"/>
      <c r="X673" s="281"/>
      <c r="Y673" s="281"/>
      <c r="Z673" s="281"/>
      <c r="AA673" s="281"/>
      <c r="AB673" s="281"/>
      <c r="AC673" s="281"/>
      <c r="AD673" s="281"/>
      <c r="AE673" s="281"/>
      <c r="AF673" s="281"/>
      <c r="AG673" s="281"/>
      <c r="AH673" s="281"/>
      <c r="AI673" s="281"/>
      <c r="AJ673" s="281"/>
      <c r="AK673" s="281"/>
      <c r="AL673" s="281"/>
    </row>
    <row r="674" spans="1:38" ht="15" customHeight="1" x14ac:dyDescent="0.25">
      <c r="A674" s="280"/>
      <c r="B674" s="280"/>
      <c r="C674" s="280"/>
      <c r="D674" s="280"/>
      <c r="E674" s="280"/>
      <c r="F674" s="280"/>
      <c r="G674" s="280"/>
      <c r="H674" s="281"/>
      <c r="I674" s="281"/>
      <c r="J674" s="281"/>
      <c r="K674" s="281"/>
      <c r="L674" s="281"/>
      <c r="M674" s="281"/>
      <c r="N674" s="281"/>
      <c r="O674" s="281"/>
      <c r="U674" s="281"/>
      <c r="V674" s="281"/>
      <c r="W674" s="281"/>
      <c r="X674" s="281"/>
      <c r="Y674" s="281"/>
      <c r="Z674" s="281"/>
      <c r="AA674" s="281"/>
      <c r="AB674" s="281"/>
      <c r="AC674" s="281"/>
      <c r="AD674" s="281"/>
      <c r="AE674" s="281"/>
      <c r="AF674" s="281"/>
      <c r="AG674" s="281"/>
      <c r="AH674" s="281"/>
      <c r="AI674" s="281"/>
      <c r="AJ674" s="281"/>
      <c r="AK674" s="281"/>
      <c r="AL674" s="281"/>
    </row>
    <row r="675" spans="1:38" ht="15" customHeight="1" x14ac:dyDescent="0.25">
      <c r="A675" s="280"/>
      <c r="B675" s="280"/>
      <c r="C675" s="280"/>
      <c r="D675" s="280"/>
      <c r="E675" s="280"/>
      <c r="F675" s="280"/>
      <c r="G675" s="280"/>
      <c r="H675" s="281"/>
      <c r="I675" s="281"/>
      <c r="J675" s="281"/>
      <c r="K675" s="281"/>
      <c r="L675" s="281"/>
      <c r="M675" s="281"/>
      <c r="N675" s="281"/>
      <c r="O675" s="281"/>
      <c r="U675" s="281"/>
      <c r="V675" s="281"/>
      <c r="W675" s="281"/>
      <c r="X675" s="281"/>
      <c r="Y675" s="281"/>
      <c r="Z675" s="281"/>
      <c r="AA675" s="281"/>
      <c r="AB675" s="281"/>
      <c r="AC675" s="281"/>
      <c r="AD675" s="281"/>
      <c r="AE675" s="281"/>
      <c r="AF675" s="281"/>
      <c r="AG675" s="281"/>
      <c r="AH675" s="281"/>
      <c r="AI675" s="281"/>
      <c r="AJ675" s="281"/>
      <c r="AK675" s="281"/>
      <c r="AL675" s="281"/>
    </row>
    <row r="676" spans="1:38" ht="15" customHeight="1" x14ac:dyDescent="0.25">
      <c r="A676" s="280"/>
      <c r="B676" s="280"/>
      <c r="C676" s="280"/>
      <c r="D676" s="280"/>
      <c r="E676" s="280"/>
      <c r="F676" s="280"/>
      <c r="G676" s="280"/>
      <c r="H676" s="281"/>
      <c r="I676" s="281"/>
      <c r="J676" s="281"/>
      <c r="K676" s="281"/>
      <c r="L676" s="281"/>
      <c r="M676" s="281"/>
      <c r="N676" s="281"/>
      <c r="O676" s="281"/>
      <c r="U676" s="281"/>
      <c r="V676" s="281"/>
      <c r="W676" s="281"/>
      <c r="X676" s="281"/>
      <c r="Y676" s="281"/>
      <c r="Z676" s="281"/>
      <c r="AA676" s="281"/>
      <c r="AB676" s="281"/>
      <c r="AC676" s="281"/>
      <c r="AD676" s="281"/>
      <c r="AE676" s="281"/>
      <c r="AF676" s="281"/>
      <c r="AG676" s="281"/>
      <c r="AH676" s="281"/>
      <c r="AI676" s="281"/>
      <c r="AJ676" s="281"/>
      <c r="AK676" s="281"/>
      <c r="AL676" s="281"/>
    </row>
    <row r="677" spans="1:38" ht="15" customHeight="1" x14ac:dyDescent="0.25">
      <c r="A677" s="280"/>
      <c r="B677" s="280"/>
      <c r="C677" s="280"/>
      <c r="D677" s="280"/>
      <c r="E677" s="280"/>
      <c r="F677" s="280"/>
      <c r="G677" s="280"/>
      <c r="H677" s="281"/>
      <c r="I677" s="281"/>
      <c r="J677" s="281"/>
      <c r="K677" s="281"/>
      <c r="L677" s="281"/>
      <c r="M677" s="281"/>
      <c r="N677" s="281"/>
      <c r="O677" s="281"/>
      <c r="U677" s="281"/>
      <c r="V677" s="281"/>
      <c r="W677" s="281"/>
      <c r="X677" s="281"/>
      <c r="Y677" s="281"/>
      <c r="Z677" s="281"/>
      <c r="AA677" s="281"/>
      <c r="AB677" s="281"/>
      <c r="AC677" s="281"/>
      <c r="AD677" s="281"/>
      <c r="AE677" s="281"/>
      <c r="AF677" s="281"/>
      <c r="AG677" s="281"/>
      <c r="AH677" s="281"/>
      <c r="AI677" s="281"/>
      <c r="AJ677" s="281"/>
      <c r="AK677" s="281"/>
      <c r="AL677" s="281"/>
    </row>
    <row r="678" spans="1:38" ht="15" customHeight="1" x14ac:dyDescent="0.25">
      <c r="A678" s="280"/>
      <c r="B678" s="280"/>
      <c r="C678" s="280"/>
      <c r="D678" s="280"/>
      <c r="E678" s="280"/>
      <c r="F678" s="280"/>
      <c r="G678" s="280"/>
      <c r="H678" s="281"/>
      <c r="I678" s="281"/>
      <c r="J678" s="281"/>
      <c r="K678" s="281"/>
      <c r="L678" s="281"/>
      <c r="M678" s="281"/>
      <c r="N678" s="281"/>
      <c r="O678" s="281"/>
      <c r="U678" s="281"/>
      <c r="V678" s="281"/>
      <c r="W678" s="281"/>
      <c r="X678" s="281"/>
      <c r="Y678" s="281"/>
      <c r="Z678" s="281"/>
      <c r="AA678" s="281"/>
      <c r="AB678" s="281"/>
      <c r="AC678" s="281"/>
      <c r="AD678" s="281"/>
      <c r="AE678" s="281"/>
      <c r="AF678" s="281"/>
      <c r="AG678" s="281"/>
      <c r="AH678" s="281"/>
      <c r="AI678" s="281"/>
      <c r="AJ678" s="281"/>
      <c r="AK678" s="281"/>
      <c r="AL678" s="281"/>
    </row>
    <row r="679" spans="1:38" ht="15" customHeight="1" x14ac:dyDescent="0.25">
      <c r="A679" s="280"/>
      <c r="B679" s="280"/>
      <c r="C679" s="280"/>
      <c r="D679" s="280"/>
      <c r="E679" s="280"/>
      <c r="F679" s="280"/>
      <c r="G679" s="280"/>
      <c r="H679" s="281"/>
      <c r="I679" s="281"/>
      <c r="J679" s="281"/>
      <c r="K679" s="281"/>
      <c r="L679" s="281"/>
      <c r="M679" s="281"/>
      <c r="N679" s="281"/>
      <c r="O679" s="281"/>
      <c r="U679" s="281"/>
      <c r="V679" s="281"/>
      <c r="W679" s="281"/>
      <c r="X679" s="281"/>
      <c r="Y679" s="281"/>
      <c r="Z679" s="281"/>
      <c r="AA679" s="281"/>
      <c r="AB679" s="281"/>
      <c r="AC679" s="281"/>
      <c r="AD679" s="281"/>
      <c r="AE679" s="281"/>
      <c r="AF679" s="281"/>
      <c r="AG679" s="281"/>
      <c r="AH679" s="281"/>
      <c r="AI679" s="281"/>
      <c r="AJ679" s="281"/>
      <c r="AK679" s="281"/>
      <c r="AL679" s="281"/>
    </row>
    <row r="680" spans="1:38" ht="15" customHeight="1" x14ac:dyDescent="0.25">
      <c r="A680" s="280"/>
      <c r="B680" s="280"/>
      <c r="C680" s="280"/>
      <c r="D680" s="280"/>
      <c r="E680" s="280"/>
      <c r="F680" s="280"/>
      <c r="G680" s="280"/>
      <c r="H680" s="281"/>
      <c r="I680" s="281"/>
      <c r="J680" s="281"/>
      <c r="K680" s="281"/>
      <c r="L680" s="281"/>
      <c r="M680" s="281"/>
      <c r="N680" s="281"/>
      <c r="O680" s="281"/>
      <c r="U680" s="281"/>
      <c r="V680" s="281"/>
      <c r="W680" s="281"/>
      <c r="X680" s="281"/>
      <c r="Y680" s="281"/>
      <c r="Z680" s="281"/>
      <c r="AA680" s="281"/>
      <c r="AB680" s="281"/>
      <c r="AC680" s="281"/>
      <c r="AD680" s="281"/>
      <c r="AE680" s="281"/>
      <c r="AF680" s="281"/>
      <c r="AG680" s="281"/>
      <c r="AH680" s="281"/>
      <c r="AI680" s="281"/>
      <c r="AJ680" s="281"/>
      <c r="AK680" s="281"/>
      <c r="AL680" s="281"/>
    </row>
    <row r="681" spans="1:38" ht="15" customHeight="1" x14ac:dyDescent="0.25">
      <c r="A681" s="280"/>
      <c r="B681" s="280"/>
      <c r="C681" s="280"/>
      <c r="D681" s="280"/>
      <c r="E681" s="280"/>
      <c r="F681" s="280"/>
      <c r="G681" s="280"/>
      <c r="H681" s="281"/>
      <c r="I681" s="281"/>
      <c r="J681" s="281"/>
      <c r="K681" s="281"/>
      <c r="L681" s="281"/>
      <c r="M681" s="281"/>
      <c r="N681" s="281"/>
      <c r="O681" s="281"/>
      <c r="U681" s="281"/>
      <c r="V681" s="281"/>
      <c r="W681" s="281"/>
      <c r="X681" s="281"/>
      <c r="Y681" s="281"/>
      <c r="Z681" s="281"/>
      <c r="AA681" s="281"/>
      <c r="AB681" s="281"/>
      <c r="AC681" s="281"/>
      <c r="AD681" s="281"/>
      <c r="AE681" s="281"/>
      <c r="AF681" s="281"/>
      <c r="AG681" s="281"/>
      <c r="AH681" s="281"/>
      <c r="AI681" s="281"/>
      <c r="AJ681" s="281"/>
      <c r="AK681" s="281"/>
      <c r="AL681" s="281"/>
    </row>
    <row r="682" spans="1:38" ht="15" customHeight="1" x14ac:dyDescent="0.25">
      <c r="A682" s="280"/>
      <c r="B682" s="280"/>
      <c r="C682" s="280"/>
      <c r="D682" s="280"/>
      <c r="E682" s="280"/>
      <c r="F682" s="280"/>
      <c r="G682" s="280"/>
      <c r="H682" s="281"/>
      <c r="I682" s="281"/>
      <c r="J682" s="281"/>
      <c r="K682" s="281"/>
      <c r="L682" s="281"/>
      <c r="M682" s="281"/>
      <c r="N682" s="281"/>
      <c r="O682" s="281"/>
      <c r="U682" s="281"/>
      <c r="V682" s="281"/>
      <c r="W682" s="281"/>
      <c r="X682" s="281"/>
      <c r="Y682" s="281"/>
      <c r="Z682" s="281"/>
      <c r="AA682" s="281"/>
      <c r="AB682" s="281"/>
      <c r="AC682" s="281"/>
      <c r="AD682" s="281"/>
      <c r="AE682" s="281"/>
      <c r="AF682" s="281"/>
      <c r="AG682" s="281"/>
      <c r="AH682" s="281"/>
      <c r="AI682" s="281"/>
      <c r="AJ682" s="281"/>
      <c r="AK682" s="281"/>
      <c r="AL682" s="281"/>
    </row>
    <row r="683" spans="1:38" ht="15" customHeight="1" x14ac:dyDescent="0.25">
      <c r="A683" s="280"/>
      <c r="B683" s="280"/>
      <c r="C683" s="280"/>
      <c r="D683" s="280"/>
      <c r="E683" s="280"/>
      <c r="F683" s="280"/>
      <c r="G683" s="280"/>
      <c r="H683" s="281"/>
      <c r="I683" s="281"/>
      <c r="J683" s="281"/>
      <c r="K683" s="281"/>
      <c r="L683" s="281"/>
      <c r="M683" s="281"/>
      <c r="N683" s="281"/>
      <c r="O683" s="281"/>
      <c r="U683" s="281"/>
      <c r="V683" s="281"/>
      <c r="W683" s="281"/>
      <c r="X683" s="281"/>
      <c r="Y683" s="281"/>
      <c r="Z683" s="281"/>
      <c r="AA683" s="281"/>
      <c r="AB683" s="281"/>
      <c r="AC683" s="281"/>
      <c r="AD683" s="281"/>
      <c r="AE683" s="281"/>
      <c r="AF683" s="281"/>
      <c r="AG683" s="281"/>
      <c r="AH683" s="281"/>
      <c r="AI683" s="281"/>
      <c r="AJ683" s="281"/>
      <c r="AK683" s="281"/>
      <c r="AL683" s="281"/>
    </row>
    <row r="684" spans="1:38" ht="15" customHeight="1" x14ac:dyDescent="0.25">
      <c r="A684" s="280"/>
      <c r="B684" s="280"/>
      <c r="C684" s="280"/>
      <c r="D684" s="280"/>
      <c r="E684" s="280"/>
      <c r="F684" s="280"/>
      <c r="G684" s="280"/>
      <c r="H684" s="281"/>
      <c r="I684" s="281"/>
      <c r="J684" s="281"/>
      <c r="K684" s="281"/>
      <c r="L684" s="281"/>
      <c r="M684" s="281"/>
      <c r="N684" s="281"/>
      <c r="O684" s="281"/>
      <c r="U684" s="281"/>
      <c r="V684" s="281"/>
      <c r="W684" s="281"/>
      <c r="X684" s="281"/>
      <c r="Y684" s="281"/>
      <c r="Z684" s="281"/>
      <c r="AA684" s="281"/>
      <c r="AB684" s="281"/>
      <c r="AC684" s="281"/>
      <c r="AD684" s="281"/>
      <c r="AE684" s="281"/>
      <c r="AF684" s="281"/>
      <c r="AG684" s="281"/>
      <c r="AH684" s="281"/>
      <c r="AI684" s="281"/>
      <c r="AJ684" s="281"/>
      <c r="AK684" s="281"/>
      <c r="AL684" s="281"/>
    </row>
    <row r="685" spans="1:38" ht="15" customHeight="1" x14ac:dyDescent="0.25">
      <c r="A685" s="280"/>
      <c r="B685" s="280"/>
      <c r="C685" s="280"/>
      <c r="D685" s="280"/>
      <c r="E685" s="280"/>
      <c r="F685" s="280"/>
      <c r="G685" s="280"/>
      <c r="H685" s="281"/>
      <c r="I685" s="281"/>
      <c r="J685" s="281"/>
      <c r="K685" s="281"/>
      <c r="L685" s="281"/>
      <c r="M685" s="281"/>
      <c r="N685" s="281"/>
      <c r="O685" s="281"/>
      <c r="U685" s="281"/>
      <c r="V685" s="281"/>
      <c r="W685" s="281"/>
      <c r="X685" s="281"/>
      <c r="Y685" s="281"/>
      <c r="Z685" s="281"/>
      <c r="AA685" s="281"/>
      <c r="AB685" s="281"/>
      <c r="AC685" s="281"/>
      <c r="AD685" s="281"/>
      <c r="AE685" s="281"/>
      <c r="AF685" s="281"/>
      <c r="AG685" s="281"/>
      <c r="AH685" s="281"/>
      <c r="AI685" s="281"/>
      <c r="AJ685" s="281"/>
      <c r="AK685" s="281"/>
      <c r="AL685" s="281"/>
    </row>
    <row r="686" spans="1:38" ht="15" customHeight="1" x14ac:dyDescent="0.25">
      <c r="A686" s="280"/>
      <c r="B686" s="280"/>
      <c r="C686" s="280"/>
      <c r="D686" s="280"/>
      <c r="E686" s="280"/>
      <c r="F686" s="280"/>
      <c r="G686" s="280"/>
      <c r="H686" s="281"/>
      <c r="I686" s="281"/>
      <c r="J686" s="281"/>
      <c r="K686" s="281"/>
      <c r="L686" s="281"/>
      <c r="M686" s="281"/>
      <c r="N686" s="281"/>
      <c r="O686" s="281"/>
      <c r="U686" s="281"/>
      <c r="V686" s="281"/>
      <c r="W686" s="281"/>
      <c r="X686" s="281"/>
      <c r="Y686" s="281"/>
      <c r="Z686" s="281"/>
      <c r="AA686" s="281"/>
      <c r="AB686" s="281"/>
      <c r="AC686" s="281"/>
      <c r="AD686" s="281"/>
      <c r="AE686" s="281"/>
      <c r="AF686" s="281"/>
      <c r="AG686" s="281"/>
      <c r="AH686" s="281"/>
      <c r="AI686" s="281"/>
      <c r="AJ686" s="281"/>
      <c r="AK686" s="281"/>
      <c r="AL686" s="281"/>
    </row>
    <row r="687" spans="1:38" ht="15" customHeight="1" x14ac:dyDescent="0.25">
      <c r="A687" s="280"/>
      <c r="B687" s="280"/>
      <c r="C687" s="280"/>
      <c r="D687" s="280"/>
      <c r="E687" s="280"/>
      <c r="F687" s="280"/>
      <c r="G687" s="280"/>
      <c r="H687" s="281"/>
      <c r="I687" s="281"/>
      <c r="J687" s="281"/>
      <c r="K687" s="281"/>
      <c r="L687" s="281"/>
      <c r="M687" s="281"/>
      <c r="N687" s="281"/>
      <c r="O687" s="281"/>
      <c r="U687" s="281"/>
      <c r="V687" s="281"/>
      <c r="W687" s="281"/>
      <c r="X687" s="281"/>
      <c r="Y687" s="281"/>
      <c r="Z687" s="281"/>
      <c r="AA687" s="281"/>
      <c r="AB687" s="281"/>
      <c r="AC687" s="281"/>
      <c r="AD687" s="281"/>
      <c r="AE687" s="281"/>
      <c r="AF687" s="281"/>
      <c r="AG687" s="281"/>
      <c r="AH687" s="281"/>
      <c r="AI687" s="281"/>
      <c r="AJ687" s="281"/>
      <c r="AK687" s="281"/>
      <c r="AL687" s="281"/>
    </row>
    <row r="688" spans="1:38" ht="15" customHeight="1" x14ac:dyDescent="0.25">
      <c r="A688" s="280"/>
      <c r="B688" s="280"/>
      <c r="C688" s="280"/>
      <c r="D688" s="280"/>
      <c r="E688" s="280"/>
      <c r="F688" s="280"/>
      <c r="G688" s="280"/>
      <c r="H688" s="281"/>
      <c r="I688" s="281"/>
      <c r="J688" s="281"/>
      <c r="K688" s="281"/>
      <c r="L688" s="281"/>
      <c r="M688" s="281"/>
      <c r="N688" s="281"/>
      <c r="O688" s="281"/>
      <c r="U688" s="281"/>
      <c r="V688" s="281"/>
      <c r="W688" s="281"/>
      <c r="X688" s="281"/>
      <c r="Y688" s="281"/>
      <c r="Z688" s="281"/>
      <c r="AA688" s="281"/>
      <c r="AB688" s="281"/>
      <c r="AC688" s="281"/>
      <c r="AD688" s="281"/>
      <c r="AE688" s="281"/>
      <c r="AF688" s="281"/>
      <c r="AG688" s="281"/>
      <c r="AH688" s="281"/>
      <c r="AI688" s="281"/>
      <c r="AJ688" s="281"/>
      <c r="AK688" s="281"/>
      <c r="AL688" s="281"/>
    </row>
    <row r="689" spans="1:38" ht="15" customHeight="1" x14ac:dyDescent="0.25">
      <c r="A689" s="280"/>
      <c r="B689" s="280"/>
      <c r="C689" s="280"/>
      <c r="D689" s="280"/>
      <c r="E689" s="280"/>
      <c r="F689" s="280"/>
      <c r="G689" s="280"/>
      <c r="H689" s="281"/>
      <c r="I689" s="281"/>
      <c r="J689" s="281"/>
      <c r="K689" s="281"/>
      <c r="L689" s="281"/>
      <c r="M689" s="281"/>
      <c r="N689" s="281"/>
      <c r="O689" s="281"/>
      <c r="U689" s="281"/>
      <c r="V689" s="281"/>
      <c r="W689" s="281"/>
      <c r="X689" s="281"/>
      <c r="Y689" s="281"/>
      <c r="Z689" s="281"/>
      <c r="AA689" s="281"/>
      <c r="AB689" s="281"/>
      <c r="AC689" s="281"/>
      <c r="AD689" s="281"/>
      <c r="AE689" s="281"/>
      <c r="AF689" s="281"/>
      <c r="AG689" s="281"/>
      <c r="AH689" s="281"/>
      <c r="AI689" s="281"/>
      <c r="AJ689" s="281"/>
      <c r="AK689" s="281"/>
      <c r="AL689" s="281"/>
    </row>
    <row r="690" spans="1:38" ht="15" customHeight="1" x14ac:dyDescent="0.25">
      <c r="A690" s="280"/>
      <c r="B690" s="280"/>
      <c r="C690" s="280"/>
      <c r="D690" s="280"/>
      <c r="E690" s="280"/>
      <c r="F690" s="280"/>
      <c r="G690" s="280"/>
      <c r="H690" s="281"/>
      <c r="I690" s="281"/>
      <c r="J690" s="281"/>
      <c r="K690" s="281"/>
      <c r="L690" s="281"/>
      <c r="M690" s="281"/>
      <c r="N690" s="281"/>
      <c r="O690" s="281"/>
      <c r="U690" s="281"/>
      <c r="V690" s="281"/>
      <c r="W690" s="281"/>
      <c r="X690" s="281"/>
      <c r="Y690" s="281"/>
      <c r="Z690" s="281"/>
      <c r="AA690" s="281"/>
      <c r="AB690" s="281"/>
      <c r="AC690" s="281"/>
      <c r="AD690" s="281"/>
      <c r="AE690" s="281"/>
      <c r="AF690" s="281"/>
      <c r="AG690" s="281"/>
      <c r="AH690" s="281"/>
      <c r="AI690" s="281"/>
      <c r="AJ690" s="281"/>
      <c r="AK690" s="281"/>
      <c r="AL690" s="281"/>
    </row>
    <row r="691" spans="1:38" ht="15" customHeight="1" x14ac:dyDescent="0.25">
      <c r="A691" s="280"/>
      <c r="B691" s="280"/>
      <c r="C691" s="280"/>
      <c r="D691" s="280"/>
      <c r="E691" s="280"/>
      <c r="F691" s="280"/>
      <c r="G691" s="280"/>
      <c r="H691" s="281"/>
      <c r="I691" s="281"/>
      <c r="J691" s="281"/>
      <c r="K691" s="281"/>
      <c r="L691" s="281"/>
      <c r="M691" s="281"/>
      <c r="N691" s="281"/>
      <c r="O691" s="281"/>
      <c r="U691" s="281"/>
      <c r="V691" s="281"/>
      <c r="W691" s="281"/>
      <c r="X691" s="281"/>
      <c r="Y691" s="281"/>
      <c r="Z691" s="281"/>
      <c r="AA691" s="281"/>
      <c r="AB691" s="281"/>
      <c r="AC691" s="281"/>
      <c r="AD691" s="281"/>
      <c r="AE691" s="281"/>
      <c r="AF691" s="281"/>
      <c r="AG691" s="281"/>
      <c r="AH691" s="281"/>
      <c r="AI691" s="281"/>
      <c r="AJ691" s="281"/>
      <c r="AK691" s="281"/>
      <c r="AL691" s="281"/>
    </row>
    <row r="692" spans="1:38" ht="15" customHeight="1" x14ac:dyDescent="0.25">
      <c r="A692" s="280"/>
      <c r="B692" s="280"/>
      <c r="C692" s="280"/>
      <c r="D692" s="280"/>
      <c r="E692" s="280"/>
      <c r="F692" s="280"/>
      <c r="G692" s="280"/>
      <c r="H692" s="281"/>
      <c r="I692" s="281"/>
      <c r="J692" s="281"/>
      <c r="K692" s="281"/>
      <c r="L692" s="281"/>
      <c r="M692" s="281"/>
      <c r="N692" s="281"/>
      <c r="O692" s="281"/>
      <c r="U692" s="281"/>
      <c r="V692" s="281"/>
      <c r="W692" s="281"/>
      <c r="X692" s="281"/>
      <c r="Y692" s="281"/>
      <c r="Z692" s="281"/>
      <c r="AA692" s="281"/>
      <c r="AB692" s="281"/>
      <c r="AC692" s="281"/>
      <c r="AD692" s="281"/>
      <c r="AE692" s="281"/>
      <c r="AF692" s="281"/>
      <c r="AG692" s="281"/>
      <c r="AH692" s="281"/>
      <c r="AI692" s="281"/>
      <c r="AJ692" s="281"/>
      <c r="AK692" s="281"/>
      <c r="AL692" s="281"/>
    </row>
    <row r="693" spans="1:38" ht="15" customHeight="1" x14ac:dyDescent="0.25">
      <c r="A693" s="280"/>
      <c r="B693" s="280"/>
      <c r="C693" s="280"/>
      <c r="D693" s="280"/>
      <c r="E693" s="280"/>
      <c r="F693" s="280"/>
      <c r="G693" s="280"/>
      <c r="H693" s="281"/>
      <c r="I693" s="281"/>
      <c r="J693" s="281"/>
      <c r="K693" s="281"/>
      <c r="L693" s="281"/>
      <c r="M693" s="281"/>
      <c r="N693" s="281"/>
      <c r="O693" s="281"/>
      <c r="U693" s="281"/>
      <c r="V693" s="281"/>
      <c r="W693" s="281"/>
      <c r="X693" s="281"/>
      <c r="Y693" s="281"/>
      <c r="Z693" s="281"/>
      <c r="AA693" s="281"/>
      <c r="AB693" s="281"/>
      <c r="AC693" s="281"/>
      <c r="AD693" s="281"/>
      <c r="AE693" s="281"/>
      <c r="AF693" s="281"/>
      <c r="AG693" s="281"/>
      <c r="AH693" s="281"/>
      <c r="AI693" s="281"/>
      <c r="AJ693" s="281"/>
      <c r="AK693" s="281"/>
      <c r="AL693" s="281"/>
    </row>
    <row r="694" spans="1:38" ht="15" customHeight="1" x14ac:dyDescent="0.25">
      <c r="A694" s="280"/>
      <c r="B694" s="280"/>
      <c r="C694" s="280"/>
      <c r="D694" s="280"/>
      <c r="E694" s="280"/>
      <c r="F694" s="280"/>
      <c r="G694" s="280"/>
      <c r="H694" s="281"/>
      <c r="I694" s="281"/>
      <c r="J694" s="281"/>
      <c r="K694" s="281"/>
      <c r="L694" s="281"/>
      <c r="M694" s="281"/>
      <c r="N694" s="281"/>
      <c r="O694" s="281"/>
      <c r="U694" s="281"/>
      <c r="V694" s="281"/>
      <c r="W694" s="281"/>
      <c r="X694" s="281"/>
      <c r="Y694" s="281"/>
      <c r="Z694" s="281"/>
      <c r="AA694" s="281"/>
      <c r="AB694" s="281"/>
      <c r="AC694" s="281"/>
      <c r="AD694" s="281"/>
      <c r="AE694" s="281"/>
      <c r="AF694" s="281"/>
      <c r="AG694" s="281"/>
      <c r="AH694" s="281"/>
      <c r="AI694" s="281"/>
      <c r="AJ694" s="281"/>
      <c r="AK694" s="281"/>
      <c r="AL694" s="281"/>
    </row>
    <row r="695" spans="1:38" ht="15" customHeight="1" x14ac:dyDescent="0.25">
      <c r="A695" s="280"/>
      <c r="B695" s="280"/>
      <c r="C695" s="280"/>
      <c r="D695" s="280"/>
      <c r="E695" s="280"/>
      <c r="F695" s="280"/>
      <c r="G695" s="280"/>
      <c r="H695" s="281"/>
      <c r="I695" s="281"/>
      <c r="J695" s="281"/>
      <c r="K695" s="281"/>
      <c r="L695" s="281"/>
      <c r="M695" s="281"/>
      <c r="N695" s="281"/>
      <c r="O695" s="281"/>
      <c r="U695" s="281"/>
      <c r="V695" s="281"/>
      <c r="W695" s="281"/>
      <c r="X695" s="281"/>
      <c r="Y695" s="281"/>
      <c r="Z695" s="281"/>
      <c r="AA695" s="281"/>
      <c r="AB695" s="281"/>
      <c r="AC695" s="281"/>
      <c r="AD695" s="281"/>
      <c r="AE695" s="281"/>
      <c r="AF695" s="281"/>
      <c r="AG695" s="281"/>
      <c r="AH695" s="281"/>
      <c r="AI695" s="281"/>
      <c r="AJ695" s="281"/>
      <c r="AK695" s="281"/>
      <c r="AL695" s="281"/>
    </row>
    <row r="696" spans="1:38" ht="15" customHeight="1" x14ac:dyDescent="0.25">
      <c r="A696" s="280"/>
      <c r="B696" s="280"/>
      <c r="C696" s="280"/>
      <c r="D696" s="280"/>
      <c r="E696" s="280"/>
      <c r="F696" s="280"/>
      <c r="G696" s="280"/>
      <c r="H696" s="281"/>
      <c r="I696" s="281"/>
      <c r="J696" s="281"/>
      <c r="K696" s="281"/>
      <c r="L696" s="281"/>
      <c r="M696" s="281"/>
      <c r="N696" s="281"/>
      <c r="O696" s="281"/>
      <c r="U696" s="281"/>
      <c r="V696" s="281"/>
      <c r="W696" s="281"/>
      <c r="X696" s="281"/>
      <c r="Y696" s="281"/>
      <c r="Z696" s="281"/>
      <c r="AA696" s="281"/>
      <c r="AB696" s="281"/>
      <c r="AC696" s="281"/>
      <c r="AD696" s="281"/>
      <c r="AE696" s="281"/>
      <c r="AF696" s="281"/>
      <c r="AG696" s="281"/>
      <c r="AH696" s="281"/>
      <c r="AI696" s="281"/>
      <c r="AJ696" s="281"/>
      <c r="AK696" s="281"/>
      <c r="AL696" s="281"/>
    </row>
    <row r="697" spans="1:38" ht="15" customHeight="1" x14ac:dyDescent="0.25">
      <c r="A697" s="280"/>
      <c r="B697" s="280"/>
      <c r="C697" s="280"/>
      <c r="D697" s="280"/>
      <c r="E697" s="280"/>
      <c r="F697" s="280"/>
      <c r="G697" s="280"/>
      <c r="H697" s="281"/>
      <c r="I697" s="281"/>
      <c r="J697" s="281"/>
      <c r="K697" s="281"/>
      <c r="L697" s="281"/>
      <c r="M697" s="281"/>
      <c r="N697" s="281"/>
      <c r="O697" s="281"/>
      <c r="U697" s="281"/>
      <c r="V697" s="281"/>
      <c r="W697" s="281"/>
      <c r="X697" s="281"/>
      <c r="Y697" s="281"/>
      <c r="Z697" s="281"/>
      <c r="AA697" s="281"/>
      <c r="AB697" s="281"/>
      <c r="AC697" s="281"/>
      <c r="AD697" s="281"/>
      <c r="AE697" s="281"/>
      <c r="AF697" s="281"/>
      <c r="AG697" s="281"/>
      <c r="AH697" s="281"/>
      <c r="AI697" s="281"/>
      <c r="AJ697" s="281"/>
      <c r="AK697" s="281"/>
      <c r="AL697" s="281"/>
    </row>
    <row r="698" spans="1:38" ht="15" customHeight="1" x14ac:dyDescent="0.25">
      <c r="A698" s="280"/>
      <c r="B698" s="280"/>
      <c r="C698" s="280"/>
      <c r="D698" s="280"/>
      <c r="E698" s="280"/>
      <c r="F698" s="280"/>
      <c r="G698" s="280"/>
      <c r="H698" s="281"/>
      <c r="I698" s="281"/>
      <c r="J698" s="281"/>
      <c r="K698" s="281"/>
      <c r="L698" s="281"/>
      <c r="M698" s="281"/>
      <c r="N698" s="281"/>
      <c r="O698" s="281"/>
      <c r="U698" s="281"/>
      <c r="V698" s="281"/>
      <c r="W698" s="281"/>
      <c r="X698" s="281"/>
      <c r="Y698" s="281"/>
      <c r="Z698" s="281"/>
      <c r="AA698" s="281"/>
      <c r="AB698" s="281"/>
      <c r="AC698" s="281"/>
      <c r="AD698" s="281"/>
      <c r="AE698" s="281"/>
      <c r="AF698" s="281"/>
      <c r="AG698" s="281"/>
      <c r="AH698" s="281"/>
      <c r="AI698" s="281"/>
      <c r="AJ698" s="281"/>
      <c r="AK698" s="281"/>
      <c r="AL698" s="281"/>
    </row>
    <row r="699" spans="1:38" ht="15" customHeight="1" x14ac:dyDescent="0.25">
      <c r="A699" s="280"/>
      <c r="B699" s="280"/>
      <c r="C699" s="280"/>
      <c r="D699" s="280"/>
      <c r="E699" s="280"/>
      <c r="F699" s="280"/>
      <c r="G699" s="280"/>
      <c r="H699" s="281"/>
      <c r="I699" s="281"/>
      <c r="J699" s="281"/>
      <c r="K699" s="281"/>
      <c r="L699" s="281"/>
      <c r="M699" s="281"/>
      <c r="N699" s="281"/>
      <c r="O699" s="281"/>
      <c r="U699" s="281"/>
      <c r="V699" s="281"/>
      <c r="W699" s="281"/>
      <c r="X699" s="281"/>
      <c r="Y699" s="281"/>
      <c r="Z699" s="281"/>
      <c r="AA699" s="281"/>
      <c r="AB699" s="281"/>
      <c r="AC699" s="281"/>
      <c r="AD699" s="281"/>
      <c r="AE699" s="281"/>
      <c r="AF699" s="281"/>
      <c r="AG699" s="281"/>
      <c r="AH699" s="281"/>
      <c r="AI699" s="281"/>
      <c r="AJ699" s="281"/>
      <c r="AK699" s="281"/>
      <c r="AL699" s="281"/>
    </row>
    <row r="700" spans="1:38" ht="15" customHeight="1" x14ac:dyDescent="0.25">
      <c r="A700" s="280"/>
      <c r="B700" s="280"/>
      <c r="C700" s="280"/>
      <c r="D700" s="280"/>
      <c r="E700" s="280"/>
      <c r="F700" s="280"/>
      <c r="G700" s="280"/>
      <c r="H700" s="281"/>
      <c r="I700" s="281"/>
      <c r="J700" s="281"/>
      <c r="K700" s="281"/>
      <c r="L700" s="281"/>
      <c r="M700" s="281"/>
      <c r="N700" s="281"/>
      <c r="O700" s="281"/>
      <c r="U700" s="281"/>
      <c r="V700" s="281"/>
      <c r="W700" s="281"/>
      <c r="X700" s="281"/>
      <c r="Y700" s="281"/>
      <c r="Z700" s="281"/>
      <c r="AA700" s="281"/>
      <c r="AB700" s="281"/>
      <c r="AC700" s="281"/>
      <c r="AD700" s="281"/>
      <c r="AE700" s="281"/>
      <c r="AF700" s="281"/>
      <c r="AG700" s="281"/>
      <c r="AH700" s="281"/>
      <c r="AI700" s="281"/>
      <c r="AJ700" s="281"/>
      <c r="AK700" s="281"/>
      <c r="AL700" s="281"/>
    </row>
    <row r="701" spans="1:38" ht="15" customHeight="1" x14ac:dyDescent="0.25">
      <c r="A701" s="280"/>
      <c r="B701" s="280"/>
      <c r="C701" s="280"/>
      <c r="D701" s="280"/>
      <c r="E701" s="280"/>
      <c r="F701" s="280"/>
      <c r="G701" s="280"/>
      <c r="H701" s="281"/>
      <c r="I701" s="281"/>
      <c r="J701" s="281"/>
      <c r="K701" s="281"/>
      <c r="L701" s="281"/>
      <c r="M701" s="281"/>
      <c r="N701" s="281"/>
      <c r="O701" s="281"/>
      <c r="U701" s="281"/>
      <c r="V701" s="281"/>
      <c r="W701" s="281"/>
      <c r="X701" s="281"/>
      <c r="Y701" s="281"/>
      <c r="Z701" s="281"/>
      <c r="AA701" s="281"/>
      <c r="AB701" s="281"/>
      <c r="AC701" s="281"/>
      <c r="AD701" s="281"/>
      <c r="AE701" s="281"/>
      <c r="AF701" s="281"/>
      <c r="AG701" s="281"/>
      <c r="AH701" s="281"/>
      <c r="AI701" s="281"/>
      <c r="AJ701" s="281"/>
      <c r="AK701" s="281"/>
      <c r="AL701" s="281"/>
    </row>
    <row r="702" spans="1:38" ht="15" customHeight="1" x14ac:dyDescent="0.25">
      <c r="A702" s="280"/>
      <c r="B702" s="280"/>
      <c r="C702" s="280"/>
      <c r="D702" s="280"/>
      <c r="E702" s="280"/>
      <c r="F702" s="280"/>
      <c r="G702" s="280"/>
      <c r="H702" s="281"/>
      <c r="I702" s="281"/>
      <c r="J702" s="281"/>
      <c r="K702" s="281"/>
      <c r="L702" s="281"/>
      <c r="M702" s="281"/>
      <c r="N702" s="281"/>
      <c r="O702" s="281"/>
      <c r="U702" s="281"/>
      <c r="V702" s="281"/>
      <c r="W702" s="281"/>
      <c r="X702" s="281"/>
      <c r="Y702" s="281"/>
      <c r="Z702" s="281"/>
      <c r="AA702" s="281"/>
      <c r="AB702" s="281"/>
      <c r="AC702" s="281"/>
      <c r="AD702" s="281"/>
      <c r="AE702" s="281"/>
      <c r="AF702" s="281"/>
      <c r="AG702" s="281"/>
      <c r="AH702" s="281"/>
      <c r="AI702" s="281"/>
      <c r="AJ702" s="281"/>
      <c r="AK702" s="281"/>
      <c r="AL702" s="281"/>
    </row>
    <row r="703" spans="1:38" ht="15" customHeight="1" x14ac:dyDescent="0.25">
      <c r="A703" s="280"/>
      <c r="B703" s="280"/>
      <c r="C703" s="280"/>
      <c r="D703" s="280"/>
      <c r="E703" s="280"/>
      <c r="F703" s="280"/>
      <c r="G703" s="280"/>
      <c r="H703" s="281"/>
      <c r="I703" s="281"/>
      <c r="J703" s="281"/>
      <c r="K703" s="281"/>
      <c r="L703" s="281"/>
      <c r="M703" s="281"/>
      <c r="N703" s="281"/>
      <c r="O703" s="281"/>
      <c r="U703" s="281"/>
      <c r="V703" s="281"/>
      <c r="W703" s="281"/>
      <c r="X703" s="281"/>
      <c r="Y703" s="281"/>
      <c r="Z703" s="281"/>
      <c r="AA703" s="281"/>
      <c r="AB703" s="281"/>
      <c r="AC703" s="281"/>
      <c r="AD703" s="281"/>
      <c r="AE703" s="281"/>
      <c r="AF703" s="281"/>
      <c r="AG703" s="281"/>
      <c r="AH703" s="281"/>
      <c r="AI703" s="281"/>
      <c r="AJ703" s="281"/>
      <c r="AK703" s="281"/>
      <c r="AL703" s="281"/>
    </row>
    <row r="704" spans="1:38" ht="15" customHeight="1" x14ac:dyDescent="0.25">
      <c r="A704" s="280"/>
      <c r="B704" s="280"/>
      <c r="C704" s="280"/>
      <c r="D704" s="280"/>
      <c r="E704" s="280"/>
      <c r="F704" s="280"/>
      <c r="G704" s="280"/>
      <c r="H704" s="281"/>
      <c r="I704" s="281"/>
      <c r="J704" s="281"/>
      <c r="K704" s="281"/>
      <c r="L704" s="281"/>
      <c r="M704" s="281"/>
      <c r="N704" s="281"/>
      <c r="O704" s="281"/>
      <c r="U704" s="281"/>
      <c r="V704" s="281"/>
      <c r="W704" s="281"/>
      <c r="X704" s="281"/>
      <c r="Y704" s="281"/>
      <c r="Z704" s="281"/>
      <c r="AA704" s="281"/>
      <c r="AB704" s="281"/>
      <c r="AC704" s="281"/>
      <c r="AD704" s="281"/>
      <c r="AE704" s="281"/>
      <c r="AF704" s="281"/>
      <c r="AG704" s="281"/>
      <c r="AH704" s="281"/>
      <c r="AI704" s="281"/>
      <c r="AJ704" s="281"/>
      <c r="AK704" s="281"/>
      <c r="AL704" s="281"/>
    </row>
    <row r="705" spans="1:38" ht="15" customHeight="1" x14ac:dyDescent="0.25">
      <c r="A705" s="280"/>
      <c r="B705" s="280"/>
      <c r="C705" s="280"/>
      <c r="D705" s="280"/>
      <c r="E705" s="280"/>
      <c r="F705" s="280"/>
      <c r="G705" s="280"/>
      <c r="H705" s="281"/>
      <c r="I705" s="281"/>
      <c r="J705" s="281"/>
      <c r="K705" s="281"/>
      <c r="L705" s="281"/>
      <c r="M705" s="281"/>
      <c r="N705" s="281"/>
      <c r="O705" s="281"/>
      <c r="U705" s="281"/>
      <c r="V705" s="281"/>
      <c r="W705" s="281"/>
      <c r="X705" s="281"/>
      <c r="Y705" s="281"/>
      <c r="Z705" s="281"/>
      <c r="AA705" s="281"/>
      <c r="AB705" s="281"/>
      <c r="AC705" s="281"/>
      <c r="AD705" s="281"/>
      <c r="AE705" s="281"/>
      <c r="AF705" s="281"/>
      <c r="AG705" s="281"/>
      <c r="AH705" s="281"/>
      <c r="AI705" s="281"/>
      <c r="AJ705" s="281"/>
      <c r="AK705" s="281"/>
      <c r="AL705" s="281"/>
    </row>
    <row r="706" spans="1:38" ht="15" customHeight="1" x14ac:dyDescent="0.25">
      <c r="A706" s="280"/>
      <c r="B706" s="280"/>
      <c r="C706" s="280"/>
      <c r="D706" s="280"/>
      <c r="E706" s="280"/>
      <c r="F706" s="280"/>
      <c r="G706" s="280"/>
      <c r="H706" s="281"/>
      <c r="I706" s="281"/>
      <c r="J706" s="281"/>
      <c r="K706" s="281"/>
      <c r="L706" s="281"/>
      <c r="M706" s="281"/>
      <c r="N706" s="281"/>
      <c r="O706" s="281"/>
      <c r="U706" s="281"/>
      <c r="V706" s="281"/>
      <c r="W706" s="281"/>
      <c r="X706" s="281"/>
      <c r="Y706" s="281"/>
      <c r="Z706" s="281"/>
      <c r="AA706" s="281"/>
      <c r="AB706" s="281"/>
      <c r="AC706" s="281"/>
      <c r="AD706" s="281"/>
      <c r="AE706" s="281"/>
      <c r="AF706" s="281"/>
      <c r="AG706" s="281"/>
      <c r="AH706" s="281"/>
      <c r="AI706" s="281"/>
      <c r="AJ706" s="281"/>
      <c r="AK706" s="281"/>
      <c r="AL706" s="281"/>
    </row>
    <row r="707" spans="1:38" ht="15" customHeight="1" x14ac:dyDescent="0.25">
      <c r="A707" s="280"/>
      <c r="B707" s="280"/>
      <c r="C707" s="280"/>
      <c r="D707" s="280"/>
      <c r="E707" s="280"/>
      <c r="F707" s="280"/>
      <c r="G707" s="280"/>
      <c r="H707" s="281"/>
      <c r="I707" s="281"/>
      <c r="J707" s="281"/>
      <c r="K707" s="281"/>
      <c r="L707" s="281"/>
      <c r="M707" s="281"/>
      <c r="N707" s="281"/>
      <c r="O707" s="281"/>
      <c r="U707" s="281"/>
      <c r="V707" s="281"/>
      <c r="W707" s="281"/>
      <c r="X707" s="281"/>
      <c r="Y707" s="281"/>
      <c r="Z707" s="281"/>
      <c r="AA707" s="281"/>
      <c r="AB707" s="281"/>
      <c r="AC707" s="281"/>
      <c r="AD707" s="281"/>
      <c r="AE707" s="281"/>
      <c r="AF707" s="281"/>
      <c r="AG707" s="281"/>
      <c r="AH707" s="281"/>
      <c r="AI707" s="281"/>
      <c r="AJ707" s="281"/>
      <c r="AK707" s="281"/>
      <c r="AL707" s="281"/>
    </row>
    <row r="708" spans="1:38" ht="15" customHeight="1" x14ac:dyDescent="0.25">
      <c r="A708" s="280"/>
      <c r="B708" s="280"/>
      <c r="C708" s="280"/>
      <c r="D708" s="280"/>
      <c r="E708" s="280"/>
      <c r="F708" s="280"/>
      <c r="G708" s="280"/>
      <c r="H708" s="281"/>
      <c r="I708" s="281"/>
      <c r="J708" s="281"/>
      <c r="K708" s="281"/>
      <c r="L708" s="281"/>
      <c r="M708" s="281"/>
      <c r="N708" s="281"/>
      <c r="O708" s="281"/>
      <c r="U708" s="281"/>
      <c r="V708" s="281"/>
      <c r="W708" s="281"/>
      <c r="X708" s="281"/>
      <c r="Y708" s="281"/>
      <c r="Z708" s="281"/>
      <c r="AA708" s="281"/>
      <c r="AB708" s="281"/>
      <c r="AC708" s="281"/>
      <c r="AD708" s="281"/>
      <c r="AE708" s="281"/>
      <c r="AF708" s="281"/>
      <c r="AG708" s="281"/>
      <c r="AH708" s="281"/>
      <c r="AI708" s="281"/>
      <c r="AJ708" s="281"/>
      <c r="AK708" s="281"/>
      <c r="AL708" s="281"/>
    </row>
    <row r="709" spans="1:38" ht="15" customHeight="1" x14ac:dyDescent="0.25">
      <c r="A709" s="280"/>
      <c r="B709" s="280"/>
      <c r="C709" s="280"/>
      <c r="D709" s="280"/>
      <c r="E709" s="280"/>
      <c r="F709" s="280"/>
      <c r="G709" s="280"/>
      <c r="H709" s="281"/>
      <c r="I709" s="281"/>
      <c r="J709" s="281"/>
      <c r="K709" s="281"/>
      <c r="L709" s="281"/>
      <c r="M709" s="281"/>
      <c r="N709" s="281"/>
      <c r="O709" s="281"/>
      <c r="U709" s="281"/>
      <c r="V709" s="281"/>
      <c r="W709" s="281"/>
      <c r="X709" s="281"/>
      <c r="Y709" s="281"/>
      <c r="Z709" s="281"/>
      <c r="AA709" s="281"/>
      <c r="AB709" s="281"/>
      <c r="AC709" s="281"/>
      <c r="AD709" s="281"/>
      <c r="AE709" s="281"/>
      <c r="AF709" s="281"/>
      <c r="AG709" s="281"/>
      <c r="AH709" s="281"/>
      <c r="AI709" s="281"/>
      <c r="AJ709" s="281"/>
      <c r="AK709" s="281"/>
      <c r="AL709" s="281"/>
    </row>
    <row r="710" spans="1:38" ht="15" customHeight="1" x14ac:dyDescent="0.25">
      <c r="A710" s="280"/>
      <c r="B710" s="280"/>
      <c r="C710" s="280"/>
      <c r="D710" s="280"/>
      <c r="E710" s="280"/>
      <c r="F710" s="280"/>
      <c r="G710" s="280"/>
      <c r="H710" s="281"/>
      <c r="I710" s="281"/>
      <c r="J710" s="281"/>
      <c r="K710" s="281"/>
      <c r="L710" s="281"/>
      <c r="M710" s="281"/>
      <c r="N710" s="281"/>
      <c r="O710" s="281"/>
      <c r="U710" s="281"/>
      <c r="V710" s="281"/>
      <c r="W710" s="281"/>
      <c r="X710" s="281"/>
      <c r="Y710" s="281"/>
      <c r="Z710" s="281"/>
      <c r="AA710" s="281"/>
      <c r="AB710" s="281"/>
      <c r="AC710" s="281"/>
      <c r="AD710" s="281"/>
      <c r="AE710" s="281"/>
      <c r="AF710" s="281"/>
      <c r="AG710" s="281"/>
      <c r="AH710" s="281"/>
      <c r="AI710" s="281"/>
      <c r="AJ710" s="281"/>
      <c r="AK710" s="281"/>
      <c r="AL710" s="281"/>
    </row>
    <row r="711" spans="1:38" ht="15" customHeight="1" x14ac:dyDescent="0.25">
      <c r="A711" s="280"/>
      <c r="B711" s="280"/>
      <c r="C711" s="280"/>
      <c r="D711" s="280"/>
      <c r="E711" s="280"/>
      <c r="F711" s="280"/>
      <c r="G711" s="280"/>
      <c r="H711" s="281"/>
      <c r="I711" s="281"/>
      <c r="J711" s="281"/>
      <c r="K711" s="281"/>
      <c r="L711" s="281"/>
      <c r="M711" s="281"/>
      <c r="N711" s="281"/>
      <c r="O711" s="281"/>
      <c r="U711" s="281"/>
      <c r="V711" s="281"/>
      <c r="W711" s="281"/>
      <c r="X711" s="281"/>
      <c r="Y711" s="281"/>
      <c r="Z711" s="281"/>
      <c r="AA711" s="281"/>
      <c r="AB711" s="281"/>
      <c r="AC711" s="281"/>
      <c r="AD711" s="281"/>
      <c r="AE711" s="281"/>
      <c r="AF711" s="281"/>
      <c r="AG711" s="281"/>
      <c r="AH711" s="281"/>
      <c r="AI711" s="281"/>
      <c r="AJ711" s="281"/>
      <c r="AK711" s="281"/>
      <c r="AL711" s="281"/>
    </row>
    <row r="712" spans="1:38" ht="15" customHeight="1" x14ac:dyDescent="0.25">
      <c r="A712" s="280"/>
      <c r="B712" s="280"/>
      <c r="C712" s="280"/>
      <c r="D712" s="280"/>
      <c r="E712" s="280"/>
      <c r="F712" s="280"/>
      <c r="G712" s="280"/>
      <c r="H712" s="281"/>
      <c r="I712" s="281"/>
      <c r="J712" s="281"/>
      <c r="K712" s="281"/>
      <c r="L712" s="281"/>
      <c r="M712" s="281"/>
      <c r="N712" s="281"/>
      <c r="O712" s="281"/>
      <c r="U712" s="281"/>
      <c r="V712" s="281"/>
      <c r="W712" s="281"/>
      <c r="X712" s="281"/>
      <c r="Y712" s="281"/>
      <c r="Z712" s="281"/>
      <c r="AA712" s="281"/>
      <c r="AB712" s="281"/>
      <c r="AC712" s="281"/>
      <c r="AD712" s="281"/>
      <c r="AE712" s="281"/>
      <c r="AF712" s="281"/>
      <c r="AG712" s="281"/>
      <c r="AH712" s="281"/>
      <c r="AI712" s="281"/>
      <c r="AJ712" s="281"/>
      <c r="AK712" s="281"/>
      <c r="AL712" s="281"/>
    </row>
    <row r="713" spans="1:38" ht="15" customHeight="1" x14ac:dyDescent="0.25">
      <c r="A713" s="280"/>
      <c r="B713" s="280"/>
      <c r="C713" s="280"/>
      <c r="D713" s="280"/>
      <c r="E713" s="280"/>
      <c r="F713" s="280"/>
      <c r="G713" s="280"/>
      <c r="H713" s="281"/>
      <c r="I713" s="281"/>
      <c r="J713" s="281"/>
      <c r="K713" s="281"/>
      <c r="L713" s="281"/>
      <c r="M713" s="281"/>
      <c r="N713" s="281"/>
      <c r="O713" s="281"/>
      <c r="U713" s="281"/>
      <c r="V713" s="281"/>
      <c r="W713" s="281"/>
      <c r="X713" s="281"/>
      <c r="Y713" s="281"/>
      <c r="Z713" s="281"/>
      <c r="AA713" s="281"/>
      <c r="AB713" s="281"/>
      <c r="AC713" s="281"/>
      <c r="AD713" s="281"/>
      <c r="AE713" s="281"/>
      <c r="AF713" s="281"/>
      <c r="AG713" s="281"/>
      <c r="AH713" s="281"/>
      <c r="AI713" s="281"/>
      <c r="AJ713" s="281"/>
      <c r="AK713" s="281"/>
      <c r="AL713" s="281"/>
    </row>
    <row r="714" spans="1:38" ht="15" customHeight="1" x14ac:dyDescent="0.25">
      <c r="A714" s="280"/>
      <c r="B714" s="280"/>
      <c r="C714" s="280"/>
      <c r="D714" s="280"/>
      <c r="E714" s="280"/>
      <c r="F714" s="280"/>
      <c r="G714" s="280"/>
      <c r="H714" s="281"/>
      <c r="I714" s="281"/>
      <c r="J714" s="281"/>
      <c r="K714" s="281"/>
      <c r="L714" s="281"/>
      <c r="M714" s="281"/>
      <c r="N714" s="281"/>
      <c r="O714" s="281"/>
      <c r="U714" s="281"/>
      <c r="V714" s="281"/>
      <c r="W714" s="281"/>
      <c r="X714" s="281"/>
      <c r="Y714" s="281"/>
      <c r="Z714" s="281"/>
      <c r="AA714" s="281"/>
      <c r="AB714" s="281"/>
      <c r="AC714" s="281"/>
      <c r="AD714" s="281"/>
      <c r="AE714" s="281"/>
      <c r="AF714" s="281"/>
      <c r="AG714" s="281"/>
      <c r="AH714" s="281"/>
      <c r="AI714" s="281"/>
      <c r="AJ714" s="281"/>
      <c r="AK714" s="281"/>
      <c r="AL714" s="281"/>
    </row>
    <row r="715" spans="1:38" ht="15" customHeight="1" x14ac:dyDescent="0.25">
      <c r="A715" s="280"/>
      <c r="B715" s="280"/>
      <c r="C715" s="280"/>
      <c r="D715" s="280"/>
      <c r="E715" s="280"/>
      <c r="F715" s="280"/>
      <c r="G715" s="280"/>
      <c r="H715" s="281"/>
      <c r="I715" s="281"/>
      <c r="J715" s="281"/>
      <c r="K715" s="281"/>
      <c r="L715" s="281"/>
      <c r="M715" s="281"/>
      <c r="N715" s="281"/>
      <c r="O715" s="281"/>
      <c r="U715" s="281"/>
      <c r="V715" s="281"/>
      <c r="W715" s="281"/>
      <c r="X715" s="281"/>
      <c r="Y715" s="281"/>
      <c r="Z715" s="281"/>
      <c r="AA715" s="281"/>
      <c r="AB715" s="281"/>
      <c r="AC715" s="281"/>
      <c r="AD715" s="281"/>
      <c r="AE715" s="281"/>
      <c r="AF715" s="281"/>
      <c r="AG715" s="281"/>
      <c r="AH715" s="281"/>
      <c r="AI715" s="281"/>
      <c r="AJ715" s="281"/>
      <c r="AK715" s="281"/>
      <c r="AL715" s="281"/>
    </row>
    <row r="716" spans="1:38" ht="15" customHeight="1" x14ac:dyDescent="0.25">
      <c r="A716" s="280"/>
      <c r="B716" s="280"/>
      <c r="C716" s="280"/>
      <c r="D716" s="280"/>
      <c r="E716" s="280"/>
      <c r="F716" s="280"/>
      <c r="G716" s="280"/>
      <c r="H716" s="281"/>
      <c r="I716" s="281"/>
      <c r="J716" s="281"/>
      <c r="K716" s="281"/>
      <c r="L716" s="281"/>
      <c r="M716" s="281"/>
      <c r="N716" s="281"/>
      <c r="O716" s="281"/>
      <c r="U716" s="281"/>
      <c r="V716" s="281"/>
      <c r="W716" s="281"/>
      <c r="X716" s="281"/>
      <c r="Y716" s="281"/>
      <c r="Z716" s="281"/>
      <c r="AA716" s="281"/>
      <c r="AB716" s="281"/>
      <c r="AC716" s="281"/>
      <c r="AD716" s="281"/>
      <c r="AE716" s="281"/>
      <c r="AF716" s="281"/>
      <c r="AG716" s="281"/>
      <c r="AH716" s="281"/>
      <c r="AI716" s="281"/>
      <c r="AJ716" s="281"/>
      <c r="AK716" s="281"/>
      <c r="AL716" s="281"/>
    </row>
    <row r="717" spans="1:38" ht="15" customHeight="1" x14ac:dyDescent="0.25">
      <c r="A717" s="280"/>
      <c r="B717" s="280"/>
      <c r="C717" s="280"/>
      <c r="D717" s="280"/>
      <c r="E717" s="280"/>
      <c r="F717" s="280"/>
      <c r="G717" s="280"/>
      <c r="H717" s="281"/>
      <c r="I717" s="281"/>
      <c r="J717" s="281"/>
      <c r="K717" s="281"/>
      <c r="L717" s="281"/>
      <c r="M717" s="281"/>
      <c r="N717" s="281"/>
      <c r="O717" s="281"/>
      <c r="U717" s="281"/>
      <c r="V717" s="281"/>
      <c r="W717" s="281"/>
      <c r="X717" s="281"/>
      <c r="Y717" s="281"/>
      <c r="Z717" s="281"/>
      <c r="AA717" s="281"/>
      <c r="AB717" s="281"/>
      <c r="AC717" s="281"/>
      <c r="AD717" s="281"/>
      <c r="AE717" s="281"/>
      <c r="AF717" s="281"/>
      <c r="AG717" s="281"/>
      <c r="AH717" s="281"/>
      <c r="AI717" s="281"/>
      <c r="AJ717" s="281"/>
      <c r="AK717" s="281"/>
      <c r="AL717" s="281"/>
    </row>
    <row r="718" spans="1:38" ht="15" customHeight="1" x14ac:dyDescent="0.25">
      <c r="A718" s="280"/>
      <c r="B718" s="280"/>
      <c r="C718" s="280"/>
      <c r="D718" s="280"/>
      <c r="E718" s="280"/>
      <c r="F718" s="280"/>
      <c r="G718" s="280"/>
      <c r="H718" s="281"/>
      <c r="I718" s="281"/>
      <c r="J718" s="281"/>
      <c r="K718" s="281"/>
      <c r="L718" s="281"/>
      <c r="M718" s="281"/>
      <c r="N718" s="281"/>
      <c r="O718" s="281"/>
      <c r="U718" s="281"/>
      <c r="V718" s="281"/>
      <c r="W718" s="281"/>
      <c r="X718" s="281"/>
      <c r="Y718" s="281"/>
      <c r="Z718" s="281"/>
      <c r="AA718" s="281"/>
      <c r="AB718" s="281"/>
      <c r="AC718" s="281"/>
      <c r="AD718" s="281"/>
      <c r="AE718" s="281"/>
      <c r="AF718" s="281"/>
      <c r="AG718" s="281"/>
      <c r="AH718" s="281"/>
      <c r="AI718" s="281"/>
      <c r="AJ718" s="281"/>
      <c r="AK718" s="281"/>
      <c r="AL718" s="281"/>
    </row>
    <row r="719" spans="1:38" ht="15" customHeight="1" x14ac:dyDescent="0.25">
      <c r="A719" s="280"/>
      <c r="B719" s="280"/>
      <c r="C719" s="280"/>
      <c r="D719" s="280"/>
      <c r="E719" s="280"/>
      <c r="F719" s="280"/>
      <c r="G719" s="280"/>
      <c r="H719" s="281"/>
      <c r="I719" s="281"/>
      <c r="J719" s="281"/>
      <c r="K719" s="281"/>
      <c r="L719" s="281"/>
      <c r="M719" s="281"/>
      <c r="N719" s="281"/>
      <c r="O719" s="281"/>
      <c r="U719" s="281"/>
      <c r="V719" s="281"/>
      <c r="W719" s="281"/>
      <c r="X719" s="281"/>
      <c r="Y719" s="281"/>
      <c r="Z719" s="281"/>
      <c r="AA719" s="281"/>
      <c r="AB719" s="281"/>
      <c r="AC719" s="281"/>
      <c r="AD719" s="281"/>
      <c r="AE719" s="281"/>
      <c r="AF719" s="281"/>
      <c r="AG719" s="281"/>
      <c r="AH719" s="281"/>
      <c r="AI719" s="281"/>
      <c r="AJ719" s="281"/>
      <c r="AK719" s="281"/>
      <c r="AL719" s="281"/>
    </row>
    <row r="720" spans="1:38" ht="15" customHeight="1" x14ac:dyDescent="0.25">
      <c r="A720" s="280"/>
      <c r="B720" s="280"/>
      <c r="C720" s="280"/>
      <c r="D720" s="280"/>
      <c r="E720" s="280"/>
      <c r="F720" s="280"/>
      <c r="G720" s="280"/>
      <c r="H720" s="281"/>
      <c r="I720" s="281"/>
      <c r="J720" s="281"/>
      <c r="K720" s="281"/>
      <c r="L720" s="281"/>
      <c r="M720" s="281"/>
      <c r="N720" s="281"/>
      <c r="O720" s="281"/>
      <c r="U720" s="281"/>
      <c r="V720" s="281"/>
      <c r="W720" s="281"/>
      <c r="X720" s="281"/>
      <c r="Y720" s="281"/>
      <c r="Z720" s="281"/>
      <c r="AA720" s="281"/>
      <c r="AB720" s="281"/>
      <c r="AC720" s="281"/>
      <c r="AD720" s="281"/>
      <c r="AE720" s="281"/>
      <c r="AF720" s="281"/>
      <c r="AG720" s="281"/>
      <c r="AH720" s="281"/>
      <c r="AI720" s="281"/>
      <c r="AJ720" s="281"/>
      <c r="AK720" s="281"/>
      <c r="AL720" s="281"/>
    </row>
    <row r="721" spans="1:38" ht="15" customHeight="1" x14ac:dyDescent="0.25">
      <c r="A721" s="280"/>
      <c r="B721" s="280"/>
      <c r="C721" s="280"/>
      <c r="D721" s="280"/>
      <c r="E721" s="280"/>
      <c r="F721" s="280"/>
      <c r="G721" s="280"/>
      <c r="H721" s="281"/>
      <c r="I721" s="281"/>
      <c r="J721" s="281"/>
      <c r="K721" s="281"/>
      <c r="L721" s="281"/>
      <c r="M721" s="281"/>
      <c r="N721" s="281"/>
      <c r="O721" s="281"/>
      <c r="U721" s="281"/>
      <c r="V721" s="281"/>
      <c r="W721" s="281"/>
      <c r="X721" s="281"/>
      <c r="Y721" s="281"/>
      <c r="Z721" s="281"/>
      <c r="AA721" s="281"/>
      <c r="AB721" s="281"/>
      <c r="AC721" s="281"/>
      <c r="AD721" s="281"/>
      <c r="AE721" s="281"/>
      <c r="AF721" s="281"/>
      <c r="AG721" s="281"/>
      <c r="AH721" s="281"/>
      <c r="AI721" s="281"/>
      <c r="AJ721" s="281"/>
      <c r="AK721" s="281"/>
      <c r="AL721" s="281"/>
    </row>
    <row r="722" spans="1:38" ht="15" customHeight="1" x14ac:dyDescent="0.25">
      <c r="A722" s="280"/>
      <c r="B722" s="280"/>
      <c r="C722" s="280"/>
      <c r="D722" s="280"/>
      <c r="E722" s="280"/>
      <c r="F722" s="280"/>
      <c r="G722" s="280"/>
      <c r="H722" s="281"/>
      <c r="I722" s="281"/>
      <c r="J722" s="281"/>
      <c r="K722" s="281"/>
      <c r="L722" s="281"/>
      <c r="M722" s="281"/>
      <c r="N722" s="281"/>
      <c r="O722" s="281"/>
      <c r="U722" s="281"/>
      <c r="V722" s="281"/>
      <c r="W722" s="281"/>
      <c r="X722" s="281"/>
      <c r="Y722" s="281"/>
      <c r="Z722" s="281"/>
      <c r="AA722" s="281"/>
      <c r="AB722" s="281"/>
      <c r="AC722" s="281"/>
      <c r="AD722" s="281"/>
      <c r="AE722" s="281"/>
      <c r="AF722" s="281"/>
      <c r="AG722" s="281"/>
      <c r="AH722" s="281"/>
      <c r="AI722" s="281"/>
      <c r="AJ722" s="281"/>
      <c r="AK722" s="281"/>
      <c r="AL722" s="281"/>
    </row>
    <row r="723" spans="1:38" ht="15" customHeight="1" x14ac:dyDescent="0.25">
      <c r="A723" s="280"/>
      <c r="B723" s="280"/>
      <c r="C723" s="280"/>
      <c r="D723" s="280"/>
      <c r="E723" s="280"/>
      <c r="F723" s="280"/>
      <c r="G723" s="280"/>
      <c r="H723" s="281"/>
      <c r="I723" s="281"/>
      <c r="J723" s="281"/>
      <c r="K723" s="281"/>
      <c r="L723" s="281"/>
      <c r="M723" s="281"/>
      <c r="N723" s="281"/>
      <c r="O723" s="281"/>
      <c r="U723" s="281"/>
      <c r="V723" s="281"/>
      <c r="W723" s="281"/>
      <c r="X723" s="281"/>
      <c r="Y723" s="281"/>
      <c r="Z723" s="281"/>
      <c r="AA723" s="281"/>
      <c r="AB723" s="281"/>
      <c r="AC723" s="281"/>
      <c r="AD723" s="281"/>
      <c r="AE723" s="281"/>
      <c r="AF723" s="281"/>
      <c r="AG723" s="281"/>
      <c r="AH723" s="281"/>
      <c r="AI723" s="281"/>
      <c r="AJ723" s="281"/>
      <c r="AK723" s="281"/>
      <c r="AL723" s="281"/>
    </row>
    <row r="724" spans="1:38" ht="15" customHeight="1" x14ac:dyDescent="0.25">
      <c r="A724" s="280"/>
      <c r="B724" s="280"/>
      <c r="C724" s="280"/>
      <c r="D724" s="280"/>
      <c r="E724" s="280"/>
      <c r="F724" s="280"/>
      <c r="G724" s="280"/>
      <c r="H724" s="281"/>
      <c r="I724" s="281"/>
      <c r="J724" s="281"/>
      <c r="K724" s="281"/>
      <c r="L724" s="281"/>
      <c r="M724" s="281"/>
      <c r="N724" s="281"/>
      <c r="O724" s="281"/>
      <c r="U724" s="281"/>
      <c r="V724" s="281"/>
      <c r="W724" s="281"/>
      <c r="X724" s="281"/>
      <c r="Y724" s="281"/>
      <c r="Z724" s="281"/>
      <c r="AA724" s="281"/>
      <c r="AB724" s="281"/>
      <c r="AC724" s="281"/>
      <c r="AD724" s="281"/>
      <c r="AE724" s="281"/>
      <c r="AF724" s="281"/>
      <c r="AG724" s="281"/>
      <c r="AH724" s="281"/>
      <c r="AI724" s="281"/>
      <c r="AJ724" s="281"/>
      <c r="AK724" s="281"/>
      <c r="AL724" s="281"/>
    </row>
    <row r="725" spans="1:38" ht="15" customHeight="1" x14ac:dyDescent="0.25">
      <c r="A725" s="280"/>
      <c r="B725" s="280"/>
      <c r="C725" s="280"/>
      <c r="D725" s="280"/>
      <c r="E725" s="280"/>
      <c r="F725" s="280"/>
      <c r="G725" s="280"/>
      <c r="H725" s="281"/>
      <c r="I725" s="281"/>
      <c r="J725" s="281"/>
      <c r="K725" s="281"/>
      <c r="L725" s="281"/>
      <c r="M725" s="281"/>
      <c r="N725" s="281"/>
      <c r="O725" s="281"/>
      <c r="U725" s="281"/>
      <c r="V725" s="281"/>
      <c r="W725" s="281"/>
      <c r="X725" s="281"/>
      <c r="Y725" s="281"/>
      <c r="Z725" s="281"/>
      <c r="AA725" s="281"/>
      <c r="AB725" s="281"/>
      <c r="AC725" s="281"/>
      <c r="AD725" s="281"/>
      <c r="AE725" s="281"/>
      <c r="AF725" s="281"/>
      <c r="AG725" s="281"/>
      <c r="AH725" s="281"/>
      <c r="AI725" s="281"/>
      <c r="AJ725" s="281"/>
      <c r="AK725" s="281"/>
      <c r="AL725" s="281"/>
    </row>
    <row r="726" spans="1:38" ht="15" customHeight="1" x14ac:dyDescent="0.25">
      <c r="A726" s="280"/>
      <c r="B726" s="280"/>
      <c r="C726" s="280"/>
      <c r="D726" s="280"/>
      <c r="E726" s="280"/>
      <c r="F726" s="280"/>
      <c r="G726" s="280"/>
      <c r="H726" s="281"/>
      <c r="I726" s="281"/>
      <c r="J726" s="281"/>
      <c r="K726" s="281"/>
      <c r="L726" s="281"/>
      <c r="M726" s="281"/>
      <c r="N726" s="281"/>
      <c r="O726" s="281"/>
      <c r="U726" s="281"/>
      <c r="V726" s="281"/>
      <c r="W726" s="281"/>
      <c r="X726" s="281"/>
      <c r="Y726" s="281"/>
      <c r="Z726" s="281"/>
      <c r="AA726" s="281"/>
      <c r="AB726" s="281"/>
      <c r="AC726" s="281"/>
      <c r="AD726" s="281"/>
      <c r="AE726" s="281"/>
      <c r="AF726" s="281"/>
      <c r="AG726" s="281"/>
      <c r="AH726" s="281"/>
      <c r="AI726" s="281"/>
      <c r="AJ726" s="281"/>
      <c r="AK726" s="281"/>
      <c r="AL726" s="281"/>
    </row>
    <row r="727" spans="1:38" ht="15" customHeight="1" x14ac:dyDescent="0.25">
      <c r="A727" s="280"/>
      <c r="B727" s="280"/>
      <c r="C727" s="280"/>
      <c r="D727" s="280"/>
      <c r="E727" s="280"/>
      <c r="F727" s="280"/>
      <c r="G727" s="280"/>
      <c r="H727" s="281"/>
      <c r="I727" s="281"/>
      <c r="J727" s="281"/>
      <c r="K727" s="281"/>
      <c r="L727" s="281"/>
      <c r="M727" s="281"/>
      <c r="N727" s="281"/>
      <c r="O727" s="281"/>
      <c r="U727" s="281"/>
      <c r="V727" s="281"/>
      <c r="W727" s="281"/>
      <c r="X727" s="281"/>
      <c r="Y727" s="281"/>
      <c r="Z727" s="281"/>
      <c r="AA727" s="281"/>
      <c r="AB727" s="281"/>
      <c r="AC727" s="281"/>
      <c r="AD727" s="281"/>
      <c r="AE727" s="281"/>
      <c r="AF727" s="281"/>
      <c r="AG727" s="281"/>
      <c r="AH727" s="281"/>
      <c r="AI727" s="281"/>
      <c r="AJ727" s="281"/>
      <c r="AK727" s="281"/>
      <c r="AL727" s="281"/>
    </row>
    <row r="728" spans="1:38" ht="15" customHeight="1" x14ac:dyDescent="0.25">
      <c r="A728" s="280"/>
      <c r="B728" s="280"/>
      <c r="C728" s="280"/>
      <c r="D728" s="280"/>
      <c r="E728" s="280"/>
      <c r="F728" s="280"/>
      <c r="G728" s="280"/>
      <c r="H728" s="281"/>
      <c r="I728" s="281"/>
      <c r="J728" s="281"/>
      <c r="K728" s="281"/>
      <c r="L728" s="281"/>
      <c r="M728" s="281"/>
      <c r="N728" s="281"/>
      <c r="O728" s="281"/>
      <c r="U728" s="281"/>
      <c r="V728" s="281"/>
      <c r="W728" s="281"/>
      <c r="X728" s="281"/>
      <c r="Y728" s="281"/>
      <c r="Z728" s="281"/>
      <c r="AA728" s="281"/>
      <c r="AB728" s="281"/>
      <c r="AC728" s="281"/>
      <c r="AD728" s="281"/>
      <c r="AE728" s="281"/>
      <c r="AF728" s="281"/>
      <c r="AG728" s="281"/>
      <c r="AH728" s="281"/>
      <c r="AI728" s="281"/>
      <c r="AJ728" s="281"/>
      <c r="AK728" s="281"/>
      <c r="AL728" s="281"/>
    </row>
    <row r="729" spans="1:38" ht="15" customHeight="1" x14ac:dyDescent="0.25">
      <c r="A729" s="280"/>
      <c r="B729" s="280"/>
      <c r="C729" s="280"/>
      <c r="D729" s="280"/>
      <c r="E729" s="280"/>
      <c r="F729" s="280"/>
      <c r="G729" s="280"/>
      <c r="H729" s="281"/>
      <c r="I729" s="281"/>
      <c r="J729" s="281"/>
      <c r="K729" s="281"/>
      <c r="L729" s="281"/>
      <c r="M729" s="281"/>
      <c r="N729" s="281"/>
      <c r="O729" s="281"/>
      <c r="U729" s="281"/>
      <c r="V729" s="281"/>
      <c r="W729" s="281"/>
      <c r="X729" s="281"/>
      <c r="Y729" s="281"/>
      <c r="Z729" s="281"/>
      <c r="AA729" s="281"/>
      <c r="AB729" s="281"/>
      <c r="AC729" s="281"/>
      <c r="AD729" s="281"/>
      <c r="AE729" s="281"/>
      <c r="AF729" s="281"/>
      <c r="AG729" s="281"/>
      <c r="AH729" s="281"/>
      <c r="AI729" s="281"/>
      <c r="AJ729" s="281"/>
      <c r="AK729" s="281"/>
      <c r="AL729" s="281"/>
    </row>
    <row r="730" spans="1:38" ht="15" customHeight="1" x14ac:dyDescent="0.25">
      <c r="A730" s="280"/>
      <c r="B730" s="280"/>
      <c r="C730" s="280"/>
      <c r="D730" s="280"/>
      <c r="E730" s="280"/>
      <c r="F730" s="280"/>
      <c r="G730" s="280"/>
      <c r="H730" s="281"/>
      <c r="I730" s="281"/>
      <c r="J730" s="281"/>
      <c r="K730" s="281"/>
      <c r="L730" s="281"/>
      <c r="M730" s="281"/>
      <c r="N730" s="281"/>
      <c r="O730" s="281"/>
      <c r="U730" s="281"/>
      <c r="V730" s="281"/>
      <c r="W730" s="281"/>
      <c r="X730" s="281"/>
      <c r="Y730" s="281"/>
      <c r="Z730" s="281"/>
      <c r="AA730" s="281"/>
      <c r="AB730" s="281"/>
      <c r="AC730" s="281"/>
      <c r="AD730" s="281"/>
      <c r="AE730" s="281"/>
      <c r="AF730" s="281"/>
      <c r="AG730" s="281"/>
      <c r="AH730" s="281"/>
      <c r="AI730" s="281"/>
      <c r="AJ730" s="281"/>
      <c r="AK730" s="281"/>
      <c r="AL730" s="281"/>
    </row>
    <row r="731" spans="1:38" ht="15" customHeight="1" x14ac:dyDescent="0.25">
      <c r="A731" s="280"/>
      <c r="B731" s="280"/>
      <c r="C731" s="280"/>
      <c r="D731" s="280"/>
      <c r="E731" s="280"/>
      <c r="F731" s="280"/>
      <c r="G731" s="280"/>
      <c r="H731" s="281"/>
      <c r="I731" s="281"/>
      <c r="J731" s="281"/>
      <c r="K731" s="281"/>
      <c r="L731" s="281"/>
      <c r="M731" s="281"/>
      <c r="N731" s="281"/>
      <c r="O731" s="281"/>
      <c r="U731" s="281"/>
      <c r="V731" s="281"/>
      <c r="W731" s="281"/>
      <c r="X731" s="281"/>
      <c r="Y731" s="281"/>
      <c r="Z731" s="281"/>
      <c r="AA731" s="281"/>
      <c r="AB731" s="281"/>
      <c r="AC731" s="281"/>
      <c r="AD731" s="281"/>
      <c r="AE731" s="281"/>
      <c r="AF731" s="281"/>
      <c r="AG731" s="281"/>
      <c r="AH731" s="281"/>
      <c r="AI731" s="281"/>
      <c r="AJ731" s="281"/>
      <c r="AK731" s="281"/>
      <c r="AL731" s="281"/>
    </row>
    <row r="732" spans="1:38" ht="15" customHeight="1" x14ac:dyDescent="0.25">
      <c r="A732" s="280"/>
      <c r="B732" s="280"/>
      <c r="C732" s="280"/>
      <c r="D732" s="280"/>
      <c r="E732" s="280"/>
      <c r="F732" s="280"/>
      <c r="G732" s="280"/>
      <c r="H732" s="281"/>
      <c r="I732" s="281"/>
      <c r="J732" s="281"/>
      <c r="K732" s="281"/>
      <c r="L732" s="281"/>
      <c r="M732" s="281"/>
      <c r="N732" s="281"/>
      <c r="O732" s="281"/>
      <c r="U732" s="281"/>
      <c r="V732" s="281"/>
      <c r="W732" s="281"/>
      <c r="X732" s="281"/>
      <c r="Y732" s="281"/>
      <c r="Z732" s="281"/>
      <c r="AA732" s="281"/>
      <c r="AB732" s="281"/>
      <c r="AC732" s="281"/>
      <c r="AD732" s="281"/>
      <c r="AE732" s="281"/>
      <c r="AF732" s="281"/>
      <c r="AG732" s="281"/>
      <c r="AH732" s="281"/>
      <c r="AI732" s="281"/>
      <c r="AJ732" s="281"/>
      <c r="AK732" s="281"/>
      <c r="AL732" s="281"/>
    </row>
    <row r="733" spans="1:38" ht="15" customHeight="1" x14ac:dyDescent="0.25">
      <c r="A733" s="280"/>
      <c r="B733" s="280"/>
      <c r="C733" s="280"/>
      <c r="D733" s="280"/>
      <c r="E733" s="280"/>
      <c r="F733" s="280"/>
      <c r="G733" s="280"/>
      <c r="H733" s="281"/>
      <c r="I733" s="281"/>
      <c r="J733" s="281"/>
      <c r="K733" s="281"/>
      <c r="L733" s="281"/>
      <c r="M733" s="281"/>
      <c r="N733" s="281"/>
      <c r="O733" s="281"/>
      <c r="U733" s="281"/>
      <c r="V733" s="281"/>
      <c r="W733" s="281"/>
      <c r="X733" s="281"/>
      <c r="Y733" s="281"/>
      <c r="Z733" s="281"/>
      <c r="AA733" s="281"/>
      <c r="AB733" s="281"/>
      <c r="AC733" s="281"/>
      <c r="AD733" s="281"/>
      <c r="AE733" s="281"/>
      <c r="AF733" s="281"/>
      <c r="AG733" s="281"/>
      <c r="AH733" s="281"/>
      <c r="AI733" s="281"/>
      <c r="AJ733" s="281"/>
      <c r="AK733" s="281"/>
      <c r="AL733" s="281"/>
    </row>
    <row r="734" spans="1:38" ht="15" customHeight="1" x14ac:dyDescent="0.25">
      <c r="A734" s="280"/>
      <c r="B734" s="280"/>
      <c r="C734" s="280"/>
      <c r="D734" s="280"/>
      <c r="E734" s="280"/>
      <c r="F734" s="280"/>
      <c r="G734" s="280"/>
      <c r="H734" s="281"/>
      <c r="I734" s="281"/>
      <c r="J734" s="281"/>
      <c r="K734" s="281"/>
      <c r="L734" s="281"/>
      <c r="M734" s="281"/>
      <c r="N734" s="281"/>
      <c r="O734" s="281"/>
      <c r="U734" s="281"/>
      <c r="V734" s="281"/>
      <c r="W734" s="281"/>
      <c r="X734" s="281"/>
      <c r="Y734" s="281"/>
      <c r="Z734" s="281"/>
      <c r="AA734" s="281"/>
      <c r="AB734" s="281"/>
      <c r="AC734" s="281"/>
      <c r="AD734" s="281"/>
      <c r="AE734" s="281"/>
      <c r="AF734" s="281"/>
      <c r="AG734" s="281"/>
      <c r="AH734" s="281"/>
      <c r="AI734" s="281"/>
      <c r="AJ734" s="281"/>
      <c r="AK734" s="281"/>
      <c r="AL734" s="281"/>
    </row>
    <row r="735" spans="1:38" ht="15" customHeight="1" x14ac:dyDescent="0.25">
      <c r="A735" s="280"/>
      <c r="B735" s="280"/>
      <c r="C735" s="280"/>
      <c r="D735" s="280"/>
      <c r="E735" s="280"/>
      <c r="F735" s="280"/>
      <c r="G735" s="280"/>
      <c r="H735" s="281"/>
      <c r="I735" s="281"/>
      <c r="J735" s="281"/>
      <c r="K735" s="281"/>
      <c r="L735" s="281"/>
      <c r="M735" s="281"/>
      <c r="N735" s="281"/>
      <c r="O735" s="281"/>
      <c r="U735" s="281"/>
      <c r="V735" s="281"/>
      <c r="W735" s="281"/>
      <c r="X735" s="281"/>
      <c r="Y735" s="281"/>
      <c r="Z735" s="281"/>
      <c r="AA735" s="281"/>
      <c r="AB735" s="281"/>
      <c r="AC735" s="281"/>
      <c r="AD735" s="281"/>
      <c r="AE735" s="281"/>
      <c r="AF735" s="281"/>
      <c r="AG735" s="281"/>
      <c r="AH735" s="281"/>
      <c r="AI735" s="281"/>
      <c r="AJ735" s="281"/>
      <c r="AK735" s="281"/>
      <c r="AL735" s="281"/>
    </row>
    <row r="736" spans="1:38" ht="15" customHeight="1" x14ac:dyDescent="0.25">
      <c r="A736" s="280"/>
      <c r="B736" s="280"/>
      <c r="C736" s="280"/>
      <c r="D736" s="280"/>
      <c r="E736" s="280"/>
      <c r="F736" s="280"/>
      <c r="G736" s="280"/>
      <c r="H736" s="281"/>
      <c r="I736" s="281"/>
      <c r="J736" s="281"/>
      <c r="K736" s="281"/>
      <c r="L736" s="281"/>
      <c r="M736" s="281"/>
      <c r="N736" s="281"/>
      <c r="O736" s="281"/>
      <c r="U736" s="281"/>
      <c r="V736" s="281"/>
      <c r="W736" s="281"/>
      <c r="X736" s="281"/>
      <c r="Y736" s="281"/>
      <c r="Z736" s="281"/>
      <c r="AA736" s="281"/>
      <c r="AB736" s="281"/>
      <c r="AC736" s="281"/>
      <c r="AD736" s="281"/>
      <c r="AE736" s="281"/>
      <c r="AF736" s="281"/>
      <c r="AG736" s="281"/>
      <c r="AH736" s="281"/>
      <c r="AI736" s="281"/>
      <c r="AJ736" s="281"/>
      <c r="AK736" s="281"/>
      <c r="AL736" s="281"/>
    </row>
    <row r="737" spans="1:38" ht="15" customHeight="1" x14ac:dyDescent="0.25">
      <c r="A737" s="280"/>
      <c r="B737" s="280"/>
      <c r="C737" s="280"/>
      <c r="D737" s="280"/>
      <c r="E737" s="280"/>
      <c r="F737" s="280"/>
      <c r="G737" s="280"/>
      <c r="H737" s="281"/>
      <c r="I737" s="281"/>
      <c r="J737" s="281"/>
      <c r="K737" s="281"/>
      <c r="L737" s="281"/>
      <c r="M737" s="281"/>
      <c r="N737" s="281"/>
      <c r="O737" s="281"/>
      <c r="U737" s="281"/>
      <c r="V737" s="281"/>
      <c r="W737" s="281"/>
      <c r="X737" s="281"/>
      <c r="Y737" s="281"/>
      <c r="Z737" s="281"/>
      <c r="AA737" s="281"/>
      <c r="AB737" s="281"/>
      <c r="AC737" s="281"/>
      <c r="AD737" s="281"/>
      <c r="AE737" s="281"/>
      <c r="AF737" s="281"/>
      <c r="AG737" s="281"/>
      <c r="AH737" s="281"/>
      <c r="AI737" s="281"/>
      <c r="AJ737" s="281"/>
      <c r="AK737" s="281"/>
      <c r="AL737" s="281"/>
    </row>
    <row r="738" spans="1:38" ht="15" customHeight="1" x14ac:dyDescent="0.25">
      <c r="A738" s="280"/>
      <c r="B738" s="280"/>
      <c r="C738" s="280"/>
      <c r="D738" s="280"/>
      <c r="E738" s="280"/>
      <c r="F738" s="280"/>
      <c r="G738" s="280"/>
      <c r="H738" s="281"/>
      <c r="I738" s="281"/>
      <c r="J738" s="281"/>
      <c r="K738" s="281"/>
      <c r="L738" s="281"/>
      <c r="M738" s="281"/>
      <c r="N738" s="281"/>
      <c r="O738" s="281"/>
      <c r="U738" s="281"/>
      <c r="V738" s="281"/>
      <c r="W738" s="281"/>
      <c r="X738" s="281"/>
      <c r="Y738" s="281"/>
      <c r="Z738" s="281"/>
      <c r="AA738" s="281"/>
      <c r="AB738" s="281"/>
      <c r="AC738" s="281"/>
      <c r="AD738" s="281"/>
      <c r="AE738" s="281"/>
      <c r="AF738" s="281"/>
      <c r="AG738" s="281"/>
      <c r="AH738" s="281"/>
      <c r="AI738" s="281"/>
      <c r="AJ738" s="281"/>
      <c r="AK738" s="281"/>
      <c r="AL738" s="281"/>
    </row>
    <row r="739" spans="1:38" ht="15" customHeight="1" x14ac:dyDescent="0.25">
      <c r="A739" s="280"/>
      <c r="B739" s="280"/>
      <c r="C739" s="280"/>
      <c r="D739" s="280"/>
      <c r="E739" s="280"/>
      <c r="F739" s="280"/>
      <c r="G739" s="280"/>
      <c r="H739" s="281"/>
      <c r="I739" s="281"/>
      <c r="J739" s="281"/>
      <c r="K739" s="281"/>
      <c r="L739" s="281"/>
      <c r="M739" s="281"/>
      <c r="N739" s="281"/>
      <c r="O739" s="281"/>
      <c r="U739" s="281"/>
      <c r="V739" s="281"/>
      <c r="W739" s="281"/>
      <c r="X739" s="281"/>
      <c r="Y739" s="281"/>
      <c r="Z739" s="281"/>
      <c r="AA739" s="281"/>
      <c r="AB739" s="281"/>
      <c r="AC739" s="281"/>
      <c r="AD739" s="281"/>
      <c r="AE739" s="281"/>
      <c r="AF739" s="281"/>
      <c r="AG739" s="281"/>
      <c r="AH739" s="281"/>
      <c r="AI739" s="281"/>
      <c r="AJ739" s="281"/>
      <c r="AK739" s="281"/>
      <c r="AL739" s="281"/>
    </row>
    <row r="740" spans="1:38" ht="15" customHeight="1" x14ac:dyDescent="0.25">
      <c r="A740" s="280"/>
      <c r="B740" s="280"/>
      <c r="C740" s="280"/>
      <c r="D740" s="280"/>
      <c r="E740" s="280"/>
      <c r="F740" s="280"/>
      <c r="G740" s="280"/>
      <c r="H740" s="281"/>
      <c r="I740" s="281"/>
      <c r="J740" s="281"/>
      <c r="K740" s="281"/>
      <c r="L740" s="281"/>
      <c r="M740" s="281"/>
      <c r="N740" s="281"/>
      <c r="O740" s="281"/>
      <c r="U740" s="281"/>
      <c r="V740" s="281"/>
      <c r="W740" s="281"/>
      <c r="X740" s="281"/>
      <c r="Y740" s="281"/>
      <c r="Z740" s="281"/>
      <c r="AA740" s="281"/>
      <c r="AB740" s="281"/>
      <c r="AC740" s="281"/>
      <c r="AD740" s="281"/>
      <c r="AE740" s="281"/>
      <c r="AF740" s="281"/>
      <c r="AG740" s="281"/>
      <c r="AH740" s="281"/>
      <c r="AI740" s="281"/>
      <c r="AJ740" s="281"/>
      <c r="AK740" s="281"/>
      <c r="AL740" s="281"/>
    </row>
    <row r="741" spans="1:38" ht="15" customHeight="1" x14ac:dyDescent="0.25">
      <c r="A741" s="280"/>
      <c r="B741" s="280"/>
      <c r="C741" s="280"/>
      <c r="D741" s="280"/>
      <c r="E741" s="280"/>
      <c r="F741" s="280"/>
      <c r="G741" s="280"/>
      <c r="H741" s="281"/>
      <c r="I741" s="281"/>
      <c r="J741" s="281"/>
      <c r="K741" s="281"/>
      <c r="L741" s="281"/>
      <c r="M741" s="281"/>
      <c r="N741" s="281"/>
      <c r="O741" s="281"/>
      <c r="U741" s="281"/>
      <c r="V741" s="281"/>
      <c r="W741" s="281"/>
      <c r="X741" s="281"/>
      <c r="Y741" s="281"/>
      <c r="Z741" s="281"/>
      <c r="AA741" s="281"/>
      <c r="AB741" s="281"/>
      <c r="AC741" s="281"/>
      <c r="AD741" s="281"/>
      <c r="AE741" s="281"/>
      <c r="AF741" s="281"/>
      <c r="AG741" s="281"/>
      <c r="AH741" s="281"/>
      <c r="AI741" s="281"/>
      <c r="AJ741" s="281"/>
      <c r="AK741" s="281"/>
      <c r="AL741" s="281"/>
    </row>
    <row r="742" spans="1:38" ht="15" customHeight="1" x14ac:dyDescent="0.25">
      <c r="A742" s="280"/>
      <c r="B742" s="280"/>
      <c r="C742" s="280"/>
      <c r="D742" s="280"/>
      <c r="E742" s="280"/>
      <c r="F742" s="280"/>
      <c r="G742" s="280"/>
      <c r="H742" s="281"/>
      <c r="I742" s="281"/>
      <c r="J742" s="281"/>
      <c r="K742" s="281"/>
      <c r="L742" s="281"/>
      <c r="M742" s="281"/>
      <c r="N742" s="281"/>
      <c r="O742" s="281"/>
      <c r="U742" s="281"/>
      <c r="V742" s="281"/>
      <c r="W742" s="281"/>
      <c r="X742" s="281"/>
      <c r="Y742" s="281"/>
      <c r="Z742" s="281"/>
      <c r="AA742" s="281"/>
      <c r="AB742" s="281"/>
      <c r="AC742" s="281"/>
      <c r="AD742" s="281"/>
      <c r="AE742" s="281"/>
      <c r="AF742" s="281"/>
      <c r="AG742" s="281"/>
      <c r="AH742" s="281"/>
      <c r="AI742" s="281"/>
      <c r="AJ742" s="281"/>
      <c r="AK742" s="281"/>
      <c r="AL742" s="281"/>
    </row>
    <row r="743" spans="1:38" ht="15" customHeight="1" x14ac:dyDescent="0.25">
      <c r="A743" s="280"/>
      <c r="B743" s="280"/>
      <c r="C743" s="280"/>
      <c r="D743" s="280"/>
      <c r="E743" s="280"/>
      <c r="F743" s="280"/>
      <c r="G743" s="280"/>
      <c r="H743" s="281"/>
      <c r="I743" s="281"/>
      <c r="J743" s="281"/>
      <c r="K743" s="281"/>
      <c r="L743" s="281"/>
      <c r="M743" s="281"/>
      <c r="N743" s="281"/>
      <c r="O743" s="281"/>
      <c r="U743" s="281"/>
      <c r="V743" s="281"/>
      <c r="W743" s="281"/>
      <c r="X743" s="281"/>
      <c r="Y743" s="281"/>
      <c r="Z743" s="281"/>
      <c r="AA743" s="281"/>
      <c r="AB743" s="281"/>
      <c r="AC743" s="281"/>
      <c r="AD743" s="281"/>
      <c r="AE743" s="281"/>
      <c r="AF743" s="281"/>
      <c r="AG743" s="281"/>
      <c r="AH743" s="281"/>
      <c r="AI743" s="281"/>
      <c r="AJ743" s="281"/>
      <c r="AK743" s="281"/>
      <c r="AL743" s="281"/>
    </row>
    <row r="744" spans="1:38" ht="15" customHeight="1" x14ac:dyDescent="0.25">
      <c r="A744" s="280"/>
      <c r="B744" s="280"/>
      <c r="C744" s="280"/>
      <c r="D744" s="280"/>
      <c r="E744" s="280"/>
      <c r="F744" s="280"/>
      <c r="G744" s="280"/>
      <c r="H744" s="281"/>
      <c r="I744" s="281"/>
      <c r="J744" s="281"/>
      <c r="K744" s="281"/>
      <c r="L744" s="281"/>
      <c r="M744" s="281"/>
      <c r="N744" s="281"/>
      <c r="O744" s="281"/>
      <c r="U744" s="281"/>
      <c r="V744" s="281"/>
      <c r="W744" s="281"/>
      <c r="X744" s="281"/>
      <c r="Y744" s="281"/>
      <c r="Z744" s="281"/>
      <c r="AA744" s="281"/>
      <c r="AB744" s="281"/>
      <c r="AC744" s="281"/>
      <c r="AD744" s="281"/>
      <c r="AE744" s="281"/>
      <c r="AF744" s="281"/>
      <c r="AG744" s="281"/>
      <c r="AH744" s="281"/>
      <c r="AI744" s="281"/>
      <c r="AJ744" s="281"/>
      <c r="AK744" s="281"/>
      <c r="AL744" s="281"/>
    </row>
    <row r="745" spans="1:38" ht="15" customHeight="1" x14ac:dyDescent="0.25">
      <c r="A745" s="280"/>
      <c r="B745" s="280"/>
      <c r="C745" s="280"/>
      <c r="D745" s="280"/>
      <c r="E745" s="280"/>
      <c r="F745" s="280"/>
      <c r="G745" s="280"/>
      <c r="H745" s="281"/>
      <c r="I745" s="281"/>
      <c r="J745" s="281"/>
      <c r="K745" s="281"/>
      <c r="L745" s="281"/>
      <c r="M745" s="281"/>
      <c r="N745" s="281"/>
      <c r="O745" s="281"/>
      <c r="U745" s="281"/>
      <c r="V745" s="281"/>
      <c r="W745" s="281"/>
      <c r="X745" s="281"/>
      <c r="Y745" s="281"/>
      <c r="Z745" s="281"/>
      <c r="AA745" s="281"/>
      <c r="AB745" s="281"/>
      <c r="AC745" s="281"/>
      <c r="AD745" s="281"/>
      <c r="AE745" s="281"/>
      <c r="AF745" s="281"/>
      <c r="AG745" s="281"/>
      <c r="AH745" s="281"/>
      <c r="AI745" s="281"/>
      <c r="AJ745" s="281"/>
      <c r="AK745" s="281"/>
      <c r="AL745" s="281"/>
    </row>
    <row r="746" spans="1:38" ht="15" customHeight="1" x14ac:dyDescent="0.25">
      <c r="A746" s="280"/>
      <c r="B746" s="280"/>
      <c r="C746" s="280"/>
      <c r="D746" s="280"/>
      <c r="E746" s="280"/>
      <c r="F746" s="280"/>
      <c r="G746" s="280"/>
      <c r="H746" s="281"/>
      <c r="I746" s="281"/>
      <c r="J746" s="281"/>
      <c r="K746" s="281"/>
      <c r="L746" s="281"/>
      <c r="M746" s="281"/>
      <c r="N746" s="281"/>
      <c r="O746" s="281"/>
      <c r="U746" s="281"/>
      <c r="V746" s="281"/>
      <c r="W746" s="281"/>
      <c r="X746" s="281"/>
      <c r="Y746" s="281"/>
      <c r="Z746" s="281"/>
      <c r="AA746" s="281"/>
      <c r="AB746" s="281"/>
      <c r="AC746" s="281"/>
      <c r="AD746" s="281"/>
      <c r="AE746" s="281"/>
      <c r="AF746" s="281"/>
      <c r="AG746" s="281"/>
      <c r="AH746" s="281"/>
      <c r="AI746" s="281"/>
      <c r="AJ746" s="281"/>
      <c r="AK746" s="281"/>
      <c r="AL746" s="281"/>
    </row>
    <row r="747" spans="1:38" ht="15" customHeight="1" x14ac:dyDescent="0.25">
      <c r="A747" s="280"/>
      <c r="B747" s="280"/>
      <c r="C747" s="280"/>
      <c r="D747" s="280"/>
      <c r="E747" s="280"/>
      <c r="F747" s="280"/>
      <c r="G747" s="280"/>
      <c r="H747" s="281"/>
      <c r="I747" s="281"/>
      <c r="J747" s="281"/>
      <c r="K747" s="281"/>
    </row>
    <row r="748" spans="1:38" ht="15" customHeight="1" x14ac:dyDescent="0.25">
      <c r="H748" s="281"/>
    </row>
  </sheetData>
  <mergeCells count="191">
    <mergeCell ref="B1:B3"/>
    <mergeCell ref="B593:B594"/>
    <mergeCell ref="T593:T594"/>
    <mergeCell ref="U593:U594"/>
    <mergeCell ref="V593:V594"/>
    <mergeCell ref="C1:C2"/>
    <mergeCell ref="D1:D2"/>
    <mergeCell ref="C108:C109"/>
    <mergeCell ref="D108:D109"/>
    <mergeCell ref="C134:C135"/>
    <mergeCell ref="D134:D135"/>
    <mergeCell ref="C148:C149"/>
    <mergeCell ref="D148:D149"/>
    <mergeCell ref="C86:C87"/>
    <mergeCell ref="D86:D87"/>
    <mergeCell ref="C95:C96"/>
    <mergeCell ref="D95:D96"/>
    <mergeCell ref="C104:C105"/>
    <mergeCell ref="D104:D105"/>
    <mergeCell ref="C5:C6"/>
    <mergeCell ref="D5:D6"/>
    <mergeCell ref="C15:C16"/>
    <mergeCell ref="D15:D16"/>
    <mergeCell ref="C22:C23"/>
    <mergeCell ref="D22:D23"/>
    <mergeCell ref="C31:C32"/>
    <mergeCell ref="C218:C219"/>
    <mergeCell ref="D218:D219"/>
    <mergeCell ref="C228:C229"/>
    <mergeCell ref="D228:D229"/>
    <mergeCell ref="C241:C242"/>
    <mergeCell ref="D241:D242"/>
    <mergeCell ref="D31:D32"/>
    <mergeCell ref="C189:C190"/>
    <mergeCell ref="D189:D190"/>
    <mergeCell ref="C202:C203"/>
    <mergeCell ref="D202:D203"/>
    <mergeCell ref="C209:C210"/>
    <mergeCell ref="D209:D210"/>
    <mergeCell ref="C153:C154"/>
    <mergeCell ref="D153:D154"/>
    <mergeCell ref="C161:C162"/>
    <mergeCell ref="D161:D162"/>
    <mergeCell ref="C166:C167"/>
    <mergeCell ref="D166:D167"/>
    <mergeCell ref="C287:C288"/>
    <mergeCell ref="D287:D288"/>
    <mergeCell ref="C299:C300"/>
    <mergeCell ref="D299:D300"/>
    <mergeCell ref="C307:C308"/>
    <mergeCell ref="D307:D308"/>
    <mergeCell ref="C252:C253"/>
    <mergeCell ref="D252:D253"/>
    <mergeCell ref="C257:C258"/>
    <mergeCell ref="D257:D258"/>
    <mergeCell ref="C276:C277"/>
    <mergeCell ref="D276:D277"/>
    <mergeCell ref="C336:C337"/>
    <mergeCell ref="D336:D337"/>
    <mergeCell ref="C341:C342"/>
    <mergeCell ref="D341:D342"/>
    <mergeCell ref="C357:C358"/>
    <mergeCell ref="D357:D358"/>
    <mergeCell ref="C311:C312"/>
    <mergeCell ref="D311:D312"/>
    <mergeCell ref="C326:C327"/>
    <mergeCell ref="D326:D327"/>
    <mergeCell ref="C330:C331"/>
    <mergeCell ref="D330:D331"/>
    <mergeCell ref="C424:C425"/>
    <mergeCell ref="D424:D425"/>
    <mergeCell ref="C433:C434"/>
    <mergeCell ref="D433:D434"/>
    <mergeCell ref="C441:C442"/>
    <mergeCell ref="D441:D442"/>
    <mergeCell ref="C363:C364"/>
    <mergeCell ref="D363:D364"/>
    <mergeCell ref="C368:C369"/>
    <mergeCell ref="D368:D369"/>
    <mergeCell ref="C402:C403"/>
    <mergeCell ref="D402:D403"/>
    <mergeCell ref="D552:D553"/>
    <mergeCell ref="C483:C484"/>
    <mergeCell ref="D483:D484"/>
    <mergeCell ref="C495:C496"/>
    <mergeCell ref="D495:D496"/>
    <mergeCell ref="C528:C529"/>
    <mergeCell ref="D528:D529"/>
    <mergeCell ref="C465:C466"/>
    <mergeCell ref="D465:D466"/>
    <mergeCell ref="C470:C471"/>
    <mergeCell ref="D470:D471"/>
    <mergeCell ref="C479:C480"/>
    <mergeCell ref="D479:D480"/>
    <mergeCell ref="H593:H594"/>
    <mergeCell ref="I593:I594"/>
    <mergeCell ref="A1:A3"/>
    <mergeCell ref="H1:I2"/>
    <mergeCell ref="E593:E594"/>
    <mergeCell ref="F593:F594"/>
    <mergeCell ref="C586:C587"/>
    <mergeCell ref="D586:D587"/>
    <mergeCell ref="C590:C591"/>
    <mergeCell ref="D590:D591"/>
    <mergeCell ref="A593:A594"/>
    <mergeCell ref="C593:C594"/>
    <mergeCell ref="D593:D594"/>
    <mergeCell ref="C564:C565"/>
    <mergeCell ref="D564:D565"/>
    <mergeCell ref="C576:C577"/>
    <mergeCell ref="D576:D577"/>
    <mergeCell ref="C582:C583"/>
    <mergeCell ref="D582:D583"/>
    <mergeCell ref="C534:C535"/>
    <mergeCell ref="D534:D535"/>
    <mergeCell ref="C548:C549"/>
    <mergeCell ref="D548:D549"/>
    <mergeCell ref="C552:C553"/>
    <mergeCell ref="P593:P594"/>
    <mergeCell ref="Q593:Q594"/>
    <mergeCell ref="S593:S594"/>
    <mergeCell ref="J1:K2"/>
    <mergeCell ref="J593:J594"/>
    <mergeCell ref="K593:K594"/>
    <mergeCell ref="L1:M2"/>
    <mergeCell ref="L593:L594"/>
    <mergeCell ref="M593:M594"/>
    <mergeCell ref="N1:O2"/>
    <mergeCell ref="N593:N594"/>
    <mergeCell ref="O593:O594"/>
    <mergeCell ref="E1:E2"/>
    <mergeCell ref="F1:G2"/>
    <mergeCell ref="P1:R2"/>
    <mergeCell ref="U1:W2"/>
    <mergeCell ref="E5:E6"/>
    <mergeCell ref="E15:E16"/>
    <mergeCell ref="E22:E23"/>
    <mergeCell ref="E31:E32"/>
    <mergeCell ref="E86:E87"/>
    <mergeCell ref="E95:E96"/>
    <mergeCell ref="E104:E105"/>
    <mergeCell ref="E108:E109"/>
    <mergeCell ref="E134:E135"/>
    <mergeCell ref="E148:E149"/>
    <mergeCell ref="E153:E154"/>
    <mergeCell ref="E161:E162"/>
    <mergeCell ref="E166:E167"/>
    <mergeCell ref="E189:E190"/>
    <mergeCell ref="E202:E203"/>
    <mergeCell ref="E209:E210"/>
    <mergeCell ref="E218:E219"/>
    <mergeCell ref="E228:E229"/>
    <mergeCell ref="E241:E242"/>
    <mergeCell ref="E252:E253"/>
    <mergeCell ref="E257:E258"/>
    <mergeCell ref="E276:E277"/>
    <mergeCell ref="E287:E288"/>
    <mergeCell ref="E483:E484"/>
    <mergeCell ref="E299:E300"/>
    <mergeCell ref="E307:E308"/>
    <mergeCell ref="E311:E312"/>
    <mergeCell ref="E326:E327"/>
    <mergeCell ref="E330:E331"/>
    <mergeCell ref="E336:E337"/>
    <mergeCell ref="E341:E342"/>
    <mergeCell ref="E357:E358"/>
    <mergeCell ref="E363:E364"/>
    <mergeCell ref="E590:E591"/>
    <mergeCell ref="G593:G594"/>
    <mergeCell ref="R593:R594"/>
    <mergeCell ref="W593:W594"/>
    <mergeCell ref="F596:O596"/>
    <mergeCell ref="P596:W596"/>
    <mergeCell ref="S1:T3"/>
    <mergeCell ref="E495:E496"/>
    <mergeCell ref="E528:E529"/>
    <mergeCell ref="E534:E535"/>
    <mergeCell ref="E548:E549"/>
    <mergeCell ref="E552:E553"/>
    <mergeCell ref="E564:E565"/>
    <mergeCell ref="E576:E577"/>
    <mergeCell ref="E582:E583"/>
    <mergeCell ref="E586:E587"/>
    <mergeCell ref="E368:E369"/>
    <mergeCell ref="E402:E403"/>
    <mergeCell ref="E424:E425"/>
    <mergeCell ref="E433:E434"/>
    <mergeCell ref="E441:E442"/>
    <mergeCell ref="E465:E466"/>
    <mergeCell ref="E470:E471"/>
    <mergeCell ref="E479:E480"/>
  </mergeCells>
  <pageMargins left="0.5" right="0.5" top="0.5" bottom="0.5" header="0.5" footer="0.5"/>
  <pageSetup scale="46" fitToHeight="0" orientation="portrait" horizontalDpi="4294967293" verticalDpi="4294967293"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748"/>
  <sheetViews>
    <sheetView zoomScaleNormal="100" workbookViewId="0">
      <selection activeCell="P1" sqref="P1:R2"/>
    </sheetView>
  </sheetViews>
  <sheetFormatPr defaultRowHeight="15" customHeight="1" x14ac:dyDescent="0.25"/>
  <cols>
    <col min="1" max="1" width="15.7109375" style="282" customWidth="1"/>
    <col min="2" max="2" width="5.7109375" style="282" customWidth="1"/>
    <col min="3" max="3" width="11.28515625" style="283" customWidth="1"/>
    <col min="4" max="5" width="11.28515625" style="284" customWidth="1"/>
    <col min="6" max="6" width="11.28515625" style="282" customWidth="1"/>
    <col min="7" max="7" width="11.28515625" style="283" customWidth="1"/>
    <col min="8" max="18" width="11.28515625" style="191" customWidth="1"/>
    <col min="19" max="20" width="8.28515625" style="191" customWidth="1"/>
    <col min="21" max="23" width="11.28515625" style="191" customWidth="1"/>
    <col min="24" max="16384" width="9.140625" style="191"/>
  </cols>
  <sheetData>
    <row r="1" spans="1:23" ht="15" customHeight="1" thickTop="1" x14ac:dyDescent="0.25">
      <c r="A1" s="1079">
        <v>1992</v>
      </c>
      <c r="B1" s="1145"/>
      <c r="C1" s="1116" t="s">
        <v>783</v>
      </c>
      <c r="D1" s="1087" t="s">
        <v>795</v>
      </c>
      <c r="E1" s="1089" t="s">
        <v>796</v>
      </c>
      <c r="F1" s="1060" t="s">
        <v>781</v>
      </c>
      <c r="G1" s="1057"/>
      <c r="H1" s="1060" t="s">
        <v>775</v>
      </c>
      <c r="I1" s="1057"/>
      <c r="J1" s="1060" t="s">
        <v>776</v>
      </c>
      <c r="K1" s="1057"/>
      <c r="L1" s="1060" t="s">
        <v>782</v>
      </c>
      <c r="M1" s="1057"/>
      <c r="N1" s="1060" t="s">
        <v>785</v>
      </c>
      <c r="O1" s="1057"/>
      <c r="P1" s="1060" t="s">
        <v>779</v>
      </c>
      <c r="Q1" s="1056"/>
      <c r="R1" s="1057"/>
      <c r="S1" s="1062"/>
      <c r="T1" s="1063"/>
      <c r="U1" s="1060" t="s">
        <v>780</v>
      </c>
      <c r="V1" s="1056"/>
      <c r="W1" s="1057"/>
    </row>
    <row r="2" spans="1:23" ht="15" customHeight="1" x14ac:dyDescent="0.25">
      <c r="A2" s="1080"/>
      <c r="B2" s="1146"/>
      <c r="C2" s="1117"/>
      <c r="D2" s="1118"/>
      <c r="E2" s="1090"/>
      <c r="F2" s="1061"/>
      <c r="G2" s="1059"/>
      <c r="H2" s="1061"/>
      <c r="I2" s="1059"/>
      <c r="J2" s="1061"/>
      <c r="K2" s="1059"/>
      <c r="L2" s="1061"/>
      <c r="M2" s="1059"/>
      <c r="N2" s="1061"/>
      <c r="O2" s="1059"/>
      <c r="P2" s="1061"/>
      <c r="Q2" s="1058"/>
      <c r="R2" s="1059"/>
      <c r="S2" s="1064"/>
      <c r="T2" s="1065"/>
      <c r="U2" s="1061"/>
      <c r="V2" s="1058"/>
      <c r="W2" s="1059"/>
    </row>
    <row r="3" spans="1:23" ht="15" customHeight="1" thickBot="1" x14ac:dyDescent="0.3">
      <c r="A3" s="1081"/>
      <c r="B3" s="1147"/>
      <c r="C3" s="606" t="s">
        <v>593</v>
      </c>
      <c r="D3" s="607" t="s">
        <v>593</v>
      </c>
      <c r="E3" s="940" t="s">
        <v>593</v>
      </c>
      <c r="F3" s="190" t="s">
        <v>2</v>
      </c>
      <c r="G3" s="189" t="s">
        <v>3</v>
      </c>
      <c r="H3" s="188" t="s">
        <v>2</v>
      </c>
      <c r="I3" s="189" t="s">
        <v>3</v>
      </c>
      <c r="J3" s="188" t="s">
        <v>2</v>
      </c>
      <c r="K3" s="189" t="s">
        <v>3</v>
      </c>
      <c r="L3" s="188" t="s">
        <v>2</v>
      </c>
      <c r="M3" s="189" t="s">
        <v>3</v>
      </c>
      <c r="N3" s="188" t="s">
        <v>2</v>
      </c>
      <c r="O3" s="189" t="s">
        <v>3</v>
      </c>
      <c r="P3" s="190" t="s">
        <v>2</v>
      </c>
      <c r="Q3" s="312" t="s">
        <v>3</v>
      </c>
      <c r="R3" s="313" t="s">
        <v>751</v>
      </c>
      <c r="S3" s="1066"/>
      <c r="T3" s="1067"/>
      <c r="U3" s="188" t="s">
        <v>2</v>
      </c>
      <c r="V3" s="312" t="s">
        <v>3</v>
      </c>
      <c r="W3" s="313" t="s">
        <v>751</v>
      </c>
    </row>
    <row r="4" spans="1:23" ht="15" customHeight="1" thickTop="1" x14ac:dyDescent="0.25">
      <c r="A4" s="285" t="s">
        <v>7</v>
      </c>
      <c r="B4" s="286"/>
      <c r="C4" s="609">
        <v>30.9</v>
      </c>
      <c r="D4" s="610">
        <v>40.200000000000003</v>
      </c>
      <c r="E4" s="941">
        <f>SUM(100-C4-D4)</f>
        <v>28.899999999999991</v>
      </c>
      <c r="F4" s="195"/>
      <c r="G4" s="196"/>
      <c r="H4" s="193"/>
      <c r="I4" s="194" t="s">
        <v>0</v>
      </c>
      <c r="J4" s="193"/>
      <c r="K4" s="194" t="s">
        <v>0</v>
      </c>
      <c r="L4" s="193"/>
      <c r="M4" s="194" t="s">
        <v>0</v>
      </c>
      <c r="N4" s="193"/>
      <c r="O4" s="194" t="s">
        <v>0</v>
      </c>
      <c r="P4" s="195"/>
      <c r="Q4" s="316"/>
      <c r="R4" s="339"/>
      <c r="S4" s="197"/>
      <c r="T4" s="198"/>
      <c r="U4" s="864"/>
      <c r="V4" s="846"/>
      <c r="W4" s="892"/>
    </row>
    <row r="5" spans="1:23" ht="15" customHeight="1" x14ac:dyDescent="0.25">
      <c r="A5" s="287" t="s">
        <v>5</v>
      </c>
      <c r="B5" s="288"/>
      <c r="C5" s="1144">
        <v>30.9</v>
      </c>
      <c r="D5" s="1122">
        <v>40.200000000000003</v>
      </c>
      <c r="E5" s="1108">
        <f>SUM(100-C5-D5)</f>
        <v>28.899999999999991</v>
      </c>
      <c r="F5" s="200"/>
      <c r="G5" s="201"/>
      <c r="H5" s="202"/>
      <c r="I5" s="203" t="s">
        <v>0</v>
      </c>
      <c r="J5" s="202"/>
      <c r="K5" s="203" t="s">
        <v>0</v>
      </c>
      <c r="L5" s="202"/>
      <c r="M5" s="203" t="s">
        <v>0</v>
      </c>
      <c r="N5" s="202"/>
      <c r="O5" s="203" t="s">
        <v>0</v>
      </c>
      <c r="P5" s="200"/>
      <c r="Q5" s="321"/>
      <c r="R5" s="325"/>
      <c r="S5" s="204"/>
      <c r="T5" s="205"/>
      <c r="U5" s="865"/>
      <c r="V5" s="848"/>
      <c r="W5" s="889"/>
    </row>
    <row r="6" spans="1:23" ht="15" customHeight="1" thickBot="1" x14ac:dyDescent="0.3">
      <c r="A6" s="289" t="s">
        <v>6</v>
      </c>
      <c r="B6" s="290"/>
      <c r="C6" s="1141"/>
      <c r="D6" s="1143"/>
      <c r="E6" s="1109">
        <f>SUM(100-C6-D6)</f>
        <v>100</v>
      </c>
      <c r="F6" s="207"/>
      <c r="G6" s="208"/>
      <c r="H6" s="209"/>
      <c r="I6" s="210" t="s">
        <v>0</v>
      </c>
      <c r="J6" s="209" t="s">
        <v>1</v>
      </c>
      <c r="K6" s="210"/>
      <c r="L6" s="209" t="s">
        <v>1</v>
      </c>
      <c r="M6" s="210"/>
      <c r="N6" s="209" t="s">
        <v>1</v>
      </c>
      <c r="O6" s="210"/>
      <c r="P6" s="207"/>
      <c r="Q6" s="327"/>
      <c r="R6" s="331"/>
      <c r="S6" s="211"/>
      <c r="T6" s="212"/>
      <c r="U6" s="866"/>
      <c r="V6" s="850"/>
      <c r="W6" s="890"/>
    </row>
    <row r="7" spans="1:23" ht="15" customHeight="1" thickTop="1" thickBot="1" x14ac:dyDescent="0.3">
      <c r="A7" s="292" t="s">
        <v>4</v>
      </c>
      <c r="B7" s="293">
        <v>3</v>
      </c>
      <c r="C7" s="648"/>
      <c r="D7" s="634"/>
      <c r="E7" s="944"/>
      <c r="F7" s="214">
        <v>0</v>
      </c>
      <c r="G7" s="215">
        <v>3</v>
      </c>
      <c r="H7" s="216">
        <v>0</v>
      </c>
      <c r="I7" s="215">
        <v>3</v>
      </c>
      <c r="J7" s="216">
        <v>1</v>
      </c>
      <c r="K7" s="215">
        <v>2</v>
      </c>
      <c r="L7" s="216">
        <v>1</v>
      </c>
      <c r="M7" s="215">
        <v>2</v>
      </c>
      <c r="N7" s="216">
        <v>1</v>
      </c>
      <c r="O7" s="215">
        <v>2</v>
      </c>
      <c r="P7" s="214">
        <f>ROUND(U7,0)</f>
        <v>1</v>
      </c>
      <c r="Q7" s="335">
        <f>ROUND(V7,0)</f>
        <v>1</v>
      </c>
      <c r="R7" s="338">
        <f>SUM(B7-P7-Q7)</f>
        <v>1</v>
      </c>
      <c r="S7" s="217">
        <f>SUM(P7:Q7)</f>
        <v>2</v>
      </c>
      <c r="T7" s="467">
        <f>SUM(R7)</f>
        <v>1</v>
      </c>
      <c r="U7" s="867">
        <f>PRODUCT(B7,C5%)</f>
        <v>0.92700000000000005</v>
      </c>
      <c r="V7" s="868">
        <f>PRODUCT(B7,D5%)</f>
        <v>1.206</v>
      </c>
      <c r="W7" s="891">
        <f>SUM(B7-U7-V7)</f>
        <v>0.86699999999999999</v>
      </c>
    </row>
    <row r="8" spans="1:23" ht="15" customHeight="1" thickTop="1" x14ac:dyDescent="0.25">
      <c r="A8" s="285" t="s">
        <v>8</v>
      </c>
      <c r="B8" s="286"/>
      <c r="C8" s="614">
        <v>36.700000000000003</v>
      </c>
      <c r="D8" s="615">
        <v>51.6</v>
      </c>
      <c r="E8" s="951">
        <f t="shared" ref="E8:E16" si="0">SUM(100-C8-D8)</f>
        <v>11.699999999999996</v>
      </c>
      <c r="F8" s="195"/>
      <c r="G8" s="196"/>
      <c r="H8" s="193"/>
      <c r="I8" s="194" t="s">
        <v>0</v>
      </c>
      <c r="J8" s="193"/>
      <c r="K8" s="194" t="s">
        <v>0</v>
      </c>
      <c r="L8" s="193"/>
      <c r="M8" s="194" t="s">
        <v>0</v>
      </c>
      <c r="N8" s="193"/>
      <c r="O8" s="194" t="s">
        <v>0</v>
      </c>
      <c r="P8" s="195"/>
      <c r="Q8" s="316"/>
      <c r="R8" s="339"/>
      <c r="S8" s="219"/>
      <c r="T8" s="220"/>
      <c r="U8" s="864"/>
      <c r="V8" s="846"/>
      <c r="W8" s="892"/>
    </row>
    <row r="9" spans="1:23" ht="15" customHeight="1" x14ac:dyDescent="0.25">
      <c r="A9" s="287" t="s">
        <v>9</v>
      </c>
      <c r="B9" s="288"/>
      <c r="C9" s="614">
        <v>35.200000000000003</v>
      </c>
      <c r="D9" s="615">
        <v>53.1</v>
      </c>
      <c r="E9" s="952">
        <f t="shared" si="0"/>
        <v>11.699999999999996</v>
      </c>
      <c r="F9" s="200"/>
      <c r="G9" s="201"/>
      <c r="H9" s="202"/>
      <c r="I9" s="203" t="s">
        <v>0</v>
      </c>
      <c r="J9" s="202"/>
      <c r="K9" s="203" t="s">
        <v>0</v>
      </c>
      <c r="L9" s="202"/>
      <c r="M9" s="203" t="s">
        <v>0</v>
      </c>
      <c r="N9" s="202"/>
      <c r="O9" s="203" t="s">
        <v>0</v>
      </c>
      <c r="P9" s="200"/>
      <c r="Q9" s="321"/>
      <c r="R9" s="325"/>
      <c r="S9" s="204"/>
      <c r="T9" s="205"/>
      <c r="U9" s="865"/>
      <c r="V9" s="848"/>
      <c r="W9" s="889"/>
    </row>
    <row r="10" spans="1:23" ht="15" customHeight="1" x14ac:dyDescent="0.25">
      <c r="A10" s="287" t="s">
        <v>10</v>
      </c>
      <c r="B10" s="288"/>
      <c r="C10" s="614">
        <v>41.7</v>
      </c>
      <c r="D10" s="615">
        <v>47.5</v>
      </c>
      <c r="E10" s="952">
        <f t="shared" si="0"/>
        <v>10.799999999999997</v>
      </c>
      <c r="F10" s="200"/>
      <c r="G10" s="201"/>
      <c r="H10" s="202"/>
      <c r="I10" s="203" t="s">
        <v>0</v>
      </c>
      <c r="J10" s="202"/>
      <c r="K10" s="203" t="s">
        <v>0</v>
      </c>
      <c r="L10" s="202"/>
      <c r="M10" s="203" t="s">
        <v>0</v>
      </c>
      <c r="N10" s="202"/>
      <c r="O10" s="203" t="s">
        <v>0</v>
      </c>
      <c r="P10" s="200"/>
      <c r="Q10" s="321"/>
      <c r="R10" s="325"/>
      <c r="S10" s="204"/>
      <c r="T10" s="205"/>
      <c r="U10" s="865"/>
      <c r="V10" s="848"/>
      <c r="W10" s="889"/>
    </row>
    <row r="11" spans="1:23" ht="15" customHeight="1" x14ac:dyDescent="0.25">
      <c r="A11" s="287" t="s">
        <v>11</v>
      </c>
      <c r="B11" s="288"/>
      <c r="C11" s="614">
        <v>43.5</v>
      </c>
      <c r="D11" s="615">
        <v>44.6</v>
      </c>
      <c r="E11" s="952">
        <f t="shared" si="0"/>
        <v>11.899999999999999</v>
      </c>
      <c r="F11" s="200"/>
      <c r="G11" s="201"/>
      <c r="H11" s="202"/>
      <c r="I11" s="203" t="s">
        <v>0</v>
      </c>
      <c r="J11" s="202"/>
      <c r="K11" s="203" t="s">
        <v>0</v>
      </c>
      <c r="L11" s="202"/>
      <c r="M11" s="203" t="s">
        <v>0</v>
      </c>
      <c r="N11" s="202"/>
      <c r="O11" s="203" t="s">
        <v>0</v>
      </c>
      <c r="P11" s="200"/>
      <c r="Q11" s="321"/>
      <c r="R11" s="325"/>
      <c r="S11" s="204"/>
      <c r="T11" s="205"/>
      <c r="U11" s="865"/>
      <c r="V11" s="848"/>
      <c r="W11" s="889"/>
    </row>
    <row r="12" spans="1:23" ht="15" customHeight="1" x14ac:dyDescent="0.25">
      <c r="A12" s="287" t="s">
        <v>12</v>
      </c>
      <c r="B12" s="288"/>
      <c r="C12" s="614">
        <v>41</v>
      </c>
      <c r="D12" s="615">
        <v>44.2</v>
      </c>
      <c r="E12" s="952">
        <f t="shared" si="0"/>
        <v>14.799999999999997</v>
      </c>
      <c r="F12" s="200"/>
      <c r="G12" s="201"/>
      <c r="H12" s="202"/>
      <c r="I12" s="203" t="s">
        <v>0</v>
      </c>
      <c r="J12" s="202"/>
      <c r="K12" s="203" t="s">
        <v>0</v>
      </c>
      <c r="L12" s="202"/>
      <c r="M12" s="203" t="s">
        <v>0</v>
      </c>
      <c r="N12" s="202"/>
      <c r="O12" s="203" t="s">
        <v>0</v>
      </c>
      <c r="P12" s="200"/>
      <c r="Q12" s="321"/>
      <c r="R12" s="325"/>
      <c r="S12" s="204"/>
      <c r="T12" s="205"/>
      <c r="U12" s="865"/>
      <c r="V12" s="848"/>
      <c r="W12" s="889"/>
    </row>
    <row r="13" spans="1:23" ht="15" customHeight="1" x14ac:dyDescent="0.25">
      <c r="A13" s="287" t="s">
        <v>13</v>
      </c>
      <c r="B13" s="288"/>
      <c r="C13" s="614">
        <v>26.1</v>
      </c>
      <c r="D13" s="615">
        <v>64</v>
      </c>
      <c r="E13" s="952">
        <f t="shared" si="0"/>
        <v>9.9000000000000057</v>
      </c>
      <c r="F13" s="200"/>
      <c r="G13" s="201"/>
      <c r="H13" s="202"/>
      <c r="I13" s="203" t="s">
        <v>0</v>
      </c>
      <c r="J13" s="202"/>
      <c r="K13" s="203" t="s">
        <v>0</v>
      </c>
      <c r="L13" s="202"/>
      <c r="M13" s="203" t="s">
        <v>0</v>
      </c>
      <c r="N13" s="202"/>
      <c r="O13" s="203" t="s">
        <v>0</v>
      </c>
      <c r="P13" s="200"/>
      <c r="Q13" s="321"/>
      <c r="R13" s="325"/>
      <c r="S13" s="204"/>
      <c r="T13" s="205"/>
      <c r="U13" s="865"/>
      <c r="V13" s="848"/>
      <c r="W13" s="889"/>
    </row>
    <row r="14" spans="1:23" ht="15" customHeight="1" x14ac:dyDescent="0.25">
      <c r="A14" s="287" t="s">
        <v>14</v>
      </c>
      <c r="B14" s="288"/>
      <c r="C14" s="614">
        <v>68.8</v>
      </c>
      <c r="D14" s="615">
        <v>25.9</v>
      </c>
      <c r="E14" s="952">
        <f t="shared" si="0"/>
        <v>5.3000000000000043</v>
      </c>
      <c r="F14" s="200"/>
      <c r="G14" s="201"/>
      <c r="H14" s="202" t="s">
        <v>1</v>
      </c>
      <c r="I14" s="203"/>
      <c r="J14" s="202" t="s">
        <v>1</v>
      </c>
      <c r="K14" s="203"/>
      <c r="L14" s="202" t="s">
        <v>1</v>
      </c>
      <c r="M14" s="203"/>
      <c r="N14" s="202" t="s">
        <v>1</v>
      </c>
      <c r="O14" s="203"/>
      <c r="P14" s="200"/>
      <c r="Q14" s="321"/>
      <c r="R14" s="325"/>
      <c r="S14" s="204"/>
      <c r="T14" s="205"/>
      <c r="U14" s="865"/>
      <c r="V14" s="848"/>
      <c r="W14" s="889"/>
    </row>
    <row r="15" spans="1:23" ht="15" customHeight="1" x14ac:dyDescent="0.25">
      <c r="A15" s="287" t="s">
        <v>536</v>
      </c>
      <c r="B15" s="288"/>
      <c r="C15" s="1140">
        <v>40.9</v>
      </c>
      <c r="D15" s="1142">
        <v>47.7</v>
      </c>
      <c r="E15" s="1108">
        <f t="shared" si="0"/>
        <v>11.399999999999999</v>
      </c>
      <c r="F15" s="200"/>
      <c r="G15" s="201"/>
      <c r="H15" s="202"/>
      <c r="I15" s="203" t="s">
        <v>0</v>
      </c>
      <c r="J15" s="202"/>
      <c r="K15" s="203" t="s">
        <v>0</v>
      </c>
      <c r="L15" s="202"/>
      <c r="M15" s="203" t="s">
        <v>0</v>
      </c>
      <c r="N15" s="202"/>
      <c r="O15" s="203" t="s">
        <v>0</v>
      </c>
      <c r="P15" s="200"/>
      <c r="Q15" s="321"/>
      <c r="R15" s="325"/>
      <c r="S15" s="204"/>
      <c r="T15" s="205"/>
      <c r="U15" s="865"/>
      <c r="V15" s="848"/>
      <c r="W15" s="889"/>
    </row>
    <row r="16" spans="1:23" ht="15" customHeight="1" thickBot="1" x14ac:dyDescent="0.3">
      <c r="A16" s="289" t="s">
        <v>537</v>
      </c>
      <c r="B16" s="290"/>
      <c r="C16" s="1141"/>
      <c r="D16" s="1143"/>
      <c r="E16" s="1109">
        <f t="shared" si="0"/>
        <v>100</v>
      </c>
      <c r="F16" s="207"/>
      <c r="G16" s="208"/>
      <c r="H16" s="209"/>
      <c r="I16" s="210" t="s">
        <v>0</v>
      </c>
      <c r="J16" s="209" t="s">
        <v>1</v>
      </c>
      <c r="K16" s="210"/>
      <c r="L16" s="209" t="s">
        <v>1</v>
      </c>
      <c r="M16" s="210"/>
      <c r="N16" s="209" t="s">
        <v>1</v>
      </c>
      <c r="O16" s="210"/>
      <c r="P16" s="207"/>
      <c r="Q16" s="327"/>
      <c r="R16" s="331"/>
      <c r="S16" s="211"/>
      <c r="T16" s="212"/>
      <c r="U16" s="866"/>
      <c r="V16" s="850"/>
      <c r="W16" s="890"/>
    </row>
    <row r="17" spans="1:23" ht="15" customHeight="1" thickTop="1" thickBot="1" x14ac:dyDescent="0.3">
      <c r="A17" s="292" t="s">
        <v>538</v>
      </c>
      <c r="B17" s="293">
        <v>9</v>
      </c>
      <c r="C17" s="648"/>
      <c r="D17" s="634"/>
      <c r="E17" s="944"/>
      <c r="F17" s="214">
        <v>0</v>
      </c>
      <c r="G17" s="215">
        <v>9</v>
      </c>
      <c r="H17" s="216">
        <v>1</v>
      </c>
      <c r="I17" s="215">
        <v>8</v>
      </c>
      <c r="J17" s="216">
        <v>2</v>
      </c>
      <c r="K17" s="215">
        <v>7</v>
      </c>
      <c r="L17" s="216">
        <v>2</v>
      </c>
      <c r="M17" s="215">
        <v>7</v>
      </c>
      <c r="N17" s="216">
        <v>2</v>
      </c>
      <c r="O17" s="215">
        <v>7</v>
      </c>
      <c r="P17" s="214">
        <f>ROUND(U17,0)</f>
        <v>4</v>
      </c>
      <c r="Q17" s="335">
        <f>ROUND(V17,0)</f>
        <v>4</v>
      </c>
      <c r="R17" s="338">
        <f>SUM(B17-P17-Q17)</f>
        <v>1</v>
      </c>
      <c r="S17" s="217">
        <f>SUM(P17:Q17)</f>
        <v>8</v>
      </c>
      <c r="T17" s="467">
        <f>SUM(R17)</f>
        <v>1</v>
      </c>
      <c r="U17" s="867">
        <f>PRODUCT(B17,C15%)</f>
        <v>3.6809999999999996</v>
      </c>
      <c r="V17" s="868">
        <f>PRODUCT(B17,D15%)</f>
        <v>4.2930000000000001</v>
      </c>
      <c r="W17" s="891">
        <f>SUM(B17-U17-V17)</f>
        <v>1.0260000000000007</v>
      </c>
    </row>
    <row r="18" spans="1:23" ht="15" customHeight="1" thickTop="1" x14ac:dyDescent="0.25">
      <c r="A18" s="285" t="s">
        <v>15</v>
      </c>
      <c r="B18" s="286"/>
      <c r="C18" s="614">
        <v>59</v>
      </c>
      <c r="D18" s="615">
        <v>31.9</v>
      </c>
      <c r="E18" s="951">
        <f t="shared" ref="E18:E23" si="1">SUM(100-C18-D18)</f>
        <v>9.1000000000000014</v>
      </c>
      <c r="F18" s="195"/>
      <c r="G18" s="196"/>
      <c r="H18" s="193" t="s">
        <v>1</v>
      </c>
      <c r="I18" s="194"/>
      <c r="J18" s="193" t="s">
        <v>1</v>
      </c>
      <c r="K18" s="194"/>
      <c r="L18" s="193" t="s">
        <v>1</v>
      </c>
      <c r="M18" s="194"/>
      <c r="N18" s="193" t="s">
        <v>1</v>
      </c>
      <c r="O18" s="194"/>
      <c r="P18" s="195"/>
      <c r="Q18" s="316"/>
      <c r="R18" s="339"/>
      <c r="S18" s="219"/>
      <c r="T18" s="220"/>
      <c r="U18" s="864"/>
      <c r="V18" s="846"/>
      <c r="W18" s="892"/>
    </row>
    <row r="19" spans="1:23" ht="15" customHeight="1" x14ac:dyDescent="0.25">
      <c r="A19" s="287" t="s">
        <v>16</v>
      </c>
      <c r="B19" s="288"/>
      <c r="C19" s="614">
        <v>55.6</v>
      </c>
      <c r="D19" s="615">
        <v>36.200000000000003</v>
      </c>
      <c r="E19" s="952">
        <f t="shared" si="1"/>
        <v>8.1999999999999957</v>
      </c>
      <c r="F19" s="200"/>
      <c r="G19" s="201"/>
      <c r="H19" s="202" t="s">
        <v>1</v>
      </c>
      <c r="I19" s="203"/>
      <c r="J19" s="202" t="s">
        <v>1</v>
      </c>
      <c r="K19" s="203"/>
      <c r="L19" s="202" t="s">
        <v>1</v>
      </c>
      <c r="M19" s="203"/>
      <c r="N19" s="202" t="s">
        <v>1</v>
      </c>
      <c r="O19" s="203"/>
      <c r="P19" s="200"/>
      <c r="Q19" s="321"/>
      <c r="R19" s="325"/>
      <c r="S19" s="204"/>
      <c r="T19" s="205"/>
      <c r="U19" s="865"/>
      <c r="V19" s="848"/>
      <c r="W19" s="889"/>
    </row>
    <row r="20" spans="1:23" ht="15" customHeight="1" x14ac:dyDescent="0.25">
      <c r="A20" s="287" t="s">
        <v>17</v>
      </c>
      <c r="B20" s="288"/>
      <c r="C20" s="614">
        <v>43.2</v>
      </c>
      <c r="D20" s="615">
        <v>42.5</v>
      </c>
      <c r="E20" s="952">
        <f t="shared" si="1"/>
        <v>14.299999999999997</v>
      </c>
      <c r="F20" s="200"/>
      <c r="G20" s="201"/>
      <c r="H20" s="202" t="s">
        <v>1</v>
      </c>
      <c r="I20" s="203"/>
      <c r="J20" s="202" t="s">
        <v>1</v>
      </c>
      <c r="K20" s="203"/>
      <c r="L20" s="202" t="s">
        <v>1</v>
      </c>
      <c r="M20" s="203"/>
      <c r="N20" s="202" t="s">
        <v>1</v>
      </c>
      <c r="O20" s="203"/>
      <c r="P20" s="200"/>
      <c r="Q20" s="321"/>
      <c r="R20" s="325"/>
      <c r="S20" s="204"/>
      <c r="T20" s="205"/>
      <c r="U20" s="865"/>
      <c r="V20" s="848"/>
      <c r="W20" s="889"/>
    </row>
    <row r="21" spans="1:23" ht="15" customHeight="1" x14ac:dyDescent="0.25">
      <c r="A21" s="287" t="s">
        <v>18</v>
      </c>
      <c r="B21" s="288"/>
      <c r="C21" s="614">
        <v>58</v>
      </c>
      <c r="D21" s="615">
        <v>31.8</v>
      </c>
      <c r="E21" s="952">
        <f t="shared" si="1"/>
        <v>10.199999999999999</v>
      </c>
      <c r="F21" s="200"/>
      <c r="G21" s="201"/>
      <c r="H21" s="202" t="s">
        <v>1</v>
      </c>
      <c r="I21" s="203"/>
      <c r="J21" s="202" t="s">
        <v>1</v>
      </c>
      <c r="K21" s="203"/>
      <c r="L21" s="202" t="s">
        <v>1</v>
      </c>
      <c r="M21" s="203"/>
      <c r="N21" s="202" t="s">
        <v>1</v>
      </c>
      <c r="O21" s="203"/>
      <c r="P21" s="200"/>
      <c r="Q21" s="321"/>
      <c r="R21" s="325"/>
      <c r="S21" s="204"/>
      <c r="T21" s="205"/>
      <c r="U21" s="865"/>
      <c r="V21" s="848"/>
      <c r="W21" s="889"/>
    </row>
    <row r="22" spans="1:23" ht="15" customHeight="1" x14ac:dyDescent="0.25">
      <c r="A22" s="287" t="s">
        <v>284</v>
      </c>
      <c r="B22" s="288"/>
      <c r="C22" s="1140">
        <v>53.2</v>
      </c>
      <c r="D22" s="1142">
        <v>35.5</v>
      </c>
      <c r="E22" s="1108">
        <f t="shared" si="1"/>
        <v>11.299999999999997</v>
      </c>
      <c r="F22" s="200"/>
      <c r="G22" s="201"/>
      <c r="H22" s="202" t="s">
        <v>1</v>
      </c>
      <c r="I22" s="203"/>
      <c r="J22" s="202" t="s">
        <v>1</v>
      </c>
      <c r="K22" s="203"/>
      <c r="L22" s="202" t="s">
        <v>1</v>
      </c>
      <c r="M22" s="203"/>
      <c r="N22" s="202" t="s">
        <v>1</v>
      </c>
      <c r="O22" s="203"/>
      <c r="P22" s="200"/>
      <c r="Q22" s="321"/>
      <c r="R22" s="325"/>
      <c r="S22" s="204"/>
      <c r="T22" s="205"/>
      <c r="U22" s="865"/>
      <c r="V22" s="848"/>
      <c r="W22" s="889"/>
    </row>
    <row r="23" spans="1:23" ht="15" customHeight="1" thickBot="1" x14ac:dyDescent="0.3">
      <c r="A23" s="289" t="s">
        <v>285</v>
      </c>
      <c r="B23" s="290"/>
      <c r="C23" s="1141"/>
      <c r="D23" s="1143"/>
      <c r="E23" s="1109">
        <f t="shared" si="1"/>
        <v>100</v>
      </c>
      <c r="F23" s="207"/>
      <c r="G23" s="208"/>
      <c r="H23" s="209" t="s">
        <v>1</v>
      </c>
      <c r="I23" s="210"/>
      <c r="J23" s="209" t="s">
        <v>1</v>
      </c>
      <c r="K23" s="210"/>
      <c r="L23" s="209"/>
      <c r="M23" s="210" t="s">
        <v>0</v>
      </c>
      <c r="N23" s="209"/>
      <c r="O23" s="210" t="s">
        <v>0</v>
      </c>
      <c r="P23" s="207"/>
      <c r="Q23" s="327"/>
      <c r="R23" s="331"/>
      <c r="S23" s="211"/>
      <c r="T23" s="212"/>
      <c r="U23" s="866"/>
      <c r="V23" s="850"/>
      <c r="W23" s="890"/>
    </row>
    <row r="24" spans="1:23" ht="15" customHeight="1" thickTop="1" thickBot="1" x14ac:dyDescent="0.3">
      <c r="A24" s="292" t="s">
        <v>544</v>
      </c>
      <c r="B24" s="293">
        <v>6</v>
      </c>
      <c r="C24" s="648"/>
      <c r="D24" s="634"/>
      <c r="E24" s="944"/>
      <c r="F24" s="214">
        <v>6</v>
      </c>
      <c r="G24" s="215">
        <v>0</v>
      </c>
      <c r="H24" s="216">
        <v>6</v>
      </c>
      <c r="I24" s="215">
        <v>0</v>
      </c>
      <c r="J24" s="216">
        <v>6</v>
      </c>
      <c r="K24" s="215">
        <v>0</v>
      </c>
      <c r="L24" s="216">
        <v>5</v>
      </c>
      <c r="M24" s="215">
        <v>1</v>
      </c>
      <c r="N24" s="216">
        <v>5</v>
      </c>
      <c r="O24" s="215">
        <v>1</v>
      </c>
      <c r="P24" s="214">
        <f>ROUND(U24,0)</f>
        <v>3</v>
      </c>
      <c r="Q24" s="335">
        <f>ROUND(V24,0)</f>
        <v>2</v>
      </c>
      <c r="R24" s="338">
        <f>SUM(B24-P24-Q24)</f>
        <v>1</v>
      </c>
      <c r="S24" s="217">
        <f>SUM(P24:Q24)</f>
        <v>5</v>
      </c>
      <c r="T24" s="467">
        <f>SUM(R24)</f>
        <v>1</v>
      </c>
      <c r="U24" s="867">
        <f>PRODUCT(B24,C22%)</f>
        <v>3.1920000000000002</v>
      </c>
      <c r="V24" s="868">
        <f>PRODUCT(B24,D22%)</f>
        <v>2.13</v>
      </c>
      <c r="W24" s="891">
        <f>SUM(B24-U24-V24)</f>
        <v>0.67799999999999994</v>
      </c>
    </row>
    <row r="25" spans="1:23" ht="15" customHeight="1" thickTop="1" x14ac:dyDescent="0.25">
      <c r="A25" s="285" t="s">
        <v>19</v>
      </c>
      <c r="B25" s="286"/>
      <c r="C25" s="614">
        <v>33.700000000000003</v>
      </c>
      <c r="D25" s="615">
        <v>40.299999999999997</v>
      </c>
      <c r="E25" s="951">
        <f t="shared" ref="E25:E32" si="2">SUM(100-C25-D25)</f>
        <v>26</v>
      </c>
      <c r="F25" s="195"/>
      <c r="G25" s="196"/>
      <c r="H25" s="193"/>
      <c r="I25" s="194" t="s">
        <v>0</v>
      </c>
      <c r="J25" s="193"/>
      <c r="K25" s="194" t="s">
        <v>0</v>
      </c>
      <c r="L25" s="193"/>
      <c r="M25" s="194" t="s">
        <v>0</v>
      </c>
      <c r="N25" s="193"/>
      <c r="O25" s="194" t="s">
        <v>0</v>
      </c>
      <c r="P25" s="195"/>
      <c r="Q25" s="316"/>
      <c r="R25" s="339"/>
      <c r="S25" s="219"/>
      <c r="T25" s="220"/>
      <c r="U25" s="864"/>
      <c r="V25" s="846"/>
      <c r="W25" s="892"/>
    </row>
    <row r="26" spans="1:23" ht="15" customHeight="1" x14ac:dyDescent="0.25">
      <c r="A26" s="287" t="s">
        <v>20</v>
      </c>
      <c r="B26" s="288"/>
      <c r="C26" s="614">
        <v>51.4</v>
      </c>
      <c r="D26" s="615">
        <v>28.8</v>
      </c>
      <c r="E26" s="952">
        <f t="shared" si="2"/>
        <v>19.8</v>
      </c>
      <c r="F26" s="200"/>
      <c r="G26" s="201"/>
      <c r="H26" s="202" t="s">
        <v>1</v>
      </c>
      <c r="I26" s="203"/>
      <c r="J26" s="202" t="s">
        <v>1</v>
      </c>
      <c r="K26" s="203"/>
      <c r="L26" s="202" t="s">
        <v>1</v>
      </c>
      <c r="M26" s="203"/>
      <c r="N26" s="202" t="s">
        <v>1</v>
      </c>
      <c r="O26" s="203"/>
      <c r="P26" s="200"/>
      <c r="Q26" s="321"/>
      <c r="R26" s="325"/>
      <c r="S26" s="204"/>
      <c r="T26" s="205"/>
      <c r="U26" s="865"/>
      <c r="V26" s="848"/>
      <c r="W26" s="889"/>
    </row>
    <row r="27" spans="1:23" ht="15" customHeight="1" x14ac:dyDescent="0.25">
      <c r="A27" s="287" t="s">
        <v>21</v>
      </c>
      <c r="B27" s="288"/>
      <c r="C27" s="614">
        <v>32</v>
      </c>
      <c r="D27" s="615">
        <v>40.799999999999997</v>
      </c>
      <c r="E27" s="952">
        <f t="shared" si="2"/>
        <v>27.200000000000003</v>
      </c>
      <c r="F27" s="200"/>
      <c r="G27" s="201"/>
      <c r="H27" s="202"/>
      <c r="I27" s="203" t="s">
        <v>0</v>
      </c>
      <c r="J27" s="202"/>
      <c r="K27" s="203" t="s">
        <v>0</v>
      </c>
      <c r="L27" s="202"/>
      <c r="M27" s="203" t="s">
        <v>0</v>
      </c>
      <c r="N27" s="202"/>
      <c r="O27" s="203" t="s">
        <v>0</v>
      </c>
      <c r="P27" s="200"/>
      <c r="Q27" s="321"/>
      <c r="R27" s="325"/>
      <c r="S27" s="204"/>
      <c r="T27" s="205"/>
      <c r="U27" s="865"/>
      <c r="V27" s="848"/>
      <c r="W27" s="889"/>
    </row>
    <row r="28" spans="1:23" ht="15" customHeight="1" x14ac:dyDescent="0.25">
      <c r="A28" s="287" t="s">
        <v>22</v>
      </c>
      <c r="B28" s="288"/>
      <c r="C28" s="614">
        <v>31.4</v>
      </c>
      <c r="D28" s="615">
        <v>43</v>
      </c>
      <c r="E28" s="952">
        <f t="shared" si="2"/>
        <v>25.599999999999994</v>
      </c>
      <c r="F28" s="200"/>
      <c r="G28" s="201"/>
      <c r="H28" s="202"/>
      <c r="I28" s="203" t="s">
        <v>0</v>
      </c>
      <c r="J28" s="202"/>
      <c r="K28" s="203" t="s">
        <v>0</v>
      </c>
      <c r="L28" s="202"/>
      <c r="M28" s="203" t="s">
        <v>0</v>
      </c>
      <c r="N28" s="202"/>
      <c r="O28" s="203" t="s">
        <v>0</v>
      </c>
      <c r="P28" s="200"/>
      <c r="Q28" s="321"/>
      <c r="R28" s="325"/>
      <c r="S28" s="204"/>
      <c r="T28" s="205"/>
      <c r="U28" s="865"/>
      <c r="V28" s="848"/>
      <c r="W28" s="889"/>
    </row>
    <row r="29" spans="1:23" ht="15" customHeight="1" x14ac:dyDescent="0.25">
      <c r="A29" s="287" t="s">
        <v>23</v>
      </c>
      <c r="B29" s="288"/>
      <c r="C29" s="614">
        <v>41.9</v>
      </c>
      <c r="D29" s="615">
        <v>37.700000000000003</v>
      </c>
      <c r="E29" s="952">
        <f t="shared" si="2"/>
        <v>20.399999999999999</v>
      </c>
      <c r="F29" s="200"/>
      <c r="G29" s="201"/>
      <c r="H29" s="202" t="s">
        <v>1</v>
      </c>
      <c r="I29" s="203"/>
      <c r="J29" s="202" t="s">
        <v>1</v>
      </c>
      <c r="K29" s="203"/>
      <c r="L29" s="202" t="s">
        <v>1</v>
      </c>
      <c r="M29" s="203"/>
      <c r="N29" s="202" t="s">
        <v>1</v>
      </c>
      <c r="O29" s="203"/>
      <c r="P29" s="200"/>
      <c r="Q29" s="321"/>
      <c r="R29" s="325"/>
      <c r="S29" s="204"/>
      <c r="T29" s="205"/>
      <c r="U29" s="865"/>
      <c r="V29" s="848"/>
      <c r="W29" s="889"/>
    </row>
    <row r="30" spans="1:23" ht="15" customHeight="1" x14ac:dyDescent="0.25">
      <c r="A30" s="287" t="s">
        <v>24</v>
      </c>
      <c r="B30" s="288"/>
      <c r="C30" s="614">
        <v>38.200000000000003</v>
      </c>
      <c r="D30" s="615">
        <v>38.299999999999997</v>
      </c>
      <c r="E30" s="952">
        <f t="shared" si="2"/>
        <v>23.5</v>
      </c>
      <c r="F30" s="200"/>
      <c r="G30" s="201"/>
      <c r="H30" s="202"/>
      <c r="I30" s="203" t="s">
        <v>0</v>
      </c>
      <c r="J30" s="202"/>
      <c r="K30" s="203" t="s">
        <v>0</v>
      </c>
      <c r="L30" s="202"/>
      <c r="M30" s="203" t="s">
        <v>0</v>
      </c>
      <c r="N30" s="202"/>
      <c r="O30" s="203" t="s">
        <v>0</v>
      </c>
      <c r="P30" s="200"/>
      <c r="Q30" s="321"/>
      <c r="R30" s="325"/>
      <c r="S30" s="204"/>
      <c r="T30" s="205"/>
      <c r="U30" s="865"/>
      <c r="V30" s="848"/>
      <c r="W30" s="889"/>
    </row>
    <row r="31" spans="1:23" ht="15" customHeight="1" x14ac:dyDescent="0.25">
      <c r="A31" s="287" t="s">
        <v>438</v>
      </c>
      <c r="B31" s="288"/>
      <c r="C31" s="1140">
        <v>36.5</v>
      </c>
      <c r="D31" s="1142">
        <v>38.5</v>
      </c>
      <c r="E31" s="1108">
        <f t="shared" si="2"/>
        <v>25</v>
      </c>
      <c r="F31" s="200"/>
      <c r="G31" s="201"/>
      <c r="H31" s="202"/>
      <c r="I31" s="203" t="s">
        <v>0</v>
      </c>
      <c r="J31" s="202"/>
      <c r="K31" s="203" t="s">
        <v>0</v>
      </c>
      <c r="L31" s="202"/>
      <c r="M31" s="203" t="s">
        <v>0</v>
      </c>
      <c r="N31" s="202"/>
      <c r="O31" s="203" t="s">
        <v>0</v>
      </c>
      <c r="P31" s="200"/>
      <c r="Q31" s="321"/>
      <c r="R31" s="325"/>
      <c r="S31" s="204"/>
      <c r="T31" s="205"/>
      <c r="U31" s="865"/>
      <c r="V31" s="848"/>
      <c r="W31" s="889"/>
    </row>
    <row r="32" spans="1:23" ht="15" customHeight="1" thickBot="1" x14ac:dyDescent="0.3">
      <c r="A32" s="289" t="s">
        <v>439</v>
      </c>
      <c r="B32" s="290"/>
      <c r="C32" s="1141"/>
      <c r="D32" s="1143"/>
      <c r="E32" s="1109">
        <f t="shared" si="2"/>
        <v>100</v>
      </c>
      <c r="F32" s="207"/>
      <c r="G32" s="208"/>
      <c r="H32" s="209"/>
      <c r="I32" s="210" t="s">
        <v>0</v>
      </c>
      <c r="J32" s="209" t="s">
        <v>1</v>
      </c>
      <c r="K32" s="210"/>
      <c r="L32" s="209" t="s">
        <v>1</v>
      </c>
      <c r="M32" s="210"/>
      <c r="N32" s="209" t="s">
        <v>1</v>
      </c>
      <c r="O32" s="210"/>
      <c r="P32" s="207"/>
      <c r="Q32" s="327"/>
      <c r="R32" s="331"/>
      <c r="S32" s="211"/>
      <c r="T32" s="212"/>
      <c r="U32" s="866"/>
      <c r="V32" s="850"/>
      <c r="W32" s="890"/>
    </row>
    <row r="33" spans="1:23" ht="15" customHeight="1" thickTop="1" thickBot="1" x14ac:dyDescent="0.3">
      <c r="A33" s="292" t="s">
        <v>545</v>
      </c>
      <c r="B33" s="294">
        <v>8</v>
      </c>
      <c r="C33" s="648"/>
      <c r="D33" s="634" t="s">
        <v>619</v>
      </c>
      <c r="E33" s="944"/>
      <c r="F33" s="221">
        <v>0</v>
      </c>
      <c r="G33" s="213">
        <v>8</v>
      </c>
      <c r="H33" s="222">
        <v>2</v>
      </c>
      <c r="I33" s="213">
        <v>6</v>
      </c>
      <c r="J33" s="222">
        <v>3</v>
      </c>
      <c r="K33" s="213">
        <v>5</v>
      </c>
      <c r="L33" s="222">
        <v>3</v>
      </c>
      <c r="M33" s="213">
        <v>5</v>
      </c>
      <c r="N33" s="222">
        <v>3</v>
      </c>
      <c r="O33" s="213">
        <v>5</v>
      </c>
      <c r="P33" s="221">
        <f>ROUND(U33,0)</f>
        <v>3</v>
      </c>
      <c r="Q33" s="333">
        <f>ROUND(V33,0)</f>
        <v>3</v>
      </c>
      <c r="R33" s="343">
        <f>SUM(B33-P33-Q33)</f>
        <v>2</v>
      </c>
      <c r="S33" s="223">
        <f>SUM(P33:Q33)</f>
        <v>6</v>
      </c>
      <c r="T33" s="469">
        <f>SUM(R33)</f>
        <v>2</v>
      </c>
      <c r="U33" s="870">
        <f>PRODUCT(B33,C31%)</f>
        <v>2.92</v>
      </c>
      <c r="V33" s="871">
        <f>PRODUCT(B33,D31%)</f>
        <v>3.08</v>
      </c>
      <c r="W33" s="893">
        <f>SUM(B33-U33-V33)</f>
        <v>2</v>
      </c>
    </row>
    <row r="34" spans="1:23" ht="15" customHeight="1" thickTop="1" x14ac:dyDescent="0.25">
      <c r="A34" s="285" t="s">
        <v>28</v>
      </c>
      <c r="B34" s="286"/>
      <c r="C34" s="614">
        <v>46.8</v>
      </c>
      <c r="D34" s="615">
        <v>29.2</v>
      </c>
      <c r="E34" s="951">
        <f t="shared" ref="E34:E65" si="3">SUM(100-C34-D34)</f>
        <v>24.000000000000004</v>
      </c>
      <c r="F34" s="195"/>
      <c r="G34" s="196"/>
      <c r="H34" s="193" t="s">
        <v>1</v>
      </c>
      <c r="I34" s="194"/>
      <c r="J34" s="193" t="s">
        <v>1</v>
      </c>
      <c r="K34" s="194"/>
      <c r="L34" s="193" t="s">
        <v>1</v>
      </c>
      <c r="M34" s="194"/>
      <c r="N34" s="193" t="s">
        <v>1</v>
      </c>
      <c r="O34" s="194"/>
      <c r="P34" s="195"/>
      <c r="Q34" s="316"/>
      <c r="R34" s="339"/>
      <c r="S34" s="219"/>
      <c r="T34" s="220"/>
      <c r="U34" s="864"/>
      <c r="V34" s="846"/>
      <c r="W34" s="892"/>
    </row>
    <row r="35" spans="1:23" ht="15" customHeight="1" x14ac:dyDescent="0.25">
      <c r="A35" s="287" t="s">
        <v>29</v>
      </c>
      <c r="B35" s="288"/>
      <c r="C35" s="614">
        <v>35.700000000000003</v>
      </c>
      <c r="D35" s="615">
        <v>38.700000000000003</v>
      </c>
      <c r="E35" s="952">
        <f t="shared" si="3"/>
        <v>25.599999999999994</v>
      </c>
      <c r="F35" s="200"/>
      <c r="G35" s="201"/>
      <c r="H35" s="202"/>
      <c r="I35" s="203" t="s">
        <v>0</v>
      </c>
      <c r="J35" s="202"/>
      <c r="K35" s="203" t="s">
        <v>0</v>
      </c>
      <c r="L35" s="202"/>
      <c r="M35" s="203" t="s">
        <v>0</v>
      </c>
      <c r="N35" s="202"/>
      <c r="O35" s="203" t="s">
        <v>0</v>
      </c>
      <c r="P35" s="200"/>
      <c r="Q35" s="321"/>
      <c r="R35" s="325"/>
      <c r="S35" s="204"/>
      <c r="T35" s="205"/>
      <c r="U35" s="865"/>
      <c r="V35" s="848"/>
      <c r="W35" s="889"/>
    </row>
    <row r="36" spans="1:23" ht="15" customHeight="1" x14ac:dyDescent="0.25">
      <c r="A36" s="287" t="s">
        <v>30</v>
      </c>
      <c r="B36" s="288"/>
      <c r="C36" s="614">
        <v>40.9</v>
      </c>
      <c r="D36" s="615">
        <v>37.200000000000003</v>
      </c>
      <c r="E36" s="952">
        <f t="shared" si="3"/>
        <v>21.9</v>
      </c>
      <c r="F36" s="200"/>
      <c r="G36" s="201"/>
      <c r="H36" s="202" t="s">
        <v>1</v>
      </c>
      <c r="I36" s="203"/>
      <c r="J36" s="202" t="s">
        <v>1</v>
      </c>
      <c r="K36" s="203"/>
      <c r="L36" s="202" t="s">
        <v>1</v>
      </c>
      <c r="M36" s="203"/>
      <c r="N36" s="202" t="s">
        <v>1</v>
      </c>
      <c r="O36" s="203"/>
      <c r="P36" s="200"/>
      <c r="Q36" s="321"/>
      <c r="R36" s="325"/>
      <c r="S36" s="204"/>
      <c r="T36" s="205"/>
      <c r="U36" s="865"/>
      <c r="V36" s="848"/>
      <c r="W36" s="889"/>
    </row>
    <row r="37" spans="1:23" ht="15" customHeight="1" x14ac:dyDescent="0.25">
      <c r="A37" s="287" t="s">
        <v>31</v>
      </c>
      <c r="B37" s="288"/>
      <c r="C37" s="614">
        <v>33.9</v>
      </c>
      <c r="D37" s="615">
        <v>40.700000000000003</v>
      </c>
      <c r="E37" s="952">
        <f t="shared" si="3"/>
        <v>25.399999999999991</v>
      </c>
      <c r="F37" s="200"/>
      <c r="G37" s="201"/>
      <c r="H37" s="202"/>
      <c r="I37" s="203" t="s">
        <v>0</v>
      </c>
      <c r="J37" s="202"/>
      <c r="K37" s="203" t="s">
        <v>0</v>
      </c>
      <c r="L37" s="202"/>
      <c r="M37" s="203" t="s">
        <v>0</v>
      </c>
      <c r="N37" s="202"/>
      <c r="O37" s="203" t="s">
        <v>0</v>
      </c>
      <c r="P37" s="200"/>
      <c r="Q37" s="321"/>
      <c r="R37" s="325"/>
      <c r="S37" s="204"/>
      <c r="T37" s="205"/>
      <c r="U37" s="865"/>
      <c r="V37" s="848"/>
      <c r="W37" s="889"/>
    </row>
    <row r="38" spans="1:23" ht="15" customHeight="1" x14ac:dyDescent="0.25">
      <c r="A38" s="287" t="s">
        <v>32</v>
      </c>
      <c r="B38" s="288"/>
      <c r="C38" s="614">
        <v>50.9</v>
      </c>
      <c r="D38" s="615">
        <v>31.1</v>
      </c>
      <c r="E38" s="952">
        <f t="shared" si="3"/>
        <v>18</v>
      </c>
      <c r="F38" s="200"/>
      <c r="G38" s="201"/>
      <c r="H38" s="202" t="s">
        <v>1</v>
      </c>
      <c r="I38" s="203"/>
      <c r="J38" s="202" t="s">
        <v>1</v>
      </c>
      <c r="K38" s="203"/>
      <c r="L38" s="202" t="s">
        <v>1</v>
      </c>
      <c r="M38" s="203"/>
      <c r="N38" s="202" t="s">
        <v>1</v>
      </c>
      <c r="O38" s="203"/>
      <c r="P38" s="200"/>
      <c r="Q38" s="321"/>
      <c r="R38" s="325"/>
      <c r="S38" s="204"/>
      <c r="T38" s="205"/>
      <c r="U38" s="865"/>
      <c r="V38" s="848"/>
      <c r="W38" s="889"/>
    </row>
    <row r="39" spans="1:23" ht="15" customHeight="1" x14ac:dyDescent="0.25">
      <c r="A39" s="287" t="s">
        <v>33</v>
      </c>
      <c r="B39" s="288"/>
      <c r="C39" s="614">
        <v>56.1</v>
      </c>
      <c r="D39" s="615">
        <v>23.7</v>
      </c>
      <c r="E39" s="952">
        <f t="shared" si="3"/>
        <v>20.2</v>
      </c>
      <c r="F39" s="200"/>
      <c r="G39" s="201"/>
      <c r="H39" s="202" t="s">
        <v>1</v>
      </c>
      <c r="I39" s="203"/>
      <c r="J39" s="202" t="s">
        <v>1</v>
      </c>
      <c r="K39" s="203"/>
      <c r="L39" s="202" t="s">
        <v>1</v>
      </c>
      <c r="M39" s="203"/>
      <c r="N39" s="202" t="s">
        <v>1</v>
      </c>
      <c r="O39" s="203"/>
      <c r="P39" s="200"/>
      <c r="Q39" s="321"/>
      <c r="R39" s="325"/>
      <c r="S39" s="204"/>
      <c r="T39" s="205"/>
      <c r="U39" s="865"/>
      <c r="V39" s="848"/>
      <c r="W39" s="889"/>
    </row>
    <row r="40" spans="1:23" ht="15" customHeight="1" x14ac:dyDescent="0.25">
      <c r="A40" s="287" t="s">
        <v>34</v>
      </c>
      <c r="B40" s="288"/>
      <c r="C40" s="614">
        <v>60.8</v>
      </c>
      <c r="D40" s="615">
        <v>22.3</v>
      </c>
      <c r="E40" s="952">
        <f t="shared" si="3"/>
        <v>16.900000000000002</v>
      </c>
      <c r="F40" s="200"/>
      <c r="G40" s="201"/>
      <c r="H40" s="202" t="s">
        <v>1</v>
      </c>
      <c r="I40" s="203"/>
      <c r="J40" s="202" t="s">
        <v>1</v>
      </c>
      <c r="K40" s="203"/>
      <c r="L40" s="202" t="s">
        <v>1</v>
      </c>
      <c r="M40" s="203"/>
      <c r="N40" s="202" t="s">
        <v>1</v>
      </c>
      <c r="O40" s="203"/>
      <c r="P40" s="200"/>
      <c r="Q40" s="321"/>
      <c r="R40" s="325"/>
      <c r="S40" s="204"/>
      <c r="T40" s="205"/>
      <c r="U40" s="865"/>
      <c r="V40" s="848"/>
      <c r="W40" s="889"/>
    </row>
    <row r="41" spans="1:23" ht="15" customHeight="1" x14ac:dyDescent="0.25">
      <c r="A41" s="287" t="s">
        <v>35</v>
      </c>
      <c r="B41" s="288"/>
      <c r="C41" s="614">
        <v>75.599999999999994</v>
      </c>
      <c r="D41" s="615">
        <v>16.899999999999999</v>
      </c>
      <c r="E41" s="952">
        <f t="shared" si="3"/>
        <v>7.5000000000000071</v>
      </c>
      <c r="F41" s="200"/>
      <c r="G41" s="201"/>
      <c r="H41" s="202" t="s">
        <v>1</v>
      </c>
      <c r="I41" s="203"/>
      <c r="J41" s="202" t="s">
        <v>1</v>
      </c>
      <c r="K41" s="203"/>
      <c r="L41" s="202" t="s">
        <v>1</v>
      </c>
      <c r="M41" s="203"/>
      <c r="N41" s="202" t="s">
        <v>1</v>
      </c>
      <c r="O41" s="203"/>
      <c r="P41" s="200"/>
      <c r="Q41" s="321"/>
      <c r="R41" s="325"/>
      <c r="S41" s="204"/>
      <c r="T41" s="205"/>
      <c r="U41" s="865"/>
      <c r="V41" s="848"/>
      <c r="W41" s="889"/>
    </row>
    <row r="42" spans="1:23" ht="15" customHeight="1" x14ac:dyDescent="0.25">
      <c r="A42" s="287" t="s">
        <v>36</v>
      </c>
      <c r="B42" s="288"/>
      <c r="C42" s="614">
        <v>78.7</v>
      </c>
      <c r="D42" s="615">
        <v>12.4</v>
      </c>
      <c r="E42" s="952">
        <f t="shared" si="3"/>
        <v>8.8999999999999968</v>
      </c>
      <c r="F42" s="200"/>
      <c r="G42" s="201"/>
      <c r="H42" s="202" t="s">
        <v>1</v>
      </c>
      <c r="I42" s="203"/>
      <c r="J42" s="202" t="s">
        <v>1</v>
      </c>
      <c r="K42" s="203"/>
      <c r="L42" s="202" t="s">
        <v>1</v>
      </c>
      <c r="M42" s="203"/>
      <c r="N42" s="202" t="s">
        <v>1</v>
      </c>
      <c r="O42" s="203"/>
      <c r="P42" s="200"/>
      <c r="Q42" s="321"/>
      <c r="R42" s="325"/>
      <c r="S42" s="204"/>
      <c r="T42" s="205"/>
      <c r="U42" s="865"/>
      <c r="V42" s="848"/>
      <c r="W42" s="889"/>
    </row>
    <row r="43" spans="1:23" ht="15" customHeight="1" x14ac:dyDescent="0.25">
      <c r="A43" s="287" t="s">
        <v>286</v>
      </c>
      <c r="B43" s="288"/>
      <c r="C43" s="614">
        <v>42.4</v>
      </c>
      <c r="D43" s="615">
        <v>35.6</v>
      </c>
      <c r="E43" s="952">
        <f t="shared" si="3"/>
        <v>22</v>
      </c>
      <c r="F43" s="200"/>
      <c r="G43" s="201"/>
      <c r="H43" s="202" t="s">
        <v>1</v>
      </c>
      <c r="I43" s="203"/>
      <c r="J43" s="202" t="s">
        <v>1</v>
      </c>
      <c r="K43" s="203"/>
      <c r="L43" s="202" t="s">
        <v>1</v>
      </c>
      <c r="M43" s="203"/>
      <c r="N43" s="202" t="s">
        <v>1</v>
      </c>
      <c r="O43" s="203"/>
      <c r="P43" s="200"/>
      <c r="Q43" s="321"/>
      <c r="R43" s="325"/>
      <c r="S43" s="204"/>
      <c r="T43" s="205"/>
      <c r="U43" s="865"/>
      <c r="V43" s="848"/>
      <c r="W43" s="889"/>
    </row>
    <row r="44" spans="1:23" ht="15" customHeight="1" x14ac:dyDescent="0.25">
      <c r="A44" s="287" t="s">
        <v>287</v>
      </c>
      <c r="B44" s="288"/>
      <c r="C44" s="614">
        <v>40.6</v>
      </c>
      <c r="D44" s="615">
        <v>38.5</v>
      </c>
      <c r="E44" s="952">
        <f t="shared" si="3"/>
        <v>20.9</v>
      </c>
      <c r="F44" s="200"/>
      <c r="G44" s="201"/>
      <c r="H44" s="202" t="s">
        <v>1</v>
      </c>
      <c r="I44" s="203"/>
      <c r="J44" s="202" t="s">
        <v>1</v>
      </c>
      <c r="K44" s="203"/>
      <c r="L44" s="202" t="s">
        <v>1</v>
      </c>
      <c r="M44" s="203"/>
      <c r="N44" s="202" t="s">
        <v>1</v>
      </c>
      <c r="O44" s="203"/>
      <c r="P44" s="200"/>
      <c r="Q44" s="321"/>
      <c r="R44" s="325"/>
      <c r="S44" s="204"/>
      <c r="T44" s="205"/>
      <c r="U44" s="865"/>
      <c r="V44" s="848"/>
      <c r="W44" s="889"/>
    </row>
    <row r="45" spans="1:23" ht="15" customHeight="1" x14ac:dyDescent="0.25">
      <c r="A45" s="287" t="s">
        <v>288</v>
      </c>
      <c r="B45" s="288"/>
      <c r="C45" s="614">
        <v>57.5</v>
      </c>
      <c r="D45" s="615">
        <v>26.8</v>
      </c>
      <c r="E45" s="952">
        <f t="shared" si="3"/>
        <v>15.7</v>
      </c>
      <c r="F45" s="200"/>
      <c r="G45" s="201"/>
      <c r="H45" s="202" t="s">
        <v>1</v>
      </c>
      <c r="I45" s="203"/>
      <c r="J45" s="202" t="s">
        <v>1</v>
      </c>
      <c r="K45" s="203"/>
      <c r="L45" s="202" t="s">
        <v>1</v>
      </c>
      <c r="M45" s="203"/>
      <c r="N45" s="202" t="s">
        <v>1</v>
      </c>
      <c r="O45" s="203"/>
      <c r="P45" s="200"/>
      <c r="Q45" s="321"/>
      <c r="R45" s="325"/>
      <c r="S45" s="204"/>
      <c r="T45" s="205"/>
      <c r="U45" s="865"/>
      <c r="V45" s="848"/>
      <c r="W45" s="889"/>
    </row>
    <row r="46" spans="1:23" ht="15" customHeight="1" x14ac:dyDescent="0.25">
      <c r="A46" s="287" t="s">
        <v>289</v>
      </c>
      <c r="B46" s="288"/>
      <c r="C46" s="614">
        <v>54.4</v>
      </c>
      <c r="D46" s="615">
        <v>25.6</v>
      </c>
      <c r="E46" s="952">
        <f t="shared" si="3"/>
        <v>20</v>
      </c>
      <c r="F46" s="200"/>
      <c r="G46" s="201"/>
      <c r="H46" s="202" t="s">
        <v>1</v>
      </c>
      <c r="I46" s="203"/>
      <c r="J46" s="202" t="s">
        <v>1</v>
      </c>
      <c r="K46" s="203"/>
      <c r="L46" s="202" t="s">
        <v>1</v>
      </c>
      <c r="M46" s="203"/>
      <c r="N46" s="202" t="s">
        <v>1</v>
      </c>
      <c r="O46" s="203"/>
      <c r="P46" s="200"/>
      <c r="Q46" s="321"/>
      <c r="R46" s="325"/>
      <c r="S46" s="204"/>
      <c r="T46" s="205"/>
      <c r="U46" s="865"/>
      <c r="V46" s="848"/>
      <c r="W46" s="889"/>
    </row>
    <row r="47" spans="1:23" ht="15" customHeight="1" x14ac:dyDescent="0.25">
      <c r="A47" s="287" t="s">
        <v>290</v>
      </c>
      <c r="B47" s="288"/>
      <c r="C47" s="614">
        <v>53.5</v>
      </c>
      <c r="D47" s="615">
        <v>26.7</v>
      </c>
      <c r="E47" s="952">
        <f t="shared" si="3"/>
        <v>19.8</v>
      </c>
      <c r="F47" s="200"/>
      <c r="G47" s="201"/>
      <c r="H47" s="202" t="s">
        <v>1</v>
      </c>
      <c r="I47" s="203"/>
      <c r="J47" s="202" t="s">
        <v>1</v>
      </c>
      <c r="K47" s="203"/>
      <c r="L47" s="202" t="s">
        <v>1</v>
      </c>
      <c r="M47" s="203"/>
      <c r="N47" s="202" t="s">
        <v>1</v>
      </c>
      <c r="O47" s="203"/>
      <c r="P47" s="200"/>
      <c r="Q47" s="321"/>
      <c r="R47" s="325"/>
      <c r="S47" s="204"/>
      <c r="T47" s="205"/>
      <c r="U47" s="865"/>
      <c r="V47" s="848"/>
      <c r="W47" s="889"/>
    </row>
    <row r="48" spans="1:23" ht="15" customHeight="1" x14ac:dyDescent="0.25">
      <c r="A48" s="287" t="s">
        <v>291</v>
      </c>
      <c r="B48" s="288"/>
      <c r="C48" s="614">
        <v>46.3</v>
      </c>
      <c r="D48" s="615">
        <v>30.3</v>
      </c>
      <c r="E48" s="952">
        <f t="shared" si="3"/>
        <v>23.400000000000002</v>
      </c>
      <c r="F48" s="200"/>
      <c r="G48" s="201"/>
      <c r="H48" s="202" t="s">
        <v>1</v>
      </c>
      <c r="I48" s="203"/>
      <c r="J48" s="202" t="s">
        <v>1</v>
      </c>
      <c r="K48" s="203"/>
      <c r="L48" s="202" t="s">
        <v>1</v>
      </c>
      <c r="M48" s="203"/>
      <c r="N48" s="202" t="s">
        <v>1</v>
      </c>
      <c r="O48" s="203"/>
      <c r="P48" s="200"/>
      <c r="Q48" s="321"/>
      <c r="R48" s="325"/>
      <c r="S48" s="204"/>
      <c r="T48" s="205"/>
      <c r="U48" s="865"/>
      <c r="V48" s="848"/>
      <c r="W48" s="889"/>
    </row>
    <row r="49" spans="1:23" ht="15" customHeight="1" x14ac:dyDescent="0.25">
      <c r="A49" s="287" t="s">
        <v>292</v>
      </c>
      <c r="B49" s="288"/>
      <c r="C49" s="614">
        <v>52.4</v>
      </c>
      <c r="D49" s="615">
        <v>27.1</v>
      </c>
      <c r="E49" s="952">
        <f t="shared" si="3"/>
        <v>20.5</v>
      </c>
      <c r="F49" s="200"/>
      <c r="G49" s="201"/>
      <c r="H49" s="202" t="s">
        <v>1</v>
      </c>
      <c r="I49" s="203"/>
      <c r="J49" s="202" t="s">
        <v>1</v>
      </c>
      <c r="K49" s="203"/>
      <c r="L49" s="202" t="s">
        <v>1</v>
      </c>
      <c r="M49" s="203"/>
      <c r="N49" s="202" t="s">
        <v>1</v>
      </c>
      <c r="O49" s="203"/>
      <c r="P49" s="200"/>
      <c r="Q49" s="321"/>
      <c r="R49" s="325"/>
      <c r="S49" s="204"/>
      <c r="T49" s="205"/>
      <c r="U49" s="865"/>
      <c r="V49" s="848"/>
      <c r="W49" s="889"/>
    </row>
    <row r="50" spans="1:23" ht="15" customHeight="1" x14ac:dyDescent="0.25">
      <c r="A50" s="287" t="s">
        <v>293</v>
      </c>
      <c r="B50" s="288"/>
      <c r="C50" s="614">
        <v>52.7</v>
      </c>
      <c r="D50" s="615">
        <v>27.3</v>
      </c>
      <c r="E50" s="952">
        <f t="shared" si="3"/>
        <v>19.999999999999996</v>
      </c>
      <c r="F50" s="200"/>
      <c r="G50" s="201"/>
      <c r="H50" s="202" t="s">
        <v>1</v>
      </c>
      <c r="I50" s="203"/>
      <c r="J50" s="202" t="s">
        <v>1</v>
      </c>
      <c r="K50" s="203"/>
      <c r="L50" s="202" t="s">
        <v>1</v>
      </c>
      <c r="M50" s="203"/>
      <c r="N50" s="202" t="s">
        <v>1</v>
      </c>
      <c r="O50" s="203"/>
      <c r="P50" s="200"/>
      <c r="Q50" s="321"/>
      <c r="R50" s="325"/>
      <c r="S50" s="204"/>
      <c r="T50" s="205"/>
      <c r="U50" s="865"/>
      <c r="V50" s="848"/>
      <c r="W50" s="889"/>
    </row>
    <row r="51" spans="1:23" ht="15" customHeight="1" x14ac:dyDescent="0.25">
      <c r="A51" s="287" t="s">
        <v>294</v>
      </c>
      <c r="B51" s="288"/>
      <c r="C51" s="614">
        <v>40.9</v>
      </c>
      <c r="D51" s="615">
        <v>37.299999999999997</v>
      </c>
      <c r="E51" s="952">
        <f t="shared" si="3"/>
        <v>21.800000000000004</v>
      </c>
      <c r="F51" s="200"/>
      <c r="G51" s="201"/>
      <c r="H51" s="202" t="s">
        <v>1</v>
      </c>
      <c r="I51" s="203"/>
      <c r="J51" s="202" t="s">
        <v>1</v>
      </c>
      <c r="K51" s="203"/>
      <c r="L51" s="202" t="s">
        <v>1</v>
      </c>
      <c r="M51" s="203"/>
      <c r="N51" s="202" t="s">
        <v>1</v>
      </c>
      <c r="O51" s="203"/>
      <c r="P51" s="200"/>
      <c r="Q51" s="321"/>
      <c r="R51" s="325"/>
      <c r="S51" s="204"/>
      <c r="T51" s="205"/>
      <c r="U51" s="865"/>
      <c r="V51" s="848"/>
      <c r="W51" s="889"/>
    </row>
    <row r="52" spans="1:23" ht="15" customHeight="1" x14ac:dyDescent="0.25">
      <c r="A52" s="287" t="s">
        <v>295</v>
      </c>
      <c r="B52" s="288"/>
      <c r="C52" s="614">
        <v>38.1</v>
      </c>
      <c r="D52" s="615">
        <v>43.5</v>
      </c>
      <c r="E52" s="952">
        <f t="shared" si="3"/>
        <v>18.399999999999999</v>
      </c>
      <c r="F52" s="200"/>
      <c r="G52" s="201"/>
      <c r="H52" s="202"/>
      <c r="I52" s="203" t="s">
        <v>0</v>
      </c>
      <c r="J52" s="202"/>
      <c r="K52" s="203" t="s">
        <v>0</v>
      </c>
      <c r="L52" s="202"/>
      <c r="M52" s="203" t="s">
        <v>0</v>
      </c>
      <c r="N52" s="202"/>
      <c r="O52" s="203" t="s">
        <v>0</v>
      </c>
      <c r="P52" s="200"/>
      <c r="Q52" s="321"/>
      <c r="R52" s="325"/>
      <c r="S52" s="204"/>
      <c r="T52" s="205"/>
      <c r="U52" s="865"/>
      <c r="V52" s="848"/>
      <c r="W52" s="889"/>
    </row>
    <row r="53" spans="1:23" ht="15" customHeight="1" x14ac:dyDescent="0.25">
      <c r="A53" s="287" t="s">
        <v>371</v>
      </c>
      <c r="B53" s="288"/>
      <c r="C53" s="614">
        <v>46.9</v>
      </c>
      <c r="D53" s="615">
        <v>37.5</v>
      </c>
      <c r="E53" s="952">
        <f t="shared" si="3"/>
        <v>15.600000000000001</v>
      </c>
      <c r="F53" s="200"/>
      <c r="G53" s="201"/>
      <c r="H53" s="202" t="s">
        <v>1</v>
      </c>
      <c r="I53" s="203"/>
      <c r="J53" s="202" t="s">
        <v>1</v>
      </c>
      <c r="K53" s="203"/>
      <c r="L53" s="202" t="s">
        <v>1</v>
      </c>
      <c r="M53" s="203"/>
      <c r="N53" s="202" t="s">
        <v>1</v>
      </c>
      <c r="O53" s="203"/>
      <c r="P53" s="200"/>
      <c r="Q53" s="321"/>
      <c r="R53" s="325"/>
      <c r="S53" s="204"/>
      <c r="T53" s="205"/>
      <c r="U53" s="865"/>
      <c r="V53" s="848"/>
      <c r="W53" s="889"/>
    </row>
    <row r="54" spans="1:23" ht="15" customHeight="1" x14ac:dyDescent="0.25">
      <c r="A54" s="287" t="s">
        <v>372</v>
      </c>
      <c r="B54" s="288"/>
      <c r="C54" s="614">
        <v>32.5</v>
      </c>
      <c r="D54" s="615">
        <v>46.4</v>
      </c>
      <c r="E54" s="952">
        <f t="shared" si="3"/>
        <v>21.1</v>
      </c>
      <c r="F54" s="200"/>
      <c r="G54" s="201"/>
      <c r="H54" s="202"/>
      <c r="I54" s="203" t="s">
        <v>0</v>
      </c>
      <c r="J54" s="202"/>
      <c r="K54" s="203" t="s">
        <v>0</v>
      </c>
      <c r="L54" s="202"/>
      <c r="M54" s="203" t="s">
        <v>0</v>
      </c>
      <c r="N54" s="202"/>
      <c r="O54" s="203" t="s">
        <v>0</v>
      </c>
      <c r="P54" s="200"/>
      <c r="Q54" s="321"/>
      <c r="R54" s="325"/>
      <c r="S54" s="204"/>
      <c r="T54" s="205"/>
      <c r="U54" s="865"/>
      <c r="V54" s="848"/>
      <c r="W54" s="889"/>
    </row>
    <row r="55" spans="1:23" ht="15" customHeight="1" x14ac:dyDescent="0.25">
      <c r="A55" s="287" t="s">
        <v>373</v>
      </c>
      <c r="B55" s="288"/>
      <c r="C55" s="614">
        <v>41.1</v>
      </c>
      <c r="D55" s="615">
        <v>35.4</v>
      </c>
      <c r="E55" s="952">
        <f t="shared" si="3"/>
        <v>23.5</v>
      </c>
      <c r="F55" s="200"/>
      <c r="G55" s="201"/>
      <c r="H55" s="202" t="s">
        <v>1</v>
      </c>
      <c r="I55" s="203"/>
      <c r="J55" s="202" t="s">
        <v>1</v>
      </c>
      <c r="K55" s="203"/>
      <c r="L55" s="202" t="s">
        <v>1</v>
      </c>
      <c r="M55" s="203"/>
      <c r="N55" s="202" t="s">
        <v>1</v>
      </c>
      <c r="O55" s="203"/>
      <c r="P55" s="200"/>
      <c r="Q55" s="321"/>
      <c r="R55" s="325"/>
      <c r="S55" s="204"/>
      <c r="T55" s="205"/>
      <c r="U55" s="865"/>
      <c r="V55" s="848"/>
      <c r="W55" s="889"/>
    </row>
    <row r="56" spans="1:23" ht="15" customHeight="1" x14ac:dyDescent="0.25">
      <c r="A56" s="287" t="s">
        <v>374</v>
      </c>
      <c r="B56" s="288"/>
      <c r="C56" s="614">
        <v>38.4</v>
      </c>
      <c r="D56" s="615">
        <v>34.5</v>
      </c>
      <c r="E56" s="952">
        <f t="shared" si="3"/>
        <v>27.1</v>
      </c>
      <c r="F56" s="200"/>
      <c r="G56" s="201"/>
      <c r="H56" s="202" t="s">
        <v>1</v>
      </c>
      <c r="I56" s="203"/>
      <c r="J56" s="202" t="s">
        <v>1</v>
      </c>
      <c r="K56" s="203"/>
      <c r="L56" s="202" t="s">
        <v>1</v>
      </c>
      <c r="M56" s="203"/>
      <c r="N56" s="202" t="s">
        <v>1</v>
      </c>
      <c r="O56" s="203"/>
      <c r="P56" s="200"/>
      <c r="Q56" s="321"/>
      <c r="R56" s="325"/>
      <c r="S56" s="204"/>
      <c r="T56" s="205"/>
      <c r="U56" s="865"/>
      <c r="V56" s="848"/>
      <c r="W56" s="889"/>
    </row>
    <row r="57" spans="1:23" ht="15" customHeight="1" x14ac:dyDescent="0.25">
      <c r="A57" s="287" t="s">
        <v>375</v>
      </c>
      <c r="B57" s="288"/>
      <c r="C57" s="614">
        <v>48.3</v>
      </c>
      <c r="D57" s="615">
        <v>30</v>
      </c>
      <c r="E57" s="952">
        <f t="shared" si="3"/>
        <v>21.700000000000003</v>
      </c>
      <c r="F57" s="200"/>
      <c r="G57" s="201"/>
      <c r="H57" s="202" t="s">
        <v>1</v>
      </c>
      <c r="I57" s="203"/>
      <c r="J57" s="202" t="s">
        <v>1</v>
      </c>
      <c r="K57" s="203"/>
      <c r="L57" s="202" t="s">
        <v>1</v>
      </c>
      <c r="M57" s="203"/>
      <c r="N57" s="202" t="s">
        <v>1</v>
      </c>
      <c r="O57" s="203"/>
      <c r="P57" s="200"/>
      <c r="Q57" s="321"/>
      <c r="R57" s="325"/>
      <c r="S57" s="204"/>
      <c r="T57" s="205"/>
      <c r="U57" s="865"/>
      <c r="V57" s="848"/>
      <c r="W57" s="889"/>
    </row>
    <row r="58" spans="1:23" ht="15" customHeight="1" x14ac:dyDescent="0.25">
      <c r="A58" s="287" t="s">
        <v>376</v>
      </c>
      <c r="B58" s="288"/>
      <c r="C58" s="614">
        <v>36.1</v>
      </c>
      <c r="D58" s="615">
        <v>39</v>
      </c>
      <c r="E58" s="952">
        <f t="shared" si="3"/>
        <v>24.9</v>
      </c>
      <c r="F58" s="200"/>
      <c r="G58" s="201"/>
      <c r="H58" s="202"/>
      <c r="I58" s="203" t="s">
        <v>0</v>
      </c>
      <c r="J58" s="202"/>
      <c r="K58" s="203" t="s">
        <v>0</v>
      </c>
      <c r="L58" s="202"/>
      <c r="M58" s="203" t="s">
        <v>0</v>
      </c>
      <c r="N58" s="202"/>
      <c r="O58" s="203" t="s">
        <v>0</v>
      </c>
      <c r="P58" s="200"/>
      <c r="Q58" s="321"/>
      <c r="R58" s="325"/>
      <c r="S58" s="204"/>
      <c r="T58" s="205"/>
      <c r="U58" s="865"/>
      <c r="V58" s="848"/>
      <c r="W58" s="889"/>
    </row>
    <row r="59" spans="1:23" ht="15" customHeight="1" x14ac:dyDescent="0.25">
      <c r="A59" s="287" t="s">
        <v>377</v>
      </c>
      <c r="B59" s="288"/>
      <c r="C59" s="614">
        <v>56.8</v>
      </c>
      <c r="D59" s="615">
        <v>24.3</v>
      </c>
      <c r="E59" s="952">
        <f t="shared" si="3"/>
        <v>18.900000000000002</v>
      </c>
      <c r="F59" s="200"/>
      <c r="G59" s="201"/>
      <c r="H59" s="202" t="s">
        <v>1</v>
      </c>
      <c r="I59" s="203"/>
      <c r="J59" s="202" t="s">
        <v>1</v>
      </c>
      <c r="K59" s="203"/>
      <c r="L59" s="202" t="s">
        <v>1</v>
      </c>
      <c r="M59" s="203"/>
      <c r="N59" s="202" t="s">
        <v>1</v>
      </c>
      <c r="O59" s="203"/>
      <c r="P59" s="200"/>
      <c r="Q59" s="321"/>
      <c r="R59" s="325"/>
      <c r="S59" s="204"/>
      <c r="T59" s="205"/>
      <c r="U59" s="865"/>
      <c r="V59" s="848"/>
      <c r="W59" s="889"/>
    </row>
    <row r="60" spans="1:23" ht="15" customHeight="1" x14ac:dyDescent="0.25">
      <c r="A60" s="287" t="s">
        <v>378</v>
      </c>
      <c r="B60" s="288"/>
      <c r="C60" s="614">
        <v>44.3</v>
      </c>
      <c r="D60" s="615">
        <v>36.6</v>
      </c>
      <c r="E60" s="952">
        <f t="shared" si="3"/>
        <v>19.100000000000001</v>
      </c>
      <c r="F60" s="200"/>
      <c r="G60" s="201"/>
      <c r="H60" s="202" t="s">
        <v>1</v>
      </c>
      <c r="I60" s="203"/>
      <c r="J60" s="202" t="s">
        <v>1</v>
      </c>
      <c r="K60" s="203"/>
      <c r="L60" s="202" t="s">
        <v>1</v>
      </c>
      <c r="M60" s="203"/>
      <c r="N60" s="202" t="s">
        <v>1</v>
      </c>
      <c r="O60" s="203"/>
      <c r="P60" s="200"/>
      <c r="Q60" s="321"/>
      <c r="R60" s="325"/>
      <c r="S60" s="204"/>
      <c r="T60" s="205"/>
      <c r="U60" s="865"/>
      <c r="V60" s="848"/>
      <c r="W60" s="889"/>
    </row>
    <row r="61" spans="1:23" ht="15" customHeight="1" x14ac:dyDescent="0.25">
      <c r="A61" s="287" t="s">
        <v>379</v>
      </c>
      <c r="B61" s="288"/>
      <c r="C61" s="614">
        <v>37.799999999999997</v>
      </c>
      <c r="D61" s="615">
        <v>41.3</v>
      </c>
      <c r="E61" s="952">
        <f t="shared" si="3"/>
        <v>20.900000000000006</v>
      </c>
      <c r="F61" s="200"/>
      <c r="G61" s="201"/>
      <c r="H61" s="202"/>
      <c r="I61" s="203" t="s">
        <v>0</v>
      </c>
      <c r="J61" s="202"/>
      <c r="K61" s="203" t="s">
        <v>0</v>
      </c>
      <c r="L61" s="202"/>
      <c r="M61" s="203" t="s">
        <v>0</v>
      </c>
      <c r="N61" s="202"/>
      <c r="O61" s="203" t="s">
        <v>0</v>
      </c>
      <c r="P61" s="200"/>
      <c r="Q61" s="321"/>
      <c r="R61" s="325"/>
      <c r="S61" s="204"/>
      <c r="T61" s="205"/>
      <c r="U61" s="865"/>
      <c r="V61" s="848"/>
      <c r="W61" s="889"/>
    </row>
    <row r="62" spans="1:23" ht="15" customHeight="1" x14ac:dyDescent="0.25">
      <c r="A62" s="287" t="s">
        <v>380</v>
      </c>
      <c r="B62" s="288"/>
      <c r="C62" s="614">
        <v>66.3</v>
      </c>
      <c r="D62" s="615">
        <v>20.2</v>
      </c>
      <c r="E62" s="952">
        <f t="shared" si="3"/>
        <v>13.500000000000004</v>
      </c>
      <c r="F62" s="200"/>
      <c r="G62" s="201"/>
      <c r="H62" s="202" t="s">
        <v>1</v>
      </c>
      <c r="I62" s="203"/>
      <c r="J62" s="202" t="s">
        <v>1</v>
      </c>
      <c r="K62" s="203"/>
      <c r="L62" s="202" t="s">
        <v>1</v>
      </c>
      <c r="M62" s="203"/>
      <c r="N62" s="202" t="s">
        <v>1</v>
      </c>
      <c r="O62" s="203"/>
      <c r="P62" s="200"/>
      <c r="Q62" s="321"/>
      <c r="R62" s="325"/>
      <c r="S62" s="204"/>
      <c r="T62" s="205"/>
      <c r="U62" s="865"/>
      <c r="V62" s="848"/>
      <c r="W62" s="889"/>
    </row>
    <row r="63" spans="1:23" ht="15" customHeight="1" x14ac:dyDescent="0.25">
      <c r="A63" s="287" t="s">
        <v>407</v>
      </c>
      <c r="B63" s="288"/>
      <c r="C63" s="614">
        <v>62.7</v>
      </c>
      <c r="D63" s="615">
        <v>24.2</v>
      </c>
      <c r="E63" s="952">
        <f t="shared" si="3"/>
        <v>13.099999999999998</v>
      </c>
      <c r="F63" s="200"/>
      <c r="G63" s="201"/>
      <c r="H63" s="202" t="s">
        <v>1</v>
      </c>
      <c r="I63" s="203"/>
      <c r="J63" s="202" t="s">
        <v>1</v>
      </c>
      <c r="K63" s="203"/>
      <c r="L63" s="202" t="s">
        <v>1</v>
      </c>
      <c r="M63" s="203"/>
      <c r="N63" s="202" t="s">
        <v>1</v>
      </c>
      <c r="O63" s="203"/>
      <c r="P63" s="200"/>
      <c r="Q63" s="321"/>
      <c r="R63" s="325"/>
      <c r="S63" s="204"/>
      <c r="T63" s="205"/>
      <c r="U63" s="865"/>
      <c r="V63" s="848"/>
      <c r="W63" s="889"/>
    </row>
    <row r="64" spans="1:23" ht="15" customHeight="1" x14ac:dyDescent="0.25">
      <c r="A64" s="287" t="s">
        <v>408</v>
      </c>
      <c r="B64" s="288"/>
      <c r="C64" s="614">
        <v>51.7</v>
      </c>
      <c r="D64" s="615">
        <v>32.299999999999997</v>
      </c>
      <c r="E64" s="952">
        <f t="shared" si="3"/>
        <v>16</v>
      </c>
      <c r="F64" s="200"/>
      <c r="G64" s="201"/>
      <c r="H64" s="202" t="s">
        <v>1</v>
      </c>
      <c r="I64" s="203"/>
      <c r="J64" s="202" t="s">
        <v>1</v>
      </c>
      <c r="K64" s="203"/>
      <c r="L64" s="202" t="s">
        <v>1</v>
      </c>
      <c r="M64" s="203"/>
      <c r="N64" s="202" t="s">
        <v>1</v>
      </c>
      <c r="O64" s="203"/>
      <c r="P64" s="200"/>
      <c r="Q64" s="321"/>
      <c r="R64" s="325"/>
      <c r="S64" s="204"/>
      <c r="T64" s="205"/>
      <c r="U64" s="865"/>
      <c r="V64" s="848"/>
      <c r="W64" s="889"/>
    </row>
    <row r="65" spans="1:23" ht="15" customHeight="1" x14ac:dyDescent="0.25">
      <c r="A65" s="287" t="s">
        <v>409</v>
      </c>
      <c r="B65" s="288"/>
      <c r="C65" s="614">
        <v>78</v>
      </c>
      <c r="D65" s="615">
        <v>12.7</v>
      </c>
      <c r="E65" s="952">
        <f t="shared" si="3"/>
        <v>9.3000000000000007</v>
      </c>
      <c r="F65" s="200"/>
      <c r="G65" s="201"/>
      <c r="H65" s="202" t="s">
        <v>1</v>
      </c>
      <c r="I65" s="203"/>
      <c r="J65" s="202" t="s">
        <v>1</v>
      </c>
      <c r="K65" s="203"/>
      <c r="L65" s="202" t="s">
        <v>1</v>
      </c>
      <c r="M65" s="203"/>
      <c r="N65" s="202" t="s">
        <v>1</v>
      </c>
      <c r="O65" s="203"/>
      <c r="P65" s="200"/>
      <c r="Q65" s="321"/>
      <c r="R65" s="325"/>
      <c r="S65" s="204"/>
      <c r="T65" s="205"/>
      <c r="U65" s="865"/>
      <c r="V65" s="848"/>
      <c r="W65" s="889"/>
    </row>
    <row r="66" spans="1:23" ht="15" customHeight="1" x14ac:dyDescent="0.25">
      <c r="A66" s="287" t="s">
        <v>410</v>
      </c>
      <c r="B66" s="288"/>
      <c r="C66" s="614">
        <v>63</v>
      </c>
      <c r="D66" s="615">
        <v>23.6</v>
      </c>
      <c r="E66" s="952">
        <f t="shared" ref="E66:E87" si="4">SUM(100-C66-D66)</f>
        <v>13.399999999999999</v>
      </c>
      <c r="F66" s="200"/>
      <c r="G66" s="201"/>
      <c r="H66" s="202" t="s">
        <v>1</v>
      </c>
      <c r="I66" s="203"/>
      <c r="J66" s="202" t="s">
        <v>1</v>
      </c>
      <c r="K66" s="203"/>
      <c r="L66" s="202" t="s">
        <v>1</v>
      </c>
      <c r="M66" s="203"/>
      <c r="N66" s="202" t="s">
        <v>1</v>
      </c>
      <c r="O66" s="203"/>
      <c r="P66" s="200"/>
      <c r="Q66" s="321"/>
      <c r="R66" s="325"/>
      <c r="S66" s="204"/>
      <c r="T66" s="205"/>
      <c r="U66" s="865"/>
      <c r="V66" s="848"/>
      <c r="W66" s="889"/>
    </row>
    <row r="67" spans="1:23" ht="15" customHeight="1" x14ac:dyDescent="0.25">
      <c r="A67" s="287" t="s">
        <v>411</v>
      </c>
      <c r="B67" s="288"/>
      <c r="C67" s="614">
        <v>50.9</v>
      </c>
      <c r="D67" s="615">
        <v>31.1</v>
      </c>
      <c r="E67" s="952">
        <f t="shared" si="4"/>
        <v>18</v>
      </c>
      <c r="F67" s="200"/>
      <c r="G67" s="201"/>
      <c r="H67" s="202" t="s">
        <v>1</v>
      </c>
      <c r="I67" s="203"/>
      <c r="J67" s="202" t="s">
        <v>1</v>
      </c>
      <c r="K67" s="203"/>
      <c r="L67" s="202" t="s">
        <v>1</v>
      </c>
      <c r="M67" s="203"/>
      <c r="N67" s="202" t="s">
        <v>1</v>
      </c>
      <c r="O67" s="203"/>
      <c r="P67" s="200"/>
      <c r="Q67" s="321"/>
      <c r="R67" s="325"/>
      <c r="S67" s="204"/>
      <c r="T67" s="205"/>
      <c r="U67" s="865"/>
      <c r="V67" s="848"/>
      <c r="W67" s="889"/>
    </row>
    <row r="68" spans="1:23" ht="15" customHeight="1" x14ac:dyDescent="0.25">
      <c r="A68" s="287" t="s">
        <v>412</v>
      </c>
      <c r="B68" s="288"/>
      <c r="C68" s="614">
        <v>77.8</v>
      </c>
      <c r="D68" s="615">
        <v>12.9</v>
      </c>
      <c r="E68" s="952">
        <f t="shared" si="4"/>
        <v>9.3000000000000025</v>
      </c>
      <c r="F68" s="200"/>
      <c r="G68" s="201"/>
      <c r="H68" s="202" t="s">
        <v>1</v>
      </c>
      <c r="I68" s="203"/>
      <c r="J68" s="202" t="s">
        <v>1</v>
      </c>
      <c r="K68" s="203"/>
      <c r="L68" s="202" t="s">
        <v>1</v>
      </c>
      <c r="M68" s="203"/>
      <c r="N68" s="202" t="s">
        <v>1</v>
      </c>
      <c r="O68" s="203"/>
      <c r="P68" s="200"/>
      <c r="Q68" s="321"/>
      <c r="R68" s="325"/>
      <c r="S68" s="204"/>
      <c r="T68" s="205"/>
      <c r="U68" s="865"/>
      <c r="V68" s="848"/>
      <c r="W68" s="889"/>
    </row>
    <row r="69" spans="1:23" ht="15" customHeight="1" x14ac:dyDescent="0.25">
      <c r="A69" s="287" t="s">
        <v>413</v>
      </c>
      <c r="B69" s="288"/>
      <c r="C69" s="614">
        <v>41.3</v>
      </c>
      <c r="D69" s="615">
        <v>35.5</v>
      </c>
      <c r="E69" s="952">
        <f t="shared" si="4"/>
        <v>23.200000000000003</v>
      </c>
      <c r="F69" s="200"/>
      <c r="G69" s="201"/>
      <c r="H69" s="202" t="s">
        <v>1</v>
      </c>
      <c r="I69" s="203"/>
      <c r="J69" s="202" t="s">
        <v>1</v>
      </c>
      <c r="K69" s="203"/>
      <c r="L69" s="202" t="s">
        <v>1</v>
      </c>
      <c r="M69" s="203"/>
      <c r="N69" s="202" t="s">
        <v>1</v>
      </c>
      <c r="O69" s="203"/>
      <c r="P69" s="200"/>
      <c r="Q69" s="321"/>
      <c r="R69" s="325"/>
      <c r="S69" s="204"/>
      <c r="T69" s="205"/>
      <c r="U69" s="865"/>
      <c r="V69" s="848"/>
      <c r="W69" s="889"/>
    </row>
    <row r="70" spans="1:23" ht="15" customHeight="1" x14ac:dyDescent="0.25">
      <c r="A70" s="287" t="s">
        <v>414</v>
      </c>
      <c r="B70" s="288"/>
      <c r="C70" s="614">
        <v>73.8</v>
      </c>
      <c r="D70" s="615">
        <v>15.7</v>
      </c>
      <c r="E70" s="952">
        <f t="shared" si="4"/>
        <v>10.500000000000004</v>
      </c>
      <c r="F70" s="200"/>
      <c r="G70" s="201"/>
      <c r="H70" s="202" t="s">
        <v>1</v>
      </c>
      <c r="I70" s="203"/>
      <c r="J70" s="202" t="s">
        <v>1</v>
      </c>
      <c r="K70" s="203"/>
      <c r="L70" s="202" t="s">
        <v>1</v>
      </c>
      <c r="M70" s="203"/>
      <c r="N70" s="202" t="s">
        <v>1</v>
      </c>
      <c r="O70" s="203"/>
      <c r="P70" s="200"/>
      <c r="Q70" s="321"/>
      <c r="R70" s="325"/>
      <c r="S70" s="204"/>
      <c r="T70" s="205"/>
      <c r="U70" s="865"/>
      <c r="V70" s="848"/>
      <c r="W70" s="889"/>
    </row>
    <row r="71" spans="1:23" ht="15" customHeight="1" x14ac:dyDescent="0.25">
      <c r="A71" s="287" t="s">
        <v>415</v>
      </c>
      <c r="B71" s="288"/>
      <c r="C71" s="614">
        <v>44.6</v>
      </c>
      <c r="D71" s="615">
        <v>33.5</v>
      </c>
      <c r="E71" s="952">
        <f t="shared" si="4"/>
        <v>21.9</v>
      </c>
      <c r="F71" s="200"/>
      <c r="G71" s="201"/>
      <c r="H71" s="202" t="s">
        <v>1</v>
      </c>
      <c r="I71" s="203"/>
      <c r="J71" s="202" t="s">
        <v>1</v>
      </c>
      <c r="K71" s="203"/>
      <c r="L71" s="202" t="s">
        <v>1</v>
      </c>
      <c r="M71" s="203"/>
      <c r="N71" s="202" t="s">
        <v>1</v>
      </c>
      <c r="O71" s="203"/>
      <c r="P71" s="200"/>
      <c r="Q71" s="321"/>
      <c r="R71" s="325"/>
      <c r="S71" s="204"/>
      <c r="T71" s="205"/>
      <c r="U71" s="865"/>
      <c r="V71" s="848"/>
      <c r="W71" s="889"/>
    </row>
    <row r="72" spans="1:23" ht="15" customHeight="1" x14ac:dyDescent="0.25">
      <c r="A72" s="287" t="s">
        <v>416</v>
      </c>
      <c r="B72" s="288"/>
      <c r="C72" s="614">
        <v>34.1</v>
      </c>
      <c r="D72" s="615">
        <v>43.8</v>
      </c>
      <c r="E72" s="952">
        <f t="shared" si="4"/>
        <v>22.100000000000009</v>
      </c>
      <c r="F72" s="200"/>
      <c r="G72" s="201"/>
      <c r="H72" s="202"/>
      <c r="I72" s="203" t="s">
        <v>0</v>
      </c>
      <c r="J72" s="202"/>
      <c r="K72" s="203" t="s">
        <v>0</v>
      </c>
      <c r="L72" s="202"/>
      <c r="M72" s="203" t="s">
        <v>0</v>
      </c>
      <c r="N72" s="202"/>
      <c r="O72" s="203" t="s">
        <v>0</v>
      </c>
      <c r="P72" s="200"/>
      <c r="Q72" s="321"/>
      <c r="R72" s="325"/>
      <c r="S72" s="204"/>
      <c r="T72" s="205"/>
      <c r="U72" s="865"/>
      <c r="V72" s="848"/>
      <c r="W72" s="889"/>
    </row>
    <row r="73" spans="1:23" ht="15" customHeight="1" x14ac:dyDescent="0.25">
      <c r="A73" s="287" t="s">
        <v>424</v>
      </c>
      <c r="B73" s="288"/>
      <c r="C73" s="614">
        <v>35.200000000000003</v>
      </c>
      <c r="D73" s="615">
        <v>39.9</v>
      </c>
      <c r="E73" s="952">
        <f t="shared" si="4"/>
        <v>24.9</v>
      </c>
      <c r="F73" s="200"/>
      <c r="G73" s="201"/>
      <c r="H73" s="202"/>
      <c r="I73" s="203" t="s">
        <v>0</v>
      </c>
      <c r="J73" s="202"/>
      <c r="K73" s="203" t="s">
        <v>0</v>
      </c>
      <c r="L73" s="202"/>
      <c r="M73" s="203" t="s">
        <v>0</v>
      </c>
      <c r="N73" s="202"/>
      <c r="O73" s="203" t="s">
        <v>0</v>
      </c>
      <c r="P73" s="200"/>
      <c r="Q73" s="321"/>
      <c r="R73" s="325"/>
      <c r="S73" s="204"/>
      <c r="T73" s="205"/>
      <c r="U73" s="865"/>
      <c r="V73" s="848"/>
      <c r="W73" s="889"/>
    </row>
    <row r="74" spans="1:23" ht="15" customHeight="1" x14ac:dyDescent="0.25">
      <c r="A74" s="287" t="s">
        <v>425</v>
      </c>
      <c r="B74" s="288"/>
      <c r="C74" s="614">
        <v>35</v>
      </c>
      <c r="D74" s="615">
        <v>42.7</v>
      </c>
      <c r="E74" s="952">
        <f t="shared" si="4"/>
        <v>22.299999999999997</v>
      </c>
      <c r="F74" s="200"/>
      <c r="G74" s="201"/>
      <c r="H74" s="202"/>
      <c r="I74" s="203" t="s">
        <v>0</v>
      </c>
      <c r="J74" s="202"/>
      <c r="K74" s="203" t="s">
        <v>0</v>
      </c>
      <c r="L74" s="202"/>
      <c r="M74" s="203" t="s">
        <v>0</v>
      </c>
      <c r="N74" s="202"/>
      <c r="O74" s="203" t="s">
        <v>0</v>
      </c>
      <c r="P74" s="200"/>
      <c r="Q74" s="321"/>
      <c r="R74" s="325"/>
      <c r="S74" s="204"/>
      <c r="T74" s="205"/>
      <c r="U74" s="865"/>
      <c r="V74" s="848"/>
      <c r="W74" s="889"/>
    </row>
    <row r="75" spans="1:23" ht="15" customHeight="1" x14ac:dyDescent="0.25">
      <c r="A75" s="287" t="s">
        <v>426</v>
      </c>
      <c r="B75" s="288"/>
      <c r="C75" s="614">
        <v>45.9</v>
      </c>
      <c r="D75" s="615">
        <v>32.799999999999997</v>
      </c>
      <c r="E75" s="952">
        <f t="shared" si="4"/>
        <v>21.300000000000004</v>
      </c>
      <c r="F75" s="200"/>
      <c r="G75" s="201"/>
      <c r="H75" s="202" t="s">
        <v>1</v>
      </c>
      <c r="I75" s="203"/>
      <c r="J75" s="202" t="s">
        <v>1</v>
      </c>
      <c r="K75" s="203"/>
      <c r="L75" s="202" t="s">
        <v>1</v>
      </c>
      <c r="M75" s="203"/>
      <c r="N75" s="202" t="s">
        <v>1</v>
      </c>
      <c r="O75" s="203"/>
      <c r="P75" s="200"/>
      <c r="Q75" s="321"/>
      <c r="R75" s="325"/>
      <c r="S75" s="204"/>
      <c r="T75" s="205"/>
      <c r="U75" s="865"/>
      <c r="V75" s="848"/>
      <c r="W75" s="889"/>
    </row>
    <row r="76" spans="1:23" ht="15" customHeight="1" x14ac:dyDescent="0.25">
      <c r="A76" s="287" t="s">
        <v>427</v>
      </c>
      <c r="B76" s="288"/>
      <c r="C76" s="614">
        <v>37.799999999999997</v>
      </c>
      <c r="D76" s="615">
        <v>38.200000000000003</v>
      </c>
      <c r="E76" s="952">
        <f t="shared" si="4"/>
        <v>24</v>
      </c>
      <c r="F76" s="200"/>
      <c r="G76" s="201"/>
      <c r="H76" s="202"/>
      <c r="I76" s="203" t="s">
        <v>0</v>
      </c>
      <c r="J76" s="202"/>
      <c r="K76" s="203" t="s">
        <v>0</v>
      </c>
      <c r="L76" s="202"/>
      <c r="M76" s="203" t="s">
        <v>0</v>
      </c>
      <c r="N76" s="202"/>
      <c r="O76" s="203" t="s">
        <v>0</v>
      </c>
      <c r="P76" s="200"/>
      <c r="Q76" s="321"/>
      <c r="R76" s="325"/>
      <c r="S76" s="204"/>
      <c r="T76" s="205"/>
      <c r="U76" s="865"/>
      <c r="V76" s="848"/>
      <c r="W76" s="889"/>
    </row>
    <row r="77" spans="1:23" ht="15" customHeight="1" x14ac:dyDescent="0.25">
      <c r="A77" s="287" t="s">
        <v>428</v>
      </c>
      <c r="B77" s="288"/>
      <c r="C77" s="614">
        <v>40.6</v>
      </c>
      <c r="D77" s="615">
        <v>35.700000000000003</v>
      </c>
      <c r="E77" s="952">
        <f t="shared" si="4"/>
        <v>23.699999999999996</v>
      </c>
      <c r="F77" s="200"/>
      <c r="G77" s="201"/>
      <c r="H77" s="202" t="s">
        <v>1</v>
      </c>
      <c r="I77" s="203"/>
      <c r="J77" s="202" t="s">
        <v>1</v>
      </c>
      <c r="K77" s="203"/>
      <c r="L77" s="202" t="s">
        <v>1</v>
      </c>
      <c r="M77" s="203"/>
      <c r="N77" s="202" t="s">
        <v>1</v>
      </c>
      <c r="O77" s="203"/>
      <c r="P77" s="200"/>
      <c r="Q77" s="321"/>
      <c r="R77" s="325"/>
      <c r="S77" s="204"/>
      <c r="T77" s="205"/>
      <c r="U77" s="865"/>
      <c r="V77" s="848"/>
      <c r="W77" s="889"/>
    </row>
    <row r="78" spans="1:23" ht="15" customHeight="1" x14ac:dyDescent="0.25">
      <c r="A78" s="287" t="s">
        <v>429</v>
      </c>
      <c r="B78" s="288"/>
      <c r="C78" s="614">
        <v>32.200000000000003</v>
      </c>
      <c r="D78" s="615">
        <v>42.3</v>
      </c>
      <c r="E78" s="952">
        <f t="shared" si="4"/>
        <v>25.5</v>
      </c>
      <c r="F78" s="200"/>
      <c r="G78" s="201"/>
      <c r="H78" s="202"/>
      <c r="I78" s="203" t="s">
        <v>0</v>
      </c>
      <c r="J78" s="202"/>
      <c r="K78" s="203" t="s">
        <v>0</v>
      </c>
      <c r="L78" s="202"/>
      <c r="M78" s="203" t="s">
        <v>0</v>
      </c>
      <c r="N78" s="202"/>
      <c r="O78" s="203" t="s">
        <v>0</v>
      </c>
      <c r="P78" s="200"/>
      <c r="Q78" s="321"/>
      <c r="R78" s="325"/>
      <c r="S78" s="204"/>
      <c r="T78" s="205"/>
      <c r="U78" s="865"/>
      <c r="V78" s="848"/>
      <c r="W78" s="889"/>
    </row>
    <row r="79" spans="1:23" ht="15" customHeight="1" x14ac:dyDescent="0.25">
      <c r="A79" s="287" t="s">
        <v>430</v>
      </c>
      <c r="B79" s="288"/>
      <c r="C79" s="614">
        <v>37.1</v>
      </c>
      <c r="D79" s="615">
        <v>39.9</v>
      </c>
      <c r="E79" s="952">
        <f t="shared" si="4"/>
        <v>23</v>
      </c>
      <c r="F79" s="200"/>
      <c r="G79" s="201"/>
      <c r="H79" s="202"/>
      <c r="I79" s="203" t="s">
        <v>0</v>
      </c>
      <c r="J79" s="202"/>
      <c r="K79" s="203" t="s">
        <v>0</v>
      </c>
      <c r="L79" s="202"/>
      <c r="M79" s="203" t="s">
        <v>0</v>
      </c>
      <c r="N79" s="202"/>
      <c r="O79" s="203" t="s">
        <v>0</v>
      </c>
      <c r="P79" s="200"/>
      <c r="Q79" s="321"/>
      <c r="R79" s="325"/>
      <c r="S79" s="204"/>
      <c r="T79" s="205"/>
      <c r="U79" s="865"/>
      <c r="V79" s="848"/>
      <c r="W79" s="889"/>
    </row>
    <row r="80" spans="1:23" ht="15" customHeight="1" x14ac:dyDescent="0.25">
      <c r="A80" s="287" t="s">
        <v>431</v>
      </c>
      <c r="B80" s="288"/>
      <c r="C80" s="614">
        <v>31</v>
      </c>
      <c r="D80" s="615">
        <v>45.9</v>
      </c>
      <c r="E80" s="952">
        <f t="shared" si="4"/>
        <v>23.1</v>
      </c>
      <c r="F80" s="200"/>
      <c r="G80" s="201"/>
      <c r="H80" s="202"/>
      <c r="I80" s="203" t="s">
        <v>0</v>
      </c>
      <c r="J80" s="202"/>
      <c r="K80" s="203" t="s">
        <v>0</v>
      </c>
      <c r="L80" s="202"/>
      <c r="M80" s="203" t="s">
        <v>0</v>
      </c>
      <c r="N80" s="202"/>
      <c r="O80" s="203" t="s">
        <v>0</v>
      </c>
      <c r="P80" s="200"/>
      <c r="Q80" s="321"/>
      <c r="R80" s="325"/>
      <c r="S80" s="204"/>
      <c r="T80" s="205"/>
      <c r="U80" s="865"/>
      <c r="V80" s="848"/>
      <c r="W80" s="889">
        <f>SUM(B80-U80-V80)</f>
        <v>0</v>
      </c>
    </row>
    <row r="81" spans="1:23" ht="15" customHeight="1" x14ac:dyDescent="0.25">
      <c r="A81" s="287" t="s">
        <v>432</v>
      </c>
      <c r="B81" s="288"/>
      <c r="C81" s="614">
        <v>29.1</v>
      </c>
      <c r="D81" s="615">
        <v>44.1</v>
      </c>
      <c r="E81" s="952">
        <f t="shared" si="4"/>
        <v>26.800000000000004</v>
      </c>
      <c r="F81" s="200"/>
      <c r="G81" s="201"/>
      <c r="H81" s="202"/>
      <c r="I81" s="203" t="s">
        <v>0</v>
      </c>
      <c r="J81" s="202"/>
      <c r="K81" s="203" t="s">
        <v>0</v>
      </c>
      <c r="L81" s="202"/>
      <c r="M81" s="203" t="s">
        <v>0</v>
      </c>
      <c r="N81" s="202"/>
      <c r="O81" s="203" t="s">
        <v>0</v>
      </c>
      <c r="P81" s="200"/>
      <c r="Q81" s="321"/>
      <c r="R81" s="325"/>
      <c r="S81" s="204"/>
      <c r="T81" s="205"/>
      <c r="U81" s="865"/>
      <c r="V81" s="848"/>
      <c r="W81" s="889"/>
    </row>
    <row r="82" spans="1:23" ht="15" customHeight="1" x14ac:dyDescent="0.25">
      <c r="A82" s="287" t="s">
        <v>433</v>
      </c>
      <c r="B82" s="288"/>
      <c r="C82" s="614">
        <v>43.4</v>
      </c>
      <c r="D82" s="615">
        <v>31.5</v>
      </c>
      <c r="E82" s="952">
        <f t="shared" si="4"/>
        <v>25.1</v>
      </c>
      <c r="F82" s="200"/>
      <c r="G82" s="201"/>
      <c r="H82" s="202" t="s">
        <v>1</v>
      </c>
      <c r="I82" s="203"/>
      <c r="J82" s="202" t="s">
        <v>1</v>
      </c>
      <c r="K82" s="203"/>
      <c r="L82" s="202" t="s">
        <v>1</v>
      </c>
      <c r="M82" s="203"/>
      <c r="N82" s="202" t="s">
        <v>1</v>
      </c>
      <c r="O82" s="203"/>
      <c r="P82" s="200"/>
      <c r="Q82" s="321"/>
      <c r="R82" s="325"/>
      <c r="S82" s="204"/>
      <c r="T82" s="205"/>
      <c r="U82" s="865"/>
      <c r="V82" s="848"/>
      <c r="W82" s="889"/>
    </row>
    <row r="83" spans="1:23" ht="15" customHeight="1" x14ac:dyDescent="0.25">
      <c r="A83" s="287" t="s">
        <v>434</v>
      </c>
      <c r="B83" s="288"/>
      <c r="C83" s="614">
        <v>48.8</v>
      </c>
      <c r="D83" s="615">
        <v>30</v>
      </c>
      <c r="E83" s="952">
        <f t="shared" si="4"/>
        <v>21.200000000000003</v>
      </c>
      <c r="F83" s="200"/>
      <c r="G83" s="201"/>
      <c r="H83" s="202" t="s">
        <v>1</v>
      </c>
      <c r="I83" s="203"/>
      <c r="J83" s="202" t="s">
        <v>1</v>
      </c>
      <c r="K83" s="203"/>
      <c r="L83" s="202" t="s">
        <v>1</v>
      </c>
      <c r="M83" s="203"/>
      <c r="N83" s="202" t="s">
        <v>1</v>
      </c>
      <c r="O83" s="203"/>
      <c r="P83" s="200"/>
      <c r="Q83" s="321"/>
      <c r="R83" s="325"/>
      <c r="S83" s="204"/>
      <c r="T83" s="205"/>
      <c r="U83" s="865"/>
      <c r="V83" s="848"/>
      <c r="W83" s="889"/>
    </row>
    <row r="84" spans="1:23" ht="15" customHeight="1" x14ac:dyDescent="0.25">
      <c r="A84" s="287" t="s">
        <v>435</v>
      </c>
      <c r="B84" s="288"/>
      <c r="C84" s="614">
        <v>32.299999999999997</v>
      </c>
      <c r="D84" s="615">
        <v>40.299999999999997</v>
      </c>
      <c r="E84" s="952">
        <f t="shared" si="4"/>
        <v>27.400000000000006</v>
      </c>
      <c r="F84" s="200"/>
      <c r="G84" s="201"/>
      <c r="H84" s="202"/>
      <c r="I84" s="203" t="s">
        <v>0</v>
      </c>
      <c r="J84" s="202"/>
      <c r="K84" s="203" t="s">
        <v>0</v>
      </c>
      <c r="L84" s="202"/>
      <c r="M84" s="203" t="s">
        <v>0</v>
      </c>
      <c r="N84" s="202"/>
      <c r="O84" s="203" t="s">
        <v>0</v>
      </c>
      <c r="P84" s="200"/>
      <c r="Q84" s="321"/>
      <c r="R84" s="325"/>
      <c r="S84" s="204"/>
      <c r="T84" s="205"/>
      <c r="U84" s="865"/>
      <c r="V84" s="848"/>
      <c r="W84" s="889"/>
    </row>
    <row r="85" spans="1:23" ht="15" customHeight="1" x14ac:dyDescent="0.25">
      <c r="A85" s="287" t="s">
        <v>436</v>
      </c>
      <c r="B85" s="288"/>
      <c r="C85" s="614">
        <v>34.1</v>
      </c>
      <c r="D85" s="615">
        <v>37.1</v>
      </c>
      <c r="E85" s="952">
        <f t="shared" si="4"/>
        <v>28.800000000000004</v>
      </c>
      <c r="F85" s="200"/>
      <c r="G85" s="201"/>
      <c r="H85" s="202"/>
      <c r="I85" s="203" t="s">
        <v>0</v>
      </c>
      <c r="J85" s="202"/>
      <c r="K85" s="203" t="s">
        <v>0</v>
      </c>
      <c r="L85" s="202"/>
      <c r="M85" s="203" t="s">
        <v>0</v>
      </c>
      <c r="N85" s="202"/>
      <c r="O85" s="203" t="s">
        <v>0</v>
      </c>
      <c r="P85" s="200"/>
      <c r="Q85" s="321"/>
      <c r="R85" s="325"/>
      <c r="S85" s="204"/>
      <c r="T85" s="205"/>
      <c r="U85" s="865"/>
      <c r="V85" s="848"/>
      <c r="W85" s="889"/>
    </row>
    <row r="86" spans="1:23" ht="15" customHeight="1" x14ac:dyDescent="0.25">
      <c r="A86" s="287" t="s">
        <v>440</v>
      </c>
      <c r="B86" s="288"/>
      <c r="C86" s="1140">
        <v>46</v>
      </c>
      <c r="D86" s="1142">
        <v>32.6</v>
      </c>
      <c r="E86" s="1108">
        <f t="shared" si="4"/>
        <v>21.4</v>
      </c>
      <c r="F86" s="200"/>
      <c r="G86" s="201"/>
      <c r="H86" s="202" t="s">
        <v>1</v>
      </c>
      <c r="I86" s="203"/>
      <c r="J86" s="202" t="s">
        <v>1</v>
      </c>
      <c r="K86" s="203"/>
      <c r="L86" s="202" t="s">
        <v>1</v>
      </c>
      <c r="M86" s="203"/>
      <c r="N86" s="202" t="s">
        <v>1</v>
      </c>
      <c r="O86" s="203"/>
      <c r="P86" s="200"/>
      <c r="Q86" s="321"/>
      <c r="R86" s="325"/>
      <c r="S86" s="204"/>
      <c r="T86" s="205"/>
      <c r="U86" s="865"/>
      <c r="V86" s="848"/>
      <c r="W86" s="889"/>
    </row>
    <row r="87" spans="1:23" ht="15" customHeight="1" thickBot="1" x14ac:dyDescent="0.3">
      <c r="A87" s="289" t="s">
        <v>441</v>
      </c>
      <c r="B87" s="290"/>
      <c r="C87" s="1141"/>
      <c r="D87" s="1143"/>
      <c r="E87" s="1109">
        <f t="shared" si="4"/>
        <v>100</v>
      </c>
      <c r="F87" s="207"/>
      <c r="G87" s="208"/>
      <c r="H87" s="209" t="s">
        <v>1</v>
      </c>
      <c r="I87" s="210"/>
      <c r="J87" s="209"/>
      <c r="K87" s="210" t="s">
        <v>0</v>
      </c>
      <c r="L87" s="209"/>
      <c r="M87" s="210" t="s">
        <v>0</v>
      </c>
      <c r="N87" s="209"/>
      <c r="O87" s="210" t="s">
        <v>0</v>
      </c>
      <c r="P87" s="207"/>
      <c r="Q87" s="327"/>
      <c r="R87" s="331"/>
      <c r="S87" s="211"/>
      <c r="T87" s="212"/>
      <c r="U87" s="866"/>
      <c r="V87" s="850"/>
      <c r="W87" s="890"/>
    </row>
    <row r="88" spans="1:23" ht="15" customHeight="1" thickTop="1" thickBot="1" x14ac:dyDescent="0.3">
      <c r="A88" s="292" t="s">
        <v>546</v>
      </c>
      <c r="B88" s="294">
        <v>54</v>
      </c>
      <c r="C88" s="648"/>
      <c r="D88" s="634"/>
      <c r="E88" s="944"/>
      <c r="F88" s="221">
        <v>54</v>
      </c>
      <c r="G88" s="213">
        <v>0</v>
      </c>
      <c r="H88" s="222">
        <v>38</v>
      </c>
      <c r="I88" s="213">
        <v>16</v>
      </c>
      <c r="J88" s="222">
        <v>37</v>
      </c>
      <c r="K88" s="213">
        <v>17</v>
      </c>
      <c r="L88" s="222">
        <v>37</v>
      </c>
      <c r="M88" s="213">
        <v>17</v>
      </c>
      <c r="N88" s="222">
        <v>37</v>
      </c>
      <c r="O88" s="213">
        <v>17</v>
      </c>
      <c r="P88" s="481">
        <f>ROUND(U88,0)</f>
        <v>25</v>
      </c>
      <c r="Q88" s="605">
        <f>ROUND(V88,0)</f>
        <v>18</v>
      </c>
      <c r="R88" s="962">
        <f>SUM(B88-P88-Q88)</f>
        <v>11</v>
      </c>
      <c r="S88" s="217">
        <f>SUM(P88:Q88)</f>
        <v>43</v>
      </c>
      <c r="T88" s="467">
        <f>SUM(R88)</f>
        <v>11</v>
      </c>
      <c r="U88" s="810">
        <f>PRODUCT(B88,C86%)</f>
        <v>24.84</v>
      </c>
      <c r="V88" s="852">
        <f>PRODUCT(B88,D86%)</f>
        <v>17.603999999999999</v>
      </c>
      <c r="W88" s="891">
        <f>SUM(B88-U88-V88)</f>
        <v>11.556000000000001</v>
      </c>
    </row>
    <row r="89" spans="1:23" ht="15" customHeight="1" thickTop="1" x14ac:dyDescent="0.25">
      <c r="A89" s="285" t="s">
        <v>37</v>
      </c>
      <c r="B89" s="286"/>
      <c r="C89" s="614">
        <v>56</v>
      </c>
      <c r="D89" s="615">
        <v>26.1</v>
      </c>
      <c r="E89" s="951">
        <f t="shared" ref="E89:E96" si="5">SUM(100-C89-D89)</f>
        <v>17.899999999999999</v>
      </c>
      <c r="F89" s="195"/>
      <c r="G89" s="196"/>
      <c r="H89" s="193" t="s">
        <v>1</v>
      </c>
      <c r="I89" s="194"/>
      <c r="J89" s="193" t="s">
        <v>1</v>
      </c>
      <c r="K89" s="194"/>
      <c r="L89" s="193" t="s">
        <v>1</v>
      </c>
      <c r="M89" s="194"/>
      <c r="N89" s="193" t="s">
        <v>1</v>
      </c>
      <c r="O89" s="194"/>
      <c r="P89" s="195"/>
      <c r="Q89" s="316"/>
      <c r="R89" s="339"/>
      <c r="S89" s="219"/>
      <c r="T89" s="220"/>
      <c r="U89" s="864"/>
      <c r="V89" s="846"/>
      <c r="W89" s="892"/>
    </row>
    <row r="90" spans="1:23" ht="15" customHeight="1" x14ac:dyDescent="0.25">
      <c r="A90" s="287" t="s">
        <v>38</v>
      </c>
      <c r="B90" s="288"/>
      <c r="C90" s="614">
        <v>45.2</v>
      </c>
      <c r="D90" s="615">
        <v>24.4</v>
      </c>
      <c r="E90" s="952">
        <f t="shared" si="5"/>
        <v>30.4</v>
      </c>
      <c r="F90" s="200"/>
      <c r="G90" s="201"/>
      <c r="H90" s="202" t="s">
        <v>1</v>
      </c>
      <c r="I90" s="203"/>
      <c r="J90" s="202" t="s">
        <v>1</v>
      </c>
      <c r="K90" s="203"/>
      <c r="L90" s="202" t="s">
        <v>1</v>
      </c>
      <c r="M90" s="203"/>
      <c r="N90" s="202" t="s">
        <v>1</v>
      </c>
      <c r="O90" s="203"/>
      <c r="P90" s="200"/>
      <c r="Q90" s="321"/>
      <c r="R90" s="325"/>
      <c r="S90" s="204"/>
      <c r="T90" s="205"/>
      <c r="U90" s="865"/>
      <c r="V90" s="848"/>
      <c r="W90" s="889"/>
    </row>
    <row r="91" spans="1:23" ht="15" customHeight="1" x14ac:dyDescent="0.25">
      <c r="A91" s="287" t="s">
        <v>39</v>
      </c>
      <c r="B91" s="288"/>
      <c r="C91" s="614">
        <v>40.200000000000003</v>
      </c>
      <c r="D91" s="615">
        <v>34.6</v>
      </c>
      <c r="E91" s="952">
        <f t="shared" si="5"/>
        <v>25.199999999999996</v>
      </c>
      <c r="F91" s="200"/>
      <c r="G91" s="201"/>
      <c r="H91" s="202" t="s">
        <v>1</v>
      </c>
      <c r="I91" s="203"/>
      <c r="J91" s="202" t="s">
        <v>1</v>
      </c>
      <c r="K91" s="203"/>
      <c r="L91" s="202" t="s">
        <v>1</v>
      </c>
      <c r="M91" s="203"/>
      <c r="N91" s="202" t="s">
        <v>1</v>
      </c>
      <c r="O91" s="203"/>
      <c r="P91" s="200"/>
      <c r="Q91" s="321"/>
      <c r="R91" s="325"/>
      <c r="S91" s="204"/>
      <c r="T91" s="205"/>
      <c r="U91" s="865"/>
      <c r="V91" s="848"/>
      <c r="W91" s="889"/>
    </row>
    <row r="92" spans="1:23" ht="15" customHeight="1" x14ac:dyDescent="0.25">
      <c r="A92" s="287" t="s">
        <v>40</v>
      </c>
      <c r="B92" s="288"/>
      <c r="C92" s="614">
        <v>36.9</v>
      </c>
      <c r="D92" s="615">
        <v>38.200000000000003</v>
      </c>
      <c r="E92" s="952">
        <f t="shared" si="5"/>
        <v>24.9</v>
      </c>
      <c r="F92" s="200"/>
      <c r="G92" s="201"/>
      <c r="H92" s="202"/>
      <c r="I92" s="203" t="s">
        <v>0</v>
      </c>
      <c r="J92" s="202"/>
      <c r="K92" s="203" t="s">
        <v>0</v>
      </c>
      <c r="L92" s="202"/>
      <c r="M92" s="203" t="s">
        <v>0</v>
      </c>
      <c r="N92" s="202"/>
      <c r="O92" s="203" t="s">
        <v>0</v>
      </c>
      <c r="P92" s="200"/>
      <c r="Q92" s="321"/>
      <c r="R92" s="325"/>
      <c r="S92" s="204"/>
      <c r="T92" s="205"/>
      <c r="U92" s="865"/>
      <c r="V92" s="848"/>
      <c r="W92" s="889"/>
    </row>
    <row r="93" spans="1:23" ht="15" customHeight="1" x14ac:dyDescent="0.25">
      <c r="A93" s="287" t="s">
        <v>41</v>
      </c>
      <c r="B93" s="288"/>
      <c r="C93" s="614">
        <v>27.8</v>
      </c>
      <c r="D93" s="615">
        <v>49.5</v>
      </c>
      <c r="E93" s="952">
        <f t="shared" si="5"/>
        <v>22.700000000000003</v>
      </c>
      <c r="F93" s="200"/>
      <c r="G93" s="201"/>
      <c r="H93" s="202"/>
      <c r="I93" s="203" t="s">
        <v>0</v>
      </c>
      <c r="J93" s="202"/>
      <c r="K93" s="203" t="s">
        <v>0</v>
      </c>
      <c r="L93" s="202"/>
      <c r="M93" s="203" t="s">
        <v>0</v>
      </c>
      <c r="N93" s="202"/>
      <c r="O93" s="203" t="s">
        <v>0</v>
      </c>
      <c r="P93" s="200"/>
      <c r="Q93" s="321"/>
      <c r="R93" s="325"/>
      <c r="S93" s="204"/>
      <c r="T93" s="205"/>
      <c r="U93" s="865"/>
      <c r="V93" s="848"/>
      <c r="W93" s="889"/>
    </row>
    <row r="94" spans="1:23" ht="15" customHeight="1" x14ac:dyDescent="0.25">
      <c r="A94" s="287" t="s">
        <v>42</v>
      </c>
      <c r="B94" s="288"/>
      <c r="C94" s="614">
        <v>36.799999999999997</v>
      </c>
      <c r="D94" s="615">
        <v>37.799999999999997</v>
      </c>
      <c r="E94" s="952">
        <f t="shared" si="5"/>
        <v>25.400000000000006</v>
      </c>
      <c r="F94" s="200"/>
      <c r="G94" s="201"/>
      <c r="H94" s="202"/>
      <c r="I94" s="203" t="s">
        <v>0</v>
      </c>
      <c r="J94" s="202"/>
      <c r="K94" s="203" t="s">
        <v>0</v>
      </c>
      <c r="L94" s="202"/>
      <c r="M94" s="203" t="s">
        <v>0</v>
      </c>
      <c r="N94" s="202"/>
      <c r="O94" s="203" t="s">
        <v>0</v>
      </c>
      <c r="P94" s="200"/>
      <c r="Q94" s="321"/>
      <c r="R94" s="325"/>
      <c r="S94" s="204"/>
      <c r="T94" s="205"/>
      <c r="U94" s="865"/>
      <c r="V94" s="848"/>
      <c r="W94" s="889"/>
    </row>
    <row r="95" spans="1:23" ht="15" customHeight="1" x14ac:dyDescent="0.25">
      <c r="A95" s="287" t="s">
        <v>442</v>
      </c>
      <c r="B95" s="288"/>
      <c r="C95" s="1140">
        <v>40.1</v>
      </c>
      <c r="D95" s="1142">
        <v>35.9</v>
      </c>
      <c r="E95" s="1108">
        <f t="shared" si="5"/>
        <v>24</v>
      </c>
      <c r="F95" s="200"/>
      <c r="G95" s="201"/>
      <c r="H95" s="202" t="s">
        <v>1</v>
      </c>
      <c r="I95" s="203"/>
      <c r="J95" s="202" t="s">
        <v>1</v>
      </c>
      <c r="K95" s="203"/>
      <c r="L95" s="202" t="s">
        <v>1</v>
      </c>
      <c r="M95" s="203"/>
      <c r="N95" s="202" t="s">
        <v>1</v>
      </c>
      <c r="O95" s="203"/>
      <c r="P95" s="200"/>
      <c r="Q95" s="321"/>
      <c r="R95" s="325"/>
      <c r="S95" s="204"/>
      <c r="T95" s="205"/>
      <c r="U95" s="865"/>
      <c r="V95" s="848"/>
      <c r="W95" s="889"/>
    </row>
    <row r="96" spans="1:23" ht="15" customHeight="1" thickBot="1" x14ac:dyDescent="0.3">
      <c r="A96" s="289" t="s">
        <v>443</v>
      </c>
      <c r="B96" s="290"/>
      <c r="C96" s="1141"/>
      <c r="D96" s="1143"/>
      <c r="E96" s="1109">
        <f t="shared" si="5"/>
        <v>100</v>
      </c>
      <c r="F96" s="207"/>
      <c r="G96" s="208"/>
      <c r="H96" s="209" t="s">
        <v>1</v>
      </c>
      <c r="I96" s="210"/>
      <c r="J96" s="209"/>
      <c r="K96" s="210" t="s">
        <v>0</v>
      </c>
      <c r="L96" s="209"/>
      <c r="M96" s="210" t="s">
        <v>0</v>
      </c>
      <c r="N96" s="209"/>
      <c r="O96" s="210" t="s">
        <v>0</v>
      </c>
      <c r="P96" s="207"/>
      <c r="Q96" s="327"/>
      <c r="R96" s="331"/>
      <c r="S96" s="211"/>
      <c r="T96" s="212"/>
      <c r="U96" s="866"/>
      <c r="V96" s="850"/>
      <c r="W96" s="890"/>
    </row>
    <row r="97" spans="1:23" ht="15" customHeight="1" thickTop="1" thickBot="1" x14ac:dyDescent="0.3">
      <c r="A97" s="292" t="s">
        <v>547</v>
      </c>
      <c r="B97" s="294">
        <v>8</v>
      </c>
      <c r="C97" s="648"/>
      <c r="D97" s="634"/>
      <c r="E97" s="944"/>
      <c r="F97" s="221">
        <v>8</v>
      </c>
      <c r="G97" s="213">
        <v>0</v>
      </c>
      <c r="H97" s="222">
        <v>5</v>
      </c>
      <c r="I97" s="213">
        <v>3</v>
      </c>
      <c r="J97" s="222">
        <v>4</v>
      </c>
      <c r="K97" s="213">
        <v>4</v>
      </c>
      <c r="L97" s="222">
        <v>4</v>
      </c>
      <c r="M97" s="213">
        <v>4</v>
      </c>
      <c r="N97" s="222">
        <v>4</v>
      </c>
      <c r="O97" s="213">
        <v>4</v>
      </c>
      <c r="P97" s="481">
        <f>ROUND(U97,0)</f>
        <v>3</v>
      </c>
      <c r="Q97" s="605">
        <f>ROUND(V97,0)</f>
        <v>3</v>
      </c>
      <c r="R97" s="962">
        <f>SUM(B97-P97-Q97)</f>
        <v>2</v>
      </c>
      <c r="S97" s="217">
        <f>SUM(P97:Q97)</f>
        <v>6</v>
      </c>
      <c r="T97" s="467">
        <f>SUM(R97)</f>
        <v>2</v>
      </c>
      <c r="U97" s="810">
        <f>PRODUCT(B97,C95%)</f>
        <v>3.2080000000000002</v>
      </c>
      <c r="V97" s="852">
        <f>PRODUCT(B97,D95%)</f>
        <v>2.8719999999999999</v>
      </c>
      <c r="W97" s="964">
        <f>SUM(B97-U97-V97)</f>
        <v>1.92</v>
      </c>
    </row>
    <row r="98" spans="1:23" ht="15" customHeight="1" thickTop="1" x14ac:dyDescent="0.25">
      <c r="A98" s="285" t="s">
        <v>44</v>
      </c>
      <c r="B98" s="286"/>
      <c r="C98" s="614">
        <v>49.9</v>
      </c>
      <c r="D98" s="615">
        <v>30.8</v>
      </c>
      <c r="E98" s="951">
        <f t="shared" ref="E98:E105" si="6">SUM(100-C98-D98)</f>
        <v>19.3</v>
      </c>
      <c r="F98" s="195"/>
      <c r="G98" s="196"/>
      <c r="H98" s="193" t="s">
        <v>1</v>
      </c>
      <c r="I98" s="194"/>
      <c r="J98" s="193" t="s">
        <v>1</v>
      </c>
      <c r="K98" s="194"/>
      <c r="L98" s="193" t="s">
        <v>1</v>
      </c>
      <c r="M98" s="194"/>
      <c r="N98" s="193" t="s">
        <v>1</v>
      </c>
      <c r="O98" s="194"/>
      <c r="P98" s="195"/>
      <c r="Q98" s="316"/>
      <c r="R98" s="339"/>
      <c r="S98" s="219"/>
      <c r="T98" s="220"/>
      <c r="U98" s="864"/>
      <c r="V98" s="846"/>
      <c r="W98" s="892"/>
    </row>
    <row r="99" spans="1:23" ht="15" customHeight="1" x14ac:dyDescent="0.25">
      <c r="A99" s="287" t="s">
        <v>45</v>
      </c>
      <c r="B99" s="288"/>
      <c r="C99" s="614">
        <v>42.8</v>
      </c>
      <c r="D99" s="615">
        <v>29.8</v>
      </c>
      <c r="E99" s="952">
        <f t="shared" si="6"/>
        <v>27.400000000000002</v>
      </c>
      <c r="F99" s="200"/>
      <c r="G99" s="201"/>
      <c r="H99" s="202" t="s">
        <v>1</v>
      </c>
      <c r="I99" s="203"/>
      <c r="J99" s="202" t="s">
        <v>1</v>
      </c>
      <c r="K99" s="203"/>
      <c r="L99" s="202" t="s">
        <v>1</v>
      </c>
      <c r="M99" s="203"/>
      <c r="N99" s="202" t="s">
        <v>1</v>
      </c>
      <c r="O99" s="203"/>
      <c r="P99" s="200"/>
      <c r="Q99" s="321"/>
      <c r="R99" s="325"/>
      <c r="S99" s="204"/>
      <c r="T99" s="205"/>
      <c r="U99" s="865"/>
      <c r="V99" s="848"/>
      <c r="W99" s="889"/>
    </row>
    <row r="100" spans="1:23" ht="15" customHeight="1" x14ac:dyDescent="0.25">
      <c r="A100" s="287" t="s">
        <v>46</v>
      </c>
      <c r="B100" s="288"/>
      <c r="C100" s="614">
        <v>44.6</v>
      </c>
      <c r="D100" s="615">
        <v>35.4</v>
      </c>
      <c r="E100" s="952">
        <f t="shared" si="6"/>
        <v>20</v>
      </c>
      <c r="F100" s="200"/>
      <c r="G100" s="201"/>
      <c r="H100" s="202" t="s">
        <v>1</v>
      </c>
      <c r="I100" s="203"/>
      <c r="J100" s="202" t="s">
        <v>1</v>
      </c>
      <c r="K100" s="203"/>
      <c r="L100" s="202" t="s">
        <v>1</v>
      </c>
      <c r="M100" s="203"/>
      <c r="N100" s="202" t="s">
        <v>1</v>
      </c>
      <c r="O100" s="203"/>
      <c r="P100" s="200"/>
      <c r="Q100" s="321"/>
      <c r="R100" s="325"/>
      <c r="S100" s="204"/>
      <c r="T100" s="205"/>
      <c r="U100" s="865"/>
      <c r="V100" s="848"/>
      <c r="W100" s="889"/>
    </row>
    <row r="101" spans="1:23" ht="15" customHeight="1" x14ac:dyDescent="0.25">
      <c r="A101" s="287" t="s">
        <v>47</v>
      </c>
      <c r="B101" s="288"/>
      <c r="C101" s="614">
        <v>42</v>
      </c>
      <c r="D101" s="615">
        <v>42.3</v>
      </c>
      <c r="E101" s="952">
        <f t="shared" si="6"/>
        <v>15.700000000000003</v>
      </c>
      <c r="F101" s="200"/>
      <c r="G101" s="201"/>
      <c r="H101" s="202"/>
      <c r="I101" s="203" t="s">
        <v>0</v>
      </c>
      <c r="J101" s="202"/>
      <c r="K101" s="203" t="s">
        <v>0</v>
      </c>
      <c r="L101" s="202"/>
      <c r="M101" s="203" t="s">
        <v>0</v>
      </c>
      <c r="N101" s="202"/>
      <c r="O101" s="203" t="s">
        <v>0</v>
      </c>
      <c r="P101" s="200"/>
      <c r="Q101" s="321"/>
      <c r="R101" s="325"/>
      <c r="S101" s="204"/>
      <c r="T101" s="205"/>
      <c r="U101" s="865"/>
      <c r="V101" s="848"/>
      <c r="W101" s="889"/>
    </row>
    <row r="102" spans="1:23" ht="15" customHeight="1" x14ac:dyDescent="0.25">
      <c r="A102" s="287" t="s">
        <v>48</v>
      </c>
      <c r="B102" s="288"/>
      <c r="C102" s="614">
        <v>35.299999999999997</v>
      </c>
      <c r="D102" s="615">
        <v>41.8</v>
      </c>
      <c r="E102" s="952">
        <f t="shared" si="6"/>
        <v>22.900000000000006</v>
      </c>
      <c r="F102" s="200"/>
      <c r="G102" s="201"/>
      <c r="H102" s="202"/>
      <c r="I102" s="203" t="s">
        <v>0</v>
      </c>
      <c r="J102" s="202"/>
      <c r="K102" s="203" t="s">
        <v>0</v>
      </c>
      <c r="L102" s="202"/>
      <c r="M102" s="203" t="s">
        <v>0</v>
      </c>
      <c r="N102" s="202"/>
      <c r="O102" s="203" t="s">
        <v>0</v>
      </c>
      <c r="P102" s="200"/>
      <c r="Q102" s="321"/>
      <c r="R102" s="325"/>
      <c r="S102" s="204"/>
      <c r="T102" s="205"/>
      <c r="U102" s="865"/>
      <c r="V102" s="848"/>
      <c r="W102" s="889"/>
    </row>
    <row r="103" spans="1:23" ht="15" customHeight="1" x14ac:dyDescent="0.25">
      <c r="A103" s="287" t="s">
        <v>608</v>
      </c>
      <c r="B103" s="288"/>
      <c r="C103" s="614">
        <v>39.799999999999997</v>
      </c>
      <c r="D103" s="615">
        <v>35.799999999999997</v>
      </c>
      <c r="E103" s="952">
        <f t="shared" si="6"/>
        <v>24.400000000000006</v>
      </c>
      <c r="F103" s="200"/>
      <c r="G103" s="201"/>
      <c r="H103" s="202" t="s">
        <v>1</v>
      </c>
      <c r="I103" s="203"/>
      <c r="J103" s="202" t="s">
        <v>1</v>
      </c>
      <c r="K103" s="203"/>
      <c r="L103" s="202" t="s">
        <v>1</v>
      </c>
      <c r="M103" s="203"/>
      <c r="N103" s="202" t="s">
        <v>1</v>
      </c>
      <c r="O103" s="203"/>
      <c r="P103" s="200"/>
      <c r="Q103" s="321"/>
      <c r="R103" s="325"/>
      <c r="S103" s="204"/>
      <c r="T103" s="205"/>
      <c r="U103" s="865"/>
      <c r="V103" s="848"/>
      <c r="W103" s="889"/>
    </row>
    <row r="104" spans="1:23" ht="15" customHeight="1" x14ac:dyDescent="0.25">
      <c r="A104" s="287" t="s">
        <v>444</v>
      </c>
      <c r="B104" s="288"/>
      <c r="C104" s="1140">
        <v>42.2</v>
      </c>
      <c r="D104" s="1142">
        <v>35.799999999999997</v>
      </c>
      <c r="E104" s="1108">
        <f t="shared" si="6"/>
        <v>22</v>
      </c>
      <c r="F104" s="200"/>
      <c r="G104" s="201"/>
      <c r="H104" s="202" t="s">
        <v>1</v>
      </c>
      <c r="I104" s="203"/>
      <c r="J104" s="202" t="s">
        <v>1</v>
      </c>
      <c r="K104" s="203"/>
      <c r="L104" s="202" t="s">
        <v>1</v>
      </c>
      <c r="M104" s="203"/>
      <c r="N104" s="202" t="s">
        <v>1</v>
      </c>
      <c r="O104" s="203"/>
      <c r="P104" s="200"/>
      <c r="Q104" s="321"/>
      <c r="R104" s="325"/>
      <c r="S104" s="204"/>
      <c r="T104" s="205"/>
      <c r="U104" s="865"/>
      <c r="V104" s="848"/>
      <c r="W104" s="889"/>
    </row>
    <row r="105" spans="1:23" ht="15" customHeight="1" thickBot="1" x14ac:dyDescent="0.3">
      <c r="A105" s="289" t="s">
        <v>445</v>
      </c>
      <c r="B105" s="290"/>
      <c r="C105" s="1141"/>
      <c r="D105" s="1143"/>
      <c r="E105" s="1109">
        <f t="shared" si="6"/>
        <v>100</v>
      </c>
      <c r="F105" s="207"/>
      <c r="G105" s="208"/>
      <c r="H105" s="209" t="s">
        <v>1</v>
      </c>
      <c r="I105" s="210"/>
      <c r="J105" s="209"/>
      <c r="K105" s="210" t="s">
        <v>0</v>
      </c>
      <c r="L105" s="209"/>
      <c r="M105" s="210" t="s">
        <v>0</v>
      </c>
      <c r="N105" s="209"/>
      <c r="O105" s="210" t="s">
        <v>0</v>
      </c>
      <c r="P105" s="207"/>
      <c r="Q105" s="327"/>
      <c r="R105" s="331"/>
      <c r="S105" s="211"/>
      <c r="T105" s="212"/>
      <c r="U105" s="866"/>
      <c r="V105" s="850"/>
      <c r="W105" s="890"/>
    </row>
    <row r="106" spans="1:23" ht="15" customHeight="1" thickTop="1" thickBot="1" x14ac:dyDescent="0.3">
      <c r="A106" s="292" t="s">
        <v>548</v>
      </c>
      <c r="B106" s="294">
        <v>8</v>
      </c>
      <c r="C106" s="648"/>
      <c r="D106" s="634"/>
      <c r="E106" s="944"/>
      <c r="F106" s="221">
        <v>8</v>
      </c>
      <c r="G106" s="213">
        <v>0</v>
      </c>
      <c r="H106" s="222">
        <v>6</v>
      </c>
      <c r="I106" s="213">
        <v>2</v>
      </c>
      <c r="J106" s="222">
        <v>5</v>
      </c>
      <c r="K106" s="213">
        <v>3</v>
      </c>
      <c r="L106" s="222">
        <v>5</v>
      </c>
      <c r="M106" s="213">
        <v>3</v>
      </c>
      <c r="N106" s="222">
        <v>5</v>
      </c>
      <c r="O106" s="213">
        <v>3</v>
      </c>
      <c r="P106" s="564">
        <f>ROUND(U106,0)</f>
        <v>3</v>
      </c>
      <c r="Q106" s="655">
        <f>ROUND(V106,0)</f>
        <v>3</v>
      </c>
      <c r="R106" s="963">
        <f>SUM(B106-P106-Q106)</f>
        <v>2</v>
      </c>
      <c r="S106" s="223">
        <f>SUM(P106:Q106)</f>
        <v>6</v>
      </c>
      <c r="T106" s="469">
        <f>SUM(R106)</f>
        <v>2</v>
      </c>
      <c r="U106" s="873">
        <f>PRODUCT(B106,C104%)</f>
        <v>3.3760000000000003</v>
      </c>
      <c r="V106" s="871">
        <f>PRODUCT(B106,D104%)</f>
        <v>2.8639999999999999</v>
      </c>
      <c r="W106" s="965">
        <f>SUM(B106-U106-V106)</f>
        <v>1.7599999999999998</v>
      </c>
    </row>
    <row r="107" spans="1:23" ht="15" customHeight="1" thickTop="1" x14ac:dyDescent="0.25">
      <c r="A107" s="285" t="s">
        <v>446</v>
      </c>
      <c r="B107" s="286"/>
      <c r="C107" s="614">
        <v>43.8</v>
      </c>
      <c r="D107" s="615">
        <v>35.6</v>
      </c>
      <c r="E107" s="953">
        <f>SUM(100-C107-D107)</f>
        <v>20.6</v>
      </c>
      <c r="F107" s="195"/>
      <c r="G107" s="196"/>
      <c r="H107" s="193" t="s">
        <v>1</v>
      </c>
      <c r="I107" s="194"/>
      <c r="J107" s="193" t="s">
        <v>1</v>
      </c>
      <c r="K107" s="194"/>
      <c r="L107" s="193" t="s">
        <v>1</v>
      </c>
      <c r="M107" s="194"/>
      <c r="N107" s="193" t="s">
        <v>1</v>
      </c>
      <c r="O107" s="194"/>
      <c r="P107" s="195"/>
      <c r="Q107" s="316"/>
      <c r="R107" s="339"/>
      <c r="S107" s="219"/>
      <c r="T107" s="220"/>
      <c r="U107" s="864"/>
      <c r="V107" s="846"/>
      <c r="W107" s="892"/>
    </row>
    <row r="108" spans="1:23" ht="15" customHeight="1" x14ac:dyDescent="0.25">
      <c r="A108" s="287" t="s">
        <v>447</v>
      </c>
      <c r="B108" s="288"/>
      <c r="C108" s="1140">
        <v>43.8</v>
      </c>
      <c r="D108" s="1142">
        <v>35.6</v>
      </c>
      <c r="E108" s="1108">
        <f>SUM(100-C108-D108)</f>
        <v>20.6</v>
      </c>
      <c r="F108" s="200"/>
      <c r="G108" s="201"/>
      <c r="H108" s="202" t="s">
        <v>1</v>
      </c>
      <c r="I108" s="203"/>
      <c r="J108" s="202" t="s">
        <v>1</v>
      </c>
      <c r="K108" s="203"/>
      <c r="L108" s="202" t="s">
        <v>1</v>
      </c>
      <c r="M108" s="203"/>
      <c r="N108" s="202" t="s">
        <v>1</v>
      </c>
      <c r="O108" s="203"/>
      <c r="P108" s="200"/>
      <c r="Q108" s="321"/>
      <c r="R108" s="325"/>
      <c r="S108" s="204"/>
      <c r="T108" s="205"/>
      <c r="U108" s="865"/>
      <c r="V108" s="848"/>
      <c r="W108" s="889"/>
    </row>
    <row r="109" spans="1:23" ht="15" customHeight="1" thickBot="1" x14ac:dyDescent="0.3">
      <c r="A109" s="289" t="s">
        <v>448</v>
      </c>
      <c r="B109" s="290"/>
      <c r="C109" s="1141"/>
      <c r="D109" s="1143"/>
      <c r="E109" s="1109">
        <f>SUM(100-C109-D109)</f>
        <v>100</v>
      </c>
      <c r="F109" s="207"/>
      <c r="G109" s="208"/>
      <c r="H109" s="209" t="s">
        <v>1</v>
      </c>
      <c r="I109" s="210"/>
      <c r="J109" s="209" t="s">
        <v>1</v>
      </c>
      <c r="K109" s="210"/>
      <c r="L109" s="209"/>
      <c r="M109" s="210" t="s">
        <v>0</v>
      </c>
      <c r="N109" s="209"/>
      <c r="O109" s="210" t="s">
        <v>0</v>
      </c>
      <c r="P109" s="207"/>
      <c r="Q109" s="327"/>
      <c r="R109" s="331"/>
      <c r="S109" s="211"/>
      <c r="T109" s="212"/>
      <c r="U109" s="866"/>
      <c r="V109" s="850"/>
      <c r="W109" s="890"/>
    </row>
    <row r="110" spans="1:23" ht="15" customHeight="1" thickTop="1" thickBot="1" x14ac:dyDescent="0.3">
      <c r="A110" s="292" t="s">
        <v>539</v>
      </c>
      <c r="B110" s="294">
        <v>3</v>
      </c>
      <c r="C110" s="648"/>
      <c r="D110" s="634"/>
      <c r="E110" s="944"/>
      <c r="F110" s="221">
        <v>3</v>
      </c>
      <c r="G110" s="213">
        <v>0</v>
      </c>
      <c r="H110" s="222">
        <v>3</v>
      </c>
      <c r="I110" s="213">
        <v>0</v>
      </c>
      <c r="J110" s="222">
        <v>3</v>
      </c>
      <c r="K110" s="213">
        <v>0</v>
      </c>
      <c r="L110" s="222">
        <v>2</v>
      </c>
      <c r="M110" s="213">
        <v>1</v>
      </c>
      <c r="N110" s="222">
        <v>2</v>
      </c>
      <c r="O110" s="213">
        <v>1</v>
      </c>
      <c r="P110" s="221">
        <f>ROUND(U110,0)</f>
        <v>1</v>
      </c>
      <c r="Q110" s="333">
        <f>ROUND(V110,0)</f>
        <v>1</v>
      </c>
      <c r="R110" s="343">
        <f>SUM(B110-P110-Q110)</f>
        <v>1</v>
      </c>
      <c r="S110" s="223">
        <f>SUM(P110:Q110)</f>
        <v>2</v>
      </c>
      <c r="T110" s="469">
        <f>SUM(R110)</f>
        <v>1</v>
      </c>
      <c r="U110" s="870">
        <f>PRODUCT(B110,C108%)</f>
        <v>1.3139999999999998</v>
      </c>
      <c r="V110" s="871">
        <f>PRODUCT(B110,D108%)</f>
        <v>1.0680000000000001</v>
      </c>
      <c r="W110" s="893">
        <f>SUM(B110-U110-V110)</f>
        <v>0.6180000000000001</v>
      </c>
    </row>
    <row r="111" spans="1:23" ht="15" customHeight="1" thickTop="1" x14ac:dyDescent="0.25">
      <c r="A111" s="285" t="s">
        <v>49</v>
      </c>
      <c r="B111" s="286"/>
      <c r="C111" s="614">
        <v>25.7</v>
      </c>
      <c r="D111" s="615">
        <v>51.1</v>
      </c>
      <c r="E111" s="951">
        <f t="shared" ref="E111:E135" si="7">SUM(100-C111-D111)</f>
        <v>23.199999999999996</v>
      </c>
      <c r="F111" s="195"/>
      <c r="G111" s="196"/>
      <c r="H111" s="193"/>
      <c r="I111" s="194" t="s">
        <v>0</v>
      </c>
      <c r="J111" s="193"/>
      <c r="K111" s="194" t="s">
        <v>0</v>
      </c>
      <c r="L111" s="193"/>
      <c r="M111" s="194" t="s">
        <v>0</v>
      </c>
      <c r="N111" s="193"/>
      <c r="O111" s="194" t="s">
        <v>0</v>
      </c>
      <c r="P111" s="195"/>
      <c r="Q111" s="316"/>
      <c r="R111" s="339"/>
      <c r="S111" s="219"/>
      <c r="T111" s="220"/>
      <c r="U111" s="864"/>
      <c r="V111" s="846"/>
      <c r="W111" s="892"/>
    </row>
    <row r="112" spans="1:23" ht="15" customHeight="1" x14ac:dyDescent="0.25">
      <c r="A112" s="287" t="s">
        <v>50</v>
      </c>
      <c r="B112" s="288"/>
      <c r="C112" s="614">
        <v>42.3</v>
      </c>
      <c r="D112" s="615">
        <v>38.200000000000003</v>
      </c>
      <c r="E112" s="952">
        <f t="shared" si="7"/>
        <v>19.5</v>
      </c>
      <c r="F112" s="200"/>
      <c r="G112" s="201"/>
      <c r="H112" s="202" t="s">
        <v>1</v>
      </c>
      <c r="I112" s="203"/>
      <c r="J112" s="202" t="s">
        <v>1</v>
      </c>
      <c r="K112" s="203"/>
      <c r="L112" s="202" t="s">
        <v>1</v>
      </c>
      <c r="M112" s="203"/>
      <c r="N112" s="202" t="s">
        <v>1</v>
      </c>
      <c r="O112" s="203"/>
      <c r="P112" s="200"/>
      <c r="Q112" s="321"/>
      <c r="R112" s="325"/>
      <c r="S112" s="204"/>
      <c r="T112" s="205"/>
      <c r="U112" s="865"/>
      <c r="V112" s="848"/>
      <c r="W112" s="889"/>
    </row>
    <row r="113" spans="1:23" ht="15" customHeight="1" x14ac:dyDescent="0.25">
      <c r="A113" s="287" t="s">
        <v>51</v>
      </c>
      <c r="B113" s="288"/>
      <c r="C113" s="614">
        <v>57.3</v>
      </c>
      <c r="D113" s="615">
        <v>30.3</v>
      </c>
      <c r="E113" s="952">
        <f t="shared" si="7"/>
        <v>12.400000000000002</v>
      </c>
      <c r="F113" s="200"/>
      <c r="G113" s="201"/>
      <c r="H113" s="202" t="s">
        <v>1</v>
      </c>
      <c r="I113" s="203"/>
      <c r="J113" s="202" t="s">
        <v>1</v>
      </c>
      <c r="K113" s="203"/>
      <c r="L113" s="202" t="s">
        <v>1</v>
      </c>
      <c r="M113" s="203"/>
      <c r="N113" s="202" t="s">
        <v>1</v>
      </c>
      <c r="O113" s="203"/>
      <c r="P113" s="200"/>
      <c r="Q113" s="321"/>
      <c r="R113" s="325"/>
      <c r="S113" s="204"/>
      <c r="T113" s="205"/>
      <c r="U113" s="865"/>
      <c r="V113" s="848"/>
      <c r="W113" s="889"/>
    </row>
    <row r="114" spans="1:23" ht="15" customHeight="1" x14ac:dyDescent="0.25">
      <c r="A114" s="287" t="s">
        <v>52</v>
      </c>
      <c r="B114" s="288"/>
      <c r="C114" s="614">
        <v>30.3</v>
      </c>
      <c r="D114" s="615">
        <v>53.1</v>
      </c>
      <c r="E114" s="952">
        <f t="shared" si="7"/>
        <v>16.600000000000001</v>
      </c>
      <c r="F114" s="200"/>
      <c r="G114" s="201"/>
      <c r="H114" s="202"/>
      <c r="I114" s="203" t="s">
        <v>0</v>
      </c>
      <c r="J114" s="202"/>
      <c r="K114" s="203" t="s">
        <v>0</v>
      </c>
      <c r="L114" s="202"/>
      <c r="M114" s="203" t="s">
        <v>0</v>
      </c>
      <c r="N114" s="202"/>
      <c r="O114" s="203" t="s">
        <v>0</v>
      </c>
      <c r="P114" s="200"/>
      <c r="Q114" s="321"/>
      <c r="R114" s="325"/>
      <c r="S114" s="204"/>
      <c r="T114" s="205"/>
      <c r="U114" s="865"/>
      <c r="V114" s="848"/>
      <c r="W114" s="889"/>
    </row>
    <row r="115" spans="1:23" ht="15" customHeight="1" x14ac:dyDescent="0.25">
      <c r="A115" s="287" t="s">
        <v>53</v>
      </c>
      <c r="B115" s="288"/>
      <c r="C115" s="614">
        <v>41.6</v>
      </c>
      <c r="D115" s="615">
        <v>34.200000000000003</v>
      </c>
      <c r="E115" s="952">
        <f t="shared" si="7"/>
        <v>24.199999999999996</v>
      </c>
      <c r="F115" s="200"/>
      <c r="G115" s="201"/>
      <c r="H115" s="202" t="s">
        <v>1</v>
      </c>
      <c r="I115" s="203"/>
      <c r="J115" s="202" t="s">
        <v>1</v>
      </c>
      <c r="K115" s="203"/>
      <c r="L115" s="202" t="s">
        <v>1</v>
      </c>
      <c r="M115" s="203"/>
      <c r="N115" s="202" t="s">
        <v>1</v>
      </c>
      <c r="O115" s="203"/>
      <c r="P115" s="200"/>
      <c r="Q115" s="321"/>
      <c r="R115" s="325"/>
      <c r="S115" s="204"/>
      <c r="T115" s="205"/>
      <c r="U115" s="865"/>
      <c r="V115" s="848"/>
      <c r="W115" s="889"/>
    </row>
    <row r="116" spans="1:23" ht="15" customHeight="1" x14ac:dyDescent="0.25">
      <c r="A116" s="287" t="s">
        <v>54</v>
      </c>
      <c r="B116" s="288"/>
      <c r="C116" s="614">
        <v>31.2</v>
      </c>
      <c r="D116" s="615">
        <v>47.4</v>
      </c>
      <c r="E116" s="952">
        <f t="shared" si="7"/>
        <v>21.4</v>
      </c>
      <c r="F116" s="200"/>
      <c r="G116" s="201"/>
      <c r="H116" s="202"/>
      <c r="I116" s="203" t="s">
        <v>0</v>
      </c>
      <c r="J116" s="202"/>
      <c r="K116" s="203" t="s">
        <v>0</v>
      </c>
      <c r="L116" s="202"/>
      <c r="M116" s="203" t="s">
        <v>0</v>
      </c>
      <c r="N116" s="202"/>
      <c r="O116" s="203" t="s">
        <v>0</v>
      </c>
      <c r="P116" s="200"/>
      <c r="Q116" s="321"/>
      <c r="R116" s="325"/>
      <c r="S116" s="204"/>
      <c r="T116" s="205"/>
      <c r="U116" s="865"/>
      <c r="V116" s="848"/>
      <c r="W116" s="889"/>
    </row>
    <row r="117" spans="1:23" ht="15" customHeight="1" x14ac:dyDescent="0.25">
      <c r="A117" s="287" t="s">
        <v>55</v>
      </c>
      <c r="B117" s="288"/>
      <c r="C117" s="614">
        <v>34.4</v>
      </c>
      <c r="D117" s="615">
        <v>44.6</v>
      </c>
      <c r="E117" s="952">
        <f t="shared" si="7"/>
        <v>20.999999999999993</v>
      </c>
      <c r="F117" s="200"/>
      <c r="G117" s="201"/>
      <c r="H117" s="202"/>
      <c r="I117" s="203" t="s">
        <v>0</v>
      </c>
      <c r="J117" s="202"/>
      <c r="K117" s="203" t="s">
        <v>0</v>
      </c>
      <c r="L117" s="202"/>
      <c r="M117" s="203" t="s">
        <v>0</v>
      </c>
      <c r="N117" s="202"/>
      <c r="O117" s="203" t="s">
        <v>0</v>
      </c>
      <c r="P117" s="200"/>
      <c r="Q117" s="321"/>
      <c r="R117" s="325"/>
      <c r="S117" s="204"/>
      <c r="T117" s="205"/>
      <c r="U117" s="865"/>
      <c r="V117" s="848"/>
      <c r="W117" s="889"/>
    </row>
    <row r="118" spans="1:23" ht="15" customHeight="1" x14ac:dyDescent="0.25">
      <c r="A118" s="287" t="s">
        <v>56</v>
      </c>
      <c r="B118" s="288"/>
      <c r="C118" s="614">
        <v>31.7</v>
      </c>
      <c r="D118" s="615">
        <v>48</v>
      </c>
      <c r="E118" s="952">
        <f t="shared" si="7"/>
        <v>20.299999999999997</v>
      </c>
      <c r="F118" s="200"/>
      <c r="G118" s="201"/>
      <c r="H118" s="202"/>
      <c r="I118" s="203" t="s">
        <v>0</v>
      </c>
      <c r="J118" s="202"/>
      <c r="K118" s="203" t="s">
        <v>0</v>
      </c>
      <c r="L118" s="202"/>
      <c r="M118" s="203" t="s">
        <v>0</v>
      </c>
      <c r="N118" s="202"/>
      <c r="O118" s="203" t="s">
        <v>0</v>
      </c>
      <c r="P118" s="200"/>
      <c r="Q118" s="321"/>
      <c r="R118" s="325"/>
      <c r="S118" s="204"/>
      <c r="T118" s="205"/>
      <c r="U118" s="865"/>
      <c r="V118" s="848"/>
      <c r="W118" s="889"/>
    </row>
    <row r="119" spans="1:23" ht="15" customHeight="1" x14ac:dyDescent="0.25">
      <c r="A119" s="287" t="s">
        <v>57</v>
      </c>
      <c r="B119" s="288"/>
      <c r="C119" s="614">
        <v>34.200000000000003</v>
      </c>
      <c r="D119" s="615">
        <v>41.2</v>
      </c>
      <c r="E119" s="952">
        <f t="shared" si="7"/>
        <v>24.599999999999994</v>
      </c>
      <c r="F119" s="200"/>
      <c r="G119" s="201"/>
      <c r="H119" s="202"/>
      <c r="I119" s="203" t="s">
        <v>0</v>
      </c>
      <c r="J119" s="202"/>
      <c r="K119" s="203" t="s">
        <v>0</v>
      </c>
      <c r="L119" s="202"/>
      <c r="M119" s="203" t="s">
        <v>0</v>
      </c>
      <c r="N119" s="202"/>
      <c r="O119" s="203" t="s">
        <v>0</v>
      </c>
      <c r="P119" s="200"/>
      <c r="Q119" s="321"/>
      <c r="R119" s="325"/>
      <c r="S119" s="204"/>
      <c r="T119" s="205"/>
      <c r="U119" s="865"/>
      <c r="V119" s="848"/>
      <c r="W119" s="889"/>
    </row>
    <row r="120" spans="1:23" ht="15" customHeight="1" x14ac:dyDescent="0.25">
      <c r="A120" s="287" t="s">
        <v>296</v>
      </c>
      <c r="B120" s="288"/>
      <c r="C120" s="614">
        <v>40</v>
      </c>
      <c r="D120" s="615">
        <v>36.200000000000003</v>
      </c>
      <c r="E120" s="952">
        <f t="shared" si="7"/>
        <v>23.799999999999997</v>
      </c>
      <c r="F120" s="200"/>
      <c r="G120" s="201"/>
      <c r="H120" s="202" t="s">
        <v>1</v>
      </c>
      <c r="I120" s="203"/>
      <c r="J120" s="202" t="s">
        <v>1</v>
      </c>
      <c r="K120" s="203"/>
      <c r="L120" s="202" t="s">
        <v>1</v>
      </c>
      <c r="M120" s="203"/>
      <c r="N120" s="202" t="s">
        <v>1</v>
      </c>
      <c r="O120" s="203"/>
      <c r="P120" s="200"/>
      <c r="Q120" s="321"/>
      <c r="R120" s="325"/>
      <c r="S120" s="204"/>
      <c r="T120" s="205"/>
      <c r="U120" s="865"/>
      <c r="V120" s="848"/>
      <c r="W120" s="889"/>
    </row>
    <row r="121" spans="1:23" ht="15" customHeight="1" x14ac:dyDescent="0.25">
      <c r="A121" s="287" t="s">
        <v>297</v>
      </c>
      <c r="B121" s="288"/>
      <c r="C121" s="614">
        <v>41.1</v>
      </c>
      <c r="D121" s="615">
        <v>39.200000000000003</v>
      </c>
      <c r="E121" s="952">
        <f t="shared" si="7"/>
        <v>19.699999999999996</v>
      </c>
      <c r="F121" s="200"/>
      <c r="G121" s="201"/>
      <c r="H121" s="202" t="s">
        <v>1</v>
      </c>
      <c r="I121" s="203"/>
      <c r="J121" s="202" t="s">
        <v>1</v>
      </c>
      <c r="K121" s="203"/>
      <c r="L121" s="202" t="s">
        <v>1</v>
      </c>
      <c r="M121" s="203"/>
      <c r="N121" s="202" t="s">
        <v>1</v>
      </c>
      <c r="O121" s="203"/>
      <c r="P121" s="200"/>
      <c r="Q121" s="321"/>
      <c r="R121" s="325"/>
      <c r="S121" s="204"/>
      <c r="T121" s="205"/>
      <c r="U121" s="865"/>
      <c r="V121" s="848"/>
      <c r="W121" s="889"/>
    </row>
    <row r="122" spans="1:23" ht="15" customHeight="1" x14ac:dyDescent="0.25">
      <c r="A122" s="287" t="s">
        <v>298</v>
      </c>
      <c r="B122" s="288"/>
      <c r="C122" s="614">
        <v>34.5</v>
      </c>
      <c r="D122" s="615">
        <v>45.6</v>
      </c>
      <c r="E122" s="952">
        <f t="shared" si="7"/>
        <v>19.899999999999999</v>
      </c>
      <c r="F122" s="200"/>
      <c r="G122" s="201"/>
      <c r="H122" s="202"/>
      <c r="I122" s="203" t="s">
        <v>0</v>
      </c>
      <c r="J122" s="202"/>
      <c r="K122" s="203" t="s">
        <v>0</v>
      </c>
      <c r="L122" s="202"/>
      <c r="M122" s="203" t="s">
        <v>0</v>
      </c>
      <c r="N122" s="202"/>
      <c r="O122" s="203" t="s">
        <v>0</v>
      </c>
      <c r="P122" s="200"/>
      <c r="Q122" s="321"/>
      <c r="R122" s="325"/>
      <c r="S122" s="204"/>
      <c r="T122" s="205"/>
      <c r="U122" s="865"/>
      <c r="V122" s="848"/>
      <c r="W122" s="889"/>
    </row>
    <row r="123" spans="1:23" ht="15" customHeight="1" x14ac:dyDescent="0.25">
      <c r="A123" s="287" t="s">
        <v>299</v>
      </c>
      <c r="B123" s="288"/>
      <c r="C123" s="614">
        <v>34.700000000000003</v>
      </c>
      <c r="D123" s="615">
        <v>42.8</v>
      </c>
      <c r="E123" s="952">
        <f t="shared" si="7"/>
        <v>22.5</v>
      </c>
      <c r="F123" s="200"/>
      <c r="G123" s="201"/>
      <c r="H123" s="202"/>
      <c r="I123" s="203" t="s">
        <v>0</v>
      </c>
      <c r="J123" s="202"/>
      <c r="K123" s="203" t="s">
        <v>0</v>
      </c>
      <c r="L123" s="202"/>
      <c r="M123" s="203" t="s">
        <v>0</v>
      </c>
      <c r="N123" s="202"/>
      <c r="O123" s="203" t="s">
        <v>0</v>
      </c>
      <c r="P123" s="200"/>
      <c r="Q123" s="321"/>
      <c r="R123" s="325"/>
      <c r="S123" s="204"/>
      <c r="T123" s="205"/>
      <c r="U123" s="865"/>
      <c r="V123" s="848"/>
      <c r="W123" s="889"/>
    </row>
    <row r="124" spans="1:23" ht="15" customHeight="1" x14ac:dyDescent="0.25">
      <c r="A124" s="287" t="s">
        <v>300</v>
      </c>
      <c r="B124" s="288"/>
      <c r="C124" s="614">
        <v>31.3</v>
      </c>
      <c r="D124" s="615">
        <v>46.2</v>
      </c>
      <c r="E124" s="952">
        <f t="shared" si="7"/>
        <v>22.5</v>
      </c>
      <c r="F124" s="200"/>
      <c r="G124" s="201"/>
      <c r="H124" s="202"/>
      <c r="I124" s="203" t="s">
        <v>0</v>
      </c>
      <c r="J124" s="202"/>
      <c r="K124" s="203" t="s">
        <v>0</v>
      </c>
      <c r="L124" s="202"/>
      <c r="M124" s="203" t="s">
        <v>0</v>
      </c>
      <c r="N124" s="202"/>
      <c r="O124" s="203" t="s">
        <v>0</v>
      </c>
      <c r="P124" s="200"/>
      <c r="Q124" s="321"/>
      <c r="R124" s="325"/>
      <c r="S124" s="204"/>
      <c r="T124" s="205"/>
      <c r="U124" s="865"/>
      <c r="V124" s="848"/>
      <c r="W124" s="889">
        <f>SUM(B124-U124-V124)</f>
        <v>0</v>
      </c>
    </row>
    <row r="125" spans="1:23" ht="15" customHeight="1" x14ac:dyDescent="0.25">
      <c r="A125" s="287" t="s">
        <v>301</v>
      </c>
      <c r="B125" s="288"/>
      <c r="C125" s="614">
        <v>30.9</v>
      </c>
      <c r="D125" s="615">
        <v>43.4</v>
      </c>
      <c r="E125" s="952">
        <f t="shared" si="7"/>
        <v>25.699999999999996</v>
      </c>
      <c r="F125" s="200"/>
      <c r="G125" s="201"/>
      <c r="H125" s="202"/>
      <c r="I125" s="203" t="s">
        <v>0</v>
      </c>
      <c r="J125" s="202"/>
      <c r="K125" s="203" t="s">
        <v>0</v>
      </c>
      <c r="L125" s="202"/>
      <c r="M125" s="203" t="s">
        <v>0</v>
      </c>
      <c r="N125" s="202"/>
      <c r="O125" s="203" t="s">
        <v>0</v>
      </c>
      <c r="P125" s="200"/>
      <c r="Q125" s="321"/>
      <c r="R125" s="325"/>
      <c r="S125" s="204"/>
      <c r="T125" s="205"/>
      <c r="U125" s="865"/>
      <c r="V125" s="848"/>
      <c r="W125" s="889"/>
    </row>
    <row r="126" spans="1:23" ht="15" customHeight="1" x14ac:dyDescent="0.25">
      <c r="A126" s="287" t="s">
        <v>302</v>
      </c>
      <c r="B126" s="288"/>
      <c r="C126" s="614">
        <v>35.6</v>
      </c>
      <c r="D126" s="615">
        <v>39.5</v>
      </c>
      <c r="E126" s="952">
        <f t="shared" si="7"/>
        <v>24.900000000000006</v>
      </c>
      <c r="F126" s="200"/>
      <c r="G126" s="201"/>
      <c r="H126" s="202"/>
      <c r="I126" s="203" t="s">
        <v>0</v>
      </c>
      <c r="J126" s="202"/>
      <c r="K126" s="203" t="s">
        <v>0</v>
      </c>
      <c r="L126" s="202"/>
      <c r="M126" s="203" t="s">
        <v>0</v>
      </c>
      <c r="N126" s="202"/>
      <c r="O126" s="203" t="s">
        <v>0</v>
      </c>
      <c r="P126" s="200"/>
      <c r="Q126" s="321"/>
      <c r="R126" s="325"/>
      <c r="S126" s="204"/>
      <c r="T126" s="205"/>
      <c r="U126" s="865"/>
      <c r="V126" s="848"/>
      <c r="W126" s="889"/>
    </row>
    <row r="127" spans="1:23" ht="15" customHeight="1" x14ac:dyDescent="0.25">
      <c r="A127" s="287" t="s">
        <v>303</v>
      </c>
      <c r="B127" s="288"/>
      <c r="C127" s="614">
        <v>74.400000000000006</v>
      </c>
      <c r="D127" s="615">
        <v>18.5</v>
      </c>
      <c r="E127" s="952">
        <f t="shared" si="7"/>
        <v>7.0999999999999943</v>
      </c>
      <c r="F127" s="200"/>
      <c r="G127" s="201"/>
      <c r="H127" s="202" t="s">
        <v>1</v>
      </c>
      <c r="I127" s="203"/>
      <c r="J127" s="202" t="s">
        <v>1</v>
      </c>
      <c r="K127" s="203"/>
      <c r="L127" s="202" t="s">
        <v>1</v>
      </c>
      <c r="M127" s="203"/>
      <c r="N127" s="202" t="s">
        <v>1</v>
      </c>
      <c r="O127" s="203"/>
      <c r="P127" s="200"/>
      <c r="Q127" s="321"/>
      <c r="R127" s="325"/>
      <c r="S127" s="204"/>
      <c r="T127" s="205"/>
      <c r="U127" s="865"/>
      <c r="V127" s="848"/>
      <c r="W127" s="889"/>
    </row>
    <row r="128" spans="1:23" ht="15" customHeight="1" x14ac:dyDescent="0.25">
      <c r="A128" s="287" t="s">
        <v>304</v>
      </c>
      <c r="B128" s="288"/>
      <c r="C128" s="614">
        <v>32.6</v>
      </c>
      <c r="D128" s="615">
        <v>57</v>
      </c>
      <c r="E128" s="952">
        <f t="shared" si="7"/>
        <v>10.400000000000006</v>
      </c>
      <c r="F128" s="200"/>
      <c r="G128" s="201"/>
      <c r="H128" s="202"/>
      <c r="I128" s="203" t="s">
        <v>0</v>
      </c>
      <c r="J128" s="202"/>
      <c r="K128" s="203" t="s">
        <v>0</v>
      </c>
      <c r="L128" s="202"/>
      <c r="M128" s="203" t="s">
        <v>0</v>
      </c>
      <c r="N128" s="202"/>
      <c r="O128" s="203" t="s">
        <v>0</v>
      </c>
      <c r="P128" s="200"/>
      <c r="Q128" s="321"/>
      <c r="R128" s="325"/>
      <c r="S128" s="204"/>
      <c r="T128" s="205"/>
      <c r="U128" s="865"/>
      <c r="V128" s="848"/>
      <c r="W128" s="889"/>
    </row>
    <row r="129" spans="1:23" ht="15" customHeight="1" x14ac:dyDescent="0.25">
      <c r="A129" s="287" t="s">
        <v>305</v>
      </c>
      <c r="B129" s="288"/>
      <c r="C129" s="614">
        <v>53.9</v>
      </c>
      <c r="D129" s="615">
        <v>30.2</v>
      </c>
      <c r="E129" s="952">
        <f t="shared" si="7"/>
        <v>15.900000000000002</v>
      </c>
      <c r="F129" s="200"/>
      <c r="G129" s="201"/>
      <c r="H129" s="202" t="s">
        <v>1</v>
      </c>
      <c r="I129" s="203"/>
      <c r="J129" s="202" t="s">
        <v>1</v>
      </c>
      <c r="K129" s="203"/>
      <c r="L129" s="202" t="s">
        <v>1</v>
      </c>
      <c r="M129" s="203"/>
      <c r="N129" s="202" t="s">
        <v>1</v>
      </c>
      <c r="O129" s="203"/>
      <c r="P129" s="200"/>
      <c r="Q129" s="321"/>
      <c r="R129" s="325"/>
      <c r="S129" s="204"/>
      <c r="T129" s="205"/>
      <c r="U129" s="865"/>
      <c r="V129" s="848"/>
      <c r="W129" s="889"/>
    </row>
    <row r="130" spans="1:23" ht="15" customHeight="1" x14ac:dyDescent="0.25">
      <c r="A130" s="287" t="s">
        <v>381</v>
      </c>
      <c r="B130" s="288"/>
      <c r="C130" s="614">
        <v>46.8</v>
      </c>
      <c r="D130" s="615">
        <v>33.6</v>
      </c>
      <c r="E130" s="952">
        <f t="shared" si="7"/>
        <v>19.600000000000001</v>
      </c>
      <c r="F130" s="200"/>
      <c r="G130" s="201"/>
      <c r="H130" s="202" t="s">
        <v>1</v>
      </c>
      <c r="I130" s="203"/>
      <c r="J130" s="202" t="s">
        <v>1</v>
      </c>
      <c r="K130" s="203"/>
      <c r="L130" s="202" t="s">
        <v>1</v>
      </c>
      <c r="M130" s="203"/>
      <c r="N130" s="202" t="s">
        <v>1</v>
      </c>
      <c r="O130" s="203"/>
      <c r="P130" s="200"/>
      <c r="Q130" s="321"/>
      <c r="R130" s="325"/>
      <c r="S130" s="204"/>
      <c r="T130" s="205"/>
      <c r="U130" s="865"/>
      <c r="V130" s="848"/>
      <c r="W130" s="889"/>
    </row>
    <row r="131" spans="1:23" ht="15" customHeight="1" x14ac:dyDescent="0.25">
      <c r="A131" s="287" t="s">
        <v>382</v>
      </c>
      <c r="B131" s="288"/>
      <c r="C131" s="614">
        <v>31.1</v>
      </c>
      <c r="D131" s="615">
        <v>58.3</v>
      </c>
      <c r="E131" s="952">
        <f t="shared" si="7"/>
        <v>10.600000000000009</v>
      </c>
      <c r="F131" s="200"/>
      <c r="G131" s="201"/>
      <c r="H131" s="202"/>
      <c r="I131" s="203" t="s">
        <v>0</v>
      </c>
      <c r="J131" s="202"/>
      <c r="K131" s="203" t="s">
        <v>0</v>
      </c>
      <c r="L131" s="202"/>
      <c r="M131" s="203" t="s">
        <v>0</v>
      </c>
      <c r="N131" s="202"/>
      <c r="O131" s="203" t="s">
        <v>0</v>
      </c>
      <c r="P131" s="200"/>
      <c r="Q131" s="321"/>
      <c r="R131" s="325"/>
      <c r="S131" s="204"/>
      <c r="T131" s="205"/>
      <c r="U131" s="865"/>
      <c r="V131" s="848"/>
      <c r="W131" s="889"/>
    </row>
    <row r="132" spans="1:23" ht="15" customHeight="1" x14ac:dyDescent="0.25">
      <c r="A132" s="287" t="s">
        <v>383</v>
      </c>
      <c r="B132" s="288"/>
      <c r="C132" s="614">
        <v>44.5</v>
      </c>
      <c r="D132" s="615">
        <v>38</v>
      </c>
      <c r="E132" s="952">
        <f t="shared" si="7"/>
        <v>17.5</v>
      </c>
      <c r="F132" s="200"/>
      <c r="G132" s="201"/>
      <c r="H132" s="202" t="s">
        <v>1</v>
      </c>
      <c r="I132" s="203"/>
      <c r="J132" s="202" t="s">
        <v>1</v>
      </c>
      <c r="K132" s="203"/>
      <c r="L132" s="202" t="s">
        <v>1</v>
      </c>
      <c r="M132" s="203"/>
      <c r="N132" s="202" t="s">
        <v>1</v>
      </c>
      <c r="O132" s="203"/>
      <c r="P132" s="200"/>
      <c r="Q132" s="321"/>
      <c r="R132" s="325"/>
      <c r="S132" s="204"/>
      <c r="T132" s="205"/>
      <c r="U132" s="865"/>
      <c r="V132" s="848"/>
      <c r="W132" s="889"/>
    </row>
    <row r="133" spans="1:23" ht="15" customHeight="1" x14ac:dyDescent="0.25">
      <c r="A133" s="287" t="s">
        <v>384</v>
      </c>
      <c r="B133" s="288"/>
      <c r="C133" s="614">
        <v>63.1</v>
      </c>
      <c r="D133" s="615">
        <v>22.6</v>
      </c>
      <c r="E133" s="952">
        <f t="shared" si="7"/>
        <v>14.299999999999997</v>
      </c>
      <c r="F133" s="200"/>
      <c r="G133" s="201"/>
      <c r="H133" s="202" t="s">
        <v>1</v>
      </c>
      <c r="I133" s="203"/>
      <c r="J133" s="202" t="s">
        <v>1</v>
      </c>
      <c r="K133" s="203"/>
      <c r="L133" s="202" t="s">
        <v>1</v>
      </c>
      <c r="M133" s="203"/>
      <c r="N133" s="202" t="s">
        <v>1</v>
      </c>
      <c r="O133" s="203"/>
      <c r="P133" s="200"/>
      <c r="Q133" s="321"/>
      <c r="R133" s="325"/>
      <c r="S133" s="204"/>
      <c r="T133" s="205"/>
      <c r="U133" s="865"/>
      <c r="V133" s="848"/>
      <c r="W133" s="889"/>
    </row>
    <row r="134" spans="1:23" ht="15" customHeight="1" x14ac:dyDescent="0.25">
      <c r="A134" s="287" t="s">
        <v>449</v>
      </c>
      <c r="B134" s="288"/>
      <c r="C134" s="1140">
        <v>39</v>
      </c>
      <c r="D134" s="1142">
        <v>40.9</v>
      </c>
      <c r="E134" s="1108">
        <f t="shared" si="7"/>
        <v>20.100000000000001</v>
      </c>
      <c r="F134" s="200"/>
      <c r="G134" s="201"/>
      <c r="H134" s="202"/>
      <c r="I134" s="203" t="s">
        <v>0</v>
      </c>
      <c r="J134" s="202"/>
      <c r="K134" s="203" t="s">
        <v>0</v>
      </c>
      <c r="L134" s="202"/>
      <c r="M134" s="203" t="s">
        <v>0</v>
      </c>
      <c r="N134" s="202"/>
      <c r="O134" s="203" t="s">
        <v>0</v>
      </c>
      <c r="P134" s="200"/>
      <c r="Q134" s="321"/>
      <c r="R134" s="325"/>
      <c r="S134" s="204"/>
      <c r="T134" s="205"/>
      <c r="U134" s="865"/>
      <c r="V134" s="848"/>
      <c r="W134" s="889"/>
    </row>
    <row r="135" spans="1:23" ht="15" customHeight="1" thickBot="1" x14ac:dyDescent="0.3">
      <c r="A135" s="289" t="s">
        <v>450</v>
      </c>
      <c r="B135" s="290"/>
      <c r="C135" s="1141"/>
      <c r="D135" s="1143"/>
      <c r="E135" s="1109">
        <f t="shared" si="7"/>
        <v>100</v>
      </c>
      <c r="F135" s="207"/>
      <c r="G135" s="208"/>
      <c r="H135" s="209"/>
      <c r="I135" s="210" t="s">
        <v>0</v>
      </c>
      <c r="J135" s="209" t="s">
        <v>1</v>
      </c>
      <c r="K135" s="210"/>
      <c r="L135" s="209" t="s">
        <v>1</v>
      </c>
      <c r="M135" s="210"/>
      <c r="N135" s="209" t="s">
        <v>1</v>
      </c>
      <c r="O135" s="210"/>
      <c r="P135" s="207"/>
      <c r="Q135" s="327"/>
      <c r="R135" s="331"/>
      <c r="S135" s="211"/>
      <c r="T135" s="212"/>
      <c r="U135" s="866"/>
      <c r="V135" s="850"/>
      <c r="W135" s="890"/>
    </row>
    <row r="136" spans="1:23" ht="15" customHeight="1" thickTop="1" thickBot="1" x14ac:dyDescent="0.3">
      <c r="A136" s="292" t="s">
        <v>549</v>
      </c>
      <c r="B136" s="294">
        <v>25</v>
      </c>
      <c r="C136" s="648"/>
      <c r="D136" s="634"/>
      <c r="E136" s="944"/>
      <c r="F136" s="221">
        <v>0</v>
      </c>
      <c r="G136" s="213">
        <v>25</v>
      </c>
      <c r="H136" s="222">
        <v>10</v>
      </c>
      <c r="I136" s="213">
        <v>15</v>
      </c>
      <c r="J136" s="222">
        <v>11</v>
      </c>
      <c r="K136" s="213">
        <v>14</v>
      </c>
      <c r="L136" s="222">
        <v>11</v>
      </c>
      <c r="M136" s="213">
        <v>14</v>
      </c>
      <c r="N136" s="222">
        <v>11</v>
      </c>
      <c r="O136" s="213">
        <v>14</v>
      </c>
      <c r="P136" s="481">
        <f>ROUND(U136,0)</f>
        <v>10</v>
      </c>
      <c r="Q136" s="605">
        <f>ROUND(V136,0)</f>
        <v>10</v>
      </c>
      <c r="R136" s="962">
        <f>SUM(B136-P136-Q136)</f>
        <v>5</v>
      </c>
      <c r="S136" s="217">
        <f>SUM(P136:Q136)</f>
        <v>20</v>
      </c>
      <c r="T136" s="467">
        <f>SUM(R136)</f>
        <v>5</v>
      </c>
      <c r="U136" s="810">
        <f>PRODUCT(B136,C134%)</f>
        <v>9.75</v>
      </c>
      <c r="V136" s="852">
        <f>PRODUCT(B136,D134%)</f>
        <v>10.225</v>
      </c>
      <c r="W136" s="964">
        <f>SUM(B136-U136-V136)</f>
        <v>5.0250000000000004</v>
      </c>
    </row>
    <row r="137" spans="1:23" ht="15" customHeight="1" thickTop="1" x14ac:dyDescent="0.25">
      <c r="A137" s="285" t="s">
        <v>58</v>
      </c>
      <c r="B137" s="286"/>
      <c r="C137" s="614">
        <v>38.799999999999997</v>
      </c>
      <c r="D137" s="615">
        <v>46.4</v>
      </c>
      <c r="E137" s="951">
        <f t="shared" ref="E137:E149" si="8">SUM(100-C137-D137)</f>
        <v>14.800000000000004</v>
      </c>
      <c r="F137" s="195"/>
      <c r="G137" s="196"/>
      <c r="H137" s="193"/>
      <c r="I137" s="194" t="s">
        <v>0</v>
      </c>
      <c r="J137" s="193"/>
      <c r="K137" s="194" t="s">
        <v>0</v>
      </c>
      <c r="L137" s="193"/>
      <c r="M137" s="194" t="s">
        <v>0</v>
      </c>
      <c r="N137" s="193"/>
      <c r="O137" s="194" t="s">
        <v>0</v>
      </c>
      <c r="P137" s="195"/>
      <c r="Q137" s="316"/>
      <c r="R137" s="339"/>
      <c r="S137" s="219"/>
      <c r="T137" s="220"/>
      <c r="U137" s="864"/>
      <c r="V137" s="846"/>
      <c r="W137" s="892"/>
    </row>
    <row r="138" spans="1:23" ht="15" customHeight="1" x14ac:dyDescent="0.25">
      <c r="A138" s="287" t="s">
        <v>59</v>
      </c>
      <c r="B138" s="288"/>
      <c r="C138" s="614">
        <v>60.1</v>
      </c>
      <c r="D138" s="615">
        <v>29.2</v>
      </c>
      <c r="E138" s="952">
        <f t="shared" si="8"/>
        <v>10.7</v>
      </c>
      <c r="F138" s="200"/>
      <c r="G138" s="201"/>
      <c r="H138" s="202" t="s">
        <v>1</v>
      </c>
      <c r="I138" s="203"/>
      <c r="J138" s="202" t="s">
        <v>1</v>
      </c>
      <c r="K138" s="203"/>
      <c r="L138" s="202" t="s">
        <v>1</v>
      </c>
      <c r="M138" s="203"/>
      <c r="N138" s="202" t="s">
        <v>1</v>
      </c>
      <c r="O138" s="203"/>
      <c r="P138" s="200"/>
      <c r="Q138" s="321"/>
      <c r="R138" s="325"/>
      <c r="S138" s="204"/>
      <c r="T138" s="205"/>
      <c r="U138" s="865"/>
      <c r="V138" s="848"/>
      <c r="W138" s="889"/>
    </row>
    <row r="139" spans="1:23" ht="15" customHeight="1" x14ac:dyDescent="0.25">
      <c r="A139" s="287" t="s">
        <v>60</v>
      </c>
      <c r="B139" s="288"/>
      <c r="C139" s="614">
        <v>37.1</v>
      </c>
      <c r="D139" s="615">
        <v>48.3</v>
      </c>
      <c r="E139" s="952">
        <f t="shared" si="8"/>
        <v>14.600000000000001</v>
      </c>
      <c r="F139" s="200"/>
      <c r="G139" s="201"/>
      <c r="H139" s="202"/>
      <c r="I139" s="203" t="s">
        <v>0</v>
      </c>
      <c r="J139" s="202"/>
      <c r="K139" s="203" t="s">
        <v>0</v>
      </c>
      <c r="L139" s="202"/>
      <c r="M139" s="203" t="s">
        <v>0</v>
      </c>
      <c r="N139" s="202"/>
      <c r="O139" s="203" t="s">
        <v>0</v>
      </c>
      <c r="P139" s="200"/>
      <c r="Q139" s="321"/>
      <c r="R139" s="325"/>
      <c r="S139" s="204"/>
      <c r="T139" s="205"/>
      <c r="U139" s="865"/>
      <c r="V139" s="848"/>
      <c r="W139" s="889"/>
    </row>
    <row r="140" spans="1:23" ht="15" customHeight="1" x14ac:dyDescent="0.25">
      <c r="A140" s="287" t="s">
        <v>61</v>
      </c>
      <c r="B140" s="288"/>
      <c r="C140" s="614">
        <v>40.5</v>
      </c>
      <c r="D140" s="615">
        <v>46.3</v>
      </c>
      <c r="E140" s="952">
        <f t="shared" si="8"/>
        <v>13.200000000000003</v>
      </c>
      <c r="F140" s="200"/>
      <c r="G140" s="201"/>
      <c r="H140" s="202"/>
      <c r="I140" s="203" t="s">
        <v>0</v>
      </c>
      <c r="J140" s="202"/>
      <c r="K140" s="203" t="s">
        <v>0</v>
      </c>
      <c r="L140" s="202"/>
      <c r="M140" s="203" t="s">
        <v>0</v>
      </c>
      <c r="N140" s="202"/>
      <c r="O140" s="203" t="s">
        <v>0</v>
      </c>
      <c r="P140" s="200"/>
      <c r="Q140" s="321"/>
      <c r="R140" s="325"/>
      <c r="S140" s="204"/>
      <c r="T140" s="205"/>
      <c r="U140" s="865"/>
      <c r="V140" s="848"/>
      <c r="W140" s="889"/>
    </row>
    <row r="141" spans="1:23" ht="15" customHeight="1" x14ac:dyDescent="0.25">
      <c r="A141" s="287" t="s">
        <v>62</v>
      </c>
      <c r="B141" s="288"/>
      <c r="C141" s="614">
        <v>67.599999999999994</v>
      </c>
      <c r="D141" s="615">
        <v>25.1</v>
      </c>
      <c r="E141" s="952">
        <f t="shared" si="8"/>
        <v>7.3000000000000043</v>
      </c>
      <c r="F141" s="200"/>
      <c r="G141" s="201"/>
      <c r="H141" s="202" t="s">
        <v>1</v>
      </c>
      <c r="I141" s="203"/>
      <c r="J141" s="202" t="s">
        <v>1</v>
      </c>
      <c r="K141" s="203"/>
      <c r="L141" s="202" t="s">
        <v>1</v>
      </c>
      <c r="M141" s="203"/>
      <c r="N141" s="202" t="s">
        <v>1</v>
      </c>
      <c r="O141" s="203"/>
      <c r="P141" s="200"/>
      <c r="Q141" s="321"/>
      <c r="R141" s="325"/>
      <c r="S141" s="204"/>
      <c r="T141" s="205"/>
      <c r="U141" s="865"/>
      <c r="V141" s="848"/>
      <c r="W141" s="889"/>
    </row>
    <row r="142" spans="1:23" ht="15" customHeight="1" x14ac:dyDescent="0.25">
      <c r="A142" s="287" t="s">
        <v>63</v>
      </c>
      <c r="B142" s="288"/>
      <c r="C142" s="614">
        <v>29.4</v>
      </c>
      <c r="D142" s="615">
        <v>55.6</v>
      </c>
      <c r="E142" s="952">
        <f t="shared" si="8"/>
        <v>14.999999999999993</v>
      </c>
      <c r="F142" s="200"/>
      <c r="G142" s="201"/>
      <c r="H142" s="202"/>
      <c r="I142" s="203" t="s">
        <v>0</v>
      </c>
      <c r="J142" s="202"/>
      <c r="K142" s="203" t="s">
        <v>0</v>
      </c>
      <c r="L142" s="202"/>
      <c r="M142" s="203" t="s">
        <v>0</v>
      </c>
      <c r="N142" s="202"/>
      <c r="O142" s="203" t="s">
        <v>0</v>
      </c>
      <c r="P142" s="200"/>
      <c r="Q142" s="321"/>
      <c r="R142" s="325"/>
      <c r="S142" s="204"/>
      <c r="T142" s="205"/>
      <c r="U142" s="865"/>
      <c r="V142" s="848"/>
      <c r="W142" s="889">
        <f>SUM(B142-U142-V142)</f>
        <v>0</v>
      </c>
    </row>
    <row r="143" spans="1:23" ht="15" customHeight="1" x14ac:dyDescent="0.25">
      <c r="A143" s="287" t="s">
        <v>64</v>
      </c>
      <c r="B143" s="288"/>
      <c r="C143" s="614">
        <v>38.5</v>
      </c>
      <c r="D143" s="615">
        <v>46.5</v>
      </c>
      <c r="E143" s="952">
        <f t="shared" si="8"/>
        <v>15</v>
      </c>
      <c r="F143" s="200"/>
      <c r="G143" s="201"/>
      <c r="H143" s="202"/>
      <c r="I143" s="203" t="s">
        <v>0</v>
      </c>
      <c r="J143" s="202"/>
      <c r="K143" s="203" t="s">
        <v>0</v>
      </c>
      <c r="L143" s="202"/>
      <c r="M143" s="203" t="s">
        <v>0</v>
      </c>
      <c r="N143" s="202"/>
      <c r="O143" s="203" t="s">
        <v>0</v>
      </c>
      <c r="P143" s="200"/>
      <c r="Q143" s="321"/>
      <c r="R143" s="325"/>
      <c r="S143" s="204"/>
      <c r="T143" s="205"/>
      <c r="U143" s="865"/>
      <c r="V143" s="848"/>
      <c r="W143" s="889"/>
    </row>
    <row r="144" spans="1:23" ht="15" customHeight="1" x14ac:dyDescent="0.25">
      <c r="A144" s="287" t="s">
        <v>65</v>
      </c>
      <c r="B144" s="288"/>
      <c r="C144" s="614">
        <v>39.799999999999997</v>
      </c>
      <c r="D144" s="615">
        <v>44.9</v>
      </c>
      <c r="E144" s="952">
        <f t="shared" si="8"/>
        <v>15.300000000000004</v>
      </c>
      <c r="F144" s="200"/>
      <c r="G144" s="201"/>
      <c r="H144" s="202"/>
      <c r="I144" s="203" t="s">
        <v>0</v>
      </c>
      <c r="J144" s="202"/>
      <c r="K144" s="203" t="s">
        <v>0</v>
      </c>
      <c r="L144" s="202"/>
      <c r="M144" s="203" t="s">
        <v>0</v>
      </c>
      <c r="N144" s="202"/>
      <c r="O144" s="203" t="s">
        <v>0</v>
      </c>
      <c r="P144" s="200"/>
      <c r="Q144" s="321"/>
      <c r="R144" s="325"/>
      <c r="S144" s="204"/>
      <c r="T144" s="205"/>
      <c r="U144" s="865"/>
      <c r="V144" s="848"/>
      <c r="W144" s="889"/>
    </row>
    <row r="145" spans="1:23" ht="15" customHeight="1" x14ac:dyDescent="0.25">
      <c r="A145" s="287" t="s">
        <v>66</v>
      </c>
      <c r="B145" s="288"/>
      <c r="C145" s="614">
        <v>35.1</v>
      </c>
      <c r="D145" s="615">
        <v>48.6</v>
      </c>
      <c r="E145" s="952">
        <f t="shared" si="8"/>
        <v>16.300000000000004</v>
      </c>
      <c r="F145" s="200"/>
      <c r="G145" s="201"/>
      <c r="H145" s="202"/>
      <c r="I145" s="203" t="s">
        <v>0</v>
      </c>
      <c r="J145" s="202"/>
      <c r="K145" s="203" t="s">
        <v>0</v>
      </c>
      <c r="L145" s="202"/>
      <c r="M145" s="203" t="s">
        <v>0</v>
      </c>
      <c r="N145" s="202"/>
      <c r="O145" s="203" t="s">
        <v>0</v>
      </c>
      <c r="P145" s="200"/>
      <c r="Q145" s="321"/>
      <c r="R145" s="325"/>
      <c r="S145" s="204"/>
      <c r="T145" s="205"/>
      <c r="U145" s="865"/>
      <c r="V145" s="848"/>
      <c r="W145" s="889"/>
    </row>
    <row r="146" spans="1:23" ht="15" customHeight="1" x14ac:dyDescent="0.25">
      <c r="A146" s="287" t="s">
        <v>306</v>
      </c>
      <c r="B146" s="288"/>
      <c r="C146" s="614">
        <v>39.4</v>
      </c>
      <c r="D146" s="615">
        <v>46.3</v>
      </c>
      <c r="E146" s="952">
        <f t="shared" si="8"/>
        <v>14.300000000000004</v>
      </c>
      <c r="F146" s="200"/>
      <c r="G146" s="201"/>
      <c r="H146" s="202"/>
      <c r="I146" s="203" t="s">
        <v>0</v>
      </c>
      <c r="J146" s="202"/>
      <c r="K146" s="203" t="s">
        <v>0</v>
      </c>
      <c r="L146" s="202"/>
      <c r="M146" s="203" t="s">
        <v>0</v>
      </c>
      <c r="N146" s="202"/>
      <c r="O146" s="203" t="s">
        <v>0</v>
      </c>
      <c r="P146" s="200"/>
      <c r="Q146" s="321"/>
      <c r="R146" s="325"/>
      <c r="S146" s="204"/>
      <c r="T146" s="205"/>
      <c r="U146" s="865"/>
      <c r="V146" s="848"/>
      <c r="W146" s="889"/>
    </row>
    <row r="147" spans="1:23" ht="15" customHeight="1" x14ac:dyDescent="0.25">
      <c r="A147" s="287" t="s">
        <v>307</v>
      </c>
      <c r="B147" s="288"/>
      <c r="C147" s="614">
        <v>64.599999999999994</v>
      </c>
      <c r="D147" s="615">
        <v>26.2</v>
      </c>
      <c r="E147" s="952">
        <f t="shared" si="8"/>
        <v>9.2000000000000064</v>
      </c>
      <c r="F147" s="200"/>
      <c r="G147" s="201"/>
      <c r="H147" s="202" t="s">
        <v>1</v>
      </c>
      <c r="I147" s="203"/>
      <c r="J147" s="202" t="s">
        <v>1</v>
      </c>
      <c r="K147" s="203"/>
      <c r="L147" s="202" t="s">
        <v>1</v>
      </c>
      <c r="M147" s="203"/>
      <c r="N147" s="202" t="s">
        <v>1</v>
      </c>
      <c r="O147" s="203"/>
      <c r="P147" s="200"/>
      <c r="Q147" s="321"/>
      <c r="R147" s="325"/>
      <c r="S147" s="204"/>
      <c r="T147" s="205"/>
      <c r="U147" s="865"/>
      <c r="V147" s="848"/>
      <c r="W147" s="889"/>
    </row>
    <row r="148" spans="1:23" ht="15" customHeight="1" x14ac:dyDescent="0.25">
      <c r="A148" s="287" t="s">
        <v>451</v>
      </c>
      <c r="B148" s="288"/>
      <c r="C148" s="1140">
        <v>43.5</v>
      </c>
      <c r="D148" s="1142">
        <v>42.9</v>
      </c>
      <c r="E148" s="1108">
        <f t="shared" si="8"/>
        <v>13.600000000000001</v>
      </c>
      <c r="F148" s="200"/>
      <c r="G148" s="201"/>
      <c r="H148" s="202" t="s">
        <v>1</v>
      </c>
      <c r="I148" s="203"/>
      <c r="J148" s="202" t="s">
        <v>1</v>
      </c>
      <c r="K148" s="203"/>
      <c r="L148" s="202" t="s">
        <v>1</v>
      </c>
      <c r="M148" s="203"/>
      <c r="N148" s="202" t="s">
        <v>1</v>
      </c>
      <c r="O148" s="203"/>
      <c r="P148" s="200"/>
      <c r="Q148" s="321"/>
      <c r="R148" s="325"/>
      <c r="S148" s="204"/>
      <c r="T148" s="205"/>
      <c r="U148" s="865"/>
      <c r="V148" s="848"/>
      <c r="W148" s="889"/>
    </row>
    <row r="149" spans="1:23" ht="15" customHeight="1" thickBot="1" x14ac:dyDescent="0.3">
      <c r="A149" s="289" t="s">
        <v>452</v>
      </c>
      <c r="B149" s="290"/>
      <c r="C149" s="1141"/>
      <c r="D149" s="1143"/>
      <c r="E149" s="1109">
        <f t="shared" si="8"/>
        <v>100</v>
      </c>
      <c r="F149" s="207"/>
      <c r="G149" s="208"/>
      <c r="H149" s="209" t="s">
        <v>1</v>
      </c>
      <c r="I149" s="210"/>
      <c r="J149" s="209"/>
      <c r="K149" s="210" t="s">
        <v>0</v>
      </c>
      <c r="L149" s="209"/>
      <c r="M149" s="210" t="s">
        <v>0</v>
      </c>
      <c r="N149" s="209"/>
      <c r="O149" s="210" t="s">
        <v>0</v>
      </c>
      <c r="P149" s="207"/>
      <c r="Q149" s="327"/>
      <c r="R149" s="331"/>
      <c r="S149" s="211"/>
      <c r="T149" s="212"/>
      <c r="U149" s="866"/>
      <c r="V149" s="850"/>
      <c r="W149" s="890"/>
    </row>
    <row r="150" spans="1:23" ht="15" customHeight="1" thickTop="1" thickBot="1" x14ac:dyDescent="0.3">
      <c r="A150" s="292" t="s">
        <v>550</v>
      </c>
      <c r="B150" s="294">
        <v>13</v>
      </c>
      <c r="C150" s="648"/>
      <c r="D150" s="634"/>
      <c r="E150" s="944"/>
      <c r="F150" s="221">
        <v>13</v>
      </c>
      <c r="G150" s="213">
        <v>0</v>
      </c>
      <c r="H150" s="222">
        <v>5</v>
      </c>
      <c r="I150" s="213">
        <v>8</v>
      </c>
      <c r="J150" s="222">
        <v>4</v>
      </c>
      <c r="K150" s="213">
        <v>9</v>
      </c>
      <c r="L150" s="222">
        <v>4</v>
      </c>
      <c r="M150" s="213">
        <v>9</v>
      </c>
      <c r="N150" s="222">
        <v>4</v>
      </c>
      <c r="O150" s="213">
        <v>9</v>
      </c>
      <c r="P150" s="221">
        <f>ROUND(U150,0)</f>
        <v>6</v>
      </c>
      <c r="Q150" s="333">
        <f>ROUND(V150,0)</f>
        <v>6</v>
      </c>
      <c r="R150" s="343">
        <f>SUM(B150-P150-Q150)</f>
        <v>1</v>
      </c>
      <c r="S150" s="223">
        <f>SUM(P150:Q150)</f>
        <v>12</v>
      </c>
      <c r="T150" s="469">
        <f>SUM(R150)</f>
        <v>1</v>
      </c>
      <c r="U150" s="870">
        <f>PRODUCT(B150,C148%)</f>
        <v>5.6550000000000002</v>
      </c>
      <c r="V150" s="871">
        <f>PRODUCT(B150,D148%)</f>
        <v>5.577</v>
      </c>
      <c r="W150" s="893">
        <f>SUM(B150-U150-V150)</f>
        <v>1.7679999999999998</v>
      </c>
    </row>
    <row r="151" spans="1:23" ht="15" customHeight="1" thickTop="1" x14ac:dyDescent="0.25">
      <c r="A151" s="285" t="s">
        <v>67</v>
      </c>
      <c r="B151" s="286"/>
      <c r="C151" s="614">
        <v>47.8</v>
      </c>
      <c r="D151" s="615">
        <v>39.4</v>
      </c>
      <c r="E151" s="951">
        <f>SUM(100-C151-D151)</f>
        <v>12.800000000000004</v>
      </c>
      <c r="F151" s="195"/>
      <c r="G151" s="196"/>
      <c r="H151" s="193" t="s">
        <v>1</v>
      </c>
      <c r="I151" s="194"/>
      <c r="J151" s="193" t="s">
        <v>1</v>
      </c>
      <c r="K151" s="194"/>
      <c r="L151" s="193" t="s">
        <v>1</v>
      </c>
      <c r="M151" s="194"/>
      <c r="N151" s="193" t="s">
        <v>1</v>
      </c>
      <c r="O151" s="194"/>
      <c r="P151" s="195"/>
      <c r="Q151" s="316"/>
      <c r="R151" s="339"/>
      <c r="S151" s="219"/>
      <c r="T151" s="220"/>
      <c r="U151" s="864"/>
      <c r="V151" s="846"/>
      <c r="W151" s="892"/>
    </row>
    <row r="152" spans="1:23" ht="15" customHeight="1" x14ac:dyDescent="0.25">
      <c r="A152" s="287" t="s">
        <v>68</v>
      </c>
      <c r="B152" s="288"/>
      <c r="C152" s="614">
        <v>49.3</v>
      </c>
      <c r="D152" s="615">
        <v>34.799999999999997</v>
      </c>
      <c r="E152" s="952">
        <f>SUM(100-C152-D152)</f>
        <v>15.900000000000006</v>
      </c>
      <c r="F152" s="200"/>
      <c r="G152" s="201"/>
      <c r="H152" s="202" t="s">
        <v>1</v>
      </c>
      <c r="I152" s="203"/>
      <c r="J152" s="202" t="s">
        <v>1</v>
      </c>
      <c r="K152" s="203"/>
      <c r="L152" s="202" t="s">
        <v>1</v>
      </c>
      <c r="M152" s="203"/>
      <c r="N152" s="202" t="s">
        <v>1</v>
      </c>
      <c r="O152" s="203"/>
      <c r="P152" s="200"/>
      <c r="Q152" s="321"/>
      <c r="R152" s="325"/>
      <c r="S152" s="204"/>
      <c r="T152" s="205"/>
      <c r="U152" s="865"/>
      <c r="V152" s="848"/>
      <c r="W152" s="889"/>
    </row>
    <row r="153" spans="1:23" ht="15" customHeight="1" x14ac:dyDescent="0.25">
      <c r="A153" s="287" t="s">
        <v>453</v>
      </c>
      <c r="B153" s="288"/>
      <c r="C153" s="1140">
        <v>48.1</v>
      </c>
      <c r="D153" s="1142">
        <v>36.700000000000003</v>
      </c>
      <c r="E153" s="1108">
        <f>SUM(100-C153-D153)</f>
        <v>15.199999999999996</v>
      </c>
      <c r="F153" s="200"/>
      <c r="G153" s="201"/>
      <c r="H153" s="202" t="s">
        <v>1</v>
      </c>
      <c r="I153" s="203"/>
      <c r="J153" s="202" t="s">
        <v>1</v>
      </c>
      <c r="K153" s="203"/>
      <c r="L153" s="202" t="s">
        <v>1</v>
      </c>
      <c r="M153" s="203"/>
      <c r="N153" s="202" t="s">
        <v>1</v>
      </c>
      <c r="O153" s="203"/>
      <c r="P153" s="200"/>
      <c r="Q153" s="321"/>
      <c r="R153" s="325"/>
      <c r="S153" s="204"/>
      <c r="T153" s="205"/>
      <c r="U153" s="865"/>
      <c r="V153" s="848"/>
      <c r="W153" s="889"/>
    </row>
    <row r="154" spans="1:23" ht="15" customHeight="1" thickBot="1" x14ac:dyDescent="0.3">
      <c r="A154" s="289" t="s">
        <v>454</v>
      </c>
      <c r="B154" s="290"/>
      <c r="C154" s="1141"/>
      <c r="D154" s="1143"/>
      <c r="E154" s="1109">
        <f>SUM(100-C154-D154)</f>
        <v>100</v>
      </c>
      <c r="F154" s="207"/>
      <c r="G154" s="208"/>
      <c r="H154" s="209" t="s">
        <v>1</v>
      </c>
      <c r="I154" s="210"/>
      <c r="J154" s="209"/>
      <c r="K154" s="210" t="s">
        <v>0</v>
      </c>
      <c r="L154" s="209"/>
      <c r="M154" s="210" t="s">
        <v>0</v>
      </c>
      <c r="N154" s="209"/>
      <c r="O154" s="210" t="s">
        <v>0</v>
      </c>
      <c r="P154" s="207"/>
      <c r="Q154" s="327"/>
      <c r="R154" s="331"/>
      <c r="S154" s="211"/>
      <c r="T154" s="212"/>
      <c r="U154" s="866"/>
      <c r="V154" s="850"/>
      <c r="W154" s="890"/>
    </row>
    <row r="155" spans="1:23" ht="15" customHeight="1" thickTop="1" thickBot="1" x14ac:dyDescent="0.3">
      <c r="A155" s="292" t="s">
        <v>551</v>
      </c>
      <c r="B155" s="294">
        <v>4</v>
      </c>
      <c r="C155" s="648"/>
      <c r="D155" s="634"/>
      <c r="E155" s="944"/>
      <c r="F155" s="221">
        <v>4</v>
      </c>
      <c r="G155" s="213">
        <v>0</v>
      </c>
      <c r="H155" s="222">
        <v>4</v>
      </c>
      <c r="I155" s="213">
        <v>0</v>
      </c>
      <c r="J155" s="222">
        <v>3</v>
      </c>
      <c r="K155" s="213">
        <v>1</v>
      </c>
      <c r="L155" s="222">
        <v>3</v>
      </c>
      <c r="M155" s="213">
        <v>1</v>
      </c>
      <c r="N155" s="222">
        <v>3</v>
      </c>
      <c r="O155" s="213">
        <v>1</v>
      </c>
      <c r="P155" s="221">
        <f>ROUND(U155,0)</f>
        <v>2</v>
      </c>
      <c r="Q155" s="333">
        <f>ROUND(V155,0)</f>
        <v>1</v>
      </c>
      <c r="R155" s="343">
        <f>SUM(B155-P155-Q155)</f>
        <v>1</v>
      </c>
      <c r="S155" s="223">
        <f>SUM(P155:Q155)</f>
        <v>3</v>
      </c>
      <c r="T155" s="469">
        <f>SUM(R155)</f>
        <v>1</v>
      </c>
      <c r="U155" s="870">
        <f>PRODUCT(B155,C153%)</f>
        <v>1.9240000000000002</v>
      </c>
      <c r="V155" s="871">
        <f>PRODUCT(B155,D153%)</f>
        <v>1.4680000000000002</v>
      </c>
      <c r="W155" s="893">
        <f>SUM(B155-U155-V155)</f>
        <v>0.60799999999999943</v>
      </c>
    </row>
    <row r="156" spans="1:23" ht="15" customHeight="1" thickTop="1" x14ac:dyDescent="0.25">
      <c r="A156" s="285" t="s">
        <v>69</v>
      </c>
      <c r="B156" s="286"/>
      <c r="C156" s="614">
        <v>46.4</v>
      </c>
      <c r="D156" s="615">
        <v>34.5</v>
      </c>
      <c r="E156" s="951">
        <f t="shared" ref="E156:E162" si="9">SUM(100-C156-D156)</f>
        <v>19.100000000000001</v>
      </c>
      <c r="F156" s="195"/>
      <c r="G156" s="196"/>
      <c r="H156" s="193" t="s">
        <v>1</v>
      </c>
      <c r="I156" s="194"/>
      <c r="J156" s="193" t="s">
        <v>1</v>
      </c>
      <c r="K156" s="194"/>
      <c r="L156" s="193" t="s">
        <v>1</v>
      </c>
      <c r="M156" s="194"/>
      <c r="N156" s="193" t="s">
        <v>1</v>
      </c>
      <c r="O156" s="194"/>
      <c r="P156" s="195"/>
      <c r="Q156" s="316"/>
      <c r="R156" s="339"/>
      <c r="S156" s="219"/>
      <c r="T156" s="220"/>
      <c r="U156" s="864"/>
      <c r="V156" s="846"/>
      <c r="W156" s="892"/>
    </row>
    <row r="157" spans="1:23" ht="15" customHeight="1" x14ac:dyDescent="0.25">
      <c r="A157" s="287" t="s">
        <v>70</v>
      </c>
      <c r="B157" s="288"/>
      <c r="C157" s="614">
        <v>44.4</v>
      </c>
      <c r="D157" s="615">
        <v>35.1</v>
      </c>
      <c r="E157" s="952">
        <f t="shared" si="9"/>
        <v>20.5</v>
      </c>
      <c r="F157" s="200"/>
      <c r="G157" s="201"/>
      <c r="H157" s="202" t="s">
        <v>1</v>
      </c>
      <c r="I157" s="203"/>
      <c r="J157" s="202" t="s">
        <v>1</v>
      </c>
      <c r="K157" s="203"/>
      <c r="L157" s="202" t="s">
        <v>1</v>
      </c>
      <c r="M157" s="203"/>
      <c r="N157" s="202" t="s">
        <v>1</v>
      </c>
      <c r="O157" s="203"/>
      <c r="P157" s="200"/>
      <c r="Q157" s="321"/>
      <c r="R157" s="325"/>
      <c r="S157" s="204"/>
      <c r="T157" s="205"/>
      <c r="U157" s="865"/>
      <c r="V157" s="848"/>
      <c r="W157" s="889"/>
    </row>
    <row r="158" spans="1:23" ht="15" customHeight="1" x14ac:dyDescent="0.25">
      <c r="A158" s="287" t="s">
        <v>71</v>
      </c>
      <c r="B158" s="288"/>
      <c r="C158" s="614">
        <v>45.6</v>
      </c>
      <c r="D158" s="615">
        <v>36.6</v>
      </c>
      <c r="E158" s="952">
        <f t="shared" si="9"/>
        <v>17.799999999999997</v>
      </c>
      <c r="F158" s="200"/>
      <c r="G158" s="201"/>
      <c r="H158" s="202" t="s">
        <v>1</v>
      </c>
      <c r="I158" s="203"/>
      <c r="J158" s="202" t="s">
        <v>1</v>
      </c>
      <c r="K158" s="203"/>
      <c r="L158" s="202" t="s">
        <v>1</v>
      </c>
      <c r="M158" s="203"/>
      <c r="N158" s="202" t="s">
        <v>1</v>
      </c>
      <c r="O158" s="203"/>
      <c r="P158" s="200"/>
      <c r="Q158" s="321"/>
      <c r="R158" s="325"/>
      <c r="S158" s="204"/>
      <c r="T158" s="205"/>
      <c r="U158" s="865"/>
      <c r="V158" s="848"/>
      <c r="W158" s="889"/>
    </row>
    <row r="159" spans="1:23" ht="15" customHeight="1" x14ac:dyDescent="0.25">
      <c r="A159" s="287" t="s">
        <v>72</v>
      </c>
      <c r="B159" s="288"/>
      <c r="C159" s="614">
        <v>43.1</v>
      </c>
      <c r="D159" s="615">
        <v>39.4</v>
      </c>
      <c r="E159" s="952">
        <f t="shared" si="9"/>
        <v>17.5</v>
      </c>
      <c r="F159" s="200"/>
      <c r="G159" s="201"/>
      <c r="H159" s="202" t="s">
        <v>1</v>
      </c>
      <c r="I159" s="203"/>
      <c r="J159" s="202" t="s">
        <v>1</v>
      </c>
      <c r="K159" s="203"/>
      <c r="L159" s="202" t="s">
        <v>1</v>
      </c>
      <c r="M159" s="203"/>
      <c r="N159" s="202" t="s">
        <v>1</v>
      </c>
      <c r="O159" s="203"/>
      <c r="P159" s="200"/>
      <c r="Q159" s="321"/>
      <c r="R159" s="325"/>
      <c r="S159" s="204"/>
      <c r="T159" s="205"/>
      <c r="U159" s="865"/>
      <c r="V159" s="848"/>
      <c r="W159" s="889"/>
    </row>
    <row r="160" spans="1:23" ht="15" customHeight="1" x14ac:dyDescent="0.25">
      <c r="A160" s="287" t="s">
        <v>594</v>
      </c>
      <c r="B160" s="288"/>
      <c r="C160" s="614">
        <v>38.200000000000003</v>
      </c>
      <c r="D160" s="615">
        <v>42.4</v>
      </c>
      <c r="E160" s="952">
        <f t="shared" si="9"/>
        <v>19.399999999999999</v>
      </c>
      <c r="F160" s="200"/>
      <c r="G160" s="201"/>
      <c r="H160" s="202"/>
      <c r="I160" s="203" t="s">
        <v>0</v>
      </c>
      <c r="J160" s="202"/>
      <c r="K160" s="203" t="s">
        <v>0</v>
      </c>
      <c r="L160" s="202"/>
      <c r="M160" s="203" t="s">
        <v>0</v>
      </c>
      <c r="N160" s="202"/>
      <c r="O160" s="203" t="s">
        <v>0</v>
      </c>
      <c r="P160" s="200"/>
      <c r="Q160" s="321"/>
      <c r="R160" s="325"/>
      <c r="S160" s="204"/>
      <c r="T160" s="205"/>
      <c r="U160" s="865"/>
      <c r="V160" s="848"/>
      <c r="W160" s="889"/>
    </row>
    <row r="161" spans="1:23" ht="15" customHeight="1" x14ac:dyDescent="0.25">
      <c r="A161" s="287" t="s">
        <v>455</v>
      </c>
      <c r="B161" s="288"/>
      <c r="C161" s="1140">
        <v>43.3</v>
      </c>
      <c r="D161" s="1142">
        <v>37.299999999999997</v>
      </c>
      <c r="E161" s="1108">
        <f t="shared" si="9"/>
        <v>19.400000000000006</v>
      </c>
      <c r="F161" s="200"/>
      <c r="G161" s="201"/>
      <c r="H161" s="202" t="s">
        <v>1</v>
      </c>
      <c r="I161" s="203"/>
      <c r="J161" s="202" t="s">
        <v>1</v>
      </c>
      <c r="K161" s="203"/>
      <c r="L161" s="202" t="s">
        <v>1</v>
      </c>
      <c r="M161" s="203"/>
      <c r="N161" s="202" t="s">
        <v>1</v>
      </c>
      <c r="O161" s="203"/>
      <c r="P161" s="200"/>
      <c r="Q161" s="321"/>
      <c r="R161" s="325"/>
      <c r="S161" s="204"/>
      <c r="T161" s="205"/>
      <c r="U161" s="865"/>
      <c r="V161" s="848"/>
      <c r="W161" s="889"/>
    </row>
    <row r="162" spans="1:23" ht="15" customHeight="1" thickBot="1" x14ac:dyDescent="0.3">
      <c r="A162" s="289" t="s">
        <v>456</v>
      </c>
      <c r="B162" s="290"/>
      <c r="C162" s="1141"/>
      <c r="D162" s="1143"/>
      <c r="E162" s="1109">
        <f t="shared" si="9"/>
        <v>100</v>
      </c>
      <c r="F162" s="207"/>
      <c r="G162" s="208"/>
      <c r="H162" s="209" t="s">
        <v>1</v>
      </c>
      <c r="I162" s="210"/>
      <c r="J162" s="209"/>
      <c r="K162" s="210" t="s">
        <v>0</v>
      </c>
      <c r="L162" s="209"/>
      <c r="M162" s="210" t="s">
        <v>0</v>
      </c>
      <c r="N162" s="209"/>
      <c r="O162" s="210" t="s">
        <v>0</v>
      </c>
      <c r="P162" s="207"/>
      <c r="Q162" s="327"/>
      <c r="R162" s="331"/>
      <c r="S162" s="211"/>
      <c r="T162" s="212"/>
      <c r="U162" s="866"/>
      <c r="V162" s="850"/>
      <c r="W162" s="890"/>
    </row>
    <row r="163" spans="1:23" ht="15" customHeight="1" thickTop="1" thickBot="1" x14ac:dyDescent="0.3">
      <c r="A163" s="292" t="s">
        <v>552</v>
      </c>
      <c r="B163" s="294">
        <v>7</v>
      </c>
      <c r="C163" s="648"/>
      <c r="D163" s="634"/>
      <c r="E163" s="944"/>
      <c r="F163" s="221">
        <v>7</v>
      </c>
      <c r="G163" s="213">
        <v>0</v>
      </c>
      <c r="H163" s="222">
        <v>6</v>
      </c>
      <c r="I163" s="213">
        <v>1</v>
      </c>
      <c r="J163" s="222">
        <v>5</v>
      </c>
      <c r="K163" s="213">
        <v>2</v>
      </c>
      <c r="L163" s="222">
        <v>5</v>
      </c>
      <c r="M163" s="213">
        <v>2</v>
      </c>
      <c r="N163" s="222">
        <v>5</v>
      </c>
      <c r="O163" s="213">
        <v>2</v>
      </c>
      <c r="P163" s="481">
        <f>ROUND(U163,0)</f>
        <v>3</v>
      </c>
      <c r="Q163" s="605">
        <f>ROUND(V163,0)</f>
        <v>3</v>
      </c>
      <c r="R163" s="962">
        <f>SUM(B163-P163-Q163)</f>
        <v>1</v>
      </c>
      <c r="S163" s="217">
        <f>SUM(P163:Q163)</f>
        <v>6</v>
      </c>
      <c r="T163" s="467">
        <f>SUM(R163)</f>
        <v>1</v>
      </c>
      <c r="U163" s="810">
        <f>PRODUCT(B163,C161%)</f>
        <v>3.0310000000000001</v>
      </c>
      <c r="V163" s="852">
        <f>PRODUCT(B163,D161%)</f>
        <v>2.6109999999999998</v>
      </c>
      <c r="W163" s="964">
        <f>SUM(B163-U163-V163)</f>
        <v>1.3580000000000001</v>
      </c>
    </row>
    <row r="164" spans="1:23" ht="15" customHeight="1" thickTop="1" x14ac:dyDescent="0.25">
      <c r="A164" s="285" t="s">
        <v>73</v>
      </c>
      <c r="B164" s="286"/>
      <c r="C164" s="614">
        <v>30.8</v>
      </c>
      <c r="D164" s="615">
        <v>41.6</v>
      </c>
      <c r="E164" s="951">
        <f>SUM(100-C164-D164)</f>
        <v>27.6</v>
      </c>
      <c r="F164" s="195"/>
      <c r="G164" s="196"/>
      <c r="H164" s="193"/>
      <c r="I164" s="194" t="s">
        <v>0</v>
      </c>
      <c r="J164" s="193"/>
      <c r="K164" s="194" t="s">
        <v>0</v>
      </c>
      <c r="L164" s="193"/>
      <c r="M164" s="194" t="s">
        <v>0</v>
      </c>
      <c r="N164" s="193"/>
      <c r="O164" s="194" t="s">
        <v>0</v>
      </c>
      <c r="P164" s="195"/>
      <c r="Q164" s="316"/>
      <c r="R164" s="339"/>
      <c r="S164" s="219"/>
      <c r="T164" s="220"/>
      <c r="U164" s="864"/>
      <c r="V164" s="846"/>
      <c r="W164" s="892"/>
    </row>
    <row r="165" spans="1:23" ht="15" customHeight="1" x14ac:dyDescent="0.25">
      <c r="A165" s="287" t="s">
        <v>74</v>
      </c>
      <c r="B165" s="288"/>
      <c r="C165" s="614">
        <v>27.3</v>
      </c>
      <c r="D165" s="615">
        <v>44.8</v>
      </c>
      <c r="E165" s="952">
        <f>SUM(100-C165-D165)</f>
        <v>27.900000000000006</v>
      </c>
      <c r="F165" s="200"/>
      <c r="G165" s="201"/>
      <c r="H165" s="202"/>
      <c r="I165" s="203" t="s">
        <v>0</v>
      </c>
      <c r="J165" s="202"/>
      <c r="K165" s="203" t="s">
        <v>0</v>
      </c>
      <c r="L165" s="202"/>
      <c r="M165" s="203" t="s">
        <v>0</v>
      </c>
      <c r="N165" s="202"/>
      <c r="O165" s="203" t="s">
        <v>0</v>
      </c>
      <c r="P165" s="200"/>
      <c r="Q165" s="321"/>
      <c r="R165" s="325"/>
      <c r="S165" s="204"/>
      <c r="T165" s="205"/>
      <c r="U165" s="865"/>
      <c r="V165" s="848"/>
      <c r="W165" s="889"/>
    </row>
    <row r="166" spans="1:23" ht="15" customHeight="1" x14ac:dyDescent="0.25">
      <c r="A166" s="287" t="s">
        <v>457</v>
      </c>
      <c r="B166" s="288"/>
      <c r="C166" s="1140">
        <v>28.4</v>
      </c>
      <c r="D166" s="1142">
        <v>42</v>
      </c>
      <c r="E166" s="1108">
        <f>SUM(100-C166-D166)</f>
        <v>29.599999999999994</v>
      </c>
      <c r="F166" s="200"/>
      <c r="G166" s="201"/>
      <c r="H166" s="202"/>
      <c r="I166" s="203" t="s">
        <v>0</v>
      </c>
      <c r="J166" s="202"/>
      <c r="K166" s="203" t="s">
        <v>0</v>
      </c>
      <c r="L166" s="202"/>
      <c r="M166" s="203" t="s">
        <v>0</v>
      </c>
      <c r="N166" s="202"/>
      <c r="O166" s="203" t="s">
        <v>0</v>
      </c>
      <c r="P166" s="200"/>
      <c r="Q166" s="321"/>
      <c r="R166" s="325"/>
      <c r="S166" s="204"/>
      <c r="T166" s="205"/>
      <c r="U166" s="865"/>
      <c r="V166" s="848"/>
      <c r="W166" s="889"/>
    </row>
    <row r="167" spans="1:23" ht="15" customHeight="1" thickBot="1" x14ac:dyDescent="0.3">
      <c r="A167" s="289" t="s">
        <v>458</v>
      </c>
      <c r="B167" s="290"/>
      <c r="C167" s="1141"/>
      <c r="D167" s="1143"/>
      <c r="E167" s="1109">
        <f>SUM(100-C167-D167)</f>
        <v>100</v>
      </c>
      <c r="F167" s="207"/>
      <c r="G167" s="208"/>
      <c r="H167" s="209"/>
      <c r="I167" s="210" t="s">
        <v>0</v>
      </c>
      <c r="J167" s="209" t="s">
        <v>1</v>
      </c>
      <c r="K167" s="210"/>
      <c r="L167" s="209" t="s">
        <v>1</v>
      </c>
      <c r="M167" s="210"/>
      <c r="N167" s="209" t="s">
        <v>1</v>
      </c>
      <c r="O167" s="210"/>
      <c r="P167" s="207"/>
      <c r="Q167" s="327"/>
      <c r="R167" s="331"/>
      <c r="S167" s="211"/>
      <c r="T167" s="212"/>
      <c r="U167" s="866"/>
      <c r="V167" s="850"/>
      <c r="W167" s="890"/>
    </row>
    <row r="168" spans="1:23" ht="15" customHeight="1" thickTop="1" thickBot="1" x14ac:dyDescent="0.3">
      <c r="A168" s="292" t="s">
        <v>553</v>
      </c>
      <c r="B168" s="294">
        <v>4</v>
      </c>
      <c r="C168" s="648"/>
      <c r="D168" s="634"/>
      <c r="E168" s="944"/>
      <c r="F168" s="221">
        <v>0</v>
      </c>
      <c r="G168" s="213">
        <v>4</v>
      </c>
      <c r="H168" s="222">
        <v>0</v>
      </c>
      <c r="I168" s="213">
        <v>4</v>
      </c>
      <c r="J168" s="222">
        <v>1</v>
      </c>
      <c r="K168" s="213">
        <v>3</v>
      </c>
      <c r="L168" s="222">
        <v>1</v>
      </c>
      <c r="M168" s="213">
        <v>3</v>
      </c>
      <c r="N168" s="222">
        <v>1</v>
      </c>
      <c r="O168" s="213">
        <v>3</v>
      </c>
      <c r="P168" s="221">
        <f>ROUND(U168,0)</f>
        <v>1</v>
      </c>
      <c r="Q168" s="333">
        <f>ROUND(V168,0)</f>
        <v>2</v>
      </c>
      <c r="R168" s="343">
        <f>SUM(B168-P168-Q168)</f>
        <v>1</v>
      </c>
      <c r="S168" s="223">
        <f>SUM(P168:Q168)</f>
        <v>3</v>
      </c>
      <c r="T168" s="469">
        <f>SUM(R168)</f>
        <v>1</v>
      </c>
      <c r="U168" s="870">
        <f>PRODUCT(B168,C166%)</f>
        <v>1.1359999999999999</v>
      </c>
      <c r="V168" s="871">
        <f>PRODUCT(B168,D166%)</f>
        <v>1.68</v>
      </c>
      <c r="W168" s="893">
        <f>SUM(B168-U168-V168)</f>
        <v>1.1839999999999999</v>
      </c>
    </row>
    <row r="169" spans="1:23" ht="15" customHeight="1" thickTop="1" x14ac:dyDescent="0.25">
      <c r="A169" s="285" t="s">
        <v>75</v>
      </c>
      <c r="B169" s="286"/>
      <c r="C169" s="614">
        <v>81.099999999999994</v>
      </c>
      <c r="D169" s="615">
        <v>12.4</v>
      </c>
      <c r="E169" s="951">
        <f t="shared" ref="E169:E190" si="10">SUM(100-C169-D169)</f>
        <v>6.5000000000000053</v>
      </c>
      <c r="F169" s="195"/>
      <c r="G169" s="196"/>
      <c r="H169" s="193" t="s">
        <v>1</v>
      </c>
      <c r="I169" s="194"/>
      <c r="J169" s="193" t="s">
        <v>1</v>
      </c>
      <c r="K169" s="194"/>
      <c r="L169" s="193" t="s">
        <v>1</v>
      </c>
      <c r="M169" s="194"/>
      <c r="N169" s="193" t="s">
        <v>1</v>
      </c>
      <c r="O169" s="194"/>
      <c r="P169" s="195"/>
      <c r="Q169" s="316"/>
      <c r="R169" s="339"/>
      <c r="S169" s="219"/>
      <c r="T169" s="220"/>
      <c r="U169" s="864"/>
      <c r="V169" s="846"/>
      <c r="W169" s="892"/>
    </row>
    <row r="170" spans="1:23" ht="15" customHeight="1" x14ac:dyDescent="0.25">
      <c r="A170" s="287" t="s">
        <v>76</v>
      </c>
      <c r="B170" s="288"/>
      <c r="C170" s="614">
        <v>80</v>
      </c>
      <c r="D170" s="615">
        <v>13</v>
      </c>
      <c r="E170" s="952">
        <f t="shared" si="10"/>
        <v>7</v>
      </c>
      <c r="F170" s="200"/>
      <c r="G170" s="201"/>
      <c r="H170" s="202" t="s">
        <v>1</v>
      </c>
      <c r="I170" s="203"/>
      <c r="J170" s="202" t="s">
        <v>1</v>
      </c>
      <c r="K170" s="203"/>
      <c r="L170" s="202" t="s">
        <v>1</v>
      </c>
      <c r="M170" s="203"/>
      <c r="N170" s="202" t="s">
        <v>1</v>
      </c>
      <c r="O170" s="203"/>
      <c r="P170" s="200"/>
      <c r="Q170" s="321"/>
      <c r="R170" s="325"/>
      <c r="S170" s="204"/>
      <c r="T170" s="205"/>
      <c r="U170" s="865"/>
      <c r="V170" s="848"/>
      <c r="W170" s="889"/>
    </row>
    <row r="171" spans="1:23" ht="15" customHeight="1" x14ac:dyDescent="0.25">
      <c r="A171" s="287" t="s">
        <v>77</v>
      </c>
      <c r="B171" s="288"/>
      <c r="C171" s="614">
        <v>41</v>
      </c>
      <c r="D171" s="615">
        <v>38.9</v>
      </c>
      <c r="E171" s="952">
        <f t="shared" si="10"/>
        <v>20.100000000000001</v>
      </c>
      <c r="F171" s="200"/>
      <c r="G171" s="201"/>
      <c r="H171" s="202" t="s">
        <v>1</v>
      </c>
      <c r="I171" s="203"/>
      <c r="J171" s="202" t="s">
        <v>1</v>
      </c>
      <c r="K171" s="203"/>
      <c r="L171" s="202" t="s">
        <v>1</v>
      </c>
      <c r="M171" s="203"/>
      <c r="N171" s="202" t="s">
        <v>1</v>
      </c>
      <c r="O171" s="203"/>
      <c r="P171" s="200"/>
      <c r="Q171" s="321"/>
      <c r="R171" s="325"/>
      <c r="S171" s="204"/>
      <c r="T171" s="205"/>
      <c r="U171" s="865"/>
      <c r="V171" s="848"/>
      <c r="W171" s="889"/>
    </row>
    <row r="172" spans="1:23" ht="15" customHeight="1" x14ac:dyDescent="0.25">
      <c r="A172" s="287" t="s">
        <v>78</v>
      </c>
      <c r="B172" s="288"/>
      <c r="C172" s="614">
        <v>65</v>
      </c>
      <c r="D172" s="615">
        <v>22.9</v>
      </c>
      <c r="E172" s="952">
        <f t="shared" si="10"/>
        <v>12.100000000000001</v>
      </c>
      <c r="F172" s="200"/>
      <c r="G172" s="201"/>
      <c r="H172" s="202" t="s">
        <v>1</v>
      </c>
      <c r="I172" s="203"/>
      <c r="J172" s="202" t="s">
        <v>1</v>
      </c>
      <c r="K172" s="203"/>
      <c r="L172" s="202" t="s">
        <v>1</v>
      </c>
      <c r="M172" s="203"/>
      <c r="N172" s="202" t="s">
        <v>1</v>
      </c>
      <c r="O172" s="203"/>
      <c r="P172" s="200"/>
      <c r="Q172" s="321"/>
      <c r="R172" s="325"/>
      <c r="S172" s="204"/>
      <c r="T172" s="205"/>
      <c r="U172" s="865"/>
      <c r="V172" s="848"/>
      <c r="W172" s="889"/>
    </row>
    <row r="173" spans="1:23" ht="15" customHeight="1" x14ac:dyDescent="0.25">
      <c r="A173" s="287" t="s">
        <v>79</v>
      </c>
      <c r="B173" s="288"/>
      <c r="C173" s="614">
        <v>51.1</v>
      </c>
      <c r="D173" s="615">
        <v>32.9</v>
      </c>
      <c r="E173" s="952">
        <f t="shared" si="10"/>
        <v>16</v>
      </c>
      <c r="F173" s="200"/>
      <c r="G173" s="201"/>
      <c r="H173" s="202" t="s">
        <v>1</v>
      </c>
      <c r="I173" s="203"/>
      <c r="J173" s="202" t="s">
        <v>1</v>
      </c>
      <c r="K173" s="203"/>
      <c r="L173" s="202" t="s">
        <v>1</v>
      </c>
      <c r="M173" s="203"/>
      <c r="N173" s="202" t="s">
        <v>1</v>
      </c>
      <c r="O173" s="203"/>
      <c r="P173" s="200"/>
      <c r="Q173" s="321"/>
      <c r="R173" s="325"/>
      <c r="S173" s="204"/>
      <c r="T173" s="205"/>
      <c r="U173" s="865"/>
      <c r="V173" s="848"/>
      <c r="W173" s="889"/>
    </row>
    <row r="174" spans="1:23" ht="15" customHeight="1" x14ac:dyDescent="0.25">
      <c r="A174" s="287" t="s">
        <v>80</v>
      </c>
      <c r="B174" s="288"/>
      <c r="C174" s="614">
        <v>33.1</v>
      </c>
      <c r="D174" s="615">
        <v>46.7</v>
      </c>
      <c r="E174" s="952">
        <f t="shared" si="10"/>
        <v>20.200000000000003</v>
      </c>
      <c r="F174" s="200"/>
      <c r="G174" s="201"/>
      <c r="H174" s="202"/>
      <c r="I174" s="203" t="s">
        <v>0</v>
      </c>
      <c r="J174" s="202"/>
      <c r="K174" s="203" t="s">
        <v>0</v>
      </c>
      <c r="L174" s="202"/>
      <c r="M174" s="203" t="s">
        <v>0</v>
      </c>
      <c r="N174" s="202"/>
      <c r="O174" s="203" t="s">
        <v>0</v>
      </c>
      <c r="P174" s="200"/>
      <c r="Q174" s="321"/>
      <c r="R174" s="325"/>
      <c r="S174" s="204"/>
      <c r="T174" s="205"/>
      <c r="U174" s="865"/>
      <c r="V174" s="848"/>
      <c r="W174" s="889"/>
    </row>
    <row r="175" spans="1:23" ht="15" customHeight="1" x14ac:dyDescent="0.25">
      <c r="A175" s="287" t="s">
        <v>81</v>
      </c>
      <c r="B175" s="288"/>
      <c r="C175" s="614">
        <v>78.2</v>
      </c>
      <c r="D175" s="615">
        <v>15</v>
      </c>
      <c r="E175" s="952">
        <f t="shared" si="10"/>
        <v>6.7999999999999972</v>
      </c>
      <c r="F175" s="200"/>
      <c r="G175" s="201"/>
      <c r="H175" s="202" t="s">
        <v>1</v>
      </c>
      <c r="I175" s="203"/>
      <c r="J175" s="202" t="s">
        <v>1</v>
      </c>
      <c r="K175" s="203"/>
      <c r="L175" s="202" t="s">
        <v>1</v>
      </c>
      <c r="M175" s="203"/>
      <c r="N175" s="202" t="s">
        <v>1</v>
      </c>
      <c r="O175" s="203"/>
      <c r="P175" s="200"/>
      <c r="Q175" s="321"/>
      <c r="R175" s="325"/>
      <c r="S175" s="204"/>
      <c r="T175" s="205"/>
      <c r="U175" s="865"/>
      <c r="V175" s="848"/>
      <c r="W175" s="889"/>
    </row>
    <row r="176" spans="1:23" ht="15" customHeight="1" x14ac:dyDescent="0.25">
      <c r="A176" s="287" t="s">
        <v>82</v>
      </c>
      <c r="B176" s="288"/>
      <c r="C176" s="614">
        <v>30.6</v>
      </c>
      <c r="D176" s="615">
        <v>47.6</v>
      </c>
      <c r="E176" s="952">
        <f t="shared" si="10"/>
        <v>21.800000000000004</v>
      </c>
      <c r="F176" s="200"/>
      <c r="G176" s="201"/>
      <c r="H176" s="202"/>
      <c r="I176" s="203" t="s">
        <v>0</v>
      </c>
      <c r="J176" s="202"/>
      <c r="K176" s="203" t="s">
        <v>0</v>
      </c>
      <c r="L176" s="202"/>
      <c r="M176" s="203" t="s">
        <v>0</v>
      </c>
      <c r="N176" s="202"/>
      <c r="O176" s="203" t="s">
        <v>0</v>
      </c>
      <c r="P176" s="200"/>
      <c r="Q176" s="321"/>
      <c r="R176" s="325"/>
      <c r="S176" s="204"/>
      <c r="T176" s="205"/>
      <c r="U176" s="865"/>
      <c r="V176" s="848"/>
      <c r="W176" s="889"/>
    </row>
    <row r="177" spans="1:23" ht="15" customHeight="1" x14ac:dyDescent="0.25">
      <c r="A177" s="287" t="s">
        <v>83</v>
      </c>
      <c r="B177" s="288"/>
      <c r="C177" s="614">
        <v>61.4</v>
      </c>
      <c r="D177" s="615">
        <v>27</v>
      </c>
      <c r="E177" s="952">
        <f t="shared" si="10"/>
        <v>11.600000000000001</v>
      </c>
      <c r="F177" s="200"/>
      <c r="G177" s="201"/>
      <c r="H177" s="202" t="s">
        <v>1</v>
      </c>
      <c r="I177" s="203"/>
      <c r="J177" s="202" t="s">
        <v>1</v>
      </c>
      <c r="K177" s="203"/>
      <c r="L177" s="202" t="s">
        <v>1</v>
      </c>
      <c r="M177" s="203"/>
      <c r="N177" s="202" t="s">
        <v>1</v>
      </c>
      <c r="O177" s="203"/>
      <c r="P177" s="200"/>
      <c r="Q177" s="321"/>
      <c r="R177" s="325"/>
      <c r="S177" s="204"/>
      <c r="T177" s="205"/>
      <c r="U177" s="865"/>
      <c r="V177" s="848"/>
      <c r="W177" s="889"/>
    </row>
    <row r="178" spans="1:23" ht="15" customHeight="1" x14ac:dyDescent="0.25">
      <c r="A178" s="287" t="s">
        <v>311</v>
      </c>
      <c r="B178" s="288"/>
      <c r="C178" s="614">
        <v>41.4</v>
      </c>
      <c r="D178" s="615">
        <v>43</v>
      </c>
      <c r="E178" s="952">
        <f t="shared" si="10"/>
        <v>15.600000000000001</v>
      </c>
      <c r="F178" s="200"/>
      <c r="G178" s="201"/>
      <c r="H178" s="202"/>
      <c r="I178" s="203" t="s">
        <v>0</v>
      </c>
      <c r="J178" s="202"/>
      <c r="K178" s="203" t="s">
        <v>0</v>
      </c>
      <c r="L178" s="202"/>
      <c r="M178" s="203" t="s">
        <v>0</v>
      </c>
      <c r="N178" s="202"/>
      <c r="O178" s="203" t="s">
        <v>0</v>
      </c>
      <c r="P178" s="200"/>
      <c r="Q178" s="321"/>
      <c r="R178" s="325"/>
      <c r="S178" s="204"/>
      <c r="T178" s="205"/>
      <c r="U178" s="865"/>
      <c r="V178" s="848"/>
      <c r="W178" s="889"/>
    </row>
    <row r="179" spans="1:23" ht="15" customHeight="1" x14ac:dyDescent="0.25">
      <c r="A179" s="287" t="s">
        <v>312</v>
      </c>
      <c r="B179" s="288"/>
      <c r="C179" s="614">
        <v>43.6</v>
      </c>
      <c r="D179" s="615">
        <v>20.2</v>
      </c>
      <c r="E179" s="952">
        <f t="shared" si="10"/>
        <v>36.200000000000003</v>
      </c>
      <c r="F179" s="200"/>
      <c r="G179" s="201"/>
      <c r="H179" s="202" t="s">
        <v>1</v>
      </c>
      <c r="I179" s="203"/>
      <c r="J179" s="202" t="s">
        <v>1</v>
      </c>
      <c r="K179" s="203"/>
      <c r="L179" s="202" t="s">
        <v>1</v>
      </c>
      <c r="M179" s="203"/>
      <c r="N179" s="202" t="s">
        <v>1</v>
      </c>
      <c r="O179" s="203"/>
      <c r="P179" s="200"/>
      <c r="Q179" s="321"/>
      <c r="R179" s="325"/>
      <c r="S179" s="204"/>
      <c r="T179" s="205"/>
      <c r="U179" s="865"/>
      <c r="V179" s="848"/>
      <c r="W179" s="889"/>
    </row>
    <row r="180" spans="1:23" ht="15" customHeight="1" x14ac:dyDescent="0.25">
      <c r="A180" s="287" t="s">
        <v>313</v>
      </c>
      <c r="B180" s="288"/>
      <c r="C180" s="614">
        <v>54.2</v>
      </c>
      <c r="D180" s="615">
        <v>28.6</v>
      </c>
      <c r="E180" s="952">
        <f t="shared" si="10"/>
        <v>17.199999999999996</v>
      </c>
      <c r="F180" s="200"/>
      <c r="G180" s="201"/>
      <c r="H180" s="202" t="s">
        <v>1</v>
      </c>
      <c r="I180" s="203"/>
      <c r="J180" s="202" t="s">
        <v>1</v>
      </c>
      <c r="K180" s="203"/>
      <c r="L180" s="202" t="s">
        <v>1</v>
      </c>
      <c r="M180" s="203"/>
      <c r="N180" s="202" t="s">
        <v>1</v>
      </c>
      <c r="O180" s="203"/>
      <c r="P180" s="200"/>
      <c r="Q180" s="321"/>
      <c r="R180" s="325"/>
      <c r="S180" s="204"/>
      <c r="T180" s="205"/>
      <c r="U180" s="865"/>
      <c r="V180" s="848"/>
      <c r="W180" s="889"/>
    </row>
    <row r="181" spans="1:23" ht="15" customHeight="1" x14ac:dyDescent="0.25">
      <c r="A181" s="287" t="s">
        <v>314</v>
      </c>
      <c r="B181" s="288"/>
      <c r="C181" s="614">
        <v>32.1</v>
      </c>
      <c r="D181" s="615">
        <v>46.8</v>
      </c>
      <c r="E181" s="952">
        <f t="shared" si="10"/>
        <v>21.100000000000009</v>
      </c>
      <c r="F181" s="200"/>
      <c r="G181" s="201"/>
      <c r="H181" s="202"/>
      <c r="I181" s="203" t="s">
        <v>0</v>
      </c>
      <c r="J181" s="202"/>
      <c r="K181" s="203" t="s">
        <v>0</v>
      </c>
      <c r="L181" s="202"/>
      <c r="M181" s="203" t="s">
        <v>0</v>
      </c>
      <c r="N181" s="202"/>
      <c r="O181" s="203" t="s">
        <v>0</v>
      </c>
      <c r="P181" s="200"/>
      <c r="Q181" s="321"/>
      <c r="R181" s="325"/>
      <c r="S181" s="204"/>
      <c r="T181" s="205"/>
      <c r="U181" s="865"/>
      <c r="V181" s="848"/>
      <c r="W181" s="889"/>
    </row>
    <row r="182" spans="1:23" ht="15" customHeight="1" x14ac:dyDescent="0.25">
      <c r="A182" s="287" t="s">
        <v>315</v>
      </c>
      <c r="B182" s="288"/>
      <c r="C182" s="614">
        <v>32.1</v>
      </c>
      <c r="D182" s="615">
        <v>43.7</v>
      </c>
      <c r="E182" s="952">
        <f t="shared" si="10"/>
        <v>24.200000000000003</v>
      </c>
      <c r="F182" s="200"/>
      <c r="G182" s="201"/>
      <c r="H182" s="202"/>
      <c r="I182" s="203" t="s">
        <v>0</v>
      </c>
      <c r="J182" s="202"/>
      <c r="K182" s="203" t="s">
        <v>0</v>
      </c>
      <c r="L182" s="202"/>
      <c r="M182" s="203" t="s">
        <v>0</v>
      </c>
      <c r="N182" s="202"/>
      <c r="O182" s="203" t="s">
        <v>0</v>
      </c>
      <c r="P182" s="200"/>
      <c r="Q182" s="321"/>
      <c r="R182" s="325"/>
      <c r="S182" s="204"/>
      <c r="T182" s="205"/>
      <c r="U182" s="865"/>
      <c r="V182" s="848"/>
      <c r="W182" s="889"/>
    </row>
    <row r="183" spans="1:23" ht="15" customHeight="1" x14ac:dyDescent="0.25">
      <c r="A183" s="287" t="s">
        <v>316</v>
      </c>
      <c r="B183" s="288"/>
      <c r="C183" s="614">
        <v>42.6</v>
      </c>
      <c r="D183" s="615">
        <v>38.799999999999997</v>
      </c>
      <c r="E183" s="952">
        <f t="shared" si="10"/>
        <v>18.600000000000001</v>
      </c>
      <c r="F183" s="200"/>
      <c r="G183" s="201"/>
      <c r="H183" s="202" t="s">
        <v>1</v>
      </c>
      <c r="I183" s="203"/>
      <c r="J183" s="202" t="s">
        <v>1</v>
      </c>
      <c r="K183" s="203"/>
      <c r="L183" s="202" t="s">
        <v>1</v>
      </c>
      <c r="M183" s="203"/>
      <c r="N183" s="202" t="s">
        <v>1</v>
      </c>
      <c r="O183" s="203"/>
      <c r="P183" s="200"/>
      <c r="Q183" s="321"/>
      <c r="R183" s="325"/>
      <c r="S183" s="204"/>
      <c r="T183" s="205"/>
      <c r="U183" s="865"/>
      <c r="V183" s="848"/>
      <c r="W183" s="889"/>
    </row>
    <row r="184" spans="1:23" ht="15" customHeight="1" x14ac:dyDescent="0.25">
      <c r="A184" s="287" t="s">
        <v>317</v>
      </c>
      <c r="B184" s="288"/>
      <c r="C184" s="614">
        <v>36.5</v>
      </c>
      <c r="D184" s="615">
        <v>41.9</v>
      </c>
      <c r="E184" s="952">
        <f t="shared" si="10"/>
        <v>21.6</v>
      </c>
      <c r="F184" s="200"/>
      <c r="G184" s="201"/>
      <c r="H184" s="202"/>
      <c r="I184" s="203" t="s">
        <v>0</v>
      </c>
      <c r="J184" s="202"/>
      <c r="K184" s="203" t="s">
        <v>0</v>
      </c>
      <c r="L184" s="202"/>
      <c r="M184" s="203" t="s">
        <v>0</v>
      </c>
      <c r="N184" s="202"/>
      <c r="O184" s="203" t="s">
        <v>0</v>
      </c>
      <c r="P184" s="200"/>
      <c r="Q184" s="321"/>
      <c r="R184" s="325"/>
      <c r="S184" s="204"/>
      <c r="T184" s="205"/>
      <c r="U184" s="865"/>
      <c r="V184" s="848"/>
      <c r="W184" s="889"/>
    </row>
    <row r="185" spans="1:23" ht="15" customHeight="1" x14ac:dyDescent="0.25">
      <c r="A185" s="287" t="s">
        <v>318</v>
      </c>
      <c r="B185" s="288"/>
      <c r="C185" s="614">
        <v>46.8</v>
      </c>
      <c r="D185" s="615">
        <v>36</v>
      </c>
      <c r="E185" s="952">
        <f t="shared" si="10"/>
        <v>17.200000000000003</v>
      </c>
      <c r="F185" s="200"/>
      <c r="G185" s="201"/>
      <c r="H185" s="202" t="s">
        <v>1</v>
      </c>
      <c r="I185" s="203"/>
      <c r="J185" s="202" t="s">
        <v>1</v>
      </c>
      <c r="K185" s="203"/>
      <c r="L185" s="202" t="s">
        <v>1</v>
      </c>
      <c r="M185" s="203"/>
      <c r="N185" s="202" t="s">
        <v>1</v>
      </c>
      <c r="O185" s="203"/>
      <c r="P185" s="200"/>
      <c r="Q185" s="321"/>
      <c r="R185" s="325"/>
      <c r="S185" s="204"/>
      <c r="T185" s="205"/>
      <c r="U185" s="865"/>
      <c r="V185" s="848"/>
      <c r="W185" s="889"/>
    </row>
    <row r="186" spans="1:23" ht="15" customHeight="1" x14ac:dyDescent="0.25">
      <c r="A186" s="287" t="s">
        <v>319</v>
      </c>
      <c r="B186" s="288"/>
      <c r="C186" s="614">
        <v>42.1</v>
      </c>
      <c r="D186" s="615">
        <v>41</v>
      </c>
      <c r="E186" s="952">
        <f t="shared" si="10"/>
        <v>16.899999999999999</v>
      </c>
      <c r="F186" s="200"/>
      <c r="G186" s="201"/>
      <c r="H186" s="202" t="s">
        <v>1</v>
      </c>
      <c r="I186" s="203"/>
      <c r="J186" s="202" t="s">
        <v>1</v>
      </c>
      <c r="K186" s="203"/>
      <c r="L186" s="202" t="s">
        <v>1</v>
      </c>
      <c r="M186" s="203"/>
      <c r="N186" s="202" t="s">
        <v>1</v>
      </c>
      <c r="O186" s="203"/>
      <c r="P186" s="200"/>
      <c r="Q186" s="321"/>
      <c r="R186" s="325"/>
      <c r="S186" s="204"/>
      <c r="T186" s="205"/>
      <c r="U186" s="865"/>
      <c r="V186" s="848"/>
      <c r="W186" s="889"/>
    </row>
    <row r="187" spans="1:23" ht="15" customHeight="1" x14ac:dyDescent="0.25">
      <c r="A187" s="287" t="s">
        <v>595</v>
      </c>
      <c r="B187" s="288"/>
      <c r="C187" s="614">
        <v>47.3</v>
      </c>
      <c r="D187" s="615">
        <v>34.4</v>
      </c>
      <c r="E187" s="952">
        <f t="shared" si="10"/>
        <v>18.300000000000004</v>
      </c>
      <c r="F187" s="200"/>
      <c r="G187" s="201"/>
      <c r="H187" s="202" t="s">
        <v>1</v>
      </c>
      <c r="I187" s="203"/>
      <c r="J187" s="202" t="s">
        <v>1</v>
      </c>
      <c r="K187" s="203"/>
      <c r="L187" s="202" t="s">
        <v>1</v>
      </c>
      <c r="M187" s="203"/>
      <c r="N187" s="202" t="s">
        <v>1</v>
      </c>
      <c r="O187" s="203"/>
      <c r="P187" s="200"/>
      <c r="Q187" s="321"/>
      <c r="R187" s="325"/>
      <c r="S187" s="204"/>
      <c r="T187" s="205"/>
      <c r="U187" s="865"/>
      <c r="V187" s="848"/>
      <c r="W187" s="889"/>
    </row>
    <row r="188" spans="1:23" ht="15" customHeight="1" x14ac:dyDescent="0.25">
      <c r="A188" s="287" t="s">
        <v>609</v>
      </c>
      <c r="B188" s="288"/>
      <c r="C188" s="614">
        <v>46.4</v>
      </c>
      <c r="D188" s="615">
        <v>33.700000000000003</v>
      </c>
      <c r="E188" s="952">
        <f t="shared" si="10"/>
        <v>19.899999999999999</v>
      </c>
      <c r="F188" s="200"/>
      <c r="G188" s="201"/>
      <c r="H188" s="202" t="s">
        <v>1</v>
      </c>
      <c r="I188" s="203"/>
      <c r="J188" s="202" t="s">
        <v>1</v>
      </c>
      <c r="K188" s="203"/>
      <c r="L188" s="202" t="s">
        <v>1</v>
      </c>
      <c r="M188" s="203"/>
      <c r="N188" s="202" t="s">
        <v>1</v>
      </c>
      <c r="O188" s="203"/>
      <c r="P188" s="200"/>
      <c r="Q188" s="321"/>
      <c r="R188" s="325"/>
      <c r="S188" s="204"/>
      <c r="T188" s="205"/>
      <c r="U188" s="865"/>
      <c r="V188" s="848"/>
      <c r="W188" s="889"/>
    </row>
    <row r="189" spans="1:23" ht="15" customHeight="1" x14ac:dyDescent="0.25">
      <c r="A189" s="287" t="s">
        <v>459</v>
      </c>
      <c r="B189" s="288"/>
      <c r="C189" s="1140">
        <v>48.6</v>
      </c>
      <c r="D189" s="1142">
        <v>34.299999999999997</v>
      </c>
      <c r="E189" s="1108">
        <f t="shared" si="10"/>
        <v>17.100000000000001</v>
      </c>
      <c r="F189" s="200"/>
      <c r="G189" s="201"/>
      <c r="H189" s="202" t="s">
        <v>1</v>
      </c>
      <c r="I189" s="203"/>
      <c r="J189" s="202" t="s">
        <v>1</v>
      </c>
      <c r="K189" s="203"/>
      <c r="L189" s="202" t="s">
        <v>1</v>
      </c>
      <c r="M189" s="203"/>
      <c r="N189" s="202" t="s">
        <v>1</v>
      </c>
      <c r="O189" s="203"/>
      <c r="P189" s="200"/>
      <c r="Q189" s="321"/>
      <c r="R189" s="325"/>
      <c r="S189" s="204"/>
      <c r="T189" s="205"/>
      <c r="U189" s="865"/>
      <c r="V189" s="848"/>
      <c r="W189" s="889"/>
    </row>
    <row r="190" spans="1:23" ht="15" customHeight="1" thickBot="1" x14ac:dyDescent="0.3">
      <c r="A190" s="289" t="s">
        <v>460</v>
      </c>
      <c r="B190" s="290"/>
      <c r="C190" s="1141"/>
      <c r="D190" s="1143"/>
      <c r="E190" s="1109">
        <f t="shared" si="10"/>
        <v>100</v>
      </c>
      <c r="F190" s="207"/>
      <c r="G190" s="208"/>
      <c r="H190" s="209" t="s">
        <v>1</v>
      </c>
      <c r="I190" s="210"/>
      <c r="J190" s="209"/>
      <c r="K190" s="210" t="s">
        <v>0</v>
      </c>
      <c r="L190" s="209"/>
      <c r="M190" s="210" t="s">
        <v>0</v>
      </c>
      <c r="N190" s="209"/>
      <c r="O190" s="210" t="s">
        <v>0</v>
      </c>
      <c r="P190" s="207"/>
      <c r="Q190" s="327"/>
      <c r="R190" s="331"/>
      <c r="S190" s="211"/>
      <c r="T190" s="212"/>
      <c r="U190" s="866"/>
      <c r="V190" s="850"/>
      <c r="W190" s="890"/>
    </row>
    <row r="191" spans="1:23" ht="15" customHeight="1" thickTop="1" thickBot="1" x14ac:dyDescent="0.3">
      <c r="A191" s="292" t="s">
        <v>554</v>
      </c>
      <c r="B191" s="294">
        <v>22</v>
      </c>
      <c r="C191" s="648"/>
      <c r="D191" s="634"/>
      <c r="E191" s="944"/>
      <c r="F191" s="221">
        <v>22</v>
      </c>
      <c r="G191" s="213">
        <v>0</v>
      </c>
      <c r="H191" s="222">
        <v>16</v>
      </c>
      <c r="I191" s="213">
        <v>6</v>
      </c>
      <c r="J191" s="222">
        <v>15</v>
      </c>
      <c r="K191" s="213">
        <v>7</v>
      </c>
      <c r="L191" s="222">
        <v>15</v>
      </c>
      <c r="M191" s="213">
        <v>7</v>
      </c>
      <c r="N191" s="222">
        <v>15</v>
      </c>
      <c r="O191" s="213">
        <v>7</v>
      </c>
      <c r="P191" s="481">
        <f>ROUND(U191,0)</f>
        <v>11</v>
      </c>
      <c r="Q191" s="605">
        <f>ROUND(V191,0)</f>
        <v>8</v>
      </c>
      <c r="R191" s="962">
        <f>SUM(B191-P191-Q191)</f>
        <v>3</v>
      </c>
      <c r="S191" s="217">
        <f>SUM(P191:Q191)</f>
        <v>19</v>
      </c>
      <c r="T191" s="467">
        <f>SUM(R191)</f>
        <v>3</v>
      </c>
      <c r="U191" s="810">
        <f>PRODUCT(B191,C189%)</f>
        <v>10.692</v>
      </c>
      <c r="V191" s="852">
        <f>PRODUCT(B191,D189%)</f>
        <v>7.5459999999999994</v>
      </c>
      <c r="W191" s="964">
        <f>SUM(B191-U191-V191)</f>
        <v>3.7620000000000005</v>
      </c>
    </row>
    <row r="192" spans="1:23" ht="15" customHeight="1" thickTop="1" x14ac:dyDescent="0.25">
      <c r="A192" s="285" t="s">
        <v>84</v>
      </c>
      <c r="B192" s="286"/>
      <c r="C192" s="614">
        <v>52.6</v>
      </c>
      <c r="D192" s="615">
        <v>30.7</v>
      </c>
      <c r="E192" s="951">
        <f t="shared" ref="E192:E203" si="11">SUM(100-C192-D192)</f>
        <v>16.7</v>
      </c>
      <c r="F192" s="195"/>
      <c r="G192" s="196"/>
      <c r="H192" s="193" t="s">
        <v>1</v>
      </c>
      <c r="I192" s="194"/>
      <c r="J192" s="193" t="s">
        <v>1</v>
      </c>
      <c r="K192" s="194"/>
      <c r="L192" s="193" t="s">
        <v>1</v>
      </c>
      <c r="M192" s="194"/>
      <c r="N192" s="193" t="s">
        <v>1</v>
      </c>
      <c r="O192" s="194"/>
      <c r="P192" s="195"/>
      <c r="Q192" s="316"/>
      <c r="R192" s="339"/>
      <c r="S192" s="219"/>
      <c r="T192" s="220"/>
      <c r="U192" s="864"/>
      <c r="V192" s="846"/>
      <c r="W192" s="892"/>
    </row>
    <row r="193" spans="1:23" ht="15" customHeight="1" x14ac:dyDescent="0.25">
      <c r="A193" s="287" t="s">
        <v>85</v>
      </c>
      <c r="B193" s="288"/>
      <c r="C193" s="614">
        <v>35.1</v>
      </c>
      <c r="D193" s="615">
        <v>43.4</v>
      </c>
      <c r="E193" s="952">
        <f t="shared" si="11"/>
        <v>21.500000000000007</v>
      </c>
      <c r="F193" s="200"/>
      <c r="G193" s="201"/>
      <c r="H193" s="202"/>
      <c r="I193" s="203" t="s">
        <v>0</v>
      </c>
      <c r="J193" s="202"/>
      <c r="K193" s="203" t="s">
        <v>0</v>
      </c>
      <c r="L193" s="202"/>
      <c r="M193" s="203" t="s">
        <v>0</v>
      </c>
      <c r="N193" s="202"/>
      <c r="O193" s="203" t="s">
        <v>0</v>
      </c>
      <c r="P193" s="200"/>
      <c r="Q193" s="321"/>
      <c r="R193" s="325"/>
      <c r="S193" s="204"/>
      <c r="T193" s="205"/>
      <c r="U193" s="865"/>
      <c r="V193" s="848"/>
      <c r="W193" s="889"/>
    </row>
    <row r="194" spans="1:23" ht="15" customHeight="1" x14ac:dyDescent="0.25">
      <c r="A194" s="287" t="s">
        <v>86</v>
      </c>
      <c r="B194" s="288"/>
      <c r="C194" s="614">
        <v>38.299999999999997</v>
      </c>
      <c r="D194" s="615">
        <v>42.5</v>
      </c>
      <c r="E194" s="952">
        <f t="shared" si="11"/>
        <v>19.200000000000003</v>
      </c>
      <c r="F194" s="200"/>
      <c r="G194" s="201"/>
      <c r="H194" s="202"/>
      <c r="I194" s="203" t="s">
        <v>0</v>
      </c>
      <c r="J194" s="202"/>
      <c r="K194" s="203" t="s">
        <v>0</v>
      </c>
      <c r="L194" s="202"/>
      <c r="M194" s="203" t="s">
        <v>0</v>
      </c>
      <c r="N194" s="202"/>
      <c r="O194" s="203" t="s">
        <v>0</v>
      </c>
      <c r="P194" s="200"/>
      <c r="Q194" s="321"/>
      <c r="R194" s="325"/>
      <c r="S194" s="204"/>
      <c r="T194" s="205"/>
      <c r="U194" s="865"/>
      <c r="V194" s="848"/>
      <c r="W194" s="889"/>
    </row>
    <row r="195" spans="1:23" ht="15" customHeight="1" x14ac:dyDescent="0.25">
      <c r="A195" s="287" t="s">
        <v>87</v>
      </c>
      <c r="B195" s="288"/>
      <c r="C195" s="614">
        <v>31.3</v>
      </c>
      <c r="D195" s="615">
        <v>46.4</v>
      </c>
      <c r="E195" s="952">
        <f t="shared" si="11"/>
        <v>22.300000000000004</v>
      </c>
      <c r="F195" s="200"/>
      <c r="G195" s="201"/>
      <c r="H195" s="202"/>
      <c r="I195" s="203" t="s">
        <v>0</v>
      </c>
      <c r="J195" s="202"/>
      <c r="K195" s="203" t="s">
        <v>0</v>
      </c>
      <c r="L195" s="202"/>
      <c r="M195" s="203" t="s">
        <v>0</v>
      </c>
      <c r="N195" s="202"/>
      <c r="O195" s="203" t="s">
        <v>0</v>
      </c>
      <c r="P195" s="200"/>
      <c r="Q195" s="321"/>
      <c r="R195" s="325"/>
      <c r="S195" s="204"/>
      <c r="T195" s="205"/>
      <c r="U195" s="865"/>
      <c r="V195" s="848"/>
      <c r="W195" s="889"/>
    </row>
    <row r="196" spans="1:23" ht="15" customHeight="1" x14ac:dyDescent="0.25">
      <c r="A196" s="287" t="s">
        <v>88</v>
      </c>
      <c r="B196" s="288"/>
      <c r="C196" s="614">
        <v>31.3</v>
      </c>
      <c r="D196" s="615">
        <v>45.6</v>
      </c>
      <c r="E196" s="952">
        <f t="shared" si="11"/>
        <v>23.1</v>
      </c>
      <c r="F196" s="200"/>
      <c r="G196" s="201"/>
      <c r="H196" s="202"/>
      <c r="I196" s="203" t="s">
        <v>0</v>
      </c>
      <c r="J196" s="202"/>
      <c r="K196" s="203" t="s">
        <v>0</v>
      </c>
      <c r="L196" s="202"/>
      <c r="M196" s="203" t="s">
        <v>0</v>
      </c>
      <c r="N196" s="202"/>
      <c r="O196" s="203" t="s">
        <v>0</v>
      </c>
      <c r="P196" s="200"/>
      <c r="Q196" s="321"/>
      <c r="R196" s="325"/>
      <c r="S196" s="204"/>
      <c r="T196" s="205"/>
      <c r="U196" s="865"/>
      <c r="V196" s="848"/>
      <c r="W196" s="889"/>
    </row>
    <row r="197" spans="1:23" ht="15" customHeight="1" x14ac:dyDescent="0.25">
      <c r="A197" s="287" t="s">
        <v>89</v>
      </c>
      <c r="B197" s="288"/>
      <c r="C197" s="614">
        <v>22.7</v>
      </c>
      <c r="D197" s="615">
        <v>56.9</v>
      </c>
      <c r="E197" s="952">
        <f t="shared" si="11"/>
        <v>20.399999999999999</v>
      </c>
      <c r="F197" s="200"/>
      <c r="G197" s="201"/>
      <c r="H197" s="202"/>
      <c r="I197" s="203" t="s">
        <v>0</v>
      </c>
      <c r="J197" s="202"/>
      <c r="K197" s="203" t="s">
        <v>0</v>
      </c>
      <c r="L197" s="202"/>
      <c r="M197" s="203" t="s">
        <v>0</v>
      </c>
      <c r="N197" s="202"/>
      <c r="O197" s="203" t="s">
        <v>0</v>
      </c>
      <c r="P197" s="200"/>
      <c r="Q197" s="321"/>
      <c r="R197" s="325"/>
      <c r="S197" s="204"/>
      <c r="T197" s="205"/>
      <c r="U197" s="865"/>
      <c r="V197" s="848"/>
      <c r="W197" s="889"/>
    </row>
    <row r="198" spans="1:23" ht="15" customHeight="1" x14ac:dyDescent="0.25">
      <c r="A198" s="287" t="s">
        <v>90</v>
      </c>
      <c r="B198" s="288"/>
      <c r="C198" s="614">
        <v>31.6</v>
      </c>
      <c r="D198" s="615">
        <v>46.4</v>
      </c>
      <c r="E198" s="952">
        <f t="shared" si="11"/>
        <v>22.000000000000007</v>
      </c>
      <c r="F198" s="200"/>
      <c r="G198" s="201"/>
      <c r="H198" s="202"/>
      <c r="I198" s="203" t="s">
        <v>0</v>
      </c>
      <c r="J198" s="202"/>
      <c r="K198" s="203" t="s">
        <v>0</v>
      </c>
      <c r="L198" s="202"/>
      <c r="M198" s="203" t="s">
        <v>0</v>
      </c>
      <c r="N198" s="202"/>
      <c r="O198" s="203" t="s">
        <v>0</v>
      </c>
      <c r="P198" s="200"/>
      <c r="Q198" s="321"/>
      <c r="R198" s="325"/>
      <c r="S198" s="204"/>
      <c r="T198" s="205"/>
      <c r="U198" s="865"/>
      <c r="V198" s="848"/>
      <c r="W198" s="889"/>
    </row>
    <row r="199" spans="1:23" ht="15" customHeight="1" x14ac:dyDescent="0.25">
      <c r="A199" s="287" t="s">
        <v>91</v>
      </c>
      <c r="B199" s="288"/>
      <c r="C199" s="614">
        <v>42.5</v>
      </c>
      <c r="D199" s="615">
        <v>39.799999999999997</v>
      </c>
      <c r="E199" s="952">
        <f t="shared" si="11"/>
        <v>17.700000000000003</v>
      </c>
      <c r="F199" s="200"/>
      <c r="G199" s="201"/>
      <c r="H199" s="202" t="s">
        <v>1</v>
      </c>
      <c r="I199" s="203"/>
      <c r="J199" s="202" t="s">
        <v>1</v>
      </c>
      <c r="K199" s="203"/>
      <c r="L199" s="202" t="s">
        <v>1</v>
      </c>
      <c r="M199" s="203"/>
      <c r="N199" s="202" t="s">
        <v>1</v>
      </c>
      <c r="O199" s="203"/>
      <c r="P199" s="200"/>
      <c r="Q199" s="321"/>
      <c r="R199" s="325"/>
      <c r="S199" s="204"/>
      <c r="T199" s="205"/>
      <c r="U199" s="865"/>
      <c r="V199" s="848"/>
      <c r="W199" s="889"/>
    </row>
    <row r="200" spans="1:23" ht="15" customHeight="1" x14ac:dyDescent="0.25">
      <c r="A200" s="287" t="s">
        <v>92</v>
      </c>
      <c r="B200" s="288"/>
      <c r="C200" s="614">
        <v>40.799999999999997</v>
      </c>
      <c r="D200" s="615">
        <v>40.5</v>
      </c>
      <c r="E200" s="952">
        <f t="shared" si="11"/>
        <v>18.700000000000003</v>
      </c>
      <c r="F200" s="200"/>
      <c r="G200" s="201"/>
      <c r="H200" s="202" t="s">
        <v>1</v>
      </c>
      <c r="I200" s="203"/>
      <c r="J200" s="202" t="s">
        <v>1</v>
      </c>
      <c r="K200" s="203"/>
      <c r="L200" s="202" t="s">
        <v>1</v>
      </c>
      <c r="M200" s="203"/>
      <c r="N200" s="202" t="s">
        <v>1</v>
      </c>
      <c r="O200" s="203"/>
      <c r="P200" s="200"/>
      <c r="Q200" s="321"/>
      <c r="R200" s="325"/>
      <c r="S200" s="204"/>
      <c r="T200" s="205"/>
      <c r="U200" s="865"/>
      <c r="V200" s="848"/>
      <c r="W200" s="889"/>
    </row>
    <row r="201" spans="1:23" ht="15" customHeight="1" x14ac:dyDescent="0.25">
      <c r="A201" s="287" t="s">
        <v>610</v>
      </c>
      <c r="B201" s="288"/>
      <c r="C201" s="614">
        <v>47.2</v>
      </c>
      <c r="D201" s="615">
        <v>35.9</v>
      </c>
      <c r="E201" s="952">
        <f t="shared" si="11"/>
        <v>16.899999999999999</v>
      </c>
      <c r="F201" s="200"/>
      <c r="G201" s="201"/>
      <c r="H201" s="202" t="s">
        <v>1</v>
      </c>
      <c r="I201" s="203"/>
      <c r="J201" s="202" t="s">
        <v>1</v>
      </c>
      <c r="K201" s="203"/>
      <c r="L201" s="202" t="s">
        <v>1</v>
      </c>
      <c r="M201" s="203"/>
      <c r="N201" s="202" t="s">
        <v>1</v>
      </c>
      <c r="O201" s="203"/>
      <c r="P201" s="200"/>
      <c r="Q201" s="321"/>
      <c r="R201" s="325"/>
      <c r="S201" s="204"/>
      <c r="T201" s="205"/>
      <c r="U201" s="865"/>
      <c r="V201" s="848"/>
      <c r="W201" s="889"/>
    </row>
    <row r="202" spans="1:23" ht="15" customHeight="1" x14ac:dyDescent="0.25">
      <c r="A202" s="287" t="s">
        <v>461</v>
      </c>
      <c r="B202" s="288"/>
      <c r="C202" s="1140">
        <v>36.799999999999997</v>
      </c>
      <c r="D202" s="1142">
        <v>42.9</v>
      </c>
      <c r="E202" s="1108">
        <f t="shared" si="11"/>
        <v>20.300000000000004</v>
      </c>
      <c r="F202" s="200"/>
      <c r="G202" s="201"/>
      <c r="H202" s="202"/>
      <c r="I202" s="203" t="s">
        <v>0</v>
      </c>
      <c r="J202" s="202"/>
      <c r="K202" s="203" t="s">
        <v>0</v>
      </c>
      <c r="L202" s="202"/>
      <c r="M202" s="203" t="s">
        <v>0</v>
      </c>
      <c r="N202" s="202"/>
      <c r="O202" s="203" t="s">
        <v>0</v>
      </c>
      <c r="P202" s="200"/>
      <c r="Q202" s="321"/>
      <c r="R202" s="325"/>
      <c r="S202" s="204"/>
      <c r="T202" s="205"/>
      <c r="U202" s="865"/>
      <c r="V202" s="848"/>
      <c r="W202" s="889"/>
    </row>
    <row r="203" spans="1:23" ht="15" customHeight="1" thickBot="1" x14ac:dyDescent="0.3">
      <c r="A203" s="289" t="s">
        <v>462</v>
      </c>
      <c r="B203" s="290"/>
      <c r="C203" s="1141"/>
      <c r="D203" s="1143"/>
      <c r="E203" s="1109">
        <f t="shared" si="11"/>
        <v>100</v>
      </c>
      <c r="F203" s="207"/>
      <c r="G203" s="208"/>
      <c r="H203" s="209"/>
      <c r="I203" s="210" t="s">
        <v>0</v>
      </c>
      <c r="J203" s="209" t="s">
        <v>1</v>
      </c>
      <c r="K203" s="210"/>
      <c r="L203" s="209" t="s">
        <v>1</v>
      </c>
      <c r="M203" s="210"/>
      <c r="N203" s="209" t="s">
        <v>1</v>
      </c>
      <c r="O203" s="210"/>
      <c r="P203" s="207"/>
      <c r="Q203" s="327"/>
      <c r="R203" s="331"/>
      <c r="S203" s="211"/>
      <c r="T203" s="212"/>
      <c r="U203" s="866"/>
      <c r="V203" s="850"/>
      <c r="W203" s="890"/>
    </row>
    <row r="204" spans="1:23" ht="15" customHeight="1" thickTop="1" thickBot="1" x14ac:dyDescent="0.3">
      <c r="A204" s="292" t="s">
        <v>555</v>
      </c>
      <c r="B204" s="294">
        <v>12</v>
      </c>
      <c r="C204" s="648"/>
      <c r="D204" s="634"/>
      <c r="E204" s="944"/>
      <c r="F204" s="221">
        <v>0</v>
      </c>
      <c r="G204" s="213">
        <v>12</v>
      </c>
      <c r="H204" s="222">
        <v>4</v>
      </c>
      <c r="I204" s="213">
        <v>8</v>
      </c>
      <c r="J204" s="222">
        <v>5</v>
      </c>
      <c r="K204" s="213">
        <v>7</v>
      </c>
      <c r="L204" s="222">
        <v>5</v>
      </c>
      <c r="M204" s="213">
        <v>7</v>
      </c>
      <c r="N204" s="222">
        <v>5</v>
      </c>
      <c r="O204" s="213">
        <v>7</v>
      </c>
      <c r="P204" s="221">
        <f>ROUND(U204,0)</f>
        <v>4</v>
      </c>
      <c r="Q204" s="333">
        <f>ROUND(V204,0)</f>
        <v>5</v>
      </c>
      <c r="R204" s="343">
        <f>SUM(B204-P204-Q204)</f>
        <v>3</v>
      </c>
      <c r="S204" s="223">
        <f>SUM(P204:Q204)</f>
        <v>9</v>
      </c>
      <c r="T204" s="469">
        <f>SUM(R204)</f>
        <v>3</v>
      </c>
      <c r="U204" s="870">
        <f>PRODUCT(B204,C202%)</f>
        <v>4.4160000000000004</v>
      </c>
      <c r="V204" s="871">
        <f>PRODUCT(B204,D202%)</f>
        <v>5.1479999999999997</v>
      </c>
      <c r="W204" s="893">
        <f>SUM(B204-U204-V204)</f>
        <v>2.4359999999999999</v>
      </c>
    </row>
    <row r="205" spans="1:23" ht="15" customHeight="1" thickTop="1" x14ac:dyDescent="0.25">
      <c r="A205" s="285" t="s">
        <v>93</v>
      </c>
      <c r="B205" s="286"/>
      <c r="C205" s="614">
        <v>28.1</v>
      </c>
      <c r="D205" s="615">
        <v>42.4</v>
      </c>
      <c r="E205" s="951">
        <f t="shared" ref="E205:E210" si="12">SUM(100-C205-D205)</f>
        <v>29.500000000000007</v>
      </c>
      <c r="F205" s="195"/>
      <c r="G205" s="196"/>
      <c r="H205" s="193"/>
      <c r="I205" s="194" t="s">
        <v>0</v>
      </c>
      <c r="J205" s="193"/>
      <c r="K205" s="194" t="s">
        <v>0</v>
      </c>
      <c r="L205" s="193"/>
      <c r="M205" s="194" t="s">
        <v>0</v>
      </c>
      <c r="N205" s="193"/>
      <c r="O205" s="194" t="s">
        <v>0</v>
      </c>
      <c r="P205" s="195"/>
      <c r="Q205" s="316"/>
      <c r="R205" s="339"/>
      <c r="S205" s="219"/>
      <c r="T205" s="220"/>
      <c r="U205" s="864"/>
      <c r="V205" s="846"/>
      <c r="W205" s="892"/>
    </row>
    <row r="206" spans="1:23" ht="15" customHeight="1" x14ac:dyDescent="0.25">
      <c r="A206" s="287" t="s">
        <v>94</v>
      </c>
      <c r="B206" s="288"/>
      <c r="C206" s="614">
        <v>36.1</v>
      </c>
      <c r="D206" s="615">
        <v>36.200000000000003</v>
      </c>
      <c r="E206" s="952">
        <f t="shared" si="12"/>
        <v>27.699999999999996</v>
      </c>
      <c r="F206" s="200"/>
      <c r="G206" s="201"/>
      <c r="H206" s="202"/>
      <c r="I206" s="203" t="s">
        <v>0</v>
      </c>
      <c r="J206" s="202"/>
      <c r="K206" s="203" t="s">
        <v>0</v>
      </c>
      <c r="L206" s="202"/>
      <c r="M206" s="203" t="s">
        <v>0</v>
      </c>
      <c r="N206" s="202"/>
      <c r="O206" s="203" t="s">
        <v>0</v>
      </c>
      <c r="P206" s="200"/>
      <c r="Q206" s="321"/>
      <c r="R206" s="325"/>
      <c r="S206" s="204"/>
      <c r="T206" s="205"/>
      <c r="U206" s="865"/>
      <c r="V206" s="848"/>
      <c r="W206" s="889"/>
    </row>
    <row r="207" spans="1:23" ht="15" customHeight="1" x14ac:dyDescent="0.25">
      <c r="A207" s="287" t="s">
        <v>95</v>
      </c>
      <c r="B207" s="288"/>
      <c r="C207" s="614">
        <v>38.1</v>
      </c>
      <c r="D207" s="615">
        <v>37.299999999999997</v>
      </c>
      <c r="E207" s="952">
        <f t="shared" si="12"/>
        <v>24.6</v>
      </c>
      <c r="F207" s="200"/>
      <c r="G207" s="201"/>
      <c r="H207" s="202" t="s">
        <v>1</v>
      </c>
      <c r="I207" s="203"/>
      <c r="J207" s="202" t="s">
        <v>1</v>
      </c>
      <c r="K207" s="203"/>
      <c r="L207" s="202" t="s">
        <v>1</v>
      </c>
      <c r="M207" s="203"/>
      <c r="N207" s="202" t="s">
        <v>1</v>
      </c>
      <c r="O207" s="203"/>
      <c r="P207" s="200"/>
      <c r="Q207" s="321"/>
      <c r="R207" s="325"/>
      <c r="S207" s="204"/>
      <c r="T207" s="205"/>
      <c r="U207" s="865"/>
      <c r="V207" s="848"/>
      <c r="W207" s="889"/>
    </row>
    <row r="208" spans="1:23" ht="15" customHeight="1" x14ac:dyDescent="0.25">
      <c r="A208" s="287" t="s">
        <v>96</v>
      </c>
      <c r="B208" s="288"/>
      <c r="C208" s="614">
        <v>33.1</v>
      </c>
      <c r="D208" s="615">
        <v>40.200000000000003</v>
      </c>
      <c r="E208" s="952">
        <f t="shared" si="12"/>
        <v>26.700000000000003</v>
      </c>
      <c r="F208" s="200"/>
      <c r="G208" s="201"/>
      <c r="H208" s="202"/>
      <c r="I208" s="203" t="s">
        <v>0</v>
      </c>
      <c r="J208" s="202"/>
      <c r="K208" s="203" t="s">
        <v>0</v>
      </c>
      <c r="L208" s="202"/>
      <c r="M208" s="203" t="s">
        <v>0</v>
      </c>
      <c r="N208" s="202"/>
      <c r="O208" s="203" t="s">
        <v>0</v>
      </c>
      <c r="P208" s="200"/>
      <c r="Q208" s="321"/>
      <c r="R208" s="325"/>
      <c r="S208" s="204"/>
      <c r="T208" s="205"/>
      <c r="U208" s="865"/>
      <c r="V208" s="848"/>
      <c r="W208" s="889"/>
    </row>
    <row r="209" spans="1:23" ht="15" customHeight="1" x14ac:dyDescent="0.25">
      <c r="A209" s="287" t="s">
        <v>463</v>
      </c>
      <c r="B209" s="288"/>
      <c r="C209" s="1140">
        <v>33.700000000000003</v>
      </c>
      <c r="D209" s="1142">
        <v>38.9</v>
      </c>
      <c r="E209" s="1108">
        <f t="shared" si="12"/>
        <v>27.4</v>
      </c>
      <c r="F209" s="200"/>
      <c r="G209" s="201"/>
      <c r="H209" s="202"/>
      <c r="I209" s="203" t="s">
        <v>0</v>
      </c>
      <c r="J209" s="202"/>
      <c r="K209" s="203" t="s">
        <v>0</v>
      </c>
      <c r="L209" s="202"/>
      <c r="M209" s="203" t="s">
        <v>0</v>
      </c>
      <c r="N209" s="202"/>
      <c r="O209" s="203" t="s">
        <v>0</v>
      </c>
      <c r="P209" s="200"/>
      <c r="Q209" s="321"/>
      <c r="R209" s="325"/>
      <c r="S209" s="204"/>
      <c r="T209" s="205"/>
      <c r="U209" s="865"/>
      <c r="V209" s="848"/>
      <c r="W209" s="889"/>
    </row>
    <row r="210" spans="1:23" ht="15" customHeight="1" thickBot="1" x14ac:dyDescent="0.3">
      <c r="A210" s="289" t="s">
        <v>464</v>
      </c>
      <c r="B210" s="290"/>
      <c r="C210" s="1141"/>
      <c r="D210" s="1143"/>
      <c r="E210" s="1109">
        <f t="shared" si="12"/>
        <v>100</v>
      </c>
      <c r="F210" s="207"/>
      <c r="G210" s="208"/>
      <c r="H210" s="209"/>
      <c r="I210" s="210" t="s">
        <v>0</v>
      </c>
      <c r="J210" s="209" t="s">
        <v>1</v>
      </c>
      <c r="K210" s="210"/>
      <c r="L210" s="209" t="s">
        <v>1</v>
      </c>
      <c r="M210" s="210"/>
      <c r="N210" s="209" t="s">
        <v>1</v>
      </c>
      <c r="O210" s="210"/>
      <c r="P210" s="207"/>
      <c r="Q210" s="327"/>
      <c r="R210" s="331"/>
      <c r="S210" s="211"/>
      <c r="T210" s="212"/>
      <c r="U210" s="866"/>
      <c r="V210" s="850"/>
      <c r="W210" s="890"/>
    </row>
    <row r="211" spans="1:23" ht="15" customHeight="1" thickTop="1" thickBot="1" x14ac:dyDescent="0.3">
      <c r="A211" s="295" t="s">
        <v>556</v>
      </c>
      <c r="B211" s="303">
        <v>6</v>
      </c>
      <c r="C211" s="649"/>
      <c r="D211" s="637"/>
      <c r="E211" s="954"/>
      <c r="F211" s="226">
        <v>0</v>
      </c>
      <c r="G211" s="225">
        <v>6</v>
      </c>
      <c r="H211" s="227">
        <v>1</v>
      </c>
      <c r="I211" s="225">
        <v>5</v>
      </c>
      <c r="J211" s="227">
        <v>2</v>
      </c>
      <c r="K211" s="225">
        <v>4</v>
      </c>
      <c r="L211" s="227">
        <v>2</v>
      </c>
      <c r="M211" s="225">
        <v>4</v>
      </c>
      <c r="N211" s="227">
        <v>2</v>
      </c>
      <c r="O211" s="225">
        <v>4</v>
      </c>
      <c r="P211" s="481">
        <f>ROUND(U211,0)</f>
        <v>2</v>
      </c>
      <c r="Q211" s="605">
        <f>ROUND(V211,0)</f>
        <v>2</v>
      </c>
      <c r="R211" s="962">
        <f>SUM(B211-P211-Q211)</f>
        <v>2</v>
      </c>
      <c r="S211" s="217">
        <f>SUM(P211:Q211)</f>
        <v>4</v>
      </c>
      <c r="T211" s="467">
        <f>SUM(R211)</f>
        <v>2</v>
      </c>
      <c r="U211" s="810">
        <f>PRODUCT(B211,C209%)</f>
        <v>2.0220000000000002</v>
      </c>
      <c r="V211" s="852">
        <f>PRODUCT(B211,D209%)</f>
        <v>2.3340000000000001</v>
      </c>
      <c r="W211" s="964">
        <f>SUM(B211-U211-V211)</f>
        <v>1.6439999999999997</v>
      </c>
    </row>
    <row r="212" spans="1:23" ht="15" customHeight="1" x14ac:dyDescent="0.25">
      <c r="A212" s="285" t="s">
        <v>97</v>
      </c>
      <c r="B212" s="286"/>
      <c r="C212" s="614">
        <v>47.8</v>
      </c>
      <c r="D212" s="615">
        <v>39.6</v>
      </c>
      <c r="E212" s="955">
        <f t="shared" ref="E212:E219" si="13">SUM(100-C212-D212)</f>
        <v>12.600000000000001</v>
      </c>
      <c r="F212" s="195"/>
      <c r="G212" s="196"/>
      <c r="H212" s="193" t="s">
        <v>1</v>
      </c>
      <c r="I212" s="194"/>
      <c r="J212" s="193" t="s">
        <v>1</v>
      </c>
      <c r="K212" s="194"/>
      <c r="L212" s="193" t="s">
        <v>1</v>
      </c>
      <c r="M212" s="194"/>
      <c r="N212" s="193" t="s">
        <v>1</v>
      </c>
      <c r="O212" s="194"/>
      <c r="P212" s="195"/>
      <c r="Q212" s="316"/>
      <c r="R212" s="339"/>
      <c r="S212" s="219"/>
      <c r="T212" s="220"/>
      <c r="U212" s="864"/>
      <c r="V212" s="846"/>
      <c r="W212" s="892"/>
    </row>
    <row r="213" spans="1:23" ht="15" customHeight="1" x14ac:dyDescent="0.25">
      <c r="A213" s="287" t="s">
        <v>98</v>
      </c>
      <c r="B213" s="288"/>
      <c r="C213" s="614">
        <v>41.3</v>
      </c>
      <c r="D213" s="615">
        <v>44.8</v>
      </c>
      <c r="E213" s="952">
        <f t="shared" si="13"/>
        <v>13.900000000000006</v>
      </c>
      <c r="F213" s="200"/>
      <c r="G213" s="201"/>
      <c r="H213" s="202"/>
      <c r="I213" s="203" t="s">
        <v>0</v>
      </c>
      <c r="J213" s="202"/>
      <c r="K213" s="203" t="s">
        <v>0</v>
      </c>
      <c r="L213" s="202"/>
      <c r="M213" s="203" t="s">
        <v>0</v>
      </c>
      <c r="N213" s="202"/>
      <c r="O213" s="203" t="s">
        <v>0</v>
      </c>
      <c r="P213" s="200"/>
      <c r="Q213" s="321"/>
      <c r="R213" s="325"/>
      <c r="S213" s="204"/>
      <c r="T213" s="205"/>
      <c r="U213" s="865"/>
      <c r="V213" s="848"/>
      <c r="W213" s="889"/>
    </row>
    <row r="214" spans="1:23" ht="15" customHeight="1" x14ac:dyDescent="0.25">
      <c r="A214" s="287" t="s">
        <v>99</v>
      </c>
      <c r="B214" s="288"/>
      <c r="C214" s="614">
        <v>50.4</v>
      </c>
      <c r="D214" s="615">
        <v>37</v>
      </c>
      <c r="E214" s="952">
        <f t="shared" si="13"/>
        <v>12.600000000000001</v>
      </c>
      <c r="F214" s="200"/>
      <c r="G214" s="201"/>
      <c r="H214" s="202" t="s">
        <v>1</v>
      </c>
      <c r="I214" s="203"/>
      <c r="J214" s="202" t="s">
        <v>1</v>
      </c>
      <c r="K214" s="203"/>
      <c r="L214" s="202" t="s">
        <v>1</v>
      </c>
      <c r="M214" s="203"/>
      <c r="N214" s="202" t="s">
        <v>1</v>
      </c>
      <c r="O214" s="203"/>
      <c r="P214" s="200"/>
      <c r="Q214" s="321"/>
      <c r="R214" s="325"/>
      <c r="S214" s="204"/>
      <c r="T214" s="205"/>
      <c r="U214" s="865"/>
      <c r="V214" s="848"/>
      <c r="W214" s="889"/>
    </row>
    <row r="215" spans="1:23" ht="15" customHeight="1" x14ac:dyDescent="0.25">
      <c r="A215" s="287" t="s">
        <v>100</v>
      </c>
      <c r="B215" s="288"/>
      <c r="C215" s="614">
        <v>39.1</v>
      </c>
      <c r="D215" s="615">
        <v>44.2</v>
      </c>
      <c r="E215" s="952">
        <f t="shared" si="13"/>
        <v>16.699999999999996</v>
      </c>
      <c r="F215" s="200"/>
      <c r="G215" s="201"/>
      <c r="H215" s="202"/>
      <c r="I215" s="203" t="s">
        <v>0</v>
      </c>
      <c r="J215" s="202"/>
      <c r="K215" s="203" t="s">
        <v>0</v>
      </c>
      <c r="L215" s="202"/>
      <c r="M215" s="203" t="s">
        <v>0</v>
      </c>
      <c r="N215" s="202"/>
      <c r="O215" s="203" t="s">
        <v>0</v>
      </c>
      <c r="P215" s="200"/>
      <c r="Q215" s="321"/>
      <c r="R215" s="325"/>
      <c r="S215" s="204"/>
      <c r="T215" s="205"/>
      <c r="U215" s="865"/>
      <c r="V215" s="848"/>
      <c r="W215" s="889"/>
    </row>
    <row r="216" spans="1:23" ht="15" customHeight="1" x14ac:dyDescent="0.25">
      <c r="A216" s="287" t="s">
        <v>101</v>
      </c>
      <c r="B216" s="288"/>
      <c r="C216" s="614">
        <v>47.8</v>
      </c>
      <c r="D216" s="615">
        <v>41.8</v>
      </c>
      <c r="E216" s="952">
        <f t="shared" si="13"/>
        <v>10.400000000000006</v>
      </c>
      <c r="F216" s="200"/>
      <c r="G216" s="201"/>
      <c r="H216" s="202" t="s">
        <v>1</v>
      </c>
      <c r="I216" s="203"/>
      <c r="J216" s="202" t="s">
        <v>1</v>
      </c>
      <c r="K216" s="203"/>
      <c r="L216" s="202" t="s">
        <v>1</v>
      </c>
      <c r="M216" s="203"/>
      <c r="N216" s="202" t="s">
        <v>1</v>
      </c>
      <c r="O216" s="203"/>
      <c r="P216" s="200"/>
      <c r="Q216" s="321"/>
      <c r="R216" s="325"/>
      <c r="S216" s="204"/>
      <c r="T216" s="205"/>
      <c r="U216" s="865"/>
      <c r="V216" s="848"/>
      <c r="W216" s="889"/>
    </row>
    <row r="217" spans="1:23" ht="15" customHeight="1" x14ac:dyDescent="0.25">
      <c r="A217" s="287" t="s">
        <v>102</v>
      </c>
      <c r="B217" s="288"/>
      <c r="C217" s="614">
        <v>41.3</v>
      </c>
      <c r="D217" s="615">
        <v>42.7</v>
      </c>
      <c r="E217" s="952">
        <f t="shared" si="13"/>
        <v>16</v>
      </c>
      <c r="F217" s="200"/>
      <c r="G217" s="201"/>
      <c r="H217" s="202"/>
      <c r="I217" s="203" t="s">
        <v>0</v>
      </c>
      <c r="J217" s="202"/>
      <c r="K217" s="203" t="s">
        <v>0</v>
      </c>
      <c r="L217" s="202"/>
      <c r="M217" s="203" t="s">
        <v>0</v>
      </c>
      <c r="N217" s="202"/>
      <c r="O217" s="203" t="s">
        <v>0</v>
      </c>
      <c r="P217" s="200"/>
      <c r="Q217" s="321"/>
      <c r="R217" s="325"/>
      <c r="S217" s="204"/>
      <c r="T217" s="205"/>
      <c r="U217" s="865"/>
      <c r="V217" s="848"/>
      <c r="W217" s="889"/>
    </row>
    <row r="218" spans="1:23" ht="15" customHeight="1" x14ac:dyDescent="0.25">
      <c r="A218" s="287" t="s">
        <v>465</v>
      </c>
      <c r="B218" s="288"/>
      <c r="C218" s="1140">
        <v>44.6</v>
      </c>
      <c r="D218" s="1142">
        <v>41.3</v>
      </c>
      <c r="E218" s="1108">
        <f t="shared" si="13"/>
        <v>14.100000000000001</v>
      </c>
      <c r="F218" s="200"/>
      <c r="G218" s="201"/>
      <c r="H218" s="202" t="s">
        <v>1</v>
      </c>
      <c r="I218" s="203"/>
      <c r="J218" s="202" t="s">
        <v>1</v>
      </c>
      <c r="K218" s="203"/>
      <c r="L218" s="202" t="s">
        <v>1</v>
      </c>
      <c r="M218" s="203"/>
      <c r="N218" s="202" t="s">
        <v>1</v>
      </c>
      <c r="O218" s="203"/>
      <c r="P218" s="200"/>
      <c r="Q218" s="321"/>
      <c r="R218" s="325"/>
      <c r="S218" s="204"/>
      <c r="T218" s="205"/>
      <c r="U218" s="865"/>
      <c r="V218" s="848"/>
      <c r="W218" s="889"/>
    </row>
    <row r="219" spans="1:23" ht="15" customHeight="1" thickBot="1" x14ac:dyDescent="0.3">
      <c r="A219" s="289" t="s">
        <v>466</v>
      </c>
      <c r="B219" s="290"/>
      <c r="C219" s="1141"/>
      <c r="D219" s="1143"/>
      <c r="E219" s="1109">
        <f t="shared" si="13"/>
        <v>100</v>
      </c>
      <c r="F219" s="207"/>
      <c r="G219" s="208"/>
      <c r="H219" s="209" t="s">
        <v>1</v>
      </c>
      <c r="I219" s="210"/>
      <c r="J219" s="209"/>
      <c r="K219" s="210" t="s">
        <v>0</v>
      </c>
      <c r="L219" s="209"/>
      <c r="M219" s="210" t="s">
        <v>0</v>
      </c>
      <c r="N219" s="209"/>
      <c r="O219" s="210" t="s">
        <v>0</v>
      </c>
      <c r="P219" s="207"/>
      <c r="Q219" s="327"/>
      <c r="R219" s="331"/>
      <c r="S219" s="211"/>
      <c r="T219" s="212"/>
      <c r="U219" s="866"/>
      <c r="V219" s="850"/>
      <c r="W219" s="890"/>
    </row>
    <row r="220" spans="1:23" ht="15" customHeight="1" thickTop="1" thickBot="1" x14ac:dyDescent="0.3">
      <c r="A220" s="292" t="s">
        <v>557</v>
      </c>
      <c r="B220" s="294">
        <v>8</v>
      </c>
      <c r="C220" s="648"/>
      <c r="D220" s="634"/>
      <c r="E220" s="944"/>
      <c r="F220" s="221">
        <v>8</v>
      </c>
      <c r="G220" s="213">
        <v>0</v>
      </c>
      <c r="H220" s="222">
        <v>5</v>
      </c>
      <c r="I220" s="213">
        <v>3</v>
      </c>
      <c r="J220" s="222">
        <v>4</v>
      </c>
      <c r="K220" s="213">
        <v>4</v>
      </c>
      <c r="L220" s="222">
        <v>4</v>
      </c>
      <c r="M220" s="213">
        <v>4</v>
      </c>
      <c r="N220" s="222">
        <v>4</v>
      </c>
      <c r="O220" s="213">
        <v>4</v>
      </c>
      <c r="P220" s="221">
        <f>ROUND(U220,0)</f>
        <v>4</v>
      </c>
      <c r="Q220" s="333">
        <f>ROUND(V220,0)</f>
        <v>3</v>
      </c>
      <c r="R220" s="343">
        <f>SUM(B220-P220-Q220)</f>
        <v>1</v>
      </c>
      <c r="S220" s="223">
        <f>SUM(P220:Q220)</f>
        <v>7</v>
      </c>
      <c r="T220" s="469">
        <f>SUM(R220)</f>
        <v>1</v>
      </c>
      <c r="U220" s="870">
        <f>PRODUCT(B220,C218%)</f>
        <v>3.5680000000000001</v>
      </c>
      <c r="V220" s="871">
        <f>PRODUCT(B220,D218%)</f>
        <v>3.3039999999999998</v>
      </c>
      <c r="W220" s="893">
        <f>SUM(B220-U220-V220)</f>
        <v>1.1280000000000006</v>
      </c>
    </row>
    <row r="221" spans="1:23" ht="15" customHeight="1" thickTop="1" x14ac:dyDescent="0.25">
      <c r="A221" s="285" t="s">
        <v>103</v>
      </c>
      <c r="B221" s="286"/>
      <c r="C221" s="614">
        <v>31.4</v>
      </c>
      <c r="D221" s="615">
        <v>56.1</v>
      </c>
      <c r="E221" s="951">
        <f t="shared" ref="E221:E229" si="14">SUM(100-C221-D221)</f>
        <v>12.499999999999993</v>
      </c>
      <c r="F221" s="195"/>
      <c r="G221" s="196"/>
      <c r="H221" s="193"/>
      <c r="I221" s="194" t="s">
        <v>0</v>
      </c>
      <c r="J221" s="193"/>
      <c r="K221" s="194" t="s">
        <v>0</v>
      </c>
      <c r="L221" s="193"/>
      <c r="M221" s="194" t="s">
        <v>0</v>
      </c>
      <c r="N221" s="193"/>
      <c r="O221" s="194" t="s">
        <v>0</v>
      </c>
      <c r="P221" s="195"/>
      <c r="Q221" s="316"/>
      <c r="R221" s="339"/>
      <c r="S221" s="219"/>
      <c r="T221" s="220"/>
      <c r="U221" s="864"/>
      <c r="V221" s="846"/>
      <c r="W221" s="892"/>
    </row>
    <row r="222" spans="1:23" ht="15" customHeight="1" x14ac:dyDescent="0.25">
      <c r="A222" s="287" t="s">
        <v>104</v>
      </c>
      <c r="B222" s="288"/>
      <c r="C222" s="614">
        <v>69.2</v>
      </c>
      <c r="D222" s="615">
        <v>24.6</v>
      </c>
      <c r="E222" s="952">
        <f t="shared" si="14"/>
        <v>6.1999999999999957</v>
      </c>
      <c r="F222" s="200"/>
      <c r="G222" s="201"/>
      <c r="H222" s="202" t="s">
        <v>1</v>
      </c>
      <c r="I222" s="203"/>
      <c r="J222" s="202" t="s">
        <v>1</v>
      </c>
      <c r="K222" s="203"/>
      <c r="L222" s="202" t="s">
        <v>1</v>
      </c>
      <c r="M222" s="203"/>
      <c r="N222" s="202" t="s">
        <v>1</v>
      </c>
      <c r="O222" s="203"/>
      <c r="P222" s="200"/>
      <c r="Q222" s="321"/>
      <c r="R222" s="325"/>
      <c r="S222" s="204"/>
      <c r="T222" s="205"/>
      <c r="U222" s="865"/>
      <c r="V222" s="848"/>
      <c r="W222" s="889"/>
    </row>
    <row r="223" spans="1:23" ht="15" customHeight="1" x14ac:dyDescent="0.25">
      <c r="A223" s="287" t="s">
        <v>105</v>
      </c>
      <c r="B223" s="288"/>
      <c r="C223" s="614">
        <v>44.8</v>
      </c>
      <c r="D223" s="615">
        <v>41.1</v>
      </c>
      <c r="E223" s="952">
        <f t="shared" si="14"/>
        <v>14.100000000000001</v>
      </c>
      <c r="F223" s="200"/>
      <c r="G223" s="201"/>
      <c r="H223" s="202" t="s">
        <v>1</v>
      </c>
      <c r="I223" s="203"/>
      <c r="J223" s="202" t="s">
        <v>1</v>
      </c>
      <c r="K223" s="203"/>
      <c r="L223" s="202" t="s">
        <v>1</v>
      </c>
      <c r="M223" s="203"/>
      <c r="N223" s="202" t="s">
        <v>1</v>
      </c>
      <c r="O223" s="203"/>
      <c r="P223" s="200"/>
      <c r="Q223" s="321"/>
      <c r="R223" s="325"/>
      <c r="S223" s="204"/>
      <c r="T223" s="205"/>
      <c r="U223" s="865"/>
      <c r="V223" s="848"/>
      <c r="W223" s="889"/>
    </row>
    <row r="224" spans="1:23" ht="15" customHeight="1" x14ac:dyDescent="0.25">
      <c r="A224" s="287" t="s">
        <v>106</v>
      </c>
      <c r="B224" s="288"/>
      <c r="C224" s="614">
        <v>68</v>
      </c>
      <c r="D224" s="615">
        <v>24.6</v>
      </c>
      <c r="E224" s="952">
        <f t="shared" si="14"/>
        <v>7.3999999999999986</v>
      </c>
      <c r="F224" s="200"/>
      <c r="G224" s="201"/>
      <c r="H224" s="202" t="s">
        <v>1</v>
      </c>
      <c r="I224" s="203"/>
      <c r="J224" s="202" t="s">
        <v>1</v>
      </c>
      <c r="K224" s="203"/>
      <c r="L224" s="202" t="s">
        <v>1</v>
      </c>
      <c r="M224" s="203"/>
      <c r="N224" s="202" t="s">
        <v>1</v>
      </c>
      <c r="O224" s="203"/>
      <c r="P224" s="200"/>
      <c r="Q224" s="321"/>
      <c r="R224" s="325"/>
      <c r="S224" s="204"/>
      <c r="T224" s="205"/>
      <c r="U224" s="865"/>
      <c r="V224" s="848"/>
      <c r="W224" s="889"/>
    </row>
    <row r="225" spans="1:23" ht="15" customHeight="1" x14ac:dyDescent="0.25">
      <c r="A225" s="287" t="s">
        <v>107</v>
      </c>
      <c r="B225" s="288"/>
      <c r="C225" s="614">
        <v>36.700000000000003</v>
      </c>
      <c r="D225" s="615">
        <v>49.1</v>
      </c>
      <c r="E225" s="952">
        <f t="shared" si="14"/>
        <v>14.199999999999996</v>
      </c>
      <c r="F225" s="200"/>
      <c r="G225" s="201"/>
      <c r="H225" s="202"/>
      <c r="I225" s="203" t="s">
        <v>0</v>
      </c>
      <c r="J225" s="202"/>
      <c r="K225" s="203" t="s">
        <v>0</v>
      </c>
      <c r="L225" s="202"/>
      <c r="M225" s="203" t="s">
        <v>0</v>
      </c>
      <c r="N225" s="202"/>
      <c r="O225" s="203" t="s">
        <v>0</v>
      </c>
      <c r="P225" s="200"/>
      <c r="Q225" s="321"/>
      <c r="R225" s="325"/>
      <c r="S225" s="204"/>
      <c r="T225" s="205"/>
      <c r="U225" s="865"/>
      <c r="V225" s="848"/>
      <c r="W225" s="889"/>
    </row>
    <row r="226" spans="1:23" ht="15" customHeight="1" x14ac:dyDescent="0.25">
      <c r="A226" s="287" t="s">
        <v>108</v>
      </c>
      <c r="B226" s="288"/>
      <c r="C226" s="614">
        <v>34.9</v>
      </c>
      <c r="D226" s="615">
        <v>51.6</v>
      </c>
      <c r="E226" s="952">
        <f t="shared" si="14"/>
        <v>13.499999999999993</v>
      </c>
      <c r="F226" s="200"/>
      <c r="G226" s="201"/>
      <c r="H226" s="202"/>
      <c r="I226" s="203" t="s">
        <v>0</v>
      </c>
      <c r="J226" s="202"/>
      <c r="K226" s="203" t="s">
        <v>0</v>
      </c>
      <c r="L226" s="202"/>
      <c r="M226" s="203" t="s">
        <v>0</v>
      </c>
      <c r="N226" s="202"/>
      <c r="O226" s="203" t="s">
        <v>0</v>
      </c>
      <c r="P226" s="200"/>
      <c r="Q226" s="321"/>
      <c r="R226" s="325"/>
      <c r="S226" s="204"/>
      <c r="T226" s="205"/>
      <c r="U226" s="865"/>
      <c r="V226" s="848"/>
      <c r="W226" s="889"/>
    </row>
    <row r="227" spans="1:23" ht="15" customHeight="1" x14ac:dyDescent="0.25">
      <c r="A227" s="287" t="s">
        <v>596</v>
      </c>
      <c r="B227" s="288"/>
      <c r="C227" s="614">
        <v>47.1</v>
      </c>
      <c r="D227" s="615">
        <v>38.299999999999997</v>
      </c>
      <c r="E227" s="952">
        <f t="shared" si="14"/>
        <v>14.600000000000001</v>
      </c>
      <c r="F227" s="200"/>
      <c r="G227" s="201"/>
      <c r="H227" s="202" t="s">
        <v>1</v>
      </c>
      <c r="I227" s="203"/>
      <c r="J227" s="202" t="s">
        <v>1</v>
      </c>
      <c r="K227" s="203"/>
      <c r="L227" s="202" t="s">
        <v>1</v>
      </c>
      <c r="M227" s="203"/>
      <c r="N227" s="202" t="s">
        <v>1</v>
      </c>
      <c r="O227" s="203"/>
      <c r="P227" s="200"/>
      <c r="Q227" s="321"/>
      <c r="R227" s="325"/>
      <c r="S227" s="204"/>
      <c r="T227" s="205"/>
      <c r="U227" s="865"/>
      <c r="V227" s="848"/>
      <c r="W227" s="889"/>
    </row>
    <row r="228" spans="1:23" ht="15" customHeight="1" x14ac:dyDescent="0.25">
      <c r="A228" s="287" t="s">
        <v>467</v>
      </c>
      <c r="B228" s="288"/>
      <c r="C228" s="1140">
        <v>45.2</v>
      </c>
      <c r="D228" s="1142">
        <v>40.6</v>
      </c>
      <c r="E228" s="1108">
        <f t="shared" si="14"/>
        <v>14.199999999999996</v>
      </c>
      <c r="F228" s="200"/>
      <c r="G228" s="201"/>
      <c r="H228" s="202" t="s">
        <v>1</v>
      </c>
      <c r="I228" s="203"/>
      <c r="J228" s="202" t="s">
        <v>1</v>
      </c>
      <c r="K228" s="203"/>
      <c r="L228" s="202" t="s">
        <v>1</v>
      </c>
      <c r="M228" s="203"/>
      <c r="N228" s="202" t="s">
        <v>1</v>
      </c>
      <c r="O228" s="203"/>
      <c r="P228" s="200"/>
      <c r="Q228" s="321"/>
      <c r="R228" s="325"/>
      <c r="S228" s="204"/>
      <c r="T228" s="205"/>
      <c r="U228" s="865"/>
      <c r="V228" s="848"/>
      <c r="W228" s="889"/>
    </row>
    <row r="229" spans="1:23" ht="15" customHeight="1" thickBot="1" x14ac:dyDescent="0.3">
      <c r="A229" s="289" t="s">
        <v>468</v>
      </c>
      <c r="B229" s="290"/>
      <c r="C229" s="1141"/>
      <c r="D229" s="1143"/>
      <c r="E229" s="1109">
        <f t="shared" si="14"/>
        <v>100</v>
      </c>
      <c r="F229" s="207"/>
      <c r="G229" s="208"/>
      <c r="H229" s="209" t="s">
        <v>1</v>
      </c>
      <c r="I229" s="210"/>
      <c r="J229" s="209"/>
      <c r="K229" s="210" t="s">
        <v>0</v>
      </c>
      <c r="L229" s="209"/>
      <c r="M229" s="210" t="s">
        <v>0</v>
      </c>
      <c r="N229" s="209"/>
      <c r="O229" s="210" t="s">
        <v>0</v>
      </c>
      <c r="P229" s="207"/>
      <c r="Q229" s="327"/>
      <c r="R229" s="331"/>
      <c r="S229" s="211"/>
      <c r="T229" s="212"/>
      <c r="U229" s="866"/>
      <c r="V229" s="850"/>
      <c r="W229" s="890"/>
    </row>
    <row r="230" spans="1:23" ht="15" customHeight="1" thickTop="1" thickBot="1" x14ac:dyDescent="0.3">
      <c r="A230" s="292" t="s">
        <v>558</v>
      </c>
      <c r="B230" s="294">
        <v>9</v>
      </c>
      <c r="C230" s="648"/>
      <c r="D230" s="634"/>
      <c r="E230" s="944"/>
      <c r="F230" s="221">
        <v>9</v>
      </c>
      <c r="G230" s="213">
        <v>0</v>
      </c>
      <c r="H230" s="222">
        <v>6</v>
      </c>
      <c r="I230" s="213">
        <v>3</v>
      </c>
      <c r="J230" s="222">
        <v>5</v>
      </c>
      <c r="K230" s="213">
        <v>4</v>
      </c>
      <c r="L230" s="222">
        <v>5</v>
      </c>
      <c r="M230" s="213">
        <v>4</v>
      </c>
      <c r="N230" s="222">
        <v>5</v>
      </c>
      <c r="O230" s="213">
        <v>4</v>
      </c>
      <c r="P230" s="221">
        <f>ROUND(U230,0)</f>
        <v>4</v>
      </c>
      <c r="Q230" s="333">
        <f>ROUND(V230,0)</f>
        <v>4</v>
      </c>
      <c r="R230" s="343">
        <f>SUM(B230-P230-Q230)</f>
        <v>1</v>
      </c>
      <c r="S230" s="223">
        <f>SUM(P230:Q230)</f>
        <v>8</v>
      </c>
      <c r="T230" s="469">
        <f>SUM(R230)</f>
        <v>1</v>
      </c>
      <c r="U230" s="870">
        <f>PRODUCT(B230,C228%)</f>
        <v>4.0680000000000005</v>
      </c>
      <c r="V230" s="871">
        <f>PRODUCT(B230,D228%)</f>
        <v>3.6540000000000004</v>
      </c>
      <c r="W230" s="893">
        <f>SUM(B230-U230-V230)</f>
        <v>1.2779999999999991</v>
      </c>
    </row>
    <row r="231" spans="1:23" ht="15" customHeight="1" thickTop="1" x14ac:dyDescent="0.25">
      <c r="A231" s="285" t="s">
        <v>109</v>
      </c>
      <c r="B231" s="286"/>
      <c r="C231" s="619">
        <v>48.1</v>
      </c>
      <c r="D231" s="620">
        <v>26.6</v>
      </c>
      <c r="E231" s="956">
        <f t="shared" ref="E231:E242" si="15">SUM(100-C231-D231)</f>
        <v>25.299999999999997</v>
      </c>
      <c r="F231" s="195"/>
      <c r="G231" s="196"/>
      <c r="H231" s="193" t="s">
        <v>1</v>
      </c>
      <c r="I231" s="194"/>
      <c r="J231" s="193" t="s">
        <v>1</v>
      </c>
      <c r="K231" s="194"/>
      <c r="L231" s="193" t="s">
        <v>1</v>
      </c>
      <c r="M231" s="194"/>
      <c r="N231" s="193" t="s">
        <v>1</v>
      </c>
      <c r="O231" s="194"/>
      <c r="P231" s="195"/>
      <c r="Q231" s="316"/>
      <c r="R231" s="339"/>
      <c r="S231" s="219"/>
      <c r="T231" s="220"/>
      <c r="U231" s="864"/>
      <c r="V231" s="846"/>
      <c r="W231" s="892"/>
    </row>
    <row r="232" spans="1:23" ht="15" customHeight="1" x14ac:dyDescent="0.25">
      <c r="A232" s="287" t="s">
        <v>110</v>
      </c>
      <c r="B232" s="288"/>
      <c r="C232" s="619">
        <v>46.1</v>
      </c>
      <c r="D232" s="620">
        <v>28.9</v>
      </c>
      <c r="E232" s="957">
        <f t="shared" si="15"/>
        <v>25</v>
      </c>
      <c r="F232" s="200"/>
      <c r="G232" s="201"/>
      <c r="H232" s="202" t="s">
        <v>1</v>
      </c>
      <c r="I232" s="203"/>
      <c r="J232" s="202" t="s">
        <v>1</v>
      </c>
      <c r="K232" s="203"/>
      <c r="L232" s="202" t="s">
        <v>1</v>
      </c>
      <c r="M232" s="203"/>
      <c r="N232" s="202" t="s">
        <v>1</v>
      </c>
      <c r="O232" s="203"/>
      <c r="P232" s="200"/>
      <c r="Q232" s="321"/>
      <c r="R232" s="325"/>
      <c r="S232" s="204"/>
      <c r="T232" s="205"/>
      <c r="U232" s="865"/>
      <c r="V232" s="848"/>
      <c r="W232" s="889"/>
    </row>
    <row r="233" spans="1:23" ht="15" customHeight="1" x14ac:dyDescent="0.25">
      <c r="A233" s="287" t="s">
        <v>111</v>
      </c>
      <c r="B233" s="288"/>
      <c r="C233" s="619">
        <v>45.3</v>
      </c>
      <c r="D233" s="620">
        <v>31.2</v>
      </c>
      <c r="E233" s="957">
        <f t="shared" si="15"/>
        <v>23.500000000000004</v>
      </c>
      <c r="F233" s="200"/>
      <c r="G233" s="201"/>
      <c r="H233" s="202" t="s">
        <v>1</v>
      </c>
      <c r="I233" s="203"/>
      <c r="J233" s="202" t="s">
        <v>1</v>
      </c>
      <c r="K233" s="203"/>
      <c r="L233" s="202" t="s">
        <v>1</v>
      </c>
      <c r="M233" s="203"/>
      <c r="N233" s="202" t="s">
        <v>1</v>
      </c>
      <c r="O233" s="203"/>
      <c r="P233" s="200"/>
      <c r="Q233" s="321"/>
      <c r="R233" s="325"/>
      <c r="S233" s="204"/>
      <c r="T233" s="205"/>
      <c r="U233" s="865"/>
      <c r="V233" s="848"/>
      <c r="W233" s="889"/>
    </row>
    <row r="234" spans="1:23" ht="15" customHeight="1" x14ac:dyDescent="0.25">
      <c r="A234" s="287" t="s">
        <v>112</v>
      </c>
      <c r="B234" s="288"/>
      <c r="C234" s="619">
        <v>51.1</v>
      </c>
      <c r="D234" s="620">
        <v>26.6</v>
      </c>
      <c r="E234" s="957">
        <f t="shared" si="15"/>
        <v>22.299999999999997</v>
      </c>
      <c r="F234" s="200"/>
      <c r="G234" s="201"/>
      <c r="H234" s="202" t="s">
        <v>1</v>
      </c>
      <c r="I234" s="203"/>
      <c r="J234" s="202" t="s">
        <v>1</v>
      </c>
      <c r="K234" s="203"/>
      <c r="L234" s="202" t="s">
        <v>1</v>
      </c>
      <c r="M234" s="203"/>
      <c r="N234" s="202" t="s">
        <v>1</v>
      </c>
      <c r="O234" s="203"/>
      <c r="P234" s="200"/>
      <c r="Q234" s="321"/>
      <c r="R234" s="325"/>
      <c r="S234" s="204"/>
      <c r="T234" s="205"/>
      <c r="U234" s="865"/>
      <c r="V234" s="848"/>
      <c r="W234" s="889"/>
    </row>
    <row r="235" spans="1:23" ht="15" customHeight="1" x14ac:dyDescent="0.25">
      <c r="A235" s="287" t="s">
        <v>113</v>
      </c>
      <c r="B235" s="288"/>
      <c r="C235" s="619">
        <v>42.1</v>
      </c>
      <c r="D235" s="620">
        <v>31.7</v>
      </c>
      <c r="E235" s="957">
        <f t="shared" si="15"/>
        <v>26.2</v>
      </c>
      <c r="F235" s="200"/>
      <c r="G235" s="201"/>
      <c r="H235" s="202" t="s">
        <v>1</v>
      </c>
      <c r="I235" s="203"/>
      <c r="J235" s="202" t="s">
        <v>1</v>
      </c>
      <c r="K235" s="203"/>
      <c r="L235" s="202" t="s">
        <v>1</v>
      </c>
      <c r="M235" s="203"/>
      <c r="N235" s="202" t="s">
        <v>1</v>
      </c>
      <c r="O235" s="203"/>
      <c r="P235" s="200"/>
      <c r="Q235" s="321"/>
      <c r="R235" s="325"/>
      <c r="S235" s="204"/>
      <c r="T235" s="205"/>
      <c r="U235" s="865"/>
      <c r="V235" s="848"/>
      <c r="W235" s="889"/>
    </row>
    <row r="236" spans="1:23" ht="15" customHeight="1" x14ac:dyDescent="0.25">
      <c r="A236" s="287" t="s">
        <v>114</v>
      </c>
      <c r="B236" s="288"/>
      <c r="C236" s="619">
        <v>43.8</v>
      </c>
      <c r="D236" s="620">
        <v>31.5</v>
      </c>
      <c r="E236" s="957">
        <f t="shared" si="15"/>
        <v>24.700000000000003</v>
      </c>
      <c r="F236" s="200"/>
      <c r="G236" s="201"/>
      <c r="H236" s="202" t="s">
        <v>1</v>
      </c>
      <c r="I236" s="203"/>
      <c r="J236" s="202" t="s">
        <v>1</v>
      </c>
      <c r="K236" s="203"/>
      <c r="L236" s="202" t="s">
        <v>1</v>
      </c>
      <c r="M236" s="203"/>
      <c r="N236" s="202" t="s">
        <v>1</v>
      </c>
      <c r="O236" s="203"/>
      <c r="P236" s="200"/>
      <c r="Q236" s="321"/>
      <c r="R236" s="325"/>
      <c r="S236" s="204"/>
      <c r="T236" s="205"/>
      <c r="U236" s="865"/>
      <c r="V236" s="848"/>
      <c r="W236" s="889"/>
    </row>
    <row r="237" spans="1:23" ht="15" customHeight="1" x14ac:dyDescent="0.25">
      <c r="A237" s="287" t="s">
        <v>115</v>
      </c>
      <c r="B237" s="288"/>
      <c r="C237" s="619">
        <v>50.1</v>
      </c>
      <c r="D237" s="620">
        <v>29.2</v>
      </c>
      <c r="E237" s="957">
        <f t="shared" si="15"/>
        <v>20.7</v>
      </c>
      <c r="F237" s="200"/>
      <c r="G237" s="201"/>
      <c r="H237" s="202" t="s">
        <v>1</v>
      </c>
      <c r="I237" s="203"/>
      <c r="J237" s="202" t="s">
        <v>1</v>
      </c>
      <c r="K237" s="203"/>
      <c r="L237" s="202" t="s">
        <v>1</v>
      </c>
      <c r="M237" s="203"/>
      <c r="N237" s="202" t="s">
        <v>1</v>
      </c>
      <c r="O237" s="203"/>
      <c r="P237" s="200"/>
      <c r="Q237" s="321"/>
      <c r="R237" s="325"/>
      <c r="S237" s="204"/>
      <c r="T237" s="205"/>
      <c r="U237" s="865"/>
      <c r="V237" s="848"/>
      <c r="W237" s="889"/>
    </row>
    <row r="238" spans="1:23" ht="15" customHeight="1" x14ac:dyDescent="0.25">
      <c r="A238" s="287" t="s">
        <v>116</v>
      </c>
      <c r="B238" s="288"/>
      <c r="C238" s="619">
        <v>67.8</v>
      </c>
      <c r="D238" s="620">
        <v>19.5</v>
      </c>
      <c r="E238" s="957">
        <f t="shared" si="15"/>
        <v>12.700000000000003</v>
      </c>
      <c r="F238" s="200"/>
      <c r="G238" s="201"/>
      <c r="H238" s="202" t="s">
        <v>1</v>
      </c>
      <c r="I238" s="203"/>
      <c r="J238" s="202" t="s">
        <v>1</v>
      </c>
      <c r="K238" s="203"/>
      <c r="L238" s="202" t="s">
        <v>1</v>
      </c>
      <c r="M238" s="203"/>
      <c r="N238" s="202" t="s">
        <v>1</v>
      </c>
      <c r="O238" s="203"/>
      <c r="P238" s="200"/>
      <c r="Q238" s="321"/>
      <c r="R238" s="325"/>
      <c r="S238" s="204"/>
      <c r="T238" s="205"/>
      <c r="U238" s="865"/>
      <c r="V238" s="848"/>
      <c r="W238" s="889"/>
    </row>
    <row r="239" spans="1:23" ht="15" customHeight="1" x14ac:dyDescent="0.25">
      <c r="A239" s="287" t="s">
        <v>117</v>
      </c>
      <c r="B239" s="288"/>
      <c r="C239" s="619">
        <v>48</v>
      </c>
      <c r="D239" s="620">
        <v>31.4</v>
      </c>
      <c r="E239" s="957">
        <f t="shared" si="15"/>
        <v>20.6</v>
      </c>
      <c r="F239" s="200"/>
      <c r="G239" s="201"/>
      <c r="H239" s="202" t="s">
        <v>1</v>
      </c>
      <c r="I239" s="203"/>
      <c r="J239" s="202" t="s">
        <v>1</v>
      </c>
      <c r="K239" s="203"/>
      <c r="L239" s="202" t="s">
        <v>1</v>
      </c>
      <c r="M239" s="203"/>
      <c r="N239" s="202" t="s">
        <v>1</v>
      </c>
      <c r="O239" s="203"/>
      <c r="P239" s="200"/>
      <c r="Q239" s="321"/>
      <c r="R239" s="325"/>
      <c r="S239" s="204"/>
      <c r="T239" s="205"/>
      <c r="U239" s="865"/>
      <c r="V239" s="848"/>
      <c r="W239" s="889"/>
    </row>
    <row r="240" spans="1:23" ht="15" customHeight="1" x14ac:dyDescent="0.25">
      <c r="A240" s="287" t="s">
        <v>597</v>
      </c>
      <c r="B240" s="288"/>
      <c r="C240" s="619">
        <v>42.3</v>
      </c>
      <c r="D240" s="620">
        <v>32.200000000000003</v>
      </c>
      <c r="E240" s="957">
        <f t="shared" si="15"/>
        <v>25.5</v>
      </c>
      <c r="F240" s="200"/>
      <c r="G240" s="201"/>
      <c r="H240" s="202" t="s">
        <v>1</v>
      </c>
      <c r="I240" s="203"/>
      <c r="J240" s="202" t="s">
        <v>1</v>
      </c>
      <c r="K240" s="203"/>
      <c r="L240" s="202" t="s">
        <v>1</v>
      </c>
      <c r="M240" s="203"/>
      <c r="N240" s="202" t="s">
        <v>1</v>
      </c>
      <c r="O240" s="203"/>
      <c r="P240" s="200"/>
      <c r="Q240" s="321"/>
      <c r="R240" s="325"/>
      <c r="S240" s="204"/>
      <c r="T240" s="205"/>
      <c r="U240" s="865"/>
      <c r="V240" s="848"/>
      <c r="W240" s="889"/>
    </row>
    <row r="241" spans="1:23" ht="15" customHeight="1" x14ac:dyDescent="0.25">
      <c r="A241" s="287" t="s">
        <v>469</v>
      </c>
      <c r="B241" s="288"/>
      <c r="C241" s="1140">
        <v>47.5</v>
      </c>
      <c r="D241" s="1142">
        <v>29</v>
      </c>
      <c r="E241" s="1108">
        <f t="shared" si="15"/>
        <v>23.5</v>
      </c>
      <c r="F241" s="200"/>
      <c r="G241" s="201"/>
      <c r="H241" s="202" t="s">
        <v>1</v>
      </c>
      <c r="I241" s="203"/>
      <c r="J241" s="202" t="s">
        <v>1</v>
      </c>
      <c r="K241" s="203"/>
      <c r="L241" s="202" t="s">
        <v>1</v>
      </c>
      <c r="M241" s="203"/>
      <c r="N241" s="202" t="s">
        <v>1</v>
      </c>
      <c r="O241" s="203"/>
      <c r="P241" s="200"/>
      <c r="Q241" s="321"/>
      <c r="R241" s="325"/>
      <c r="S241" s="204"/>
      <c r="T241" s="205"/>
      <c r="U241" s="865"/>
      <c r="V241" s="848"/>
      <c r="W241" s="889"/>
    </row>
    <row r="242" spans="1:23" ht="15" customHeight="1" thickBot="1" x14ac:dyDescent="0.3">
      <c r="A242" s="289" t="s">
        <v>470</v>
      </c>
      <c r="B242" s="290"/>
      <c r="C242" s="1141"/>
      <c r="D242" s="1143"/>
      <c r="E242" s="1109">
        <f t="shared" si="15"/>
        <v>100</v>
      </c>
      <c r="F242" s="207"/>
      <c r="G242" s="208"/>
      <c r="H242" s="209" t="s">
        <v>1</v>
      </c>
      <c r="I242" s="210"/>
      <c r="J242" s="209"/>
      <c r="K242" s="210" t="s">
        <v>0</v>
      </c>
      <c r="L242" s="209"/>
      <c r="M242" s="210" t="s">
        <v>0</v>
      </c>
      <c r="N242" s="209"/>
      <c r="O242" s="210" t="s">
        <v>0</v>
      </c>
      <c r="P242" s="207"/>
      <c r="Q242" s="327"/>
      <c r="R242" s="331"/>
      <c r="S242" s="211"/>
      <c r="T242" s="212"/>
      <c r="U242" s="866"/>
      <c r="V242" s="850"/>
      <c r="W242" s="890"/>
    </row>
    <row r="243" spans="1:23" ht="15" customHeight="1" thickTop="1" thickBot="1" x14ac:dyDescent="0.3">
      <c r="A243" s="292" t="s">
        <v>559</v>
      </c>
      <c r="B243" s="294">
        <v>12</v>
      </c>
      <c r="C243" s="648"/>
      <c r="D243" s="634"/>
      <c r="E243" s="944"/>
      <c r="F243" s="221">
        <v>12</v>
      </c>
      <c r="G243" s="213">
        <v>0</v>
      </c>
      <c r="H243" s="222">
        <v>12</v>
      </c>
      <c r="I243" s="213">
        <v>0</v>
      </c>
      <c r="J243" s="222">
        <v>11</v>
      </c>
      <c r="K243" s="213">
        <v>1</v>
      </c>
      <c r="L243" s="222">
        <v>11</v>
      </c>
      <c r="M243" s="213">
        <v>1</v>
      </c>
      <c r="N243" s="222">
        <v>11</v>
      </c>
      <c r="O243" s="213">
        <v>1</v>
      </c>
      <c r="P243" s="481">
        <f>ROUND(U243,0)</f>
        <v>6</v>
      </c>
      <c r="Q243" s="605">
        <f>ROUND(V243,0)</f>
        <v>3</v>
      </c>
      <c r="R243" s="962">
        <f>SUM(B243-P243-Q243)</f>
        <v>3</v>
      </c>
      <c r="S243" s="217">
        <f>SUM(P243:Q243)</f>
        <v>9</v>
      </c>
      <c r="T243" s="467">
        <f>SUM(R243)</f>
        <v>3</v>
      </c>
      <c r="U243" s="810">
        <f>PRODUCT(B243,C241%)</f>
        <v>5.6999999999999993</v>
      </c>
      <c r="V243" s="852">
        <f>PRODUCT(B243,D241%)</f>
        <v>3.4799999999999995</v>
      </c>
      <c r="W243" s="964">
        <f>SUM(B243-U243-V243)</f>
        <v>2.8200000000000012</v>
      </c>
    </row>
    <row r="244" spans="1:23" ht="15" customHeight="1" thickTop="1" x14ac:dyDescent="0.25">
      <c r="A244" s="285" t="s">
        <v>118</v>
      </c>
      <c r="B244" s="286"/>
      <c r="C244" s="619">
        <v>37.4</v>
      </c>
      <c r="D244" s="620">
        <v>43.7</v>
      </c>
      <c r="E244" s="956">
        <f t="shared" ref="E244:E253" si="16">SUM(100-C244-D244)</f>
        <v>18.899999999999999</v>
      </c>
      <c r="F244" s="195"/>
      <c r="G244" s="196"/>
      <c r="H244" s="193"/>
      <c r="I244" s="194" t="s">
        <v>0</v>
      </c>
      <c r="J244" s="193"/>
      <c r="K244" s="194" t="s">
        <v>0</v>
      </c>
      <c r="L244" s="193"/>
      <c r="M244" s="194" t="s">
        <v>0</v>
      </c>
      <c r="N244" s="193"/>
      <c r="O244" s="194" t="s">
        <v>0</v>
      </c>
      <c r="P244" s="195"/>
      <c r="Q244" s="316"/>
      <c r="R244" s="339"/>
      <c r="S244" s="219"/>
      <c r="T244" s="220"/>
      <c r="U244" s="864"/>
      <c r="V244" s="846"/>
      <c r="W244" s="892"/>
    </row>
    <row r="245" spans="1:23" ht="15" customHeight="1" x14ac:dyDescent="0.25">
      <c r="A245" s="287" t="s">
        <v>119</v>
      </c>
      <c r="B245" s="288"/>
      <c r="C245" s="619">
        <v>36.1</v>
      </c>
      <c r="D245" s="620">
        <v>44.5</v>
      </c>
      <c r="E245" s="957">
        <f t="shared" si="16"/>
        <v>19.399999999999999</v>
      </c>
      <c r="F245" s="200"/>
      <c r="G245" s="201"/>
      <c r="H245" s="202"/>
      <c r="I245" s="203" t="s">
        <v>0</v>
      </c>
      <c r="J245" s="202"/>
      <c r="K245" s="203" t="s">
        <v>0</v>
      </c>
      <c r="L245" s="202"/>
      <c r="M245" s="203" t="s">
        <v>0</v>
      </c>
      <c r="N245" s="202"/>
      <c r="O245" s="203" t="s">
        <v>0</v>
      </c>
      <c r="P245" s="200"/>
      <c r="Q245" s="321"/>
      <c r="R245" s="325"/>
      <c r="S245" s="204"/>
      <c r="T245" s="205"/>
      <c r="U245" s="865"/>
      <c r="V245" s="848"/>
      <c r="W245" s="889"/>
    </row>
    <row r="246" spans="1:23" ht="15" customHeight="1" x14ac:dyDescent="0.25">
      <c r="A246" s="287" t="s">
        <v>120</v>
      </c>
      <c r="B246" s="288"/>
      <c r="C246" s="619">
        <v>53.8</v>
      </c>
      <c r="D246" s="620">
        <v>32.4</v>
      </c>
      <c r="E246" s="957">
        <f t="shared" si="16"/>
        <v>13.800000000000004</v>
      </c>
      <c r="F246" s="200"/>
      <c r="G246" s="201"/>
      <c r="H246" s="202" t="s">
        <v>1</v>
      </c>
      <c r="I246" s="203"/>
      <c r="J246" s="202" t="s">
        <v>1</v>
      </c>
      <c r="K246" s="203"/>
      <c r="L246" s="202" t="s">
        <v>1</v>
      </c>
      <c r="M246" s="203"/>
      <c r="N246" s="202" t="s">
        <v>1</v>
      </c>
      <c r="O246" s="203"/>
      <c r="P246" s="200"/>
      <c r="Q246" s="321"/>
      <c r="R246" s="325"/>
      <c r="S246" s="204"/>
      <c r="T246" s="205"/>
      <c r="U246" s="865"/>
      <c r="V246" s="848"/>
      <c r="W246" s="889"/>
    </row>
    <row r="247" spans="1:23" ht="15" customHeight="1" x14ac:dyDescent="0.25">
      <c r="A247" s="287" t="s">
        <v>121</v>
      </c>
      <c r="B247" s="288"/>
      <c r="C247" s="619">
        <v>74.2</v>
      </c>
      <c r="D247" s="620">
        <v>18.8</v>
      </c>
      <c r="E247" s="957">
        <f t="shared" si="16"/>
        <v>6.9999999999999964</v>
      </c>
      <c r="F247" s="200"/>
      <c r="G247" s="201"/>
      <c r="H247" s="202" t="s">
        <v>1</v>
      </c>
      <c r="I247" s="203"/>
      <c r="J247" s="202" t="s">
        <v>1</v>
      </c>
      <c r="K247" s="203"/>
      <c r="L247" s="202" t="s">
        <v>1</v>
      </c>
      <c r="M247" s="203"/>
      <c r="N247" s="202" t="s">
        <v>1</v>
      </c>
      <c r="O247" s="203"/>
      <c r="P247" s="200"/>
      <c r="Q247" s="321"/>
      <c r="R247" s="325"/>
      <c r="S247" s="204"/>
      <c r="T247" s="205"/>
      <c r="U247" s="865"/>
      <c r="V247" s="848"/>
      <c r="W247" s="889"/>
    </row>
    <row r="248" spans="1:23" ht="15" customHeight="1" x14ac:dyDescent="0.25">
      <c r="A248" s="287" t="s">
        <v>122</v>
      </c>
      <c r="B248" s="288"/>
      <c r="C248" s="619">
        <v>44.8</v>
      </c>
      <c r="D248" s="620">
        <v>39.700000000000003</v>
      </c>
      <c r="E248" s="957">
        <f t="shared" si="16"/>
        <v>15.5</v>
      </c>
      <c r="F248" s="200"/>
      <c r="G248" s="201"/>
      <c r="H248" s="202" t="s">
        <v>1</v>
      </c>
      <c r="I248" s="203"/>
      <c r="J248" s="202" t="s">
        <v>1</v>
      </c>
      <c r="K248" s="203"/>
      <c r="L248" s="202" t="s">
        <v>1</v>
      </c>
      <c r="M248" s="203"/>
      <c r="N248" s="202" t="s">
        <v>1</v>
      </c>
      <c r="O248" s="203"/>
      <c r="P248" s="200"/>
      <c r="Q248" s="321"/>
      <c r="R248" s="325"/>
      <c r="S248" s="204"/>
      <c r="T248" s="205"/>
      <c r="U248" s="865"/>
      <c r="V248" s="848"/>
      <c r="W248" s="889"/>
    </row>
    <row r="249" spans="1:23" ht="15" customHeight="1" x14ac:dyDescent="0.25">
      <c r="A249" s="287" t="s">
        <v>123</v>
      </c>
      <c r="B249" s="288"/>
      <c r="C249" s="619">
        <v>33.9</v>
      </c>
      <c r="D249" s="620">
        <v>48.3</v>
      </c>
      <c r="E249" s="957">
        <f t="shared" si="16"/>
        <v>17.799999999999997</v>
      </c>
      <c r="F249" s="200"/>
      <c r="G249" s="201"/>
      <c r="H249" s="202"/>
      <c r="I249" s="203" t="s">
        <v>0</v>
      </c>
      <c r="J249" s="202"/>
      <c r="K249" s="203" t="s">
        <v>0</v>
      </c>
      <c r="L249" s="202"/>
      <c r="M249" s="203" t="s">
        <v>0</v>
      </c>
      <c r="N249" s="202"/>
      <c r="O249" s="203" t="s">
        <v>0</v>
      </c>
      <c r="P249" s="200"/>
      <c r="Q249" s="321"/>
      <c r="R249" s="325"/>
      <c r="S249" s="204"/>
      <c r="T249" s="205"/>
      <c r="U249" s="865"/>
      <c r="V249" s="848"/>
      <c r="W249" s="889"/>
    </row>
    <row r="250" spans="1:23" ht="15" customHeight="1" x14ac:dyDescent="0.25">
      <c r="A250" s="287" t="s">
        <v>124</v>
      </c>
      <c r="B250" s="288"/>
      <c r="C250" s="619">
        <v>77.8</v>
      </c>
      <c r="D250" s="620">
        <v>15.8</v>
      </c>
      <c r="E250" s="957">
        <f t="shared" si="16"/>
        <v>6.4000000000000021</v>
      </c>
      <c r="F250" s="200"/>
      <c r="G250" s="201"/>
      <c r="H250" s="202" t="s">
        <v>1</v>
      </c>
      <c r="I250" s="203"/>
      <c r="J250" s="202" t="s">
        <v>1</v>
      </c>
      <c r="K250" s="203"/>
      <c r="L250" s="202" t="s">
        <v>1</v>
      </c>
      <c r="M250" s="203"/>
      <c r="N250" s="202" t="s">
        <v>1</v>
      </c>
      <c r="O250" s="203"/>
      <c r="P250" s="200"/>
      <c r="Q250" s="321"/>
      <c r="R250" s="325"/>
      <c r="S250" s="204"/>
      <c r="T250" s="205"/>
      <c r="U250" s="865"/>
      <c r="V250" s="848"/>
      <c r="W250" s="889"/>
    </row>
    <row r="251" spans="1:23" ht="15" customHeight="1" x14ac:dyDescent="0.25">
      <c r="A251" s="287" t="s">
        <v>125</v>
      </c>
      <c r="B251" s="288"/>
      <c r="C251" s="619">
        <v>52.9</v>
      </c>
      <c r="D251" s="620">
        <v>35.1</v>
      </c>
      <c r="E251" s="957">
        <f t="shared" si="16"/>
        <v>12</v>
      </c>
      <c r="F251" s="200"/>
      <c r="G251" s="201"/>
      <c r="H251" s="202" t="s">
        <v>1</v>
      </c>
      <c r="I251" s="203"/>
      <c r="J251" s="202" t="s">
        <v>1</v>
      </c>
      <c r="K251" s="203"/>
      <c r="L251" s="202" t="s">
        <v>1</v>
      </c>
      <c r="M251" s="203"/>
      <c r="N251" s="202" t="s">
        <v>1</v>
      </c>
      <c r="O251" s="203"/>
      <c r="P251" s="200"/>
      <c r="Q251" s="321"/>
      <c r="R251" s="325"/>
      <c r="S251" s="204"/>
      <c r="T251" s="205"/>
      <c r="U251" s="865"/>
      <c r="V251" s="848"/>
      <c r="W251" s="889"/>
    </row>
    <row r="252" spans="1:23" ht="15" customHeight="1" x14ac:dyDescent="0.25">
      <c r="A252" s="287" t="s">
        <v>471</v>
      </c>
      <c r="B252" s="288"/>
      <c r="C252" s="1140">
        <v>49.8</v>
      </c>
      <c r="D252" s="1142">
        <v>35.6</v>
      </c>
      <c r="E252" s="1108">
        <f t="shared" si="16"/>
        <v>14.600000000000001</v>
      </c>
      <c r="F252" s="200"/>
      <c r="G252" s="201"/>
      <c r="H252" s="202" t="s">
        <v>1</v>
      </c>
      <c r="I252" s="203"/>
      <c r="J252" s="202" t="s">
        <v>1</v>
      </c>
      <c r="K252" s="203"/>
      <c r="L252" s="202" t="s">
        <v>1</v>
      </c>
      <c r="M252" s="203"/>
      <c r="N252" s="202" t="s">
        <v>1</v>
      </c>
      <c r="O252" s="203"/>
      <c r="P252" s="200"/>
      <c r="Q252" s="321"/>
      <c r="R252" s="325"/>
      <c r="S252" s="204"/>
      <c r="T252" s="205"/>
      <c r="U252" s="865"/>
      <c r="V252" s="848"/>
      <c r="W252" s="889"/>
    </row>
    <row r="253" spans="1:23" ht="15" customHeight="1" thickBot="1" x14ac:dyDescent="0.3">
      <c r="A253" s="289" t="s">
        <v>472</v>
      </c>
      <c r="B253" s="290"/>
      <c r="C253" s="1141"/>
      <c r="D253" s="1143"/>
      <c r="E253" s="1109">
        <f t="shared" si="16"/>
        <v>100</v>
      </c>
      <c r="F253" s="207"/>
      <c r="G253" s="208"/>
      <c r="H253" s="209" t="s">
        <v>1</v>
      </c>
      <c r="I253" s="210"/>
      <c r="J253" s="209"/>
      <c r="K253" s="210" t="s">
        <v>0</v>
      </c>
      <c r="L253" s="209"/>
      <c r="M253" s="210" t="s">
        <v>0</v>
      </c>
      <c r="N253" s="209"/>
      <c r="O253" s="210" t="s">
        <v>0</v>
      </c>
      <c r="P253" s="207"/>
      <c r="Q253" s="327"/>
      <c r="R253" s="331"/>
      <c r="S253" s="211"/>
      <c r="T253" s="212"/>
      <c r="U253" s="866"/>
      <c r="V253" s="850"/>
      <c r="W253" s="890"/>
    </row>
    <row r="254" spans="1:23" ht="15" customHeight="1" thickTop="1" thickBot="1" x14ac:dyDescent="0.3">
      <c r="A254" s="292" t="s">
        <v>560</v>
      </c>
      <c r="B254" s="294">
        <v>10</v>
      </c>
      <c r="C254" s="648"/>
      <c r="D254" s="634"/>
      <c r="E254" s="944"/>
      <c r="F254" s="221">
        <v>10</v>
      </c>
      <c r="G254" s="213">
        <v>0</v>
      </c>
      <c r="H254" s="222">
        <v>7</v>
      </c>
      <c r="I254" s="213">
        <v>3</v>
      </c>
      <c r="J254" s="222">
        <v>6</v>
      </c>
      <c r="K254" s="213">
        <v>4</v>
      </c>
      <c r="L254" s="222">
        <v>6</v>
      </c>
      <c r="M254" s="213">
        <v>4</v>
      </c>
      <c r="N254" s="222">
        <v>6</v>
      </c>
      <c r="O254" s="213">
        <v>4</v>
      </c>
      <c r="P254" s="481">
        <f>ROUND(U254,0)</f>
        <v>5</v>
      </c>
      <c r="Q254" s="605">
        <f>ROUND(V254,0)</f>
        <v>4</v>
      </c>
      <c r="R254" s="962">
        <f>SUM(B254-P254-Q254)</f>
        <v>1</v>
      </c>
      <c r="S254" s="217">
        <f>SUM(P254:Q254)</f>
        <v>9</v>
      </c>
      <c r="T254" s="467">
        <f>SUM(R254)</f>
        <v>1</v>
      </c>
      <c r="U254" s="810">
        <f>PRODUCT(B254,C252%)</f>
        <v>4.9800000000000004</v>
      </c>
      <c r="V254" s="852">
        <f>PRODUCT(B254,D252%)</f>
        <v>3.5600000000000005</v>
      </c>
      <c r="W254" s="964">
        <f>SUM(B254-U254-V254)</f>
        <v>1.4599999999999991</v>
      </c>
    </row>
    <row r="255" spans="1:23" ht="15" customHeight="1" thickTop="1" x14ac:dyDescent="0.25">
      <c r="A255" s="285" t="s">
        <v>126</v>
      </c>
      <c r="B255" s="286"/>
      <c r="C255" s="619">
        <v>39.9</v>
      </c>
      <c r="D255" s="620">
        <v>31.8</v>
      </c>
      <c r="E255" s="956">
        <f>SUM(100-C255-D255)</f>
        <v>28.3</v>
      </c>
      <c r="F255" s="348" t="s">
        <v>1</v>
      </c>
      <c r="G255" s="244"/>
      <c r="H255" s="193" t="s">
        <v>1</v>
      </c>
      <c r="I255" s="194"/>
      <c r="J255" s="193" t="s">
        <v>1</v>
      </c>
      <c r="K255" s="194"/>
      <c r="L255" s="193" t="s">
        <v>1</v>
      </c>
      <c r="M255" s="194"/>
      <c r="N255" s="193" t="s">
        <v>1</v>
      </c>
      <c r="O255" s="194"/>
      <c r="P255" s="195"/>
      <c r="Q255" s="316"/>
      <c r="R255" s="339"/>
      <c r="S255" s="219"/>
      <c r="T255" s="220"/>
      <c r="U255" s="864"/>
      <c r="V255" s="846"/>
      <c r="W255" s="892"/>
    </row>
    <row r="256" spans="1:23" ht="15" customHeight="1" x14ac:dyDescent="0.25">
      <c r="A256" s="287" t="s">
        <v>127</v>
      </c>
      <c r="B256" s="288"/>
      <c r="C256" s="619">
        <v>37.799999999999997</v>
      </c>
      <c r="D256" s="620">
        <v>29</v>
      </c>
      <c r="E256" s="957">
        <f>SUM(100-C256-D256)</f>
        <v>33.200000000000003</v>
      </c>
      <c r="F256" s="351" t="s">
        <v>1</v>
      </c>
      <c r="G256" s="246"/>
      <c r="H256" s="202" t="s">
        <v>1</v>
      </c>
      <c r="I256" s="203"/>
      <c r="J256" s="202" t="s">
        <v>1</v>
      </c>
      <c r="K256" s="203"/>
      <c r="L256" s="202" t="s">
        <v>1</v>
      </c>
      <c r="M256" s="203"/>
      <c r="N256" s="202" t="s">
        <v>1</v>
      </c>
      <c r="O256" s="203"/>
      <c r="P256" s="200"/>
      <c r="Q256" s="321"/>
      <c r="R256" s="325"/>
      <c r="S256" s="204"/>
      <c r="T256" s="205"/>
      <c r="U256" s="865"/>
      <c r="V256" s="848"/>
      <c r="W256" s="889"/>
    </row>
    <row r="257" spans="1:23" ht="15" customHeight="1" x14ac:dyDescent="0.25">
      <c r="A257" s="287" t="s">
        <v>473</v>
      </c>
      <c r="B257" s="288"/>
      <c r="C257" s="1140">
        <v>38.799999999999997</v>
      </c>
      <c r="D257" s="1142">
        <v>30.4</v>
      </c>
      <c r="E257" s="1108">
        <f>SUM(100-C257-D257)</f>
        <v>30.800000000000004</v>
      </c>
      <c r="F257" s="351" t="s">
        <v>1</v>
      </c>
      <c r="G257" s="246"/>
      <c r="H257" s="202" t="s">
        <v>1</v>
      </c>
      <c r="I257" s="203"/>
      <c r="J257" s="202" t="s">
        <v>1</v>
      </c>
      <c r="K257" s="203"/>
      <c r="L257" s="202" t="s">
        <v>1</v>
      </c>
      <c r="M257" s="203"/>
      <c r="N257" s="202" t="s">
        <v>1</v>
      </c>
      <c r="O257" s="203"/>
      <c r="P257" s="200"/>
      <c r="Q257" s="321"/>
      <c r="R257" s="325"/>
      <c r="S257" s="204"/>
      <c r="T257" s="205"/>
      <c r="U257" s="865"/>
      <c r="V257" s="848"/>
      <c r="W257" s="889"/>
    </row>
    <row r="258" spans="1:23" ht="15" customHeight="1" thickBot="1" x14ac:dyDescent="0.3">
      <c r="A258" s="289" t="s">
        <v>474</v>
      </c>
      <c r="B258" s="290"/>
      <c r="C258" s="1141"/>
      <c r="D258" s="1143"/>
      <c r="E258" s="1109">
        <f>SUM(100-C258-D258)</f>
        <v>100</v>
      </c>
      <c r="F258" s="354" t="s">
        <v>1</v>
      </c>
      <c r="G258" s="252"/>
      <c r="H258" s="209" t="s">
        <v>1</v>
      </c>
      <c r="I258" s="210"/>
      <c r="J258" s="209"/>
      <c r="K258" s="210"/>
      <c r="L258" s="209"/>
      <c r="M258" s="210"/>
      <c r="N258" s="209"/>
      <c r="O258" s="210"/>
      <c r="P258" s="207"/>
      <c r="Q258" s="327"/>
      <c r="R258" s="331"/>
      <c r="S258" s="211"/>
      <c r="T258" s="212"/>
      <c r="U258" s="866"/>
      <c r="V258" s="850"/>
      <c r="W258" s="890"/>
    </row>
    <row r="259" spans="1:23" ht="15" customHeight="1" thickTop="1" thickBot="1" x14ac:dyDescent="0.3">
      <c r="A259" s="292" t="s">
        <v>561</v>
      </c>
      <c r="B259" s="294">
        <v>4</v>
      </c>
      <c r="C259" s="648"/>
      <c r="D259" s="634"/>
      <c r="E259" s="944"/>
      <c r="F259" s="221">
        <v>4</v>
      </c>
      <c r="G259" s="213">
        <v>0</v>
      </c>
      <c r="H259" s="222">
        <v>4</v>
      </c>
      <c r="I259" s="213">
        <v>0</v>
      </c>
      <c r="J259" s="222">
        <v>3</v>
      </c>
      <c r="K259" s="213">
        <v>0</v>
      </c>
      <c r="L259" s="222">
        <v>3</v>
      </c>
      <c r="M259" s="213">
        <v>0</v>
      </c>
      <c r="N259" s="222">
        <v>3</v>
      </c>
      <c r="O259" s="213">
        <v>0</v>
      </c>
      <c r="P259" s="481">
        <f>ROUND(U259,0)</f>
        <v>2</v>
      </c>
      <c r="Q259" s="605">
        <f>ROUND(V259,0)</f>
        <v>1</v>
      </c>
      <c r="R259" s="962">
        <f>SUM(B259-P259-Q259)</f>
        <v>1</v>
      </c>
      <c r="S259" s="217">
        <f>SUM(P259:Q259)</f>
        <v>3</v>
      </c>
      <c r="T259" s="467">
        <f>SUM(R259)</f>
        <v>1</v>
      </c>
      <c r="U259" s="810">
        <f>PRODUCT(B259,C257%)</f>
        <v>1.5519999999999998</v>
      </c>
      <c r="V259" s="852">
        <f>PRODUCT(B259,D257%)</f>
        <v>1.216</v>
      </c>
      <c r="W259" s="964">
        <f>SUM(B259-U259-V259)</f>
        <v>1.2320000000000004</v>
      </c>
    </row>
    <row r="260" spans="1:23" ht="15" customHeight="1" thickTop="1" x14ac:dyDescent="0.25">
      <c r="A260" s="285" t="s">
        <v>128</v>
      </c>
      <c r="B260" s="286"/>
      <c r="C260" s="619">
        <v>41.7</v>
      </c>
      <c r="D260" s="620">
        <v>35.4</v>
      </c>
      <c r="E260" s="956">
        <f t="shared" ref="E260:E277" si="17">SUM(100-C260-D260)</f>
        <v>22.9</v>
      </c>
      <c r="F260" s="195"/>
      <c r="G260" s="196"/>
      <c r="H260" s="193" t="s">
        <v>1</v>
      </c>
      <c r="I260" s="194"/>
      <c r="J260" s="193" t="s">
        <v>1</v>
      </c>
      <c r="K260" s="194"/>
      <c r="L260" s="193" t="s">
        <v>1</v>
      </c>
      <c r="M260" s="194"/>
      <c r="N260" s="193" t="s">
        <v>1</v>
      </c>
      <c r="O260" s="194"/>
      <c r="P260" s="195"/>
      <c r="Q260" s="316"/>
      <c r="R260" s="339"/>
      <c r="S260" s="219"/>
      <c r="T260" s="220"/>
      <c r="U260" s="864"/>
      <c r="V260" s="846"/>
      <c r="W260" s="892"/>
    </row>
    <row r="261" spans="1:23" ht="15" customHeight="1" x14ac:dyDescent="0.25">
      <c r="A261" s="287" t="s">
        <v>129</v>
      </c>
      <c r="B261" s="288"/>
      <c r="C261" s="619">
        <v>34</v>
      </c>
      <c r="D261" s="620">
        <v>45.3</v>
      </c>
      <c r="E261" s="957">
        <f t="shared" si="17"/>
        <v>20.700000000000003</v>
      </c>
      <c r="F261" s="200"/>
      <c r="G261" s="201"/>
      <c r="H261" s="202"/>
      <c r="I261" s="203" t="s">
        <v>0</v>
      </c>
      <c r="J261" s="202"/>
      <c r="K261" s="203" t="s">
        <v>0</v>
      </c>
      <c r="L261" s="202"/>
      <c r="M261" s="203" t="s">
        <v>0</v>
      </c>
      <c r="N261" s="202"/>
      <c r="O261" s="203" t="s">
        <v>0</v>
      </c>
      <c r="P261" s="200"/>
      <c r="Q261" s="321"/>
      <c r="R261" s="325"/>
      <c r="S261" s="204"/>
      <c r="T261" s="205"/>
      <c r="U261" s="865"/>
      <c r="V261" s="848"/>
      <c r="W261" s="889"/>
    </row>
    <row r="262" spans="1:23" ht="15" customHeight="1" x14ac:dyDescent="0.25">
      <c r="A262" s="287" t="s">
        <v>130</v>
      </c>
      <c r="B262" s="288"/>
      <c r="C262" s="619">
        <v>34.299999999999997</v>
      </c>
      <c r="D262" s="620">
        <v>46.6</v>
      </c>
      <c r="E262" s="957">
        <f t="shared" si="17"/>
        <v>19.100000000000001</v>
      </c>
      <c r="F262" s="200"/>
      <c r="G262" s="201"/>
      <c r="H262" s="202"/>
      <c r="I262" s="203" t="s">
        <v>0</v>
      </c>
      <c r="J262" s="202"/>
      <c r="K262" s="203" t="s">
        <v>0</v>
      </c>
      <c r="L262" s="202"/>
      <c r="M262" s="203" t="s">
        <v>0</v>
      </c>
      <c r="N262" s="202"/>
      <c r="O262" s="203" t="s">
        <v>0</v>
      </c>
      <c r="P262" s="200"/>
      <c r="Q262" s="321"/>
      <c r="R262" s="325"/>
      <c r="S262" s="204"/>
      <c r="T262" s="205"/>
      <c r="U262" s="865"/>
      <c r="V262" s="848"/>
      <c r="W262" s="889"/>
    </row>
    <row r="263" spans="1:23" ht="15" customHeight="1" x14ac:dyDescent="0.25">
      <c r="A263" s="287" t="s">
        <v>131</v>
      </c>
      <c r="B263" s="288"/>
      <c r="C263" s="619">
        <v>37.9</v>
      </c>
      <c r="D263" s="620">
        <v>37.5</v>
      </c>
      <c r="E263" s="957">
        <f t="shared" si="17"/>
        <v>24.6</v>
      </c>
      <c r="F263" s="200"/>
      <c r="G263" s="201"/>
      <c r="H263" s="202" t="s">
        <v>1</v>
      </c>
      <c r="I263" s="203"/>
      <c r="J263" s="202" t="s">
        <v>1</v>
      </c>
      <c r="K263" s="203"/>
      <c r="L263" s="202" t="s">
        <v>1</v>
      </c>
      <c r="M263" s="203"/>
      <c r="N263" s="202" t="s">
        <v>1</v>
      </c>
      <c r="O263" s="203"/>
      <c r="P263" s="200"/>
      <c r="Q263" s="321"/>
      <c r="R263" s="325"/>
      <c r="S263" s="204"/>
      <c r="T263" s="205"/>
      <c r="U263" s="865"/>
      <c r="V263" s="848"/>
      <c r="W263" s="889"/>
    </row>
    <row r="264" spans="1:23" ht="15" customHeight="1" x14ac:dyDescent="0.25">
      <c r="A264" s="287" t="s">
        <v>132</v>
      </c>
      <c r="B264" s="288"/>
      <c r="C264" s="619">
        <v>44.9</v>
      </c>
      <c r="D264" s="620">
        <v>32</v>
      </c>
      <c r="E264" s="957">
        <f t="shared" si="17"/>
        <v>23.1</v>
      </c>
      <c r="F264" s="200"/>
      <c r="G264" s="201"/>
      <c r="H264" s="202" t="s">
        <v>1</v>
      </c>
      <c r="I264" s="203"/>
      <c r="J264" s="202" t="s">
        <v>1</v>
      </c>
      <c r="K264" s="203"/>
      <c r="L264" s="202" t="s">
        <v>1</v>
      </c>
      <c r="M264" s="203"/>
      <c r="N264" s="202" t="s">
        <v>1</v>
      </c>
      <c r="O264" s="203"/>
      <c r="P264" s="200"/>
      <c r="Q264" s="321"/>
      <c r="R264" s="325"/>
      <c r="S264" s="204"/>
      <c r="T264" s="205"/>
      <c r="U264" s="865"/>
      <c r="V264" s="848"/>
      <c r="W264" s="889"/>
    </row>
    <row r="265" spans="1:23" ht="15" customHeight="1" x14ac:dyDescent="0.25">
      <c r="A265" s="287" t="s">
        <v>133</v>
      </c>
      <c r="B265" s="288"/>
      <c r="C265" s="619">
        <v>39.700000000000003</v>
      </c>
      <c r="D265" s="620">
        <v>38.299999999999997</v>
      </c>
      <c r="E265" s="957">
        <f t="shared" si="17"/>
        <v>22</v>
      </c>
      <c r="F265" s="200"/>
      <c r="G265" s="201"/>
      <c r="H265" s="202" t="s">
        <v>1</v>
      </c>
      <c r="I265" s="203"/>
      <c r="J265" s="202" t="s">
        <v>1</v>
      </c>
      <c r="K265" s="203"/>
      <c r="L265" s="202" t="s">
        <v>1</v>
      </c>
      <c r="M265" s="203"/>
      <c r="N265" s="202" t="s">
        <v>1</v>
      </c>
      <c r="O265" s="203"/>
      <c r="P265" s="200"/>
      <c r="Q265" s="321"/>
      <c r="R265" s="325"/>
      <c r="S265" s="204"/>
      <c r="T265" s="205"/>
      <c r="U265" s="865"/>
      <c r="V265" s="848"/>
      <c r="W265" s="889"/>
    </row>
    <row r="266" spans="1:23" ht="15" customHeight="1" x14ac:dyDescent="0.25">
      <c r="A266" s="287" t="s">
        <v>134</v>
      </c>
      <c r="B266" s="288"/>
      <c r="C266" s="619">
        <v>37.9</v>
      </c>
      <c r="D266" s="620">
        <v>37.6</v>
      </c>
      <c r="E266" s="957">
        <f t="shared" si="17"/>
        <v>24.5</v>
      </c>
      <c r="F266" s="200"/>
      <c r="G266" s="201"/>
      <c r="H266" s="202" t="s">
        <v>1</v>
      </c>
      <c r="I266" s="203"/>
      <c r="J266" s="202" t="s">
        <v>1</v>
      </c>
      <c r="K266" s="203"/>
      <c r="L266" s="202" t="s">
        <v>1</v>
      </c>
      <c r="M266" s="203"/>
      <c r="N266" s="202" t="s">
        <v>1</v>
      </c>
      <c r="O266" s="203"/>
      <c r="P266" s="200"/>
      <c r="Q266" s="321"/>
      <c r="R266" s="325"/>
      <c r="S266" s="204"/>
      <c r="T266" s="205"/>
      <c r="U266" s="865"/>
      <c r="V266" s="848"/>
      <c r="W266" s="889"/>
    </row>
    <row r="267" spans="1:23" ht="15" customHeight="1" x14ac:dyDescent="0.25">
      <c r="A267" s="287" t="s">
        <v>135</v>
      </c>
      <c r="B267" s="288"/>
      <c r="C267" s="619">
        <v>40.700000000000003</v>
      </c>
      <c r="D267" s="620">
        <v>35.799999999999997</v>
      </c>
      <c r="E267" s="957">
        <f t="shared" si="17"/>
        <v>23.5</v>
      </c>
      <c r="F267" s="200"/>
      <c r="G267" s="201"/>
      <c r="H267" s="202" t="s">
        <v>1</v>
      </c>
      <c r="I267" s="203"/>
      <c r="J267" s="202" t="s">
        <v>1</v>
      </c>
      <c r="K267" s="203"/>
      <c r="L267" s="202" t="s">
        <v>1</v>
      </c>
      <c r="M267" s="203"/>
      <c r="N267" s="202" t="s">
        <v>1</v>
      </c>
      <c r="O267" s="203"/>
      <c r="P267" s="200"/>
      <c r="Q267" s="321"/>
      <c r="R267" s="325"/>
      <c r="S267" s="204"/>
      <c r="T267" s="205"/>
      <c r="U267" s="865"/>
      <c r="V267" s="848"/>
      <c r="W267" s="889"/>
    </row>
    <row r="268" spans="1:23" ht="15" customHeight="1" x14ac:dyDescent="0.25">
      <c r="A268" s="287" t="s">
        <v>136</v>
      </c>
      <c r="B268" s="288"/>
      <c r="C268" s="619">
        <v>44.4</v>
      </c>
      <c r="D268" s="620">
        <v>34.799999999999997</v>
      </c>
      <c r="E268" s="957">
        <f t="shared" si="17"/>
        <v>20.800000000000004</v>
      </c>
      <c r="F268" s="200"/>
      <c r="G268" s="201"/>
      <c r="H268" s="202" t="s">
        <v>1</v>
      </c>
      <c r="I268" s="203"/>
      <c r="J268" s="202" t="s">
        <v>1</v>
      </c>
      <c r="K268" s="203"/>
      <c r="L268" s="202" t="s">
        <v>1</v>
      </c>
      <c r="M268" s="203"/>
      <c r="N268" s="202" t="s">
        <v>1</v>
      </c>
      <c r="O268" s="203"/>
      <c r="P268" s="200"/>
      <c r="Q268" s="321"/>
      <c r="R268" s="325"/>
      <c r="S268" s="204"/>
      <c r="T268" s="205"/>
      <c r="U268" s="865"/>
      <c r="V268" s="848"/>
      <c r="W268" s="889"/>
    </row>
    <row r="269" spans="1:23" ht="15" customHeight="1" x14ac:dyDescent="0.25">
      <c r="A269" s="287" t="s">
        <v>320</v>
      </c>
      <c r="B269" s="288"/>
      <c r="C269" s="619">
        <v>36.299999999999997</v>
      </c>
      <c r="D269" s="620">
        <v>41.8</v>
      </c>
      <c r="E269" s="957">
        <f t="shared" si="17"/>
        <v>21.900000000000006</v>
      </c>
      <c r="F269" s="200"/>
      <c r="G269" s="201"/>
      <c r="H269" s="202"/>
      <c r="I269" s="203" t="s">
        <v>0</v>
      </c>
      <c r="J269" s="202"/>
      <c r="K269" s="203" t="s">
        <v>0</v>
      </c>
      <c r="L269" s="202"/>
      <c r="M269" s="203" t="s">
        <v>0</v>
      </c>
      <c r="N269" s="202"/>
      <c r="O269" s="203" t="s">
        <v>0</v>
      </c>
      <c r="P269" s="200"/>
      <c r="Q269" s="321"/>
      <c r="R269" s="325"/>
      <c r="S269" s="204"/>
      <c r="T269" s="205"/>
      <c r="U269" s="865"/>
      <c r="V269" s="848"/>
      <c r="W269" s="889"/>
    </row>
    <row r="270" spans="1:23" ht="15" customHeight="1" x14ac:dyDescent="0.25">
      <c r="A270" s="287" t="s">
        <v>321</v>
      </c>
      <c r="B270" s="288"/>
      <c r="C270" s="619">
        <v>37</v>
      </c>
      <c r="D270" s="620">
        <v>47</v>
      </c>
      <c r="E270" s="957">
        <f t="shared" si="17"/>
        <v>16</v>
      </c>
      <c r="F270" s="200"/>
      <c r="G270" s="201"/>
      <c r="H270" s="202"/>
      <c r="I270" s="203" t="s">
        <v>0</v>
      </c>
      <c r="J270" s="202"/>
      <c r="K270" s="203" t="s">
        <v>0</v>
      </c>
      <c r="L270" s="202"/>
      <c r="M270" s="203" t="s">
        <v>0</v>
      </c>
      <c r="N270" s="202"/>
      <c r="O270" s="203" t="s">
        <v>0</v>
      </c>
      <c r="P270" s="200"/>
      <c r="Q270" s="321"/>
      <c r="R270" s="325"/>
      <c r="S270" s="204"/>
      <c r="T270" s="205"/>
      <c r="U270" s="865"/>
      <c r="V270" s="848"/>
      <c r="W270" s="889"/>
    </row>
    <row r="271" spans="1:23" ht="15" customHeight="1" x14ac:dyDescent="0.25">
      <c r="A271" s="287" t="s">
        <v>322</v>
      </c>
      <c r="B271" s="288"/>
      <c r="C271" s="619">
        <v>42</v>
      </c>
      <c r="D271" s="620">
        <v>40.6</v>
      </c>
      <c r="E271" s="957">
        <f t="shared" si="17"/>
        <v>17.399999999999999</v>
      </c>
      <c r="F271" s="200"/>
      <c r="G271" s="201"/>
      <c r="H271" s="202" t="s">
        <v>1</v>
      </c>
      <c r="I271" s="203"/>
      <c r="J271" s="202" t="s">
        <v>1</v>
      </c>
      <c r="K271" s="203"/>
      <c r="L271" s="202" t="s">
        <v>1</v>
      </c>
      <c r="M271" s="203"/>
      <c r="N271" s="202" t="s">
        <v>1</v>
      </c>
      <c r="O271" s="203"/>
      <c r="P271" s="200"/>
      <c r="Q271" s="321"/>
      <c r="R271" s="325"/>
      <c r="S271" s="204"/>
      <c r="T271" s="205"/>
      <c r="U271" s="865"/>
      <c r="V271" s="848"/>
      <c r="W271" s="889"/>
    </row>
    <row r="272" spans="1:23" ht="15" customHeight="1" x14ac:dyDescent="0.25">
      <c r="A272" s="287" t="s">
        <v>323</v>
      </c>
      <c r="B272" s="288"/>
      <c r="C272" s="619">
        <v>49.3</v>
      </c>
      <c r="D272" s="620">
        <v>34</v>
      </c>
      <c r="E272" s="957">
        <f t="shared" si="17"/>
        <v>16.700000000000003</v>
      </c>
      <c r="F272" s="200"/>
      <c r="G272" s="201"/>
      <c r="H272" s="202" t="s">
        <v>1</v>
      </c>
      <c r="I272" s="203"/>
      <c r="J272" s="202" t="s">
        <v>1</v>
      </c>
      <c r="K272" s="203"/>
      <c r="L272" s="202" t="s">
        <v>1</v>
      </c>
      <c r="M272" s="203"/>
      <c r="N272" s="202" t="s">
        <v>1</v>
      </c>
      <c r="O272" s="203"/>
      <c r="P272" s="200"/>
      <c r="Q272" s="321"/>
      <c r="R272" s="325"/>
      <c r="S272" s="204"/>
      <c r="T272" s="205"/>
      <c r="U272" s="865"/>
      <c r="V272" s="848"/>
      <c r="W272" s="889"/>
    </row>
    <row r="273" spans="1:23" ht="15" customHeight="1" x14ac:dyDescent="0.25">
      <c r="A273" s="287" t="s">
        <v>324</v>
      </c>
      <c r="B273" s="288"/>
      <c r="C273" s="619">
        <v>81.3</v>
      </c>
      <c r="D273" s="620">
        <v>13.1</v>
      </c>
      <c r="E273" s="957">
        <f t="shared" si="17"/>
        <v>5.6000000000000032</v>
      </c>
      <c r="F273" s="200"/>
      <c r="G273" s="201"/>
      <c r="H273" s="202" t="s">
        <v>1</v>
      </c>
      <c r="I273" s="203"/>
      <c r="J273" s="202" t="s">
        <v>1</v>
      </c>
      <c r="K273" s="203"/>
      <c r="L273" s="202" t="s">
        <v>1</v>
      </c>
      <c r="M273" s="203"/>
      <c r="N273" s="202" t="s">
        <v>1</v>
      </c>
      <c r="O273" s="203"/>
      <c r="P273" s="200"/>
      <c r="Q273" s="321"/>
      <c r="R273" s="325"/>
      <c r="S273" s="204"/>
      <c r="T273" s="205"/>
      <c r="U273" s="865"/>
      <c r="V273" s="848"/>
      <c r="W273" s="889"/>
    </row>
    <row r="274" spans="1:23" ht="15" customHeight="1" x14ac:dyDescent="0.25">
      <c r="A274" s="287" t="s">
        <v>598</v>
      </c>
      <c r="B274" s="288"/>
      <c r="C274" s="619">
        <v>80.599999999999994</v>
      </c>
      <c r="D274" s="620">
        <v>14.8</v>
      </c>
      <c r="E274" s="957">
        <f t="shared" si="17"/>
        <v>4.600000000000005</v>
      </c>
      <c r="F274" s="200"/>
      <c r="G274" s="201"/>
      <c r="H274" s="202" t="s">
        <v>1</v>
      </c>
      <c r="I274" s="203"/>
      <c r="J274" s="202" t="s">
        <v>1</v>
      </c>
      <c r="K274" s="203"/>
      <c r="L274" s="202" t="s">
        <v>1</v>
      </c>
      <c r="M274" s="203"/>
      <c r="N274" s="202" t="s">
        <v>1</v>
      </c>
      <c r="O274" s="203"/>
      <c r="P274" s="200"/>
      <c r="Q274" s="321"/>
      <c r="R274" s="325"/>
      <c r="S274" s="204"/>
      <c r="T274" s="205"/>
      <c r="U274" s="865"/>
      <c r="V274" s="848"/>
      <c r="W274" s="889"/>
    </row>
    <row r="275" spans="1:23" ht="15" customHeight="1" x14ac:dyDescent="0.25">
      <c r="A275" s="287" t="s">
        <v>611</v>
      </c>
      <c r="B275" s="288"/>
      <c r="C275" s="619">
        <v>43.9</v>
      </c>
      <c r="D275" s="620">
        <v>36.4</v>
      </c>
      <c r="E275" s="957">
        <f t="shared" si="17"/>
        <v>19.700000000000003</v>
      </c>
      <c r="F275" s="200"/>
      <c r="G275" s="201"/>
      <c r="H275" s="202" t="s">
        <v>1</v>
      </c>
      <c r="I275" s="203"/>
      <c r="J275" s="202" t="s">
        <v>1</v>
      </c>
      <c r="K275" s="203"/>
      <c r="L275" s="202" t="s">
        <v>1</v>
      </c>
      <c r="M275" s="203"/>
      <c r="N275" s="202" t="s">
        <v>1</v>
      </c>
      <c r="O275" s="203"/>
      <c r="P275" s="200"/>
      <c r="Q275" s="321"/>
      <c r="R275" s="325"/>
      <c r="S275" s="204"/>
      <c r="T275" s="205"/>
      <c r="U275" s="865"/>
      <c r="V275" s="848"/>
      <c r="W275" s="889"/>
    </row>
    <row r="276" spans="1:23" ht="15" customHeight="1" x14ac:dyDescent="0.25">
      <c r="A276" s="287" t="s">
        <v>475</v>
      </c>
      <c r="B276" s="288"/>
      <c r="C276" s="1140">
        <v>43.8</v>
      </c>
      <c r="D276" s="1142">
        <v>36.4</v>
      </c>
      <c r="E276" s="1108">
        <f t="shared" si="17"/>
        <v>19.800000000000004</v>
      </c>
      <c r="F276" s="200"/>
      <c r="G276" s="201"/>
      <c r="H276" s="202" t="s">
        <v>1</v>
      </c>
      <c r="I276" s="203"/>
      <c r="J276" s="202" t="s">
        <v>1</v>
      </c>
      <c r="K276" s="203"/>
      <c r="L276" s="202" t="s">
        <v>1</v>
      </c>
      <c r="M276" s="203"/>
      <c r="N276" s="202" t="s">
        <v>1</v>
      </c>
      <c r="O276" s="203"/>
      <c r="P276" s="200"/>
      <c r="Q276" s="321"/>
      <c r="R276" s="325"/>
      <c r="S276" s="204"/>
      <c r="T276" s="205"/>
      <c r="U276" s="865"/>
      <c r="V276" s="848"/>
      <c r="W276" s="889"/>
    </row>
    <row r="277" spans="1:23" ht="15" customHeight="1" thickBot="1" x14ac:dyDescent="0.3">
      <c r="A277" s="289" t="s">
        <v>476</v>
      </c>
      <c r="B277" s="290"/>
      <c r="C277" s="1141"/>
      <c r="D277" s="1143"/>
      <c r="E277" s="1109">
        <f t="shared" si="17"/>
        <v>100</v>
      </c>
      <c r="F277" s="207"/>
      <c r="G277" s="208"/>
      <c r="H277" s="209" t="s">
        <v>1</v>
      </c>
      <c r="I277" s="210"/>
      <c r="J277" s="209"/>
      <c r="K277" s="210" t="s">
        <v>0</v>
      </c>
      <c r="L277" s="209"/>
      <c r="M277" s="210" t="s">
        <v>0</v>
      </c>
      <c r="N277" s="209"/>
      <c r="O277" s="210" t="s">
        <v>0</v>
      </c>
      <c r="P277" s="207"/>
      <c r="Q277" s="327"/>
      <c r="R277" s="331"/>
      <c r="S277" s="211"/>
      <c r="T277" s="212"/>
      <c r="U277" s="866"/>
      <c r="V277" s="850"/>
      <c r="W277" s="890"/>
    </row>
    <row r="278" spans="1:23" ht="15" customHeight="1" thickTop="1" thickBot="1" x14ac:dyDescent="0.3">
      <c r="A278" s="292" t="s">
        <v>562</v>
      </c>
      <c r="B278" s="294">
        <v>18</v>
      </c>
      <c r="C278" s="648"/>
      <c r="D278" s="634"/>
      <c r="E278" s="944"/>
      <c r="F278" s="221">
        <v>18</v>
      </c>
      <c r="G278" s="213">
        <v>0</v>
      </c>
      <c r="H278" s="222">
        <v>14</v>
      </c>
      <c r="I278" s="213">
        <v>4</v>
      </c>
      <c r="J278" s="222">
        <v>13</v>
      </c>
      <c r="K278" s="213">
        <v>5</v>
      </c>
      <c r="L278" s="222">
        <v>13</v>
      </c>
      <c r="M278" s="213">
        <v>5</v>
      </c>
      <c r="N278" s="222">
        <v>13</v>
      </c>
      <c r="O278" s="213">
        <v>5</v>
      </c>
      <c r="P278" s="481">
        <f>ROUND(U278,0)</f>
        <v>8</v>
      </c>
      <c r="Q278" s="605">
        <f>ROUND(V278,0)</f>
        <v>7</v>
      </c>
      <c r="R278" s="962">
        <f>SUM(B278-P278-Q278)</f>
        <v>3</v>
      </c>
      <c r="S278" s="217">
        <f>SUM(P278:Q278)</f>
        <v>15</v>
      </c>
      <c r="T278" s="467">
        <f>SUM(R278)</f>
        <v>3</v>
      </c>
      <c r="U278" s="810">
        <f>PRODUCT(B278,C276%)</f>
        <v>7.8839999999999986</v>
      </c>
      <c r="V278" s="852">
        <f>PRODUCT(B278,D276%)</f>
        <v>6.5519999999999996</v>
      </c>
      <c r="W278" s="964">
        <f>SUM(B278-U278-V278)</f>
        <v>3.5640000000000018</v>
      </c>
    </row>
    <row r="279" spans="1:23" ht="15" customHeight="1" thickTop="1" x14ac:dyDescent="0.25">
      <c r="A279" s="285" t="s">
        <v>137</v>
      </c>
      <c r="B279" s="286"/>
      <c r="C279" s="619">
        <v>38.700000000000003</v>
      </c>
      <c r="D279" s="620">
        <v>34.700000000000003</v>
      </c>
      <c r="E279" s="956">
        <f t="shared" ref="E279:E288" si="18">SUM(100-C279-D279)</f>
        <v>26.599999999999994</v>
      </c>
      <c r="F279" s="195"/>
      <c r="G279" s="196"/>
      <c r="H279" s="193" t="s">
        <v>1</v>
      </c>
      <c r="I279" s="194"/>
      <c r="J279" s="193" t="s">
        <v>1</v>
      </c>
      <c r="K279" s="194"/>
      <c r="L279" s="193" t="s">
        <v>1</v>
      </c>
      <c r="M279" s="194"/>
      <c r="N279" s="193" t="s">
        <v>1</v>
      </c>
      <c r="O279" s="194"/>
      <c r="P279" s="195"/>
      <c r="Q279" s="316"/>
      <c r="R279" s="339"/>
      <c r="S279" s="219"/>
      <c r="T279" s="220"/>
      <c r="U279" s="864"/>
      <c r="V279" s="846"/>
      <c r="W279" s="892"/>
    </row>
    <row r="280" spans="1:23" ht="15" customHeight="1" x14ac:dyDescent="0.25">
      <c r="A280" s="287" t="s">
        <v>138</v>
      </c>
      <c r="B280" s="288"/>
      <c r="C280" s="619">
        <v>36.799999999999997</v>
      </c>
      <c r="D280" s="620">
        <v>34.9</v>
      </c>
      <c r="E280" s="957">
        <f t="shared" si="18"/>
        <v>28.300000000000004</v>
      </c>
      <c r="F280" s="200"/>
      <c r="G280" s="201"/>
      <c r="H280" s="202" t="s">
        <v>1</v>
      </c>
      <c r="I280" s="203"/>
      <c r="J280" s="202" t="s">
        <v>1</v>
      </c>
      <c r="K280" s="203"/>
      <c r="L280" s="202" t="s">
        <v>1</v>
      </c>
      <c r="M280" s="203"/>
      <c r="N280" s="202" t="s">
        <v>1</v>
      </c>
      <c r="O280" s="203"/>
      <c r="P280" s="200"/>
      <c r="Q280" s="321"/>
      <c r="R280" s="325"/>
      <c r="S280" s="204"/>
      <c r="T280" s="205"/>
      <c r="U280" s="865"/>
      <c r="V280" s="848"/>
      <c r="W280" s="889"/>
    </row>
    <row r="281" spans="1:23" ht="15" customHeight="1" x14ac:dyDescent="0.25">
      <c r="A281" s="287" t="s">
        <v>139</v>
      </c>
      <c r="B281" s="288"/>
      <c r="C281" s="619">
        <v>39.5</v>
      </c>
      <c r="D281" s="620">
        <v>36.5</v>
      </c>
      <c r="E281" s="957">
        <f t="shared" si="18"/>
        <v>24</v>
      </c>
      <c r="F281" s="200"/>
      <c r="G281" s="201"/>
      <c r="H281" s="202" t="s">
        <v>1</v>
      </c>
      <c r="I281" s="203"/>
      <c r="J281" s="202" t="s">
        <v>1</v>
      </c>
      <c r="K281" s="203"/>
      <c r="L281" s="202" t="s">
        <v>1</v>
      </c>
      <c r="M281" s="203"/>
      <c r="N281" s="202" t="s">
        <v>1</v>
      </c>
      <c r="O281" s="203"/>
      <c r="P281" s="200"/>
      <c r="Q281" s="321"/>
      <c r="R281" s="325"/>
      <c r="S281" s="204"/>
      <c r="T281" s="205"/>
      <c r="U281" s="865"/>
      <c r="V281" s="848"/>
      <c r="W281" s="889"/>
    </row>
    <row r="282" spans="1:23" ht="15" customHeight="1" x14ac:dyDescent="0.25">
      <c r="A282" s="287" t="s">
        <v>140</v>
      </c>
      <c r="B282" s="288"/>
      <c r="C282" s="619">
        <v>51.6</v>
      </c>
      <c r="D282" s="620">
        <v>27.8</v>
      </c>
      <c r="E282" s="957">
        <f t="shared" si="18"/>
        <v>20.599999999999998</v>
      </c>
      <c r="F282" s="200"/>
      <c r="G282" s="201"/>
      <c r="H282" s="202" t="s">
        <v>1</v>
      </c>
      <c r="I282" s="203"/>
      <c r="J282" s="202" t="s">
        <v>1</v>
      </c>
      <c r="K282" s="203"/>
      <c r="L282" s="202" t="s">
        <v>1</v>
      </c>
      <c r="M282" s="203"/>
      <c r="N282" s="202" t="s">
        <v>1</v>
      </c>
      <c r="O282" s="203"/>
      <c r="P282" s="200"/>
      <c r="Q282" s="321"/>
      <c r="R282" s="325"/>
      <c r="S282" s="204"/>
      <c r="T282" s="205"/>
      <c r="U282" s="865"/>
      <c r="V282" s="848"/>
      <c r="W282" s="889"/>
    </row>
    <row r="283" spans="1:23" ht="15" customHeight="1" x14ac:dyDescent="0.25">
      <c r="A283" s="287" t="s">
        <v>141</v>
      </c>
      <c r="B283" s="288"/>
      <c r="C283" s="619">
        <v>58.2</v>
      </c>
      <c r="D283" s="620">
        <v>23.6</v>
      </c>
      <c r="E283" s="957">
        <f t="shared" si="18"/>
        <v>18.199999999999996</v>
      </c>
      <c r="F283" s="200"/>
      <c r="G283" s="201"/>
      <c r="H283" s="202" t="s">
        <v>1</v>
      </c>
      <c r="I283" s="203"/>
      <c r="J283" s="202" t="s">
        <v>1</v>
      </c>
      <c r="K283" s="203"/>
      <c r="L283" s="202" t="s">
        <v>1</v>
      </c>
      <c r="M283" s="203"/>
      <c r="N283" s="202" t="s">
        <v>1</v>
      </c>
      <c r="O283" s="203"/>
      <c r="P283" s="200"/>
      <c r="Q283" s="321"/>
      <c r="R283" s="325"/>
      <c r="S283" s="204"/>
      <c r="T283" s="205"/>
      <c r="U283" s="865"/>
      <c r="V283" s="848"/>
      <c r="W283" s="889"/>
    </row>
    <row r="284" spans="1:23" ht="15" customHeight="1" x14ac:dyDescent="0.25">
      <c r="A284" s="287" t="s">
        <v>142</v>
      </c>
      <c r="B284" s="288"/>
      <c r="C284" s="619">
        <v>39.5</v>
      </c>
      <c r="D284" s="620">
        <v>33.5</v>
      </c>
      <c r="E284" s="957">
        <f t="shared" si="18"/>
        <v>27</v>
      </c>
      <c r="F284" s="200"/>
      <c r="G284" s="201"/>
      <c r="H284" s="202" t="s">
        <v>1</v>
      </c>
      <c r="I284" s="203"/>
      <c r="J284" s="202" t="s">
        <v>1</v>
      </c>
      <c r="K284" s="203"/>
      <c r="L284" s="202" t="s">
        <v>1</v>
      </c>
      <c r="M284" s="203"/>
      <c r="N284" s="202" t="s">
        <v>1</v>
      </c>
      <c r="O284" s="203"/>
      <c r="P284" s="200"/>
      <c r="Q284" s="321"/>
      <c r="R284" s="325"/>
      <c r="S284" s="204"/>
      <c r="T284" s="205"/>
      <c r="U284" s="865"/>
      <c r="V284" s="848"/>
      <c r="W284" s="889"/>
    </row>
    <row r="285" spans="1:23" ht="15" customHeight="1" x14ac:dyDescent="0.25">
      <c r="A285" s="287" t="s">
        <v>143</v>
      </c>
      <c r="B285" s="288"/>
      <c r="C285" s="619">
        <v>38.4</v>
      </c>
      <c r="D285" s="620">
        <v>38.200000000000003</v>
      </c>
      <c r="E285" s="957">
        <f t="shared" si="18"/>
        <v>23.4</v>
      </c>
      <c r="F285" s="200"/>
      <c r="G285" s="201"/>
      <c r="H285" s="202" t="s">
        <v>1</v>
      </c>
      <c r="I285" s="203"/>
      <c r="J285" s="202" t="s">
        <v>1</v>
      </c>
      <c r="K285" s="203"/>
      <c r="L285" s="202" t="s">
        <v>1</v>
      </c>
      <c r="M285" s="203"/>
      <c r="N285" s="202" t="s">
        <v>1</v>
      </c>
      <c r="O285" s="203"/>
      <c r="P285" s="200"/>
      <c r="Q285" s="321"/>
      <c r="R285" s="325"/>
      <c r="S285" s="204"/>
      <c r="T285" s="205"/>
      <c r="U285" s="865"/>
      <c r="V285" s="848"/>
      <c r="W285" s="889"/>
    </row>
    <row r="286" spans="1:23" ht="15" customHeight="1" x14ac:dyDescent="0.25">
      <c r="A286" s="287" t="s">
        <v>144</v>
      </c>
      <c r="B286" s="288"/>
      <c r="C286" s="619">
        <v>47.8</v>
      </c>
      <c r="D286" s="620">
        <v>27.8</v>
      </c>
      <c r="E286" s="957">
        <f t="shared" si="18"/>
        <v>24.400000000000002</v>
      </c>
      <c r="F286" s="200"/>
      <c r="G286" s="201"/>
      <c r="H286" s="202" t="s">
        <v>1</v>
      </c>
      <c r="I286" s="203"/>
      <c r="J286" s="202" t="s">
        <v>1</v>
      </c>
      <c r="K286" s="203"/>
      <c r="L286" s="202" t="s">
        <v>1</v>
      </c>
      <c r="M286" s="203"/>
      <c r="N286" s="202" t="s">
        <v>1</v>
      </c>
      <c r="O286" s="203"/>
      <c r="P286" s="200"/>
      <c r="Q286" s="321"/>
      <c r="R286" s="325"/>
      <c r="S286" s="204"/>
      <c r="T286" s="205"/>
      <c r="U286" s="865"/>
      <c r="V286" s="848"/>
      <c r="W286" s="889"/>
    </row>
    <row r="287" spans="1:23" ht="15" customHeight="1" x14ac:dyDescent="0.25">
      <c r="A287" s="287" t="s">
        <v>477</v>
      </c>
      <c r="B287" s="288"/>
      <c r="C287" s="1140">
        <v>43.5</v>
      </c>
      <c r="D287" s="1142">
        <v>31.9</v>
      </c>
      <c r="E287" s="1108">
        <f t="shared" si="18"/>
        <v>24.6</v>
      </c>
      <c r="F287" s="200"/>
      <c r="G287" s="201"/>
      <c r="H287" s="202" t="s">
        <v>1</v>
      </c>
      <c r="I287" s="203"/>
      <c r="J287" s="202" t="s">
        <v>1</v>
      </c>
      <c r="K287" s="203"/>
      <c r="L287" s="202" t="s">
        <v>1</v>
      </c>
      <c r="M287" s="203"/>
      <c r="N287" s="202" t="s">
        <v>1</v>
      </c>
      <c r="O287" s="203"/>
      <c r="P287" s="200"/>
      <c r="Q287" s="321"/>
      <c r="R287" s="325"/>
      <c r="S287" s="204"/>
      <c r="T287" s="205"/>
      <c r="U287" s="865"/>
      <c r="V287" s="848"/>
      <c r="W287" s="889"/>
    </row>
    <row r="288" spans="1:23" ht="15" customHeight="1" thickBot="1" x14ac:dyDescent="0.3">
      <c r="A288" s="289" t="s">
        <v>478</v>
      </c>
      <c r="B288" s="290"/>
      <c r="C288" s="1141"/>
      <c r="D288" s="1143"/>
      <c r="E288" s="1109">
        <f t="shared" si="18"/>
        <v>100</v>
      </c>
      <c r="F288" s="207"/>
      <c r="G288" s="208"/>
      <c r="H288" s="209" t="s">
        <v>1</v>
      </c>
      <c r="I288" s="210"/>
      <c r="J288" s="209"/>
      <c r="K288" s="210" t="s">
        <v>0</v>
      </c>
      <c r="L288" s="209"/>
      <c r="M288" s="210" t="s">
        <v>0</v>
      </c>
      <c r="N288" s="209"/>
      <c r="O288" s="210" t="s">
        <v>0</v>
      </c>
      <c r="P288" s="207"/>
      <c r="Q288" s="327"/>
      <c r="R288" s="331"/>
      <c r="S288" s="211"/>
      <c r="T288" s="212"/>
      <c r="U288" s="866"/>
      <c r="V288" s="850"/>
      <c r="W288" s="890"/>
    </row>
    <row r="289" spans="1:23" ht="15" customHeight="1" thickTop="1" thickBot="1" x14ac:dyDescent="0.3">
      <c r="A289" s="292" t="s">
        <v>563</v>
      </c>
      <c r="B289" s="294">
        <v>10</v>
      </c>
      <c r="C289" s="648"/>
      <c r="D289" s="634"/>
      <c r="E289" s="944"/>
      <c r="F289" s="221">
        <v>10</v>
      </c>
      <c r="G289" s="213">
        <v>0</v>
      </c>
      <c r="H289" s="222">
        <v>10</v>
      </c>
      <c r="I289" s="213">
        <v>0</v>
      </c>
      <c r="J289" s="222">
        <v>9</v>
      </c>
      <c r="K289" s="213">
        <v>1</v>
      </c>
      <c r="L289" s="222">
        <v>9</v>
      </c>
      <c r="M289" s="213">
        <v>1</v>
      </c>
      <c r="N289" s="222">
        <v>9</v>
      </c>
      <c r="O289" s="213">
        <v>1</v>
      </c>
      <c r="P289" s="481">
        <f>ROUND(U289,0)</f>
        <v>4</v>
      </c>
      <c r="Q289" s="605">
        <f>ROUND(V289,0)</f>
        <v>3</v>
      </c>
      <c r="R289" s="962">
        <f>SUM(B289-P289-Q289)</f>
        <v>3</v>
      </c>
      <c r="S289" s="217">
        <f>SUM(P289:Q289)</f>
        <v>7</v>
      </c>
      <c r="T289" s="467">
        <f>SUM(R289)</f>
        <v>3</v>
      </c>
      <c r="U289" s="810">
        <f>PRODUCT(B289,C287%)</f>
        <v>4.3499999999999996</v>
      </c>
      <c r="V289" s="852">
        <f>PRODUCT(B289,D287%)</f>
        <v>3.19</v>
      </c>
      <c r="W289" s="964">
        <f>SUM(B289-U289-V289)</f>
        <v>2.4600000000000004</v>
      </c>
    </row>
    <row r="290" spans="1:23" ht="15" customHeight="1" thickTop="1" x14ac:dyDescent="0.25">
      <c r="A290" s="285" t="s">
        <v>145</v>
      </c>
      <c r="B290" s="286"/>
      <c r="C290" s="619">
        <v>68.5</v>
      </c>
      <c r="D290" s="620">
        <v>19</v>
      </c>
      <c r="E290" s="956">
        <f t="shared" ref="E290:E300" si="19">SUM(100-C290-D290)</f>
        <v>12.5</v>
      </c>
      <c r="F290" s="195"/>
      <c r="G290" s="196"/>
      <c r="H290" s="193" t="s">
        <v>1</v>
      </c>
      <c r="I290" s="194"/>
      <c r="J290" s="193" t="s">
        <v>1</v>
      </c>
      <c r="K290" s="194"/>
      <c r="L290" s="193" t="s">
        <v>1</v>
      </c>
      <c r="M290" s="194"/>
      <c r="N290" s="193" t="s">
        <v>1</v>
      </c>
      <c r="O290" s="194"/>
      <c r="P290" s="195"/>
      <c r="Q290" s="316"/>
      <c r="R290" s="339"/>
      <c r="S290" s="219"/>
      <c r="T290" s="220"/>
      <c r="U290" s="864"/>
      <c r="V290" s="846"/>
      <c r="W290" s="892"/>
    </row>
    <row r="291" spans="1:23" ht="15" customHeight="1" x14ac:dyDescent="0.25">
      <c r="A291" s="287" t="s">
        <v>146</v>
      </c>
      <c r="B291" s="288"/>
      <c r="C291" s="619">
        <v>36.5</v>
      </c>
      <c r="D291" s="620">
        <v>40.299999999999997</v>
      </c>
      <c r="E291" s="957">
        <f t="shared" si="19"/>
        <v>23.200000000000003</v>
      </c>
      <c r="F291" s="200"/>
      <c r="G291" s="201"/>
      <c r="H291" s="202"/>
      <c r="I291" s="203" t="s">
        <v>0</v>
      </c>
      <c r="J291" s="202"/>
      <c r="K291" s="203" t="s">
        <v>0</v>
      </c>
      <c r="L291" s="202"/>
      <c r="M291" s="203" t="s">
        <v>0</v>
      </c>
      <c r="N291" s="202"/>
      <c r="O291" s="203" t="s">
        <v>0</v>
      </c>
      <c r="P291" s="200"/>
      <c r="Q291" s="321"/>
      <c r="R291" s="325"/>
      <c r="S291" s="204"/>
      <c r="T291" s="205"/>
      <c r="U291" s="865"/>
      <c r="V291" s="848"/>
      <c r="W291" s="889"/>
    </row>
    <row r="292" spans="1:23" ht="15" customHeight="1" x14ac:dyDescent="0.25">
      <c r="A292" s="287" t="s">
        <v>147</v>
      </c>
      <c r="B292" s="288"/>
      <c r="C292" s="619">
        <v>44.3</v>
      </c>
      <c r="D292" s="620">
        <v>32</v>
      </c>
      <c r="E292" s="957">
        <f t="shared" si="19"/>
        <v>23.700000000000003</v>
      </c>
      <c r="F292" s="200"/>
      <c r="G292" s="201"/>
      <c r="H292" s="202" t="s">
        <v>1</v>
      </c>
      <c r="I292" s="203"/>
      <c r="J292" s="202" t="s">
        <v>1</v>
      </c>
      <c r="K292" s="203"/>
      <c r="L292" s="202" t="s">
        <v>1</v>
      </c>
      <c r="M292" s="203"/>
      <c r="N292" s="202" t="s">
        <v>1</v>
      </c>
      <c r="O292" s="203"/>
      <c r="P292" s="200"/>
      <c r="Q292" s="321"/>
      <c r="R292" s="325"/>
      <c r="S292" s="204"/>
      <c r="T292" s="205"/>
      <c r="U292" s="865"/>
      <c r="V292" s="848"/>
      <c r="W292" s="889"/>
    </row>
    <row r="293" spans="1:23" ht="15" customHeight="1" x14ac:dyDescent="0.25">
      <c r="A293" s="287" t="s">
        <v>148</v>
      </c>
      <c r="B293" s="288"/>
      <c r="C293" s="619">
        <v>37</v>
      </c>
      <c r="D293" s="620">
        <v>37.700000000000003</v>
      </c>
      <c r="E293" s="957">
        <f t="shared" si="19"/>
        <v>25.299999999999997</v>
      </c>
      <c r="F293" s="200"/>
      <c r="G293" s="201"/>
      <c r="H293" s="202"/>
      <c r="I293" s="203" t="s">
        <v>0</v>
      </c>
      <c r="J293" s="202"/>
      <c r="K293" s="203" t="s">
        <v>0</v>
      </c>
      <c r="L293" s="202"/>
      <c r="M293" s="203" t="s">
        <v>0</v>
      </c>
      <c r="N293" s="202"/>
      <c r="O293" s="203" t="s">
        <v>0</v>
      </c>
      <c r="P293" s="200"/>
      <c r="Q293" s="321"/>
      <c r="R293" s="325"/>
      <c r="S293" s="204"/>
      <c r="T293" s="205"/>
      <c r="U293" s="865"/>
      <c r="V293" s="848"/>
      <c r="W293" s="889"/>
    </row>
    <row r="294" spans="1:23" ht="15" customHeight="1" x14ac:dyDescent="0.25">
      <c r="A294" s="287" t="s">
        <v>149</v>
      </c>
      <c r="B294" s="288"/>
      <c r="C294" s="619">
        <v>52.3</v>
      </c>
      <c r="D294" s="620">
        <v>26.1</v>
      </c>
      <c r="E294" s="957">
        <f t="shared" si="19"/>
        <v>21.6</v>
      </c>
      <c r="F294" s="200"/>
      <c r="G294" s="201"/>
      <c r="H294" s="202" t="s">
        <v>1</v>
      </c>
      <c r="I294" s="203"/>
      <c r="J294" s="202" t="s">
        <v>1</v>
      </c>
      <c r="K294" s="203"/>
      <c r="L294" s="202" t="s">
        <v>1</v>
      </c>
      <c r="M294" s="203"/>
      <c r="N294" s="202" t="s">
        <v>1</v>
      </c>
      <c r="O294" s="203"/>
      <c r="P294" s="200"/>
      <c r="Q294" s="321"/>
      <c r="R294" s="325"/>
      <c r="S294" s="204"/>
      <c r="T294" s="205"/>
      <c r="U294" s="865"/>
      <c r="V294" s="848"/>
      <c r="W294" s="889"/>
    </row>
    <row r="295" spans="1:23" ht="15" customHeight="1" x14ac:dyDescent="0.25">
      <c r="A295" s="287" t="s">
        <v>150</v>
      </c>
      <c r="B295" s="288"/>
      <c r="C295" s="619">
        <v>40.1</v>
      </c>
      <c r="D295" s="620">
        <v>32.5</v>
      </c>
      <c r="E295" s="957">
        <f t="shared" si="19"/>
        <v>27.4</v>
      </c>
      <c r="F295" s="200"/>
      <c r="G295" s="201"/>
      <c r="H295" s="202" t="s">
        <v>1</v>
      </c>
      <c r="I295" s="203"/>
      <c r="J295" s="202" t="s">
        <v>1</v>
      </c>
      <c r="K295" s="203"/>
      <c r="L295" s="202" t="s">
        <v>1</v>
      </c>
      <c r="M295" s="203"/>
      <c r="N295" s="202" t="s">
        <v>1</v>
      </c>
      <c r="O295" s="203"/>
      <c r="P295" s="200"/>
      <c r="Q295" s="321"/>
      <c r="R295" s="325"/>
      <c r="S295" s="204"/>
      <c r="T295" s="205"/>
      <c r="U295" s="865"/>
      <c r="V295" s="848"/>
      <c r="W295" s="889"/>
    </row>
    <row r="296" spans="1:23" ht="15" customHeight="1" x14ac:dyDescent="0.25">
      <c r="A296" s="287" t="s">
        <v>151</v>
      </c>
      <c r="B296" s="288"/>
      <c r="C296" s="619">
        <v>36.6</v>
      </c>
      <c r="D296" s="620">
        <v>45</v>
      </c>
      <c r="E296" s="957">
        <f t="shared" si="19"/>
        <v>18.399999999999999</v>
      </c>
      <c r="F296" s="200"/>
      <c r="G296" s="201"/>
      <c r="H296" s="202"/>
      <c r="I296" s="203" t="s">
        <v>0</v>
      </c>
      <c r="J296" s="202"/>
      <c r="K296" s="203" t="s">
        <v>0</v>
      </c>
      <c r="L296" s="202"/>
      <c r="M296" s="203" t="s">
        <v>0</v>
      </c>
      <c r="N296" s="202"/>
      <c r="O296" s="203" t="s">
        <v>0</v>
      </c>
      <c r="P296" s="200"/>
      <c r="Q296" s="321"/>
      <c r="R296" s="325"/>
      <c r="S296" s="204"/>
      <c r="T296" s="205"/>
      <c r="U296" s="865"/>
      <c r="V296" s="848"/>
      <c r="W296" s="889"/>
    </row>
    <row r="297" spans="1:23" ht="15" customHeight="1" x14ac:dyDescent="0.25">
      <c r="A297" s="287" t="s">
        <v>152</v>
      </c>
      <c r="B297" s="288"/>
      <c r="C297" s="619">
        <v>45.6</v>
      </c>
      <c r="D297" s="620">
        <v>37.1</v>
      </c>
      <c r="E297" s="957">
        <f t="shared" si="19"/>
        <v>17.299999999999997</v>
      </c>
      <c r="F297" s="200"/>
      <c r="G297" s="201"/>
      <c r="H297" s="202" t="s">
        <v>1</v>
      </c>
      <c r="I297" s="203"/>
      <c r="J297" s="202" t="s">
        <v>1</v>
      </c>
      <c r="K297" s="203"/>
      <c r="L297" s="202" t="s">
        <v>1</v>
      </c>
      <c r="M297" s="203"/>
      <c r="N297" s="202" t="s">
        <v>1</v>
      </c>
      <c r="O297" s="203"/>
      <c r="P297" s="200"/>
      <c r="Q297" s="321"/>
      <c r="R297" s="325"/>
      <c r="S297" s="204"/>
      <c r="T297" s="205"/>
      <c r="U297" s="865"/>
      <c r="V297" s="848"/>
      <c r="W297" s="889"/>
    </row>
    <row r="298" spans="1:23" ht="15" customHeight="1" x14ac:dyDescent="0.25">
      <c r="A298" s="287" t="s">
        <v>599</v>
      </c>
      <c r="B298" s="288"/>
      <c r="C298" s="619">
        <v>41.4</v>
      </c>
      <c r="D298" s="620">
        <v>34.1</v>
      </c>
      <c r="E298" s="957">
        <f t="shared" si="19"/>
        <v>24.5</v>
      </c>
      <c r="F298" s="200"/>
      <c r="G298" s="201"/>
      <c r="H298" s="202" t="s">
        <v>1</v>
      </c>
      <c r="I298" s="203"/>
      <c r="J298" s="202" t="s">
        <v>1</v>
      </c>
      <c r="K298" s="203"/>
      <c r="L298" s="202" t="s">
        <v>1</v>
      </c>
      <c r="M298" s="203"/>
      <c r="N298" s="202" t="s">
        <v>1</v>
      </c>
      <c r="O298" s="203"/>
      <c r="P298" s="200"/>
      <c r="Q298" s="321"/>
      <c r="R298" s="325"/>
      <c r="S298" s="204"/>
      <c r="T298" s="205"/>
      <c r="U298" s="865"/>
      <c r="V298" s="848"/>
      <c r="W298" s="889"/>
    </row>
    <row r="299" spans="1:23" ht="15" customHeight="1" x14ac:dyDescent="0.25">
      <c r="A299" s="287" t="s">
        <v>479</v>
      </c>
      <c r="B299" s="288"/>
      <c r="C299" s="1140">
        <v>44.1</v>
      </c>
      <c r="D299" s="1142">
        <v>33.9</v>
      </c>
      <c r="E299" s="1108">
        <f t="shared" si="19"/>
        <v>22</v>
      </c>
      <c r="F299" s="200"/>
      <c r="G299" s="201"/>
      <c r="H299" s="202" t="s">
        <v>1</v>
      </c>
      <c r="I299" s="203"/>
      <c r="J299" s="202" t="s">
        <v>1</v>
      </c>
      <c r="K299" s="203"/>
      <c r="L299" s="202" t="s">
        <v>1</v>
      </c>
      <c r="M299" s="203"/>
      <c r="N299" s="202" t="s">
        <v>1</v>
      </c>
      <c r="O299" s="203"/>
      <c r="P299" s="200"/>
      <c r="Q299" s="321"/>
      <c r="R299" s="325"/>
      <c r="S299" s="204"/>
      <c r="T299" s="205"/>
      <c r="U299" s="865"/>
      <c r="V299" s="848"/>
      <c r="W299" s="889"/>
    </row>
    <row r="300" spans="1:23" ht="15" customHeight="1" thickBot="1" x14ac:dyDescent="0.3">
      <c r="A300" s="289" t="s">
        <v>480</v>
      </c>
      <c r="B300" s="290"/>
      <c r="C300" s="1141"/>
      <c r="D300" s="1143"/>
      <c r="E300" s="1109">
        <f t="shared" si="19"/>
        <v>100</v>
      </c>
      <c r="F300" s="207"/>
      <c r="G300" s="208"/>
      <c r="H300" s="209" t="s">
        <v>1</v>
      </c>
      <c r="I300" s="210"/>
      <c r="J300" s="209"/>
      <c r="K300" s="210" t="s">
        <v>0</v>
      </c>
      <c r="L300" s="209"/>
      <c r="M300" s="210" t="s">
        <v>0</v>
      </c>
      <c r="N300" s="209"/>
      <c r="O300" s="210" t="s">
        <v>0</v>
      </c>
      <c r="P300" s="207"/>
      <c r="Q300" s="327"/>
      <c r="R300" s="331"/>
      <c r="S300" s="211"/>
      <c r="T300" s="212"/>
      <c r="U300" s="866"/>
      <c r="V300" s="850"/>
      <c r="W300" s="890"/>
    </row>
    <row r="301" spans="1:23" ht="15" customHeight="1" thickTop="1" thickBot="1" x14ac:dyDescent="0.3">
      <c r="A301" s="292" t="s">
        <v>564</v>
      </c>
      <c r="B301" s="294">
        <v>11</v>
      </c>
      <c r="C301" s="648"/>
      <c r="D301" s="634"/>
      <c r="E301" s="944"/>
      <c r="F301" s="221">
        <v>11</v>
      </c>
      <c r="G301" s="213">
        <v>0</v>
      </c>
      <c r="H301" s="222">
        <v>8</v>
      </c>
      <c r="I301" s="213">
        <v>3</v>
      </c>
      <c r="J301" s="222">
        <v>7</v>
      </c>
      <c r="K301" s="213">
        <v>4</v>
      </c>
      <c r="L301" s="222">
        <v>7</v>
      </c>
      <c r="M301" s="213">
        <v>4</v>
      </c>
      <c r="N301" s="222">
        <v>7</v>
      </c>
      <c r="O301" s="213">
        <v>4</v>
      </c>
      <c r="P301" s="481">
        <f>ROUND(U301,0)</f>
        <v>5</v>
      </c>
      <c r="Q301" s="605">
        <f>ROUND(V301,0)</f>
        <v>4</v>
      </c>
      <c r="R301" s="962">
        <f>SUM(B301-P301-Q301)</f>
        <v>2</v>
      </c>
      <c r="S301" s="217">
        <f>SUM(P301:Q301)</f>
        <v>9</v>
      </c>
      <c r="T301" s="467">
        <f>SUM(R301)</f>
        <v>2</v>
      </c>
      <c r="U301" s="810">
        <f>PRODUCT(B301,C299%)</f>
        <v>4.851</v>
      </c>
      <c r="V301" s="852">
        <f>PRODUCT(B301,D299%)</f>
        <v>3.7289999999999996</v>
      </c>
      <c r="W301" s="964">
        <f>SUM(B301-U301-V301)</f>
        <v>2.4200000000000004</v>
      </c>
    </row>
    <row r="302" spans="1:23" ht="15" customHeight="1" thickTop="1" x14ac:dyDescent="0.25">
      <c r="A302" s="285" t="s">
        <v>153</v>
      </c>
      <c r="B302" s="286"/>
      <c r="C302" s="619">
        <v>41.5</v>
      </c>
      <c r="D302" s="620">
        <v>49.7</v>
      </c>
      <c r="E302" s="956">
        <f t="shared" ref="E302:E308" si="20">SUM(100-C302-D302)</f>
        <v>8.7999999999999972</v>
      </c>
      <c r="F302" s="195"/>
      <c r="G302" s="196"/>
      <c r="H302" s="193"/>
      <c r="I302" s="194" t="s">
        <v>0</v>
      </c>
      <c r="J302" s="193"/>
      <c r="K302" s="194" t="s">
        <v>0</v>
      </c>
      <c r="L302" s="193"/>
      <c r="M302" s="194" t="s">
        <v>0</v>
      </c>
      <c r="N302" s="193"/>
      <c r="O302" s="194" t="s">
        <v>0</v>
      </c>
      <c r="P302" s="195"/>
      <c r="Q302" s="316"/>
      <c r="R302" s="339"/>
      <c r="S302" s="219"/>
      <c r="T302" s="220"/>
      <c r="U302" s="864"/>
      <c r="V302" s="846"/>
      <c r="W302" s="892"/>
    </row>
    <row r="303" spans="1:23" ht="15" customHeight="1" x14ac:dyDescent="0.25">
      <c r="A303" s="287" t="s">
        <v>154</v>
      </c>
      <c r="B303" s="288"/>
      <c r="C303" s="619">
        <v>58</v>
      </c>
      <c r="D303" s="620">
        <v>36.6</v>
      </c>
      <c r="E303" s="957">
        <f t="shared" si="20"/>
        <v>5.3999999999999986</v>
      </c>
      <c r="F303" s="200"/>
      <c r="G303" s="201"/>
      <c r="H303" s="202" t="s">
        <v>1</v>
      </c>
      <c r="I303" s="203"/>
      <c r="J303" s="202" t="s">
        <v>1</v>
      </c>
      <c r="K303" s="203"/>
      <c r="L303" s="202" t="s">
        <v>1</v>
      </c>
      <c r="M303" s="203"/>
      <c r="N303" s="202" t="s">
        <v>1</v>
      </c>
      <c r="O303" s="203"/>
      <c r="P303" s="200"/>
      <c r="Q303" s="321"/>
      <c r="R303" s="325"/>
      <c r="S303" s="204"/>
      <c r="T303" s="205"/>
      <c r="U303" s="865"/>
      <c r="V303" s="848"/>
      <c r="W303" s="889"/>
    </row>
    <row r="304" spans="1:23" ht="15" customHeight="1" x14ac:dyDescent="0.25">
      <c r="A304" s="287" t="s">
        <v>155</v>
      </c>
      <c r="B304" s="288"/>
      <c r="C304" s="619">
        <v>33.6</v>
      </c>
      <c r="D304" s="620">
        <v>58.4</v>
      </c>
      <c r="E304" s="957">
        <f t="shared" si="20"/>
        <v>8.0000000000000071</v>
      </c>
      <c r="F304" s="200"/>
      <c r="G304" s="201"/>
      <c r="H304" s="202"/>
      <c r="I304" s="203" t="s">
        <v>0</v>
      </c>
      <c r="J304" s="202"/>
      <c r="K304" s="203" t="s">
        <v>0</v>
      </c>
      <c r="L304" s="202"/>
      <c r="M304" s="203" t="s">
        <v>0</v>
      </c>
      <c r="N304" s="202"/>
      <c r="O304" s="203" t="s">
        <v>0</v>
      </c>
      <c r="P304" s="200"/>
      <c r="Q304" s="321"/>
      <c r="R304" s="325"/>
      <c r="S304" s="204"/>
      <c r="T304" s="205"/>
      <c r="U304" s="865"/>
      <c r="V304" s="848"/>
      <c r="W304" s="889"/>
    </row>
    <row r="305" spans="1:23" ht="15" customHeight="1" x14ac:dyDescent="0.25">
      <c r="A305" s="287" t="s">
        <v>156</v>
      </c>
      <c r="B305" s="288"/>
      <c r="C305" s="619">
        <v>41.3</v>
      </c>
      <c r="D305" s="620">
        <v>50.5</v>
      </c>
      <c r="E305" s="957">
        <f t="shared" si="20"/>
        <v>8.2000000000000028</v>
      </c>
      <c r="F305" s="200"/>
      <c r="G305" s="201"/>
      <c r="H305" s="202"/>
      <c r="I305" s="203" t="s">
        <v>0</v>
      </c>
      <c r="J305" s="202"/>
      <c r="K305" s="203" t="s">
        <v>0</v>
      </c>
      <c r="L305" s="202"/>
      <c r="M305" s="203" t="s">
        <v>0</v>
      </c>
      <c r="N305" s="202"/>
      <c r="O305" s="203" t="s">
        <v>0</v>
      </c>
      <c r="P305" s="200"/>
      <c r="Q305" s="321"/>
      <c r="R305" s="325"/>
      <c r="S305" s="204"/>
      <c r="T305" s="205"/>
      <c r="U305" s="865"/>
      <c r="V305" s="848"/>
      <c r="W305" s="889"/>
    </row>
    <row r="306" spans="1:23" ht="15" customHeight="1" x14ac:dyDescent="0.25">
      <c r="A306" s="287" t="s">
        <v>612</v>
      </c>
      <c r="B306" s="288"/>
      <c r="C306" s="619">
        <v>32</v>
      </c>
      <c r="D306" s="620">
        <v>54.4</v>
      </c>
      <c r="E306" s="957">
        <f t="shared" si="20"/>
        <v>13.600000000000001</v>
      </c>
      <c r="F306" s="200"/>
      <c r="G306" s="201"/>
      <c r="H306" s="202"/>
      <c r="I306" s="203" t="s">
        <v>0</v>
      </c>
      <c r="J306" s="202"/>
      <c r="K306" s="203" t="s">
        <v>0</v>
      </c>
      <c r="L306" s="202"/>
      <c r="M306" s="203" t="s">
        <v>0</v>
      </c>
      <c r="N306" s="202"/>
      <c r="O306" s="203" t="s">
        <v>0</v>
      </c>
      <c r="P306" s="200"/>
      <c r="Q306" s="321"/>
      <c r="R306" s="325"/>
      <c r="S306" s="204"/>
      <c r="T306" s="205"/>
      <c r="U306" s="865"/>
      <c r="V306" s="848"/>
      <c r="W306" s="889"/>
    </row>
    <row r="307" spans="1:23" ht="15" customHeight="1" x14ac:dyDescent="0.25">
      <c r="A307" s="287" t="s">
        <v>481</v>
      </c>
      <c r="B307" s="288"/>
      <c r="C307" s="1140">
        <v>40.799999999999997</v>
      </c>
      <c r="D307" s="1142">
        <v>49.7</v>
      </c>
      <c r="E307" s="1108">
        <f t="shared" si="20"/>
        <v>9.5</v>
      </c>
      <c r="F307" s="200"/>
      <c r="G307" s="201"/>
      <c r="H307" s="202"/>
      <c r="I307" s="203" t="s">
        <v>0</v>
      </c>
      <c r="J307" s="202"/>
      <c r="K307" s="203" t="s">
        <v>0</v>
      </c>
      <c r="L307" s="202"/>
      <c r="M307" s="203" t="s">
        <v>0</v>
      </c>
      <c r="N307" s="202"/>
      <c r="O307" s="203" t="s">
        <v>0</v>
      </c>
      <c r="P307" s="200"/>
      <c r="Q307" s="321"/>
      <c r="R307" s="325"/>
      <c r="S307" s="204"/>
      <c r="T307" s="205"/>
      <c r="U307" s="865"/>
      <c r="V307" s="848"/>
      <c r="W307" s="889"/>
    </row>
    <row r="308" spans="1:23" ht="15" customHeight="1" thickBot="1" x14ac:dyDescent="0.3">
      <c r="A308" s="289" t="s">
        <v>482</v>
      </c>
      <c r="B308" s="290"/>
      <c r="C308" s="1141"/>
      <c r="D308" s="1143"/>
      <c r="E308" s="1109">
        <f t="shared" si="20"/>
        <v>100</v>
      </c>
      <c r="F308" s="207"/>
      <c r="G308" s="208"/>
      <c r="H308" s="209"/>
      <c r="I308" s="210" t="s">
        <v>0</v>
      </c>
      <c r="J308" s="209" t="s">
        <v>1</v>
      </c>
      <c r="K308" s="210"/>
      <c r="L308" s="209" t="s">
        <v>1</v>
      </c>
      <c r="M308" s="210"/>
      <c r="N308" s="209" t="s">
        <v>1</v>
      </c>
      <c r="O308" s="210"/>
      <c r="P308" s="207"/>
      <c r="Q308" s="327"/>
      <c r="R308" s="331"/>
      <c r="S308" s="211"/>
      <c r="T308" s="212"/>
      <c r="U308" s="866"/>
      <c r="V308" s="850"/>
      <c r="W308" s="890"/>
    </row>
    <row r="309" spans="1:23" ht="15" customHeight="1" thickTop="1" thickBot="1" x14ac:dyDescent="0.3">
      <c r="A309" s="292" t="s">
        <v>565</v>
      </c>
      <c r="B309" s="294">
        <v>7</v>
      </c>
      <c r="C309" s="648"/>
      <c r="D309" s="634"/>
      <c r="E309" s="944"/>
      <c r="F309" s="221">
        <v>0</v>
      </c>
      <c r="G309" s="213">
        <v>7</v>
      </c>
      <c r="H309" s="222">
        <v>1</v>
      </c>
      <c r="I309" s="213">
        <v>6</v>
      </c>
      <c r="J309" s="222">
        <v>2</v>
      </c>
      <c r="K309" s="213">
        <v>5</v>
      </c>
      <c r="L309" s="222">
        <v>2</v>
      </c>
      <c r="M309" s="213">
        <v>5</v>
      </c>
      <c r="N309" s="222">
        <v>2</v>
      </c>
      <c r="O309" s="213">
        <v>5</v>
      </c>
      <c r="P309" s="481">
        <f>ROUND(U309,0)</f>
        <v>3</v>
      </c>
      <c r="Q309" s="605">
        <f>ROUND(V309,0)</f>
        <v>3</v>
      </c>
      <c r="R309" s="962">
        <f>SUM(B309-P309-Q309)</f>
        <v>1</v>
      </c>
      <c r="S309" s="217">
        <f>SUM(P309:Q309)</f>
        <v>6</v>
      </c>
      <c r="T309" s="467">
        <f>SUM(R309)</f>
        <v>1</v>
      </c>
      <c r="U309" s="810">
        <f>PRODUCT(B309,C307%)</f>
        <v>2.8559999999999999</v>
      </c>
      <c r="V309" s="852">
        <f>PRODUCT(B309,D307%)</f>
        <v>3.4790000000000005</v>
      </c>
      <c r="W309" s="964">
        <f>SUM(B309-U309-V309)</f>
        <v>0.66499999999999959</v>
      </c>
    </row>
    <row r="310" spans="1:23" ht="15" customHeight="1" thickTop="1" x14ac:dyDescent="0.25">
      <c r="A310" s="285" t="s">
        <v>488</v>
      </c>
      <c r="B310" s="286"/>
      <c r="C310" s="619">
        <v>38.1</v>
      </c>
      <c r="D310" s="620">
        <v>35.5</v>
      </c>
      <c r="E310" s="958">
        <f>SUM(100-C310-D310)</f>
        <v>26.4</v>
      </c>
      <c r="F310" s="195"/>
      <c r="G310" s="196"/>
      <c r="H310" s="193" t="s">
        <v>1</v>
      </c>
      <c r="I310" s="194"/>
      <c r="J310" s="193" t="s">
        <v>1</v>
      </c>
      <c r="K310" s="194"/>
      <c r="L310" s="193" t="s">
        <v>1</v>
      </c>
      <c r="M310" s="194"/>
      <c r="N310" s="193" t="s">
        <v>1</v>
      </c>
      <c r="O310" s="194"/>
      <c r="P310" s="195"/>
      <c r="Q310" s="316"/>
      <c r="R310" s="339"/>
      <c r="S310" s="219"/>
      <c r="T310" s="220"/>
      <c r="U310" s="864"/>
      <c r="V310" s="846"/>
      <c r="W310" s="892"/>
    </row>
    <row r="311" spans="1:23" ht="15" customHeight="1" x14ac:dyDescent="0.25">
      <c r="A311" s="287" t="s">
        <v>483</v>
      </c>
      <c r="B311" s="288"/>
      <c r="C311" s="1140">
        <v>38.1</v>
      </c>
      <c r="D311" s="1142">
        <v>35.5</v>
      </c>
      <c r="E311" s="1108">
        <f>SUM(100-C311-D311)</f>
        <v>26.4</v>
      </c>
      <c r="F311" s="200"/>
      <c r="G311" s="201"/>
      <c r="H311" s="202" t="s">
        <v>1</v>
      </c>
      <c r="I311" s="203"/>
      <c r="J311" s="202" t="s">
        <v>1</v>
      </c>
      <c r="K311" s="203"/>
      <c r="L311" s="202" t="s">
        <v>1</v>
      </c>
      <c r="M311" s="203"/>
      <c r="N311" s="202" t="s">
        <v>1</v>
      </c>
      <c r="O311" s="203"/>
      <c r="P311" s="200"/>
      <c r="Q311" s="321"/>
      <c r="R311" s="325"/>
      <c r="S311" s="204"/>
      <c r="T311" s="205"/>
      <c r="U311" s="865"/>
      <c r="V311" s="848"/>
      <c r="W311" s="889"/>
    </row>
    <row r="312" spans="1:23" ht="15" customHeight="1" thickBot="1" x14ac:dyDescent="0.3">
      <c r="A312" s="289" t="s">
        <v>484</v>
      </c>
      <c r="B312" s="290"/>
      <c r="C312" s="1141"/>
      <c r="D312" s="1143"/>
      <c r="E312" s="1109">
        <f>SUM(100-C312-D312)</f>
        <v>100</v>
      </c>
      <c r="F312" s="207"/>
      <c r="G312" s="208"/>
      <c r="H312" s="209" t="s">
        <v>1</v>
      </c>
      <c r="I312" s="210"/>
      <c r="J312" s="209"/>
      <c r="K312" s="210" t="s">
        <v>0</v>
      </c>
      <c r="L312" s="209"/>
      <c r="M312" s="210" t="s">
        <v>0</v>
      </c>
      <c r="N312" s="209"/>
      <c r="O312" s="210" t="s">
        <v>0</v>
      </c>
      <c r="P312" s="207"/>
      <c r="Q312" s="327"/>
      <c r="R312" s="331"/>
      <c r="S312" s="211"/>
      <c r="T312" s="212"/>
      <c r="U312" s="866"/>
      <c r="V312" s="850"/>
      <c r="W312" s="890"/>
    </row>
    <row r="313" spans="1:23" ht="15" customHeight="1" thickTop="1" thickBot="1" x14ac:dyDescent="0.3">
      <c r="A313" s="292" t="s">
        <v>540</v>
      </c>
      <c r="B313" s="294">
        <v>3</v>
      </c>
      <c r="C313" s="648"/>
      <c r="D313" s="634"/>
      <c r="E313" s="944"/>
      <c r="F313" s="221">
        <v>3</v>
      </c>
      <c r="G313" s="213">
        <v>0</v>
      </c>
      <c r="H313" s="222">
        <v>3</v>
      </c>
      <c r="I313" s="213">
        <v>0</v>
      </c>
      <c r="J313" s="222">
        <v>2</v>
      </c>
      <c r="K313" s="213">
        <v>1</v>
      </c>
      <c r="L313" s="222">
        <v>2</v>
      </c>
      <c r="M313" s="213">
        <v>1</v>
      </c>
      <c r="N313" s="222">
        <v>2</v>
      </c>
      <c r="O313" s="213">
        <v>1</v>
      </c>
      <c r="P313" s="481">
        <f>ROUND(U313,0)</f>
        <v>1</v>
      </c>
      <c r="Q313" s="605">
        <f>ROUND(V313,0)</f>
        <v>1</v>
      </c>
      <c r="R313" s="962">
        <f>SUM(B313-P313-Q313)</f>
        <v>1</v>
      </c>
      <c r="S313" s="217">
        <f>SUM(P313:Q313)</f>
        <v>2</v>
      </c>
      <c r="T313" s="467">
        <f>SUM(R313)</f>
        <v>1</v>
      </c>
      <c r="U313" s="810">
        <f>PRODUCT(B313,C311%)</f>
        <v>1.143</v>
      </c>
      <c r="V313" s="852">
        <f>PRODUCT(B313,D311%)</f>
        <v>1.0649999999999999</v>
      </c>
      <c r="W313" s="964">
        <f>SUM(B313-U313-V313)</f>
        <v>0.79200000000000004</v>
      </c>
    </row>
    <row r="314" spans="1:23" ht="15" customHeight="1" thickTop="1" x14ac:dyDescent="0.25">
      <c r="A314" s="285" t="s">
        <v>157</v>
      </c>
      <c r="B314" s="286"/>
      <c r="C314" s="619">
        <v>61.1</v>
      </c>
      <c r="D314" s="620">
        <v>29.1</v>
      </c>
      <c r="E314" s="956">
        <f t="shared" ref="E314:E327" si="21">SUM(100-C314-D314)</f>
        <v>9.7999999999999972</v>
      </c>
      <c r="F314" s="195"/>
      <c r="G314" s="196"/>
      <c r="H314" s="193" t="s">
        <v>1</v>
      </c>
      <c r="I314" s="194"/>
      <c r="J314" s="193" t="s">
        <v>1</v>
      </c>
      <c r="K314" s="194"/>
      <c r="L314" s="193" t="s">
        <v>1</v>
      </c>
      <c r="M314" s="194"/>
      <c r="N314" s="193" t="s">
        <v>1</v>
      </c>
      <c r="O314" s="194"/>
      <c r="P314" s="195"/>
      <c r="Q314" s="316"/>
      <c r="R314" s="339"/>
      <c r="S314" s="219"/>
      <c r="T314" s="220"/>
      <c r="U314" s="864"/>
      <c r="V314" s="846"/>
      <c r="W314" s="892"/>
    </row>
    <row r="315" spans="1:23" ht="15" customHeight="1" x14ac:dyDescent="0.25">
      <c r="A315" s="287" t="s">
        <v>158</v>
      </c>
      <c r="B315" s="288"/>
      <c r="C315" s="619">
        <v>39.799999999999997</v>
      </c>
      <c r="D315" s="620">
        <v>45.9</v>
      </c>
      <c r="E315" s="957">
        <f t="shared" si="21"/>
        <v>14.300000000000004</v>
      </c>
      <c r="F315" s="200"/>
      <c r="G315" s="201"/>
      <c r="H315" s="202"/>
      <c r="I315" s="203" t="s">
        <v>0</v>
      </c>
      <c r="J315" s="202"/>
      <c r="K315" s="203" t="s">
        <v>0</v>
      </c>
      <c r="L315" s="202"/>
      <c r="M315" s="203" t="s">
        <v>0</v>
      </c>
      <c r="N315" s="202"/>
      <c r="O315" s="203" t="s">
        <v>0</v>
      </c>
      <c r="P315" s="200"/>
      <c r="Q315" s="321"/>
      <c r="R315" s="325"/>
      <c r="S315" s="204"/>
      <c r="T315" s="205"/>
      <c r="U315" s="865"/>
      <c r="V315" s="848"/>
      <c r="W315" s="889"/>
    </row>
    <row r="316" spans="1:23" ht="15" customHeight="1" x14ac:dyDescent="0.25">
      <c r="A316" s="287" t="s">
        <v>159</v>
      </c>
      <c r="B316" s="288"/>
      <c r="C316" s="619">
        <v>38.9</v>
      </c>
      <c r="D316" s="620">
        <v>46.4</v>
      </c>
      <c r="E316" s="957">
        <f t="shared" si="21"/>
        <v>14.700000000000003</v>
      </c>
      <c r="F316" s="200"/>
      <c r="G316" s="201"/>
      <c r="H316" s="202"/>
      <c r="I316" s="203" t="s">
        <v>0</v>
      </c>
      <c r="J316" s="202"/>
      <c r="K316" s="203" t="s">
        <v>0</v>
      </c>
      <c r="L316" s="202"/>
      <c r="M316" s="203" t="s">
        <v>0</v>
      </c>
      <c r="N316" s="202"/>
      <c r="O316" s="203" t="s">
        <v>0</v>
      </c>
      <c r="P316" s="200"/>
      <c r="Q316" s="321"/>
      <c r="R316" s="325"/>
      <c r="S316" s="204"/>
      <c r="T316" s="205"/>
      <c r="U316" s="865"/>
      <c r="V316" s="848"/>
      <c r="W316" s="889"/>
    </row>
    <row r="317" spans="1:23" ht="15" customHeight="1" x14ac:dyDescent="0.25">
      <c r="A317" s="287" t="s">
        <v>160</v>
      </c>
      <c r="B317" s="288"/>
      <c r="C317" s="619">
        <v>46.7</v>
      </c>
      <c r="D317" s="620">
        <v>38.9</v>
      </c>
      <c r="E317" s="957">
        <f t="shared" si="21"/>
        <v>14.399999999999999</v>
      </c>
      <c r="F317" s="200"/>
      <c r="G317" s="201"/>
      <c r="H317" s="202" t="s">
        <v>1</v>
      </c>
      <c r="I317" s="203"/>
      <c r="J317" s="202" t="s">
        <v>1</v>
      </c>
      <c r="K317" s="203"/>
      <c r="L317" s="202" t="s">
        <v>1</v>
      </c>
      <c r="M317" s="203"/>
      <c r="N317" s="202" t="s">
        <v>1</v>
      </c>
      <c r="O317" s="203"/>
      <c r="P317" s="200"/>
      <c r="Q317" s="321"/>
      <c r="R317" s="325"/>
      <c r="S317" s="204"/>
      <c r="T317" s="205"/>
      <c r="U317" s="865"/>
      <c r="V317" s="848"/>
      <c r="W317" s="889"/>
    </row>
    <row r="318" spans="1:23" ht="15" customHeight="1" x14ac:dyDescent="0.25">
      <c r="A318" s="287" t="s">
        <v>161</v>
      </c>
      <c r="B318" s="288"/>
      <c r="C318" s="619">
        <v>43</v>
      </c>
      <c r="D318" s="620">
        <v>43.6</v>
      </c>
      <c r="E318" s="957">
        <f t="shared" si="21"/>
        <v>13.399999999999999</v>
      </c>
      <c r="F318" s="200"/>
      <c r="G318" s="201"/>
      <c r="H318" s="202"/>
      <c r="I318" s="203" t="s">
        <v>0</v>
      </c>
      <c r="J318" s="202"/>
      <c r="K318" s="203" t="s">
        <v>0</v>
      </c>
      <c r="L318" s="202"/>
      <c r="M318" s="203" t="s">
        <v>0</v>
      </c>
      <c r="N318" s="202"/>
      <c r="O318" s="203" t="s">
        <v>0</v>
      </c>
      <c r="P318" s="200"/>
      <c r="Q318" s="321"/>
      <c r="R318" s="325"/>
      <c r="S318" s="204"/>
      <c r="T318" s="205"/>
      <c r="U318" s="865"/>
      <c r="V318" s="848"/>
      <c r="W318" s="889"/>
    </row>
    <row r="319" spans="1:23" ht="15" customHeight="1" x14ac:dyDescent="0.25">
      <c r="A319" s="287" t="s">
        <v>162</v>
      </c>
      <c r="B319" s="288"/>
      <c r="C319" s="619">
        <v>32.200000000000003</v>
      </c>
      <c r="D319" s="620">
        <v>51.4</v>
      </c>
      <c r="E319" s="957">
        <f t="shared" si="21"/>
        <v>16.399999999999999</v>
      </c>
      <c r="F319" s="200"/>
      <c r="G319" s="201"/>
      <c r="H319" s="202"/>
      <c r="I319" s="203" t="s">
        <v>0</v>
      </c>
      <c r="J319" s="202"/>
      <c r="K319" s="203" t="s">
        <v>0</v>
      </c>
      <c r="L319" s="202"/>
      <c r="M319" s="203" t="s">
        <v>0</v>
      </c>
      <c r="N319" s="202"/>
      <c r="O319" s="203" t="s">
        <v>0</v>
      </c>
      <c r="P319" s="200"/>
      <c r="Q319" s="321"/>
      <c r="R319" s="325"/>
      <c r="S319" s="204"/>
      <c r="T319" s="205"/>
      <c r="U319" s="865"/>
      <c r="V319" s="848"/>
      <c r="W319" s="889"/>
    </row>
    <row r="320" spans="1:23" ht="15" customHeight="1" x14ac:dyDescent="0.25">
      <c r="A320" s="287" t="s">
        <v>163</v>
      </c>
      <c r="B320" s="288"/>
      <c r="C320" s="619">
        <v>43.3</v>
      </c>
      <c r="D320" s="620">
        <v>43</v>
      </c>
      <c r="E320" s="957">
        <f t="shared" si="21"/>
        <v>13.700000000000003</v>
      </c>
      <c r="F320" s="200"/>
      <c r="G320" s="201"/>
      <c r="H320" s="202" t="s">
        <v>1</v>
      </c>
      <c r="I320" s="203"/>
      <c r="J320" s="202" t="s">
        <v>1</v>
      </c>
      <c r="K320" s="203"/>
      <c r="L320" s="202" t="s">
        <v>1</v>
      </c>
      <c r="M320" s="203"/>
      <c r="N320" s="202" t="s">
        <v>1</v>
      </c>
      <c r="O320" s="203"/>
      <c r="P320" s="200"/>
      <c r="Q320" s="321"/>
      <c r="R320" s="325"/>
      <c r="S320" s="204"/>
      <c r="T320" s="205"/>
      <c r="U320" s="865"/>
      <c r="V320" s="848"/>
      <c r="W320" s="889"/>
    </row>
    <row r="321" spans="1:23" ht="15" customHeight="1" x14ac:dyDescent="0.25">
      <c r="A321" s="287" t="s">
        <v>164</v>
      </c>
      <c r="B321" s="288"/>
      <c r="C321" s="619">
        <v>42</v>
      </c>
      <c r="D321" s="620">
        <v>44.1</v>
      </c>
      <c r="E321" s="957">
        <f t="shared" si="21"/>
        <v>13.899999999999999</v>
      </c>
      <c r="F321" s="200"/>
      <c r="G321" s="201"/>
      <c r="H321" s="202"/>
      <c r="I321" s="203" t="s">
        <v>0</v>
      </c>
      <c r="J321" s="202"/>
      <c r="K321" s="203" t="s">
        <v>0</v>
      </c>
      <c r="L321" s="202"/>
      <c r="M321" s="203" t="s">
        <v>0</v>
      </c>
      <c r="N321" s="202"/>
      <c r="O321" s="203" t="s">
        <v>0</v>
      </c>
      <c r="P321" s="200"/>
      <c r="Q321" s="321"/>
      <c r="R321" s="325"/>
      <c r="S321" s="204"/>
      <c r="T321" s="205"/>
      <c r="U321" s="865"/>
      <c r="V321" s="848"/>
      <c r="W321" s="889"/>
    </row>
    <row r="322" spans="1:23" ht="15" customHeight="1" x14ac:dyDescent="0.25">
      <c r="A322" s="287" t="s">
        <v>165</v>
      </c>
      <c r="B322" s="288"/>
      <c r="C322" s="619">
        <v>32.5</v>
      </c>
      <c r="D322" s="620">
        <v>52.7</v>
      </c>
      <c r="E322" s="957">
        <f t="shared" si="21"/>
        <v>14.799999999999997</v>
      </c>
      <c r="F322" s="200"/>
      <c r="G322" s="201"/>
      <c r="H322" s="202"/>
      <c r="I322" s="203" t="s">
        <v>0</v>
      </c>
      <c r="J322" s="202"/>
      <c r="K322" s="203" t="s">
        <v>0</v>
      </c>
      <c r="L322" s="202"/>
      <c r="M322" s="203" t="s">
        <v>0</v>
      </c>
      <c r="N322" s="202"/>
      <c r="O322" s="203" t="s">
        <v>0</v>
      </c>
      <c r="P322" s="200"/>
      <c r="Q322" s="321"/>
      <c r="R322" s="325"/>
      <c r="S322" s="204"/>
      <c r="T322" s="205"/>
      <c r="U322" s="865"/>
      <c r="V322" s="848"/>
      <c r="W322" s="889"/>
    </row>
    <row r="323" spans="1:23" ht="15" customHeight="1" x14ac:dyDescent="0.25">
      <c r="A323" s="287" t="s">
        <v>325</v>
      </c>
      <c r="B323" s="288"/>
      <c r="C323" s="619">
        <v>31.9</v>
      </c>
      <c r="D323" s="620">
        <v>53.2</v>
      </c>
      <c r="E323" s="957">
        <f t="shared" si="21"/>
        <v>14.899999999999991</v>
      </c>
      <c r="F323" s="200"/>
      <c r="G323" s="201"/>
      <c r="H323" s="202"/>
      <c r="I323" s="203" t="s">
        <v>0</v>
      </c>
      <c r="J323" s="202"/>
      <c r="K323" s="203" t="s">
        <v>0</v>
      </c>
      <c r="L323" s="202"/>
      <c r="M323" s="203" t="s">
        <v>0</v>
      </c>
      <c r="N323" s="202"/>
      <c r="O323" s="203" t="s">
        <v>0</v>
      </c>
      <c r="P323" s="200"/>
      <c r="Q323" s="321"/>
      <c r="R323" s="325"/>
      <c r="S323" s="204"/>
      <c r="T323" s="205"/>
      <c r="U323" s="865"/>
      <c r="V323" s="848"/>
      <c r="W323" s="889"/>
    </row>
    <row r="324" spans="1:23" ht="15" customHeight="1" x14ac:dyDescent="0.25">
      <c r="A324" s="287" t="s">
        <v>326</v>
      </c>
      <c r="B324" s="288"/>
      <c r="C324" s="619">
        <v>43</v>
      </c>
      <c r="D324" s="620">
        <v>42.8</v>
      </c>
      <c r="E324" s="957">
        <f t="shared" si="21"/>
        <v>14.200000000000003</v>
      </c>
      <c r="F324" s="200"/>
      <c r="G324" s="201"/>
      <c r="H324" s="202" t="s">
        <v>1</v>
      </c>
      <c r="I324" s="203"/>
      <c r="J324" s="202" t="s">
        <v>1</v>
      </c>
      <c r="K324" s="203"/>
      <c r="L324" s="202" t="s">
        <v>1</v>
      </c>
      <c r="M324" s="203"/>
      <c r="N324" s="202" t="s">
        <v>1</v>
      </c>
      <c r="O324" s="203"/>
      <c r="P324" s="200"/>
      <c r="Q324" s="321"/>
      <c r="R324" s="325"/>
      <c r="S324" s="204"/>
      <c r="T324" s="205"/>
      <c r="U324" s="865"/>
      <c r="V324" s="848"/>
      <c r="W324" s="889"/>
    </row>
    <row r="325" spans="1:23" ht="15" customHeight="1" x14ac:dyDescent="0.25">
      <c r="A325" s="287" t="s">
        <v>327</v>
      </c>
      <c r="B325" s="288"/>
      <c r="C325" s="619">
        <v>66</v>
      </c>
      <c r="D325" s="620">
        <v>25.3</v>
      </c>
      <c r="E325" s="957">
        <f t="shared" si="21"/>
        <v>8.6999999999999993</v>
      </c>
      <c r="F325" s="200"/>
      <c r="G325" s="201"/>
      <c r="H325" s="202" t="s">
        <v>1</v>
      </c>
      <c r="I325" s="203"/>
      <c r="J325" s="202" t="s">
        <v>1</v>
      </c>
      <c r="K325" s="203"/>
      <c r="L325" s="202" t="s">
        <v>1</v>
      </c>
      <c r="M325" s="203"/>
      <c r="N325" s="202" t="s">
        <v>1</v>
      </c>
      <c r="O325" s="203"/>
      <c r="P325" s="200"/>
      <c r="Q325" s="321"/>
      <c r="R325" s="325"/>
      <c r="S325" s="204"/>
      <c r="T325" s="205"/>
      <c r="U325" s="865"/>
      <c r="V325" s="848"/>
      <c r="W325" s="889"/>
    </row>
    <row r="326" spans="1:23" ht="15" customHeight="1" x14ac:dyDescent="0.25">
      <c r="A326" s="287" t="s">
        <v>485</v>
      </c>
      <c r="B326" s="288"/>
      <c r="C326" s="1140">
        <v>42.7</v>
      </c>
      <c r="D326" s="1142">
        <v>43.4</v>
      </c>
      <c r="E326" s="1108">
        <f t="shared" si="21"/>
        <v>13.899999999999999</v>
      </c>
      <c r="F326" s="200"/>
      <c r="G326" s="201"/>
      <c r="H326" s="202"/>
      <c r="I326" s="203" t="s">
        <v>0</v>
      </c>
      <c r="J326" s="202"/>
      <c r="K326" s="203" t="s">
        <v>0</v>
      </c>
      <c r="L326" s="202"/>
      <c r="M326" s="203" t="s">
        <v>0</v>
      </c>
      <c r="N326" s="202"/>
      <c r="O326" s="203" t="s">
        <v>0</v>
      </c>
      <c r="P326" s="200"/>
      <c r="Q326" s="321"/>
      <c r="R326" s="325"/>
      <c r="S326" s="204"/>
      <c r="T326" s="205"/>
      <c r="U326" s="865"/>
      <c r="V326" s="848"/>
      <c r="W326" s="889"/>
    </row>
    <row r="327" spans="1:23" ht="15" customHeight="1" thickBot="1" x14ac:dyDescent="0.3">
      <c r="A327" s="289" t="s">
        <v>486</v>
      </c>
      <c r="B327" s="290"/>
      <c r="C327" s="1141"/>
      <c r="D327" s="1143"/>
      <c r="E327" s="1109">
        <f t="shared" si="21"/>
        <v>100</v>
      </c>
      <c r="F327" s="207"/>
      <c r="G327" s="208"/>
      <c r="H327" s="209"/>
      <c r="I327" s="210" t="s">
        <v>0</v>
      </c>
      <c r="J327" s="209" t="s">
        <v>1</v>
      </c>
      <c r="K327" s="210"/>
      <c r="L327" s="209" t="s">
        <v>1</v>
      </c>
      <c r="M327" s="210"/>
      <c r="N327" s="209" t="s">
        <v>1</v>
      </c>
      <c r="O327" s="210"/>
      <c r="P327" s="207"/>
      <c r="Q327" s="327"/>
      <c r="R327" s="331"/>
      <c r="S327" s="211"/>
      <c r="T327" s="212"/>
      <c r="U327" s="866"/>
      <c r="V327" s="850"/>
      <c r="W327" s="890"/>
    </row>
    <row r="328" spans="1:23" ht="15" customHeight="1" thickTop="1" thickBot="1" x14ac:dyDescent="0.3">
      <c r="A328" s="292" t="s">
        <v>566</v>
      </c>
      <c r="B328" s="294">
        <v>14</v>
      </c>
      <c r="C328" s="648"/>
      <c r="D328" s="634"/>
      <c r="E328" s="944"/>
      <c r="F328" s="221">
        <v>0</v>
      </c>
      <c r="G328" s="213">
        <v>14</v>
      </c>
      <c r="H328" s="222">
        <v>5</v>
      </c>
      <c r="I328" s="213">
        <v>9</v>
      </c>
      <c r="J328" s="222">
        <v>6</v>
      </c>
      <c r="K328" s="213">
        <v>8</v>
      </c>
      <c r="L328" s="222">
        <v>6</v>
      </c>
      <c r="M328" s="213">
        <v>8</v>
      </c>
      <c r="N328" s="222">
        <v>6</v>
      </c>
      <c r="O328" s="213">
        <v>8</v>
      </c>
      <c r="P328" s="481">
        <f>ROUND(U328,0)</f>
        <v>6</v>
      </c>
      <c r="Q328" s="605">
        <f>ROUND(V328,0)</f>
        <v>6</v>
      </c>
      <c r="R328" s="962">
        <f>SUM(B328-P328-Q328)</f>
        <v>2</v>
      </c>
      <c r="S328" s="217">
        <f>SUM(P328:Q328)</f>
        <v>12</v>
      </c>
      <c r="T328" s="467">
        <f>SUM(R328)</f>
        <v>2</v>
      </c>
      <c r="U328" s="810">
        <f>PRODUCT(B328,C326%)</f>
        <v>5.9780000000000006</v>
      </c>
      <c r="V328" s="852">
        <f>PRODUCT(B328,D326%)</f>
        <v>6.0759999999999996</v>
      </c>
      <c r="W328" s="964">
        <f>SUM(B328-U328-V328)</f>
        <v>1.9459999999999988</v>
      </c>
    </row>
    <row r="329" spans="1:23" ht="15" customHeight="1" thickTop="1" x14ac:dyDescent="0.25">
      <c r="A329" s="285" t="s">
        <v>487</v>
      </c>
      <c r="B329" s="286"/>
      <c r="C329" s="619">
        <v>32.4</v>
      </c>
      <c r="D329" s="620">
        <v>44.5</v>
      </c>
      <c r="E329" s="958">
        <f>SUM(100-C329-D329)</f>
        <v>23.099999999999994</v>
      </c>
      <c r="F329" s="195"/>
      <c r="G329" s="196"/>
      <c r="H329" s="193"/>
      <c r="I329" s="194" t="s">
        <v>0</v>
      </c>
      <c r="J329" s="193"/>
      <c r="K329" s="194" t="s">
        <v>0</v>
      </c>
      <c r="L329" s="193"/>
      <c r="M329" s="194" t="s">
        <v>0</v>
      </c>
      <c r="N329" s="193"/>
      <c r="O329" s="194" t="s">
        <v>0</v>
      </c>
      <c r="P329" s="195"/>
      <c r="Q329" s="316"/>
      <c r="R329" s="339"/>
      <c r="S329" s="219"/>
      <c r="T329" s="220"/>
      <c r="U329" s="864"/>
      <c r="V329" s="846"/>
      <c r="W329" s="892"/>
    </row>
    <row r="330" spans="1:23" ht="15" customHeight="1" x14ac:dyDescent="0.25">
      <c r="A330" s="287" t="s">
        <v>489</v>
      </c>
      <c r="B330" s="288"/>
      <c r="C330" s="1140">
        <v>32.4</v>
      </c>
      <c r="D330" s="1142">
        <v>44.5</v>
      </c>
      <c r="E330" s="1108">
        <f>SUM(100-C330-D330)</f>
        <v>23.099999999999994</v>
      </c>
      <c r="F330" s="200"/>
      <c r="G330" s="201"/>
      <c r="H330" s="202"/>
      <c r="I330" s="203" t="s">
        <v>0</v>
      </c>
      <c r="J330" s="202"/>
      <c r="K330" s="203" t="s">
        <v>0</v>
      </c>
      <c r="L330" s="202"/>
      <c r="M330" s="203" t="s">
        <v>0</v>
      </c>
      <c r="N330" s="202"/>
      <c r="O330" s="203" t="s">
        <v>0</v>
      </c>
      <c r="P330" s="200"/>
      <c r="Q330" s="321"/>
      <c r="R330" s="325"/>
      <c r="S330" s="204"/>
      <c r="T330" s="205"/>
      <c r="U330" s="865"/>
      <c r="V330" s="848"/>
      <c r="W330" s="889"/>
    </row>
    <row r="331" spans="1:23" ht="15" customHeight="1" thickBot="1" x14ac:dyDescent="0.3">
      <c r="A331" s="289" t="s">
        <v>490</v>
      </c>
      <c r="B331" s="290"/>
      <c r="C331" s="1141"/>
      <c r="D331" s="1143"/>
      <c r="E331" s="1109">
        <f>SUM(100-C331-D331)</f>
        <v>100</v>
      </c>
      <c r="F331" s="207"/>
      <c r="G331" s="208"/>
      <c r="H331" s="209"/>
      <c r="I331" s="210" t="s">
        <v>0</v>
      </c>
      <c r="J331" s="209" t="s">
        <v>1</v>
      </c>
      <c r="K331" s="210"/>
      <c r="L331" s="209" t="s">
        <v>1</v>
      </c>
      <c r="M331" s="210"/>
      <c r="N331" s="209" t="s">
        <v>1</v>
      </c>
      <c r="O331" s="210"/>
      <c r="P331" s="207"/>
      <c r="Q331" s="327"/>
      <c r="R331" s="331"/>
      <c r="S331" s="211"/>
      <c r="T331" s="212"/>
      <c r="U331" s="866"/>
      <c r="V331" s="850"/>
      <c r="W331" s="890"/>
    </row>
    <row r="332" spans="1:23" ht="15" customHeight="1" thickTop="1" thickBot="1" x14ac:dyDescent="0.3">
      <c r="A332" s="292" t="s">
        <v>541</v>
      </c>
      <c r="B332" s="294">
        <v>3</v>
      </c>
      <c r="C332" s="648"/>
      <c r="D332" s="634"/>
      <c r="E332" s="944"/>
      <c r="F332" s="221">
        <v>0</v>
      </c>
      <c r="G332" s="213">
        <v>3</v>
      </c>
      <c r="H332" s="222">
        <v>0</v>
      </c>
      <c r="I332" s="213">
        <v>3</v>
      </c>
      <c r="J332" s="222">
        <v>1</v>
      </c>
      <c r="K332" s="213">
        <v>2</v>
      </c>
      <c r="L332" s="222">
        <v>1</v>
      </c>
      <c r="M332" s="213">
        <v>2</v>
      </c>
      <c r="N332" s="222">
        <v>1</v>
      </c>
      <c r="O332" s="213">
        <v>2</v>
      </c>
      <c r="P332" s="481">
        <f>ROUND(U332,0)</f>
        <v>1</v>
      </c>
      <c r="Q332" s="605">
        <f>ROUND(V332,0)</f>
        <v>1</v>
      </c>
      <c r="R332" s="962">
        <f>SUM(B332-P332-Q332)</f>
        <v>1</v>
      </c>
      <c r="S332" s="217">
        <f>SUM(P332:Q332)</f>
        <v>2</v>
      </c>
      <c r="T332" s="467">
        <f>SUM(R332)</f>
        <v>1</v>
      </c>
      <c r="U332" s="810">
        <f>PRODUCT(B332,C330%)</f>
        <v>0.97199999999999998</v>
      </c>
      <c r="V332" s="852">
        <f>PRODUCT(B332,D330%)</f>
        <v>1.335</v>
      </c>
      <c r="W332" s="964">
        <f>SUM(B332-U332-V332)</f>
        <v>0.69300000000000006</v>
      </c>
    </row>
    <row r="333" spans="1:23" ht="15" customHeight="1" thickTop="1" x14ac:dyDescent="0.25">
      <c r="A333" s="285" t="s">
        <v>166</v>
      </c>
      <c r="B333" s="286"/>
      <c r="C333" s="619">
        <v>32.6</v>
      </c>
      <c r="D333" s="620">
        <v>43.2</v>
      </c>
      <c r="E333" s="956">
        <f>SUM(100-C333-D333)</f>
        <v>24.200000000000003</v>
      </c>
      <c r="F333" s="348"/>
      <c r="G333" s="244" t="s">
        <v>0</v>
      </c>
      <c r="H333" s="193"/>
      <c r="I333" s="194" t="s">
        <v>0</v>
      </c>
      <c r="J333" s="193"/>
      <c r="K333" s="194" t="s">
        <v>0</v>
      </c>
      <c r="L333" s="193"/>
      <c r="M333" s="194" t="s">
        <v>0</v>
      </c>
      <c r="N333" s="193"/>
      <c r="O333" s="194" t="s">
        <v>0</v>
      </c>
      <c r="P333" s="195"/>
      <c r="Q333" s="316"/>
      <c r="R333" s="339"/>
      <c r="S333" s="219"/>
      <c r="T333" s="220"/>
      <c r="U333" s="864"/>
      <c r="V333" s="846"/>
      <c r="W333" s="892"/>
    </row>
    <row r="334" spans="1:23" ht="15" customHeight="1" x14ac:dyDescent="0.25">
      <c r="A334" s="287" t="s">
        <v>167</v>
      </c>
      <c r="B334" s="288"/>
      <c r="C334" s="619">
        <v>32.4</v>
      </c>
      <c r="D334" s="620">
        <v>47.5</v>
      </c>
      <c r="E334" s="957">
        <f>SUM(100-C334-D334)</f>
        <v>20.099999999999994</v>
      </c>
      <c r="F334" s="351"/>
      <c r="G334" s="246" t="s">
        <v>0</v>
      </c>
      <c r="H334" s="202"/>
      <c r="I334" s="203" t="s">
        <v>0</v>
      </c>
      <c r="J334" s="202"/>
      <c r="K334" s="203" t="s">
        <v>0</v>
      </c>
      <c r="L334" s="202"/>
      <c r="M334" s="203" t="s">
        <v>0</v>
      </c>
      <c r="N334" s="202"/>
      <c r="O334" s="203" t="s">
        <v>0</v>
      </c>
      <c r="P334" s="200"/>
      <c r="Q334" s="321"/>
      <c r="R334" s="325"/>
      <c r="S334" s="204"/>
      <c r="T334" s="205"/>
      <c r="U334" s="865"/>
      <c r="V334" s="848"/>
      <c r="W334" s="889"/>
    </row>
    <row r="335" spans="1:23" ht="15" customHeight="1" x14ac:dyDescent="0.25">
      <c r="A335" s="287" t="s">
        <v>168</v>
      </c>
      <c r="B335" s="288"/>
      <c r="C335" s="619">
        <v>23.5</v>
      </c>
      <c r="D335" s="620">
        <v>49.7</v>
      </c>
      <c r="E335" s="957">
        <f>SUM(100-C335-D335)</f>
        <v>26.799999999999997</v>
      </c>
      <c r="F335" s="351"/>
      <c r="G335" s="246" t="s">
        <v>0</v>
      </c>
      <c r="H335" s="202"/>
      <c r="I335" s="203" t="s">
        <v>0</v>
      </c>
      <c r="J335" s="202"/>
      <c r="K335" s="203" t="s">
        <v>0</v>
      </c>
      <c r="L335" s="202"/>
      <c r="M335" s="203" t="s">
        <v>0</v>
      </c>
      <c r="N335" s="202"/>
      <c r="O335" s="203" t="s">
        <v>0</v>
      </c>
      <c r="P335" s="200"/>
      <c r="Q335" s="321"/>
      <c r="R335" s="325"/>
      <c r="S335" s="204"/>
      <c r="T335" s="205"/>
      <c r="U335" s="865"/>
      <c r="V335" s="848"/>
      <c r="W335" s="889"/>
    </row>
    <row r="336" spans="1:23" ht="15" customHeight="1" x14ac:dyDescent="0.25">
      <c r="A336" s="287" t="s">
        <v>491</v>
      </c>
      <c r="B336" s="288"/>
      <c r="C336" s="1140">
        <v>29.4</v>
      </c>
      <c r="D336" s="1142">
        <v>46.6</v>
      </c>
      <c r="E336" s="1108">
        <f>SUM(100-C336-D336)</f>
        <v>23.999999999999993</v>
      </c>
      <c r="F336" s="351"/>
      <c r="G336" s="246" t="s">
        <v>0</v>
      </c>
      <c r="H336" s="202"/>
      <c r="I336" s="203" t="s">
        <v>0</v>
      </c>
      <c r="J336" s="202"/>
      <c r="K336" s="203" t="s">
        <v>0</v>
      </c>
      <c r="L336" s="202"/>
      <c r="M336" s="203" t="s">
        <v>0</v>
      </c>
      <c r="N336" s="202"/>
      <c r="O336" s="203" t="s">
        <v>0</v>
      </c>
      <c r="P336" s="200"/>
      <c r="Q336" s="321"/>
      <c r="R336" s="325"/>
      <c r="S336" s="204"/>
      <c r="T336" s="205"/>
      <c r="U336" s="865"/>
      <c r="V336" s="848"/>
      <c r="W336" s="889"/>
    </row>
    <row r="337" spans="1:23" ht="15" customHeight="1" thickBot="1" x14ac:dyDescent="0.3">
      <c r="A337" s="289" t="s">
        <v>492</v>
      </c>
      <c r="B337" s="290"/>
      <c r="C337" s="1141"/>
      <c r="D337" s="1143"/>
      <c r="E337" s="1109">
        <f>SUM(100-C337-D337)</f>
        <v>100</v>
      </c>
      <c r="F337" s="354"/>
      <c r="G337" s="252" t="s">
        <v>0</v>
      </c>
      <c r="H337" s="209"/>
      <c r="I337" s="210" t="s">
        <v>0</v>
      </c>
      <c r="J337" s="209" t="s">
        <v>1</v>
      </c>
      <c r="K337" s="210"/>
      <c r="L337" s="209" t="s">
        <v>1</v>
      </c>
      <c r="M337" s="210"/>
      <c r="N337" s="209" t="s">
        <v>1</v>
      </c>
      <c r="O337" s="210"/>
      <c r="P337" s="207"/>
      <c r="Q337" s="327"/>
      <c r="R337" s="331"/>
      <c r="S337" s="211"/>
      <c r="T337" s="212"/>
      <c r="U337" s="866"/>
      <c r="V337" s="850"/>
      <c r="W337" s="890"/>
    </row>
    <row r="338" spans="1:23" ht="15" customHeight="1" thickTop="1" thickBot="1" x14ac:dyDescent="0.3">
      <c r="A338" s="292" t="s">
        <v>567</v>
      </c>
      <c r="B338" s="294">
        <v>5</v>
      </c>
      <c r="C338" s="648"/>
      <c r="D338" s="634"/>
      <c r="E338" s="944"/>
      <c r="F338" s="221">
        <v>0</v>
      </c>
      <c r="G338" s="213">
        <v>5</v>
      </c>
      <c r="H338" s="222">
        <v>0</v>
      </c>
      <c r="I338" s="213">
        <v>5</v>
      </c>
      <c r="J338" s="222">
        <v>1</v>
      </c>
      <c r="K338" s="213">
        <v>4</v>
      </c>
      <c r="L338" s="222">
        <v>1</v>
      </c>
      <c r="M338" s="213">
        <v>4</v>
      </c>
      <c r="N338" s="222">
        <v>1</v>
      </c>
      <c r="O338" s="213">
        <v>4</v>
      </c>
      <c r="P338" s="481">
        <f>ROUNDUP(U338,0)</f>
        <v>2</v>
      </c>
      <c r="Q338" s="605">
        <f>ROUND(V338,0)</f>
        <v>2</v>
      </c>
      <c r="R338" s="962">
        <f>SUM(B338-P338-Q338)</f>
        <v>1</v>
      </c>
      <c r="S338" s="217">
        <f>SUM(P338:Q338)</f>
        <v>4</v>
      </c>
      <c r="T338" s="467">
        <f>SUM(R338)</f>
        <v>1</v>
      </c>
      <c r="U338" s="810">
        <f>PRODUCT(B338,C336%)</f>
        <v>1.47</v>
      </c>
      <c r="V338" s="852">
        <f>PRODUCT(B338,D336%)</f>
        <v>2.33</v>
      </c>
      <c r="W338" s="964">
        <f>SUM(B338-U338-V338)</f>
        <v>1.2000000000000002</v>
      </c>
    </row>
    <row r="339" spans="1:23" ht="15" customHeight="1" thickTop="1" x14ac:dyDescent="0.25">
      <c r="A339" s="285" t="s">
        <v>169</v>
      </c>
      <c r="B339" s="286"/>
      <c r="C339" s="619">
        <v>37.9</v>
      </c>
      <c r="D339" s="620">
        <v>39.1</v>
      </c>
      <c r="E339" s="956">
        <f>SUM(100-C339-D339)</f>
        <v>23</v>
      </c>
      <c r="F339" s="195"/>
      <c r="G339" s="196"/>
      <c r="H339" s="193"/>
      <c r="I339" s="194" t="s">
        <v>0</v>
      </c>
      <c r="J339" s="193"/>
      <c r="K339" s="194" t="s">
        <v>0</v>
      </c>
      <c r="L339" s="193"/>
      <c r="M339" s="194" t="s">
        <v>0</v>
      </c>
      <c r="N339" s="193"/>
      <c r="O339" s="194" t="s">
        <v>0</v>
      </c>
      <c r="P339" s="195"/>
      <c r="Q339" s="316"/>
      <c r="R339" s="339"/>
      <c r="S339" s="219"/>
      <c r="T339" s="220"/>
      <c r="U339" s="864"/>
      <c r="V339" s="846"/>
      <c r="W339" s="892"/>
    </row>
    <row r="340" spans="1:23" ht="15" customHeight="1" x14ac:dyDescent="0.25">
      <c r="A340" s="287" t="s">
        <v>170</v>
      </c>
      <c r="B340" s="288"/>
      <c r="C340" s="619">
        <v>40.6</v>
      </c>
      <c r="D340" s="620">
        <v>36.9</v>
      </c>
      <c r="E340" s="957">
        <f>SUM(100-C340-D340)</f>
        <v>22.5</v>
      </c>
      <c r="F340" s="200"/>
      <c r="G340" s="201"/>
      <c r="H340" s="202" t="s">
        <v>1</v>
      </c>
      <c r="I340" s="203"/>
      <c r="J340" s="202" t="s">
        <v>1</v>
      </c>
      <c r="K340" s="203"/>
      <c r="L340" s="202" t="s">
        <v>1</v>
      </c>
      <c r="M340" s="203"/>
      <c r="N340" s="202" t="s">
        <v>1</v>
      </c>
      <c r="O340" s="203"/>
      <c r="P340" s="200"/>
      <c r="Q340" s="321"/>
      <c r="R340" s="325"/>
      <c r="S340" s="204"/>
      <c r="T340" s="205"/>
      <c r="U340" s="865"/>
      <c r="V340" s="848"/>
      <c r="W340" s="889"/>
    </row>
    <row r="341" spans="1:23" ht="15" customHeight="1" x14ac:dyDescent="0.25">
      <c r="A341" s="287" t="s">
        <v>493</v>
      </c>
      <c r="B341" s="288"/>
      <c r="C341" s="1140">
        <v>38.9</v>
      </c>
      <c r="D341" s="1142">
        <v>37.700000000000003</v>
      </c>
      <c r="E341" s="1108">
        <f>SUM(100-C341-D341)</f>
        <v>23.4</v>
      </c>
      <c r="F341" s="200"/>
      <c r="G341" s="201"/>
      <c r="H341" s="202" t="s">
        <v>1</v>
      </c>
      <c r="I341" s="203"/>
      <c r="J341" s="202" t="s">
        <v>1</v>
      </c>
      <c r="K341" s="203"/>
      <c r="L341" s="202" t="s">
        <v>1</v>
      </c>
      <c r="M341" s="203"/>
      <c r="N341" s="202" t="s">
        <v>1</v>
      </c>
      <c r="O341" s="203"/>
      <c r="P341" s="200"/>
      <c r="Q341" s="321"/>
      <c r="R341" s="325"/>
      <c r="S341" s="204"/>
      <c r="T341" s="205"/>
      <c r="U341" s="865"/>
      <c r="V341" s="848"/>
      <c r="W341" s="889"/>
    </row>
    <row r="342" spans="1:23" ht="15" customHeight="1" thickBot="1" x14ac:dyDescent="0.3">
      <c r="A342" s="289" t="s">
        <v>494</v>
      </c>
      <c r="B342" s="290"/>
      <c r="C342" s="1141"/>
      <c r="D342" s="1143"/>
      <c r="E342" s="1109">
        <f>SUM(100-C342-D342)</f>
        <v>100</v>
      </c>
      <c r="F342" s="207"/>
      <c r="G342" s="208"/>
      <c r="H342" s="209" t="s">
        <v>1</v>
      </c>
      <c r="I342" s="210"/>
      <c r="J342" s="209"/>
      <c r="K342" s="210" t="s">
        <v>0</v>
      </c>
      <c r="L342" s="209"/>
      <c r="M342" s="210" t="s">
        <v>0</v>
      </c>
      <c r="N342" s="209"/>
      <c r="O342" s="210" t="s">
        <v>0</v>
      </c>
      <c r="P342" s="207"/>
      <c r="Q342" s="327"/>
      <c r="R342" s="331"/>
      <c r="S342" s="211"/>
      <c r="T342" s="212"/>
      <c r="U342" s="866"/>
      <c r="V342" s="850"/>
      <c r="W342" s="890"/>
    </row>
    <row r="343" spans="1:23" ht="15" customHeight="1" thickTop="1" thickBot="1" x14ac:dyDescent="0.3">
      <c r="A343" s="292" t="s">
        <v>568</v>
      </c>
      <c r="B343" s="294">
        <v>4</v>
      </c>
      <c r="C343" s="648"/>
      <c r="D343" s="634"/>
      <c r="E343" s="944"/>
      <c r="F343" s="221">
        <v>4</v>
      </c>
      <c r="G343" s="213">
        <v>0</v>
      </c>
      <c r="H343" s="222">
        <v>3</v>
      </c>
      <c r="I343" s="213">
        <v>1</v>
      </c>
      <c r="J343" s="222">
        <v>2</v>
      </c>
      <c r="K343" s="213">
        <v>2</v>
      </c>
      <c r="L343" s="222">
        <v>2</v>
      </c>
      <c r="M343" s="213">
        <v>2</v>
      </c>
      <c r="N343" s="222">
        <v>2</v>
      </c>
      <c r="O343" s="213">
        <v>2</v>
      </c>
      <c r="P343" s="481">
        <f>ROUND(U343,0)</f>
        <v>2</v>
      </c>
      <c r="Q343" s="605">
        <f>ROUND(V343,0)</f>
        <v>2</v>
      </c>
      <c r="R343" s="962">
        <f>SUM(B343-P343-Q343)</f>
        <v>0</v>
      </c>
      <c r="S343" s="217">
        <f>SUM(P343:Q343)</f>
        <v>4</v>
      </c>
      <c r="T343" s="467">
        <f>SUM(R343)</f>
        <v>0</v>
      </c>
      <c r="U343" s="810">
        <f>PRODUCT(B343,C341%)</f>
        <v>1.556</v>
      </c>
      <c r="V343" s="852">
        <f>PRODUCT(B343,D341%)</f>
        <v>1.508</v>
      </c>
      <c r="W343" s="964">
        <f>SUM(B343-U343-V343)</f>
        <v>0.93599999999999994</v>
      </c>
    </row>
    <row r="344" spans="1:23" ht="15" customHeight="1" thickTop="1" x14ac:dyDescent="0.25">
      <c r="A344" s="285" t="s">
        <v>171</v>
      </c>
      <c r="B344" s="286"/>
      <c r="C344" s="619">
        <v>48.3</v>
      </c>
      <c r="D344" s="620">
        <v>32</v>
      </c>
      <c r="E344" s="956">
        <f t="shared" ref="E344:E358" si="22">SUM(100-C344-D344)</f>
        <v>19.700000000000003</v>
      </c>
      <c r="F344" s="195"/>
      <c r="G344" s="196"/>
      <c r="H344" s="193" t="s">
        <v>1</v>
      </c>
      <c r="I344" s="194"/>
      <c r="J344" s="193" t="s">
        <v>1</v>
      </c>
      <c r="K344" s="194"/>
      <c r="L344" s="193" t="s">
        <v>1</v>
      </c>
      <c r="M344" s="194"/>
      <c r="N344" s="193" t="s">
        <v>1</v>
      </c>
      <c r="O344" s="194"/>
      <c r="P344" s="195"/>
      <c r="Q344" s="316"/>
      <c r="R344" s="339"/>
      <c r="S344" s="219"/>
      <c r="T344" s="220"/>
      <c r="U344" s="864"/>
      <c r="V344" s="846"/>
      <c r="W344" s="892"/>
    </row>
    <row r="345" spans="1:23" ht="15" customHeight="1" x14ac:dyDescent="0.25">
      <c r="A345" s="287" t="s">
        <v>172</v>
      </c>
      <c r="B345" s="288"/>
      <c r="C345" s="619">
        <v>40.6</v>
      </c>
      <c r="D345" s="620">
        <v>39</v>
      </c>
      <c r="E345" s="957">
        <f t="shared" si="22"/>
        <v>20.399999999999999</v>
      </c>
      <c r="F345" s="200"/>
      <c r="G345" s="201"/>
      <c r="H345" s="202" t="s">
        <v>1</v>
      </c>
      <c r="I345" s="203"/>
      <c r="J345" s="202" t="s">
        <v>1</v>
      </c>
      <c r="K345" s="203"/>
      <c r="L345" s="202" t="s">
        <v>1</v>
      </c>
      <c r="M345" s="203"/>
      <c r="N345" s="202" t="s">
        <v>1</v>
      </c>
      <c r="O345" s="203"/>
      <c r="P345" s="200"/>
      <c r="Q345" s="321"/>
      <c r="R345" s="325"/>
      <c r="S345" s="204"/>
      <c r="T345" s="205"/>
      <c r="U345" s="865"/>
      <c r="V345" s="848"/>
      <c r="W345" s="889"/>
    </row>
    <row r="346" spans="1:23" ht="15" customHeight="1" x14ac:dyDescent="0.25">
      <c r="A346" s="287" t="s">
        <v>173</v>
      </c>
      <c r="B346" s="288"/>
      <c r="C346" s="619">
        <v>40.4</v>
      </c>
      <c r="D346" s="620">
        <v>40.1</v>
      </c>
      <c r="E346" s="957">
        <f t="shared" si="22"/>
        <v>19.5</v>
      </c>
      <c r="F346" s="200"/>
      <c r="G346" s="201"/>
      <c r="H346" s="202" t="s">
        <v>1</v>
      </c>
      <c r="I346" s="203"/>
      <c r="J346" s="202" t="s">
        <v>1</v>
      </c>
      <c r="K346" s="203"/>
      <c r="L346" s="202" t="s">
        <v>1</v>
      </c>
      <c r="M346" s="203"/>
      <c r="N346" s="202" t="s">
        <v>1</v>
      </c>
      <c r="O346" s="203"/>
      <c r="P346" s="200"/>
      <c r="Q346" s="321"/>
      <c r="R346" s="325"/>
      <c r="S346" s="204"/>
      <c r="T346" s="205"/>
      <c r="U346" s="865"/>
      <c r="V346" s="848"/>
      <c r="W346" s="889"/>
    </row>
    <row r="347" spans="1:23" ht="15" customHeight="1" x14ac:dyDescent="0.25">
      <c r="A347" s="287" t="s">
        <v>174</v>
      </c>
      <c r="B347" s="288"/>
      <c r="C347" s="619">
        <v>39.6</v>
      </c>
      <c r="D347" s="620">
        <v>41.3</v>
      </c>
      <c r="E347" s="957">
        <f t="shared" si="22"/>
        <v>19.100000000000001</v>
      </c>
      <c r="F347" s="200"/>
      <c r="G347" s="201"/>
      <c r="H347" s="202"/>
      <c r="I347" s="203" t="s">
        <v>0</v>
      </c>
      <c r="J347" s="202"/>
      <c r="K347" s="203" t="s">
        <v>0</v>
      </c>
      <c r="L347" s="202"/>
      <c r="M347" s="203" t="s">
        <v>0</v>
      </c>
      <c r="N347" s="202"/>
      <c r="O347" s="203" t="s">
        <v>0</v>
      </c>
      <c r="P347" s="200"/>
      <c r="Q347" s="321"/>
      <c r="R347" s="325"/>
      <c r="S347" s="204"/>
      <c r="T347" s="205"/>
      <c r="U347" s="865"/>
      <c r="V347" s="848"/>
      <c r="W347" s="889"/>
    </row>
    <row r="348" spans="1:23" ht="15" customHeight="1" x14ac:dyDescent="0.25">
      <c r="A348" s="287" t="s">
        <v>175</v>
      </c>
      <c r="B348" s="288"/>
      <c r="C348" s="619">
        <v>33.9</v>
      </c>
      <c r="D348" s="620">
        <v>49.6</v>
      </c>
      <c r="E348" s="957">
        <f t="shared" si="22"/>
        <v>16.499999999999993</v>
      </c>
      <c r="F348" s="200"/>
      <c r="G348" s="201"/>
      <c r="H348" s="202"/>
      <c r="I348" s="203" t="s">
        <v>0</v>
      </c>
      <c r="J348" s="202"/>
      <c r="K348" s="203" t="s">
        <v>0</v>
      </c>
      <c r="L348" s="202"/>
      <c r="M348" s="203" t="s">
        <v>0</v>
      </c>
      <c r="N348" s="202"/>
      <c r="O348" s="203" t="s">
        <v>0</v>
      </c>
      <c r="P348" s="200"/>
      <c r="Q348" s="321"/>
      <c r="R348" s="325"/>
      <c r="S348" s="204"/>
      <c r="T348" s="205"/>
      <c r="U348" s="865"/>
      <c r="V348" s="848"/>
      <c r="W348" s="889"/>
    </row>
    <row r="349" spans="1:23" ht="15" customHeight="1" x14ac:dyDescent="0.25">
      <c r="A349" s="287" t="s">
        <v>176</v>
      </c>
      <c r="B349" s="288"/>
      <c r="C349" s="619">
        <v>44.2</v>
      </c>
      <c r="D349" s="620">
        <v>39.200000000000003</v>
      </c>
      <c r="E349" s="957">
        <f t="shared" si="22"/>
        <v>16.599999999999994</v>
      </c>
      <c r="F349" s="200"/>
      <c r="G349" s="201"/>
      <c r="H349" s="202" t="s">
        <v>1</v>
      </c>
      <c r="I349" s="203"/>
      <c r="J349" s="202" t="s">
        <v>1</v>
      </c>
      <c r="K349" s="203"/>
      <c r="L349" s="202" t="s">
        <v>1</v>
      </c>
      <c r="M349" s="203"/>
      <c r="N349" s="202" t="s">
        <v>1</v>
      </c>
      <c r="O349" s="203"/>
      <c r="P349" s="200"/>
      <c r="Q349" s="321"/>
      <c r="R349" s="325"/>
      <c r="S349" s="204"/>
      <c r="T349" s="205"/>
      <c r="U349" s="865"/>
      <c r="V349" s="848"/>
      <c r="W349" s="889"/>
    </row>
    <row r="350" spans="1:23" ht="15" customHeight="1" x14ac:dyDescent="0.25">
      <c r="A350" s="287" t="s">
        <v>177</v>
      </c>
      <c r="B350" s="288"/>
      <c r="C350" s="619">
        <v>41.1</v>
      </c>
      <c r="D350" s="620">
        <v>44.5</v>
      </c>
      <c r="E350" s="957">
        <f t="shared" si="22"/>
        <v>14.399999999999999</v>
      </c>
      <c r="F350" s="200"/>
      <c r="G350" s="201"/>
      <c r="H350" s="202"/>
      <c r="I350" s="203" t="s">
        <v>0</v>
      </c>
      <c r="J350" s="202"/>
      <c r="K350" s="203" t="s">
        <v>0</v>
      </c>
      <c r="L350" s="202"/>
      <c r="M350" s="203" t="s">
        <v>0</v>
      </c>
      <c r="N350" s="202"/>
      <c r="O350" s="203" t="s">
        <v>0</v>
      </c>
      <c r="P350" s="200"/>
      <c r="Q350" s="321"/>
      <c r="R350" s="325"/>
      <c r="S350" s="204"/>
      <c r="T350" s="205"/>
      <c r="U350" s="865"/>
      <c r="V350" s="848"/>
      <c r="W350" s="889"/>
    </row>
    <row r="351" spans="1:23" ht="15" customHeight="1" x14ac:dyDescent="0.25">
      <c r="A351" s="287" t="s">
        <v>178</v>
      </c>
      <c r="B351" s="288"/>
      <c r="C351" s="619">
        <v>45.6</v>
      </c>
      <c r="D351" s="620">
        <v>42.5</v>
      </c>
      <c r="E351" s="957">
        <f t="shared" si="22"/>
        <v>11.899999999999999</v>
      </c>
      <c r="F351" s="200"/>
      <c r="G351" s="201"/>
      <c r="H351" s="202" t="s">
        <v>1</v>
      </c>
      <c r="I351" s="203"/>
      <c r="J351" s="202" t="s">
        <v>1</v>
      </c>
      <c r="K351" s="203"/>
      <c r="L351" s="202" t="s">
        <v>1</v>
      </c>
      <c r="M351" s="203"/>
      <c r="N351" s="202" t="s">
        <v>1</v>
      </c>
      <c r="O351" s="203"/>
      <c r="P351" s="200"/>
      <c r="Q351" s="321"/>
      <c r="R351" s="325"/>
      <c r="S351" s="204"/>
      <c r="T351" s="205"/>
      <c r="U351" s="865"/>
      <c r="V351" s="848"/>
      <c r="W351" s="889"/>
    </row>
    <row r="352" spans="1:23" ht="15" customHeight="1" x14ac:dyDescent="0.25">
      <c r="A352" s="287" t="s">
        <v>179</v>
      </c>
      <c r="B352" s="288"/>
      <c r="C352" s="619">
        <v>47.8</v>
      </c>
      <c r="D352" s="620">
        <v>39.9</v>
      </c>
      <c r="E352" s="957">
        <f t="shared" si="22"/>
        <v>12.300000000000004</v>
      </c>
      <c r="F352" s="200"/>
      <c r="G352" s="201"/>
      <c r="H352" s="202" t="s">
        <v>1</v>
      </c>
      <c r="I352" s="203"/>
      <c r="J352" s="202" t="s">
        <v>1</v>
      </c>
      <c r="K352" s="203"/>
      <c r="L352" s="202" t="s">
        <v>1</v>
      </c>
      <c r="M352" s="203"/>
      <c r="N352" s="202" t="s">
        <v>1</v>
      </c>
      <c r="O352" s="203"/>
      <c r="P352" s="200"/>
      <c r="Q352" s="321"/>
      <c r="R352" s="325"/>
      <c r="S352" s="204"/>
      <c r="T352" s="205"/>
      <c r="U352" s="865"/>
      <c r="V352" s="848"/>
      <c r="W352" s="889"/>
    </row>
    <row r="353" spans="1:23" ht="15" customHeight="1" x14ac:dyDescent="0.25">
      <c r="A353" s="287" t="s">
        <v>329</v>
      </c>
      <c r="B353" s="288"/>
      <c r="C353" s="619">
        <v>71.3</v>
      </c>
      <c r="D353" s="620">
        <v>20.3</v>
      </c>
      <c r="E353" s="957">
        <f t="shared" si="22"/>
        <v>8.4000000000000021</v>
      </c>
      <c r="F353" s="200"/>
      <c r="G353" s="201"/>
      <c r="H353" s="202" t="s">
        <v>1</v>
      </c>
      <c r="I353" s="203"/>
      <c r="J353" s="202" t="s">
        <v>1</v>
      </c>
      <c r="K353" s="203"/>
      <c r="L353" s="202" t="s">
        <v>1</v>
      </c>
      <c r="M353" s="203"/>
      <c r="N353" s="202" t="s">
        <v>1</v>
      </c>
      <c r="O353" s="203"/>
      <c r="P353" s="200"/>
      <c r="Q353" s="321"/>
      <c r="R353" s="325"/>
      <c r="S353" s="204"/>
      <c r="T353" s="205"/>
      <c r="U353" s="865"/>
      <c r="V353" s="848"/>
      <c r="W353" s="889"/>
    </row>
    <row r="354" spans="1:23" ht="15" customHeight="1" x14ac:dyDescent="0.25">
      <c r="A354" s="287" t="s">
        <v>330</v>
      </c>
      <c r="B354" s="288"/>
      <c r="C354" s="619">
        <v>32.799999999999997</v>
      </c>
      <c r="D354" s="620">
        <v>51.6</v>
      </c>
      <c r="E354" s="957">
        <f t="shared" si="22"/>
        <v>15.600000000000001</v>
      </c>
      <c r="F354" s="200"/>
      <c r="G354" s="201"/>
      <c r="H354" s="202"/>
      <c r="I354" s="203" t="s">
        <v>0</v>
      </c>
      <c r="J354" s="202"/>
      <c r="K354" s="203" t="s">
        <v>0</v>
      </c>
      <c r="L354" s="202"/>
      <c r="M354" s="203" t="s">
        <v>0</v>
      </c>
      <c r="N354" s="202"/>
      <c r="O354" s="203" t="s">
        <v>0</v>
      </c>
      <c r="P354" s="200"/>
      <c r="Q354" s="321"/>
      <c r="R354" s="325"/>
      <c r="S354" s="204"/>
      <c r="T354" s="205"/>
      <c r="U354" s="865"/>
      <c r="V354" s="848"/>
      <c r="W354" s="889"/>
    </row>
    <row r="355" spans="1:23" ht="15" customHeight="1" x14ac:dyDescent="0.25">
      <c r="A355" s="287" t="s">
        <v>331</v>
      </c>
      <c r="B355" s="288"/>
      <c r="C355" s="619">
        <v>40.1</v>
      </c>
      <c r="D355" s="620">
        <v>43.2</v>
      </c>
      <c r="E355" s="957">
        <f t="shared" si="22"/>
        <v>16.699999999999996</v>
      </c>
      <c r="F355" s="200"/>
      <c r="G355" s="201"/>
      <c r="H355" s="202"/>
      <c r="I355" s="203" t="s">
        <v>0</v>
      </c>
      <c r="J355" s="202"/>
      <c r="K355" s="203" t="s">
        <v>0</v>
      </c>
      <c r="L355" s="202"/>
      <c r="M355" s="203" t="s">
        <v>0</v>
      </c>
      <c r="N355" s="202"/>
      <c r="O355" s="203" t="s">
        <v>0</v>
      </c>
      <c r="P355" s="200"/>
      <c r="Q355" s="321"/>
      <c r="R355" s="325"/>
      <c r="S355" s="204"/>
      <c r="T355" s="205"/>
      <c r="U355" s="865"/>
      <c r="V355" s="848"/>
      <c r="W355" s="889"/>
    </row>
    <row r="356" spans="1:23" ht="15" customHeight="1" x14ac:dyDescent="0.25">
      <c r="A356" s="287" t="s">
        <v>600</v>
      </c>
      <c r="B356" s="288"/>
      <c r="C356" s="619">
        <v>54.4</v>
      </c>
      <c r="D356" s="620">
        <v>37</v>
      </c>
      <c r="E356" s="957">
        <f t="shared" si="22"/>
        <v>8.6000000000000014</v>
      </c>
      <c r="F356" s="200"/>
      <c r="G356" s="201"/>
      <c r="H356" s="202" t="s">
        <v>1</v>
      </c>
      <c r="I356" s="203"/>
      <c r="J356" s="202" t="s">
        <v>1</v>
      </c>
      <c r="K356" s="203"/>
      <c r="L356" s="202" t="s">
        <v>1</v>
      </c>
      <c r="M356" s="203"/>
      <c r="N356" s="202" t="s">
        <v>1</v>
      </c>
      <c r="O356" s="203"/>
      <c r="P356" s="200"/>
      <c r="Q356" s="321"/>
      <c r="R356" s="325"/>
      <c r="S356" s="204"/>
      <c r="T356" s="205"/>
      <c r="U356" s="865"/>
      <c r="V356" s="848"/>
      <c r="W356" s="889"/>
    </row>
    <row r="357" spans="1:23" ht="15" customHeight="1" x14ac:dyDescent="0.25">
      <c r="A357" s="287" t="s">
        <v>495</v>
      </c>
      <c r="B357" s="288"/>
      <c r="C357" s="1140">
        <v>43</v>
      </c>
      <c r="D357" s="1142">
        <v>40.6</v>
      </c>
      <c r="E357" s="1108">
        <f t="shared" si="22"/>
        <v>16.399999999999999</v>
      </c>
      <c r="F357" s="200"/>
      <c r="G357" s="201"/>
      <c r="H357" s="202" t="s">
        <v>1</v>
      </c>
      <c r="I357" s="203"/>
      <c r="J357" s="202" t="s">
        <v>1</v>
      </c>
      <c r="K357" s="203"/>
      <c r="L357" s="202" t="s">
        <v>1</v>
      </c>
      <c r="M357" s="203"/>
      <c r="N357" s="202" t="s">
        <v>1</v>
      </c>
      <c r="O357" s="203"/>
      <c r="P357" s="200"/>
      <c r="Q357" s="321"/>
      <c r="R357" s="325"/>
      <c r="S357" s="204"/>
      <c r="T357" s="205"/>
      <c r="U357" s="865"/>
      <c r="V357" s="848"/>
      <c r="W357" s="889"/>
    </row>
    <row r="358" spans="1:23" ht="15" customHeight="1" thickBot="1" x14ac:dyDescent="0.3">
      <c r="A358" s="289" t="s">
        <v>496</v>
      </c>
      <c r="B358" s="290"/>
      <c r="C358" s="1141"/>
      <c r="D358" s="1143"/>
      <c r="E358" s="1109">
        <f t="shared" si="22"/>
        <v>100</v>
      </c>
      <c r="F358" s="207"/>
      <c r="G358" s="208"/>
      <c r="H358" s="209" t="s">
        <v>1</v>
      </c>
      <c r="I358" s="210"/>
      <c r="J358" s="209"/>
      <c r="K358" s="210" t="s">
        <v>0</v>
      </c>
      <c r="L358" s="209"/>
      <c r="M358" s="210" t="s">
        <v>0</v>
      </c>
      <c r="N358" s="209"/>
      <c r="O358" s="210" t="s">
        <v>0</v>
      </c>
      <c r="P358" s="207"/>
      <c r="Q358" s="327"/>
      <c r="R358" s="331"/>
      <c r="S358" s="211"/>
      <c r="T358" s="212"/>
      <c r="U358" s="866"/>
      <c r="V358" s="850"/>
      <c r="W358" s="890"/>
    </row>
    <row r="359" spans="1:23" ht="15" customHeight="1" thickTop="1" thickBot="1" x14ac:dyDescent="0.3">
      <c r="A359" s="292" t="s">
        <v>569</v>
      </c>
      <c r="B359" s="294">
        <v>15</v>
      </c>
      <c r="C359" s="648"/>
      <c r="D359" s="634"/>
      <c r="E359" s="944"/>
      <c r="F359" s="221">
        <v>15</v>
      </c>
      <c r="G359" s="213">
        <v>0</v>
      </c>
      <c r="H359" s="222">
        <v>10</v>
      </c>
      <c r="I359" s="213">
        <v>5</v>
      </c>
      <c r="J359" s="222">
        <v>9</v>
      </c>
      <c r="K359" s="213">
        <v>6</v>
      </c>
      <c r="L359" s="222">
        <v>9</v>
      </c>
      <c r="M359" s="213">
        <v>6</v>
      </c>
      <c r="N359" s="222">
        <v>9</v>
      </c>
      <c r="O359" s="213">
        <v>6</v>
      </c>
      <c r="P359" s="481">
        <f>ROUNDUP(U359,0)</f>
        <v>7</v>
      </c>
      <c r="Q359" s="605">
        <f>ROUND(V359,0)</f>
        <v>6</v>
      </c>
      <c r="R359" s="962">
        <f>SUM(B359-P359-Q359)</f>
        <v>2</v>
      </c>
      <c r="S359" s="217">
        <f>SUM(P359:Q359)</f>
        <v>13</v>
      </c>
      <c r="T359" s="467">
        <f>SUM(R359)</f>
        <v>2</v>
      </c>
      <c r="U359" s="810">
        <f>PRODUCT(B359,C357%)</f>
        <v>6.45</v>
      </c>
      <c r="V359" s="852">
        <f>PRODUCT(B359,D357%)</f>
        <v>6.0900000000000007</v>
      </c>
      <c r="W359" s="964">
        <f>SUM(B359-U359-V359)</f>
        <v>2.46</v>
      </c>
    </row>
    <row r="360" spans="1:23" ht="15" customHeight="1" thickTop="1" x14ac:dyDescent="0.25">
      <c r="A360" s="285" t="s">
        <v>180</v>
      </c>
      <c r="B360" s="286"/>
      <c r="C360" s="619">
        <v>45.6</v>
      </c>
      <c r="D360" s="620">
        <v>38.6</v>
      </c>
      <c r="E360" s="956">
        <f>SUM(100-C360-D360)</f>
        <v>15.799999999999997</v>
      </c>
      <c r="F360" s="195"/>
      <c r="G360" s="196"/>
      <c r="H360" s="193" t="s">
        <v>1</v>
      </c>
      <c r="I360" s="194"/>
      <c r="J360" s="193" t="s">
        <v>1</v>
      </c>
      <c r="K360" s="194"/>
      <c r="L360" s="193" t="s">
        <v>1</v>
      </c>
      <c r="M360" s="194"/>
      <c r="N360" s="193" t="s">
        <v>1</v>
      </c>
      <c r="O360" s="194"/>
      <c r="P360" s="195"/>
      <c r="Q360" s="316"/>
      <c r="R360" s="339"/>
      <c r="S360" s="219"/>
      <c r="T360" s="220"/>
      <c r="U360" s="864"/>
      <c r="V360" s="846"/>
      <c r="W360" s="892"/>
    </row>
    <row r="361" spans="1:23" ht="15" customHeight="1" x14ac:dyDescent="0.25">
      <c r="A361" s="287" t="s">
        <v>181</v>
      </c>
      <c r="B361" s="288"/>
      <c r="C361" s="619">
        <v>41.3</v>
      </c>
      <c r="D361" s="620">
        <v>40.200000000000003</v>
      </c>
      <c r="E361" s="957">
        <f>SUM(100-C361-D361)</f>
        <v>18.5</v>
      </c>
      <c r="F361" s="200"/>
      <c r="G361" s="201"/>
      <c r="H361" s="202" t="s">
        <v>1</v>
      </c>
      <c r="I361" s="203"/>
      <c r="J361" s="202" t="s">
        <v>1</v>
      </c>
      <c r="K361" s="203"/>
      <c r="L361" s="202" t="s">
        <v>1</v>
      </c>
      <c r="M361" s="203"/>
      <c r="N361" s="202" t="s">
        <v>1</v>
      </c>
      <c r="O361" s="203"/>
      <c r="P361" s="200"/>
      <c r="Q361" s="321"/>
      <c r="R361" s="325"/>
      <c r="S361" s="204"/>
      <c r="T361" s="205"/>
      <c r="U361" s="865"/>
      <c r="V361" s="848"/>
      <c r="W361" s="889"/>
    </row>
    <row r="362" spans="1:23" ht="15" customHeight="1" x14ac:dyDescent="0.25">
      <c r="A362" s="287" t="s">
        <v>182</v>
      </c>
      <c r="B362" s="288"/>
      <c r="C362" s="619">
        <v>51.4</v>
      </c>
      <c r="D362" s="620">
        <v>34</v>
      </c>
      <c r="E362" s="958">
        <f>SUM(100-C362-D362)</f>
        <v>14.600000000000001</v>
      </c>
      <c r="F362" s="200"/>
      <c r="G362" s="201"/>
      <c r="H362" s="202" t="s">
        <v>1</v>
      </c>
      <c r="I362" s="203"/>
      <c r="J362" s="202" t="s">
        <v>1</v>
      </c>
      <c r="K362" s="203"/>
      <c r="L362" s="202" t="s">
        <v>1</v>
      </c>
      <c r="M362" s="203"/>
      <c r="N362" s="202" t="s">
        <v>1</v>
      </c>
      <c r="O362" s="203"/>
      <c r="P362" s="200"/>
      <c r="Q362" s="321"/>
      <c r="R362" s="325"/>
      <c r="S362" s="204"/>
      <c r="T362" s="205"/>
      <c r="U362" s="865"/>
      <c r="V362" s="848"/>
      <c r="W362" s="889"/>
    </row>
    <row r="363" spans="1:23" ht="15" customHeight="1" x14ac:dyDescent="0.25">
      <c r="A363" s="287" t="s">
        <v>497</v>
      </c>
      <c r="B363" s="288"/>
      <c r="C363" s="1140">
        <v>45.9</v>
      </c>
      <c r="D363" s="1142">
        <v>37.299999999999997</v>
      </c>
      <c r="E363" s="1108">
        <f>SUM(100-C363-D363)</f>
        <v>16.800000000000004</v>
      </c>
      <c r="F363" s="200"/>
      <c r="G363" s="201"/>
      <c r="H363" s="202" t="s">
        <v>1</v>
      </c>
      <c r="I363" s="203"/>
      <c r="J363" s="202" t="s">
        <v>1</v>
      </c>
      <c r="K363" s="203"/>
      <c r="L363" s="202" t="s">
        <v>1</v>
      </c>
      <c r="M363" s="203"/>
      <c r="N363" s="202" t="s">
        <v>1</v>
      </c>
      <c r="O363" s="203"/>
      <c r="P363" s="200"/>
      <c r="Q363" s="321"/>
      <c r="R363" s="325"/>
      <c r="S363" s="204"/>
      <c r="T363" s="205"/>
      <c r="U363" s="865"/>
      <c r="V363" s="848"/>
      <c r="W363" s="889"/>
    </row>
    <row r="364" spans="1:23" ht="15" customHeight="1" thickBot="1" x14ac:dyDescent="0.3">
      <c r="A364" s="289" t="s">
        <v>570</v>
      </c>
      <c r="B364" s="290"/>
      <c r="C364" s="1141"/>
      <c r="D364" s="1143"/>
      <c r="E364" s="1109">
        <f>SUM(100-C364-D364)</f>
        <v>100</v>
      </c>
      <c r="F364" s="207"/>
      <c r="G364" s="208"/>
      <c r="H364" s="209" t="s">
        <v>1</v>
      </c>
      <c r="I364" s="210"/>
      <c r="J364" s="209"/>
      <c r="K364" s="210" t="s">
        <v>0</v>
      </c>
      <c r="L364" s="209"/>
      <c r="M364" s="210" t="s">
        <v>0</v>
      </c>
      <c r="N364" s="209"/>
      <c r="O364" s="210" t="s">
        <v>0</v>
      </c>
      <c r="P364" s="207"/>
      <c r="Q364" s="327"/>
      <c r="R364" s="331"/>
      <c r="S364" s="211"/>
      <c r="T364" s="212"/>
      <c r="U364" s="866"/>
      <c r="V364" s="850"/>
      <c r="W364" s="890"/>
    </row>
    <row r="365" spans="1:23" ht="15" customHeight="1" thickTop="1" thickBot="1" x14ac:dyDescent="0.3">
      <c r="A365" s="292" t="s">
        <v>571</v>
      </c>
      <c r="B365" s="294">
        <v>5</v>
      </c>
      <c r="C365" s="648"/>
      <c r="D365" s="634"/>
      <c r="E365" s="944"/>
      <c r="F365" s="221">
        <v>5</v>
      </c>
      <c r="G365" s="213">
        <v>0</v>
      </c>
      <c r="H365" s="222">
        <v>5</v>
      </c>
      <c r="I365" s="213">
        <v>0</v>
      </c>
      <c r="J365" s="222">
        <v>4</v>
      </c>
      <c r="K365" s="213">
        <v>1</v>
      </c>
      <c r="L365" s="222">
        <v>4</v>
      </c>
      <c r="M365" s="213">
        <v>1</v>
      </c>
      <c r="N365" s="222">
        <v>4</v>
      </c>
      <c r="O365" s="213">
        <v>1</v>
      </c>
      <c r="P365" s="481">
        <f>ROUND(U365,0)</f>
        <v>2</v>
      </c>
      <c r="Q365" s="605">
        <f>ROUND(V365,0)</f>
        <v>2</v>
      </c>
      <c r="R365" s="962">
        <f>SUM(B365-P365-Q365)</f>
        <v>1</v>
      </c>
      <c r="S365" s="217">
        <f>SUM(P365:Q365)</f>
        <v>4</v>
      </c>
      <c r="T365" s="467">
        <f>SUM(R365)</f>
        <v>1</v>
      </c>
      <c r="U365" s="810">
        <f>PRODUCT(B365,C363%)</f>
        <v>2.2949999999999999</v>
      </c>
      <c r="V365" s="852">
        <f>PRODUCT(B365,D363%)</f>
        <v>1.865</v>
      </c>
      <c r="W365" s="964">
        <f>SUM(B365-U365-V365)</f>
        <v>0.84000000000000008</v>
      </c>
    </row>
    <row r="366" spans="1:23" ht="15" customHeight="1" thickTop="1" x14ac:dyDescent="0.25">
      <c r="A366" s="285" t="s">
        <v>183</v>
      </c>
      <c r="B366" s="286"/>
      <c r="C366" s="619">
        <v>43.8</v>
      </c>
      <c r="D366" s="620">
        <v>31.3</v>
      </c>
      <c r="E366" s="956">
        <f>SUM(100-C366-D366)</f>
        <v>24.900000000000002</v>
      </c>
      <c r="F366" s="195"/>
      <c r="G366" s="196"/>
      <c r="H366" s="193" t="s">
        <v>1</v>
      </c>
      <c r="I366" s="194"/>
      <c r="J366" s="193" t="s">
        <v>1</v>
      </c>
      <c r="K366" s="194"/>
      <c r="L366" s="193" t="s">
        <v>1</v>
      </c>
      <c r="M366" s="194"/>
      <c r="N366" s="193" t="s">
        <v>1</v>
      </c>
      <c r="O366" s="194"/>
      <c r="P366" s="195"/>
      <c r="Q366" s="316"/>
      <c r="R366" s="339"/>
      <c r="S366" s="219"/>
      <c r="T366" s="220"/>
      <c r="U366" s="864"/>
      <c r="V366" s="846"/>
      <c r="W366" s="892"/>
    </row>
    <row r="367" spans="1:23" ht="15" customHeight="1" x14ac:dyDescent="0.25">
      <c r="A367" s="287" t="s">
        <v>184</v>
      </c>
      <c r="B367" s="288"/>
      <c r="C367" s="619">
        <v>33.200000000000003</v>
      </c>
      <c r="D367" s="620">
        <v>38.700000000000003</v>
      </c>
      <c r="E367" s="957">
        <f>SUM(100-C367-D367)</f>
        <v>28.099999999999994</v>
      </c>
      <c r="F367" s="200"/>
      <c r="G367" s="201"/>
      <c r="H367" s="202"/>
      <c r="I367" s="203" t="s">
        <v>0</v>
      </c>
      <c r="J367" s="202"/>
      <c r="K367" s="203" t="s">
        <v>0</v>
      </c>
      <c r="L367" s="202"/>
      <c r="M367" s="203" t="s">
        <v>0</v>
      </c>
      <c r="N367" s="202"/>
      <c r="O367" s="203" t="s">
        <v>0</v>
      </c>
      <c r="P367" s="200"/>
      <c r="Q367" s="321"/>
      <c r="R367" s="325"/>
      <c r="S367" s="204"/>
      <c r="T367" s="205"/>
      <c r="U367" s="865"/>
      <c r="V367" s="848"/>
      <c r="W367" s="889"/>
    </row>
    <row r="368" spans="1:23" ht="15" customHeight="1" x14ac:dyDescent="0.25">
      <c r="A368" s="287" t="s">
        <v>498</v>
      </c>
      <c r="B368" s="288"/>
      <c r="C368" s="1140">
        <v>37.4</v>
      </c>
      <c r="D368" s="1142">
        <v>34.700000000000003</v>
      </c>
      <c r="E368" s="1108">
        <f>SUM(100-C368-D368)</f>
        <v>27.9</v>
      </c>
      <c r="F368" s="200"/>
      <c r="G368" s="201"/>
      <c r="H368" s="202" t="s">
        <v>1</v>
      </c>
      <c r="I368" s="203"/>
      <c r="J368" s="202" t="s">
        <v>1</v>
      </c>
      <c r="K368" s="203"/>
      <c r="L368" s="202" t="s">
        <v>1</v>
      </c>
      <c r="M368" s="203"/>
      <c r="N368" s="202" t="s">
        <v>1</v>
      </c>
      <c r="O368" s="203"/>
      <c r="P368" s="200"/>
      <c r="Q368" s="321"/>
      <c r="R368" s="325"/>
      <c r="S368" s="204"/>
      <c r="T368" s="205"/>
      <c r="U368" s="865"/>
      <c r="V368" s="848"/>
      <c r="W368" s="889"/>
    </row>
    <row r="369" spans="1:23" ht="15" customHeight="1" thickBot="1" x14ac:dyDescent="0.3">
      <c r="A369" s="289" t="s">
        <v>592</v>
      </c>
      <c r="B369" s="290"/>
      <c r="C369" s="1141"/>
      <c r="D369" s="1143"/>
      <c r="E369" s="1109">
        <f>SUM(100-C369-D369)</f>
        <v>100</v>
      </c>
      <c r="F369" s="207"/>
      <c r="G369" s="208"/>
      <c r="H369" s="209" t="s">
        <v>1</v>
      </c>
      <c r="I369" s="210"/>
      <c r="J369" s="209"/>
      <c r="K369" s="210" t="s">
        <v>0</v>
      </c>
      <c r="L369" s="209"/>
      <c r="M369" s="210" t="s">
        <v>0</v>
      </c>
      <c r="N369" s="209"/>
      <c r="O369" s="210" t="s">
        <v>0</v>
      </c>
      <c r="P369" s="207"/>
      <c r="Q369" s="327"/>
      <c r="R369" s="331"/>
      <c r="S369" s="211"/>
      <c r="T369" s="212"/>
      <c r="U369" s="866"/>
      <c r="V369" s="850"/>
      <c r="W369" s="890"/>
    </row>
    <row r="370" spans="1:23" ht="15" customHeight="1" thickTop="1" thickBot="1" x14ac:dyDescent="0.3">
      <c r="A370" s="292" t="s">
        <v>572</v>
      </c>
      <c r="B370" s="294">
        <v>4</v>
      </c>
      <c r="C370" s="648"/>
      <c r="D370" s="634"/>
      <c r="E370" s="944"/>
      <c r="F370" s="221">
        <v>4</v>
      </c>
      <c r="G370" s="213">
        <v>0</v>
      </c>
      <c r="H370" s="222">
        <v>3</v>
      </c>
      <c r="I370" s="213">
        <v>1</v>
      </c>
      <c r="J370" s="222">
        <v>2</v>
      </c>
      <c r="K370" s="213">
        <v>2</v>
      </c>
      <c r="L370" s="222">
        <v>2</v>
      </c>
      <c r="M370" s="213">
        <v>2</v>
      </c>
      <c r="N370" s="222">
        <v>2</v>
      </c>
      <c r="O370" s="213">
        <v>2</v>
      </c>
      <c r="P370" s="481">
        <f>ROUNDUP(U370,0)</f>
        <v>2</v>
      </c>
      <c r="Q370" s="605">
        <f>ROUND(V370,0)</f>
        <v>1</v>
      </c>
      <c r="R370" s="962">
        <f>SUM(B370-P370-Q370)</f>
        <v>1</v>
      </c>
      <c r="S370" s="217">
        <f>SUM(P370:Q370)</f>
        <v>3</v>
      </c>
      <c r="T370" s="467">
        <f>SUM(R370)</f>
        <v>1</v>
      </c>
      <c r="U370" s="810">
        <f>PRODUCT(B370,C368%)</f>
        <v>1.496</v>
      </c>
      <c r="V370" s="852">
        <f>PRODUCT(B370,D368%)</f>
        <v>1.3880000000000001</v>
      </c>
      <c r="W370" s="964">
        <f>SUM(B370-U370-V370)</f>
        <v>1.1159999999999999</v>
      </c>
    </row>
    <row r="371" spans="1:23" ht="15" customHeight="1" thickTop="1" x14ac:dyDescent="0.25">
      <c r="A371" s="285" t="s">
        <v>187</v>
      </c>
      <c r="B371" s="286"/>
      <c r="C371" s="619">
        <v>38.4</v>
      </c>
      <c r="D371" s="620">
        <v>40.1</v>
      </c>
      <c r="E371" s="956">
        <f t="shared" ref="E371:E403" si="23">SUM(100-C371-D371)</f>
        <v>21.5</v>
      </c>
      <c r="F371" s="195"/>
      <c r="G371" s="196"/>
      <c r="H371" s="193"/>
      <c r="I371" s="194" t="s">
        <v>0</v>
      </c>
      <c r="J371" s="193"/>
      <c r="K371" s="194" t="s">
        <v>0</v>
      </c>
      <c r="L371" s="193"/>
      <c r="M371" s="194" t="s">
        <v>0</v>
      </c>
      <c r="N371" s="193"/>
      <c r="O371" s="194" t="s">
        <v>0</v>
      </c>
      <c r="P371" s="195"/>
      <c r="Q371" s="316"/>
      <c r="R371" s="339"/>
      <c r="S371" s="219"/>
      <c r="T371" s="220"/>
      <c r="U371" s="864"/>
      <c r="V371" s="846"/>
      <c r="W371" s="892"/>
    </row>
    <row r="372" spans="1:23" ht="15" customHeight="1" x14ac:dyDescent="0.25">
      <c r="A372" s="287" t="s">
        <v>188</v>
      </c>
      <c r="B372" s="288"/>
      <c r="C372" s="619">
        <v>40</v>
      </c>
      <c r="D372" s="620">
        <v>40.5</v>
      </c>
      <c r="E372" s="957">
        <f t="shared" si="23"/>
        <v>19.5</v>
      </c>
      <c r="F372" s="200"/>
      <c r="G372" s="201"/>
      <c r="H372" s="202"/>
      <c r="I372" s="203" t="s">
        <v>0</v>
      </c>
      <c r="J372" s="202"/>
      <c r="K372" s="203" t="s">
        <v>0</v>
      </c>
      <c r="L372" s="202"/>
      <c r="M372" s="203" t="s">
        <v>0</v>
      </c>
      <c r="N372" s="202"/>
      <c r="O372" s="203" t="s">
        <v>0</v>
      </c>
      <c r="P372" s="200"/>
      <c r="Q372" s="321"/>
      <c r="R372" s="325"/>
      <c r="S372" s="204"/>
      <c r="T372" s="205"/>
      <c r="U372" s="865"/>
      <c r="V372" s="848"/>
      <c r="W372" s="889"/>
    </row>
    <row r="373" spans="1:23" ht="15" customHeight="1" x14ac:dyDescent="0.25">
      <c r="A373" s="287" t="s">
        <v>189</v>
      </c>
      <c r="B373" s="288"/>
      <c r="C373" s="619">
        <v>43.8</v>
      </c>
      <c r="D373" s="620">
        <v>42.1</v>
      </c>
      <c r="E373" s="957">
        <f t="shared" si="23"/>
        <v>14.100000000000001</v>
      </c>
      <c r="F373" s="200"/>
      <c r="G373" s="201"/>
      <c r="H373" s="202" t="s">
        <v>1</v>
      </c>
      <c r="I373" s="203"/>
      <c r="J373" s="202" t="s">
        <v>1</v>
      </c>
      <c r="K373" s="203"/>
      <c r="L373" s="202" t="s">
        <v>1</v>
      </c>
      <c r="M373" s="203"/>
      <c r="N373" s="202" t="s">
        <v>1</v>
      </c>
      <c r="O373" s="203"/>
      <c r="P373" s="200"/>
      <c r="Q373" s="321"/>
      <c r="R373" s="325"/>
      <c r="S373" s="204"/>
      <c r="T373" s="205"/>
      <c r="U373" s="865"/>
      <c r="V373" s="848"/>
      <c r="W373" s="889"/>
    </row>
    <row r="374" spans="1:23" ht="15" customHeight="1" x14ac:dyDescent="0.25">
      <c r="A374" s="287" t="s">
        <v>190</v>
      </c>
      <c r="B374" s="288"/>
      <c r="C374" s="619">
        <v>46.8</v>
      </c>
      <c r="D374" s="620">
        <v>41.3</v>
      </c>
      <c r="E374" s="957">
        <f t="shared" si="23"/>
        <v>11.900000000000006</v>
      </c>
      <c r="F374" s="200"/>
      <c r="G374" s="201"/>
      <c r="H374" s="202" t="s">
        <v>1</v>
      </c>
      <c r="I374" s="203"/>
      <c r="J374" s="202" t="s">
        <v>1</v>
      </c>
      <c r="K374" s="203"/>
      <c r="L374" s="202" t="s">
        <v>1</v>
      </c>
      <c r="M374" s="203"/>
      <c r="N374" s="202" t="s">
        <v>1</v>
      </c>
      <c r="O374" s="203"/>
      <c r="P374" s="200"/>
      <c r="Q374" s="321"/>
      <c r="R374" s="325"/>
      <c r="S374" s="204"/>
      <c r="T374" s="205"/>
      <c r="U374" s="865"/>
      <c r="V374" s="848"/>
      <c r="W374" s="889"/>
    </row>
    <row r="375" spans="1:23" ht="15" customHeight="1" x14ac:dyDescent="0.25">
      <c r="A375" s="287" t="s">
        <v>191</v>
      </c>
      <c r="B375" s="288"/>
      <c r="C375" s="619">
        <v>52.4</v>
      </c>
      <c r="D375" s="620">
        <v>35.4</v>
      </c>
      <c r="E375" s="957">
        <f t="shared" si="23"/>
        <v>12.200000000000003</v>
      </c>
      <c r="F375" s="200"/>
      <c r="G375" s="201"/>
      <c r="H375" s="202" t="s">
        <v>1</v>
      </c>
      <c r="I375" s="203"/>
      <c r="J375" s="202" t="s">
        <v>1</v>
      </c>
      <c r="K375" s="203"/>
      <c r="L375" s="202" t="s">
        <v>1</v>
      </c>
      <c r="M375" s="203"/>
      <c r="N375" s="202" t="s">
        <v>1</v>
      </c>
      <c r="O375" s="203"/>
      <c r="P375" s="200"/>
      <c r="Q375" s="321"/>
      <c r="R375" s="325"/>
      <c r="S375" s="204"/>
      <c r="T375" s="205"/>
      <c r="U375" s="865"/>
      <c r="V375" s="848"/>
      <c r="W375" s="889"/>
    </row>
    <row r="376" spans="1:23" ht="15" customHeight="1" x14ac:dyDescent="0.25">
      <c r="A376" s="287" t="s">
        <v>192</v>
      </c>
      <c r="B376" s="288"/>
      <c r="C376" s="619">
        <v>75.599999999999994</v>
      </c>
      <c r="D376" s="620">
        <v>18.3</v>
      </c>
      <c r="E376" s="957">
        <f t="shared" si="23"/>
        <v>6.100000000000005</v>
      </c>
      <c r="F376" s="200"/>
      <c r="G376" s="201"/>
      <c r="H376" s="202" t="s">
        <v>1</v>
      </c>
      <c r="I376" s="203"/>
      <c r="J376" s="202" t="s">
        <v>1</v>
      </c>
      <c r="K376" s="203"/>
      <c r="L376" s="202" t="s">
        <v>1</v>
      </c>
      <c r="M376" s="203"/>
      <c r="N376" s="202" t="s">
        <v>1</v>
      </c>
      <c r="O376" s="203"/>
      <c r="P376" s="200"/>
      <c r="Q376" s="321"/>
      <c r="R376" s="325"/>
      <c r="S376" s="204"/>
      <c r="T376" s="205"/>
      <c r="U376" s="865"/>
      <c r="V376" s="848"/>
      <c r="W376" s="889"/>
    </row>
    <row r="377" spans="1:23" ht="15" customHeight="1" x14ac:dyDescent="0.25">
      <c r="A377" s="287" t="s">
        <v>193</v>
      </c>
      <c r="B377" s="288"/>
      <c r="C377" s="619">
        <v>55.7</v>
      </c>
      <c r="D377" s="620">
        <v>35.1</v>
      </c>
      <c r="E377" s="957">
        <f t="shared" si="23"/>
        <v>9.1999999999999957</v>
      </c>
      <c r="F377" s="200"/>
      <c r="G377" s="201"/>
      <c r="H377" s="202" t="s">
        <v>1</v>
      </c>
      <c r="I377" s="203"/>
      <c r="J377" s="202" t="s">
        <v>1</v>
      </c>
      <c r="K377" s="203"/>
      <c r="L377" s="202" t="s">
        <v>1</v>
      </c>
      <c r="M377" s="203"/>
      <c r="N377" s="202" t="s">
        <v>1</v>
      </c>
      <c r="O377" s="203"/>
      <c r="P377" s="200"/>
      <c r="Q377" s="321"/>
      <c r="R377" s="325"/>
      <c r="S377" s="204"/>
      <c r="T377" s="205"/>
      <c r="U377" s="865"/>
      <c r="V377" s="848"/>
      <c r="W377" s="889"/>
    </row>
    <row r="378" spans="1:23" ht="15" customHeight="1" x14ac:dyDescent="0.25">
      <c r="A378" s="287" t="s">
        <v>194</v>
      </c>
      <c r="B378" s="288"/>
      <c r="C378" s="619">
        <v>77.2</v>
      </c>
      <c r="D378" s="620">
        <v>17.2</v>
      </c>
      <c r="E378" s="957">
        <f t="shared" si="23"/>
        <v>5.5999999999999979</v>
      </c>
      <c r="F378" s="200"/>
      <c r="G378" s="201"/>
      <c r="H378" s="202" t="s">
        <v>1</v>
      </c>
      <c r="I378" s="203"/>
      <c r="J378" s="202" t="s">
        <v>1</v>
      </c>
      <c r="K378" s="203"/>
      <c r="L378" s="202" t="s">
        <v>1</v>
      </c>
      <c r="M378" s="203"/>
      <c r="N378" s="202" t="s">
        <v>1</v>
      </c>
      <c r="O378" s="203"/>
      <c r="P378" s="200"/>
      <c r="Q378" s="321"/>
      <c r="R378" s="325"/>
      <c r="S378" s="204"/>
      <c r="T378" s="205"/>
      <c r="U378" s="865"/>
      <c r="V378" s="848"/>
      <c r="W378" s="889"/>
    </row>
    <row r="379" spans="1:23" ht="15" customHeight="1" x14ac:dyDescent="0.25">
      <c r="A379" s="287" t="s">
        <v>195</v>
      </c>
      <c r="B379" s="288"/>
      <c r="C379" s="619">
        <v>58.9</v>
      </c>
      <c r="D379" s="620">
        <v>32.5</v>
      </c>
      <c r="E379" s="957">
        <f t="shared" si="23"/>
        <v>8.6000000000000014</v>
      </c>
      <c r="F379" s="200"/>
      <c r="G379" s="201"/>
      <c r="H379" s="202" t="s">
        <v>1</v>
      </c>
      <c r="I379" s="203"/>
      <c r="J379" s="202" t="s">
        <v>1</v>
      </c>
      <c r="K379" s="203"/>
      <c r="L379" s="202" t="s">
        <v>1</v>
      </c>
      <c r="M379" s="203"/>
      <c r="N379" s="202" t="s">
        <v>1</v>
      </c>
      <c r="O379" s="203"/>
      <c r="P379" s="200"/>
      <c r="Q379" s="321"/>
      <c r="R379" s="325"/>
      <c r="S379" s="204"/>
      <c r="T379" s="205"/>
      <c r="U379" s="865"/>
      <c r="V379" s="848"/>
      <c r="W379" s="889"/>
    </row>
    <row r="380" spans="1:23" ht="15" customHeight="1" x14ac:dyDescent="0.25">
      <c r="A380" s="287" t="s">
        <v>332</v>
      </c>
      <c r="B380" s="288"/>
      <c r="C380" s="619">
        <v>83.4</v>
      </c>
      <c r="D380" s="620">
        <v>12.8</v>
      </c>
      <c r="E380" s="957">
        <f t="shared" si="23"/>
        <v>3.7999999999999936</v>
      </c>
      <c r="F380" s="200"/>
      <c r="G380" s="201"/>
      <c r="H380" s="202" t="s">
        <v>1</v>
      </c>
      <c r="I380" s="203"/>
      <c r="J380" s="202" t="s">
        <v>1</v>
      </c>
      <c r="K380" s="203"/>
      <c r="L380" s="202" t="s">
        <v>1</v>
      </c>
      <c r="M380" s="203"/>
      <c r="N380" s="202" t="s">
        <v>1</v>
      </c>
      <c r="O380" s="203"/>
      <c r="P380" s="200"/>
      <c r="Q380" s="321"/>
      <c r="R380" s="325"/>
      <c r="S380" s="204"/>
      <c r="T380" s="205"/>
      <c r="U380" s="865"/>
      <c r="V380" s="848"/>
      <c r="W380" s="889"/>
    </row>
    <row r="381" spans="1:23" ht="15" customHeight="1" x14ac:dyDescent="0.25">
      <c r="A381" s="287" t="s">
        <v>333</v>
      </c>
      <c r="B381" s="288"/>
      <c r="C381" s="619">
        <v>87</v>
      </c>
      <c r="D381" s="620">
        <v>9.6999999999999993</v>
      </c>
      <c r="E381" s="957">
        <f t="shared" si="23"/>
        <v>3.3000000000000007</v>
      </c>
      <c r="F381" s="200"/>
      <c r="G381" s="201"/>
      <c r="H381" s="202" t="s">
        <v>1</v>
      </c>
      <c r="I381" s="203"/>
      <c r="J381" s="202" t="s">
        <v>1</v>
      </c>
      <c r="K381" s="203"/>
      <c r="L381" s="202" t="s">
        <v>1</v>
      </c>
      <c r="M381" s="203"/>
      <c r="N381" s="202" t="s">
        <v>1</v>
      </c>
      <c r="O381" s="203"/>
      <c r="P381" s="200"/>
      <c r="Q381" s="321"/>
      <c r="R381" s="325"/>
      <c r="S381" s="204"/>
      <c r="T381" s="205"/>
      <c r="U381" s="865"/>
      <c r="V381" s="848"/>
      <c r="W381" s="889"/>
    </row>
    <row r="382" spans="1:23" ht="15" customHeight="1" x14ac:dyDescent="0.25">
      <c r="A382" s="287" t="s">
        <v>334</v>
      </c>
      <c r="B382" s="288"/>
      <c r="C382" s="619">
        <v>68.599999999999994</v>
      </c>
      <c r="D382" s="620">
        <v>26.2</v>
      </c>
      <c r="E382" s="957">
        <f t="shared" si="23"/>
        <v>5.2000000000000064</v>
      </c>
      <c r="F382" s="200"/>
      <c r="G382" s="201"/>
      <c r="H382" s="202" t="s">
        <v>1</v>
      </c>
      <c r="I382" s="203"/>
      <c r="J382" s="202" t="s">
        <v>1</v>
      </c>
      <c r="K382" s="203"/>
      <c r="L382" s="202" t="s">
        <v>1</v>
      </c>
      <c r="M382" s="203"/>
      <c r="N382" s="202" t="s">
        <v>1</v>
      </c>
      <c r="O382" s="203"/>
      <c r="P382" s="200"/>
      <c r="Q382" s="321"/>
      <c r="R382" s="325"/>
      <c r="S382" s="204"/>
      <c r="T382" s="205"/>
      <c r="U382" s="865"/>
      <c r="V382" s="848"/>
      <c r="W382" s="889"/>
    </row>
    <row r="383" spans="1:23" ht="15" customHeight="1" x14ac:dyDescent="0.25">
      <c r="A383" s="287" t="s">
        <v>335</v>
      </c>
      <c r="B383" s="288"/>
      <c r="C383" s="619">
        <v>39.5</v>
      </c>
      <c r="D383" s="620">
        <v>48</v>
      </c>
      <c r="E383" s="957">
        <f t="shared" si="23"/>
        <v>12.5</v>
      </c>
      <c r="F383" s="200"/>
      <c r="G383" s="201"/>
      <c r="H383" s="202"/>
      <c r="I383" s="203" t="s">
        <v>0</v>
      </c>
      <c r="J383" s="202"/>
      <c r="K383" s="203" t="s">
        <v>0</v>
      </c>
      <c r="L383" s="202"/>
      <c r="M383" s="203" t="s">
        <v>0</v>
      </c>
      <c r="N383" s="202"/>
      <c r="O383" s="203" t="s">
        <v>0</v>
      </c>
      <c r="P383" s="200"/>
      <c r="Q383" s="321"/>
      <c r="R383" s="325"/>
      <c r="S383" s="204"/>
      <c r="T383" s="205"/>
      <c r="U383" s="865"/>
      <c r="V383" s="848"/>
      <c r="W383" s="889"/>
    </row>
    <row r="384" spans="1:23" ht="15" customHeight="1" x14ac:dyDescent="0.25">
      <c r="A384" s="287" t="s">
        <v>336</v>
      </c>
      <c r="B384" s="288"/>
      <c r="C384" s="619">
        <v>69.5</v>
      </c>
      <c r="D384" s="620">
        <v>23.4</v>
      </c>
      <c r="E384" s="957">
        <f t="shared" si="23"/>
        <v>7.1000000000000014</v>
      </c>
      <c r="F384" s="200"/>
      <c r="G384" s="201"/>
      <c r="H384" s="202" t="s">
        <v>1</v>
      </c>
      <c r="I384" s="203"/>
      <c r="J384" s="202" t="s">
        <v>1</v>
      </c>
      <c r="K384" s="203"/>
      <c r="L384" s="202" t="s">
        <v>1</v>
      </c>
      <c r="M384" s="203"/>
      <c r="N384" s="202" t="s">
        <v>1</v>
      </c>
      <c r="O384" s="203"/>
      <c r="P384" s="200"/>
      <c r="Q384" s="321"/>
      <c r="R384" s="325"/>
      <c r="S384" s="204"/>
      <c r="T384" s="205"/>
      <c r="U384" s="865"/>
      <c r="V384" s="848"/>
      <c r="W384" s="889"/>
    </row>
    <row r="385" spans="1:23" ht="15" customHeight="1" x14ac:dyDescent="0.25">
      <c r="A385" s="287" t="s">
        <v>337</v>
      </c>
      <c r="B385" s="288"/>
      <c r="C385" s="619">
        <v>86</v>
      </c>
      <c r="D385" s="620">
        <v>10.8</v>
      </c>
      <c r="E385" s="957">
        <f t="shared" si="23"/>
        <v>3.1999999999999993</v>
      </c>
      <c r="F385" s="200"/>
      <c r="G385" s="201"/>
      <c r="H385" s="202" t="s">
        <v>1</v>
      </c>
      <c r="I385" s="203"/>
      <c r="J385" s="202" t="s">
        <v>1</v>
      </c>
      <c r="K385" s="203"/>
      <c r="L385" s="202" t="s">
        <v>1</v>
      </c>
      <c r="M385" s="203"/>
      <c r="N385" s="202" t="s">
        <v>1</v>
      </c>
      <c r="O385" s="203"/>
      <c r="P385" s="200"/>
      <c r="Q385" s="321"/>
      <c r="R385" s="325"/>
      <c r="S385" s="204"/>
      <c r="T385" s="205"/>
      <c r="U385" s="865"/>
      <c r="V385" s="848"/>
      <c r="W385" s="889"/>
    </row>
    <row r="386" spans="1:23" ht="15" customHeight="1" x14ac:dyDescent="0.25">
      <c r="A386" s="287" t="s">
        <v>338</v>
      </c>
      <c r="B386" s="288"/>
      <c r="C386" s="619">
        <v>81.5</v>
      </c>
      <c r="D386" s="620">
        <v>15.3</v>
      </c>
      <c r="E386" s="957">
        <f t="shared" si="23"/>
        <v>3.1999999999999993</v>
      </c>
      <c r="F386" s="200"/>
      <c r="G386" s="201"/>
      <c r="H386" s="202" t="s">
        <v>1</v>
      </c>
      <c r="I386" s="203"/>
      <c r="J386" s="202" t="s">
        <v>1</v>
      </c>
      <c r="K386" s="203"/>
      <c r="L386" s="202" t="s">
        <v>1</v>
      </c>
      <c r="M386" s="203"/>
      <c r="N386" s="202" t="s">
        <v>1</v>
      </c>
      <c r="O386" s="203"/>
      <c r="P386" s="200"/>
      <c r="Q386" s="321"/>
      <c r="R386" s="325"/>
      <c r="S386" s="204"/>
      <c r="T386" s="205"/>
      <c r="U386" s="865"/>
      <c r="V386" s="848"/>
      <c r="W386" s="889"/>
    </row>
    <row r="387" spans="1:23" ht="15" customHeight="1" x14ac:dyDescent="0.25">
      <c r="A387" s="287" t="s">
        <v>339</v>
      </c>
      <c r="B387" s="288"/>
      <c r="C387" s="619">
        <v>76</v>
      </c>
      <c r="D387" s="620">
        <v>19</v>
      </c>
      <c r="E387" s="957">
        <f t="shared" si="23"/>
        <v>5</v>
      </c>
      <c r="F387" s="200"/>
      <c r="G387" s="201"/>
      <c r="H387" s="202" t="s">
        <v>1</v>
      </c>
      <c r="I387" s="203"/>
      <c r="J387" s="202" t="s">
        <v>1</v>
      </c>
      <c r="K387" s="203"/>
      <c r="L387" s="202" t="s">
        <v>1</v>
      </c>
      <c r="M387" s="203"/>
      <c r="N387" s="202" t="s">
        <v>1</v>
      </c>
      <c r="O387" s="203"/>
      <c r="P387" s="200"/>
      <c r="Q387" s="321"/>
      <c r="R387" s="325"/>
      <c r="S387" s="204"/>
      <c r="T387" s="205"/>
      <c r="U387" s="865"/>
      <c r="V387" s="848"/>
      <c r="W387" s="889"/>
    </row>
    <row r="388" spans="1:23" ht="15" customHeight="1" x14ac:dyDescent="0.25">
      <c r="A388" s="287" t="s">
        <v>340</v>
      </c>
      <c r="B388" s="288"/>
      <c r="C388" s="619">
        <v>50.2</v>
      </c>
      <c r="D388" s="620">
        <v>40.4</v>
      </c>
      <c r="E388" s="957">
        <f t="shared" si="23"/>
        <v>9.3999999999999986</v>
      </c>
      <c r="F388" s="200"/>
      <c r="G388" s="201"/>
      <c r="H388" s="202" t="s">
        <v>1</v>
      </c>
      <c r="I388" s="203"/>
      <c r="J388" s="202" t="s">
        <v>1</v>
      </c>
      <c r="K388" s="203"/>
      <c r="L388" s="202" t="s">
        <v>1</v>
      </c>
      <c r="M388" s="203"/>
      <c r="N388" s="202" t="s">
        <v>1</v>
      </c>
      <c r="O388" s="203"/>
      <c r="P388" s="200"/>
      <c r="Q388" s="321"/>
      <c r="R388" s="325"/>
      <c r="S388" s="204"/>
      <c r="T388" s="205"/>
      <c r="U388" s="865"/>
      <c r="V388" s="848"/>
      <c r="W388" s="889"/>
    </row>
    <row r="389" spans="1:23" ht="15" customHeight="1" x14ac:dyDescent="0.25">
      <c r="A389" s="287" t="s">
        <v>341</v>
      </c>
      <c r="B389" s="288"/>
      <c r="C389" s="619">
        <v>40.4</v>
      </c>
      <c r="D389" s="620">
        <v>42.3</v>
      </c>
      <c r="E389" s="957">
        <f t="shared" si="23"/>
        <v>17.300000000000004</v>
      </c>
      <c r="F389" s="200"/>
      <c r="G389" s="201"/>
      <c r="H389" s="202"/>
      <c r="I389" s="203" t="s">
        <v>0</v>
      </c>
      <c r="J389" s="202"/>
      <c r="K389" s="203" t="s">
        <v>0</v>
      </c>
      <c r="L389" s="202"/>
      <c r="M389" s="203" t="s">
        <v>0</v>
      </c>
      <c r="N389" s="202"/>
      <c r="O389" s="203" t="s">
        <v>0</v>
      </c>
      <c r="P389" s="200"/>
      <c r="Q389" s="321"/>
      <c r="R389" s="325"/>
      <c r="S389" s="204"/>
      <c r="T389" s="205"/>
      <c r="U389" s="865"/>
      <c r="V389" s="848"/>
      <c r="W389" s="889"/>
    </row>
    <row r="390" spans="1:23" ht="15" customHeight="1" x14ac:dyDescent="0.25">
      <c r="A390" s="287" t="s">
        <v>389</v>
      </c>
      <c r="B390" s="288"/>
      <c r="C390" s="619">
        <v>44.7</v>
      </c>
      <c r="D390" s="620">
        <v>41.1</v>
      </c>
      <c r="E390" s="957">
        <f t="shared" si="23"/>
        <v>14.199999999999996</v>
      </c>
      <c r="F390" s="200"/>
      <c r="G390" s="201"/>
      <c r="H390" s="202" t="s">
        <v>1</v>
      </c>
      <c r="I390" s="203"/>
      <c r="J390" s="202" t="s">
        <v>1</v>
      </c>
      <c r="K390" s="203"/>
      <c r="L390" s="202" t="s">
        <v>1</v>
      </c>
      <c r="M390" s="203"/>
      <c r="N390" s="202" t="s">
        <v>1</v>
      </c>
      <c r="O390" s="203"/>
      <c r="P390" s="200"/>
      <c r="Q390" s="321"/>
      <c r="R390" s="325"/>
      <c r="S390" s="204"/>
      <c r="T390" s="205"/>
      <c r="U390" s="865"/>
      <c r="V390" s="848"/>
      <c r="W390" s="889"/>
    </row>
    <row r="391" spans="1:23" ht="15" customHeight="1" x14ac:dyDescent="0.25">
      <c r="A391" s="287" t="s">
        <v>390</v>
      </c>
      <c r="B391" s="288"/>
      <c r="C391" s="619">
        <v>48.3</v>
      </c>
      <c r="D391" s="620">
        <v>34.1</v>
      </c>
      <c r="E391" s="957">
        <f t="shared" si="23"/>
        <v>17.600000000000001</v>
      </c>
      <c r="F391" s="200"/>
      <c r="G391" s="201"/>
      <c r="H391" s="202" t="s">
        <v>1</v>
      </c>
      <c r="I391" s="203"/>
      <c r="J391" s="202" t="s">
        <v>1</v>
      </c>
      <c r="K391" s="203"/>
      <c r="L391" s="202" t="s">
        <v>1</v>
      </c>
      <c r="M391" s="203"/>
      <c r="N391" s="202" t="s">
        <v>1</v>
      </c>
      <c r="O391" s="203"/>
      <c r="P391" s="200"/>
      <c r="Q391" s="321"/>
      <c r="R391" s="325"/>
      <c r="S391" s="204"/>
      <c r="T391" s="205"/>
      <c r="U391" s="865"/>
      <c r="V391" s="848"/>
      <c r="W391" s="889"/>
    </row>
    <row r="392" spans="1:23" ht="15" customHeight="1" x14ac:dyDescent="0.25">
      <c r="A392" s="287" t="s">
        <v>391</v>
      </c>
      <c r="B392" s="288"/>
      <c r="C392" s="619">
        <v>35.9</v>
      </c>
      <c r="D392" s="620">
        <v>41.7</v>
      </c>
      <c r="E392" s="957">
        <f t="shared" si="23"/>
        <v>22.399999999999991</v>
      </c>
      <c r="F392" s="200"/>
      <c r="G392" s="201"/>
      <c r="H392" s="202"/>
      <c r="I392" s="203" t="s">
        <v>0</v>
      </c>
      <c r="J392" s="202"/>
      <c r="K392" s="203" t="s">
        <v>0</v>
      </c>
      <c r="L392" s="202"/>
      <c r="M392" s="203" t="s">
        <v>0</v>
      </c>
      <c r="N392" s="202"/>
      <c r="O392" s="203" t="s">
        <v>0</v>
      </c>
      <c r="P392" s="200"/>
      <c r="Q392" s="321"/>
      <c r="R392" s="325"/>
      <c r="S392" s="204"/>
      <c r="T392" s="205"/>
      <c r="U392" s="865"/>
      <c r="V392" s="848"/>
      <c r="W392" s="889"/>
    </row>
    <row r="393" spans="1:23" ht="15" customHeight="1" x14ac:dyDescent="0.25">
      <c r="A393" s="287" t="s">
        <v>392</v>
      </c>
      <c r="B393" s="288"/>
      <c r="C393" s="619">
        <v>37.299999999999997</v>
      </c>
      <c r="D393" s="620">
        <v>40.1</v>
      </c>
      <c r="E393" s="957">
        <f t="shared" si="23"/>
        <v>22.6</v>
      </c>
      <c r="F393" s="200"/>
      <c r="G393" s="201"/>
      <c r="H393" s="202"/>
      <c r="I393" s="203" t="s">
        <v>0</v>
      </c>
      <c r="J393" s="202"/>
      <c r="K393" s="203" t="s">
        <v>0</v>
      </c>
      <c r="L393" s="202"/>
      <c r="M393" s="203" t="s">
        <v>0</v>
      </c>
      <c r="N393" s="202"/>
      <c r="O393" s="203" t="s">
        <v>0</v>
      </c>
      <c r="P393" s="200"/>
      <c r="Q393" s="321"/>
      <c r="R393" s="325"/>
      <c r="S393" s="204"/>
      <c r="T393" s="205"/>
      <c r="U393" s="865"/>
      <c r="V393" s="848"/>
      <c r="W393" s="889"/>
    </row>
    <row r="394" spans="1:23" ht="15" customHeight="1" x14ac:dyDescent="0.25">
      <c r="A394" s="287" t="s">
        <v>393</v>
      </c>
      <c r="B394" s="288"/>
      <c r="C394" s="619">
        <v>37.6</v>
      </c>
      <c r="D394" s="620">
        <v>38.200000000000003</v>
      </c>
      <c r="E394" s="957">
        <f t="shared" si="23"/>
        <v>24.199999999999996</v>
      </c>
      <c r="F394" s="200"/>
      <c r="G394" s="201"/>
      <c r="H394" s="202"/>
      <c r="I394" s="203" t="s">
        <v>0</v>
      </c>
      <c r="J394" s="202"/>
      <c r="K394" s="203" t="s">
        <v>0</v>
      </c>
      <c r="L394" s="202"/>
      <c r="M394" s="203" t="s">
        <v>0</v>
      </c>
      <c r="N394" s="202"/>
      <c r="O394" s="203" t="s">
        <v>0</v>
      </c>
      <c r="P394" s="200"/>
      <c r="Q394" s="321"/>
      <c r="R394" s="325"/>
      <c r="S394" s="204"/>
      <c r="T394" s="205"/>
      <c r="U394" s="865"/>
      <c r="V394" s="848"/>
      <c r="W394" s="889"/>
    </row>
    <row r="395" spans="1:23" ht="15" customHeight="1" x14ac:dyDescent="0.25">
      <c r="A395" s="287" t="s">
        <v>394</v>
      </c>
      <c r="B395" s="288"/>
      <c r="C395" s="619">
        <v>41.3</v>
      </c>
      <c r="D395" s="620">
        <v>36.4</v>
      </c>
      <c r="E395" s="957">
        <f t="shared" si="23"/>
        <v>22.300000000000004</v>
      </c>
      <c r="F395" s="200"/>
      <c r="G395" s="201"/>
      <c r="H395" s="202" t="s">
        <v>1</v>
      </c>
      <c r="I395" s="203"/>
      <c r="J395" s="202" t="s">
        <v>1</v>
      </c>
      <c r="K395" s="203"/>
      <c r="L395" s="202" t="s">
        <v>1</v>
      </c>
      <c r="M395" s="203"/>
      <c r="N395" s="202" t="s">
        <v>1</v>
      </c>
      <c r="O395" s="203"/>
      <c r="P395" s="200"/>
      <c r="Q395" s="321"/>
      <c r="R395" s="325"/>
      <c r="S395" s="204"/>
      <c r="T395" s="205"/>
      <c r="U395" s="865"/>
      <c r="V395" s="848"/>
      <c r="W395" s="889"/>
    </row>
    <row r="396" spans="1:23" ht="15" customHeight="1" x14ac:dyDescent="0.25">
      <c r="A396" s="287" t="s">
        <v>395</v>
      </c>
      <c r="B396" s="288"/>
      <c r="C396" s="619">
        <v>41.3</v>
      </c>
      <c r="D396" s="620">
        <v>22.2</v>
      </c>
      <c r="E396" s="957">
        <f t="shared" si="23"/>
        <v>36.5</v>
      </c>
      <c r="F396" s="200"/>
      <c r="G396" s="201"/>
      <c r="H396" s="202" t="s">
        <v>1</v>
      </c>
      <c r="I396" s="203"/>
      <c r="J396" s="202" t="s">
        <v>1</v>
      </c>
      <c r="K396" s="203"/>
      <c r="L396" s="202" t="s">
        <v>1</v>
      </c>
      <c r="M396" s="203"/>
      <c r="N396" s="202" t="s">
        <v>1</v>
      </c>
      <c r="O396" s="203"/>
      <c r="P396" s="200"/>
      <c r="Q396" s="321"/>
      <c r="R396" s="325"/>
      <c r="S396" s="204"/>
      <c r="T396" s="205"/>
      <c r="U396" s="865"/>
      <c r="V396" s="848"/>
      <c r="W396" s="889"/>
    </row>
    <row r="397" spans="1:23" ht="15" customHeight="1" x14ac:dyDescent="0.25">
      <c r="A397" s="287" t="s">
        <v>396</v>
      </c>
      <c r="B397" s="288"/>
      <c r="C397" s="619">
        <v>44.6</v>
      </c>
      <c r="D397" s="620">
        <v>35.1</v>
      </c>
      <c r="E397" s="957">
        <f t="shared" si="23"/>
        <v>20.299999999999997</v>
      </c>
      <c r="F397" s="200"/>
      <c r="G397" s="201"/>
      <c r="H397" s="202" t="s">
        <v>1</v>
      </c>
      <c r="I397" s="203"/>
      <c r="J397" s="202" t="s">
        <v>1</v>
      </c>
      <c r="K397" s="203"/>
      <c r="L397" s="202" t="s">
        <v>1</v>
      </c>
      <c r="M397" s="203"/>
      <c r="N397" s="202" t="s">
        <v>1</v>
      </c>
      <c r="O397" s="203"/>
      <c r="P397" s="200"/>
      <c r="Q397" s="321"/>
      <c r="R397" s="325"/>
      <c r="S397" s="204"/>
      <c r="T397" s="205"/>
      <c r="U397" s="865"/>
      <c r="V397" s="848"/>
      <c r="W397" s="889"/>
    </row>
    <row r="398" spans="1:23" ht="15" customHeight="1" x14ac:dyDescent="0.25">
      <c r="A398" s="287" t="s">
        <v>601</v>
      </c>
      <c r="B398" s="288"/>
      <c r="C398" s="619">
        <v>33</v>
      </c>
      <c r="D398" s="620">
        <v>42.2</v>
      </c>
      <c r="E398" s="957">
        <f t="shared" si="23"/>
        <v>24.799999999999997</v>
      </c>
      <c r="F398" s="200"/>
      <c r="G398" s="201"/>
      <c r="H398" s="202"/>
      <c r="I398" s="203" t="s">
        <v>0</v>
      </c>
      <c r="J398" s="202"/>
      <c r="K398" s="203" t="s">
        <v>0</v>
      </c>
      <c r="L398" s="202"/>
      <c r="M398" s="203" t="s">
        <v>0</v>
      </c>
      <c r="N398" s="202"/>
      <c r="O398" s="203" t="s">
        <v>0</v>
      </c>
      <c r="P398" s="200"/>
      <c r="Q398" s="321"/>
      <c r="R398" s="325"/>
      <c r="S398" s="204"/>
      <c r="T398" s="205"/>
      <c r="U398" s="865"/>
      <c r="V398" s="848"/>
      <c r="W398" s="889"/>
    </row>
    <row r="399" spans="1:23" ht="15" customHeight="1" x14ac:dyDescent="0.25">
      <c r="A399" s="287" t="s">
        <v>602</v>
      </c>
      <c r="B399" s="288"/>
      <c r="C399" s="619">
        <v>43.9</v>
      </c>
      <c r="D399" s="620">
        <v>38.200000000000003</v>
      </c>
      <c r="E399" s="957">
        <f t="shared" si="23"/>
        <v>17.899999999999999</v>
      </c>
      <c r="F399" s="200"/>
      <c r="G399" s="201"/>
      <c r="H399" s="202"/>
      <c r="I399" s="203" t="s">
        <v>0</v>
      </c>
      <c r="J399" s="202"/>
      <c r="K399" s="203" t="s">
        <v>0</v>
      </c>
      <c r="L399" s="202"/>
      <c r="M399" s="203" t="s">
        <v>0</v>
      </c>
      <c r="N399" s="202"/>
      <c r="O399" s="203" t="s">
        <v>0</v>
      </c>
      <c r="P399" s="200"/>
      <c r="Q399" s="321"/>
      <c r="R399" s="325"/>
      <c r="S399" s="204"/>
      <c r="T399" s="205"/>
      <c r="U399" s="865"/>
      <c r="V399" s="848"/>
      <c r="W399" s="889"/>
    </row>
    <row r="400" spans="1:23" ht="15" customHeight="1" x14ac:dyDescent="0.25">
      <c r="A400" s="287" t="s">
        <v>613</v>
      </c>
      <c r="B400" s="288"/>
      <c r="C400" s="619">
        <v>39.700000000000003</v>
      </c>
      <c r="D400" s="620">
        <v>33.299999999999997</v>
      </c>
      <c r="E400" s="957">
        <f t="shared" si="23"/>
        <v>27</v>
      </c>
      <c r="F400" s="200"/>
      <c r="G400" s="201"/>
      <c r="H400" s="202" t="s">
        <v>1</v>
      </c>
      <c r="I400" s="203"/>
      <c r="J400" s="202" t="s">
        <v>1</v>
      </c>
      <c r="K400" s="203"/>
      <c r="L400" s="202" t="s">
        <v>1</v>
      </c>
      <c r="M400" s="203"/>
      <c r="N400" s="202" t="s">
        <v>1</v>
      </c>
      <c r="O400" s="203"/>
      <c r="P400" s="200"/>
      <c r="Q400" s="321"/>
      <c r="R400" s="325"/>
      <c r="S400" s="204"/>
      <c r="T400" s="205"/>
      <c r="U400" s="865"/>
      <c r="V400" s="848"/>
      <c r="W400" s="889"/>
    </row>
    <row r="401" spans="1:23" ht="15" customHeight="1" x14ac:dyDescent="0.25">
      <c r="A401" s="287" t="s">
        <v>620</v>
      </c>
      <c r="B401" s="288"/>
      <c r="C401" s="619">
        <v>34.200000000000003</v>
      </c>
      <c r="D401" s="620">
        <v>40.1</v>
      </c>
      <c r="E401" s="957">
        <f t="shared" si="23"/>
        <v>25.699999999999996</v>
      </c>
      <c r="F401" s="200"/>
      <c r="G401" s="201"/>
      <c r="H401" s="202"/>
      <c r="I401" s="203" t="s">
        <v>0</v>
      </c>
      <c r="J401" s="202"/>
      <c r="K401" s="203" t="s">
        <v>0</v>
      </c>
      <c r="L401" s="202"/>
      <c r="M401" s="203" t="s">
        <v>0</v>
      </c>
      <c r="N401" s="202"/>
      <c r="O401" s="203" t="s">
        <v>0</v>
      </c>
      <c r="P401" s="200"/>
      <c r="Q401" s="321"/>
      <c r="R401" s="325"/>
      <c r="S401" s="204"/>
      <c r="T401" s="205"/>
      <c r="U401" s="865"/>
      <c r="V401" s="848"/>
      <c r="W401" s="889"/>
    </row>
    <row r="402" spans="1:23" ht="15" customHeight="1" x14ac:dyDescent="0.25">
      <c r="A402" s="287" t="s">
        <v>499</v>
      </c>
      <c r="B402" s="288"/>
      <c r="C402" s="1140">
        <v>49.7</v>
      </c>
      <c r="D402" s="1142">
        <v>33.9</v>
      </c>
      <c r="E402" s="1108">
        <f t="shared" si="23"/>
        <v>16.399999999999999</v>
      </c>
      <c r="F402" s="200"/>
      <c r="G402" s="201"/>
      <c r="H402" s="202" t="s">
        <v>1</v>
      </c>
      <c r="I402" s="203"/>
      <c r="J402" s="202" t="s">
        <v>1</v>
      </c>
      <c r="K402" s="203"/>
      <c r="L402" s="202" t="s">
        <v>1</v>
      </c>
      <c r="M402" s="203"/>
      <c r="N402" s="202" t="s">
        <v>1</v>
      </c>
      <c r="O402" s="203"/>
      <c r="P402" s="200"/>
      <c r="Q402" s="321"/>
      <c r="R402" s="325"/>
      <c r="S402" s="204"/>
      <c r="T402" s="205"/>
      <c r="U402" s="865"/>
      <c r="V402" s="848"/>
      <c r="W402" s="889"/>
    </row>
    <row r="403" spans="1:23" ht="15" customHeight="1" thickBot="1" x14ac:dyDescent="0.3">
      <c r="A403" s="289" t="s">
        <v>500</v>
      </c>
      <c r="B403" s="290"/>
      <c r="C403" s="1141"/>
      <c r="D403" s="1143"/>
      <c r="E403" s="1109">
        <f t="shared" si="23"/>
        <v>100</v>
      </c>
      <c r="F403" s="207"/>
      <c r="G403" s="208"/>
      <c r="H403" s="209" t="s">
        <v>1</v>
      </c>
      <c r="I403" s="210"/>
      <c r="J403" s="209"/>
      <c r="K403" s="210" t="s">
        <v>0</v>
      </c>
      <c r="L403" s="209"/>
      <c r="M403" s="210" t="s">
        <v>0</v>
      </c>
      <c r="N403" s="209"/>
      <c r="O403" s="210" t="s">
        <v>0</v>
      </c>
      <c r="P403" s="207"/>
      <c r="Q403" s="327"/>
      <c r="R403" s="331"/>
      <c r="S403" s="211"/>
      <c r="T403" s="212"/>
      <c r="U403" s="866"/>
      <c r="V403" s="850"/>
      <c r="W403" s="890"/>
    </row>
    <row r="404" spans="1:23" ht="15" customHeight="1" thickTop="1" thickBot="1" x14ac:dyDescent="0.3">
      <c r="A404" s="292" t="s">
        <v>573</v>
      </c>
      <c r="B404" s="294">
        <v>33</v>
      </c>
      <c r="C404" s="648"/>
      <c r="D404" s="634"/>
      <c r="E404" s="944"/>
      <c r="F404" s="221">
        <v>33</v>
      </c>
      <c r="G404" s="213">
        <v>0</v>
      </c>
      <c r="H404" s="222">
        <v>23</v>
      </c>
      <c r="I404" s="213">
        <v>10</v>
      </c>
      <c r="J404" s="222">
        <v>22</v>
      </c>
      <c r="K404" s="213">
        <v>11</v>
      </c>
      <c r="L404" s="222">
        <v>22</v>
      </c>
      <c r="M404" s="213">
        <v>11</v>
      </c>
      <c r="N404" s="222">
        <v>22</v>
      </c>
      <c r="O404" s="213">
        <v>11</v>
      </c>
      <c r="P404" s="481">
        <f>ROUND(U404,0)</f>
        <v>16</v>
      </c>
      <c r="Q404" s="605">
        <f>ROUND(V404,0)</f>
        <v>11</v>
      </c>
      <c r="R404" s="962">
        <f>SUM(B404-P404-Q404)</f>
        <v>6</v>
      </c>
      <c r="S404" s="217">
        <f>SUM(P404:Q404)</f>
        <v>27</v>
      </c>
      <c r="T404" s="467">
        <f>SUM(R404)</f>
        <v>6</v>
      </c>
      <c r="U404" s="810">
        <f>PRODUCT(B404,C402%)</f>
        <v>16.401000000000003</v>
      </c>
      <c r="V404" s="852">
        <f>PRODUCT(B404,D402%)</f>
        <v>11.186999999999999</v>
      </c>
      <c r="W404" s="964">
        <f>SUM(B404-U404-V404)</f>
        <v>5.4119999999999973</v>
      </c>
    </row>
    <row r="405" spans="1:23" ht="15" customHeight="1" thickTop="1" x14ac:dyDescent="0.25">
      <c r="A405" s="285" t="s">
        <v>196</v>
      </c>
      <c r="B405" s="286"/>
      <c r="C405" s="619">
        <v>42.91</v>
      </c>
      <c r="D405" s="620">
        <v>42.9</v>
      </c>
      <c r="E405" s="956">
        <f t="shared" ref="E405:E425" si="24">SUM(100-C405-D405)</f>
        <v>14.190000000000005</v>
      </c>
      <c r="F405" s="195"/>
      <c r="G405" s="196"/>
      <c r="H405" s="193" t="s">
        <v>1</v>
      </c>
      <c r="I405" s="194"/>
      <c r="J405" s="193" t="s">
        <v>1</v>
      </c>
      <c r="K405" s="194"/>
      <c r="L405" s="193" t="s">
        <v>1</v>
      </c>
      <c r="M405" s="194"/>
      <c r="N405" s="193" t="s">
        <v>1</v>
      </c>
      <c r="O405" s="194"/>
      <c r="P405" s="195"/>
      <c r="Q405" s="316"/>
      <c r="R405" s="339"/>
      <c r="S405" s="219"/>
      <c r="T405" s="220"/>
      <c r="U405" s="864"/>
      <c r="V405" s="846"/>
      <c r="W405" s="892"/>
    </row>
    <row r="406" spans="1:23" ht="15" customHeight="1" x14ac:dyDescent="0.25">
      <c r="A406" s="287" t="s">
        <v>197</v>
      </c>
      <c r="B406" s="288"/>
      <c r="C406" s="619">
        <v>28.5</v>
      </c>
      <c r="D406" s="620">
        <v>52.7</v>
      </c>
      <c r="E406" s="957">
        <f t="shared" si="24"/>
        <v>18.799999999999997</v>
      </c>
      <c r="F406" s="200"/>
      <c r="G406" s="201"/>
      <c r="H406" s="202"/>
      <c r="I406" s="203" t="s">
        <v>0</v>
      </c>
      <c r="J406" s="202"/>
      <c r="K406" s="203" t="s">
        <v>0</v>
      </c>
      <c r="L406" s="202"/>
      <c r="M406" s="203" t="s">
        <v>0</v>
      </c>
      <c r="N406" s="202"/>
      <c r="O406" s="203" t="s">
        <v>0</v>
      </c>
      <c r="P406" s="200"/>
      <c r="Q406" s="321"/>
      <c r="R406" s="325"/>
      <c r="S406" s="204"/>
      <c r="T406" s="205"/>
      <c r="U406" s="865"/>
      <c r="V406" s="848"/>
      <c r="W406" s="889"/>
    </row>
    <row r="407" spans="1:23" ht="15" customHeight="1" x14ac:dyDescent="0.25">
      <c r="A407" s="287" t="s">
        <v>198</v>
      </c>
      <c r="B407" s="288"/>
      <c r="C407" s="619">
        <v>41.5</v>
      </c>
      <c r="D407" s="620">
        <v>40.200000000000003</v>
      </c>
      <c r="E407" s="957">
        <f t="shared" si="24"/>
        <v>18.299999999999997</v>
      </c>
      <c r="F407" s="200"/>
      <c r="G407" s="201"/>
      <c r="H407" s="202" t="s">
        <v>1</v>
      </c>
      <c r="I407" s="203"/>
      <c r="J407" s="202" t="s">
        <v>1</v>
      </c>
      <c r="K407" s="203"/>
      <c r="L407" s="202" t="s">
        <v>1</v>
      </c>
      <c r="M407" s="203"/>
      <c r="N407" s="202" t="s">
        <v>1</v>
      </c>
      <c r="O407" s="203"/>
      <c r="P407" s="200"/>
      <c r="Q407" s="321"/>
      <c r="R407" s="325"/>
      <c r="S407" s="204"/>
      <c r="T407" s="205"/>
      <c r="U407" s="865"/>
      <c r="V407" s="848"/>
      <c r="W407" s="889"/>
    </row>
    <row r="408" spans="1:23" ht="15" customHeight="1" x14ac:dyDescent="0.25">
      <c r="A408" s="287" t="s">
        <v>199</v>
      </c>
      <c r="B408" s="288"/>
      <c r="C408" s="619">
        <v>30.6</v>
      </c>
      <c r="D408" s="620">
        <v>46.3</v>
      </c>
      <c r="E408" s="957">
        <f t="shared" si="24"/>
        <v>23.100000000000009</v>
      </c>
      <c r="F408" s="200"/>
      <c r="G408" s="201"/>
      <c r="H408" s="202"/>
      <c r="I408" s="203" t="s">
        <v>0</v>
      </c>
      <c r="J408" s="202"/>
      <c r="K408" s="203" t="s">
        <v>0</v>
      </c>
      <c r="L408" s="202"/>
      <c r="M408" s="203" t="s">
        <v>0</v>
      </c>
      <c r="N408" s="202"/>
      <c r="O408" s="203" t="s">
        <v>0</v>
      </c>
      <c r="P408" s="200"/>
      <c r="Q408" s="321"/>
      <c r="R408" s="325"/>
      <c r="S408" s="204"/>
      <c r="T408" s="205"/>
      <c r="U408" s="865"/>
      <c r="V408" s="848"/>
      <c r="W408" s="889"/>
    </row>
    <row r="409" spans="1:23" ht="15" customHeight="1" x14ac:dyDescent="0.25">
      <c r="A409" s="287" t="s">
        <v>200</v>
      </c>
      <c r="B409" s="288"/>
      <c r="C409" s="619">
        <v>33.299999999999997</v>
      </c>
      <c r="D409" s="620">
        <v>41.4</v>
      </c>
      <c r="E409" s="957">
        <f t="shared" si="24"/>
        <v>25.300000000000004</v>
      </c>
      <c r="F409" s="200"/>
      <c r="G409" s="201"/>
      <c r="H409" s="202"/>
      <c r="I409" s="203" t="s">
        <v>0</v>
      </c>
      <c r="J409" s="202"/>
      <c r="K409" s="203" t="s">
        <v>0</v>
      </c>
      <c r="L409" s="202"/>
      <c r="M409" s="203" t="s">
        <v>0</v>
      </c>
      <c r="N409" s="202"/>
      <c r="O409" s="203" t="s">
        <v>0</v>
      </c>
      <c r="P409" s="200"/>
      <c r="Q409" s="321"/>
      <c r="R409" s="325"/>
      <c r="S409" s="204"/>
      <c r="T409" s="205"/>
      <c r="U409" s="865"/>
      <c r="V409" s="848"/>
      <c r="W409" s="889"/>
    </row>
    <row r="410" spans="1:23" ht="15" customHeight="1" x14ac:dyDescent="0.25">
      <c r="A410" s="287" t="s">
        <v>201</v>
      </c>
      <c r="B410" s="288"/>
      <c r="C410" s="619">
        <v>39.700000000000003</v>
      </c>
      <c r="D410" s="620">
        <v>40.299999999999997</v>
      </c>
      <c r="E410" s="957">
        <f t="shared" si="24"/>
        <v>20</v>
      </c>
      <c r="F410" s="200"/>
      <c r="G410" s="201"/>
      <c r="H410" s="202"/>
      <c r="I410" s="203" t="s">
        <v>0</v>
      </c>
      <c r="J410" s="202"/>
      <c r="K410" s="203" t="s">
        <v>0</v>
      </c>
      <c r="L410" s="202"/>
      <c r="M410" s="203" t="s">
        <v>0</v>
      </c>
      <c r="N410" s="202"/>
      <c r="O410" s="203" t="s">
        <v>0</v>
      </c>
      <c r="P410" s="200"/>
      <c r="Q410" s="321"/>
      <c r="R410" s="325"/>
      <c r="S410" s="204"/>
      <c r="T410" s="205"/>
      <c r="U410" s="865"/>
      <c r="V410" s="848"/>
      <c r="W410" s="889"/>
    </row>
    <row r="411" spans="1:23" ht="15" customHeight="1" x14ac:dyDescent="0.25">
      <c r="A411" s="287" t="s">
        <v>202</v>
      </c>
      <c r="B411" s="288"/>
      <c r="C411" s="619">
        <v>33.6</v>
      </c>
      <c r="D411" s="620">
        <v>44.9</v>
      </c>
      <c r="E411" s="957">
        <f t="shared" si="24"/>
        <v>21.500000000000007</v>
      </c>
      <c r="F411" s="200"/>
      <c r="G411" s="201"/>
      <c r="H411" s="202"/>
      <c r="I411" s="203" t="s">
        <v>0</v>
      </c>
      <c r="J411" s="202"/>
      <c r="K411" s="203" t="s">
        <v>0</v>
      </c>
      <c r="L411" s="202"/>
      <c r="M411" s="203" t="s">
        <v>0</v>
      </c>
      <c r="N411" s="202"/>
      <c r="O411" s="203" t="s">
        <v>0</v>
      </c>
      <c r="P411" s="200"/>
      <c r="Q411" s="321"/>
      <c r="R411" s="325"/>
      <c r="S411" s="204"/>
      <c r="T411" s="205"/>
      <c r="U411" s="865"/>
      <c r="V411" s="848"/>
      <c r="W411" s="889"/>
    </row>
    <row r="412" spans="1:23" ht="15" customHeight="1" x14ac:dyDescent="0.25">
      <c r="A412" s="287" t="s">
        <v>203</v>
      </c>
      <c r="B412" s="288"/>
      <c r="C412" s="619">
        <v>29.4</v>
      </c>
      <c r="D412" s="620">
        <v>47.2</v>
      </c>
      <c r="E412" s="957">
        <f t="shared" si="24"/>
        <v>23.399999999999991</v>
      </c>
      <c r="F412" s="200"/>
      <c r="G412" s="201"/>
      <c r="H412" s="202"/>
      <c r="I412" s="203" t="s">
        <v>0</v>
      </c>
      <c r="J412" s="202"/>
      <c r="K412" s="203" t="s">
        <v>0</v>
      </c>
      <c r="L412" s="202"/>
      <c r="M412" s="203" t="s">
        <v>0</v>
      </c>
      <c r="N412" s="202"/>
      <c r="O412" s="203" t="s">
        <v>0</v>
      </c>
      <c r="P412" s="200"/>
      <c r="Q412" s="321"/>
      <c r="R412" s="325"/>
      <c r="S412" s="204"/>
      <c r="T412" s="205"/>
      <c r="U412" s="865"/>
      <c r="V412" s="848"/>
      <c r="W412" s="889"/>
    </row>
    <row r="413" spans="1:23" ht="15" customHeight="1" x14ac:dyDescent="0.25">
      <c r="A413" s="287" t="s">
        <v>204</v>
      </c>
      <c r="B413" s="288"/>
      <c r="C413" s="619">
        <v>47.4</v>
      </c>
      <c r="D413" s="620">
        <v>32.6</v>
      </c>
      <c r="E413" s="957">
        <f t="shared" si="24"/>
        <v>20</v>
      </c>
      <c r="F413" s="200"/>
      <c r="G413" s="201"/>
      <c r="H413" s="202" t="s">
        <v>1</v>
      </c>
      <c r="I413" s="203"/>
      <c r="J413" s="202" t="s">
        <v>1</v>
      </c>
      <c r="K413" s="203"/>
      <c r="L413" s="202" t="s">
        <v>1</v>
      </c>
      <c r="M413" s="203"/>
      <c r="N413" s="202" t="s">
        <v>1</v>
      </c>
      <c r="O413" s="203"/>
      <c r="P413" s="200"/>
      <c r="Q413" s="321"/>
      <c r="R413" s="325"/>
      <c r="S413" s="204"/>
      <c r="T413" s="205"/>
      <c r="U413" s="865"/>
      <c r="V413" s="848"/>
      <c r="W413" s="889"/>
    </row>
    <row r="414" spans="1:23" ht="15" customHeight="1" x14ac:dyDescent="0.25">
      <c r="A414" s="287" t="s">
        <v>342</v>
      </c>
      <c r="B414" s="288"/>
      <c r="C414" s="619">
        <v>41.6</v>
      </c>
      <c r="D414" s="620">
        <v>35.9</v>
      </c>
      <c r="E414" s="957">
        <f t="shared" si="24"/>
        <v>22.5</v>
      </c>
      <c r="F414" s="200"/>
      <c r="G414" s="201"/>
      <c r="H414" s="202" t="s">
        <v>1</v>
      </c>
      <c r="I414" s="203"/>
      <c r="J414" s="202" t="s">
        <v>1</v>
      </c>
      <c r="K414" s="203"/>
      <c r="L414" s="202" t="s">
        <v>1</v>
      </c>
      <c r="M414" s="203"/>
      <c r="N414" s="202" t="s">
        <v>1</v>
      </c>
      <c r="O414" s="203"/>
      <c r="P414" s="200"/>
      <c r="Q414" s="321"/>
      <c r="R414" s="325"/>
      <c r="S414" s="204"/>
      <c r="T414" s="205"/>
      <c r="U414" s="865"/>
      <c r="V414" s="848"/>
      <c r="W414" s="889"/>
    </row>
    <row r="415" spans="1:23" ht="15" customHeight="1" x14ac:dyDescent="0.25">
      <c r="A415" s="287" t="s">
        <v>343</v>
      </c>
      <c r="B415" s="288"/>
      <c r="C415" s="619">
        <v>73.5</v>
      </c>
      <c r="D415" s="620">
        <v>16.399999999999999</v>
      </c>
      <c r="E415" s="957">
        <f t="shared" si="24"/>
        <v>10.100000000000001</v>
      </c>
      <c r="F415" s="200"/>
      <c r="G415" s="201"/>
      <c r="H415" s="202" t="s">
        <v>1</v>
      </c>
      <c r="I415" s="203"/>
      <c r="J415" s="202" t="s">
        <v>1</v>
      </c>
      <c r="K415" s="203"/>
      <c r="L415" s="202" t="s">
        <v>1</v>
      </c>
      <c r="M415" s="203"/>
      <c r="N415" s="202" t="s">
        <v>1</v>
      </c>
      <c r="O415" s="203"/>
      <c r="P415" s="200"/>
      <c r="Q415" s="321"/>
      <c r="R415" s="325"/>
      <c r="S415" s="204"/>
      <c r="T415" s="205"/>
      <c r="U415" s="865"/>
      <c r="V415" s="848"/>
      <c r="W415" s="889"/>
    </row>
    <row r="416" spans="1:23" ht="15" customHeight="1" x14ac:dyDescent="0.25">
      <c r="A416" s="287" t="s">
        <v>344</v>
      </c>
      <c r="B416" s="288"/>
      <c r="C416" s="619">
        <v>40.1</v>
      </c>
      <c r="D416" s="620">
        <v>41.8</v>
      </c>
      <c r="E416" s="957">
        <f t="shared" si="24"/>
        <v>18.100000000000001</v>
      </c>
      <c r="F416" s="200"/>
      <c r="G416" s="201"/>
      <c r="H416" s="202"/>
      <c r="I416" s="203" t="s">
        <v>0</v>
      </c>
      <c r="J416" s="202"/>
      <c r="K416" s="203" t="s">
        <v>0</v>
      </c>
      <c r="L416" s="202"/>
      <c r="M416" s="203" t="s">
        <v>0</v>
      </c>
      <c r="N416" s="202"/>
      <c r="O416" s="203" t="s">
        <v>0</v>
      </c>
      <c r="P416" s="200"/>
      <c r="Q416" s="321"/>
      <c r="R416" s="325"/>
      <c r="S416" s="204"/>
      <c r="T416" s="205"/>
      <c r="U416" s="865"/>
      <c r="V416" s="848"/>
      <c r="W416" s="889"/>
    </row>
    <row r="417" spans="1:23" ht="15" customHeight="1" x14ac:dyDescent="0.25">
      <c r="A417" s="287" t="s">
        <v>345</v>
      </c>
      <c r="B417" s="288"/>
      <c r="C417" s="619">
        <v>38</v>
      </c>
      <c r="D417" s="620">
        <v>35.5</v>
      </c>
      <c r="E417" s="957">
        <f t="shared" si="24"/>
        <v>26.5</v>
      </c>
      <c r="F417" s="200"/>
      <c r="G417" s="201"/>
      <c r="H417" s="202" t="s">
        <v>1</v>
      </c>
      <c r="I417" s="203"/>
      <c r="J417" s="202" t="s">
        <v>1</v>
      </c>
      <c r="K417" s="203"/>
      <c r="L417" s="202" t="s">
        <v>1</v>
      </c>
      <c r="M417" s="203"/>
      <c r="N417" s="202" t="s">
        <v>1</v>
      </c>
      <c r="O417" s="203"/>
      <c r="P417" s="200"/>
      <c r="Q417" s="321"/>
      <c r="R417" s="325"/>
      <c r="S417" s="204"/>
      <c r="T417" s="205"/>
      <c r="U417" s="865"/>
      <c r="V417" s="848"/>
      <c r="W417" s="889"/>
    </row>
    <row r="418" spans="1:23" ht="15" customHeight="1" x14ac:dyDescent="0.25">
      <c r="A418" s="287" t="s">
        <v>346</v>
      </c>
      <c r="B418" s="288"/>
      <c r="C418" s="619">
        <v>45.6</v>
      </c>
      <c r="D418" s="620">
        <v>31.3</v>
      </c>
      <c r="E418" s="957">
        <f t="shared" si="24"/>
        <v>23.099999999999998</v>
      </c>
      <c r="F418" s="200"/>
      <c r="G418" s="201"/>
      <c r="H418" s="202" t="s">
        <v>1</v>
      </c>
      <c r="I418" s="203"/>
      <c r="J418" s="202" t="s">
        <v>1</v>
      </c>
      <c r="K418" s="203"/>
      <c r="L418" s="202" t="s">
        <v>1</v>
      </c>
      <c r="M418" s="203"/>
      <c r="N418" s="202" t="s">
        <v>1</v>
      </c>
      <c r="O418" s="203"/>
      <c r="P418" s="200"/>
      <c r="Q418" s="321"/>
      <c r="R418" s="325"/>
      <c r="S418" s="204"/>
      <c r="T418" s="205"/>
      <c r="U418" s="865"/>
      <c r="V418" s="848"/>
      <c r="W418" s="889"/>
    </row>
    <row r="419" spans="1:23" ht="15" customHeight="1" x14ac:dyDescent="0.25">
      <c r="A419" s="287" t="s">
        <v>347</v>
      </c>
      <c r="B419" s="288"/>
      <c r="C419" s="619">
        <v>35.799999999999997</v>
      </c>
      <c r="D419" s="620">
        <v>44.6</v>
      </c>
      <c r="E419" s="957">
        <f t="shared" si="24"/>
        <v>19.600000000000001</v>
      </c>
      <c r="F419" s="200"/>
      <c r="G419" s="201"/>
      <c r="H419" s="202"/>
      <c r="I419" s="203" t="s">
        <v>0</v>
      </c>
      <c r="J419" s="202"/>
      <c r="K419" s="203" t="s">
        <v>0</v>
      </c>
      <c r="L419" s="202"/>
      <c r="M419" s="203" t="s">
        <v>0</v>
      </c>
      <c r="N419" s="202"/>
      <c r="O419" s="203" t="s">
        <v>0</v>
      </c>
      <c r="P419" s="200"/>
      <c r="Q419" s="321"/>
      <c r="R419" s="325"/>
      <c r="S419" s="204"/>
      <c r="T419" s="205"/>
      <c r="U419" s="865"/>
      <c r="V419" s="848"/>
      <c r="W419" s="889"/>
    </row>
    <row r="420" spans="1:23" ht="15" customHeight="1" x14ac:dyDescent="0.25">
      <c r="A420" s="287" t="s">
        <v>348</v>
      </c>
      <c r="B420" s="288"/>
      <c r="C420" s="619">
        <v>37.299999999999997</v>
      </c>
      <c r="D420" s="620">
        <v>38.799999999999997</v>
      </c>
      <c r="E420" s="957">
        <f t="shared" si="24"/>
        <v>23.900000000000006</v>
      </c>
      <c r="F420" s="200"/>
      <c r="G420" s="201"/>
      <c r="H420" s="202"/>
      <c r="I420" s="203" t="s">
        <v>0</v>
      </c>
      <c r="J420" s="202"/>
      <c r="K420" s="203" t="s">
        <v>0</v>
      </c>
      <c r="L420" s="202"/>
      <c r="M420" s="203" t="s">
        <v>0</v>
      </c>
      <c r="N420" s="202"/>
      <c r="O420" s="203" t="s">
        <v>0</v>
      </c>
      <c r="P420" s="200"/>
      <c r="Q420" s="321"/>
      <c r="R420" s="325"/>
      <c r="S420" s="204"/>
      <c r="T420" s="205"/>
      <c r="U420" s="865"/>
      <c r="V420" s="848"/>
      <c r="W420" s="889"/>
    </row>
    <row r="421" spans="1:23" ht="15" customHeight="1" x14ac:dyDescent="0.25">
      <c r="A421" s="287" t="s">
        <v>603</v>
      </c>
      <c r="B421" s="288"/>
      <c r="C421" s="619">
        <v>50</v>
      </c>
      <c r="D421" s="620">
        <v>25.7</v>
      </c>
      <c r="E421" s="957">
        <f t="shared" si="24"/>
        <v>24.3</v>
      </c>
      <c r="F421" s="200"/>
      <c r="G421" s="201"/>
      <c r="H421" s="202" t="s">
        <v>1</v>
      </c>
      <c r="I421" s="203"/>
      <c r="J421" s="202" t="s">
        <v>1</v>
      </c>
      <c r="K421" s="203"/>
      <c r="L421" s="202" t="s">
        <v>1</v>
      </c>
      <c r="M421" s="203"/>
      <c r="N421" s="202" t="s">
        <v>1</v>
      </c>
      <c r="O421" s="203"/>
      <c r="P421" s="200"/>
      <c r="Q421" s="321"/>
      <c r="R421" s="325"/>
      <c r="S421" s="204"/>
      <c r="T421" s="205"/>
      <c r="U421" s="865"/>
      <c r="V421" s="848"/>
      <c r="W421" s="889"/>
    </row>
    <row r="422" spans="1:23" ht="15" customHeight="1" x14ac:dyDescent="0.25">
      <c r="A422" s="287" t="s">
        <v>604</v>
      </c>
      <c r="B422" s="288"/>
      <c r="C422" s="619">
        <v>43.1</v>
      </c>
      <c r="D422" s="620">
        <v>34.1</v>
      </c>
      <c r="E422" s="957">
        <f t="shared" si="24"/>
        <v>22.799999999999997</v>
      </c>
      <c r="F422" s="200"/>
      <c r="G422" s="201"/>
      <c r="H422" s="202" t="s">
        <v>1</v>
      </c>
      <c r="I422" s="203"/>
      <c r="J422" s="202" t="s">
        <v>1</v>
      </c>
      <c r="K422" s="203"/>
      <c r="L422" s="202" t="s">
        <v>1</v>
      </c>
      <c r="M422" s="203"/>
      <c r="N422" s="202" t="s">
        <v>1</v>
      </c>
      <c r="O422" s="203"/>
      <c r="P422" s="200"/>
      <c r="Q422" s="321"/>
      <c r="R422" s="325"/>
      <c r="S422" s="204"/>
      <c r="T422" s="205"/>
      <c r="U422" s="865"/>
      <c r="V422" s="848"/>
      <c r="W422" s="889"/>
    </row>
    <row r="423" spans="1:23" ht="15" customHeight="1" x14ac:dyDescent="0.25">
      <c r="A423" s="287" t="s">
        <v>614</v>
      </c>
      <c r="B423" s="288"/>
      <c r="C423" s="619">
        <v>39.700000000000003</v>
      </c>
      <c r="D423" s="620">
        <v>37.200000000000003</v>
      </c>
      <c r="E423" s="957">
        <f t="shared" si="24"/>
        <v>23.099999999999994</v>
      </c>
      <c r="F423" s="200"/>
      <c r="G423" s="201"/>
      <c r="H423" s="202" t="s">
        <v>1</v>
      </c>
      <c r="I423" s="203"/>
      <c r="J423" s="202" t="s">
        <v>1</v>
      </c>
      <c r="K423" s="203"/>
      <c r="L423" s="202" t="s">
        <v>1</v>
      </c>
      <c r="M423" s="203"/>
      <c r="N423" s="202" t="s">
        <v>1</v>
      </c>
      <c r="O423" s="203"/>
      <c r="P423" s="200"/>
      <c r="Q423" s="321"/>
      <c r="R423" s="325"/>
      <c r="S423" s="204"/>
      <c r="T423" s="205"/>
      <c r="U423" s="865"/>
      <c r="V423" s="848"/>
      <c r="W423" s="889"/>
    </row>
    <row r="424" spans="1:23" ht="15" customHeight="1" x14ac:dyDescent="0.25">
      <c r="A424" s="287" t="s">
        <v>501</v>
      </c>
      <c r="B424" s="288"/>
      <c r="C424" s="1140">
        <v>40.200000000000003</v>
      </c>
      <c r="D424" s="1142">
        <v>38.4</v>
      </c>
      <c r="E424" s="1108">
        <f t="shared" si="24"/>
        <v>21.4</v>
      </c>
      <c r="F424" s="200"/>
      <c r="G424" s="201"/>
      <c r="H424" s="202" t="s">
        <v>1</v>
      </c>
      <c r="I424" s="203"/>
      <c r="J424" s="202" t="s">
        <v>1</v>
      </c>
      <c r="K424" s="203"/>
      <c r="L424" s="202" t="s">
        <v>1</v>
      </c>
      <c r="M424" s="203"/>
      <c r="N424" s="202" t="s">
        <v>1</v>
      </c>
      <c r="O424" s="203"/>
      <c r="P424" s="200"/>
      <c r="Q424" s="321"/>
      <c r="R424" s="325"/>
      <c r="S424" s="204"/>
      <c r="T424" s="205"/>
      <c r="U424" s="865"/>
      <c r="V424" s="848"/>
      <c r="W424" s="889"/>
    </row>
    <row r="425" spans="1:23" ht="15" customHeight="1" thickBot="1" x14ac:dyDescent="0.3">
      <c r="A425" s="289" t="s">
        <v>502</v>
      </c>
      <c r="B425" s="290"/>
      <c r="C425" s="1141"/>
      <c r="D425" s="1143"/>
      <c r="E425" s="1109">
        <f t="shared" si="24"/>
        <v>100</v>
      </c>
      <c r="F425" s="207"/>
      <c r="G425" s="208"/>
      <c r="H425" s="209" t="s">
        <v>1</v>
      </c>
      <c r="I425" s="210"/>
      <c r="J425" s="209"/>
      <c r="K425" s="210" t="s">
        <v>0</v>
      </c>
      <c r="L425" s="209"/>
      <c r="M425" s="210" t="s">
        <v>0</v>
      </c>
      <c r="N425" s="209"/>
      <c r="O425" s="210" t="s">
        <v>0</v>
      </c>
      <c r="P425" s="207"/>
      <c r="Q425" s="327"/>
      <c r="R425" s="331"/>
      <c r="S425" s="211"/>
      <c r="T425" s="212"/>
      <c r="U425" s="866"/>
      <c r="V425" s="850"/>
      <c r="W425" s="890"/>
    </row>
    <row r="426" spans="1:23" ht="15" customHeight="1" thickTop="1" thickBot="1" x14ac:dyDescent="0.3">
      <c r="A426" s="292" t="s">
        <v>574</v>
      </c>
      <c r="B426" s="294">
        <v>21</v>
      </c>
      <c r="C426" s="648"/>
      <c r="D426" s="650"/>
      <c r="E426" s="959"/>
      <c r="F426" s="221">
        <v>21</v>
      </c>
      <c r="G426" s="213">
        <v>0</v>
      </c>
      <c r="H426" s="222">
        <v>12</v>
      </c>
      <c r="I426" s="213">
        <v>9</v>
      </c>
      <c r="J426" s="222">
        <v>11</v>
      </c>
      <c r="K426" s="213">
        <v>10</v>
      </c>
      <c r="L426" s="222">
        <v>11</v>
      </c>
      <c r="M426" s="213">
        <v>10</v>
      </c>
      <c r="N426" s="222">
        <v>11</v>
      </c>
      <c r="O426" s="213">
        <v>10</v>
      </c>
      <c r="P426" s="481">
        <f>ROUND(U426,0)</f>
        <v>8</v>
      </c>
      <c r="Q426" s="605">
        <f>ROUND(V426,0)</f>
        <v>8</v>
      </c>
      <c r="R426" s="962">
        <f>SUM(B426-P426-Q426)</f>
        <v>5</v>
      </c>
      <c r="S426" s="217">
        <f>SUM(P426:Q426)</f>
        <v>16</v>
      </c>
      <c r="T426" s="467">
        <f>SUM(R426)</f>
        <v>5</v>
      </c>
      <c r="U426" s="810">
        <f>PRODUCT(B426,C424%)</f>
        <v>8.4420000000000002</v>
      </c>
      <c r="V426" s="852">
        <f>PRODUCT(B426,D424%)</f>
        <v>8.0640000000000001</v>
      </c>
      <c r="W426" s="964">
        <f>SUM(B426-U426-V426)</f>
        <v>4.4939999999999998</v>
      </c>
    </row>
    <row r="427" spans="1:23" ht="15" customHeight="1" thickTop="1" x14ac:dyDescent="0.25">
      <c r="A427" s="285" t="s">
        <v>205</v>
      </c>
      <c r="B427" s="286"/>
      <c r="C427" s="619">
        <v>29.7</v>
      </c>
      <c r="D427" s="620">
        <v>49.3</v>
      </c>
      <c r="E427" s="956">
        <f t="shared" ref="E427:E434" si="25">SUM(100-C427-D427)</f>
        <v>21</v>
      </c>
      <c r="F427" s="195"/>
      <c r="G427" s="196"/>
      <c r="H427" s="193"/>
      <c r="I427" s="194" t="s">
        <v>0</v>
      </c>
      <c r="J427" s="193"/>
      <c r="K427" s="194" t="s">
        <v>0</v>
      </c>
      <c r="L427" s="193"/>
      <c r="M427" s="194" t="s">
        <v>0</v>
      </c>
      <c r="N427" s="193"/>
      <c r="O427" s="194" t="s">
        <v>0</v>
      </c>
      <c r="P427" s="195"/>
      <c r="Q427" s="316"/>
      <c r="R427" s="339"/>
      <c r="S427" s="219"/>
      <c r="T427" s="220"/>
      <c r="U427" s="864"/>
      <c r="V427" s="846"/>
      <c r="W427" s="892"/>
    </row>
    <row r="428" spans="1:23" ht="15" customHeight="1" x14ac:dyDescent="0.25">
      <c r="A428" s="287" t="s">
        <v>206</v>
      </c>
      <c r="B428" s="288"/>
      <c r="C428" s="619">
        <v>42.5</v>
      </c>
      <c r="D428" s="620">
        <v>35.799999999999997</v>
      </c>
      <c r="E428" s="957">
        <f t="shared" si="25"/>
        <v>21.700000000000003</v>
      </c>
      <c r="F428" s="200"/>
      <c r="G428" s="201"/>
      <c r="H428" s="202" t="s">
        <v>1</v>
      </c>
      <c r="I428" s="203"/>
      <c r="J428" s="202" t="s">
        <v>1</v>
      </c>
      <c r="K428" s="203"/>
      <c r="L428" s="202" t="s">
        <v>1</v>
      </c>
      <c r="M428" s="203"/>
      <c r="N428" s="202" t="s">
        <v>1</v>
      </c>
      <c r="O428" s="203"/>
      <c r="P428" s="200"/>
      <c r="Q428" s="321"/>
      <c r="R428" s="325"/>
      <c r="S428" s="204"/>
      <c r="T428" s="205"/>
      <c r="U428" s="865"/>
      <c r="V428" s="848"/>
      <c r="W428" s="889"/>
    </row>
    <row r="429" spans="1:23" ht="15" customHeight="1" x14ac:dyDescent="0.25">
      <c r="A429" s="287" t="s">
        <v>207</v>
      </c>
      <c r="B429" s="288"/>
      <c r="C429" s="619">
        <v>41.6</v>
      </c>
      <c r="D429" s="620">
        <v>33.799999999999997</v>
      </c>
      <c r="E429" s="957">
        <f t="shared" si="25"/>
        <v>24.6</v>
      </c>
      <c r="F429" s="200"/>
      <c r="G429" s="201"/>
      <c r="H429" s="202" t="s">
        <v>1</v>
      </c>
      <c r="I429" s="203"/>
      <c r="J429" s="202" t="s">
        <v>1</v>
      </c>
      <c r="K429" s="203"/>
      <c r="L429" s="202" t="s">
        <v>1</v>
      </c>
      <c r="M429" s="203"/>
      <c r="N429" s="202" t="s">
        <v>1</v>
      </c>
      <c r="O429" s="203"/>
      <c r="P429" s="200"/>
      <c r="Q429" s="321"/>
      <c r="R429" s="325"/>
      <c r="S429" s="204"/>
      <c r="T429" s="205"/>
      <c r="U429" s="865"/>
      <c r="V429" s="848"/>
      <c r="W429" s="889"/>
    </row>
    <row r="430" spans="1:23" ht="15" customHeight="1" x14ac:dyDescent="0.25">
      <c r="A430" s="287" t="s">
        <v>208</v>
      </c>
      <c r="B430" s="288"/>
      <c r="C430" s="619">
        <v>33.5</v>
      </c>
      <c r="D430" s="620">
        <v>41.7</v>
      </c>
      <c r="E430" s="957">
        <f t="shared" si="25"/>
        <v>24.799999999999997</v>
      </c>
      <c r="F430" s="200"/>
      <c r="G430" s="201"/>
      <c r="H430" s="202"/>
      <c r="I430" s="203" t="s">
        <v>0</v>
      </c>
      <c r="J430" s="202"/>
      <c r="K430" s="203" t="s">
        <v>0</v>
      </c>
      <c r="L430" s="202"/>
      <c r="M430" s="203" t="s">
        <v>0</v>
      </c>
      <c r="N430" s="202"/>
      <c r="O430" s="203" t="s">
        <v>0</v>
      </c>
      <c r="P430" s="200"/>
      <c r="Q430" s="321"/>
      <c r="R430" s="325"/>
      <c r="S430" s="204"/>
      <c r="T430" s="205"/>
      <c r="U430" s="865"/>
      <c r="V430" s="848"/>
      <c r="W430" s="889"/>
    </row>
    <row r="431" spans="1:23" ht="15" customHeight="1" x14ac:dyDescent="0.25">
      <c r="A431" s="287" t="s">
        <v>209</v>
      </c>
      <c r="B431" s="288"/>
      <c r="C431" s="619">
        <v>24.6</v>
      </c>
      <c r="D431" s="620">
        <v>51.6</v>
      </c>
      <c r="E431" s="957">
        <f t="shared" si="25"/>
        <v>23.800000000000004</v>
      </c>
      <c r="F431" s="200"/>
      <c r="G431" s="201"/>
      <c r="H431" s="202"/>
      <c r="I431" s="203" t="s">
        <v>0</v>
      </c>
      <c r="J431" s="202"/>
      <c r="K431" s="203" t="s">
        <v>0</v>
      </c>
      <c r="L431" s="202"/>
      <c r="M431" s="203" t="s">
        <v>0</v>
      </c>
      <c r="N431" s="202"/>
      <c r="O431" s="203" t="s">
        <v>0</v>
      </c>
      <c r="P431" s="200"/>
      <c r="Q431" s="321"/>
      <c r="R431" s="325"/>
      <c r="S431" s="204"/>
      <c r="T431" s="205"/>
      <c r="U431" s="865"/>
      <c r="V431" s="848"/>
      <c r="W431" s="889"/>
    </row>
    <row r="432" spans="1:23" ht="15" customHeight="1" x14ac:dyDescent="0.25">
      <c r="A432" s="287" t="s">
        <v>615</v>
      </c>
      <c r="B432" s="288"/>
      <c r="C432" s="619">
        <v>34.299999999999997</v>
      </c>
      <c r="D432" s="620">
        <v>42.9</v>
      </c>
      <c r="E432" s="957">
        <f t="shared" si="25"/>
        <v>22.800000000000004</v>
      </c>
      <c r="F432" s="200"/>
      <c r="G432" s="201"/>
      <c r="H432" s="202"/>
      <c r="I432" s="203" t="s">
        <v>0</v>
      </c>
      <c r="J432" s="202"/>
      <c r="K432" s="203" t="s">
        <v>0</v>
      </c>
      <c r="L432" s="202"/>
      <c r="M432" s="203" t="s">
        <v>0</v>
      </c>
      <c r="N432" s="202"/>
      <c r="O432" s="203" t="s">
        <v>0</v>
      </c>
      <c r="P432" s="200"/>
      <c r="Q432" s="321"/>
      <c r="R432" s="325"/>
      <c r="S432" s="204"/>
      <c r="T432" s="205"/>
      <c r="U432" s="865"/>
      <c r="V432" s="848"/>
      <c r="W432" s="889"/>
    </row>
    <row r="433" spans="1:23" ht="15" customHeight="1" x14ac:dyDescent="0.25">
      <c r="A433" s="287" t="s">
        <v>504</v>
      </c>
      <c r="B433" s="288"/>
      <c r="C433" s="1140">
        <v>34</v>
      </c>
      <c r="D433" s="1142">
        <v>42.7</v>
      </c>
      <c r="E433" s="1108">
        <f t="shared" si="25"/>
        <v>23.299999999999997</v>
      </c>
      <c r="F433" s="200"/>
      <c r="G433" s="201"/>
      <c r="H433" s="202"/>
      <c r="I433" s="203" t="s">
        <v>0</v>
      </c>
      <c r="J433" s="202"/>
      <c r="K433" s="203" t="s">
        <v>0</v>
      </c>
      <c r="L433" s="202"/>
      <c r="M433" s="203" t="s">
        <v>0</v>
      </c>
      <c r="N433" s="202"/>
      <c r="O433" s="203" t="s">
        <v>0</v>
      </c>
      <c r="P433" s="200"/>
      <c r="Q433" s="321"/>
      <c r="R433" s="325"/>
      <c r="S433" s="204"/>
      <c r="T433" s="205"/>
      <c r="U433" s="865"/>
      <c r="V433" s="848"/>
      <c r="W433" s="889"/>
    </row>
    <row r="434" spans="1:23" ht="15" customHeight="1" thickBot="1" x14ac:dyDescent="0.3">
      <c r="A434" s="289" t="s">
        <v>503</v>
      </c>
      <c r="B434" s="290"/>
      <c r="C434" s="1141"/>
      <c r="D434" s="1143"/>
      <c r="E434" s="1109">
        <f t="shared" si="25"/>
        <v>100</v>
      </c>
      <c r="F434" s="207"/>
      <c r="G434" s="208"/>
      <c r="H434" s="209"/>
      <c r="I434" s="210" t="s">
        <v>0</v>
      </c>
      <c r="J434" s="209" t="s">
        <v>1</v>
      </c>
      <c r="K434" s="210"/>
      <c r="L434" s="209" t="s">
        <v>1</v>
      </c>
      <c r="M434" s="210"/>
      <c r="N434" s="209" t="s">
        <v>1</v>
      </c>
      <c r="O434" s="210"/>
      <c r="P434" s="207"/>
      <c r="Q434" s="327"/>
      <c r="R434" s="331"/>
      <c r="S434" s="211"/>
      <c r="T434" s="212"/>
      <c r="U434" s="866"/>
      <c r="V434" s="850"/>
      <c r="W434" s="890"/>
    </row>
    <row r="435" spans="1:23" ht="15" customHeight="1" thickTop="1" thickBot="1" x14ac:dyDescent="0.3">
      <c r="A435" s="292" t="s">
        <v>575</v>
      </c>
      <c r="B435" s="294">
        <v>8</v>
      </c>
      <c r="C435" s="648"/>
      <c r="D435" s="650"/>
      <c r="E435" s="959"/>
      <c r="F435" s="221">
        <v>0</v>
      </c>
      <c r="G435" s="213">
        <v>8</v>
      </c>
      <c r="H435" s="222">
        <v>2</v>
      </c>
      <c r="I435" s="213">
        <v>6</v>
      </c>
      <c r="J435" s="222">
        <v>3</v>
      </c>
      <c r="K435" s="213">
        <v>5</v>
      </c>
      <c r="L435" s="222">
        <v>3</v>
      </c>
      <c r="M435" s="213">
        <v>5</v>
      </c>
      <c r="N435" s="222">
        <v>3</v>
      </c>
      <c r="O435" s="213">
        <v>5</v>
      </c>
      <c r="P435" s="481">
        <f>ROUND(U435,0)</f>
        <v>3</v>
      </c>
      <c r="Q435" s="605">
        <f>ROUND(V435,0)</f>
        <v>3</v>
      </c>
      <c r="R435" s="962">
        <f>SUM(B435-P435-Q435)</f>
        <v>2</v>
      </c>
      <c r="S435" s="217">
        <f>SUM(P435:Q435)</f>
        <v>6</v>
      </c>
      <c r="T435" s="467">
        <f>SUM(R435)</f>
        <v>2</v>
      </c>
      <c r="U435" s="810">
        <f>PRODUCT(B435,C433%)</f>
        <v>2.72</v>
      </c>
      <c r="V435" s="852">
        <f>PRODUCT(B435,D433%)</f>
        <v>3.4160000000000004</v>
      </c>
      <c r="W435" s="964">
        <f>SUM(B435-U435-V435)</f>
        <v>1.863999999999999</v>
      </c>
    </row>
    <row r="436" spans="1:23" ht="15" customHeight="1" thickTop="1" x14ac:dyDescent="0.25">
      <c r="A436" s="285" t="s">
        <v>210</v>
      </c>
      <c r="B436" s="286"/>
      <c r="C436" s="619">
        <v>44.2</v>
      </c>
      <c r="D436" s="620">
        <v>32.1</v>
      </c>
      <c r="E436" s="956">
        <f t="shared" ref="E436:E442" si="26">SUM(100-C436-D436)</f>
        <v>23.699999999999996</v>
      </c>
      <c r="F436" s="195"/>
      <c r="G436" s="196"/>
      <c r="H436" s="193" t="s">
        <v>1</v>
      </c>
      <c r="I436" s="194"/>
      <c r="J436" s="193" t="s">
        <v>1</v>
      </c>
      <c r="K436" s="194"/>
      <c r="L436" s="193" t="s">
        <v>1</v>
      </c>
      <c r="M436" s="194"/>
      <c r="N436" s="193" t="s">
        <v>1</v>
      </c>
      <c r="O436" s="194"/>
      <c r="P436" s="195"/>
      <c r="Q436" s="316"/>
      <c r="R436" s="339"/>
      <c r="S436" s="219"/>
      <c r="T436" s="220"/>
      <c r="U436" s="864"/>
      <c r="V436" s="846"/>
      <c r="W436" s="892"/>
    </row>
    <row r="437" spans="1:23" ht="15" customHeight="1" x14ac:dyDescent="0.25">
      <c r="A437" s="287" t="s">
        <v>211</v>
      </c>
      <c r="B437" s="288"/>
      <c r="C437" s="619">
        <v>35</v>
      </c>
      <c r="D437" s="620">
        <v>38.299999999999997</v>
      </c>
      <c r="E437" s="957">
        <f t="shared" si="26"/>
        <v>26.700000000000003</v>
      </c>
      <c r="F437" s="200"/>
      <c r="G437" s="201"/>
      <c r="H437" s="202"/>
      <c r="I437" s="203" t="s">
        <v>0</v>
      </c>
      <c r="J437" s="202"/>
      <c r="K437" s="203" t="s">
        <v>0</v>
      </c>
      <c r="L437" s="202"/>
      <c r="M437" s="203" t="s">
        <v>0</v>
      </c>
      <c r="N437" s="202"/>
      <c r="O437" s="203" t="s">
        <v>0</v>
      </c>
      <c r="P437" s="200"/>
      <c r="Q437" s="321"/>
      <c r="R437" s="325"/>
      <c r="S437" s="204"/>
      <c r="T437" s="205"/>
      <c r="U437" s="865"/>
      <c r="V437" s="848"/>
      <c r="W437" s="889"/>
    </row>
    <row r="438" spans="1:23" ht="15" customHeight="1" x14ac:dyDescent="0.25">
      <c r="A438" s="287" t="s">
        <v>212</v>
      </c>
      <c r="B438" s="288"/>
      <c r="C438" s="619">
        <v>52.8</v>
      </c>
      <c r="D438" s="620">
        <v>26</v>
      </c>
      <c r="E438" s="957">
        <f t="shared" si="26"/>
        <v>21.200000000000003</v>
      </c>
      <c r="F438" s="200"/>
      <c r="G438" s="201"/>
      <c r="H438" s="202" t="s">
        <v>1</v>
      </c>
      <c r="I438" s="203"/>
      <c r="J438" s="202" t="s">
        <v>1</v>
      </c>
      <c r="K438" s="203"/>
      <c r="L438" s="202" t="s">
        <v>1</v>
      </c>
      <c r="M438" s="203"/>
      <c r="N438" s="202" t="s">
        <v>1</v>
      </c>
      <c r="O438" s="203"/>
      <c r="P438" s="200"/>
      <c r="Q438" s="321"/>
      <c r="R438" s="325"/>
      <c r="S438" s="204"/>
      <c r="T438" s="205"/>
      <c r="U438" s="865"/>
      <c r="V438" s="848"/>
      <c r="W438" s="889"/>
    </row>
    <row r="439" spans="1:23" ht="15" customHeight="1" x14ac:dyDescent="0.25">
      <c r="A439" s="287" t="s">
        <v>213</v>
      </c>
      <c r="B439" s="288"/>
      <c r="C439" s="619">
        <v>42.3</v>
      </c>
      <c r="D439" s="620">
        <v>32.200000000000003</v>
      </c>
      <c r="E439" s="957">
        <f t="shared" si="26"/>
        <v>25.5</v>
      </c>
      <c r="F439" s="200"/>
      <c r="G439" s="201"/>
      <c r="H439" s="202" t="s">
        <v>1</v>
      </c>
      <c r="I439" s="203"/>
      <c r="J439" s="202" t="s">
        <v>1</v>
      </c>
      <c r="K439" s="203"/>
      <c r="L439" s="202" t="s">
        <v>1</v>
      </c>
      <c r="M439" s="203"/>
      <c r="N439" s="202" t="s">
        <v>1</v>
      </c>
      <c r="O439" s="203"/>
      <c r="P439" s="200"/>
      <c r="Q439" s="321"/>
      <c r="R439" s="325"/>
      <c r="S439" s="204"/>
      <c r="T439" s="205"/>
      <c r="U439" s="865"/>
      <c r="V439" s="848"/>
      <c r="W439" s="889"/>
    </row>
    <row r="440" spans="1:23" ht="15" customHeight="1" x14ac:dyDescent="0.25">
      <c r="A440" s="287" t="s">
        <v>214</v>
      </c>
      <c r="B440" s="288"/>
      <c r="C440" s="619">
        <v>39.799999999999997</v>
      </c>
      <c r="D440" s="620">
        <v>35.299999999999997</v>
      </c>
      <c r="E440" s="957">
        <f t="shared" si="26"/>
        <v>24.900000000000006</v>
      </c>
      <c r="F440" s="200"/>
      <c r="G440" s="201"/>
      <c r="H440" s="202" t="s">
        <v>1</v>
      </c>
      <c r="I440" s="203"/>
      <c r="J440" s="202" t="s">
        <v>1</v>
      </c>
      <c r="K440" s="203"/>
      <c r="L440" s="202" t="s">
        <v>1</v>
      </c>
      <c r="M440" s="203"/>
      <c r="N440" s="202" t="s">
        <v>1</v>
      </c>
      <c r="O440" s="203"/>
      <c r="P440" s="200"/>
      <c r="Q440" s="321"/>
      <c r="R440" s="325"/>
      <c r="S440" s="204"/>
      <c r="T440" s="205"/>
      <c r="U440" s="865"/>
      <c r="V440" s="848"/>
      <c r="W440" s="889"/>
    </row>
    <row r="441" spans="1:23" ht="15" customHeight="1" x14ac:dyDescent="0.25">
      <c r="A441" s="287" t="s">
        <v>505</v>
      </c>
      <c r="B441" s="288"/>
      <c r="C441" s="1140">
        <v>42.5</v>
      </c>
      <c r="D441" s="1142">
        <v>32.5</v>
      </c>
      <c r="E441" s="1108">
        <f t="shared" si="26"/>
        <v>25</v>
      </c>
      <c r="F441" s="200"/>
      <c r="G441" s="201"/>
      <c r="H441" s="202" t="s">
        <v>1</v>
      </c>
      <c r="I441" s="203"/>
      <c r="J441" s="202" t="s">
        <v>1</v>
      </c>
      <c r="K441" s="203"/>
      <c r="L441" s="202" t="s">
        <v>1</v>
      </c>
      <c r="M441" s="203"/>
      <c r="N441" s="202" t="s">
        <v>1</v>
      </c>
      <c r="O441" s="203"/>
      <c r="P441" s="200"/>
      <c r="Q441" s="321"/>
      <c r="R441" s="325"/>
      <c r="S441" s="204"/>
      <c r="T441" s="205"/>
      <c r="U441" s="865"/>
      <c r="V441" s="848"/>
      <c r="W441" s="889"/>
    </row>
    <row r="442" spans="1:23" ht="15" customHeight="1" thickBot="1" x14ac:dyDescent="0.3">
      <c r="A442" s="289" t="s">
        <v>506</v>
      </c>
      <c r="B442" s="290"/>
      <c r="C442" s="1141"/>
      <c r="D442" s="1143"/>
      <c r="E442" s="1109">
        <f t="shared" si="26"/>
        <v>100</v>
      </c>
      <c r="F442" s="207"/>
      <c r="G442" s="208"/>
      <c r="H442" s="209" t="s">
        <v>1</v>
      </c>
      <c r="I442" s="210"/>
      <c r="J442" s="209"/>
      <c r="K442" s="210" t="s">
        <v>0</v>
      </c>
      <c r="L442" s="209"/>
      <c r="M442" s="210" t="s">
        <v>0</v>
      </c>
      <c r="N442" s="209"/>
      <c r="O442" s="210" t="s">
        <v>0</v>
      </c>
      <c r="P442" s="207"/>
      <c r="Q442" s="327"/>
      <c r="R442" s="331"/>
      <c r="S442" s="211"/>
      <c r="T442" s="212"/>
      <c r="U442" s="866"/>
      <c r="V442" s="850"/>
      <c r="W442" s="890"/>
    </row>
    <row r="443" spans="1:23" ht="15" customHeight="1" thickTop="1" thickBot="1" x14ac:dyDescent="0.3">
      <c r="A443" s="292" t="s">
        <v>576</v>
      </c>
      <c r="B443" s="294">
        <v>7</v>
      </c>
      <c r="C443" s="648"/>
      <c r="D443" s="650"/>
      <c r="E443" s="959"/>
      <c r="F443" s="221">
        <v>7</v>
      </c>
      <c r="G443" s="213">
        <v>0</v>
      </c>
      <c r="H443" s="222">
        <v>6</v>
      </c>
      <c r="I443" s="213">
        <v>1</v>
      </c>
      <c r="J443" s="222">
        <v>5</v>
      </c>
      <c r="K443" s="213">
        <v>2</v>
      </c>
      <c r="L443" s="222">
        <v>5</v>
      </c>
      <c r="M443" s="213">
        <v>2</v>
      </c>
      <c r="N443" s="222">
        <v>5</v>
      </c>
      <c r="O443" s="213">
        <v>2</v>
      </c>
      <c r="P443" s="481">
        <f>ROUND(U443,0)</f>
        <v>3</v>
      </c>
      <c r="Q443" s="605">
        <f>ROUND(V443,0)</f>
        <v>2</v>
      </c>
      <c r="R443" s="962">
        <f>SUM(B443-P443-Q443)</f>
        <v>2</v>
      </c>
      <c r="S443" s="217">
        <f>SUM(P443:Q443)</f>
        <v>5</v>
      </c>
      <c r="T443" s="467">
        <f>SUM(R443)</f>
        <v>2</v>
      </c>
      <c r="U443" s="810">
        <f>PRODUCT(B443,C441%)</f>
        <v>2.9750000000000001</v>
      </c>
      <c r="V443" s="852">
        <f>PRODUCT(B443,D441%)</f>
        <v>2.2749999999999999</v>
      </c>
      <c r="W443" s="964">
        <f>SUM(B443-U443-V443)</f>
        <v>1.7500000000000004</v>
      </c>
    </row>
    <row r="444" spans="1:23" ht="15" customHeight="1" thickTop="1" x14ac:dyDescent="0.25">
      <c r="A444" s="285" t="s">
        <v>215</v>
      </c>
      <c r="B444" s="286"/>
      <c r="C444" s="619">
        <v>72.8</v>
      </c>
      <c r="D444" s="620">
        <v>19</v>
      </c>
      <c r="E444" s="956">
        <f t="shared" ref="E444:E466" si="27">SUM(100-C444-D444)</f>
        <v>8.2000000000000028</v>
      </c>
      <c r="F444" s="195"/>
      <c r="G444" s="196"/>
      <c r="H444" s="193" t="s">
        <v>1</v>
      </c>
      <c r="I444" s="194"/>
      <c r="J444" s="193" t="s">
        <v>1</v>
      </c>
      <c r="K444" s="194"/>
      <c r="L444" s="193" t="s">
        <v>1</v>
      </c>
      <c r="M444" s="194"/>
      <c r="N444" s="193" t="s">
        <v>1</v>
      </c>
      <c r="O444" s="194"/>
      <c r="P444" s="195"/>
      <c r="Q444" s="316"/>
      <c r="R444" s="339"/>
      <c r="S444" s="219"/>
      <c r="T444" s="220"/>
      <c r="U444" s="864"/>
      <c r="V444" s="846"/>
      <c r="W444" s="892"/>
    </row>
    <row r="445" spans="1:23" ht="15" customHeight="1" x14ac:dyDescent="0.25">
      <c r="A445" s="287" t="s">
        <v>216</v>
      </c>
      <c r="B445" s="288"/>
      <c r="C445" s="619">
        <v>79.900000000000006</v>
      </c>
      <c r="D445" s="620">
        <v>13.8</v>
      </c>
      <c r="E445" s="957">
        <f t="shared" si="27"/>
        <v>6.2999999999999936</v>
      </c>
      <c r="F445" s="200"/>
      <c r="G445" s="201"/>
      <c r="H445" s="202" t="s">
        <v>1</v>
      </c>
      <c r="I445" s="203"/>
      <c r="J445" s="202" t="s">
        <v>1</v>
      </c>
      <c r="K445" s="203"/>
      <c r="L445" s="202" t="s">
        <v>1</v>
      </c>
      <c r="M445" s="203"/>
      <c r="N445" s="202" t="s">
        <v>1</v>
      </c>
      <c r="O445" s="203"/>
      <c r="P445" s="200"/>
      <c r="Q445" s="321"/>
      <c r="R445" s="325"/>
      <c r="S445" s="204"/>
      <c r="T445" s="205"/>
      <c r="U445" s="865"/>
      <c r="V445" s="848"/>
      <c r="W445" s="889"/>
    </row>
    <row r="446" spans="1:23" ht="15" customHeight="1" x14ac:dyDescent="0.25">
      <c r="A446" s="287" t="s">
        <v>217</v>
      </c>
      <c r="B446" s="288"/>
      <c r="C446" s="619">
        <v>52.1</v>
      </c>
      <c r="D446" s="620">
        <v>31.4</v>
      </c>
      <c r="E446" s="957">
        <f t="shared" si="27"/>
        <v>16.5</v>
      </c>
      <c r="F446" s="200"/>
      <c r="G446" s="201"/>
      <c r="H446" s="202" t="s">
        <v>1</v>
      </c>
      <c r="I446" s="203"/>
      <c r="J446" s="202" t="s">
        <v>1</v>
      </c>
      <c r="K446" s="203"/>
      <c r="L446" s="202" t="s">
        <v>1</v>
      </c>
      <c r="M446" s="203"/>
      <c r="N446" s="202" t="s">
        <v>1</v>
      </c>
      <c r="O446" s="203"/>
      <c r="P446" s="200"/>
      <c r="Q446" s="321"/>
      <c r="R446" s="325"/>
      <c r="S446" s="204"/>
      <c r="T446" s="205"/>
      <c r="U446" s="865"/>
      <c r="V446" s="848"/>
      <c r="W446" s="889"/>
    </row>
    <row r="447" spans="1:23" ht="15" customHeight="1" x14ac:dyDescent="0.25">
      <c r="A447" s="287" t="s">
        <v>218</v>
      </c>
      <c r="B447" s="288"/>
      <c r="C447" s="619">
        <v>48.3</v>
      </c>
      <c r="D447" s="620">
        <v>31</v>
      </c>
      <c r="E447" s="957">
        <f t="shared" si="27"/>
        <v>20.700000000000003</v>
      </c>
      <c r="F447" s="200"/>
      <c r="G447" s="201"/>
      <c r="H447" s="202" t="s">
        <v>1</v>
      </c>
      <c r="I447" s="203"/>
      <c r="J447" s="202" t="s">
        <v>1</v>
      </c>
      <c r="K447" s="203"/>
      <c r="L447" s="202" t="s">
        <v>1</v>
      </c>
      <c r="M447" s="203"/>
      <c r="N447" s="202" t="s">
        <v>1</v>
      </c>
      <c r="O447" s="203"/>
      <c r="P447" s="200"/>
      <c r="Q447" s="321"/>
      <c r="R447" s="325"/>
      <c r="S447" s="204"/>
      <c r="T447" s="205"/>
      <c r="U447" s="865"/>
      <c r="V447" s="848"/>
      <c r="W447" s="889"/>
    </row>
    <row r="448" spans="1:23" ht="15" customHeight="1" x14ac:dyDescent="0.25">
      <c r="A448" s="287" t="s">
        <v>219</v>
      </c>
      <c r="B448" s="288"/>
      <c r="C448" s="619">
        <v>36.200000000000003</v>
      </c>
      <c r="D448" s="620">
        <v>41.5</v>
      </c>
      <c r="E448" s="957">
        <f t="shared" si="27"/>
        <v>22.299999999999997</v>
      </c>
      <c r="F448" s="200"/>
      <c r="G448" s="201"/>
      <c r="H448" s="202"/>
      <c r="I448" s="203" t="s">
        <v>0</v>
      </c>
      <c r="J448" s="202"/>
      <c r="K448" s="203" t="s">
        <v>0</v>
      </c>
      <c r="L448" s="202"/>
      <c r="M448" s="203" t="s">
        <v>0</v>
      </c>
      <c r="N448" s="202"/>
      <c r="O448" s="203" t="s">
        <v>0</v>
      </c>
      <c r="P448" s="200"/>
      <c r="Q448" s="321"/>
      <c r="R448" s="325"/>
      <c r="S448" s="204"/>
      <c r="T448" s="205"/>
      <c r="U448" s="865"/>
      <c r="V448" s="848"/>
      <c r="W448" s="889"/>
    </row>
    <row r="449" spans="1:23" ht="15" customHeight="1" x14ac:dyDescent="0.25">
      <c r="A449" s="287" t="s">
        <v>220</v>
      </c>
      <c r="B449" s="288"/>
      <c r="C449" s="619">
        <v>35.9</v>
      </c>
      <c r="D449" s="620">
        <v>41.1</v>
      </c>
      <c r="E449" s="957">
        <f t="shared" si="27"/>
        <v>22.999999999999993</v>
      </c>
      <c r="F449" s="200"/>
      <c r="G449" s="201"/>
      <c r="H449" s="202"/>
      <c r="I449" s="203" t="s">
        <v>0</v>
      </c>
      <c r="J449" s="202"/>
      <c r="K449" s="203" t="s">
        <v>0</v>
      </c>
      <c r="L449" s="202"/>
      <c r="M449" s="203" t="s">
        <v>0</v>
      </c>
      <c r="N449" s="202"/>
      <c r="O449" s="203" t="s">
        <v>0</v>
      </c>
      <c r="P449" s="200"/>
      <c r="Q449" s="321"/>
      <c r="R449" s="325"/>
      <c r="S449" s="204"/>
      <c r="T449" s="205"/>
      <c r="U449" s="865"/>
      <c r="V449" s="848"/>
      <c r="W449" s="889"/>
    </row>
    <row r="450" spans="1:23" ht="15" customHeight="1" x14ac:dyDescent="0.25">
      <c r="A450" s="287" t="s">
        <v>221</v>
      </c>
      <c r="B450" s="288"/>
      <c r="C450" s="619">
        <v>39.1</v>
      </c>
      <c r="D450" s="620">
        <v>43.5</v>
      </c>
      <c r="E450" s="957">
        <f t="shared" si="27"/>
        <v>17.399999999999999</v>
      </c>
      <c r="F450" s="200"/>
      <c r="G450" s="201"/>
      <c r="H450" s="202"/>
      <c r="I450" s="203" t="s">
        <v>0</v>
      </c>
      <c r="J450" s="202"/>
      <c r="K450" s="203" t="s">
        <v>0</v>
      </c>
      <c r="L450" s="202"/>
      <c r="M450" s="203" t="s">
        <v>0</v>
      </c>
      <c r="N450" s="202"/>
      <c r="O450" s="203" t="s">
        <v>0</v>
      </c>
      <c r="P450" s="200"/>
      <c r="Q450" s="321"/>
      <c r="R450" s="325"/>
      <c r="S450" s="204"/>
      <c r="T450" s="205"/>
      <c r="U450" s="865"/>
      <c r="V450" s="848"/>
      <c r="W450" s="889"/>
    </row>
    <row r="451" spans="1:23" ht="15" customHeight="1" x14ac:dyDescent="0.25">
      <c r="A451" s="287" t="s">
        <v>222</v>
      </c>
      <c r="B451" s="288"/>
      <c r="C451" s="619">
        <v>39.5</v>
      </c>
      <c r="D451" s="620">
        <v>38.6</v>
      </c>
      <c r="E451" s="957">
        <f t="shared" si="27"/>
        <v>21.9</v>
      </c>
      <c r="F451" s="200"/>
      <c r="G451" s="201"/>
      <c r="H451" s="202" t="s">
        <v>1</v>
      </c>
      <c r="I451" s="203"/>
      <c r="J451" s="202" t="s">
        <v>1</v>
      </c>
      <c r="K451" s="203"/>
      <c r="L451" s="202" t="s">
        <v>1</v>
      </c>
      <c r="M451" s="203"/>
      <c r="N451" s="202" t="s">
        <v>1</v>
      </c>
      <c r="O451" s="203"/>
      <c r="P451" s="200"/>
      <c r="Q451" s="321"/>
      <c r="R451" s="325"/>
      <c r="S451" s="204"/>
      <c r="T451" s="205"/>
      <c r="U451" s="865"/>
      <c r="V451" s="848"/>
      <c r="W451" s="889"/>
    </row>
    <row r="452" spans="1:23" ht="15" customHeight="1" x14ac:dyDescent="0.25">
      <c r="A452" s="287" t="s">
        <v>223</v>
      </c>
      <c r="B452" s="288"/>
      <c r="C452" s="619">
        <v>32.700000000000003</v>
      </c>
      <c r="D452" s="620">
        <v>47.7</v>
      </c>
      <c r="E452" s="957">
        <f t="shared" si="27"/>
        <v>19.599999999999994</v>
      </c>
      <c r="F452" s="200"/>
      <c r="G452" s="201"/>
      <c r="H452" s="202"/>
      <c r="I452" s="203" t="s">
        <v>0</v>
      </c>
      <c r="J452" s="202"/>
      <c r="K452" s="203" t="s">
        <v>0</v>
      </c>
      <c r="L452" s="202"/>
      <c r="M452" s="203" t="s">
        <v>0</v>
      </c>
      <c r="N452" s="202"/>
      <c r="O452" s="203" t="s">
        <v>0</v>
      </c>
      <c r="P452" s="200"/>
      <c r="Q452" s="321"/>
      <c r="R452" s="325"/>
      <c r="S452" s="204"/>
      <c r="T452" s="205"/>
      <c r="U452" s="865"/>
      <c r="V452" s="848"/>
      <c r="W452" s="889"/>
    </row>
    <row r="453" spans="1:23" ht="15" customHeight="1" x14ac:dyDescent="0.25">
      <c r="A453" s="287" t="s">
        <v>349</v>
      </c>
      <c r="B453" s="288"/>
      <c r="C453" s="619">
        <v>38.200000000000003</v>
      </c>
      <c r="D453" s="620">
        <v>41.5</v>
      </c>
      <c r="E453" s="957">
        <f t="shared" si="27"/>
        <v>20.299999999999997</v>
      </c>
      <c r="F453" s="200"/>
      <c r="G453" s="201"/>
      <c r="H453" s="202"/>
      <c r="I453" s="203" t="s">
        <v>0</v>
      </c>
      <c r="J453" s="202"/>
      <c r="K453" s="203" t="s">
        <v>0</v>
      </c>
      <c r="L453" s="202"/>
      <c r="M453" s="203" t="s">
        <v>0</v>
      </c>
      <c r="N453" s="202"/>
      <c r="O453" s="203" t="s">
        <v>0</v>
      </c>
      <c r="P453" s="200"/>
      <c r="Q453" s="321"/>
      <c r="R453" s="325"/>
      <c r="S453" s="204"/>
      <c r="T453" s="205"/>
      <c r="U453" s="865"/>
      <c r="V453" s="848"/>
      <c r="W453" s="889"/>
    </row>
    <row r="454" spans="1:23" ht="15" customHeight="1" x14ac:dyDescent="0.25">
      <c r="A454" s="287" t="s">
        <v>350</v>
      </c>
      <c r="B454" s="288"/>
      <c r="C454" s="619">
        <v>41.9</v>
      </c>
      <c r="D454" s="620">
        <v>38.5</v>
      </c>
      <c r="E454" s="957">
        <f t="shared" si="27"/>
        <v>19.600000000000001</v>
      </c>
      <c r="F454" s="200"/>
      <c r="G454" s="201"/>
      <c r="H454" s="202" t="s">
        <v>1</v>
      </c>
      <c r="I454" s="203"/>
      <c r="J454" s="202" t="s">
        <v>1</v>
      </c>
      <c r="K454" s="203"/>
      <c r="L454" s="202" t="s">
        <v>1</v>
      </c>
      <c r="M454" s="203"/>
      <c r="N454" s="202" t="s">
        <v>1</v>
      </c>
      <c r="O454" s="203"/>
      <c r="P454" s="200"/>
      <c r="Q454" s="321"/>
      <c r="R454" s="325"/>
      <c r="S454" s="204"/>
      <c r="T454" s="205"/>
      <c r="U454" s="865"/>
      <c r="V454" s="848"/>
      <c r="W454" s="889"/>
    </row>
    <row r="455" spans="1:23" ht="15" customHeight="1" x14ac:dyDescent="0.25">
      <c r="A455" s="287" t="s">
        <v>351</v>
      </c>
      <c r="B455" s="288"/>
      <c r="C455" s="619">
        <v>46.7</v>
      </c>
      <c r="D455" s="620">
        <v>33</v>
      </c>
      <c r="E455" s="957">
        <f t="shared" si="27"/>
        <v>20.299999999999997</v>
      </c>
      <c r="F455" s="200"/>
      <c r="G455" s="201"/>
      <c r="H455" s="202" t="s">
        <v>1</v>
      </c>
      <c r="I455" s="203"/>
      <c r="J455" s="202" t="s">
        <v>1</v>
      </c>
      <c r="K455" s="203"/>
      <c r="L455" s="202" t="s">
        <v>1</v>
      </c>
      <c r="M455" s="203"/>
      <c r="N455" s="202" t="s">
        <v>1</v>
      </c>
      <c r="O455" s="203"/>
      <c r="P455" s="200"/>
      <c r="Q455" s="321"/>
      <c r="R455" s="325"/>
      <c r="S455" s="204"/>
      <c r="T455" s="205"/>
      <c r="U455" s="865"/>
      <c r="V455" s="848"/>
      <c r="W455" s="889"/>
    </row>
    <row r="456" spans="1:23" ht="15" customHeight="1" x14ac:dyDescent="0.25">
      <c r="A456" s="287" t="s">
        <v>352</v>
      </c>
      <c r="B456" s="288"/>
      <c r="C456" s="619">
        <v>43.9</v>
      </c>
      <c r="D456" s="620">
        <v>39.799999999999997</v>
      </c>
      <c r="E456" s="957">
        <f t="shared" si="27"/>
        <v>16.300000000000004</v>
      </c>
      <c r="F456" s="200"/>
      <c r="G456" s="201"/>
      <c r="H456" s="202" t="s">
        <v>1</v>
      </c>
      <c r="I456" s="203"/>
      <c r="J456" s="202" t="s">
        <v>1</v>
      </c>
      <c r="K456" s="203"/>
      <c r="L456" s="202" t="s">
        <v>1</v>
      </c>
      <c r="M456" s="203"/>
      <c r="N456" s="202" t="s">
        <v>1</v>
      </c>
      <c r="O456" s="203"/>
      <c r="P456" s="200"/>
      <c r="Q456" s="321"/>
      <c r="R456" s="325"/>
      <c r="S456" s="204"/>
      <c r="T456" s="205"/>
      <c r="U456" s="865"/>
      <c r="V456" s="848"/>
      <c r="W456" s="889"/>
    </row>
    <row r="457" spans="1:23" ht="15" customHeight="1" x14ac:dyDescent="0.25">
      <c r="A457" s="287" t="s">
        <v>353</v>
      </c>
      <c r="B457" s="288"/>
      <c r="C457" s="619">
        <v>58.2</v>
      </c>
      <c r="D457" s="620">
        <v>26.4</v>
      </c>
      <c r="E457" s="957">
        <f t="shared" si="27"/>
        <v>15.399999999999999</v>
      </c>
      <c r="F457" s="200"/>
      <c r="G457" s="201"/>
      <c r="H457" s="202" t="s">
        <v>1</v>
      </c>
      <c r="I457" s="203"/>
      <c r="J457" s="202" t="s">
        <v>1</v>
      </c>
      <c r="K457" s="203"/>
      <c r="L457" s="202" t="s">
        <v>1</v>
      </c>
      <c r="M457" s="203"/>
      <c r="N457" s="202" t="s">
        <v>1</v>
      </c>
      <c r="O457" s="203"/>
      <c r="P457" s="200"/>
      <c r="Q457" s="321"/>
      <c r="R457" s="325"/>
      <c r="S457" s="204"/>
      <c r="T457" s="205"/>
      <c r="U457" s="865"/>
      <c r="V457" s="848"/>
      <c r="W457" s="889"/>
    </row>
    <row r="458" spans="1:23" ht="15" customHeight="1" x14ac:dyDescent="0.25">
      <c r="A458" s="287" t="s">
        <v>354</v>
      </c>
      <c r="B458" s="288"/>
      <c r="C458" s="619">
        <v>41.7</v>
      </c>
      <c r="D458" s="620">
        <v>36.700000000000003</v>
      </c>
      <c r="E458" s="957">
        <f t="shared" si="27"/>
        <v>21.599999999999994</v>
      </c>
      <c r="F458" s="200"/>
      <c r="G458" s="201"/>
      <c r="H458" s="202" t="s">
        <v>1</v>
      </c>
      <c r="I458" s="203"/>
      <c r="J458" s="202" t="s">
        <v>1</v>
      </c>
      <c r="K458" s="203"/>
      <c r="L458" s="202" t="s">
        <v>1</v>
      </c>
      <c r="M458" s="203"/>
      <c r="N458" s="202" t="s">
        <v>1</v>
      </c>
      <c r="O458" s="203"/>
      <c r="P458" s="200"/>
      <c r="Q458" s="321"/>
      <c r="R458" s="325"/>
      <c r="S458" s="204"/>
      <c r="T458" s="205"/>
      <c r="U458" s="865"/>
      <c r="V458" s="848"/>
      <c r="W458" s="889"/>
    </row>
    <row r="459" spans="1:23" ht="15" customHeight="1" x14ac:dyDescent="0.25">
      <c r="A459" s="287" t="s">
        <v>355</v>
      </c>
      <c r="B459" s="288"/>
      <c r="C459" s="619">
        <v>32.299999999999997</v>
      </c>
      <c r="D459" s="620">
        <v>48.5</v>
      </c>
      <c r="E459" s="957">
        <f t="shared" si="27"/>
        <v>19.200000000000003</v>
      </c>
      <c r="F459" s="200"/>
      <c r="G459" s="201"/>
      <c r="H459" s="202"/>
      <c r="I459" s="203" t="s">
        <v>0</v>
      </c>
      <c r="J459" s="202"/>
      <c r="K459" s="203" t="s">
        <v>0</v>
      </c>
      <c r="L459" s="202"/>
      <c r="M459" s="203" t="s">
        <v>0</v>
      </c>
      <c r="N459" s="202"/>
      <c r="O459" s="203" t="s">
        <v>0</v>
      </c>
      <c r="P459" s="200"/>
      <c r="Q459" s="321"/>
      <c r="R459" s="325"/>
      <c r="S459" s="204"/>
      <c r="T459" s="205"/>
      <c r="U459" s="865"/>
      <c r="V459" s="848"/>
      <c r="W459" s="889"/>
    </row>
    <row r="460" spans="1:23" ht="15" customHeight="1" x14ac:dyDescent="0.25">
      <c r="A460" s="287" t="s">
        <v>356</v>
      </c>
      <c r="B460" s="288"/>
      <c r="C460" s="619">
        <v>32</v>
      </c>
      <c r="D460" s="620">
        <v>50.2</v>
      </c>
      <c r="E460" s="957">
        <f t="shared" si="27"/>
        <v>17.799999999999997</v>
      </c>
      <c r="F460" s="200"/>
      <c r="G460" s="201"/>
      <c r="H460" s="202"/>
      <c r="I460" s="203" t="s">
        <v>0</v>
      </c>
      <c r="J460" s="202"/>
      <c r="K460" s="203" t="s">
        <v>0</v>
      </c>
      <c r="L460" s="202"/>
      <c r="M460" s="203" t="s">
        <v>0</v>
      </c>
      <c r="N460" s="202"/>
      <c r="O460" s="203" t="s">
        <v>0</v>
      </c>
      <c r="P460" s="200"/>
      <c r="Q460" s="321"/>
      <c r="R460" s="325"/>
      <c r="S460" s="204"/>
      <c r="T460" s="205"/>
      <c r="U460" s="865"/>
      <c r="V460" s="848"/>
      <c r="W460" s="889"/>
    </row>
    <row r="461" spans="1:23" ht="15" customHeight="1" x14ac:dyDescent="0.25">
      <c r="A461" s="287" t="s">
        <v>357</v>
      </c>
      <c r="B461" s="288"/>
      <c r="C461" s="619">
        <v>51.9</v>
      </c>
      <c r="D461" s="620">
        <v>30.5</v>
      </c>
      <c r="E461" s="957">
        <f t="shared" si="27"/>
        <v>17.600000000000001</v>
      </c>
      <c r="F461" s="200"/>
      <c r="G461" s="201"/>
      <c r="H461" s="202" t="s">
        <v>1</v>
      </c>
      <c r="I461" s="203"/>
      <c r="J461" s="202" t="s">
        <v>1</v>
      </c>
      <c r="K461" s="203"/>
      <c r="L461" s="202" t="s">
        <v>1</v>
      </c>
      <c r="M461" s="203"/>
      <c r="N461" s="202" t="s">
        <v>1</v>
      </c>
      <c r="O461" s="203"/>
      <c r="P461" s="200"/>
      <c r="Q461" s="321"/>
      <c r="R461" s="325"/>
      <c r="S461" s="204"/>
      <c r="T461" s="205"/>
      <c r="U461" s="865"/>
      <c r="V461" s="848"/>
      <c r="W461" s="889"/>
    </row>
    <row r="462" spans="1:23" ht="15" customHeight="1" x14ac:dyDescent="0.25">
      <c r="A462" s="287" t="s">
        <v>605</v>
      </c>
      <c r="B462" s="288"/>
      <c r="C462" s="619">
        <v>33.5</v>
      </c>
      <c r="D462" s="620">
        <v>46.9</v>
      </c>
      <c r="E462" s="957">
        <f t="shared" si="27"/>
        <v>19.600000000000001</v>
      </c>
      <c r="F462" s="200"/>
      <c r="G462" s="201"/>
      <c r="H462" s="202"/>
      <c r="I462" s="203" t="s">
        <v>0</v>
      </c>
      <c r="J462" s="202"/>
      <c r="K462" s="203" t="s">
        <v>0</v>
      </c>
      <c r="L462" s="202"/>
      <c r="M462" s="203" t="s">
        <v>0</v>
      </c>
      <c r="N462" s="202"/>
      <c r="O462" s="203" t="s">
        <v>0</v>
      </c>
      <c r="P462" s="200"/>
      <c r="Q462" s="321"/>
      <c r="R462" s="325"/>
      <c r="S462" s="204"/>
      <c r="T462" s="205"/>
      <c r="U462" s="865"/>
      <c r="V462" s="848"/>
      <c r="W462" s="889"/>
    </row>
    <row r="463" spans="1:23" ht="15" customHeight="1" x14ac:dyDescent="0.25">
      <c r="A463" s="287" t="s">
        <v>616</v>
      </c>
      <c r="B463" s="288"/>
      <c r="C463" s="619">
        <v>50.8</v>
      </c>
      <c r="D463" s="620">
        <v>29.1</v>
      </c>
      <c r="E463" s="957">
        <f t="shared" si="27"/>
        <v>20.100000000000001</v>
      </c>
      <c r="F463" s="200"/>
      <c r="G463" s="201"/>
      <c r="H463" s="202" t="s">
        <v>1</v>
      </c>
      <c r="I463" s="203"/>
      <c r="J463" s="202" t="s">
        <v>1</v>
      </c>
      <c r="K463" s="203"/>
      <c r="L463" s="202" t="s">
        <v>1</v>
      </c>
      <c r="M463" s="203"/>
      <c r="N463" s="202" t="s">
        <v>1</v>
      </c>
      <c r="O463" s="203"/>
      <c r="P463" s="200"/>
      <c r="Q463" s="321"/>
      <c r="R463" s="325"/>
      <c r="S463" s="204"/>
      <c r="T463" s="205"/>
      <c r="U463" s="865"/>
      <c r="V463" s="848"/>
      <c r="W463" s="889"/>
    </row>
    <row r="464" spans="1:23" ht="15" customHeight="1" x14ac:dyDescent="0.25">
      <c r="A464" s="287" t="s">
        <v>617</v>
      </c>
      <c r="B464" s="288"/>
      <c r="C464" s="619">
        <v>45</v>
      </c>
      <c r="D464" s="620">
        <v>34.5</v>
      </c>
      <c r="E464" s="957">
        <f t="shared" si="27"/>
        <v>20.5</v>
      </c>
      <c r="F464" s="200"/>
      <c r="G464" s="201"/>
      <c r="H464" s="202" t="s">
        <v>1</v>
      </c>
      <c r="I464" s="203"/>
      <c r="J464" s="202" t="s">
        <v>1</v>
      </c>
      <c r="K464" s="203"/>
      <c r="L464" s="202" t="s">
        <v>1</v>
      </c>
      <c r="M464" s="203"/>
      <c r="N464" s="202" t="s">
        <v>1</v>
      </c>
      <c r="O464" s="203"/>
      <c r="P464" s="200"/>
      <c r="Q464" s="321"/>
      <c r="R464" s="325"/>
      <c r="S464" s="204"/>
      <c r="T464" s="205"/>
      <c r="U464" s="865"/>
      <c r="V464" s="848"/>
      <c r="W464" s="889"/>
    </row>
    <row r="465" spans="1:23" ht="15" customHeight="1" x14ac:dyDescent="0.25">
      <c r="A465" s="287" t="s">
        <v>507</v>
      </c>
      <c r="B465" s="288"/>
      <c r="C465" s="1140">
        <v>45.2</v>
      </c>
      <c r="D465" s="1142">
        <v>36.1</v>
      </c>
      <c r="E465" s="1108">
        <f t="shared" si="27"/>
        <v>18.699999999999996</v>
      </c>
      <c r="F465" s="200"/>
      <c r="G465" s="201"/>
      <c r="H465" s="202" t="s">
        <v>1</v>
      </c>
      <c r="I465" s="203"/>
      <c r="J465" s="202" t="s">
        <v>1</v>
      </c>
      <c r="K465" s="203"/>
      <c r="L465" s="202" t="s">
        <v>1</v>
      </c>
      <c r="M465" s="203"/>
      <c r="N465" s="202" t="s">
        <v>1</v>
      </c>
      <c r="O465" s="203"/>
      <c r="P465" s="200"/>
      <c r="Q465" s="321"/>
      <c r="R465" s="325"/>
      <c r="S465" s="204"/>
      <c r="T465" s="205"/>
      <c r="U465" s="865"/>
      <c r="V465" s="848"/>
      <c r="W465" s="889"/>
    </row>
    <row r="466" spans="1:23" ht="15" customHeight="1" thickBot="1" x14ac:dyDescent="0.3">
      <c r="A466" s="289" t="s">
        <v>508</v>
      </c>
      <c r="B466" s="290"/>
      <c r="C466" s="1141"/>
      <c r="D466" s="1143"/>
      <c r="E466" s="1109">
        <f t="shared" si="27"/>
        <v>100</v>
      </c>
      <c r="F466" s="207"/>
      <c r="G466" s="208"/>
      <c r="H466" s="209" t="s">
        <v>1</v>
      </c>
      <c r="I466" s="210"/>
      <c r="J466" s="209"/>
      <c r="K466" s="210" t="s">
        <v>0</v>
      </c>
      <c r="L466" s="209"/>
      <c r="M466" s="210" t="s">
        <v>0</v>
      </c>
      <c r="N466" s="209"/>
      <c r="O466" s="210" t="s">
        <v>0</v>
      </c>
      <c r="P466" s="207"/>
      <c r="Q466" s="327"/>
      <c r="R466" s="331"/>
      <c r="S466" s="211"/>
      <c r="T466" s="212"/>
      <c r="U466" s="866"/>
      <c r="V466" s="850"/>
      <c r="W466" s="890"/>
    </row>
    <row r="467" spans="1:23" ht="15" customHeight="1" thickTop="1" thickBot="1" x14ac:dyDescent="0.3">
      <c r="A467" s="292" t="s">
        <v>577</v>
      </c>
      <c r="B467" s="294">
        <v>23</v>
      </c>
      <c r="C467" s="648"/>
      <c r="D467" s="634"/>
      <c r="E467" s="944"/>
      <c r="F467" s="221">
        <v>23</v>
      </c>
      <c r="G467" s="213">
        <v>0</v>
      </c>
      <c r="H467" s="222">
        <v>15</v>
      </c>
      <c r="I467" s="213">
        <v>8</v>
      </c>
      <c r="J467" s="222">
        <v>14</v>
      </c>
      <c r="K467" s="213">
        <v>9</v>
      </c>
      <c r="L467" s="222">
        <v>14</v>
      </c>
      <c r="M467" s="213">
        <v>9</v>
      </c>
      <c r="N467" s="222">
        <v>14</v>
      </c>
      <c r="O467" s="213">
        <v>9</v>
      </c>
      <c r="P467" s="481">
        <f>ROUND(U467,0)</f>
        <v>10</v>
      </c>
      <c r="Q467" s="605">
        <f>ROUND(V467,0)</f>
        <v>8</v>
      </c>
      <c r="R467" s="962">
        <f>SUM(B467-P467-Q467)</f>
        <v>5</v>
      </c>
      <c r="S467" s="217">
        <f>SUM(P467:Q467)</f>
        <v>18</v>
      </c>
      <c r="T467" s="467">
        <f>SUM(R467)</f>
        <v>5</v>
      </c>
      <c r="U467" s="810">
        <f>PRODUCT(B467,C465%)</f>
        <v>10.396000000000001</v>
      </c>
      <c r="V467" s="852">
        <f>PRODUCT(B467,D465%)</f>
        <v>8.302999999999999</v>
      </c>
      <c r="W467" s="964">
        <f>SUM(B467-U467-V467)</f>
        <v>4.3010000000000002</v>
      </c>
    </row>
    <row r="468" spans="1:23" ht="15" customHeight="1" thickTop="1" x14ac:dyDescent="0.25">
      <c r="A468" s="285" t="s">
        <v>224</v>
      </c>
      <c r="B468" s="286"/>
      <c r="C468" s="619">
        <v>49.8</v>
      </c>
      <c r="D468" s="620">
        <v>28.2</v>
      </c>
      <c r="E468" s="956">
        <f>SUM(100-C468-D468)</f>
        <v>22.000000000000004</v>
      </c>
      <c r="F468" s="195"/>
      <c r="G468" s="196"/>
      <c r="H468" s="193" t="s">
        <v>1</v>
      </c>
      <c r="I468" s="194"/>
      <c r="J468" s="193" t="s">
        <v>1</v>
      </c>
      <c r="K468" s="194"/>
      <c r="L468" s="193" t="s">
        <v>1</v>
      </c>
      <c r="M468" s="194"/>
      <c r="N468" s="193" t="s">
        <v>1</v>
      </c>
      <c r="O468" s="194"/>
      <c r="P468" s="195"/>
      <c r="Q468" s="316"/>
      <c r="R468" s="339"/>
      <c r="S468" s="219"/>
      <c r="T468" s="220"/>
      <c r="U468" s="864"/>
      <c r="V468" s="846"/>
      <c r="W468" s="892"/>
    </row>
    <row r="469" spans="1:23" ht="15" customHeight="1" x14ac:dyDescent="0.25">
      <c r="A469" s="287" t="s">
        <v>225</v>
      </c>
      <c r="B469" s="288"/>
      <c r="C469" s="619">
        <v>45.2</v>
      </c>
      <c r="D469" s="620">
        <v>30.2</v>
      </c>
      <c r="E469" s="957">
        <f>SUM(100-C469-D469)</f>
        <v>24.599999999999998</v>
      </c>
      <c r="F469" s="200"/>
      <c r="G469" s="201"/>
      <c r="H469" s="202" t="s">
        <v>1</v>
      </c>
      <c r="I469" s="203"/>
      <c r="J469" s="202" t="s">
        <v>1</v>
      </c>
      <c r="K469" s="203"/>
      <c r="L469" s="202" t="s">
        <v>1</v>
      </c>
      <c r="M469" s="203"/>
      <c r="N469" s="202" t="s">
        <v>1</v>
      </c>
      <c r="O469" s="203"/>
      <c r="P469" s="200"/>
      <c r="Q469" s="321"/>
      <c r="R469" s="325"/>
      <c r="S469" s="204"/>
      <c r="T469" s="205"/>
      <c r="U469" s="865"/>
      <c r="V469" s="848"/>
      <c r="W469" s="889"/>
    </row>
    <row r="470" spans="1:23" ht="15" customHeight="1" x14ac:dyDescent="0.25">
      <c r="A470" s="287" t="s">
        <v>509</v>
      </c>
      <c r="B470" s="288"/>
      <c r="C470" s="1140">
        <v>47.1</v>
      </c>
      <c r="D470" s="1142">
        <v>29</v>
      </c>
      <c r="E470" s="1108">
        <f>SUM(100-C470-D470)</f>
        <v>23.9</v>
      </c>
      <c r="F470" s="200"/>
      <c r="G470" s="201"/>
      <c r="H470" s="202" t="s">
        <v>1</v>
      </c>
      <c r="I470" s="203"/>
      <c r="J470" s="202" t="s">
        <v>1</v>
      </c>
      <c r="K470" s="203"/>
      <c r="L470" s="202" t="s">
        <v>1</v>
      </c>
      <c r="M470" s="203"/>
      <c r="N470" s="202" t="s">
        <v>1</v>
      </c>
      <c r="O470" s="203"/>
      <c r="P470" s="200"/>
      <c r="Q470" s="321"/>
      <c r="R470" s="325"/>
      <c r="S470" s="204"/>
      <c r="T470" s="205"/>
      <c r="U470" s="865"/>
      <c r="V470" s="848"/>
      <c r="W470" s="889"/>
    </row>
    <row r="471" spans="1:23" ht="15" customHeight="1" thickBot="1" x14ac:dyDescent="0.3">
      <c r="A471" s="289" t="s">
        <v>510</v>
      </c>
      <c r="B471" s="290"/>
      <c r="C471" s="1141"/>
      <c r="D471" s="1143"/>
      <c r="E471" s="1109">
        <f>SUM(100-C471-D471)</f>
        <v>100</v>
      </c>
      <c r="F471" s="207"/>
      <c r="G471" s="208"/>
      <c r="H471" s="209" t="s">
        <v>1</v>
      </c>
      <c r="I471" s="210"/>
      <c r="J471" s="209"/>
      <c r="K471" s="210" t="s">
        <v>0</v>
      </c>
      <c r="L471" s="209"/>
      <c r="M471" s="210" t="s">
        <v>0</v>
      </c>
      <c r="N471" s="209"/>
      <c r="O471" s="210" t="s">
        <v>0</v>
      </c>
      <c r="P471" s="207"/>
      <c r="Q471" s="327"/>
      <c r="R471" s="331"/>
      <c r="S471" s="211"/>
      <c r="T471" s="212"/>
      <c r="U471" s="866"/>
      <c r="V471" s="850"/>
      <c r="W471" s="890"/>
    </row>
    <row r="472" spans="1:23" ht="15" customHeight="1" thickTop="1" thickBot="1" x14ac:dyDescent="0.3">
      <c r="A472" s="292" t="s">
        <v>578</v>
      </c>
      <c r="B472" s="294">
        <v>4</v>
      </c>
      <c r="C472" s="648"/>
      <c r="D472" s="634"/>
      <c r="E472" s="944"/>
      <c r="F472" s="221">
        <v>4</v>
      </c>
      <c r="G472" s="213">
        <v>0</v>
      </c>
      <c r="H472" s="222">
        <v>4</v>
      </c>
      <c r="I472" s="213">
        <v>0</v>
      </c>
      <c r="J472" s="222">
        <v>3</v>
      </c>
      <c r="K472" s="213">
        <v>1</v>
      </c>
      <c r="L472" s="222">
        <v>3</v>
      </c>
      <c r="M472" s="213">
        <v>1</v>
      </c>
      <c r="N472" s="222">
        <v>3</v>
      </c>
      <c r="O472" s="213">
        <v>1</v>
      </c>
      <c r="P472" s="481">
        <f>ROUND(U472,0)</f>
        <v>2</v>
      </c>
      <c r="Q472" s="605">
        <f>ROUND(V472,0)</f>
        <v>1</v>
      </c>
      <c r="R472" s="962">
        <f>SUM(B472-P472-Q472)</f>
        <v>1</v>
      </c>
      <c r="S472" s="217">
        <f>SUM(P472:Q472)</f>
        <v>3</v>
      </c>
      <c r="T472" s="467">
        <f>SUM(R472)</f>
        <v>1</v>
      </c>
      <c r="U472" s="810">
        <f>PRODUCT(B472,C470%)</f>
        <v>1.8840000000000001</v>
      </c>
      <c r="V472" s="852">
        <f>PRODUCT(B472,D470%)</f>
        <v>1.1599999999999999</v>
      </c>
      <c r="W472" s="964">
        <f>SUM(B472-U472-V472)</f>
        <v>0.95599999999999974</v>
      </c>
    </row>
    <row r="473" spans="1:23" ht="15" customHeight="1" thickTop="1" x14ac:dyDescent="0.25">
      <c r="A473" s="304" t="s">
        <v>226</v>
      </c>
      <c r="B473" s="286"/>
      <c r="C473" s="622">
        <v>32.700000000000003</v>
      </c>
      <c r="D473" s="623">
        <v>53.4</v>
      </c>
      <c r="E473" s="960">
        <f t="shared" ref="E473:E480" si="28">SUM(100-C473-D473)</f>
        <v>13.899999999999999</v>
      </c>
      <c r="F473" s="195"/>
      <c r="G473" s="196"/>
      <c r="H473" s="243"/>
      <c r="I473" s="244" t="s">
        <v>0</v>
      </c>
      <c r="J473" s="243"/>
      <c r="K473" s="244" t="s">
        <v>0</v>
      </c>
      <c r="L473" s="243"/>
      <c r="M473" s="244" t="s">
        <v>0</v>
      </c>
      <c r="N473" s="243"/>
      <c r="O473" s="244" t="s">
        <v>0</v>
      </c>
      <c r="P473" s="195"/>
      <c r="Q473" s="316"/>
      <c r="R473" s="339"/>
      <c r="S473" s="247"/>
      <c r="T473" s="248"/>
      <c r="U473" s="864"/>
      <c r="V473" s="846"/>
      <c r="W473" s="892"/>
    </row>
    <row r="474" spans="1:23" ht="15" customHeight="1" x14ac:dyDescent="0.25">
      <c r="A474" s="305" t="s">
        <v>227</v>
      </c>
      <c r="B474" s="288"/>
      <c r="C474" s="622">
        <v>36.4</v>
      </c>
      <c r="D474" s="623">
        <v>52.3</v>
      </c>
      <c r="E474" s="961">
        <f t="shared" si="28"/>
        <v>11.300000000000004</v>
      </c>
      <c r="F474" s="200"/>
      <c r="G474" s="201"/>
      <c r="H474" s="245"/>
      <c r="I474" s="246" t="s">
        <v>0</v>
      </c>
      <c r="J474" s="245"/>
      <c r="K474" s="246" t="s">
        <v>0</v>
      </c>
      <c r="L474" s="245"/>
      <c r="M474" s="246" t="s">
        <v>0</v>
      </c>
      <c r="N474" s="245"/>
      <c r="O474" s="246" t="s">
        <v>0</v>
      </c>
      <c r="P474" s="200"/>
      <c r="Q474" s="321"/>
      <c r="R474" s="325"/>
      <c r="S474" s="249"/>
      <c r="T474" s="250"/>
      <c r="U474" s="865"/>
      <c r="V474" s="848"/>
      <c r="W474" s="889"/>
    </row>
    <row r="475" spans="1:23" ht="15" customHeight="1" x14ac:dyDescent="0.25">
      <c r="A475" s="305" t="s">
        <v>228</v>
      </c>
      <c r="B475" s="288"/>
      <c r="C475" s="622">
        <v>35</v>
      </c>
      <c r="D475" s="623">
        <v>51.6</v>
      </c>
      <c r="E475" s="961">
        <f t="shared" si="28"/>
        <v>13.399999999999999</v>
      </c>
      <c r="F475" s="200"/>
      <c r="G475" s="201"/>
      <c r="H475" s="245"/>
      <c r="I475" s="246" t="s">
        <v>0</v>
      </c>
      <c r="J475" s="245"/>
      <c r="K475" s="246" t="s">
        <v>0</v>
      </c>
      <c r="L475" s="245"/>
      <c r="M475" s="246" t="s">
        <v>0</v>
      </c>
      <c r="N475" s="245"/>
      <c r="O475" s="246" t="s">
        <v>0</v>
      </c>
      <c r="P475" s="200"/>
      <c r="Q475" s="321"/>
      <c r="R475" s="325"/>
      <c r="S475" s="249"/>
      <c r="T475" s="250"/>
      <c r="U475" s="865"/>
      <c r="V475" s="848"/>
      <c r="W475" s="889"/>
    </row>
    <row r="476" spans="1:23" ht="15" customHeight="1" x14ac:dyDescent="0.25">
      <c r="A476" s="305" t="s">
        <v>229</v>
      </c>
      <c r="B476" s="288"/>
      <c r="C476" s="622">
        <v>33</v>
      </c>
      <c r="D476" s="623">
        <v>54.8</v>
      </c>
      <c r="E476" s="961">
        <f t="shared" si="28"/>
        <v>12.200000000000003</v>
      </c>
      <c r="F476" s="200"/>
      <c r="G476" s="201"/>
      <c r="H476" s="245"/>
      <c r="I476" s="246" t="s">
        <v>0</v>
      </c>
      <c r="J476" s="245"/>
      <c r="K476" s="246" t="s">
        <v>0</v>
      </c>
      <c r="L476" s="245"/>
      <c r="M476" s="246" t="s">
        <v>0</v>
      </c>
      <c r="N476" s="245"/>
      <c r="O476" s="246" t="s">
        <v>0</v>
      </c>
      <c r="P476" s="200"/>
      <c r="Q476" s="321"/>
      <c r="R476" s="325"/>
      <c r="S476" s="249"/>
      <c r="T476" s="250"/>
      <c r="U476" s="865"/>
      <c r="V476" s="848"/>
      <c r="W476" s="889"/>
    </row>
    <row r="477" spans="1:23" ht="15" customHeight="1" x14ac:dyDescent="0.25">
      <c r="A477" s="305" t="s">
        <v>230</v>
      </c>
      <c r="B477" s="288"/>
      <c r="C477" s="622">
        <v>42.6</v>
      </c>
      <c r="D477" s="623">
        <v>45.1</v>
      </c>
      <c r="E477" s="961">
        <f t="shared" si="28"/>
        <v>12.299999999999997</v>
      </c>
      <c r="F477" s="200"/>
      <c r="G477" s="201"/>
      <c r="H477" s="245"/>
      <c r="I477" s="246" t="s">
        <v>0</v>
      </c>
      <c r="J477" s="245"/>
      <c r="K477" s="246" t="s">
        <v>0</v>
      </c>
      <c r="L477" s="245"/>
      <c r="M477" s="246" t="s">
        <v>0</v>
      </c>
      <c r="N477" s="245"/>
      <c r="O477" s="246" t="s">
        <v>0</v>
      </c>
      <c r="P477" s="200"/>
      <c r="Q477" s="321"/>
      <c r="R477" s="325"/>
      <c r="S477" s="249"/>
      <c r="T477" s="250"/>
      <c r="U477" s="865"/>
      <c r="V477" s="848"/>
      <c r="W477" s="889"/>
    </row>
    <row r="478" spans="1:23" ht="15" customHeight="1" x14ac:dyDescent="0.25">
      <c r="A478" s="305" t="s">
        <v>231</v>
      </c>
      <c r="B478" s="288"/>
      <c r="C478" s="622">
        <v>62.1</v>
      </c>
      <c r="D478" s="623">
        <v>31.4</v>
      </c>
      <c r="E478" s="961">
        <f t="shared" si="28"/>
        <v>6.5</v>
      </c>
      <c r="F478" s="200"/>
      <c r="G478" s="201"/>
      <c r="H478" s="245" t="s">
        <v>1</v>
      </c>
      <c r="I478" s="246"/>
      <c r="J478" s="245" t="s">
        <v>1</v>
      </c>
      <c r="K478" s="246"/>
      <c r="L478" s="245" t="s">
        <v>1</v>
      </c>
      <c r="M478" s="246"/>
      <c r="N478" s="245" t="s">
        <v>1</v>
      </c>
      <c r="O478" s="246"/>
      <c r="P478" s="200"/>
      <c r="Q478" s="321"/>
      <c r="R478" s="325"/>
      <c r="S478" s="249"/>
      <c r="T478" s="250"/>
      <c r="U478" s="865"/>
      <c r="V478" s="848"/>
      <c r="W478" s="889"/>
    </row>
    <row r="479" spans="1:23" ht="15" customHeight="1" x14ac:dyDescent="0.25">
      <c r="A479" s="305" t="s">
        <v>511</v>
      </c>
      <c r="B479" s="288"/>
      <c r="C479" s="1155">
        <v>39.9</v>
      </c>
      <c r="D479" s="1157">
        <v>48</v>
      </c>
      <c r="E479" s="1138">
        <f t="shared" si="28"/>
        <v>12.100000000000001</v>
      </c>
      <c r="F479" s="200"/>
      <c r="G479" s="201"/>
      <c r="H479" s="245"/>
      <c r="I479" s="246" t="s">
        <v>0</v>
      </c>
      <c r="J479" s="245"/>
      <c r="K479" s="246" t="s">
        <v>0</v>
      </c>
      <c r="L479" s="245"/>
      <c r="M479" s="246" t="s">
        <v>0</v>
      </c>
      <c r="N479" s="245"/>
      <c r="O479" s="246" t="s">
        <v>0</v>
      </c>
      <c r="P479" s="200"/>
      <c r="Q479" s="321"/>
      <c r="R479" s="325"/>
      <c r="S479" s="249"/>
      <c r="T479" s="250"/>
      <c r="U479" s="865"/>
      <c r="V479" s="848"/>
      <c r="W479" s="889"/>
    </row>
    <row r="480" spans="1:23" ht="15" customHeight="1" thickBot="1" x14ac:dyDescent="0.3">
      <c r="A480" s="306" t="s">
        <v>512</v>
      </c>
      <c r="B480" s="290"/>
      <c r="C480" s="1156"/>
      <c r="D480" s="1158"/>
      <c r="E480" s="1139">
        <f t="shared" si="28"/>
        <v>100</v>
      </c>
      <c r="F480" s="207"/>
      <c r="G480" s="208"/>
      <c r="H480" s="251"/>
      <c r="I480" s="252" t="s">
        <v>0</v>
      </c>
      <c r="J480" s="251" t="s">
        <v>1</v>
      </c>
      <c r="K480" s="252"/>
      <c r="L480" s="251" t="s">
        <v>1</v>
      </c>
      <c r="M480" s="252"/>
      <c r="N480" s="251" t="s">
        <v>1</v>
      </c>
      <c r="O480" s="252"/>
      <c r="P480" s="207"/>
      <c r="Q480" s="327"/>
      <c r="R480" s="331"/>
      <c r="S480" s="309"/>
      <c r="T480" s="310"/>
      <c r="U480" s="866"/>
      <c r="V480" s="850"/>
      <c r="W480" s="890"/>
    </row>
    <row r="481" spans="1:23" ht="15" customHeight="1" thickTop="1" thickBot="1" x14ac:dyDescent="0.3">
      <c r="A481" s="292" t="s">
        <v>579</v>
      </c>
      <c r="B481" s="294">
        <v>8</v>
      </c>
      <c r="C481" s="648"/>
      <c r="D481" s="634"/>
      <c r="E481" s="944"/>
      <c r="F481" s="221">
        <v>0</v>
      </c>
      <c r="G481" s="213">
        <v>8</v>
      </c>
      <c r="H481" s="222">
        <v>1</v>
      </c>
      <c r="I481" s="213">
        <v>7</v>
      </c>
      <c r="J481" s="222">
        <v>2</v>
      </c>
      <c r="K481" s="213">
        <v>6</v>
      </c>
      <c r="L481" s="222">
        <v>2</v>
      </c>
      <c r="M481" s="213">
        <v>6</v>
      </c>
      <c r="N481" s="222">
        <v>2</v>
      </c>
      <c r="O481" s="213">
        <v>6</v>
      </c>
      <c r="P481" s="481">
        <f>ROUND(U481,0)</f>
        <v>3</v>
      </c>
      <c r="Q481" s="605">
        <f>ROUND(V481,0)</f>
        <v>4</v>
      </c>
      <c r="R481" s="962">
        <f>SUM(B481-P481-Q481)</f>
        <v>1</v>
      </c>
      <c r="S481" s="217">
        <f>SUM(P481:Q481)</f>
        <v>7</v>
      </c>
      <c r="T481" s="467">
        <f>SUM(R481)</f>
        <v>1</v>
      </c>
      <c r="U481" s="810">
        <f>PRODUCT(B481,C479%)</f>
        <v>3.1919999999999997</v>
      </c>
      <c r="V481" s="852">
        <f>PRODUCT(B481,D479%)</f>
        <v>3.84</v>
      </c>
      <c r="W481" s="964">
        <f>SUM(B481-U481-V481)</f>
        <v>0.96799999999999997</v>
      </c>
    </row>
    <row r="482" spans="1:23" ht="15" customHeight="1" thickTop="1" x14ac:dyDescent="0.25">
      <c r="A482" s="285" t="s">
        <v>513</v>
      </c>
      <c r="B482" s="286"/>
      <c r="C482" s="619">
        <v>37.299999999999997</v>
      </c>
      <c r="D482" s="620">
        <v>40.799999999999997</v>
      </c>
      <c r="E482" s="958">
        <f>SUM(100-C482-D482)</f>
        <v>21.900000000000006</v>
      </c>
      <c r="F482" s="195"/>
      <c r="G482" s="196"/>
      <c r="H482" s="193"/>
      <c r="I482" s="194" t="s">
        <v>0</v>
      </c>
      <c r="J482" s="193"/>
      <c r="K482" s="194" t="s">
        <v>0</v>
      </c>
      <c r="L482" s="193"/>
      <c r="M482" s="194" t="s">
        <v>0</v>
      </c>
      <c r="N482" s="193"/>
      <c r="O482" s="194" t="s">
        <v>0</v>
      </c>
      <c r="P482" s="195"/>
      <c r="Q482" s="316"/>
      <c r="R482" s="339"/>
      <c r="S482" s="219"/>
      <c r="T482" s="220"/>
      <c r="U482" s="864"/>
      <c r="V482" s="846"/>
      <c r="W482" s="892"/>
    </row>
    <row r="483" spans="1:23" ht="15" customHeight="1" x14ac:dyDescent="0.25">
      <c r="A483" s="287" t="s">
        <v>515</v>
      </c>
      <c r="B483" s="288"/>
      <c r="C483" s="1140">
        <v>37.299999999999997</v>
      </c>
      <c r="D483" s="1142">
        <v>40.799999999999997</v>
      </c>
      <c r="E483" s="1108">
        <f>SUM(100-C483-D483)</f>
        <v>21.900000000000006</v>
      </c>
      <c r="F483" s="200"/>
      <c r="G483" s="201"/>
      <c r="H483" s="202"/>
      <c r="I483" s="203" t="s">
        <v>0</v>
      </c>
      <c r="J483" s="202"/>
      <c r="K483" s="203" t="s">
        <v>0</v>
      </c>
      <c r="L483" s="202"/>
      <c r="M483" s="203" t="s">
        <v>0</v>
      </c>
      <c r="N483" s="202"/>
      <c r="O483" s="203" t="s">
        <v>0</v>
      </c>
      <c r="P483" s="200"/>
      <c r="Q483" s="321"/>
      <c r="R483" s="325"/>
      <c r="S483" s="204"/>
      <c r="T483" s="205"/>
      <c r="U483" s="865"/>
      <c r="V483" s="848"/>
      <c r="W483" s="889"/>
    </row>
    <row r="484" spans="1:23" ht="15" customHeight="1" thickBot="1" x14ac:dyDescent="0.3">
      <c r="A484" s="289" t="s">
        <v>514</v>
      </c>
      <c r="B484" s="290"/>
      <c r="C484" s="1141"/>
      <c r="D484" s="1143"/>
      <c r="E484" s="1109">
        <f>SUM(100-C484-D484)</f>
        <v>100</v>
      </c>
      <c r="F484" s="207"/>
      <c r="G484" s="208"/>
      <c r="H484" s="209"/>
      <c r="I484" s="210" t="s">
        <v>0</v>
      </c>
      <c r="J484" s="209" t="s">
        <v>1</v>
      </c>
      <c r="K484" s="210"/>
      <c r="L484" s="209" t="s">
        <v>1</v>
      </c>
      <c r="M484" s="210"/>
      <c r="N484" s="209" t="s">
        <v>1</v>
      </c>
      <c r="O484" s="210"/>
      <c r="P484" s="207"/>
      <c r="Q484" s="327"/>
      <c r="R484" s="331"/>
      <c r="S484" s="211"/>
      <c r="T484" s="212"/>
      <c r="U484" s="866"/>
      <c r="V484" s="850"/>
      <c r="W484" s="890"/>
    </row>
    <row r="485" spans="1:23" ht="15" customHeight="1" thickTop="1" thickBot="1" x14ac:dyDescent="0.3">
      <c r="A485" s="292" t="s">
        <v>580</v>
      </c>
      <c r="B485" s="294">
        <v>3</v>
      </c>
      <c r="C485" s="648"/>
      <c r="D485" s="634"/>
      <c r="E485" s="944"/>
      <c r="F485" s="221">
        <v>0</v>
      </c>
      <c r="G485" s="213">
        <v>3</v>
      </c>
      <c r="H485" s="222">
        <v>0</v>
      </c>
      <c r="I485" s="213">
        <v>3</v>
      </c>
      <c r="J485" s="222">
        <v>1</v>
      </c>
      <c r="K485" s="213">
        <v>2</v>
      </c>
      <c r="L485" s="222">
        <v>1</v>
      </c>
      <c r="M485" s="213">
        <v>2</v>
      </c>
      <c r="N485" s="222">
        <v>1</v>
      </c>
      <c r="O485" s="213">
        <v>2</v>
      </c>
      <c r="P485" s="481">
        <f>ROUND(U485,0)</f>
        <v>1</v>
      </c>
      <c r="Q485" s="605">
        <f>ROUND(V485,0)</f>
        <v>1</v>
      </c>
      <c r="R485" s="962">
        <f>SUM(B485-P485-Q485)</f>
        <v>1</v>
      </c>
      <c r="S485" s="217">
        <f>SUM(P485:Q485)</f>
        <v>2</v>
      </c>
      <c r="T485" s="467">
        <f>SUM(R485)</f>
        <v>1</v>
      </c>
      <c r="U485" s="810">
        <f>PRODUCT(B485,C483%)</f>
        <v>1.119</v>
      </c>
      <c r="V485" s="852">
        <f>PRODUCT(B485,D483%)</f>
        <v>1.224</v>
      </c>
      <c r="W485" s="964">
        <f>SUM(B485-U485-V485)</f>
        <v>0.65700000000000003</v>
      </c>
    </row>
    <row r="486" spans="1:23" ht="15" customHeight="1" thickTop="1" x14ac:dyDescent="0.25">
      <c r="A486" s="285" t="s">
        <v>233</v>
      </c>
      <c r="B486" s="286"/>
      <c r="C486" s="619">
        <v>36.6</v>
      </c>
      <c r="D486" s="620">
        <v>51.7</v>
      </c>
      <c r="E486" s="956">
        <f t="shared" ref="E486:E529" si="29">SUM(100-C486-D486)</f>
        <v>11.699999999999996</v>
      </c>
      <c r="F486" s="195"/>
      <c r="G486" s="196"/>
      <c r="H486" s="193"/>
      <c r="I486" s="194" t="s">
        <v>0</v>
      </c>
      <c r="J486" s="193"/>
      <c r="K486" s="194" t="s">
        <v>0</v>
      </c>
      <c r="L486" s="193"/>
      <c r="M486" s="194" t="s">
        <v>0</v>
      </c>
      <c r="N486" s="193"/>
      <c r="O486" s="194" t="s">
        <v>0</v>
      </c>
      <c r="P486" s="195"/>
      <c r="Q486" s="316"/>
      <c r="R486" s="339"/>
      <c r="S486" s="219"/>
      <c r="T486" s="220"/>
      <c r="U486" s="864"/>
      <c r="V486" s="846"/>
      <c r="W486" s="892"/>
    </row>
    <row r="487" spans="1:23" ht="15" customHeight="1" x14ac:dyDescent="0.25">
      <c r="A487" s="287" t="s">
        <v>234</v>
      </c>
      <c r="B487" s="288"/>
      <c r="C487" s="619">
        <v>41.1</v>
      </c>
      <c r="D487" s="620">
        <v>47.8</v>
      </c>
      <c r="E487" s="957">
        <f t="shared" si="29"/>
        <v>11.100000000000001</v>
      </c>
      <c r="F487" s="200"/>
      <c r="G487" s="201"/>
      <c r="H487" s="202"/>
      <c r="I487" s="203" t="s">
        <v>0</v>
      </c>
      <c r="J487" s="202"/>
      <c r="K487" s="203" t="s">
        <v>0</v>
      </c>
      <c r="L487" s="202"/>
      <c r="M487" s="203" t="s">
        <v>0</v>
      </c>
      <c r="N487" s="202"/>
      <c r="O487" s="203" t="s">
        <v>0</v>
      </c>
      <c r="P487" s="200"/>
      <c r="Q487" s="321"/>
      <c r="R487" s="325"/>
      <c r="S487" s="204"/>
      <c r="T487" s="205"/>
      <c r="U487" s="865"/>
      <c r="V487" s="848"/>
      <c r="W487" s="889"/>
    </row>
    <row r="488" spans="1:23" ht="15" customHeight="1" x14ac:dyDescent="0.25">
      <c r="A488" s="287" t="s">
        <v>235</v>
      </c>
      <c r="B488" s="288"/>
      <c r="C488" s="619">
        <v>44.1</v>
      </c>
      <c r="D488" s="620">
        <v>44.2</v>
      </c>
      <c r="E488" s="957">
        <f t="shared" si="29"/>
        <v>11.699999999999996</v>
      </c>
      <c r="F488" s="200"/>
      <c r="G488" s="201"/>
      <c r="H488" s="202"/>
      <c r="I488" s="203" t="s">
        <v>0</v>
      </c>
      <c r="J488" s="202"/>
      <c r="K488" s="203" t="s">
        <v>0</v>
      </c>
      <c r="L488" s="202"/>
      <c r="M488" s="203" t="s">
        <v>0</v>
      </c>
      <c r="N488" s="202"/>
      <c r="O488" s="203" t="s">
        <v>0</v>
      </c>
      <c r="P488" s="200"/>
      <c r="Q488" s="321"/>
      <c r="R488" s="325"/>
      <c r="S488" s="204"/>
      <c r="T488" s="205"/>
      <c r="U488" s="865"/>
      <c r="V488" s="848"/>
      <c r="W488" s="889"/>
    </row>
    <row r="489" spans="1:23" ht="15" customHeight="1" x14ac:dyDescent="0.25">
      <c r="A489" s="287" t="s">
        <v>236</v>
      </c>
      <c r="B489" s="288"/>
      <c r="C489" s="619">
        <v>48.2</v>
      </c>
      <c r="D489" s="620">
        <v>40.299999999999997</v>
      </c>
      <c r="E489" s="957">
        <f t="shared" si="29"/>
        <v>11.5</v>
      </c>
      <c r="F489" s="200"/>
      <c r="G489" s="201"/>
      <c r="H489" s="202" t="s">
        <v>1</v>
      </c>
      <c r="I489" s="203"/>
      <c r="J489" s="202" t="s">
        <v>1</v>
      </c>
      <c r="K489" s="203"/>
      <c r="L489" s="202" t="s">
        <v>1</v>
      </c>
      <c r="M489" s="203"/>
      <c r="N489" s="202" t="s">
        <v>1</v>
      </c>
      <c r="O489" s="203"/>
      <c r="P489" s="200"/>
      <c r="Q489" s="321"/>
      <c r="R489" s="325"/>
      <c r="S489" s="204"/>
      <c r="T489" s="205"/>
      <c r="U489" s="865"/>
      <c r="V489" s="848"/>
      <c r="W489" s="889"/>
    </row>
    <row r="490" spans="1:23" ht="15" customHeight="1" x14ac:dyDescent="0.25">
      <c r="A490" s="287" t="s">
        <v>237</v>
      </c>
      <c r="B490" s="288"/>
      <c r="C490" s="619">
        <v>52.8</v>
      </c>
      <c r="D490" s="620">
        <v>37.1</v>
      </c>
      <c r="E490" s="957">
        <f t="shared" si="29"/>
        <v>10.100000000000001</v>
      </c>
      <c r="F490" s="200"/>
      <c r="G490" s="201"/>
      <c r="H490" s="202" t="s">
        <v>1</v>
      </c>
      <c r="I490" s="203"/>
      <c r="J490" s="202" t="s">
        <v>1</v>
      </c>
      <c r="K490" s="203"/>
      <c r="L490" s="202" t="s">
        <v>1</v>
      </c>
      <c r="M490" s="203"/>
      <c r="N490" s="202" t="s">
        <v>1</v>
      </c>
      <c r="O490" s="203"/>
      <c r="P490" s="200"/>
      <c r="Q490" s="321"/>
      <c r="R490" s="325"/>
      <c r="S490" s="204"/>
      <c r="T490" s="205"/>
      <c r="U490" s="865"/>
      <c r="V490" s="848"/>
      <c r="W490" s="889"/>
    </row>
    <row r="491" spans="1:23" ht="15" customHeight="1" x14ac:dyDescent="0.25">
      <c r="A491" s="287" t="s">
        <v>238</v>
      </c>
      <c r="B491" s="288"/>
      <c r="C491" s="619">
        <v>47.6</v>
      </c>
      <c r="D491" s="620">
        <v>40.299999999999997</v>
      </c>
      <c r="E491" s="957">
        <f t="shared" si="29"/>
        <v>12.100000000000001</v>
      </c>
      <c r="F491" s="200"/>
      <c r="G491" s="201"/>
      <c r="H491" s="202" t="s">
        <v>1</v>
      </c>
      <c r="I491" s="203"/>
      <c r="J491" s="202" t="s">
        <v>1</v>
      </c>
      <c r="K491" s="203"/>
      <c r="L491" s="202" t="s">
        <v>1</v>
      </c>
      <c r="M491" s="203"/>
      <c r="N491" s="202" t="s">
        <v>1</v>
      </c>
      <c r="O491" s="203"/>
      <c r="P491" s="200"/>
      <c r="Q491" s="321"/>
      <c r="R491" s="325"/>
      <c r="S491" s="204"/>
      <c r="T491" s="205"/>
      <c r="U491" s="865"/>
      <c r="V491" s="848"/>
      <c r="W491" s="889"/>
    </row>
    <row r="492" spans="1:23" ht="15" customHeight="1" x14ac:dyDescent="0.25">
      <c r="A492" s="287" t="s">
        <v>239</v>
      </c>
      <c r="B492" s="288"/>
      <c r="C492" s="619">
        <v>40.1</v>
      </c>
      <c r="D492" s="620">
        <v>50.1</v>
      </c>
      <c r="E492" s="957">
        <f t="shared" si="29"/>
        <v>9.7999999999999972</v>
      </c>
      <c r="F492" s="200"/>
      <c r="G492" s="201"/>
      <c r="H492" s="202"/>
      <c r="I492" s="203" t="s">
        <v>0</v>
      </c>
      <c r="J492" s="202"/>
      <c r="K492" s="203" t="s">
        <v>0</v>
      </c>
      <c r="L492" s="202"/>
      <c r="M492" s="203" t="s">
        <v>0</v>
      </c>
      <c r="N492" s="202"/>
      <c r="O492" s="203" t="s">
        <v>0</v>
      </c>
      <c r="P492" s="200"/>
      <c r="Q492" s="321"/>
      <c r="R492" s="325"/>
      <c r="S492" s="204"/>
      <c r="T492" s="205"/>
      <c r="U492" s="865"/>
      <c r="V492" s="848"/>
      <c r="W492" s="889"/>
    </row>
    <row r="493" spans="1:23" ht="15" customHeight="1" x14ac:dyDescent="0.25">
      <c r="A493" s="287" t="s">
        <v>240</v>
      </c>
      <c r="B493" s="288"/>
      <c r="C493" s="619">
        <v>48.2</v>
      </c>
      <c r="D493" s="620">
        <v>42.6</v>
      </c>
      <c r="E493" s="957">
        <f t="shared" si="29"/>
        <v>9.1999999999999957</v>
      </c>
      <c r="F493" s="200"/>
      <c r="G493" s="201"/>
      <c r="H493" s="202" t="s">
        <v>1</v>
      </c>
      <c r="I493" s="203"/>
      <c r="J493" s="202" t="s">
        <v>1</v>
      </c>
      <c r="K493" s="203"/>
      <c r="L493" s="202" t="s">
        <v>1</v>
      </c>
      <c r="M493" s="203"/>
      <c r="N493" s="202" t="s">
        <v>1</v>
      </c>
      <c r="O493" s="203"/>
      <c r="P493" s="200"/>
      <c r="Q493" s="321"/>
      <c r="R493" s="325"/>
      <c r="S493" s="204"/>
      <c r="T493" s="205"/>
      <c r="U493" s="865"/>
      <c r="V493" s="848"/>
      <c r="W493" s="889"/>
    </row>
    <row r="494" spans="1:23" ht="15" customHeight="1" x14ac:dyDescent="0.25">
      <c r="A494" s="287" t="s">
        <v>241</v>
      </c>
      <c r="B494" s="288"/>
      <c r="C494" s="619">
        <v>66.099999999999994</v>
      </c>
      <c r="D494" s="620">
        <v>29.8</v>
      </c>
      <c r="E494" s="957">
        <f t="shared" si="29"/>
        <v>4.100000000000005</v>
      </c>
      <c r="F494" s="200"/>
      <c r="G494" s="201"/>
      <c r="H494" s="202" t="s">
        <v>1</v>
      </c>
      <c r="I494" s="203"/>
      <c r="J494" s="202" t="s">
        <v>1</v>
      </c>
      <c r="K494" s="203"/>
      <c r="L494" s="202" t="s">
        <v>1</v>
      </c>
      <c r="M494" s="203"/>
      <c r="N494" s="202" t="s">
        <v>1</v>
      </c>
      <c r="O494" s="203"/>
      <c r="P494" s="200"/>
      <c r="Q494" s="321"/>
      <c r="R494" s="325"/>
      <c r="S494" s="204"/>
      <c r="T494" s="205"/>
      <c r="U494" s="865"/>
      <c r="V494" s="848"/>
      <c r="W494" s="889"/>
    </row>
    <row r="495" spans="1:23" ht="15" customHeight="1" x14ac:dyDescent="0.25">
      <c r="A495" s="287" t="s">
        <v>516</v>
      </c>
      <c r="B495" s="288"/>
      <c r="C495" s="1140">
        <v>47.1</v>
      </c>
      <c r="D495" s="1142">
        <v>42.4</v>
      </c>
      <c r="E495" s="1108">
        <f t="shared" si="29"/>
        <v>10.5</v>
      </c>
      <c r="F495" s="200"/>
      <c r="G495" s="201"/>
      <c r="H495" s="202" t="s">
        <v>1</v>
      </c>
      <c r="I495" s="203"/>
      <c r="J495" s="202" t="s">
        <v>1</v>
      </c>
      <c r="K495" s="203"/>
      <c r="L495" s="202" t="s">
        <v>1</v>
      </c>
      <c r="M495" s="203"/>
      <c r="N495" s="202" t="s">
        <v>1</v>
      </c>
      <c r="O495" s="203"/>
      <c r="P495" s="200"/>
      <c r="Q495" s="321"/>
      <c r="R495" s="325"/>
      <c r="S495" s="204"/>
      <c r="T495" s="205"/>
      <c r="U495" s="865"/>
      <c r="V495" s="848"/>
      <c r="W495" s="889"/>
    </row>
    <row r="496" spans="1:23" ht="15" customHeight="1" thickBot="1" x14ac:dyDescent="0.3">
      <c r="A496" s="289" t="s">
        <v>517</v>
      </c>
      <c r="B496" s="290"/>
      <c r="C496" s="1141"/>
      <c r="D496" s="1143"/>
      <c r="E496" s="1109">
        <f t="shared" si="29"/>
        <v>100</v>
      </c>
      <c r="F496" s="207"/>
      <c r="G496" s="208"/>
      <c r="H496" s="209" t="s">
        <v>1</v>
      </c>
      <c r="I496" s="210"/>
      <c r="J496" s="209"/>
      <c r="K496" s="210" t="s">
        <v>0</v>
      </c>
      <c r="L496" s="209"/>
      <c r="M496" s="210" t="s">
        <v>0</v>
      </c>
      <c r="N496" s="209"/>
      <c r="O496" s="210" t="s">
        <v>0</v>
      </c>
      <c r="P496" s="207"/>
      <c r="Q496" s="327"/>
      <c r="R496" s="331"/>
      <c r="S496" s="211"/>
      <c r="T496" s="212"/>
      <c r="U496" s="866"/>
      <c r="V496" s="850"/>
      <c r="W496" s="890"/>
    </row>
    <row r="497" spans="1:23" ht="15" customHeight="1" thickTop="1" thickBot="1" x14ac:dyDescent="0.3">
      <c r="A497" s="292" t="s">
        <v>581</v>
      </c>
      <c r="B497" s="294">
        <v>11</v>
      </c>
      <c r="C497" s="648"/>
      <c r="D497" s="634"/>
      <c r="E497" s="944"/>
      <c r="F497" s="221">
        <v>11</v>
      </c>
      <c r="G497" s="213">
        <v>0</v>
      </c>
      <c r="H497" s="222">
        <v>7</v>
      </c>
      <c r="I497" s="213">
        <v>4</v>
      </c>
      <c r="J497" s="222">
        <v>6</v>
      </c>
      <c r="K497" s="213">
        <v>5</v>
      </c>
      <c r="L497" s="222">
        <v>6</v>
      </c>
      <c r="M497" s="213">
        <v>5</v>
      </c>
      <c r="N497" s="222">
        <v>6</v>
      </c>
      <c r="O497" s="213">
        <v>5</v>
      </c>
      <c r="P497" s="481">
        <f>ROUND(U497,0)</f>
        <v>5</v>
      </c>
      <c r="Q497" s="605">
        <f>ROUND(V497,0)</f>
        <v>5</v>
      </c>
      <c r="R497" s="962">
        <f>SUM(B497-P497-Q497)</f>
        <v>1</v>
      </c>
      <c r="S497" s="217">
        <f>SUM(P497:Q497)</f>
        <v>10</v>
      </c>
      <c r="T497" s="467">
        <f>SUM(R497)</f>
        <v>1</v>
      </c>
      <c r="U497" s="810">
        <f>PRODUCT(B497,C495%)</f>
        <v>5.181</v>
      </c>
      <c r="V497" s="852">
        <f>PRODUCT(B497,D495%)</f>
        <v>4.6639999999999997</v>
      </c>
      <c r="W497" s="964">
        <f>SUM(B497-U497-V497)</f>
        <v>1.1550000000000002</v>
      </c>
    </row>
    <row r="498" spans="1:23" ht="15" customHeight="1" thickTop="1" x14ac:dyDescent="0.25">
      <c r="A498" s="285" t="s">
        <v>242</v>
      </c>
      <c r="B498" s="286"/>
      <c r="C498" s="619">
        <v>38.799999999999997</v>
      </c>
      <c r="D498" s="620">
        <v>38.299999999999997</v>
      </c>
      <c r="E498" s="956">
        <f t="shared" si="29"/>
        <v>22.900000000000006</v>
      </c>
      <c r="F498" s="195"/>
      <c r="G498" s="196"/>
      <c r="H498" s="193" t="s">
        <v>1</v>
      </c>
      <c r="I498" s="194"/>
      <c r="J498" s="193" t="s">
        <v>1</v>
      </c>
      <c r="K498" s="194"/>
      <c r="L498" s="193" t="s">
        <v>1</v>
      </c>
      <c r="M498" s="194"/>
      <c r="N498" s="193" t="s">
        <v>1</v>
      </c>
      <c r="O498" s="194"/>
      <c r="P498" s="195"/>
      <c r="Q498" s="316"/>
      <c r="R498" s="339"/>
      <c r="S498" s="219"/>
      <c r="T498" s="220"/>
      <c r="U498" s="864"/>
      <c r="V498" s="846"/>
      <c r="W498" s="892"/>
    </row>
    <row r="499" spans="1:23" ht="15" customHeight="1" x14ac:dyDescent="0.25">
      <c r="A499" s="287" t="s">
        <v>243</v>
      </c>
      <c r="B499" s="288"/>
      <c r="C499" s="619">
        <v>42.6</v>
      </c>
      <c r="D499" s="620">
        <v>35.5</v>
      </c>
      <c r="E499" s="957">
        <f t="shared" si="29"/>
        <v>21.9</v>
      </c>
      <c r="F499" s="200"/>
      <c r="G499" s="201"/>
      <c r="H499" s="202" t="s">
        <v>1</v>
      </c>
      <c r="I499" s="203"/>
      <c r="J499" s="202" t="s">
        <v>1</v>
      </c>
      <c r="K499" s="203"/>
      <c r="L499" s="202" t="s">
        <v>1</v>
      </c>
      <c r="M499" s="203"/>
      <c r="N499" s="202" t="s">
        <v>1</v>
      </c>
      <c r="O499" s="203"/>
      <c r="P499" s="200"/>
      <c r="Q499" s="321"/>
      <c r="R499" s="325"/>
      <c r="S499" s="204"/>
      <c r="T499" s="205"/>
      <c r="U499" s="865"/>
      <c r="V499" s="848"/>
      <c r="W499" s="889"/>
    </row>
    <row r="500" spans="1:23" ht="15" customHeight="1" x14ac:dyDescent="0.25">
      <c r="A500" s="287" t="s">
        <v>244</v>
      </c>
      <c r="B500" s="288"/>
      <c r="C500" s="619">
        <v>21.1</v>
      </c>
      <c r="D500" s="620">
        <v>48.4</v>
      </c>
      <c r="E500" s="957">
        <f t="shared" si="29"/>
        <v>30.500000000000007</v>
      </c>
      <c r="F500" s="200"/>
      <c r="G500" s="201"/>
      <c r="H500" s="202"/>
      <c r="I500" s="203" t="s">
        <v>0</v>
      </c>
      <c r="J500" s="202"/>
      <c r="K500" s="203" t="s">
        <v>0</v>
      </c>
      <c r="L500" s="202"/>
      <c r="M500" s="203" t="s">
        <v>0</v>
      </c>
      <c r="N500" s="202"/>
      <c r="O500" s="203" t="s">
        <v>0</v>
      </c>
      <c r="P500" s="200"/>
      <c r="Q500" s="321"/>
      <c r="R500" s="325"/>
      <c r="S500" s="204"/>
      <c r="T500" s="205"/>
      <c r="U500" s="865"/>
      <c r="V500" s="848"/>
      <c r="W500" s="889"/>
    </row>
    <row r="501" spans="1:23" ht="15" customHeight="1" x14ac:dyDescent="0.25">
      <c r="A501" s="287" t="s">
        <v>245</v>
      </c>
      <c r="B501" s="288"/>
      <c r="C501" s="619">
        <v>28.5</v>
      </c>
      <c r="D501" s="620">
        <v>41.3</v>
      </c>
      <c r="E501" s="957">
        <f t="shared" si="29"/>
        <v>30.200000000000003</v>
      </c>
      <c r="F501" s="200"/>
      <c r="G501" s="201"/>
      <c r="H501" s="202"/>
      <c r="I501" s="203" t="s">
        <v>0</v>
      </c>
      <c r="J501" s="202"/>
      <c r="K501" s="203" t="s">
        <v>0</v>
      </c>
      <c r="L501" s="202"/>
      <c r="M501" s="203" t="s">
        <v>0</v>
      </c>
      <c r="N501" s="202"/>
      <c r="O501" s="203" t="s">
        <v>0</v>
      </c>
      <c r="P501" s="200"/>
      <c r="Q501" s="321"/>
      <c r="R501" s="325"/>
      <c r="S501" s="204"/>
      <c r="T501" s="205"/>
      <c r="U501" s="865"/>
      <c r="V501" s="848"/>
      <c r="W501" s="889"/>
    </row>
    <row r="502" spans="1:23" ht="15" customHeight="1" x14ac:dyDescent="0.25">
      <c r="A502" s="287" t="s">
        <v>246</v>
      </c>
      <c r="B502" s="288"/>
      <c r="C502" s="619">
        <v>40.4</v>
      </c>
      <c r="D502" s="620">
        <v>33.799999999999997</v>
      </c>
      <c r="E502" s="957">
        <f t="shared" si="29"/>
        <v>25.800000000000004</v>
      </c>
      <c r="F502" s="200"/>
      <c r="G502" s="201"/>
      <c r="H502" s="202" t="s">
        <v>1</v>
      </c>
      <c r="I502" s="203"/>
      <c r="J502" s="202" t="s">
        <v>1</v>
      </c>
      <c r="K502" s="203"/>
      <c r="L502" s="202" t="s">
        <v>1</v>
      </c>
      <c r="M502" s="203"/>
      <c r="N502" s="202" t="s">
        <v>1</v>
      </c>
      <c r="O502" s="203"/>
      <c r="P502" s="200"/>
      <c r="Q502" s="321"/>
      <c r="R502" s="325"/>
      <c r="S502" s="204"/>
      <c r="T502" s="205"/>
      <c r="U502" s="865"/>
      <c r="V502" s="848"/>
      <c r="W502" s="889"/>
    </row>
    <row r="503" spans="1:23" ht="15" customHeight="1" x14ac:dyDescent="0.25">
      <c r="A503" s="287" t="s">
        <v>247</v>
      </c>
      <c r="B503" s="288"/>
      <c r="C503" s="619">
        <v>24.4</v>
      </c>
      <c r="D503" s="620">
        <v>45.6</v>
      </c>
      <c r="E503" s="957">
        <f t="shared" si="29"/>
        <v>29.999999999999993</v>
      </c>
      <c r="F503" s="200"/>
      <c r="G503" s="201"/>
      <c r="H503" s="202"/>
      <c r="I503" s="203" t="s">
        <v>0</v>
      </c>
      <c r="J503" s="202"/>
      <c r="K503" s="203" t="s">
        <v>0</v>
      </c>
      <c r="L503" s="202"/>
      <c r="M503" s="203" t="s">
        <v>0</v>
      </c>
      <c r="N503" s="202"/>
      <c r="O503" s="203" t="s">
        <v>0</v>
      </c>
      <c r="P503" s="200"/>
      <c r="Q503" s="321"/>
      <c r="R503" s="325"/>
      <c r="S503" s="204"/>
      <c r="T503" s="205"/>
      <c r="U503" s="865"/>
      <c r="V503" s="848"/>
      <c r="W503" s="889"/>
    </row>
    <row r="504" spans="1:23" ht="15" customHeight="1" x14ac:dyDescent="0.25">
      <c r="A504" s="287" t="s">
        <v>248</v>
      </c>
      <c r="B504" s="288"/>
      <c r="C504" s="619">
        <v>21.9</v>
      </c>
      <c r="D504" s="620">
        <v>57.5</v>
      </c>
      <c r="E504" s="957">
        <f t="shared" si="29"/>
        <v>20.599999999999994</v>
      </c>
      <c r="F504" s="200"/>
      <c r="G504" s="201"/>
      <c r="H504" s="202"/>
      <c r="I504" s="203" t="s">
        <v>0</v>
      </c>
      <c r="J504" s="202"/>
      <c r="K504" s="203" t="s">
        <v>0</v>
      </c>
      <c r="L504" s="202"/>
      <c r="M504" s="203" t="s">
        <v>0</v>
      </c>
      <c r="N504" s="202"/>
      <c r="O504" s="203" t="s">
        <v>0</v>
      </c>
      <c r="P504" s="200"/>
      <c r="Q504" s="321"/>
      <c r="R504" s="325"/>
      <c r="S504" s="204"/>
      <c r="T504" s="205"/>
      <c r="U504" s="865"/>
      <c r="V504" s="848"/>
      <c r="W504" s="889"/>
    </row>
    <row r="505" spans="1:23" ht="15" customHeight="1" x14ac:dyDescent="0.25">
      <c r="A505" s="287" t="s">
        <v>249</v>
      </c>
      <c r="B505" s="288"/>
      <c r="C505" s="619">
        <v>22.6</v>
      </c>
      <c r="D505" s="620">
        <v>54.9</v>
      </c>
      <c r="E505" s="957">
        <f t="shared" si="29"/>
        <v>22.500000000000007</v>
      </c>
      <c r="F505" s="200"/>
      <c r="G505" s="201"/>
      <c r="H505" s="202"/>
      <c r="I505" s="203" t="s">
        <v>0</v>
      </c>
      <c r="J505" s="202"/>
      <c r="K505" s="203" t="s">
        <v>0</v>
      </c>
      <c r="L505" s="202"/>
      <c r="M505" s="203" t="s">
        <v>0</v>
      </c>
      <c r="N505" s="202"/>
      <c r="O505" s="203" t="s">
        <v>0</v>
      </c>
      <c r="P505" s="200"/>
      <c r="Q505" s="321"/>
      <c r="R505" s="325"/>
      <c r="S505" s="204"/>
      <c r="T505" s="205"/>
      <c r="U505" s="865"/>
      <c r="V505" s="848"/>
      <c r="W505" s="889"/>
    </row>
    <row r="506" spans="1:23" ht="15" customHeight="1" x14ac:dyDescent="0.25">
      <c r="A506" s="287" t="s">
        <v>250</v>
      </c>
      <c r="B506" s="288"/>
      <c r="C506" s="619">
        <v>43.6</v>
      </c>
      <c r="D506" s="620">
        <v>35.6</v>
      </c>
      <c r="E506" s="957">
        <f t="shared" si="29"/>
        <v>20.799999999999997</v>
      </c>
      <c r="F506" s="200"/>
      <c r="G506" s="201"/>
      <c r="H506" s="202" t="s">
        <v>1</v>
      </c>
      <c r="I506" s="203"/>
      <c r="J506" s="202" t="s">
        <v>1</v>
      </c>
      <c r="K506" s="203"/>
      <c r="L506" s="202" t="s">
        <v>1</v>
      </c>
      <c r="M506" s="203"/>
      <c r="N506" s="202" t="s">
        <v>1</v>
      </c>
      <c r="O506" s="203"/>
      <c r="P506" s="200"/>
      <c r="Q506" s="321"/>
      <c r="R506" s="325"/>
      <c r="S506" s="204"/>
      <c r="T506" s="205"/>
      <c r="U506" s="865"/>
      <c r="V506" s="848"/>
      <c r="W506" s="889"/>
    </row>
    <row r="507" spans="1:23" ht="15" customHeight="1" x14ac:dyDescent="0.25">
      <c r="A507" s="287" t="s">
        <v>358</v>
      </c>
      <c r="B507" s="288"/>
      <c r="C507" s="619">
        <v>48.1</v>
      </c>
      <c r="D507" s="620">
        <v>31.6</v>
      </c>
      <c r="E507" s="957">
        <f t="shared" si="29"/>
        <v>20.299999999999997</v>
      </c>
      <c r="F507" s="200"/>
      <c r="G507" s="201"/>
      <c r="H507" s="202" t="s">
        <v>1</v>
      </c>
      <c r="I507" s="203"/>
      <c r="J507" s="202" t="s">
        <v>1</v>
      </c>
      <c r="K507" s="203"/>
      <c r="L507" s="202" t="s">
        <v>1</v>
      </c>
      <c r="M507" s="203"/>
      <c r="N507" s="202" t="s">
        <v>1</v>
      </c>
      <c r="O507" s="203"/>
      <c r="P507" s="200"/>
      <c r="Q507" s="321"/>
      <c r="R507" s="325"/>
      <c r="S507" s="204"/>
      <c r="T507" s="205"/>
      <c r="U507" s="865"/>
      <c r="V507" s="848"/>
      <c r="W507" s="889"/>
    </row>
    <row r="508" spans="1:23" ht="15" customHeight="1" x14ac:dyDescent="0.25">
      <c r="A508" s="287" t="s">
        <v>359</v>
      </c>
      <c r="B508" s="288"/>
      <c r="C508" s="619">
        <v>36</v>
      </c>
      <c r="D508" s="620">
        <v>41</v>
      </c>
      <c r="E508" s="957">
        <f t="shared" si="29"/>
        <v>23</v>
      </c>
      <c r="F508" s="200"/>
      <c r="G508" s="201"/>
      <c r="H508" s="202"/>
      <c r="I508" s="203" t="s">
        <v>0</v>
      </c>
      <c r="J508" s="202"/>
      <c r="K508" s="203" t="s">
        <v>0</v>
      </c>
      <c r="L508" s="202"/>
      <c r="M508" s="203" t="s">
        <v>0</v>
      </c>
      <c r="N508" s="202"/>
      <c r="O508" s="203" t="s">
        <v>0</v>
      </c>
      <c r="P508" s="200"/>
      <c r="Q508" s="321"/>
      <c r="R508" s="325"/>
      <c r="S508" s="204"/>
      <c r="T508" s="205"/>
      <c r="U508" s="865"/>
      <c r="V508" s="848"/>
      <c r="W508" s="889"/>
    </row>
    <row r="509" spans="1:23" ht="15" customHeight="1" x14ac:dyDescent="0.25">
      <c r="A509" s="287" t="s">
        <v>360</v>
      </c>
      <c r="B509" s="288"/>
      <c r="C509" s="619">
        <v>37.200000000000003</v>
      </c>
      <c r="D509" s="620">
        <v>35</v>
      </c>
      <c r="E509" s="957">
        <f t="shared" si="29"/>
        <v>27.799999999999997</v>
      </c>
      <c r="F509" s="200"/>
      <c r="G509" s="201"/>
      <c r="H509" s="202" t="s">
        <v>1</v>
      </c>
      <c r="I509" s="203"/>
      <c r="J509" s="202" t="s">
        <v>1</v>
      </c>
      <c r="K509" s="203"/>
      <c r="L509" s="202" t="s">
        <v>1</v>
      </c>
      <c r="M509" s="203"/>
      <c r="N509" s="202" t="s">
        <v>1</v>
      </c>
      <c r="O509" s="203"/>
      <c r="P509" s="200"/>
      <c r="Q509" s="321"/>
      <c r="R509" s="325"/>
      <c r="S509" s="204"/>
      <c r="T509" s="205"/>
      <c r="U509" s="865"/>
      <c r="V509" s="848"/>
      <c r="W509" s="889"/>
    </row>
    <row r="510" spans="1:23" ht="15" customHeight="1" x14ac:dyDescent="0.25">
      <c r="A510" s="287" t="s">
        <v>361</v>
      </c>
      <c r="B510" s="288"/>
      <c r="C510" s="619">
        <v>36.299999999999997</v>
      </c>
      <c r="D510" s="620">
        <v>43.3</v>
      </c>
      <c r="E510" s="957">
        <f t="shared" si="29"/>
        <v>20.400000000000006</v>
      </c>
      <c r="F510" s="200"/>
      <c r="G510" s="201"/>
      <c r="H510" s="202"/>
      <c r="I510" s="203" t="s">
        <v>0</v>
      </c>
      <c r="J510" s="202"/>
      <c r="K510" s="203" t="s">
        <v>0</v>
      </c>
      <c r="L510" s="202"/>
      <c r="M510" s="203" t="s">
        <v>0</v>
      </c>
      <c r="N510" s="202"/>
      <c r="O510" s="203" t="s">
        <v>0</v>
      </c>
      <c r="P510" s="200"/>
      <c r="Q510" s="321"/>
      <c r="R510" s="325"/>
      <c r="S510" s="204"/>
      <c r="T510" s="205"/>
      <c r="U510" s="865"/>
      <c r="V510" s="848"/>
      <c r="W510" s="889"/>
    </row>
    <row r="511" spans="1:23" ht="15" customHeight="1" x14ac:dyDescent="0.25">
      <c r="A511" s="287" t="s">
        <v>362</v>
      </c>
      <c r="B511" s="288"/>
      <c r="C511" s="619">
        <v>37.1</v>
      </c>
      <c r="D511" s="620">
        <v>40.6</v>
      </c>
      <c r="E511" s="957">
        <f t="shared" si="29"/>
        <v>22.299999999999997</v>
      </c>
      <c r="F511" s="200"/>
      <c r="G511" s="201"/>
      <c r="H511" s="202"/>
      <c r="I511" s="203" t="s">
        <v>0</v>
      </c>
      <c r="J511" s="202"/>
      <c r="K511" s="203" t="s">
        <v>0</v>
      </c>
      <c r="L511" s="202"/>
      <c r="M511" s="203" t="s">
        <v>0</v>
      </c>
      <c r="N511" s="202"/>
      <c r="O511" s="203" t="s">
        <v>0</v>
      </c>
      <c r="P511" s="200"/>
      <c r="Q511" s="321"/>
      <c r="R511" s="325"/>
      <c r="S511" s="204"/>
      <c r="T511" s="205"/>
      <c r="U511" s="865"/>
      <c r="V511" s="848"/>
      <c r="W511" s="889"/>
    </row>
    <row r="512" spans="1:23" ht="15" customHeight="1" x14ac:dyDescent="0.25">
      <c r="A512" s="287" t="s">
        <v>363</v>
      </c>
      <c r="B512" s="288"/>
      <c r="C512" s="619">
        <v>52.6</v>
      </c>
      <c r="D512" s="620">
        <v>34.200000000000003</v>
      </c>
      <c r="E512" s="957">
        <f t="shared" si="29"/>
        <v>13.199999999999996</v>
      </c>
      <c r="F512" s="200"/>
      <c r="G512" s="201"/>
      <c r="H512" s="202" t="s">
        <v>1</v>
      </c>
      <c r="I512" s="203"/>
      <c r="J512" s="202" t="s">
        <v>1</v>
      </c>
      <c r="K512" s="203"/>
      <c r="L512" s="202" t="s">
        <v>1</v>
      </c>
      <c r="M512" s="203"/>
      <c r="N512" s="202" t="s">
        <v>1</v>
      </c>
      <c r="O512" s="203"/>
      <c r="P512" s="200"/>
      <c r="Q512" s="321"/>
      <c r="R512" s="325"/>
      <c r="S512" s="204"/>
      <c r="T512" s="205"/>
      <c r="U512" s="865"/>
      <c r="V512" s="848"/>
      <c r="W512" s="889"/>
    </row>
    <row r="513" spans="1:23" ht="15" customHeight="1" x14ac:dyDescent="0.25">
      <c r="A513" s="287" t="s">
        <v>364</v>
      </c>
      <c r="B513" s="288"/>
      <c r="C513" s="619">
        <v>50.6</v>
      </c>
      <c r="D513" s="620">
        <v>35</v>
      </c>
      <c r="E513" s="957">
        <f t="shared" si="29"/>
        <v>14.399999999999999</v>
      </c>
      <c r="F513" s="200"/>
      <c r="G513" s="201"/>
      <c r="H513" s="202" t="s">
        <v>1</v>
      </c>
      <c r="I513" s="203"/>
      <c r="J513" s="202" t="s">
        <v>1</v>
      </c>
      <c r="K513" s="203"/>
      <c r="L513" s="202" t="s">
        <v>1</v>
      </c>
      <c r="M513" s="203"/>
      <c r="N513" s="202" t="s">
        <v>1</v>
      </c>
      <c r="O513" s="203"/>
      <c r="P513" s="200"/>
      <c r="Q513" s="321"/>
      <c r="R513" s="325"/>
      <c r="S513" s="204"/>
      <c r="T513" s="205"/>
      <c r="U513" s="865"/>
      <c r="V513" s="848"/>
      <c r="W513" s="889"/>
    </row>
    <row r="514" spans="1:23" ht="15" customHeight="1" x14ac:dyDescent="0.25">
      <c r="A514" s="287" t="s">
        <v>365</v>
      </c>
      <c r="B514" s="288"/>
      <c r="C514" s="619">
        <v>34</v>
      </c>
      <c r="D514" s="620">
        <v>40.1</v>
      </c>
      <c r="E514" s="957">
        <f t="shared" si="29"/>
        <v>25.9</v>
      </c>
      <c r="F514" s="200"/>
      <c r="G514" s="201"/>
      <c r="H514" s="202"/>
      <c r="I514" s="203" t="s">
        <v>0</v>
      </c>
      <c r="J514" s="202"/>
      <c r="K514" s="203" t="s">
        <v>0</v>
      </c>
      <c r="L514" s="202"/>
      <c r="M514" s="203" t="s">
        <v>0</v>
      </c>
      <c r="N514" s="202"/>
      <c r="O514" s="203" t="s">
        <v>0</v>
      </c>
      <c r="P514" s="200"/>
      <c r="Q514" s="321"/>
      <c r="R514" s="325"/>
      <c r="S514" s="204"/>
      <c r="T514" s="205"/>
      <c r="U514" s="865"/>
      <c r="V514" s="848"/>
      <c r="W514" s="889"/>
    </row>
    <row r="515" spans="1:23" ht="15" customHeight="1" x14ac:dyDescent="0.25">
      <c r="A515" s="287" t="s">
        <v>366</v>
      </c>
      <c r="B515" s="288"/>
      <c r="C515" s="619">
        <v>66.2</v>
      </c>
      <c r="D515" s="620">
        <v>22.4</v>
      </c>
      <c r="E515" s="957">
        <f t="shared" si="29"/>
        <v>11.399999999999999</v>
      </c>
      <c r="F515" s="200"/>
      <c r="G515" s="201"/>
      <c r="H515" s="202" t="s">
        <v>1</v>
      </c>
      <c r="I515" s="203"/>
      <c r="J515" s="202" t="s">
        <v>1</v>
      </c>
      <c r="K515" s="203"/>
      <c r="L515" s="202" t="s">
        <v>1</v>
      </c>
      <c r="M515" s="203"/>
      <c r="N515" s="202" t="s">
        <v>1</v>
      </c>
      <c r="O515" s="203"/>
      <c r="P515" s="200"/>
      <c r="Q515" s="321"/>
      <c r="R515" s="325"/>
      <c r="S515" s="204"/>
      <c r="T515" s="205"/>
      <c r="U515" s="865"/>
      <c r="V515" s="848"/>
      <c r="W515" s="889"/>
    </row>
    <row r="516" spans="1:23" ht="15" customHeight="1" x14ac:dyDescent="0.25">
      <c r="A516" s="287" t="s">
        <v>367</v>
      </c>
      <c r="B516" s="288"/>
      <c r="C516" s="619">
        <v>23.4</v>
      </c>
      <c r="D516" s="620">
        <v>60.1</v>
      </c>
      <c r="E516" s="957">
        <f t="shared" si="29"/>
        <v>16.499999999999993</v>
      </c>
      <c r="F516" s="200"/>
      <c r="G516" s="201"/>
      <c r="H516" s="202"/>
      <c r="I516" s="203" t="s">
        <v>0</v>
      </c>
      <c r="J516" s="202"/>
      <c r="K516" s="203" t="s">
        <v>0</v>
      </c>
      <c r="L516" s="202"/>
      <c r="M516" s="203" t="s">
        <v>0</v>
      </c>
      <c r="N516" s="202"/>
      <c r="O516" s="203" t="s">
        <v>0</v>
      </c>
      <c r="P516" s="200"/>
      <c r="Q516" s="321"/>
      <c r="R516" s="325"/>
      <c r="S516" s="204"/>
      <c r="T516" s="205"/>
      <c r="U516" s="865"/>
      <c r="V516" s="848"/>
      <c r="W516" s="889"/>
    </row>
    <row r="517" spans="1:23" ht="15" customHeight="1" x14ac:dyDescent="0.25">
      <c r="A517" s="287" t="s">
        <v>397</v>
      </c>
      <c r="B517" s="288"/>
      <c r="C517" s="619">
        <v>48.3</v>
      </c>
      <c r="D517" s="620">
        <v>34.4</v>
      </c>
      <c r="E517" s="957">
        <f t="shared" si="29"/>
        <v>17.300000000000004</v>
      </c>
      <c r="F517" s="200"/>
      <c r="G517" s="201"/>
      <c r="H517" s="202" t="s">
        <v>1</v>
      </c>
      <c r="I517" s="203"/>
      <c r="J517" s="202" t="s">
        <v>1</v>
      </c>
      <c r="K517" s="203"/>
      <c r="L517" s="202" t="s">
        <v>1</v>
      </c>
      <c r="M517" s="203"/>
      <c r="N517" s="202" t="s">
        <v>1</v>
      </c>
      <c r="O517" s="203"/>
      <c r="P517" s="200"/>
      <c r="Q517" s="321"/>
      <c r="R517" s="325"/>
      <c r="S517" s="204"/>
      <c r="T517" s="205"/>
      <c r="U517" s="865"/>
      <c r="V517" s="848"/>
      <c r="W517" s="889"/>
    </row>
    <row r="518" spans="1:23" ht="15" customHeight="1" x14ac:dyDescent="0.25">
      <c r="A518" s="287" t="s">
        <v>398</v>
      </c>
      <c r="B518" s="288"/>
      <c r="C518" s="619">
        <v>25.4</v>
      </c>
      <c r="D518" s="620">
        <v>51.8</v>
      </c>
      <c r="E518" s="957">
        <f t="shared" si="29"/>
        <v>22.799999999999997</v>
      </c>
      <c r="F518" s="200"/>
      <c r="G518" s="201"/>
      <c r="H518" s="202"/>
      <c r="I518" s="203" t="s">
        <v>0</v>
      </c>
      <c r="J518" s="202"/>
      <c r="K518" s="203" t="s">
        <v>0</v>
      </c>
      <c r="L518" s="202"/>
      <c r="M518" s="203" t="s">
        <v>0</v>
      </c>
      <c r="N518" s="202"/>
      <c r="O518" s="203" t="s">
        <v>0</v>
      </c>
      <c r="P518" s="200"/>
      <c r="Q518" s="321"/>
      <c r="R518" s="325"/>
      <c r="S518" s="204"/>
      <c r="T518" s="205"/>
      <c r="U518" s="865"/>
      <c r="V518" s="848"/>
      <c r="W518" s="889"/>
    </row>
    <row r="519" spans="1:23" ht="15" customHeight="1" x14ac:dyDescent="0.25">
      <c r="A519" s="287" t="s">
        <v>399</v>
      </c>
      <c r="B519" s="288"/>
      <c r="C519" s="619">
        <v>27.4</v>
      </c>
      <c r="D519" s="620">
        <v>50.6</v>
      </c>
      <c r="E519" s="957">
        <f t="shared" si="29"/>
        <v>21.999999999999993</v>
      </c>
      <c r="F519" s="200"/>
      <c r="G519" s="201"/>
      <c r="H519" s="202"/>
      <c r="I519" s="203" t="s">
        <v>0</v>
      </c>
      <c r="J519" s="202"/>
      <c r="K519" s="203" t="s">
        <v>0</v>
      </c>
      <c r="L519" s="202"/>
      <c r="M519" s="203" t="s">
        <v>0</v>
      </c>
      <c r="N519" s="202"/>
      <c r="O519" s="203" t="s">
        <v>0</v>
      </c>
      <c r="P519" s="200"/>
      <c r="Q519" s="321"/>
      <c r="R519" s="325"/>
      <c r="S519" s="204"/>
      <c r="T519" s="205"/>
      <c r="U519" s="865"/>
      <c r="V519" s="848"/>
      <c r="W519" s="889"/>
    </row>
    <row r="520" spans="1:23" ht="15" customHeight="1" x14ac:dyDescent="0.25">
      <c r="A520" s="287" t="s">
        <v>400</v>
      </c>
      <c r="B520" s="288"/>
      <c r="C520" s="619">
        <v>42.2</v>
      </c>
      <c r="D520" s="620">
        <v>41.1</v>
      </c>
      <c r="E520" s="957">
        <f t="shared" si="29"/>
        <v>16.699999999999996</v>
      </c>
      <c r="F520" s="200"/>
      <c r="G520" s="201"/>
      <c r="H520" s="202" t="s">
        <v>1</v>
      </c>
      <c r="I520" s="203"/>
      <c r="J520" s="202" t="s">
        <v>1</v>
      </c>
      <c r="K520" s="203"/>
      <c r="L520" s="202" t="s">
        <v>1</v>
      </c>
      <c r="M520" s="203"/>
      <c r="N520" s="202" t="s">
        <v>1</v>
      </c>
      <c r="O520" s="203"/>
      <c r="P520" s="200"/>
      <c r="Q520" s="321"/>
      <c r="R520" s="325"/>
      <c r="S520" s="204"/>
      <c r="T520" s="205"/>
      <c r="U520" s="865"/>
      <c r="V520" s="848"/>
      <c r="W520" s="889"/>
    </row>
    <row r="521" spans="1:23" ht="15" customHeight="1" x14ac:dyDescent="0.25">
      <c r="A521" s="287" t="s">
        <v>401</v>
      </c>
      <c r="B521" s="288"/>
      <c r="C521" s="619">
        <v>40.6</v>
      </c>
      <c r="D521" s="620">
        <v>33.4</v>
      </c>
      <c r="E521" s="957">
        <f t="shared" si="29"/>
        <v>26</v>
      </c>
      <c r="F521" s="200"/>
      <c r="G521" s="201"/>
      <c r="H521" s="202" t="s">
        <v>1</v>
      </c>
      <c r="I521" s="203"/>
      <c r="J521" s="202" t="s">
        <v>1</v>
      </c>
      <c r="K521" s="203"/>
      <c r="L521" s="202" t="s">
        <v>1</v>
      </c>
      <c r="M521" s="203"/>
      <c r="N521" s="202" t="s">
        <v>1</v>
      </c>
      <c r="O521" s="203"/>
      <c r="P521" s="200"/>
      <c r="Q521" s="321"/>
      <c r="R521" s="325"/>
      <c r="S521" s="204"/>
      <c r="T521" s="205"/>
      <c r="U521" s="865"/>
      <c r="V521" s="848"/>
      <c r="W521" s="889"/>
    </row>
    <row r="522" spans="1:23" ht="15" customHeight="1" x14ac:dyDescent="0.25">
      <c r="A522" s="287" t="s">
        <v>402</v>
      </c>
      <c r="B522" s="288"/>
      <c r="C522" s="619">
        <v>46.7</v>
      </c>
      <c r="D522" s="620">
        <v>35.5</v>
      </c>
      <c r="E522" s="957">
        <f t="shared" si="29"/>
        <v>17.799999999999997</v>
      </c>
      <c r="F522" s="200"/>
      <c r="G522" s="201"/>
      <c r="H522" s="202" t="s">
        <v>1</v>
      </c>
      <c r="I522" s="203"/>
      <c r="J522" s="202" t="s">
        <v>1</v>
      </c>
      <c r="K522" s="203"/>
      <c r="L522" s="202" t="s">
        <v>1</v>
      </c>
      <c r="M522" s="203"/>
      <c r="N522" s="202" t="s">
        <v>1</v>
      </c>
      <c r="O522" s="203"/>
      <c r="P522" s="200"/>
      <c r="Q522" s="321"/>
      <c r="R522" s="325"/>
      <c r="S522" s="204"/>
      <c r="T522" s="205"/>
      <c r="U522" s="865"/>
      <c r="V522" s="848"/>
      <c r="W522" s="889"/>
    </row>
    <row r="523" spans="1:23" ht="15" customHeight="1" x14ac:dyDescent="0.25">
      <c r="A523" s="287" t="s">
        <v>403</v>
      </c>
      <c r="B523" s="288"/>
      <c r="C523" s="619">
        <v>20.9</v>
      </c>
      <c r="D523" s="620">
        <v>46.9</v>
      </c>
      <c r="E523" s="957">
        <f t="shared" si="29"/>
        <v>32.199999999999996</v>
      </c>
      <c r="F523" s="200"/>
      <c r="G523" s="201"/>
      <c r="H523" s="202"/>
      <c r="I523" s="203" t="s">
        <v>0</v>
      </c>
      <c r="J523" s="202"/>
      <c r="K523" s="203" t="s">
        <v>0</v>
      </c>
      <c r="L523" s="202"/>
      <c r="M523" s="203" t="s">
        <v>0</v>
      </c>
      <c r="N523" s="202"/>
      <c r="O523" s="203" t="s">
        <v>0</v>
      </c>
      <c r="P523" s="200"/>
      <c r="Q523" s="321"/>
      <c r="R523" s="325"/>
      <c r="S523" s="204"/>
      <c r="T523" s="205"/>
      <c r="U523" s="865"/>
      <c r="V523" s="848"/>
      <c r="W523" s="889"/>
    </row>
    <row r="524" spans="1:23" ht="15" customHeight="1" x14ac:dyDescent="0.25">
      <c r="A524" s="287" t="s">
        <v>404</v>
      </c>
      <c r="B524" s="288"/>
      <c r="C524" s="619">
        <v>47.7</v>
      </c>
      <c r="D524" s="620">
        <v>35.700000000000003</v>
      </c>
      <c r="E524" s="957">
        <f t="shared" si="29"/>
        <v>16.599999999999994</v>
      </c>
      <c r="F524" s="200"/>
      <c r="G524" s="201"/>
      <c r="H524" s="202" t="s">
        <v>1</v>
      </c>
      <c r="I524" s="203"/>
      <c r="J524" s="202" t="s">
        <v>1</v>
      </c>
      <c r="K524" s="203"/>
      <c r="L524" s="202" t="s">
        <v>1</v>
      </c>
      <c r="M524" s="203"/>
      <c r="N524" s="202" t="s">
        <v>1</v>
      </c>
      <c r="O524" s="203"/>
      <c r="P524" s="200"/>
      <c r="Q524" s="321"/>
      <c r="R524" s="325"/>
      <c r="S524" s="204"/>
      <c r="T524" s="205"/>
      <c r="U524" s="865"/>
      <c r="V524" s="848"/>
      <c r="W524" s="889"/>
    </row>
    <row r="525" spans="1:23" ht="15" customHeight="1" x14ac:dyDescent="0.25">
      <c r="A525" s="287" t="s">
        <v>405</v>
      </c>
      <c r="B525" s="288"/>
      <c r="C525" s="619">
        <v>54.5</v>
      </c>
      <c r="D525" s="620">
        <v>29.7</v>
      </c>
      <c r="E525" s="957">
        <f t="shared" si="29"/>
        <v>15.8</v>
      </c>
      <c r="F525" s="200"/>
      <c r="G525" s="201"/>
      <c r="H525" s="202" t="s">
        <v>1</v>
      </c>
      <c r="I525" s="203"/>
      <c r="J525" s="202" t="s">
        <v>1</v>
      </c>
      <c r="K525" s="203"/>
      <c r="L525" s="202" t="s">
        <v>1</v>
      </c>
      <c r="M525" s="203"/>
      <c r="N525" s="202" t="s">
        <v>1</v>
      </c>
      <c r="O525" s="203"/>
      <c r="P525" s="200"/>
      <c r="Q525" s="321"/>
      <c r="R525" s="325"/>
      <c r="S525" s="204"/>
      <c r="T525" s="205"/>
      <c r="U525" s="865"/>
      <c r="V525" s="848"/>
      <c r="W525" s="889"/>
    </row>
    <row r="526" spans="1:23" ht="15" customHeight="1" x14ac:dyDescent="0.25">
      <c r="A526" s="287" t="s">
        <v>406</v>
      </c>
      <c r="B526" s="288"/>
      <c r="C526" s="619">
        <v>52</v>
      </c>
      <c r="D526" s="620">
        <v>30.4</v>
      </c>
      <c r="E526" s="957">
        <f t="shared" si="29"/>
        <v>17.600000000000001</v>
      </c>
      <c r="F526" s="200"/>
      <c r="G526" s="201"/>
      <c r="H526" s="202" t="s">
        <v>1</v>
      </c>
      <c r="I526" s="203"/>
      <c r="J526" s="202" t="s">
        <v>1</v>
      </c>
      <c r="K526" s="203"/>
      <c r="L526" s="202" t="s">
        <v>1</v>
      </c>
      <c r="M526" s="203"/>
      <c r="N526" s="202" t="s">
        <v>1</v>
      </c>
      <c r="O526" s="203"/>
      <c r="P526" s="200"/>
      <c r="Q526" s="321"/>
      <c r="R526" s="325"/>
      <c r="S526" s="204"/>
      <c r="T526" s="205"/>
      <c r="U526" s="865"/>
      <c r="V526" s="848"/>
      <c r="W526" s="889"/>
    </row>
    <row r="527" spans="1:23" ht="15" customHeight="1" x14ac:dyDescent="0.25">
      <c r="A527" s="287" t="s">
        <v>417</v>
      </c>
      <c r="B527" s="288"/>
      <c r="C527" s="619">
        <v>62.6</v>
      </c>
      <c r="D527" s="620">
        <v>21.4</v>
      </c>
      <c r="E527" s="957">
        <f t="shared" si="29"/>
        <v>16</v>
      </c>
      <c r="F527" s="200"/>
      <c r="G527" s="201"/>
      <c r="H527" s="202" t="s">
        <v>1</v>
      </c>
      <c r="I527" s="203"/>
      <c r="J527" s="202" t="s">
        <v>1</v>
      </c>
      <c r="K527" s="203"/>
      <c r="L527" s="202" t="s">
        <v>1</v>
      </c>
      <c r="M527" s="203"/>
      <c r="N527" s="202" t="s">
        <v>1</v>
      </c>
      <c r="O527" s="203"/>
      <c r="P527" s="200"/>
      <c r="Q527" s="321"/>
      <c r="R527" s="325"/>
      <c r="S527" s="204"/>
      <c r="T527" s="205"/>
      <c r="U527" s="865"/>
      <c r="V527" s="848"/>
      <c r="W527" s="889"/>
    </row>
    <row r="528" spans="1:23" ht="15" customHeight="1" x14ac:dyDescent="0.25">
      <c r="A528" s="287" t="s">
        <v>518</v>
      </c>
      <c r="B528" s="288"/>
      <c r="C528" s="1140">
        <v>37.1</v>
      </c>
      <c r="D528" s="1142">
        <v>40.6</v>
      </c>
      <c r="E528" s="1108">
        <f t="shared" si="29"/>
        <v>22.299999999999997</v>
      </c>
      <c r="F528" s="200"/>
      <c r="G528" s="201"/>
      <c r="H528" s="202"/>
      <c r="I528" s="203" t="s">
        <v>0</v>
      </c>
      <c r="J528" s="202"/>
      <c r="K528" s="203" t="s">
        <v>0</v>
      </c>
      <c r="L528" s="202"/>
      <c r="M528" s="203" t="s">
        <v>0</v>
      </c>
      <c r="N528" s="202"/>
      <c r="O528" s="203" t="s">
        <v>0</v>
      </c>
      <c r="P528" s="200"/>
      <c r="Q528" s="321"/>
      <c r="R528" s="325"/>
      <c r="S528" s="204"/>
      <c r="T528" s="205"/>
      <c r="U528" s="865"/>
      <c r="V528" s="848"/>
      <c r="W528" s="889"/>
    </row>
    <row r="529" spans="1:23" ht="15" customHeight="1" thickBot="1" x14ac:dyDescent="0.3">
      <c r="A529" s="289" t="s">
        <v>519</v>
      </c>
      <c r="B529" s="290"/>
      <c r="C529" s="1141"/>
      <c r="D529" s="1143"/>
      <c r="E529" s="1109">
        <f t="shared" si="29"/>
        <v>100</v>
      </c>
      <c r="F529" s="207"/>
      <c r="G529" s="208"/>
      <c r="H529" s="209"/>
      <c r="I529" s="210" t="s">
        <v>0</v>
      </c>
      <c r="J529" s="209" t="s">
        <v>1</v>
      </c>
      <c r="K529" s="210"/>
      <c r="L529" s="209" t="s">
        <v>1</v>
      </c>
      <c r="M529" s="210"/>
      <c r="N529" s="209" t="s">
        <v>1</v>
      </c>
      <c r="O529" s="210"/>
      <c r="P529" s="207"/>
      <c r="Q529" s="327"/>
      <c r="R529" s="331"/>
      <c r="S529" s="211"/>
      <c r="T529" s="212"/>
      <c r="U529" s="866"/>
      <c r="V529" s="850"/>
      <c r="W529" s="890"/>
    </row>
    <row r="530" spans="1:23" ht="15" customHeight="1" thickTop="1" thickBot="1" x14ac:dyDescent="0.3">
      <c r="A530" s="292" t="s">
        <v>582</v>
      </c>
      <c r="B530" s="294">
        <v>32</v>
      </c>
      <c r="C530" s="648"/>
      <c r="D530" s="634"/>
      <c r="E530" s="944"/>
      <c r="F530" s="221">
        <v>0</v>
      </c>
      <c r="G530" s="213">
        <v>32</v>
      </c>
      <c r="H530" s="222">
        <v>17</v>
      </c>
      <c r="I530" s="213">
        <v>15</v>
      </c>
      <c r="J530" s="222">
        <v>18</v>
      </c>
      <c r="K530" s="213">
        <v>14</v>
      </c>
      <c r="L530" s="222">
        <v>18</v>
      </c>
      <c r="M530" s="213">
        <v>14</v>
      </c>
      <c r="N530" s="222">
        <v>18</v>
      </c>
      <c r="O530" s="213">
        <v>14</v>
      </c>
      <c r="P530" s="481">
        <f>ROUND(U530,0)</f>
        <v>12</v>
      </c>
      <c r="Q530" s="605">
        <f>ROUND(V530,0)</f>
        <v>13</v>
      </c>
      <c r="R530" s="962">
        <f>SUM(B530-P530-Q530)</f>
        <v>7</v>
      </c>
      <c r="S530" s="217">
        <f>SUM(P530:Q530)</f>
        <v>25</v>
      </c>
      <c r="T530" s="467">
        <f>SUM(R530)</f>
        <v>7</v>
      </c>
      <c r="U530" s="810">
        <f>PRODUCT(B530,C528%)</f>
        <v>11.872</v>
      </c>
      <c r="V530" s="852">
        <f>PRODUCT(B530,D528%)</f>
        <v>12.992000000000001</v>
      </c>
      <c r="W530" s="964">
        <f>SUM(B530-U530-V530)</f>
        <v>7.1359999999999992</v>
      </c>
    </row>
    <row r="531" spans="1:23" ht="15" customHeight="1" thickTop="1" x14ac:dyDescent="0.25">
      <c r="A531" s="285" t="s">
        <v>251</v>
      </c>
      <c r="B531" s="286"/>
      <c r="C531" s="619">
        <v>21.5</v>
      </c>
      <c r="D531" s="620">
        <v>49.2</v>
      </c>
      <c r="E531" s="956">
        <f>SUM(100-C531-D531)</f>
        <v>29.299999999999997</v>
      </c>
      <c r="F531" s="195"/>
      <c r="G531" s="196"/>
      <c r="H531" s="193"/>
      <c r="I531" s="194" t="s">
        <v>0</v>
      </c>
      <c r="J531" s="193"/>
      <c r="K531" s="194" t="s">
        <v>0</v>
      </c>
      <c r="L531" s="193"/>
      <c r="M531" s="194" t="s">
        <v>0</v>
      </c>
      <c r="N531" s="193"/>
      <c r="O531" s="194" t="s">
        <v>0</v>
      </c>
      <c r="P531" s="195"/>
      <c r="Q531" s="316"/>
      <c r="R531" s="339"/>
      <c r="S531" s="219"/>
      <c r="T531" s="220"/>
      <c r="U531" s="864"/>
      <c r="V531" s="846"/>
      <c r="W531" s="892"/>
    </row>
    <row r="532" spans="1:23" ht="15" customHeight="1" x14ac:dyDescent="0.25">
      <c r="A532" s="287" t="s">
        <v>252</v>
      </c>
      <c r="B532" s="288"/>
      <c r="C532" s="619">
        <v>31.4</v>
      </c>
      <c r="D532" s="620">
        <v>39.200000000000003</v>
      </c>
      <c r="E532" s="957">
        <f>SUM(100-C532-D532)</f>
        <v>29.399999999999991</v>
      </c>
      <c r="F532" s="200"/>
      <c r="G532" s="201"/>
      <c r="H532" s="202"/>
      <c r="I532" s="203" t="s">
        <v>0</v>
      </c>
      <c r="J532" s="202"/>
      <c r="K532" s="203" t="s">
        <v>0</v>
      </c>
      <c r="L532" s="202"/>
      <c r="M532" s="203" t="s">
        <v>0</v>
      </c>
      <c r="N532" s="202"/>
      <c r="O532" s="203" t="s">
        <v>0</v>
      </c>
      <c r="P532" s="200"/>
      <c r="Q532" s="321"/>
      <c r="R532" s="325"/>
      <c r="S532" s="204"/>
      <c r="T532" s="205"/>
      <c r="U532" s="865"/>
      <c r="V532" s="848"/>
      <c r="W532" s="889"/>
    </row>
    <row r="533" spans="1:23" ht="15" customHeight="1" x14ac:dyDescent="0.25">
      <c r="A533" s="287" t="s">
        <v>253</v>
      </c>
      <c r="B533" s="288"/>
      <c r="C533" s="619">
        <v>23.9</v>
      </c>
      <c r="D533" s="620">
        <v>49</v>
      </c>
      <c r="E533" s="957">
        <f>SUM(100-C533-D533)</f>
        <v>27.099999999999994</v>
      </c>
      <c r="F533" s="200"/>
      <c r="G533" s="201"/>
      <c r="H533" s="202"/>
      <c r="I533" s="203" t="s">
        <v>0</v>
      </c>
      <c r="J533" s="202"/>
      <c r="K533" s="203" t="s">
        <v>0</v>
      </c>
      <c r="L533" s="202"/>
      <c r="M533" s="203" t="s">
        <v>0</v>
      </c>
      <c r="N533" s="202"/>
      <c r="O533" s="203" t="s">
        <v>0</v>
      </c>
      <c r="P533" s="200"/>
      <c r="Q533" s="321"/>
      <c r="R533" s="325"/>
      <c r="S533" s="204"/>
      <c r="T533" s="205"/>
      <c r="U533" s="865"/>
      <c r="V533" s="848"/>
      <c r="W533" s="889"/>
    </row>
    <row r="534" spans="1:23" ht="15" customHeight="1" x14ac:dyDescent="0.25">
      <c r="A534" s="287" t="s">
        <v>520</v>
      </c>
      <c r="B534" s="288"/>
      <c r="C534" s="1140">
        <v>24.7</v>
      </c>
      <c r="D534" s="1142">
        <v>43.6</v>
      </c>
      <c r="E534" s="1108">
        <v>27.34</v>
      </c>
      <c r="F534" s="200"/>
      <c r="G534" s="201"/>
      <c r="H534" s="202"/>
      <c r="I534" s="203" t="s">
        <v>0</v>
      </c>
      <c r="J534" s="202"/>
      <c r="K534" s="203" t="s">
        <v>0</v>
      </c>
      <c r="L534" s="202"/>
      <c r="M534" s="203" t="s">
        <v>0</v>
      </c>
      <c r="N534" s="202"/>
      <c r="O534" s="203" t="s">
        <v>0</v>
      </c>
      <c r="P534" s="200"/>
      <c r="Q534" s="321"/>
      <c r="R534" s="325"/>
      <c r="S534" s="204"/>
      <c r="T534" s="205"/>
      <c r="U534" s="865"/>
      <c r="V534" s="848"/>
      <c r="W534" s="889"/>
    </row>
    <row r="535" spans="1:23" ht="15" customHeight="1" thickBot="1" x14ac:dyDescent="0.3">
      <c r="A535" s="289" t="s">
        <v>521</v>
      </c>
      <c r="B535" s="290"/>
      <c r="C535" s="1141"/>
      <c r="D535" s="1143"/>
      <c r="E535" s="1109">
        <f>SUM(100-C535-D535)</f>
        <v>100</v>
      </c>
      <c r="F535" s="207"/>
      <c r="G535" s="208"/>
      <c r="H535" s="209"/>
      <c r="I535" s="210" t="s">
        <v>0</v>
      </c>
      <c r="J535" s="209"/>
      <c r="K535" s="210"/>
      <c r="L535" s="209"/>
      <c r="M535" s="210"/>
      <c r="N535" s="209"/>
      <c r="O535" s="210"/>
      <c r="P535" s="207"/>
      <c r="Q535" s="327"/>
      <c r="R535" s="331"/>
      <c r="S535" s="211"/>
      <c r="T535" s="212"/>
      <c r="U535" s="866"/>
      <c r="V535" s="850"/>
      <c r="W535" s="890"/>
    </row>
    <row r="536" spans="1:23" ht="15" customHeight="1" thickTop="1" thickBot="1" x14ac:dyDescent="0.3">
      <c r="A536" s="292" t="s">
        <v>583</v>
      </c>
      <c r="B536" s="294">
        <v>5</v>
      </c>
      <c r="C536" s="648"/>
      <c r="D536" s="634"/>
      <c r="E536" s="944"/>
      <c r="F536" s="221">
        <v>0</v>
      </c>
      <c r="G536" s="213">
        <v>5</v>
      </c>
      <c r="H536" s="222">
        <v>0</v>
      </c>
      <c r="I536" s="213">
        <v>5</v>
      </c>
      <c r="J536" s="222">
        <v>0</v>
      </c>
      <c r="K536" s="213">
        <v>4</v>
      </c>
      <c r="L536" s="222">
        <v>0</v>
      </c>
      <c r="M536" s="213">
        <v>4</v>
      </c>
      <c r="N536" s="222">
        <v>0</v>
      </c>
      <c r="O536" s="213">
        <v>4</v>
      </c>
      <c r="P536" s="481">
        <f>ROUND(U536,0)</f>
        <v>1</v>
      </c>
      <c r="Q536" s="605">
        <f>ROUND(V536,0)</f>
        <v>2</v>
      </c>
      <c r="R536" s="962">
        <f>SUM(B536-P536-Q536)</f>
        <v>2</v>
      </c>
      <c r="S536" s="217">
        <f>SUM(P536:Q536)</f>
        <v>3</v>
      </c>
      <c r="T536" s="467">
        <f>SUM(R536)</f>
        <v>2</v>
      </c>
      <c r="U536" s="810">
        <f>PRODUCT(B536,C534%)</f>
        <v>1.2349999999999999</v>
      </c>
      <c r="V536" s="852">
        <f>PRODUCT(B536,D534%)</f>
        <v>2.1800000000000002</v>
      </c>
      <c r="W536" s="964">
        <f>SUM(B536-U536-V536)</f>
        <v>1.585</v>
      </c>
    </row>
    <row r="537" spans="1:23" ht="15" customHeight="1" thickTop="1" x14ac:dyDescent="0.25">
      <c r="A537" s="285" t="s">
        <v>255</v>
      </c>
      <c r="B537" s="286"/>
      <c r="C537" s="619">
        <v>33.9</v>
      </c>
      <c r="D537" s="620">
        <v>49.8</v>
      </c>
      <c r="E537" s="956">
        <f t="shared" ref="E537:E549" si="30">SUM(100-C537-D537)</f>
        <v>16.299999999999997</v>
      </c>
      <c r="F537" s="195"/>
      <c r="G537" s="196"/>
      <c r="H537" s="193"/>
      <c r="I537" s="194" t="s">
        <v>0</v>
      </c>
      <c r="J537" s="193"/>
      <c r="K537" s="194" t="s">
        <v>0</v>
      </c>
      <c r="L537" s="193"/>
      <c r="M537" s="194" t="s">
        <v>0</v>
      </c>
      <c r="N537" s="193"/>
      <c r="O537" s="194" t="s">
        <v>0</v>
      </c>
      <c r="P537" s="195"/>
      <c r="Q537" s="316"/>
      <c r="R537" s="339"/>
      <c r="S537" s="219"/>
      <c r="T537" s="220"/>
      <c r="U537" s="864"/>
      <c r="V537" s="846"/>
      <c r="W537" s="892"/>
    </row>
    <row r="538" spans="1:23" ht="15" customHeight="1" x14ac:dyDescent="0.25">
      <c r="A538" s="287" t="s">
        <v>256</v>
      </c>
      <c r="B538" s="288"/>
      <c r="C538" s="619">
        <v>35.1</v>
      </c>
      <c r="D538" s="620">
        <v>47.8</v>
      </c>
      <c r="E538" s="957">
        <f t="shared" si="30"/>
        <v>17.100000000000009</v>
      </c>
      <c r="F538" s="200"/>
      <c r="G538" s="201"/>
      <c r="H538" s="202"/>
      <c r="I538" s="203" t="s">
        <v>0</v>
      </c>
      <c r="J538" s="202"/>
      <c r="K538" s="203" t="s">
        <v>0</v>
      </c>
      <c r="L538" s="202"/>
      <c r="M538" s="203" t="s">
        <v>0</v>
      </c>
      <c r="N538" s="202"/>
      <c r="O538" s="203" t="s">
        <v>0</v>
      </c>
      <c r="P538" s="200"/>
      <c r="Q538" s="321"/>
      <c r="R538" s="325"/>
      <c r="S538" s="204"/>
      <c r="T538" s="205"/>
      <c r="U538" s="865"/>
      <c r="V538" s="848"/>
      <c r="W538" s="889"/>
    </row>
    <row r="539" spans="1:23" ht="15" customHeight="1" x14ac:dyDescent="0.25">
      <c r="A539" s="287" t="s">
        <v>257</v>
      </c>
      <c r="B539" s="288"/>
      <c r="C539" s="619">
        <v>65.5</v>
      </c>
      <c r="D539" s="620">
        <v>25.6</v>
      </c>
      <c r="E539" s="957">
        <f t="shared" si="30"/>
        <v>8.8999999999999986</v>
      </c>
      <c r="F539" s="200"/>
      <c r="G539" s="201"/>
      <c r="H539" s="202" t="s">
        <v>1</v>
      </c>
      <c r="I539" s="203"/>
      <c r="J539" s="202" t="s">
        <v>1</v>
      </c>
      <c r="K539" s="203"/>
      <c r="L539" s="202" t="s">
        <v>1</v>
      </c>
      <c r="M539" s="203"/>
      <c r="N539" s="202" t="s">
        <v>1</v>
      </c>
      <c r="O539" s="203"/>
      <c r="P539" s="200"/>
      <c r="Q539" s="321"/>
      <c r="R539" s="325"/>
      <c r="S539" s="204"/>
      <c r="T539" s="205"/>
      <c r="U539" s="865"/>
      <c r="V539" s="848"/>
      <c r="W539" s="889"/>
    </row>
    <row r="540" spans="1:23" ht="15" customHeight="1" x14ac:dyDescent="0.25">
      <c r="A540" s="287" t="s">
        <v>258</v>
      </c>
      <c r="B540" s="288"/>
      <c r="C540" s="619">
        <v>39.700000000000003</v>
      </c>
      <c r="D540" s="620">
        <v>46.6</v>
      </c>
      <c r="E540" s="957">
        <f t="shared" si="30"/>
        <v>13.699999999999996</v>
      </c>
      <c r="F540" s="200"/>
      <c r="G540" s="201"/>
      <c r="H540" s="202"/>
      <c r="I540" s="203" t="s">
        <v>0</v>
      </c>
      <c r="J540" s="202"/>
      <c r="K540" s="203" t="s">
        <v>0</v>
      </c>
      <c r="L540" s="202"/>
      <c r="M540" s="203" t="s">
        <v>0</v>
      </c>
      <c r="N540" s="202"/>
      <c r="O540" s="203" t="s">
        <v>0</v>
      </c>
      <c r="P540" s="200"/>
      <c r="Q540" s="321"/>
      <c r="R540" s="325"/>
      <c r="S540" s="204"/>
      <c r="T540" s="205"/>
      <c r="U540" s="865"/>
      <c r="V540" s="848"/>
      <c r="W540" s="889"/>
    </row>
    <row r="541" spans="1:23" ht="15" customHeight="1" x14ac:dyDescent="0.25">
      <c r="A541" s="287" t="s">
        <v>259</v>
      </c>
      <c r="B541" s="288"/>
      <c r="C541" s="619">
        <v>40.9</v>
      </c>
      <c r="D541" s="620">
        <v>47</v>
      </c>
      <c r="E541" s="957">
        <f t="shared" si="30"/>
        <v>12.100000000000001</v>
      </c>
      <c r="F541" s="200"/>
      <c r="G541" s="201"/>
      <c r="H541" s="202"/>
      <c r="I541" s="203" t="s">
        <v>0</v>
      </c>
      <c r="J541" s="202"/>
      <c r="K541" s="203" t="s">
        <v>0</v>
      </c>
      <c r="L541" s="202"/>
      <c r="M541" s="203" t="s">
        <v>0</v>
      </c>
      <c r="N541" s="202"/>
      <c r="O541" s="203" t="s">
        <v>0</v>
      </c>
      <c r="P541" s="200"/>
      <c r="Q541" s="321"/>
      <c r="R541" s="325"/>
      <c r="S541" s="204"/>
      <c r="T541" s="205"/>
      <c r="U541" s="865"/>
      <c r="V541" s="848"/>
      <c r="W541" s="889"/>
    </row>
    <row r="542" spans="1:23" ht="15" customHeight="1" x14ac:dyDescent="0.25">
      <c r="A542" s="287" t="s">
        <v>260</v>
      </c>
      <c r="B542" s="288"/>
      <c r="C542" s="619">
        <v>37.4</v>
      </c>
      <c r="D542" s="620">
        <v>49.6</v>
      </c>
      <c r="E542" s="957">
        <f t="shared" si="30"/>
        <v>13</v>
      </c>
      <c r="F542" s="200"/>
      <c r="G542" s="201"/>
      <c r="H542" s="202"/>
      <c r="I542" s="203" t="s">
        <v>0</v>
      </c>
      <c r="J542" s="202"/>
      <c r="K542" s="203" t="s">
        <v>0</v>
      </c>
      <c r="L542" s="202"/>
      <c r="M542" s="203" t="s">
        <v>0</v>
      </c>
      <c r="N542" s="202"/>
      <c r="O542" s="203" t="s">
        <v>0</v>
      </c>
      <c r="P542" s="200"/>
      <c r="Q542" s="321"/>
      <c r="R542" s="325"/>
      <c r="S542" s="204"/>
      <c r="T542" s="205"/>
      <c r="U542" s="865"/>
      <c r="V542" s="848"/>
      <c r="W542" s="889"/>
    </row>
    <row r="543" spans="1:23" ht="15" customHeight="1" x14ac:dyDescent="0.25">
      <c r="A543" s="287" t="s">
        <v>261</v>
      </c>
      <c r="B543" s="288"/>
      <c r="C543" s="619">
        <v>30.2</v>
      </c>
      <c r="D543" s="620">
        <v>54.7</v>
      </c>
      <c r="E543" s="957">
        <f t="shared" si="30"/>
        <v>15.099999999999994</v>
      </c>
      <c r="F543" s="200"/>
      <c r="G543" s="201"/>
      <c r="H543" s="202"/>
      <c r="I543" s="203" t="s">
        <v>0</v>
      </c>
      <c r="J543" s="202"/>
      <c r="K543" s="203" t="s">
        <v>0</v>
      </c>
      <c r="L543" s="202"/>
      <c r="M543" s="203" t="s">
        <v>0</v>
      </c>
      <c r="N543" s="202"/>
      <c r="O543" s="203" t="s">
        <v>0</v>
      </c>
      <c r="P543" s="200"/>
      <c r="Q543" s="321"/>
      <c r="R543" s="325"/>
      <c r="S543" s="204"/>
      <c r="T543" s="205"/>
      <c r="U543" s="865"/>
      <c r="V543" s="848"/>
      <c r="W543" s="889"/>
    </row>
    <row r="544" spans="1:23" ht="15" customHeight="1" x14ac:dyDescent="0.25">
      <c r="A544" s="287" t="s">
        <v>262</v>
      </c>
      <c r="B544" s="288"/>
      <c r="C544" s="619">
        <v>51.4</v>
      </c>
      <c r="D544" s="620">
        <v>37.4</v>
      </c>
      <c r="E544" s="957">
        <f t="shared" si="30"/>
        <v>11.200000000000003</v>
      </c>
      <c r="F544" s="200"/>
      <c r="G544" s="201"/>
      <c r="H544" s="202" t="s">
        <v>1</v>
      </c>
      <c r="I544" s="203"/>
      <c r="J544" s="202" t="s">
        <v>1</v>
      </c>
      <c r="K544" s="203"/>
      <c r="L544" s="202" t="s">
        <v>1</v>
      </c>
      <c r="M544" s="203"/>
      <c r="N544" s="202" t="s">
        <v>1</v>
      </c>
      <c r="O544" s="203"/>
      <c r="P544" s="200"/>
      <c r="Q544" s="321"/>
      <c r="R544" s="325"/>
      <c r="S544" s="204"/>
      <c r="T544" s="205"/>
      <c r="U544" s="865"/>
      <c r="V544" s="848"/>
      <c r="W544" s="889"/>
    </row>
    <row r="545" spans="1:23" ht="15" customHeight="1" x14ac:dyDescent="0.25">
      <c r="A545" s="287" t="s">
        <v>263</v>
      </c>
      <c r="B545" s="288"/>
      <c r="C545" s="619">
        <v>45.2</v>
      </c>
      <c r="D545" s="620">
        <v>42.7</v>
      </c>
      <c r="E545" s="957">
        <f t="shared" si="30"/>
        <v>12.099999999999994</v>
      </c>
      <c r="F545" s="200"/>
      <c r="G545" s="201"/>
      <c r="H545" s="202" t="s">
        <v>1</v>
      </c>
      <c r="I545" s="203"/>
      <c r="J545" s="202" t="s">
        <v>1</v>
      </c>
      <c r="K545" s="203"/>
      <c r="L545" s="202" t="s">
        <v>1</v>
      </c>
      <c r="M545" s="203"/>
      <c r="N545" s="202" t="s">
        <v>1</v>
      </c>
      <c r="O545" s="203"/>
      <c r="P545" s="200"/>
      <c r="Q545" s="321"/>
      <c r="R545" s="325"/>
      <c r="S545" s="204"/>
      <c r="T545" s="205"/>
      <c r="U545" s="865"/>
      <c r="V545" s="848"/>
      <c r="W545" s="889"/>
    </row>
    <row r="546" spans="1:23" ht="15" customHeight="1" x14ac:dyDescent="0.25">
      <c r="A546" s="287" t="s">
        <v>368</v>
      </c>
      <c r="B546" s="288"/>
      <c r="C546" s="619">
        <v>33.4</v>
      </c>
      <c r="D546" s="620">
        <v>50.1</v>
      </c>
      <c r="E546" s="957">
        <f t="shared" si="30"/>
        <v>16.499999999999993</v>
      </c>
      <c r="F546" s="200"/>
      <c r="G546" s="201"/>
      <c r="H546" s="202"/>
      <c r="I546" s="203" t="s">
        <v>0</v>
      </c>
      <c r="J546" s="202"/>
      <c r="K546" s="203" t="s">
        <v>0</v>
      </c>
      <c r="L546" s="202"/>
      <c r="M546" s="203" t="s">
        <v>0</v>
      </c>
      <c r="N546" s="202"/>
      <c r="O546" s="203" t="s">
        <v>0</v>
      </c>
      <c r="P546" s="200"/>
      <c r="Q546" s="321"/>
      <c r="R546" s="325"/>
      <c r="S546" s="204"/>
      <c r="T546" s="205"/>
      <c r="U546" s="865"/>
      <c r="V546" s="848"/>
      <c r="W546" s="889"/>
    </row>
    <row r="547" spans="1:23" ht="15" customHeight="1" x14ac:dyDescent="0.25">
      <c r="A547" s="287" t="s">
        <v>369</v>
      </c>
      <c r="B547" s="288"/>
      <c r="C547" s="619">
        <v>42.6</v>
      </c>
      <c r="D547" s="620">
        <v>43.1</v>
      </c>
      <c r="E547" s="957">
        <f t="shared" si="30"/>
        <v>14.299999999999997</v>
      </c>
      <c r="F547" s="200"/>
      <c r="G547" s="201"/>
      <c r="H547" s="202"/>
      <c r="I547" s="203" t="s">
        <v>0</v>
      </c>
      <c r="J547" s="202"/>
      <c r="K547" s="203" t="s">
        <v>0</v>
      </c>
      <c r="L547" s="202"/>
      <c r="M547" s="203" t="s">
        <v>0</v>
      </c>
      <c r="N547" s="202"/>
      <c r="O547" s="203" t="s">
        <v>0</v>
      </c>
      <c r="P547" s="200"/>
      <c r="Q547" s="321"/>
      <c r="R547" s="325"/>
      <c r="S547" s="204"/>
      <c r="T547" s="205"/>
      <c r="U547" s="865"/>
      <c r="V547" s="848"/>
      <c r="W547" s="889"/>
    </row>
    <row r="548" spans="1:23" ht="15" customHeight="1" x14ac:dyDescent="0.25">
      <c r="A548" s="287" t="s">
        <v>522</v>
      </c>
      <c r="B548" s="288"/>
      <c r="C548" s="1140">
        <v>40.6</v>
      </c>
      <c r="D548" s="1142">
        <v>45</v>
      </c>
      <c r="E548" s="1108">
        <f t="shared" si="30"/>
        <v>14.399999999999999</v>
      </c>
      <c r="F548" s="200"/>
      <c r="G548" s="201"/>
      <c r="H548" s="202"/>
      <c r="I548" s="203" t="s">
        <v>0</v>
      </c>
      <c r="J548" s="202"/>
      <c r="K548" s="203" t="s">
        <v>0</v>
      </c>
      <c r="L548" s="202"/>
      <c r="M548" s="203" t="s">
        <v>0</v>
      </c>
      <c r="N548" s="202"/>
      <c r="O548" s="203" t="s">
        <v>0</v>
      </c>
      <c r="P548" s="200"/>
      <c r="Q548" s="321"/>
      <c r="R548" s="325"/>
      <c r="S548" s="204"/>
      <c r="T548" s="205"/>
      <c r="U548" s="865"/>
      <c r="V548" s="848"/>
      <c r="W548" s="889"/>
    </row>
    <row r="549" spans="1:23" ht="15" customHeight="1" thickBot="1" x14ac:dyDescent="0.3">
      <c r="A549" s="289" t="s">
        <v>523</v>
      </c>
      <c r="B549" s="290"/>
      <c r="C549" s="1141"/>
      <c r="D549" s="1143"/>
      <c r="E549" s="1109">
        <f t="shared" si="30"/>
        <v>100</v>
      </c>
      <c r="F549" s="207"/>
      <c r="G549" s="208"/>
      <c r="H549" s="209"/>
      <c r="I549" s="210" t="s">
        <v>0</v>
      </c>
      <c r="J549" s="209" t="s">
        <v>1</v>
      </c>
      <c r="K549" s="210"/>
      <c r="L549" s="209" t="s">
        <v>1</v>
      </c>
      <c r="M549" s="210"/>
      <c r="N549" s="209" t="s">
        <v>1</v>
      </c>
      <c r="O549" s="210"/>
      <c r="P549" s="207"/>
      <c r="Q549" s="327"/>
      <c r="R549" s="331"/>
      <c r="S549" s="211"/>
      <c r="T549" s="212"/>
      <c r="U549" s="866"/>
      <c r="V549" s="850"/>
      <c r="W549" s="890"/>
    </row>
    <row r="550" spans="1:23" ht="15" customHeight="1" thickTop="1" thickBot="1" x14ac:dyDescent="0.3">
      <c r="A550" s="292" t="s">
        <v>584</v>
      </c>
      <c r="B550" s="294">
        <v>13</v>
      </c>
      <c r="C550" s="648"/>
      <c r="D550" s="634"/>
      <c r="E550" s="944"/>
      <c r="F550" s="221">
        <v>0</v>
      </c>
      <c r="G550" s="213">
        <v>13</v>
      </c>
      <c r="H550" s="222">
        <v>3</v>
      </c>
      <c r="I550" s="213">
        <v>10</v>
      </c>
      <c r="J550" s="222">
        <v>4</v>
      </c>
      <c r="K550" s="213">
        <v>9</v>
      </c>
      <c r="L550" s="222">
        <v>4</v>
      </c>
      <c r="M550" s="213">
        <v>9</v>
      </c>
      <c r="N550" s="222">
        <v>4</v>
      </c>
      <c r="O550" s="213">
        <v>9</v>
      </c>
      <c r="P550" s="481">
        <f>ROUND(U550,0)</f>
        <v>5</v>
      </c>
      <c r="Q550" s="605">
        <f>ROUND(V550,0)</f>
        <v>6</v>
      </c>
      <c r="R550" s="962">
        <f>SUM(B550-P550-Q550)</f>
        <v>2</v>
      </c>
      <c r="S550" s="217">
        <f>SUM(P550:Q550)</f>
        <v>11</v>
      </c>
      <c r="T550" s="467">
        <f>SUM(R550)</f>
        <v>2</v>
      </c>
      <c r="U550" s="810">
        <f>PRODUCT(B550,C548%)</f>
        <v>5.2780000000000005</v>
      </c>
      <c r="V550" s="852">
        <f>PRODUCT(B550,D548%)</f>
        <v>5.8500000000000005</v>
      </c>
      <c r="W550" s="964">
        <f>SUM(B550-U550-V550)</f>
        <v>1.871999999999999</v>
      </c>
    </row>
    <row r="551" spans="1:23" ht="15" customHeight="1" thickTop="1" x14ac:dyDescent="0.25">
      <c r="A551" s="285" t="s">
        <v>524</v>
      </c>
      <c r="B551" s="286"/>
      <c r="C551" s="619">
        <v>46.4</v>
      </c>
      <c r="D551" s="620">
        <v>30.6</v>
      </c>
      <c r="E551" s="958">
        <f>SUM(100-C551-D551)</f>
        <v>23</v>
      </c>
      <c r="F551" s="195"/>
      <c r="G551" s="196"/>
      <c r="H551" s="193" t="s">
        <v>1</v>
      </c>
      <c r="I551" s="194"/>
      <c r="J551" s="193" t="s">
        <v>1</v>
      </c>
      <c r="K551" s="194"/>
      <c r="L551" s="193" t="s">
        <v>1</v>
      </c>
      <c r="M551" s="194"/>
      <c r="N551" s="193" t="s">
        <v>1</v>
      </c>
      <c r="O551" s="194"/>
      <c r="P551" s="195"/>
      <c r="Q551" s="316"/>
      <c r="R551" s="339"/>
      <c r="S551" s="219"/>
      <c r="T551" s="220"/>
      <c r="U551" s="864"/>
      <c r="V551" s="846"/>
      <c r="W551" s="892"/>
    </row>
    <row r="552" spans="1:23" ht="15" customHeight="1" x14ac:dyDescent="0.25">
      <c r="A552" s="287" t="s">
        <v>525</v>
      </c>
      <c r="B552" s="288"/>
      <c r="C552" s="1140">
        <v>46.4</v>
      </c>
      <c r="D552" s="1142">
        <v>30.6</v>
      </c>
      <c r="E552" s="1108">
        <f>SUM(100-C552-D552)</f>
        <v>23</v>
      </c>
      <c r="F552" s="200"/>
      <c r="G552" s="201"/>
      <c r="H552" s="202" t="s">
        <v>1</v>
      </c>
      <c r="I552" s="203"/>
      <c r="J552" s="202" t="s">
        <v>1</v>
      </c>
      <c r="K552" s="203"/>
      <c r="L552" s="202" t="s">
        <v>1</v>
      </c>
      <c r="M552" s="203"/>
      <c r="N552" s="202" t="s">
        <v>1</v>
      </c>
      <c r="O552" s="203"/>
      <c r="P552" s="200"/>
      <c r="Q552" s="321"/>
      <c r="R552" s="325"/>
      <c r="S552" s="204"/>
      <c r="T552" s="205"/>
      <c r="U552" s="865"/>
      <c r="V552" s="848"/>
      <c r="W552" s="889"/>
    </row>
    <row r="553" spans="1:23" ht="15" customHeight="1" thickBot="1" x14ac:dyDescent="0.3">
      <c r="A553" s="289" t="s">
        <v>526</v>
      </c>
      <c r="B553" s="290"/>
      <c r="C553" s="1141"/>
      <c r="D553" s="1143"/>
      <c r="E553" s="1109">
        <f>SUM(100-C553-D553)</f>
        <v>100</v>
      </c>
      <c r="F553" s="207"/>
      <c r="G553" s="208"/>
      <c r="H553" s="209" t="s">
        <v>1</v>
      </c>
      <c r="I553" s="210"/>
      <c r="J553" s="209"/>
      <c r="K553" s="210" t="s">
        <v>0</v>
      </c>
      <c r="L553" s="209"/>
      <c r="M553" s="210" t="s">
        <v>0</v>
      </c>
      <c r="N553" s="209"/>
      <c r="O553" s="210" t="s">
        <v>0</v>
      </c>
      <c r="P553" s="207"/>
      <c r="Q553" s="327"/>
      <c r="R553" s="331"/>
      <c r="S553" s="211"/>
      <c r="T553" s="212"/>
      <c r="U553" s="866"/>
      <c r="V553" s="850"/>
      <c r="W553" s="890"/>
    </row>
    <row r="554" spans="1:23" ht="15" customHeight="1" thickTop="1" thickBot="1" x14ac:dyDescent="0.3">
      <c r="A554" s="292" t="s">
        <v>543</v>
      </c>
      <c r="B554" s="294">
        <v>3</v>
      </c>
      <c r="C554" s="648"/>
      <c r="D554" s="634"/>
      <c r="E554" s="944"/>
      <c r="F554" s="221">
        <v>3</v>
      </c>
      <c r="G554" s="213">
        <v>0</v>
      </c>
      <c r="H554" s="222">
        <v>3</v>
      </c>
      <c r="I554" s="213">
        <v>0</v>
      </c>
      <c r="J554" s="222">
        <v>2</v>
      </c>
      <c r="K554" s="213">
        <v>1</v>
      </c>
      <c r="L554" s="222">
        <v>2</v>
      </c>
      <c r="M554" s="213">
        <v>1</v>
      </c>
      <c r="N554" s="222">
        <v>2</v>
      </c>
      <c r="O554" s="213">
        <v>1</v>
      </c>
      <c r="P554" s="481">
        <f>ROUND(U554,0)</f>
        <v>1</v>
      </c>
      <c r="Q554" s="605">
        <f>ROUND(V554,0)</f>
        <v>1</v>
      </c>
      <c r="R554" s="962">
        <f>SUM(B554-P554-Q554)</f>
        <v>1</v>
      </c>
      <c r="S554" s="217">
        <f>SUM(P554:Q554)</f>
        <v>2</v>
      </c>
      <c r="T554" s="467">
        <f>SUM(R554)</f>
        <v>1</v>
      </c>
      <c r="U554" s="810">
        <f>PRODUCT(B554,C552%)</f>
        <v>1.3919999999999999</v>
      </c>
      <c r="V554" s="852">
        <f>PRODUCT(B554,D552%)</f>
        <v>0.91799999999999993</v>
      </c>
      <c r="W554" s="964">
        <f>SUM(B554-U554-V554)</f>
        <v>0.69000000000000017</v>
      </c>
    </row>
    <row r="555" spans="1:23" ht="15" customHeight="1" thickTop="1" x14ac:dyDescent="0.25">
      <c r="A555" s="285" t="s">
        <v>264</v>
      </c>
      <c r="B555" s="286"/>
      <c r="C555" s="619">
        <v>41</v>
      </c>
      <c r="D555" s="620">
        <v>32.299999999999997</v>
      </c>
      <c r="E555" s="956">
        <f t="shared" ref="E555:E565" si="31">SUM(100-C555-D555)</f>
        <v>26.700000000000003</v>
      </c>
      <c r="F555" s="195"/>
      <c r="G555" s="196"/>
      <c r="H555" s="193" t="s">
        <v>1</v>
      </c>
      <c r="I555" s="194"/>
      <c r="J555" s="193" t="s">
        <v>1</v>
      </c>
      <c r="K555" s="194"/>
      <c r="L555" s="193" t="s">
        <v>1</v>
      </c>
      <c r="M555" s="194"/>
      <c r="N555" s="193" t="s">
        <v>1</v>
      </c>
      <c r="O555" s="194"/>
      <c r="P555" s="195"/>
      <c r="Q555" s="316"/>
      <c r="R555" s="339"/>
      <c r="S555" s="219"/>
      <c r="T555" s="220"/>
      <c r="U555" s="864"/>
      <c r="V555" s="846"/>
      <c r="W555" s="892"/>
    </row>
    <row r="556" spans="1:23" ht="15" customHeight="1" x14ac:dyDescent="0.25">
      <c r="A556" s="287" t="s">
        <v>265</v>
      </c>
      <c r="B556" s="288"/>
      <c r="C556" s="619">
        <v>41.1</v>
      </c>
      <c r="D556" s="620">
        <v>33</v>
      </c>
      <c r="E556" s="957">
        <f t="shared" si="31"/>
        <v>25.9</v>
      </c>
      <c r="F556" s="200"/>
      <c r="G556" s="201"/>
      <c r="H556" s="202" t="s">
        <v>1</v>
      </c>
      <c r="I556" s="203"/>
      <c r="J556" s="202" t="s">
        <v>1</v>
      </c>
      <c r="K556" s="203"/>
      <c r="L556" s="202" t="s">
        <v>1</v>
      </c>
      <c r="M556" s="203"/>
      <c r="N556" s="202" t="s">
        <v>1</v>
      </c>
      <c r="O556" s="203"/>
      <c r="P556" s="200"/>
      <c r="Q556" s="321"/>
      <c r="R556" s="325"/>
      <c r="S556" s="204"/>
      <c r="T556" s="205"/>
      <c r="U556" s="865"/>
      <c r="V556" s="848"/>
      <c r="W556" s="889"/>
    </row>
    <row r="557" spans="1:23" ht="15" customHeight="1" x14ac:dyDescent="0.25">
      <c r="A557" s="287" t="s">
        <v>266</v>
      </c>
      <c r="B557" s="288"/>
      <c r="C557" s="619">
        <v>42.1</v>
      </c>
      <c r="D557" s="620">
        <v>33.200000000000003</v>
      </c>
      <c r="E557" s="957">
        <f t="shared" si="31"/>
        <v>24.699999999999996</v>
      </c>
      <c r="F557" s="200"/>
      <c r="G557" s="201"/>
      <c r="H557" s="202" t="s">
        <v>1</v>
      </c>
      <c r="I557" s="203"/>
      <c r="J557" s="202" t="s">
        <v>1</v>
      </c>
      <c r="K557" s="203"/>
      <c r="L557" s="202" t="s">
        <v>1</v>
      </c>
      <c r="M557" s="203"/>
      <c r="N557" s="202" t="s">
        <v>1</v>
      </c>
      <c r="O557" s="203"/>
      <c r="P557" s="200"/>
      <c r="Q557" s="321"/>
      <c r="R557" s="325"/>
      <c r="S557" s="204"/>
      <c r="T557" s="205"/>
      <c r="U557" s="865"/>
      <c r="V557" s="848"/>
      <c r="W557" s="889"/>
    </row>
    <row r="558" spans="1:23" ht="15" customHeight="1" x14ac:dyDescent="0.25">
      <c r="A558" s="287" t="s">
        <v>267</v>
      </c>
      <c r="B558" s="288"/>
      <c r="C558" s="619">
        <v>35</v>
      </c>
      <c r="D558" s="620">
        <v>42.9</v>
      </c>
      <c r="E558" s="957">
        <f t="shared" si="31"/>
        <v>22.1</v>
      </c>
      <c r="F558" s="200"/>
      <c r="G558" s="201"/>
      <c r="H558" s="202"/>
      <c r="I558" s="203" t="s">
        <v>0</v>
      </c>
      <c r="J558" s="202"/>
      <c r="K558" s="203" t="s">
        <v>0</v>
      </c>
      <c r="L558" s="202"/>
      <c r="M558" s="203" t="s">
        <v>0</v>
      </c>
      <c r="N558" s="202"/>
      <c r="O558" s="203" t="s">
        <v>0</v>
      </c>
      <c r="P558" s="200"/>
      <c r="Q558" s="321"/>
      <c r="R558" s="325"/>
      <c r="S558" s="204"/>
      <c r="T558" s="205"/>
      <c r="U558" s="865"/>
      <c r="V558" s="848"/>
      <c r="W558" s="889"/>
    </row>
    <row r="559" spans="1:23" ht="15" customHeight="1" x14ac:dyDescent="0.25">
      <c r="A559" s="287" t="s">
        <v>268</v>
      </c>
      <c r="B559" s="288"/>
      <c r="C559" s="619">
        <v>40.4</v>
      </c>
      <c r="D559" s="620">
        <v>36.6</v>
      </c>
      <c r="E559" s="957">
        <f t="shared" si="31"/>
        <v>23</v>
      </c>
      <c r="F559" s="200"/>
      <c r="G559" s="201"/>
      <c r="H559" s="202" t="s">
        <v>1</v>
      </c>
      <c r="I559" s="203"/>
      <c r="J559" s="202" t="s">
        <v>1</v>
      </c>
      <c r="K559" s="203"/>
      <c r="L559" s="202" t="s">
        <v>1</v>
      </c>
      <c r="M559" s="203"/>
      <c r="N559" s="202" t="s">
        <v>1</v>
      </c>
      <c r="O559" s="203"/>
      <c r="P559" s="200"/>
      <c r="Q559" s="321"/>
      <c r="R559" s="325"/>
      <c r="S559" s="204"/>
      <c r="T559" s="205"/>
      <c r="U559" s="865"/>
      <c r="V559" s="848"/>
      <c r="W559" s="889"/>
    </row>
    <row r="560" spans="1:23" ht="15" customHeight="1" x14ac:dyDescent="0.25">
      <c r="A560" s="287" t="s">
        <v>269</v>
      </c>
      <c r="B560" s="288"/>
      <c r="C560" s="619">
        <v>43.5</v>
      </c>
      <c r="D560" s="620">
        <v>31.7</v>
      </c>
      <c r="E560" s="957">
        <f t="shared" si="31"/>
        <v>24.8</v>
      </c>
      <c r="F560" s="200"/>
      <c r="G560" s="201"/>
      <c r="H560" s="202" t="s">
        <v>1</v>
      </c>
      <c r="I560" s="203"/>
      <c r="J560" s="202" t="s">
        <v>1</v>
      </c>
      <c r="K560" s="203"/>
      <c r="L560" s="202" t="s">
        <v>1</v>
      </c>
      <c r="M560" s="203"/>
      <c r="N560" s="202" t="s">
        <v>1</v>
      </c>
      <c r="O560" s="203"/>
      <c r="P560" s="200"/>
      <c r="Q560" s="321"/>
      <c r="R560" s="325"/>
      <c r="S560" s="204"/>
      <c r="T560" s="205"/>
      <c r="U560" s="865"/>
      <c r="V560" s="848"/>
      <c r="W560" s="889"/>
    </row>
    <row r="561" spans="1:23" ht="15" customHeight="1" x14ac:dyDescent="0.25">
      <c r="A561" s="287" t="s">
        <v>270</v>
      </c>
      <c r="B561" s="288"/>
      <c r="C561" s="619">
        <v>65.8</v>
      </c>
      <c r="D561" s="620">
        <v>18.7</v>
      </c>
      <c r="E561" s="957">
        <f t="shared" si="31"/>
        <v>15.500000000000004</v>
      </c>
      <c r="F561" s="200"/>
      <c r="G561" s="201"/>
      <c r="H561" s="202" t="s">
        <v>1</v>
      </c>
      <c r="I561" s="203"/>
      <c r="J561" s="202" t="s">
        <v>1</v>
      </c>
      <c r="K561" s="203"/>
      <c r="L561" s="202" t="s">
        <v>1</v>
      </c>
      <c r="M561" s="203"/>
      <c r="N561" s="202" t="s">
        <v>1</v>
      </c>
      <c r="O561" s="203"/>
      <c r="P561" s="200"/>
      <c r="Q561" s="321"/>
      <c r="R561" s="325"/>
      <c r="S561" s="204"/>
      <c r="T561" s="205"/>
      <c r="U561" s="865"/>
      <c r="V561" s="848"/>
      <c r="W561" s="889"/>
    </row>
    <row r="562" spans="1:23" ht="15" customHeight="1" x14ac:dyDescent="0.25">
      <c r="A562" s="287" t="s">
        <v>271</v>
      </c>
      <c r="B562" s="288"/>
      <c r="C562" s="619">
        <v>38.4</v>
      </c>
      <c r="D562" s="620">
        <v>34.5</v>
      </c>
      <c r="E562" s="957">
        <f t="shared" si="31"/>
        <v>27.1</v>
      </c>
      <c r="F562" s="200"/>
      <c r="G562" s="201"/>
      <c r="H562" s="202" t="s">
        <v>1</v>
      </c>
      <c r="I562" s="203"/>
      <c r="J562" s="202" t="s">
        <v>1</v>
      </c>
      <c r="K562" s="203"/>
      <c r="L562" s="202" t="s">
        <v>1</v>
      </c>
      <c r="M562" s="203"/>
      <c r="N562" s="202" t="s">
        <v>1</v>
      </c>
      <c r="O562" s="203"/>
      <c r="P562" s="200"/>
      <c r="Q562" s="321"/>
      <c r="R562" s="325"/>
      <c r="S562" s="204"/>
      <c r="T562" s="205"/>
      <c r="U562" s="865"/>
      <c r="V562" s="848"/>
      <c r="W562" s="889"/>
    </row>
    <row r="563" spans="1:23" ht="15" customHeight="1" x14ac:dyDescent="0.25">
      <c r="A563" s="287" t="s">
        <v>272</v>
      </c>
      <c r="B563" s="288"/>
      <c r="C563" s="619">
        <v>42.4</v>
      </c>
      <c r="D563" s="620">
        <v>31.4</v>
      </c>
      <c r="E563" s="957">
        <f t="shared" si="31"/>
        <v>26.200000000000003</v>
      </c>
      <c r="F563" s="200"/>
      <c r="G563" s="201"/>
      <c r="H563" s="202" t="s">
        <v>1</v>
      </c>
      <c r="I563" s="203"/>
      <c r="J563" s="202" t="s">
        <v>1</v>
      </c>
      <c r="K563" s="203"/>
      <c r="L563" s="202" t="s">
        <v>1</v>
      </c>
      <c r="M563" s="203"/>
      <c r="N563" s="202" t="s">
        <v>1</v>
      </c>
      <c r="O563" s="203"/>
      <c r="P563" s="200"/>
      <c r="Q563" s="321"/>
      <c r="R563" s="325"/>
      <c r="S563" s="204"/>
      <c r="T563" s="205"/>
      <c r="U563" s="865"/>
      <c r="V563" s="848"/>
      <c r="W563" s="889"/>
    </row>
    <row r="564" spans="1:23" ht="15" customHeight="1" x14ac:dyDescent="0.25">
      <c r="A564" s="287" t="s">
        <v>527</v>
      </c>
      <c r="B564" s="288"/>
      <c r="C564" s="1140">
        <v>43.4</v>
      </c>
      <c r="D564" s="1142">
        <v>32</v>
      </c>
      <c r="E564" s="1108">
        <f t="shared" si="31"/>
        <v>24.6</v>
      </c>
      <c r="F564" s="200"/>
      <c r="G564" s="201"/>
      <c r="H564" s="202" t="s">
        <v>1</v>
      </c>
      <c r="I564" s="203"/>
      <c r="J564" s="202" t="s">
        <v>1</v>
      </c>
      <c r="K564" s="203"/>
      <c r="L564" s="202" t="s">
        <v>1</v>
      </c>
      <c r="M564" s="203"/>
      <c r="N564" s="202" t="s">
        <v>1</v>
      </c>
      <c r="O564" s="203"/>
      <c r="P564" s="200"/>
      <c r="Q564" s="321"/>
      <c r="R564" s="325"/>
      <c r="S564" s="204"/>
      <c r="T564" s="205"/>
      <c r="U564" s="865"/>
      <c r="V564" s="848"/>
      <c r="W564" s="889"/>
    </row>
    <row r="565" spans="1:23" ht="15" customHeight="1" thickBot="1" x14ac:dyDescent="0.3">
      <c r="A565" s="289" t="s">
        <v>528</v>
      </c>
      <c r="B565" s="290"/>
      <c r="C565" s="1141"/>
      <c r="D565" s="1143"/>
      <c r="E565" s="1109">
        <f t="shared" si="31"/>
        <v>100</v>
      </c>
      <c r="F565" s="207"/>
      <c r="G565" s="208"/>
      <c r="H565" s="209" t="s">
        <v>1</v>
      </c>
      <c r="I565" s="210"/>
      <c r="J565" s="209"/>
      <c r="K565" s="210" t="s">
        <v>0</v>
      </c>
      <c r="L565" s="209"/>
      <c r="M565" s="210" t="s">
        <v>0</v>
      </c>
      <c r="N565" s="209"/>
      <c r="O565" s="210" t="s">
        <v>0</v>
      </c>
      <c r="P565" s="207"/>
      <c r="Q565" s="327"/>
      <c r="R565" s="331"/>
      <c r="S565" s="211"/>
      <c r="T565" s="212"/>
      <c r="U565" s="866"/>
      <c r="V565" s="850"/>
      <c r="W565" s="890"/>
    </row>
    <row r="566" spans="1:23" ht="15" customHeight="1" thickTop="1" thickBot="1" x14ac:dyDescent="0.3">
      <c r="A566" s="292" t="s">
        <v>585</v>
      </c>
      <c r="B566" s="294">
        <v>11</v>
      </c>
      <c r="C566" s="648"/>
      <c r="D566" s="634"/>
      <c r="E566" s="944"/>
      <c r="F566" s="221">
        <v>11</v>
      </c>
      <c r="G566" s="213">
        <v>0</v>
      </c>
      <c r="H566" s="222">
        <v>10</v>
      </c>
      <c r="I566" s="213">
        <v>1</v>
      </c>
      <c r="J566" s="222">
        <v>9</v>
      </c>
      <c r="K566" s="213">
        <v>2</v>
      </c>
      <c r="L566" s="222">
        <v>9</v>
      </c>
      <c r="M566" s="213">
        <v>2</v>
      </c>
      <c r="N566" s="222">
        <v>9</v>
      </c>
      <c r="O566" s="213">
        <v>2</v>
      </c>
      <c r="P566" s="481">
        <f>ROUND(U566,0)</f>
        <v>5</v>
      </c>
      <c r="Q566" s="605">
        <f>ROUND(V566,0)</f>
        <v>4</v>
      </c>
      <c r="R566" s="962">
        <f>SUM(B566-P566-Q566)</f>
        <v>2</v>
      </c>
      <c r="S566" s="217">
        <f>SUM(P566:Q566)</f>
        <v>9</v>
      </c>
      <c r="T566" s="467">
        <f>SUM(R566)</f>
        <v>2</v>
      </c>
      <c r="U566" s="810">
        <f>PRODUCT(B566,C564%)</f>
        <v>4.774</v>
      </c>
      <c r="V566" s="852">
        <f>PRODUCT(B566,D564%)</f>
        <v>3.52</v>
      </c>
      <c r="W566" s="964">
        <f>SUM(B566-U566-V566)</f>
        <v>2.706</v>
      </c>
    </row>
    <row r="567" spans="1:23" ht="15" customHeight="1" thickTop="1" x14ac:dyDescent="0.25">
      <c r="A567" s="285" t="s">
        <v>273</v>
      </c>
      <c r="B567" s="286"/>
      <c r="C567" s="619">
        <v>41.1</v>
      </c>
      <c r="D567" s="620">
        <v>35.5</v>
      </c>
      <c r="E567" s="956">
        <f t="shared" ref="E567:E577" si="32">SUM(100-C567-D567)</f>
        <v>23.4</v>
      </c>
      <c r="F567" s="195"/>
      <c r="G567" s="196"/>
      <c r="H567" s="193" t="s">
        <v>1</v>
      </c>
      <c r="I567" s="194"/>
      <c r="J567" s="193" t="s">
        <v>1</v>
      </c>
      <c r="K567" s="194"/>
      <c r="L567" s="193" t="s">
        <v>1</v>
      </c>
      <c r="M567" s="194"/>
      <c r="N567" s="193" t="s">
        <v>1</v>
      </c>
      <c r="O567" s="194"/>
      <c r="P567" s="195"/>
      <c r="Q567" s="316"/>
      <c r="R567" s="339"/>
      <c r="S567" s="219"/>
      <c r="T567" s="220"/>
      <c r="U567" s="864"/>
      <c r="V567" s="846"/>
      <c r="W567" s="892"/>
    </row>
    <row r="568" spans="1:23" ht="15" customHeight="1" x14ac:dyDescent="0.25">
      <c r="A568" s="287" t="s">
        <v>274</v>
      </c>
      <c r="B568" s="288"/>
      <c r="C568" s="619">
        <v>50.4</v>
      </c>
      <c r="D568" s="620">
        <v>31.9</v>
      </c>
      <c r="E568" s="957">
        <f t="shared" si="32"/>
        <v>17.700000000000003</v>
      </c>
      <c r="F568" s="200"/>
      <c r="G568" s="201"/>
      <c r="H568" s="202" t="s">
        <v>1</v>
      </c>
      <c r="I568" s="203"/>
      <c r="J568" s="202" t="s">
        <v>1</v>
      </c>
      <c r="K568" s="203"/>
      <c r="L568" s="202" t="s">
        <v>1</v>
      </c>
      <c r="M568" s="203"/>
      <c r="N568" s="202" t="s">
        <v>1</v>
      </c>
      <c r="O568" s="203"/>
      <c r="P568" s="200"/>
      <c r="Q568" s="321"/>
      <c r="R568" s="325"/>
      <c r="S568" s="204"/>
      <c r="T568" s="205"/>
      <c r="U568" s="865"/>
      <c r="V568" s="848"/>
      <c r="W568" s="889"/>
    </row>
    <row r="569" spans="1:23" ht="15" customHeight="1" x14ac:dyDescent="0.25">
      <c r="A569" s="287" t="s">
        <v>275</v>
      </c>
      <c r="B569" s="288"/>
      <c r="C569" s="619">
        <v>43.1</v>
      </c>
      <c r="D569" s="620">
        <v>32.700000000000003</v>
      </c>
      <c r="E569" s="957">
        <f t="shared" si="32"/>
        <v>24.199999999999996</v>
      </c>
      <c r="F569" s="200"/>
      <c r="G569" s="201"/>
      <c r="H569" s="202" t="s">
        <v>1</v>
      </c>
      <c r="I569" s="203"/>
      <c r="J569" s="202" t="s">
        <v>1</v>
      </c>
      <c r="K569" s="203"/>
      <c r="L569" s="202" t="s">
        <v>1</v>
      </c>
      <c r="M569" s="203"/>
      <c r="N569" s="202" t="s">
        <v>1</v>
      </c>
      <c r="O569" s="203"/>
      <c r="P569" s="200"/>
      <c r="Q569" s="321"/>
      <c r="R569" s="325"/>
      <c r="S569" s="204"/>
      <c r="T569" s="205"/>
      <c r="U569" s="865"/>
      <c r="V569" s="848"/>
      <c r="W569" s="889"/>
    </row>
    <row r="570" spans="1:23" ht="15" customHeight="1" x14ac:dyDescent="0.25">
      <c r="A570" s="287" t="s">
        <v>276</v>
      </c>
      <c r="B570" s="288"/>
      <c r="C570" s="619">
        <v>40.9</v>
      </c>
      <c r="D570" s="620">
        <v>38.200000000000003</v>
      </c>
      <c r="E570" s="957">
        <f t="shared" si="32"/>
        <v>20.9</v>
      </c>
      <c r="F570" s="200"/>
      <c r="G570" s="201"/>
      <c r="H570" s="202" t="s">
        <v>1</v>
      </c>
      <c r="I570" s="203"/>
      <c r="J570" s="202" t="s">
        <v>1</v>
      </c>
      <c r="K570" s="203"/>
      <c r="L570" s="202" t="s">
        <v>1</v>
      </c>
      <c r="M570" s="203"/>
      <c r="N570" s="202" t="s">
        <v>1</v>
      </c>
      <c r="O570" s="203"/>
      <c r="P570" s="200"/>
      <c r="Q570" s="321"/>
      <c r="R570" s="325"/>
      <c r="S570" s="204"/>
      <c r="T570" s="205"/>
      <c r="U570" s="865"/>
      <c r="V570" s="848"/>
      <c r="W570" s="889"/>
    </row>
    <row r="571" spans="1:23" ht="15" customHeight="1" x14ac:dyDescent="0.25">
      <c r="A571" s="287" t="s">
        <v>277</v>
      </c>
      <c r="B571" s="288"/>
      <c r="C571" s="619">
        <v>56.6</v>
      </c>
      <c r="D571" s="620">
        <v>30.6</v>
      </c>
      <c r="E571" s="957">
        <f t="shared" si="32"/>
        <v>12.799999999999997</v>
      </c>
      <c r="F571" s="200"/>
      <c r="G571" s="201"/>
      <c r="H571" s="202" t="s">
        <v>1</v>
      </c>
      <c r="I571" s="203"/>
      <c r="J571" s="202" t="s">
        <v>1</v>
      </c>
      <c r="K571" s="203"/>
      <c r="L571" s="202" t="s">
        <v>1</v>
      </c>
      <c r="M571" s="203"/>
      <c r="N571" s="202" t="s">
        <v>1</v>
      </c>
      <c r="O571" s="203"/>
      <c r="P571" s="200"/>
      <c r="Q571" s="321"/>
      <c r="R571" s="325"/>
      <c r="S571" s="204"/>
      <c r="T571" s="205"/>
      <c r="U571" s="865"/>
      <c r="V571" s="848"/>
      <c r="W571" s="889"/>
    </row>
    <row r="572" spans="1:23" ht="15" customHeight="1" x14ac:dyDescent="0.25">
      <c r="A572" s="287" t="s">
        <v>278</v>
      </c>
      <c r="B572" s="288"/>
      <c r="C572" s="619">
        <v>34.6</v>
      </c>
      <c r="D572" s="620">
        <v>40.799999999999997</v>
      </c>
      <c r="E572" s="957">
        <f t="shared" si="32"/>
        <v>24.600000000000009</v>
      </c>
      <c r="F572" s="200"/>
      <c r="G572" s="201"/>
      <c r="H572" s="202"/>
      <c r="I572" s="203" t="s">
        <v>0</v>
      </c>
      <c r="J572" s="202"/>
      <c r="K572" s="203" t="s">
        <v>0</v>
      </c>
      <c r="L572" s="202"/>
      <c r="M572" s="203" t="s">
        <v>0</v>
      </c>
      <c r="N572" s="202"/>
      <c r="O572" s="203" t="s">
        <v>0</v>
      </c>
      <c r="P572" s="200"/>
      <c r="Q572" s="321"/>
      <c r="R572" s="325"/>
      <c r="S572" s="204"/>
      <c r="T572" s="205"/>
      <c r="U572" s="865"/>
      <c r="V572" s="848"/>
      <c r="W572" s="889"/>
    </row>
    <row r="573" spans="1:23" ht="15" customHeight="1" x14ac:dyDescent="0.25">
      <c r="A573" s="287" t="s">
        <v>279</v>
      </c>
      <c r="B573" s="288"/>
      <c r="C573" s="619">
        <v>42.2</v>
      </c>
      <c r="D573" s="620">
        <v>33.5</v>
      </c>
      <c r="E573" s="957">
        <f t="shared" si="32"/>
        <v>24.299999999999997</v>
      </c>
      <c r="F573" s="200"/>
      <c r="G573" s="201"/>
      <c r="H573" s="202" t="s">
        <v>1</v>
      </c>
      <c r="I573" s="203"/>
      <c r="J573" s="202" t="s">
        <v>1</v>
      </c>
      <c r="K573" s="203"/>
      <c r="L573" s="202" t="s">
        <v>1</v>
      </c>
      <c r="M573" s="203"/>
      <c r="N573" s="202" t="s">
        <v>1</v>
      </c>
      <c r="O573" s="203"/>
      <c r="P573" s="200"/>
      <c r="Q573" s="321"/>
      <c r="R573" s="325"/>
      <c r="S573" s="204"/>
      <c r="T573" s="205"/>
      <c r="U573" s="865"/>
      <c r="V573" s="848"/>
      <c r="W573" s="889"/>
    </row>
    <row r="574" spans="1:23" ht="15" customHeight="1" x14ac:dyDescent="0.25">
      <c r="A574" s="287" t="s">
        <v>280</v>
      </c>
      <c r="B574" s="288"/>
      <c r="C574" s="619">
        <v>35.5</v>
      </c>
      <c r="D574" s="620">
        <v>40.299999999999997</v>
      </c>
      <c r="E574" s="957">
        <f t="shared" si="32"/>
        <v>24.200000000000003</v>
      </c>
      <c r="F574" s="200"/>
      <c r="G574" s="201"/>
      <c r="H574" s="202"/>
      <c r="I574" s="203" t="s">
        <v>0</v>
      </c>
      <c r="J574" s="202"/>
      <c r="K574" s="203" t="s">
        <v>0</v>
      </c>
      <c r="L574" s="202"/>
      <c r="M574" s="203" t="s">
        <v>0</v>
      </c>
      <c r="N574" s="202"/>
      <c r="O574" s="203" t="s">
        <v>0</v>
      </c>
      <c r="P574" s="200"/>
      <c r="Q574" s="321"/>
      <c r="R574" s="325"/>
      <c r="S574" s="204"/>
      <c r="T574" s="205"/>
      <c r="U574" s="865"/>
      <c r="V574" s="848"/>
      <c r="W574" s="889"/>
    </row>
    <row r="575" spans="1:23" ht="15" customHeight="1" x14ac:dyDescent="0.25">
      <c r="A575" s="287" t="s">
        <v>618</v>
      </c>
      <c r="B575" s="288"/>
      <c r="C575" s="619">
        <v>29.9</v>
      </c>
      <c r="D575" s="620">
        <v>48.3</v>
      </c>
      <c r="E575" s="957">
        <f t="shared" si="32"/>
        <v>21.799999999999997</v>
      </c>
      <c r="F575" s="200"/>
      <c r="G575" s="201"/>
      <c r="H575" s="202"/>
      <c r="I575" s="203" t="s">
        <v>0</v>
      </c>
      <c r="J575" s="202"/>
      <c r="K575" s="203" t="s">
        <v>0</v>
      </c>
      <c r="L575" s="202"/>
      <c r="M575" s="203" t="s">
        <v>0</v>
      </c>
      <c r="N575" s="202"/>
      <c r="O575" s="203" t="s">
        <v>0</v>
      </c>
      <c r="P575" s="200"/>
      <c r="Q575" s="321"/>
      <c r="R575" s="325"/>
      <c r="S575" s="204"/>
      <c r="T575" s="205"/>
      <c r="U575" s="865"/>
      <c r="V575" s="848"/>
      <c r="W575" s="889"/>
    </row>
    <row r="576" spans="1:23" ht="15" customHeight="1" x14ac:dyDescent="0.25">
      <c r="A576" s="287" t="s">
        <v>529</v>
      </c>
      <c r="B576" s="288"/>
      <c r="C576" s="1140">
        <v>41.1</v>
      </c>
      <c r="D576" s="1142">
        <v>36.799999999999997</v>
      </c>
      <c r="E576" s="1108">
        <f t="shared" si="32"/>
        <v>22.1</v>
      </c>
      <c r="F576" s="200"/>
      <c r="G576" s="201"/>
      <c r="H576" s="202" t="s">
        <v>1</v>
      </c>
      <c r="I576" s="203"/>
      <c r="J576" s="202" t="s">
        <v>1</v>
      </c>
      <c r="K576" s="203"/>
      <c r="L576" s="202" t="s">
        <v>1</v>
      </c>
      <c r="M576" s="203"/>
      <c r="N576" s="202" t="s">
        <v>1</v>
      </c>
      <c r="O576" s="203"/>
      <c r="P576" s="200"/>
      <c r="Q576" s="321"/>
      <c r="R576" s="325"/>
      <c r="S576" s="204"/>
      <c r="T576" s="205"/>
      <c r="U576" s="865"/>
      <c r="V576" s="848"/>
      <c r="W576" s="889"/>
    </row>
    <row r="577" spans="1:23" ht="15" customHeight="1" thickBot="1" x14ac:dyDescent="0.3">
      <c r="A577" s="289" t="s">
        <v>530</v>
      </c>
      <c r="B577" s="290"/>
      <c r="C577" s="1141"/>
      <c r="D577" s="1143"/>
      <c r="E577" s="1109">
        <f t="shared" si="32"/>
        <v>100</v>
      </c>
      <c r="F577" s="207"/>
      <c r="G577" s="208"/>
      <c r="H577" s="209" t="s">
        <v>1</v>
      </c>
      <c r="I577" s="210"/>
      <c r="J577" s="209"/>
      <c r="K577" s="210" t="s">
        <v>0</v>
      </c>
      <c r="L577" s="209"/>
      <c r="M577" s="210" t="s">
        <v>0</v>
      </c>
      <c r="N577" s="209"/>
      <c r="O577" s="210" t="s">
        <v>0</v>
      </c>
      <c r="P577" s="207"/>
      <c r="Q577" s="327"/>
      <c r="R577" s="331"/>
      <c r="S577" s="211"/>
      <c r="T577" s="212"/>
      <c r="U577" s="866"/>
      <c r="V577" s="850"/>
      <c r="W577" s="890"/>
    </row>
    <row r="578" spans="1:23" ht="15" customHeight="1" thickTop="1" thickBot="1" x14ac:dyDescent="0.3">
      <c r="A578" s="292" t="s">
        <v>586</v>
      </c>
      <c r="B578" s="294">
        <v>11</v>
      </c>
      <c r="C578" s="648"/>
      <c r="D578" s="634"/>
      <c r="E578" s="944"/>
      <c r="F578" s="221">
        <v>11</v>
      </c>
      <c r="G578" s="213">
        <v>0</v>
      </c>
      <c r="H578" s="222">
        <v>8</v>
      </c>
      <c r="I578" s="213">
        <v>3</v>
      </c>
      <c r="J578" s="222">
        <v>7</v>
      </c>
      <c r="K578" s="213">
        <v>4</v>
      </c>
      <c r="L578" s="222">
        <v>7</v>
      </c>
      <c r="M578" s="213">
        <v>4</v>
      </c>
      <c r="N578" s="222">
        <v>7</v>
      </c>
      <c r="O578" s="213">
        <v>4</v>
      </c>
      <c r="P578" s="481">
        <f>ROUND(U578,0)</f>
        <v>5</v>
      </c>
      <c r="Q578" s="605">
        <f>ROUND(V578,0)</f>
        <v>4</v>
      </c>
      <c r="R578" s="962">
        <f>SUM(B578-P578-Q578)</f>
        <v>2</v>
      </c>
      <c r="S578" s="217">
        <f>SUM(P578:Q578)</f>
        <v>9</v>
      </c>
      <c r="T578" s="467">
        <f>SUM(R578)</f>
        <v>2</v>
      </c>
      <c r="U578" s="810">
        <f>PRODUCT(B578,C576%)</f>
        <v>4.5210000000000008</v>
      </c>
      <c r="V578" s="852">
        <f>PRODUCT(B578,D576%)</f>
        <v>4.048</v>
      </c>
      <c r="W578" s="964">
        <f>SUM(B578-U578-V578)</f>
        <v>2.4309999999999992</v>
      </c>
    </row>
    <row r="579" spans="1:23" ht="15" customHeight="1" thickTop="1" x14ac:dyDescent="0.25">
      <c r="A579" s="285" t="s">
        <v>281</v>
      </c>
      <c r="B579" s="286"/>
      <c r="C579" s="619">
        <v>46.3</v>
      </c>
      <c r="D579" s="620">
        <v>35</v>
      </c>
      <c r="E579" s="956">
        <f>SUM(100-C579-D579)</f>
        <v>18.700000000000003</v>
      </c>
      <c r="F579" s="195"/>
      <c r="G579" s="196"/>
      <c r="H579" s="193" t="s">
        <v>1</v>
      </c>
      <c r="I579" s="194"/>
      <c r="J579" s="193" t="s">
        <v>1</v>
      </c>
      <c r="K579" s="194"/>
      <c r="L579" s="193" t="s">
        <v>1</v>
      </c>
      <c r="M579" s="194"/>
      <c r="N579" s="193" t="s">
        <v>1</v>
      </c>
      <c r="O579" s="194"/>
      <c r="P579" s="195"/>
      <c r="Q579" s="316"/>
      <c r="R579" s="339"/>
      <c r="S579" s="219"/>
      <c r="T579" s="220"/>
      <c r="U579" s="864"/>
      <c r="V579" s="846"/>
      <c r="W579" s="892"/>
    </row>
    <row r="580" spans="1:23" ht="15" customHeight="1" x14ac:dyDescent="0.25">
      <c r="A580" s="287" t="s">
        <v>282</v>
      </c>
      <c r="B580" s="288"/>
      <c r="C580" s="619">
        <v>45</v>
      </c>
      <c r="D580" s="620">
        <v>39</v>
      </c>
      <c r="E580" s="957">
        <f>SUM(100-C580-D580)</f>
        <v>16</v>
      </c>
      <c r="F580" s="200"/>
      <c r="G580" s="201"/>
      <c r="H580" s="202" t="s">
        <v>1</v>
      </c>
      <c r="I580" s="203"/>
      <c r="J580" s="202" t="s">
        <v>1</v>
      </c>
      <c r="K580" s="203"/>
      <c r="L580" s="202" t="s">
        <v>1</v>
      </c>
      <c r="M580" s="203"/>
      <c r="N580" s="202" t="s">
        <v>1</v>
      </c>
      <c r="O580" s="203"/>
      <c r="P580" s="200"/>
      <c r="Q580" s="321"/>
      <c r="R580" s="325"/>
      <c r="S580" s="204"/>
      <c r="T580" s="205"/>
      <c r="U580" s="865"/>
      <c r="V580" s="848"/>
      <c r="W580" s="889"/>
    </row>
    <row r="581" spans="1:23" ht="15" customHeight="1" x14ac:dyDescent="0.25">
      <c r="A581" s="287" t="s">
        <v>283</v>
      </c>
      <c r="B581" s="288"/>
      <c r="C581" s="619">
        <v>55.2</v>
      </c>
      <c r="D581" s="620">
        <v>32</v>
      </c>
      <c r="E581" s="957">
        <f>SUM(100-C581-D581)</f>
        <v>12.799999999999997</v>
      </c>
      <c r="F581" s="200"/>
      <c r="G581" s="201"/>
      <c r="H581" s="202" t="s">
        <v>1</v>
      </c>
      <c r="I581" s="203"/>
      <c r="J581" s="202" t="s">
        <v>1</v>
      </c>
      <c r="K581" s="203"/>
      <c r="L581" s="202" t="s">
        <v>1</v>
      </c>
      <c r="M581" s="203"/>
      <c r="N581" s="202" t="s">
        <v>1</v>
      </c>
      <c r="O581" s="203"/>
      <c r="P581" s="200"/>
      <c r="Q581" s="321"/>
      <c r="R581" s="325"/>
      <c r="S581" s="204"/>
      <c r="T581" s="205"/>
      <c r="U581" s="865"/>
      <c r="V581" s="848"/>
      <c r="W581" s="889"/>
    </row>
    <row r="582" spans="1:23" ht="15" customHeight="1" x14ac:dyDescent="0.25">
      <c r="A582" s="287" t="s">
        <v>531</v>
      </c>
      <c r="B582" s="288"/>
      <c r="C582" s="1140">
        <v>48.4</v>
      </c>
      <c r="D582" s="1142">
        <v>35.4</v>
      </c>
      <c r="E582" s="1108">
        <f>SUM(100-C582-D582)</f>
        <v>16.200000000000003</v>
      </c>
      <c r="F582" s="200"/>
      <c r="G582" s="201"/>
      <c r="H582" s="202" t="s">
        <v>1</v>
      </c>
      <c r="I582" s="203"/>
      <c r="J582" s="202" t="s">
        <v>1</v>
      </c>
      <c r="K582" s="203"/>
      <c r="L582" s="202" t="s">
        <v>1</v>
      </c>
      <c r="M582" s="203"/>
      <c r="N582" s="202" t="s">
        <v>1</v>
      </c>
      <c r="O582" s="203"/>
      <c r="P582" s="200"/>
      <c r="Q582" s="321"/>
      <c r="R582" s="325"/>
      <c r="S582" s="204"/>
      <c r="T582" s="205"/>
      <c r="U582" s="865"/>
      <c r="V582" s="848"/>
      <c r="W582" s="889"/>
    </row>
    <row r="583" spans="1:23" ht="15" customHeight="1" thickBot="1" x14ac:dyDescent="0.3">
      <c r="A583" s="289" t="s">
        <v>532</v>
      </c>
      <c r="B583" s="290"/>
      <c r="C583" s="1141"/>
      <c r="D583" s="1143"/>
      <c r="E583" s="1109">
        <f>SUM(100-C583-D583)</f>
        <v>100</v>
      </c>
      <c r="F583" s="207"/>
      <c r="G583" s="208"/>
      <c r="H583" s="209" t="s">
        <v>1</v>
      </c>
      <c r="I583" s="210"/>
      <c r="J583" s="209"/>
      <c r="K583" s="210" t="s">
        <v>0</v>
      </c>
      <c r="L583" s="209"/>
      <c r="M583" s="210" t="s">
        <v>0</v>
      </c>
      <c r="N583" s="209"/>
      <c r="O583" s="210" t="s">
        <v>0</v>
      </c>
      <c r="P583" s="207"/>
      <c r="Q583" s="327"/>
      <c r="R583" s="331"/>
      <c r="S583" s="211"/>
      <c r="T583" s="212"/>
      <c r="U583" s="866"/>
      <c r="V583" s="850"/>
      <c r="W583" s="890"/>
    </row>
    <row r="584" spans="1:23" ht="15" customHeight="1" thickTop="1" thickBot="1" x14ac:dyDescent="0.3">
      <c r="A584" s="292" t="s">
        <v>587</v>
      </c>
      <c r="B584" s="294">
        <v>5</v>
      </c>
      <c r="C584" s="648"/>
      <c r="D584" s="634"/>
      <c r="E584" s="944"/>
      <c r="F584" s="221">
        <v>5</v>
      </c>
      <c r="G584" s="213">
        <v>0</v>
      </c>
      <c r="H584" s="222">
        <v>5</v>
      </c>
      <c r="I584" s="213">
        <v>0</v>
      </c>
      <c r="J584" s="222">
        <v>4</v>
      </c>
      <c r="K584" s="213">
        <v>1</v>
      </c>
      <c r="L584" s="222">
        <v>4</v>
      </c>
      <c r="M584" s="213">
        <v>1</v>
      </c>
      <c r="N584" s="222">
        <v>4</v>
      </c>
      <c r="O584" s="213">
        <v>1</v>
      </c>
      <c r="P584" s="481">
        <f>ROUND(U584,0)</f>
        <v>2</v>
      </c>
      <c r="Q584" s="605">
        <f>ROUND(V584,0)</f>
        <v>2</v>
      </c>
      <c r="R584" s="962">
        <f>SUM(B584-P584-Q584)</f>
        <v>1</v>
      </c>
      <c r="S584" s="217">
        <f>SUM(P584:Q584)</f>
        <v>4</v>
      </c>
      <c r="T584" s="467">
        <f>SUM(R584)</f>
        <v>1</v>
      </c>
      <c r="U584" s="810">
        <f>PRODUCT(B584,C582%)</f>
        <v>2.42</v>
      </c>
      <c r="V584" s="852">
        <f>PRODUCT(B584,D582%)</f>
        <v>1.77</v>
      </c>
      <c r="W584" s="964">
        <f>SUM(B584-U584-V584)</f>
        <v>0.81</v>
      </c>
    </row>
    <row r="585" spans="1:23" ht="15" customHeight="1" thickTop="1" x14ac:dyDescent="0.25">
      <c r="A585" s="285" t="s">
        <v>535</v>
      </c>
      <c r="B585" s="286"/>
      <c r="C585" s="626">
        <v>34.299999999999997</v>
      </c>
      <c r="D585" s="627">
        <v>39.9</v>
      </c>
      <c r="E585" s="949">
        <f>SUM(100-C585-D585)</f>
        <v>25.800000000000004</v>
      </c>
      <c r="F585" s="195"/>
      <c r="G585" s="196"/>
      <c r="H585" s="193"/>
      <c r="I585" s="194" t="s">
        <v>0</v>
      </c>
      <c r="J585" s="193"/>
      <c r="K585" s="194" t="s">
        <v>0</v>
      </c>
      <c r="L585" s="193"/>
      <c r="M585" s="194" t="s">
        <v>0</v>
      </c>
      <c r="N585" s="193"/>
      <c r="O585" s="194" t="s">
        <v>0</v>
      </c>
      <c r="P585" s="195"/>
      <c r="Q585" s="316"/>
      <c r="R585" s="339"/>
      <c r="S585" s="219"/>
      <c r="T585" s="220"/>
      <c r="U585" s="864"/>
      <c r="V585" s="846"/>
      <c r="W585" s="892"/>
    </row>
    <row r="586" spans="1:23" ht="15" customHeight="1" x14ac:dyDescent="0.25">
      <c r="A586" s="296" t="s">
        <v>533</v>
      </c>
      <c r="B586" s="297"/>
      <c r="C586" s="1148">
        <v>34.299999999999997</v>
      </c>
      <c r="D586" s="1130">
        <v>39.9</v>
      </c>
      <c r="E586" s="1110">
        <f>SUM(100-C586-D586)</f>
        <v>25.800000000000004</v>
      </c>
      <c r="F586" s="254"/>
      <c r="G586" s="255"/>
      <c r="H586" s="256"/>
      <c r="I586" s="257" t="s">
        <v>0</v>
      </c>
      <c r="J586" s="256"/>
      <c r="K586" s="257" t="s">
        <v>0</v>
      </c>
      <c r="L586" s="256"/>
      <c r="M586" s="257" t="s">
        <v>0</v>
      </c>
      <c r="N586" s="256"/>
      <c r="O586" s="257" t="s">
        <v>0</v>
      </c>
      <c r="P586" s="254"/>
      <c r="Q586" s="358"/>
      <c r="R586" s="362"/>
      <c r="S586" s="258"/>
      <c r="T586" s="259"/>
      <c r="U586" s="874"/>
      <c r="V586" s="855"/>
      <c r="W586" s="900"/>
    </row>
    <row r="587" spans="1:23" ht="15" customHeight="1" thickBot="1" x14ac:dyDescent="0.3">
      <c r="A587" s="298" t="s">
        <v>534</v>
      </c>
      <c r="B587" s="299"/>
      <c r="C587" s="1149"/>
      <c r="D587" s="1150"/>
      <c r="E587" s="1111">
        <f>SUM(100-C587-D587)</f>
        <v>100</v>
      </c>
      <c r="F587" s="261"/>
      <c r="G587" s="262"/>
      <c r="H587" s="263"/>
      <c r="I587" s="264" t="s">
        <v>0</v>
      </c>
      <c r="J587" s="263" t="s">
        <v>0</v>
      </c>
      <c r="K587" s="264"/>
      <c r="L587" s="263" t="s">
        <v>1</v>
      </c>
      <c r="M587" s="264"/>
      <c r="N587" s="263" t="s">
        <v>1</v>
      </c>
      <c r="O587" s="264"/>
      <c r="P587" s="261"/>
      <c r="Q587" s="364"/>
      <c r="R587" s="369"/>
      <c r="S587" s="265"/>
      <c r="T587" s="266"/>
      <c r="U587" s="875"/>
      <c r="V587" s="857"/>
      <c r="W587" s="901"/>
    </row>
    <row r="588" spans="1:23" ht="15" customHeight="1" thickTop="1" thickBot="1" x14ac:dyDescent="0.3">
      <c r="A588" s="292" t="s">
        <v>542</v>
      </c>
      <c r="B588" s="300">
        <v>3</v>
      </c>
      <c r="C588" s="651"/>
      <c r="D588" s="640"/>
      <c r="E588" s="948"/>
      <c r="F588" s="268">
        <v>0</v>
      </c>
      <c r="G588" s="267">
        <v>3</v>
      </c>
      <c r="H588" s="269">
        <v>0</v>
      </c>
      <c r="I588" s="267">
        <v>3</v>
      </c>
      <c r="J588" s="269">
        <v>1</v>
      </c>
      <c r="K588" s="267">
        <v>2</v>
      </c>
      <c r="L588" s="269">
        <v>1</v>
      </c>
      <c r="M588" s="267">
        <v>2</v>
      </c>
      <c r="N588" s="269">
        <v>1</v>
      </c>
      <c r="O588" s="267">
        <v>2</v>
      </c>
      <c r="P588" s="481">
        <f>ROUND(U588,0)</f>
        <v>1</v>
      </c>
      <c r="Q588" s="605">
        <f>ROUND(V588,0)</f>
        <v>1</v>
      </c>
      <c r="R588" s="962">
        <f>SUM(B588-P588-Q588)</f>
        <v>1</v>
      </c>
      <c r="S588" s="217">
        <f>SUM(P588:Q588)</f>
        <v>2</v>
      </c>
      <c r="T588" s="467">
        <f>SUM(R588)</f>
        <v>1</v>
      </c>
      <c r="U588" s="810">
        <f>PRODUCT(B588,C586%)</f>
        <v>1.0289999999999999</v>
      </c>
      <c r="V588" s="852">
        <f>PRODUCT(B588,D586%)</f>
        <v>1.1969999999999998</v>
      </c>
      <c r="W588" s="964">
        <f>SUM(B588-U588-V588)</f>
        <v>0.77400000000000024</v>
      </c>
    </row>
    <row r="589" spans="1:23" ht="15" customHeight="1" thickTop="1" x14ac:dyDescent="0.25">
      <c r="A589" s="301" t="s">
        <v>588</v>
      </c>
      <c r="B589" s="302"/>
      <c r="C589" s="626">
        <v>84.6</v>
      </c>
      <c r="D589" s="627">
        <v>9.1</v>
      </c>
      <c r="E589" s="949">
        <f>SUM(100-C589-D589)</f>
        <v>6.300000000000006</v>
      </c>
      <c r="F589" s="275"/>
      <c r="G589" s="276"/>
      <c r="H589" s="273" t="s">
        <v>1</v>
      </c>
      <c r="I589" s="274"/>
      <c r="J589" s="273" t="s">
        <v>1</v>
      </c>
      <c r="K589" s="274"/>
      <c r="L589" s="273" t="s">
        <v>1</v>
      </c>
      <c r="M589" s="274"/>
      <c r="N589" s="273" t="s">
        <v>1</v>
      </c>
      <c r="O589" s="274"/>
      <c r="P589" s="275"/>
      <c r="Q589" s="374"/>
      <c r="R589" s="378"/>
      <c r="S589" s="277"/>
      <c r="T589" s="278"/>
      <c r="U589" s="876"/>
      <c r="V589" s="861"/>
      <c r="W589" s="903"/>
    </row>
    <row r="590" spans="1:23" ht="15" customHeight="1" x14ac:dyDescent="0.25">
      <c r="A590" s="296" t="s">
        <v>589</v>
      </c>
      <c r="B590" s="297"/>
      <c r="C590" s="1148">
        <v>84.6</v>
      </c>
      <c r="D590" s="1130">
        <v>9.1</v>
      </c>
      <c r="E590" s="1110">
        <f>SUM(100-C590-D590)</f>
        <v>6.300000000000006</v>
      </c>
      <c r="F590" s="254"/>
      <c r="G590" s="255"/>
      <c r="H590" s="256" t="s">
        <v>1</v>
      </c>
      <c r="I590" s="257"/>
      <c r="J590" s="256" t="s">
        <v>1</v>
      </c>
      <c r="K590" s="257"/>
      <c r="L590" s="256" t="s">
        <v>1</v>
      </c>
      <c r="M590" s="257"/>
      <c r="N590" s="256" t="s">
        <v>1</v>
      </c>
      <c r="O590" s="257"/>
      <c r="P590" s="254"/>
      <c r="Q590" s="358"/>
      <c r="R590" s="362"/>
      <c r="S590" s="258"/>
      <c r="T590" s="259"/>
      <c r="U590" s="874"/>
      <c r="V590" s="855"/>
      <c r="W590" s="900"/>
    </row>
    <row r="591" spans="1:23" ht="15" customHeight="1" thickBot="1" x14ac:dyDescent="0.3">
      <c r="A591" s="298" t="s">
        <v>590</v>
      </c>
      <c r="B591" s="299"/>
      <c r="C591" s="1149"/>
      <c r="D591" s="1150"/>
      <c r="E591" s="1111">
        <f>SUM(100-C591-D591)</f>
        <v>100</v>
      </c>
      <c r="F591" s="279"/>
      <c r="G591" s="262"/>
      <c r="H591" s="263" t="s">
        <v>1</v>
      </c>
      <c r="I591" s="264"/>
      <c r="J591" s="263" t="s">
        <v>1</v>
      </c>
      <c r="K591" s="264"/>
      <c r="L591" s="263" t="s">
        <v>1</v>
      </c>
      <c r="M591" s="264"/>
      <c r="N591" s="263"/>
      <c r="O591" s="264" t="s">
        <v>0</v>
      </c>
      <c r="P591" s="279"/>
      <c r="Q591" s="364"/>
      <c r="R591" s="369"/>
      <c r="S591" s="265"/>
      <c r="T591" s="266"/>
      <c r="U591" s="877"/>
      <c r="V591" s="857"/>
      <c r="W591" s="901"/>
    </row>
    <row r="592" spans="1:23" ht="15" customHeight="1" thickTop="1" thickBot="1" x14ac:dyDescent="0.3">
      <c r="A592" s="292" t="s">
        <v>591</v>
      </c>
      <c r="B592" s="300">
        <v>3</v>
      </c>
      <c r="C592" s="651"/>
      <c r="D592" s="640"/>
      <c r="E592" s="948"/>
      <c r="F592" s="268">
        <v>3</v>
      </c>
      <c r="G592" s="267">
        <v>0</v>
      </c>
      <c r="H592" s="269">
        <v>3</v>
      </c>
      <c r="I592" s="267">
        <v>0</v>
      </c>
      <c r="J592" s="269">
        <v>3</v>
      </c>
      <c r="K592" s="267">
        <v>0</v>
      </c>
      <c r="L592" s="269">
        <v>3</v>
      </c>
      <c r="M592" s="267">
        <v>0</v>
      </c>
      <c r="N592" s="269">
        <v>2</v>
      </c>
      <c r="O592" s="267">
        <v>1</v>
      </c>
      <c r="P592" s="481">
        <f>ROUND(U592,0)</f>
        <v>3</v>
      </c>
      <c r="Q592" s="605">
        <f>ROUND(V592,0)</f>
        <v>0</v>
      </c>
      <c r="R592" s="962">
        <f>SUM(B592-P592-Q592)</f>
        <v>0</v>
      </c>
      <c r="S592" s="552">
        <f>SUM(P592:Q592)</f>
        <v>3</v>
      </c>
      <c r="T592" s="553">
        <f>SUM(R592)</f>
        <v>0</v>
      </c>
      <c r="U592" s="810">
        <f>PRODUCT(B592,C590%)</f>
        <v>2.5379999999999998</v>
      </c>
      <c r="V592" s="852">
        <f>PRODUCT(B592,D590%)</f>
        <v>0.27300000000000002</v>
      </c>
      <c r="W592" s="964">
        <f>SUM(B592-U592-V592)</f>
        <v>0.18900000000000017</v>
      </c>
    </row>
    <row r="593" spans="1:38" ht="15" customHeight="1" thickTop="1" x14ac:dyDescent="0.25">
      <c r="A593" s="1031" t="s">
        <v>606</v>
      </c>
      <c r="B593" s="1153">
        <f>SUM(B4:B592)</f>
        <v>538</v>
      </c>
      <c r="C593" s="1151">
        <v>43</v>
      </c>
      <c r="D593" s="1106">
        <v>37.4</v>
      </c>
      <c r="E593" s="1102">
        <f>SUM(100-C593-D593)</f>
        <v>19.600000000000001</v>
      </c>
      <c r="F593" s="1005">
        <f t="shared" ref="F593:I593" si="33">SUM(F7+F17+F24+F33+F88+F97+F106+F110+F136+F150+F155+F163+F168+F191+F204+F211+F220+F230+F243+F254+F259+F278+F289+F301+F309+F313+F328+F332+F338+F343+F359+F365+F370+F404+F426+F435+F443+F467+F472+F481+F485+F497+F530+F536+F550+F554+F566+F578+F584+F588+F592)</f>
        <v>370</v>
      </c>
      <c r="G593" s="1007">
        <f t="shared" si="33"/>
        <v>168</v>
      </c>
      <c r="H593" s="1005">
        <f t="shared" si="33"/>
        <v>322</v>
      </c>
      <c r="I593" s="1007">
        <f t="shared" si="33"/>
        <v>216</v>
      </c>
      <c r="J593" s="1005">
        <f t="shared" ref="J593:K593" si="34">SUM(J7+J17+J24+J33+J88+J97+J106+J110+J136+J150+J155+J163+J168+J191+J204+J211+J220+J230+J243+J254+J259+J278+J289+J301+J309+J313+J328+J332+J338+J343+J359+J365+J370+J404+J426+J435+J443+J467+J472+J481+J485+J497+J530+J536+J550+J554+J566+J578+J584+J588+J592)</f>
        <v>309</v>
      </c>
      <c r="K593" s="1007">
        <f t="shared" si="34"/>
        <v>227</v>
      </c>
      <c r="L593" s="1005">
        <f t="shared" ref="L593:M593" si="35">SUM(L7+L17+L24+L33+L88+L97+L106+L110+L136+L150+L155+L163+L168+L191+L204+L211+L220+L230+L243+L254+L259+L278+L289+L301+L309+L313+L328+L332+L338+L343+L359+L365+L370+L404+L426+L435+L443+L467+L472+L481+L485+L497+L530+L536+L550+L554+L566+L578+L584+L588+L592)</f>
        <v>307</v>
      </c>
      <c r="M593" s="1007">
        <f t="shared" si="35"/>
        <v>229</v>
      </c>
      <c r="N593" s="1005">
        <f t="shared" ref="N593:O593" si="36">SUM(N7+N17+N24+N33+N88+N97+N106+N110+N136+N150+N155+N163+N168+N191+N204+N211+N220+N230+N243+N254+N259+N278+N289+N301+N309+N313+N328+N332+N338+N343+N359+N365+N370+N404+N426+N435+N443+N467+N472+N481+N485+N497+N530+N536+N550+N554+N566+N578+N584+N588+N592)</f>
        <v>306</v>
      </c>
      <c r="O593" s="1007">
        <f t="shared" si="36"/>
        <v>230</v>
      </c>
      <c r="P593" s="1005">
        <f t="shared" ref="P593:V593" si="37">SUM(P4:P592)</f>
        <v>232</v>
      </c>
      <c r="Q593" s="1112">
        <f t="shared" si="37"/>
        <v>201</v>
      </c>
      <c r="R593" s="1011">
        <f>SUM(R7:R592)</f>
        <v>105</v>
      </c>
      <c r="S593" s="1013">
        <f t="shared" ref="S593" si="38">SUM(S4:S592)</f>
        <v>433</v>
      </c>
      <c r="T593" s="1159">
        <f t="shared" si="37"/>
        <v>105</v>
      </c>
      <c r="U593" s="1017">
        <f t="shared" si="37"/>
        <v>230.62199999999999</v>
      </c>
      <c r="V593" s="1019">
        <f t="shared" si="37"/>
        <v>202.40799999999996</v>
      </c>
      <c r="W593" s="1021">
        <f>SUM(B593-U593-V593)</f>
        <v>104.97000000000008</v>
      </c>
    </row>
    <row r="594" spans="1:38" ht="15" customHeight="1" thickBot="1" x14ac:dyDescent="0.3">
      <c r="A594" s="1032"/>
      <c r="B594" s="1154"/>
      <c r="C594" s="1152"/>
      <c r="D594" s="1107"/>
      <c r="E594" s="1103"/>
      <c r="F594" s="1006"/>
      <c r="G594" s="1008"/>
      <c r="H594" s="1006"/>
      <c r="I594" s="1008"/>
      <c r="J594" s="1006"/>
      <c r="K594" s="1008"/>
      <c r="L594" s="1006"/>
      <c r="M594" s="1008"/>
      <c r="N594" s="1006"/>
      <c r="O594" s="1008"/>
      <c r="P594" s="1006"/>
      <c r="Q594" s="1113"/>
      <c r="R594" s="1012"/>
      <c r="S594" s="1014"/>
      <c r="T594" s="1160"/>
      <c r="U594" s="1018"/>
      <c r="V594" s="1020"/>
      <c r="W594" s="1022">
        <f t="shared" ref="W594" si="39">SUM(B594-U594-V594)</f>
        <v>0</v>
      </c>
      <c r="X594" s="281"/>
      <c r="Y594" s="281"/>
      <c r="Z594" s="281"/>
      <c r="AA594" s="281"/>
      <c r="AB594" s="281"/>
      <c r="AC594" s="281"/>
      <c r="AD594" s="281"/>
      <c r="AE594" s="281"/>
      <c r="AF594" s="281"/>
      <c r="AG594" s="281"/>
      <c r="AH594" s="281"/>
      <c r="AI594" s="281"/>
      <c r="AJ594" s="281"/>
      <c r="AK594" s="281"/>
      <c r="AL594" s="281"/>
    </row>
    <row r="595" spans="1:38" ht="13.9" customHeight="1" thickTop="1" thickBot="1" x14ac:dyDescent="0.3">
      <c r="F595" s="493">
        <f>F593/538</f>
        <v>0.68773234200743494</v>
      </c>
      <c r="G595" s="494">
        <f>G593/538</f>
        <v>0.31226765799256506</v>
      </c>
      <c r="H595" s="493">
        <f t="shared" ref="H595:W595" si="40">H593/538</f>
        <v>0.5985130111524164</v>
      </c>
      <c r="I595" s="494">
        <f t="shared" si="40"/>
        <v>0.40148698884758366</v>
      </c>
      <c r="J595" s="493">
        <f t="shared" si="40"/>
        <v>0.57434944237918217</v>
      </c>
      <c r="K595" s="494">
        <f t="shared" si="40"/>
        <v>0.42193308550185876</v>
      </c>
      <c r="L595" s="493">
        <f t="shared" si="40"/>
        <v>0.57063197026022305</v>
      </c>
      <c r="M595" s="494">
        <f t="shared" si="40"/>
        <v>0.42565055762081783</v>
      </c>
      <c r="N595" s="493">
        <f t="shared" si="40"/>
        <v>0.56877323420074355</v>
      </c>
      <c r="O595" s="494">
        <f t="shared" si="40"/>
        <v>0.42750929368029739</v>
      </c>
      <c r="P595" s="491">
        <f t="shared" si="40"/>
        <v>0.43122676579925651</v>
      </c>
      <c r="Q595" s="600">
        <f t="shared" si="40"/>
        <v>0.37360594795539032</v>
      </c>
      <c r="R595" s="928">
        <f t="shared" si="40"/>
        <v>0.19516728624535315</v>
      </c>
      <c r="S595" s="646">
        <f t="shared" si="40"/>
        <v>0.80483271375464682</v>
      </c>
      <c r="T595" s="647">
        <f t="shared" si="40"/>
        <v>0.19516728624535315</v>
      </c>
      <c r="U595" s="491">
        <f t="shared" si="40"/>
        <v>0.42866542750929365</v>
      </c>
      <c r="V595" s="600">
        <f t="shared" si="40"/>
        <v>0.37622304832713749</v>
      </c>
      <c r="W595" s="928">
        <f t="shared" si="40"/>
        <v>0.19511152416356892</v>
      </c>
      <c r="X595" s="281"/>
      <c r="Y595" s="281"/>
      <c r="Z595" s="281"/>
      <c r="AA595" s="281"/>
      <c r="AB595" s="281"/>
      <c r="AC595" s="281"/>
      <c r="AD595" s="281"/>
      <c r="AE595" s="281"/>
      <c r="AF595" s="281"/>
      <c r="AG595" s="281"/>
      <c r="AH595" s="281"/>
      <c r="AI595" s="281"/>
      <c r="AJ595" s="281"/>
      <c r="AK595" s="281"/>
      <c r="AL595" s="281"/>
    </row>
    <row r="596" spans="1:38" ht="13.9" customHeight="1" thickTop="1" thickBot="1" x14ac:dyDescent="0.3">
      <c r="A596" s="280"/>
      <c r="B596" s="280"/>
      <c r="C596" s="280"/>
      <c r="D596" s="280"/>
      <c r="E596" s="280"/>
      <c r="F596" s="1097" t="s">
        <v>760</v>
      </c>
      <c r="G596" s="1098"/>
      <c r="H596" s="1098"/>
      <c r="I596" s="1098"/>
      <c r="J596" s="1098"/>
      <c r="K596" s="1098"/>
      <c r="L596" s="1098"/>
      <c r="M596" s="1098"/>
      <c r="N596" s="1098"/>
      <c r="O596" s="1099"/>
      <c r="P596" s="1091" t="s">
        <v>754</v>
      </c>
      <c r="Q596" s="1092"/>
      <c r="R596" s="1092"/>
      <c r="S596" s="1092"/>
      <c r="T596" s="1092"/>
      <c r="U596" s="1092"/>
      <c r="V596" s="1092"/>
      <c r="W596" s="1093"/>
      <c r="X596" s="281"/>
      <c r="Y596" s="281"/>
      <c r="Z596" s="281"/>
      <c r="AA596" s="281"/>
      <c r="AB596" s="281"/>
      <c r="AC596" s="281"/>
      <c r="AD596" s="281"/>
      <c r="AE596" s="281"/>
      <c r="AF596" s="281"/>
      <c r="AG596" s="281"/>
      <c r="AH596" s="281"/>
      <c r="AI596" s="281"/>
      <c r="AJ596" s="281"/>
      <c r="AK596" s="281"/>
      <c r="AL596" s="281"/>
    </row>
    <row r="597" spans="1:38" ht="13.9" customHeight="1" thickTop="1" x14ac:dyDescent="0.25">
      <c r="A597" s="280"/>
      <c r="B597" s="280"/>
      <c r="C597" s="280"/>
      <c r="D597" s="280"/>
      <c r="E597" s="280"/>
      <c r="F597" s="280"/>
      <c r="G597" s="280"/>
      <c r="H597" s="281"/>
      <c r="I597" s="281"/>
      <c r="J597" s="281"/>
      <c r="K597" s="281"/>
      <c r="L597" s="281"/>
      <c r="M597" s="281"/>
      <c r="N597" s="281"/>
      <c r="O597" s="281"/>
      <c r="U597" s="281"/>
      <c r="V597" s="281"/>
      <c r="W597" s="281"/>
      <c r="X597" s="281"/>
      <c r="Y597" s="281"/>
      <c r="Z597" s="281"/>
      <c r="AA597" s="281"/>
      <c r="AB597" s="281"/>
      <c r="AC597" s="281"/>
      <c r="AD597" s="281"/>
      <c r="AE597" s="281"/>
      <c r="AF597" s="281"/>
      <c r="AG597" s="281"/>
      <c r="AH597" s="281"/>
      <c r="AI597" s="281"/>
      <c r="AJ597" s="281"/>
      <c r="AK597" s="281"/>
      <c r="AL597" s="281"/>
    </row>
    <row r="598" spans="1:38" ht="13.9" customHeight="1" x14ac:dyDescent="0.25">
      <c r="A598" s="280"/>
      <c r="B598" s="280"/>
      <c r="C598" s="280"/>
      <c r="D598" s="280"/>
      <c r="E598" s="280"/>
      <c r="F598" s="280"/>
      <c r="G598" s="280"/>
      <c r="H598" s="281"/>
      <c r="I598" s="281"/>
      <c r="J598" s="281"/>
      <c r="K598" s="281"/>
      <c r="L598" s="281"/>
      <c r="M598" s="281"/>
      <c r="N598" s="281"/>
      <c r="O598" s="281"/>
      <c r="U598" s="281"/>
      <c r="V598" s="281"/>
      <c r="W598" s="281"/>
      <c r="X598" s="281"/>
      <c r="Y598" s="281"/>
      <c r="Z598" s="281"/>
      <c r="AA598" s="281"/>
      <c r="AB598" s="281"/>
      <c r="AC598" s="281"/>
      <c r="AD598" s="281"/>
      <c r="AE598" s="281"/>
      <c r="AF598" s="281"/>
      <c r="AG598" s="281"/>
      <c r="AH598" s="281"/>
      <c r="AI598" s="281"/>
      <c r="AJ598" s="281"/>
      <c r="AK598" s="281"/>
      <c r="AL598" s="281"/>
    </row>
    <row r="599" spans="1:38" ht="13.9" customHeight="1" x14ac:dyDescent="0.25">
      <c r="A599" s="280"/>
      <c r="B599" s="280"/>
      <c r="C599" s="280"/>
      <c r="D599" s="280"/>
      <c r="E599" s="280"/>
      <c r="F599" s="280"/>
      <c r="G599" s="280"/>
      <c r="H599" s="281"/>
      <c r="I599" s="281"/>
      <c r="J599" s="281"/>
      <c r="K599" s="281"/>
      <c r="L599" s="281"/>
      <c r="M599" s="281"/>
      <c r="N599" s="281"/>
      <c r="O599" s="281"/>
      <c r="U599" s="281"/>
      <c r="V599" s="281"/>
      <c r="W599" s="281"/>
      <c r="X599" s="281"/>
      <c r="Y599" s="281"/>
      <c r="Z599" s="281"/>
      <c r="AA599" s="281"/>
      <c r="AB599" s="281"/>
      <c r="AC599" s="281"/>
      <c r="AD599" s="281"/>
      <c r="AE599" s="281"/>
      <c r="AF599" s="281"/>
      <c r="AG599" s="281"/>
      <c r="AH599" s="281"/>
      <c r="AI599" s="281"/>
      <c r="AJ599" s="281"/>
      <c r="AK599" s="281"/>
      <c r="AL599" s="281"/>
    </row>
    <row r="600" spans="1:38" ht="13.9" customHeight="1" x14ac:dyDescent="0.25">
      <c r="A600" s="280"/>
      <c r="B600" s="280"/>
      <c r="C600" s="280"/>
      <c r="D600" s="280"/>
      <c r="E600" s="280"/>
      <c r="F600" s="280"/>
      <c r="G600" s="280"/>
      <c r="H600" s="281"/>
      <c r="I600" s="281"/>
      <c r="J600" s="281"/>
      <c r="K600" s="281"/>
      <c r="L600" s="281"/>
      <c r="M600" s="281"/>
      <c r="N600" s="281"/>
      <c r="O600" s="281"/>
      <c r="U600" s="281"/>
      <c r="V600" s="281"/>
      <c r="W600" s="281"/>
      <c r="X600" s="281"/>
      <c r="Y600" s="281"/>
      <c r="Z600" s="281"/>
      <c r="AA600" s="281"/>
      <c r="AB600" s="281"/>
      <c r="AC600" s="281"/>
      <c r="AD600" s="281"/>
      <c r="AE600" s="281"/>
      <c r="AF600" s="281"/>
      <c r="AG600" s="281"/>
      <c r="AH600" s="281"/>
      <c r="AI600" s="281"/>
      <c r="AJ600" s="281"/>
      <c r="AK600" s="281"/>
      <c r="AL600" s="281"/>
    </row>
    <row r="601" spans="1:38" ht="13.9" customHeight="1" x14ac:dyDescent="0.25">
      <c r="A601" s="280"/>
      <c r="B601" s="280"/>
      <c r="C601" s="280"/>
      <c r="D601" s="280"/>
      <c r="E601" s="280"/>
      <c r="F601" s="280"/>
      <c r="G601" s="280"/>
      <c r="H601" s="281"/>
      <c r="I601" s="281"/>
      <c r="J601" s="281"/>
      <c r="K601" s="281"/>
      <c r="L601" s="281"/>
      <c r="M601" s="281"/>
      <c r="N601" s="281"/>
      <c r="O601" s="281"/>
      <c r="U601" s="281"/>
      <c r="V601" s="281"/>
      <c r="W601" s="281"/>
      <c r="X601" s="281"/>
      <c r="Y601" s="281"/>
      <c r="Z601" s="281"/>
      <c r="AA601" s="281"/>
      <c r="AB601" s="281"/>
      <c r="AC601" s="281"/>
      <c r="AD601" s="281"/>
      <c r="AE601" s="281"/>
      <c r="AF601" s="281"/>
      <c r="AG601" s="281"/>
      <c r="AH601" s="281"/>
      <c r="AI601" s="281"/>
      <c r="AJ601" s="281"/>
      <c r="AK601" s="281"/>
      <c r="AL601" s="281"/>
    </row>
    <row r="602" spans="1:38" ht="13.9" customHeight="1" x14ac:dyDescent="0.25">
      <c r="A602" s="280"/>
      <c r="B602" s="280"/>
      <c r="C602" s="280"/>
      <c r="D602" s="280"/>
      <c r="E602" s="280"/>
      <c r="F602" s="280"/>
      <c r="G602" s="280"/>
      <c r="H602" s="281"/>
      <c r="I602" s="281"/>
      <c r="J602" s="281"/>
      <c r="K602" s="281"/>
      <c r="L602" s="281"/>
      <c r="M602" s="281"/>
      <c r="N602" s="281"/>
      <c r="O602" s="281"/>
      <c r="U602" s="281"/>
      <c r="V602" s="281"/>
      <c r="W602" s="281"/>
      <c r="X602" s="281"/>
      <c r="Y602" s="281"/>
      <c r="Z602" s="281"/>
      <c r="AA602" s="281"/>
      <c r="AB602" s="281"/>
      <c r="AC602" s="281"/>
      <c r="AD602" s="281"/>
      <c r="AE602" s="281"/>
      <c r="AF602" s="281"/>
      <c r="AG602" s="281"/>
      <c r="AH602" s="281"/>
      <c r="AI602" s="281"/>
      <c r="AJ602" s="281"/>
      <c r="AK602" s="281"/>
      <c r="AL602" s="281"/>
    </row>
    <row r="603" spans="1:38" ht="13.9" customHeight="1" x14ac:dyDescent="0.25">
      <c r="A603" s="280"/>
      <c r="B603" s="280"/>
      <c r="C603" s="280"/>
      <c r="D603" s="280"/>
      <c r="E603" s="280"/>
      <c r="F603" s="280"/>
      <c r="G603" s="280"/>
      <c r="H603" s="281"/>
      <c r="I603" s="281"/>
      <c r="J603" s="281"/>
      <c r="K603" s="281"/>
      <c r="L603" s="281"/>
      <c r="M603" s="281"/>
      <c r="N603" s="281"/>
      <c r="O603" s="281"/>
      <c r="U603" s="281"/>
      <c r="V603" s="281"/>
      <c r="W603" s="281"/>
      <c r="X603" s="281"/>
      <c r="Y603" s="281"/>
      <c r="Z603" s="281"/>
      <c r="AA603" s="281"/>
      <c r="AB603" s="281"/>
      <c r="AC603" s="281"/>
      <c r="AD603" s="281"/>
      <c r="AE603" s="281"/>
      <c r="AF603" s="281"/>
      <c r="AG603" s="281"/>
      <c r="AH603" s="281"/>
      <c r="AI603" s="281"/>
      <c r="AJ603" s="281"/>
      <c r="AK603" s="281"/>
      <c r="AL603" s="281"/>
    </row>
    <row r="604" spans="1:38" ht="13.9" customHeight="1" x14ac:dyDescent="0.25">
      <c r="A604" s="280"/>
      <c r="B604" s="280"/>
      <c r="C604" s="280"/>
      <c r="D604" s="280"/>
      <c r="E604" s="280"/>
      <c r="F604" s="280"/>
      <c r="G604" s="280"/>
      <c r="H604" s="281"/>
      <c r="I604" s="281"/>
      <c r="J604" s="281"/>
      <c r="K604" s="281"/>
      <c r="L604" s="281"/>
      <c r="M604" s="281"/>
      <c r="N604" s="281"/>
      <c r="O604" s="281"/>
      <c r="U604" s="281"/>
      <c r="V604" s="281"/>
      <c r="W604" s="281"/>
      <c r="X604" s="281"/>
      <c r="Y604" s="281"/>
      <c r="Z604" s="281"/>
      <c r="AA604" s="281"/>
      <c r="AB604" s="281"/>
      <c r="AC604" s="281"/>
      <c r="AD604" s="281"/>
      <c r="AE604" s="281"/>
      <c r="AF604" s="281"/>
      <c r="AG604" s="281"/>
      <c r="AH604" s="281"/>
      <c r="AI604" s="281"/>
      <c r="AJ604" s="281"/>
      <c r="AK604" s="281"/>
      <c r="AL604" s="281"/>
    </row>
    <row r="605" spans="1:38" ht="13.9" customHeight="1" x14ac:dyDescent="0.25">
      <c r="A605" s="280"/>
      <c r="B605" s="280"/>
      <c r="C605" s="280"/>
      <c r="D605" s="280"/>
      <c r="E605" s="280"/>
      <c r="F605" s="280"/>
      <c r="G605" s="280"/>
      <c r="H605" s="281"/>
      <c r="I605" s="281"/>
      <c r="J605" s="281"/>
      <c r="K605" s="281"/>
      <c r="L605" s="281"/>
      <c r="M605" s="281"/>
      <c r="N605" s="281"/>
      <c r="O605" s="281"/>
      <c r="U605" s="281"/>
      <c r="V605" s="281"/>
      <c r="W605" s="281"/>
      <c r="X605" s="281"/>
      <c r="Y605" s="281"/>
      <c r="Z605" s="281"/>
      <c r="AA605" s="281"/>
      <c r="AB605" s="281"/>
      <c r="AC605" s="281"/>
      <c r="AD605" s="281"/>
      <c r="AE605" s="281"/>
      <c r="AF605" s="281"/>
      <c r="AG605" s="281"/>
      <c r="AH605" s="281"/>
      <c r="AI605" s="281"/>
      <c r="AJ605" s="281"/>
      <c r="AK605" s="281"/>
      <c r="AL605" s="281"/>
    </row>
    <row r="606" spans="1:38" ht="13.9" customHeight="1" x14ac:dyDescent="0.25">
      <c r="A606" s="280"/>
      <c r="B606" s="280"/>
      <c r="C606" s="280"/>
      <c r="D606" s="280"/>
      <c r="E606" s="280"/>
      <c r="F606" s="280"/>
      <c r="G606" s="280"/>
      <c r="H606" s="281"/>
      <c r="I606" s="281"/>
      <c r="J606" s="281"/>
      <c r="K606" s="281"/>
      <c r="L606" s="281"/>
      <c r="M606" s="281"/>
      <c r="N606" s="281"/>
      <c r="O606" s="281"/>
      <c r="U606" s="281"/>
      <c r="V606" s="281"/>
      <c r="W606" s="281"/>
      <c r="X606" s="281"/>
      <c r="Y606" s="281"/>
      <c r="Z606" s="281"/>
      <c r="AA606" s="281"/>
      <c r="AB606" s="281"/>
      <c r="AC606" s="281"/>
      <c r="AD606" s="281"/>
      <c r="AE606" s="281"/>
      <c r="AF606" s="281"/>
      <c r="AG606" s="281"/>
      <c r="AH606" s="281"/>
      <c r="AI606" s="281"/>
      <c r="AJ606" s="281"/>
      <c r="AK606" s="281"/>
      <c r="AL606" s="281"/>
    </row>
    <row r="607" spans="1:38" ht="13.9" customHeight="1" x14ac:dyDescent="0.25">
      <c r="A607" s="280"/>
      <c r="B607" s="280"/>
      <c r="C607" s="280"/>
      <c r="D607" s="280"/>
      <c r="E607" s="280"/>
      <c r="F607" s="280"/>
      <c r="G607" s="280"/>
      <c r="H607" s="281"/>
      <c r="I607" s="281"/>
      <c r="J607" s="281"/>
      <c r="K607" s="281"/>
      <c r="L607" s="281"/>
      <c r="M607" s="281"/>
      <c r="N607" s="281"/>
      <c r="O607" s="281"/>
      <c r="U607" s="281"/>
      <c r="V607" s="281"/>
      <c r="W607" s="281"/>
      <c r="X607" s="281"/>
      <c r="Y607" s="281"/>
      <c r="Z607" s="281"/>
      <c r="AA607" s="281"/>
      <c r="AB607" s="281"/>
      <c r="AC607" s="281"/>
      <c r="AD607" s="281"/>
      <c r="AE607" s="281"/>
      <c r="AF607" s="281"/>
      <c r="AG607" s="281"/>
      <c r="AH607" s="281"/>
      <c r="AI607" s="281"/>
      <c r="AJ607" s="281"/>
      <c r="AK607" s="281"/>
      <c r="AL607" s="281"/>
    </row>
    <row r="608" spans="1:38" ht="13.9" customHeight="1" x14ac:dyDescent="0.25">
      <c r="A608" s="280"/>
      <c r="B608" s="280"/>
      <c r="C608" s="280"/>
      <c r="D608" s="280"/>
      <c r="E608" s="280"/>
      <c r="F608" s="280"/>
      <c r="G608" s="280"/>
      <c r="H608" s="281"/>
      <c r="I608" s="281"/>
      <c r="J608" s="281"/>
      <c r="K608" s="281"/>
      <c r="L608" s="281"/>
      <c r="M608" s="281"/>
      <c r="N608" s="281"/>
      <c r="O608" s="281"/>
      <c r="U608" s="281"/>
      <c r="V608" s="281"/>
      <c r="W608" s="281"/>
      <c r="X608" s="281"/>
      <c r="Y608" s="281"/>
      <c r="Z608" s="281"/>
      <c r="AA608" s="281"/>
      <c r="AB608" s="281"/>
      <c r="AC608" s="281"/>
      <c r="AD608" s="281"/>
      <c r="AE608" s="281"/>
      <c r="AF608" s="281"/>
      <c r="AG608" s="281"/>
      <c r="AH608" s="281"/>
      <c r="AI608" s="281"/>
      <c r="AJ608" s="281"/>
      <c r="AK608" s="281"/>
      <c r="AL608" s="281"/>
    </row>
    <row r="609" spans="1:38" ht="13.9" customHeight="1" x14ac:dyDescent="0.25">
      <c r="A609" s="280"/>
      <c r="B609" s="280"/>
      <c r="C609" s="280"/>
      <c r="D609" s="280"/>
      <c r="E609" s="280"/>
      <c r="F609" s="280"/>
      <c r="G609" s="280"/>
      <c r="H609" s="281"/>
      <c r="I609" s="281"/>
      <c r="J609" s="281"/>
      <c r="K609" s="281"/>
      <c r="L609" s="281"/>
      <c r="M609" s="281"/>
      <c r="N609" s="281"/>
      <c r="O609" s="281"/>
      <c r="U609" s="281"/>
      <c r="V609" s="281"/>
      <c r="W609" s="281"/>
      <c r="X609" s="281"/>
      <c r="Y609" s="281"/>
      <c r="Z609" s="281"/>
      <c r="AA609" s="281"/>
      <c r="AB609" s="281"/>
      <c r="AC609" s="281"/>
      <c r="AD609" s="281"/>
      <c r="AE609" s="281"/>
      <c r="AF609" s="281"/>
      <c r="AG609" s="281"/>
      <c r="AH609" s="281"/>
      <c r="AI609" s="281"/>
      <c r="AJ609" s="281"/>
      <c r="AK609" s="281"/>
      <c r="AL609" s="281"/>
    </row>
    <row r="610" spans="1:38" ht="13.9" customHeight="1" x14ac:dyDescent="0.25">
      <c r="A610" s="280"/>
      <c r="B610" s="280"/>
      <c r="C610" s="280"/>
      <c r="D610" s="280"/>
      <c r="E610" s="280"/>
      <c r="F610" s="280"/>
      <c r="G610" s="280"/>
      <c r="H610" s="281"/>
      <c r="I610" s="281"/>
      <c r="J610" s="281"/>
      <c r="K610" s="281"/>
      <c r="L610" s="281"/>
      <c r="M610" s="281"/>
      <c r="N610" s="281"/>
      <c r="O610" s="281"/>
      <c r="U610" s="281"/>
      <c r="V610" s="281"/>
      <c r="W610" s="281"/>
      <c r="X610" s="281"/>
      <c r="Y610" s="281"/>
      <c r="Z610" s="281"/>
      <c r="AA610" s="281"/>
      <c r="AB610" s="281"/>
      <c r="AC610" s="281"/>
      <c r="AD610" s="281"/>
      <c r="AE610" s="281"/>
      <c r="AF610" s="281"/>
      <c r="AG610" s="281"/>
      <c r="AH610" s="281"/>
      <c r="AI610" s="281"/>
      <c r="AJ610" s="281"/>
      <c r="AK610" s="281"/>
      <c r="AL610" s="281"/>
    </row>
    <row r="611" spans="1:38" ht="13.9" customHeight="1" x14ac:dyDescent="0.25">
      <c r="A611" s="280"/>
      <c r="B611" s="280"/>
      <c r="C611" s="280"/>
      <c r="D611" s="280"/>
      <c r="E611" s="280"/>
      <c r="F611" s="280"/>
      <c r="G611" s="280"/>
      <c r="H611" s="281"/>
      <c r="I611" s="281"/>
      <c r="J611" s="281"/>
      <c r="K611" s="281"/>
      <c r="L611" s="281"/>
      <c r="M611" s="281"/>
      <c r="N611" s="281"/>
      <c r="O611" s="281"/>
      <c r="U611" s="281"/>
      <c r="V611" s="281"/>
      <c r="W611" s="281"/>
      <c r="X611" s="281"/>
      <c r="Y611" s="281"/>
      <c r="Z611" s="281"/>
      <c r="AA611" s="281"/>
      <c r="AB611" s="281"/>
      <c r="AC611" s="281"/>
      <c r="AD611" s="281"/>
      <c r="AE611" s="281"/>
      <c r="AF611" s="281"/>
      <c r="AG611" s="281"/>
      <c r="AH611" s="281"/>
      <c r="AI611" s="281"/>
      <c r="AJ611" s="281"/>
      <c r="AK611" s="281"/>
      <c r="AL611" s="281"/>
    </row>
    <row r="612" spans="1:38" ht="13.9" customHeight="1" x14ac:dyDescent="0.25">
      <c r="A612" s="280"/>
      <c r="B612" s="280"/>
      <c r="C612" s="280"/>
      <c r="D612" s="280"/>
      <c r="E612" s="280"/>
      <c r="F612" s="280"/>
      <c r="G612" s="280"/>
      <c r="H612" s="281"/>
      <c r="I612" s="281"/>
      <c r="J612" s="281"/>
      <c r="K612" s="281"/>
      <c r="L612" s="281"/>
      <c r="M612" s="281"/>
      <c r="N612" s="281"/>
      <c r="O612" s="281"/>
      <c r="U612" s="281"/>
      <c r="V612" s="281"/>
      <c r="W612" s="281"/>
      <c r="X612" s="281"/>
      <c r="Y612" s="281"/>
      <c r="Z612" s="281"/>
      <c r="AA612" s="281"/>
      <c r="AB612" s="281"/>
      <c r="AC612" s="281"/>
      <c r="AD612" s="281"/>
      <c r="AE612" s="281"/>
      <c r="AF612" s="281"/>
      <c r="AG612" s="281"/>
      <c r="AH612" s="281"/>
      <c r="AI612" s="281"/>
      <c r="AJ612" s="281"/>
      <c r="AK612" s="281"/>
      <c r="AL612" s="281"/>
    </row>
    <row r="613" spans="1:38" ht="13.9" customHeight="1" x14ac:dyDescent="0.25">
      <c r="A613" s="280"/>
      <c r="B613" s="280"/>
      <c r="C613" s="280"/>
      <c r="D613" s="280"/>
      <c r="E613" s="280"/>
      <c r="F613" s="280"/>
      <c r="G613" s="280"/>
      <c r="H613" s="281"/>
      <c r="I613" s="281"/>
      <c r="J613" s="281"/>
      <c r="K613" s="281"/>
      <c r="L613" s="281"/>
      <c r="M613" s="281"/>
      <c r="N613" s="281"/>
      <c r="O613" s="281"/>
      <c r="U613" s="281"/>
      <c r="V613" s="281"/>
      <c r="W613" s="281"/>
      <c r="X613" s="281"/>
      <c r="Y613" s="281"/>
      <c r="Z613" s="281"/>
      <c r="AA613" s="281"/>
      <c r="AB613" s="281"/>
      <c r="AC613" s="281"/>
      <c r="AD613" s="281"/>
      <c r="AE613" s="281"/>
      <c r="AF613" s="281"/>
      <c r="AG613" s="281"/>
      <c r="AH613" s="281"/>
      <c r="AI613" s="281"/>
      <c r="AJ613" s="281"/>
      <c r="AK613" s="281"/>
      <c r="AL613" s="281"/>
    </row>
    <row r="614" spans="1:38" ht="13.9" customHeight="1" x14ac:dyDescent="0.25">
      <c r="A614" s="280"/>
      <c r="B614" s="280"/>
      <c r="C614" s="280"/>
      <c r="D614" s="280"/>
      <c r="E614" s="280"/>
      <c r="F614" s="280"/>
      <c r="G614" s="280"/>
      <c r="H614" s="281"/>
      <c r="I614" s="281"/>
      <c r="J614" s="281"/>
      <c r="K614" s="281"/>
      <c r="L614" s="281"/>
      <c r="M614" s="281"/>
      <c r="N614" s="281"/>
      <c r="O614" s="281"/>
      <c r="U614" s="281"/>
      <c r="V614" s="281"/>
      <c r="W614" s="281"/>
      <c r="X614" s="281"/>
      <c r="Y614" s="281"/>
      <c r="Z614" s="281"/>
      <c r="AA614" s="281"/>
      <c r="AB614" s="281"/>
      <c r="AC614" s="281"/>
      <c r="AD614" s="281"/>
      <c r="AE614" s="281"/>
      <c r="AF614" s="281"/>
      <c r="AG614" s="281"/>
      <c r="AH614" s="281"/>
      <c r="AI614" s="281"/>
      <c r="AJ614" s="281"/>
      <c r="AK614" s="281"/>
      <c r="AL614" s="281"/>
    </row>
    <row r="615" spans="1:38" ht="13.9" customHeight="1" x14ac:dyDescent="0.25">
      <c r="A615" s="280"/>
      <c r="B615" s="280"/>
      <c r="C615" s="280"/>
      <c r="D615" s="280"/>
      <c r="E615" s="280"/>
      <c r="F615" s="280"/>
      <c r="G615" s="280"/>
      <c r="H615" s="281"/>
      <c r="I615" s="281"/>
      <c r="J615" s="281"/>
      <c r="K615" s="281"/>
      <c r="L615" s="281"/>
      <c r="M615" s="281"/>
      <c r="N615" s="281"/>
      <c r="O615" s="281"/>
      <c r="U615" s="281"/>
      <c r="V615" s="281"/>
      <c r="W615" s="281"/>
      <c r="X615" s="281"/>
      <c r="Y615" s="281"/>
      <c r="Z615" s="281"/>
      <c r="AA615" s="281"/>
      <c r="AB615" s="281"/>
      <c r="AC615" s="281"/>
      <c r="AD615" s="281"/>
      <c r="AE615" s="281"/>
      <c r="AF615" s="281"/>
      <c r="AG615" s="281"/>
      <c r="AH615" s="281"/>
      <c r="AI615" s="281"/>
      <c r="AJ615" s="281"/>
      <c r="AK615" s="281"/>
      <c r="AL615" s="281"/>
    </row>
    <row r="616" spans="1:38" ht="13.9" customHeight="1" x14ac:dyDescent="0.25">
      <c r="A616" s="280"/>
      <c r="B616" s="280"/>
      <c r="C616" s="280"/>
      <c r="D616" s="280"/>
      <c r="E616" s="280"/>
      <c r="F616" s="280"/>
      <c r="G616" s="280"/>
      <c r="H616" s="281"/>
      <c r="I616" s="281"/>
      <c r="J616" s="281"/>
      <c r="K616" s="281"/>
      <c r="L616" s="281"/>
      <c r="M616" s="281"/>
      <c r="N616" s="281"/>
      <c r="O616" s="281"/>
      <c r="U616" s="281"/>
      <c r="V616" s="281"/>
      <c r="W616" s="281"/>
      <c r="X616" s="281"/>
      <c r="Y616" s="281"/>
      <c r="Z616" s="281"/>
      <c r="AA616" s="281"/>
      <c r="AB616" s="281"/>
      <c r="AC616" s="281"/>
      <c r="AD616" s="281"/>
      <c r="AE616" s="281"/>
      <c r="AF616" s="281"/>
      <c r="AG616" s="281"/>
      <c r="AH616" s="281"/>
      <c r="AI616" s="281"/>
      <c r="AJ616" s="281"/>
      <c r="AK616" s="281"/>
      <c r="AL616" s="281"/>
    </row>
    <row r="617" spans="1:38" ht="13.9" customHeight="1" x14ac:dyDescent="0.25">
      <c r="A617" s="280"/>
      <c r="B617" s="280"/>
      <c r="C617" s="280"/>
      <c r="D617" s="280"/>
      <c r="E617" s="280"/>
      <c r="F617" s="280"/>
      <c r="G617" s="280"/>
      <c r="H617" s="281"/>
      <c r="I617" s="281"/>
      <c r="J617" s="281"/>
      <c r="K617" s="281"/>
      <c r="L617" s="281"/>
      <c r="M617" s="281"/>
      <c r="N617" s="281"/>
      <c r="O617" s="281"/>
      <c r="U617" s="281"/>
      <c r="V617" s="281"/>
      <c r="W617" s="281"/>
      <c r="X617" s="281"/>
      <c r="Y617" s="281"/>
      <c r="Z617" s="281"/>
      <c r="AA617" s="281"/>
      <c r="AB617" s="281"/>
      <c r="AC617" s="281"/>
      <c r="AD617" s="281"/>
      <c r="AE617" s="281"/>
      <c r="AF617" s="281"/>
      <c r="AG617" s="281"/>
      <c r="AH617" s="281"/>
      <c r="AI617" s="281"/>
      <c r="AJ617" s="281"/>
      <c r="AK617" s="281"/>
      <c r="AL617" s="281"/>
    </row>
    <row r="618" spans="1:38" ht="13.9" customHeight="1" x14ac:dyDescent="0.25">
      <c r="A618" s="280"/>
      <c r="B618" s="280"/>
      <c r="C618" s="280"/>
      <c r="D618" s="280"/>
      <c r="E618" s="280"/>
      <c r="F618" s="280"/>
      <c r="G618" s="280"/>
      <c r="H618" s="281"/>
      <c r="I618" s="281"/>
      <c r="J618" s="281"/>
      <c r="K618" s="281"/>
      <c r="L618" s="281"/>
      <c r="M618" s="281"/>
      <c r="N618" s="281"/>
      <c r="O618" s="281"/>
      <c r="U618" s="281"/>
      <c r="V618" s="281"/>
      <c r="W618" s="281"/>
      <c r="X618" s="281"/>
      <c r="Y618" s="281"/>
      <c r="Z618" s="281"/>
      <c r="AA618" s="281"/>
      <c r="AB618" s="281"/>
      <c r="AC618" s="281"/>
      <c r="AD618" s="281"/>
      <c r="AE618" s="281"/>
      <c r="AF618" s="281"/>
      <c r="AG618" s="281"/>
      <c r="AH618" s="281"/>
      <c r="AI618" s="281"/>
      <c r="AJ618" s="281"/>
      <c r="AK618" s="281"/>
      <c r="AL618" s="281"/>
    </row>
    <row r="619" spans="1:38" ht="13.9" customHeight="1" x14ac:dyDescent="0.25">
      <c r="A619" s="280"/>
      <c r="B619" s="280"/>
      <c r="C619" s="280"/>
      <c r="D619" s="280"/>
      <c r="E619" s="280"/>
      <c r="F619" s="280"/>
      <c r="G619" s="280"/>
      <c r="H619" s="281"/>
      <c r="I619" s="281"/>
      <c r="J619" s="281"/>
      <c r="K619" s="281"/>
      <c r="L619" s="281"/>
      <c r="M619" s="281"/>
      <c r="N619" s="281"/>
      <c r="O619" s="281"/>
      <c r="U619" s="281"/>
      <c r="V619" s="281"/>
      <c r="W619" s="281"/>
      <c r="X619" s="281"/>
      <c r="Y619" s="281"/>
      <c r="Z619" s="281"/>
      <c r="AA619" s="281"/>
      <c r="AB619" s="281"/>
      <c r="AC619" s="281"/>
      <c r="AD619" s="281"/>
      <c r="AE619" s="281"/>
      <c r="AF619" s="281"/>
      <c r="AG619" s="281"/>
      <c r="AH619" s="281"/>
      <c r="AI619" s="281"/>
      <c r="AJ619" s="281"/>
      <c r="AK619" s="281"/>
      <c r="AL619" s="281"/>
    </row>
    <row r="620" spans="1:38" ht="13.9" customHeight="1" x14ac:dyDescent="0.25">
      <c r="A620" s="280"/>
      <c r="B620" s="280"/>
      <c r="C620" s="280"/>
      <c r="D620" s="280"/>
      <c r="E620" s="280"/>
      <c r="F620" s="280"/>
      <c r="G620" s="280"/>
      <c r="H620" s="281"/>
      <c r="I620" s="281"/>
      <c r="J620" s="281"/>
      <c r="K620" s="281"/>
      <c r="L620" s="281"/>
      <c r="M620" s="281"/>
      <c r="N620" s="281"/>
      <c r="O620" s="281"/>
      <c r="U620" s="281"/>
      <c r="V620" s="281"/>
      <c r="W620" s="281"/>
      <c r="X620" s="281"/>
      <c r="Y620" s="281"/>
      <c r="Z620" s="281"/>
      <c r="AA620" s="281"/>
      <c r="AB620" s="281"/>
      <c r="AC620" s="281"/>
      <c r="AD620" s="281"/>
      <c r="AE620" s="281"/>
      <c r="AF620" s="281"/>
      <c r="AG620" s="281"/>
      <c r="AH620" s="281"/>
      <c r="AI620" s="281"/>
      <c r="AJ620" s="281"/>
      <c r="AK620" s="281"/>
      <c r="AL620" s="281"/>
    </row>
    <row r="621" spans="1:38" ht="13.9" customHeight="1" x14ac:dyDescent="0.25">
      <c r="A621" s="280"/>
      <c r="B621" s="280"/>
      <c r="C621" s="280"/>
      <c r="D621" s="280"/>
      <c r="E621" s="280"/>
      <c r="F621" s="280"/>
      <c r="G621" s="280"/>
      <c r="H621" s="281"/>
      <c r="I621" s="281"/>
      <c r="J621" s="281"/>
      <c r="K621" s="281"/>
      <c r="L621" s="281"/>
      <c r="M621" s="281"/>
      <c r="N621" s="281"/>
      <c r="O621" s="281"/>
      <c r="U621" s="281"/>
      <c r="V621" s="281"/>
      <c r="W621" s="281"/>
      <c r="X621" s="281"/>
      <c r="Y621" s="281"/>
      <c r="Z621" s="281"/>
      <c r="AA621" s="281"/>
      <c r="AB621" s="281"/>
      <c r="AC621" s="281"/>
      <c r="AD621" s="281"/>
      <c r="AE621" s="281"/>
      <c r="AF621" s="281"/>
      <c r="AG621" s="281"/>
      <c r="AH621" s="281"/>
      <c r="AI621" s="281"/>
      <c r="AJ621" s="281"/>
      <c r="AK621" s="281"/>
      <c r="AL621" s="281"/>
    </row>
    <row r="622" spans="1:38" ht="13.9" customHeight="1" x14ac:dyDescent="0.25">
      <c r="A622" s="280"/>
      <c r="B622" s="280"/>
      <c r="C622" s="280"/>
      <c r="D622" s="280"/>
      <c r="E622" s="280"/>
      <c r="F622" s="280"/>
      <c r="G622" s="280"/>
      <c r="H622" s="281"/>
      <c r="I622" s="281"/>
      <c r="J622" s="281"/>
      <c r="K622" s="281"/>
      <c r="L622" s="281"/>
      <c r="M622" s="281"/>
      <c r="N622" s="281"/>
      <c r="O622" s="281"/>
      <c r="U622" s="281"/>
      <c r="V622" s="281"/>
      <c r="W622" s="281"/>
      <c r="X622" s="281"/>
      <c r="Y622" s="281"/>
      <c r="Z622" s="281"/>
      <c r="AA622" s="281"/>
      <c r="AB622" s="281"/>
      <c r="AC622" s="281"/>
      <c r="AD622" s="281"/>
      <c r="AE622" s="281"/>
      <c r="AF622" s="281"/>
      <c r="AG622" s="281"/>
      <c r="AH622" s="281"/>
      <c r="AI622" s="281"/>
      <c r="AJ622" s="281"/>
      <c r="AK622" s="281"/>
      <c r="AL622" s="281"/>
    </row>
    <row r="623" spans="1:38" ht="13.9" customHeight="1" x14ac:dyDescent="0.25">
      <c r="A623" s="280"/>
      <c r="B623" s="280"/>
      <c r="C623" s="280"/>
      <c r="D623" s="280"/>
      <c r="E623" s="280"/>
      <c r="F623" s="280"/>
      <c r="G623" s="280"/>
      <c r="H623" s="281"/>
      <c r="I623" s="281"/>
      <c r="J623" s="281"/>
      <c r="K623" s="281"/>
      <c r="L623" s="281"/>
      <c r="M623" s="281"/>
      <c r="N623" s="281"/>
      <c r="O623" s="281"/>
      <c r="U623" s="281"/>
      <c r="V623" s="281"/>
      <c r="W623" s="281"/>
      <c r="X623" s="281"/>
      <c r="Y623" s="281"/>
      <c r="Z623" s="281"/>
      <c r="AA623" s="281"/>
      <c r="AB623" s="281"/>
      <c r="AC623" s="281"/>
      <c r="AD623" s="281"/>
      <c r="AE623" s="281"/>
      <c r="AF623" s="281"/>
      <c r="AG623" s="281"/>
      <c r="AH623" s="281"/>
      <c r="AI623" s="281"/>
      <c r="AJ623" s="281"/>
      <c r="AK623" s="281"/>
      <c r="AL623" s="281"/>
    </row>
    <row r="624" spans="1:38" ht="13.9" customHeight="1" x14ac:dyDescent="0.25">
      <c r="A624" s="280"/>
      <c r="B624" s="280"/>
      <c r="C624" s="280"/>
      <c r="D624" s="280"/>
      <c r="E624" s="280"/>
      <c r="F624" s="280"/>
      <c r="G624" s="280"/>
      <c r="H624" s="281"/>
      <c r="I624" s="281"/>
      <c r="J624" s="281"/>
      <c r="K624" s="281"/>
      <c r="L624" s="281"/>
      <c r="M624" s="281"/>
      <c r="N624" s="281"/>
      <c r="O624" s="281"/>
      <c r="U624" s="281"/>
      <c r="V624" s="281"/>
      <c r="W624" s="281"/>
      <c r="X624" s="281"/>
      <c r="Y624" s="281"/>
      <c r="Z624" s="281"/>
      <c r="AA624" s="281"/>
      <c r="AB624" s="281"/>
      <c r="AC624" s="281"/>
      <c r="AD624" s="281"/>
      <c r="AE624" s="281"/>
      <c r="AF624" s="281"/>
      <c r="AG624" s="281"/>
      <c r="AH624" s="281"/>
      <c r="AI624" s="281"/>
      <c r="AJ624" s="281"/>
      <c r="AK624" s="281"/>
      <c r="AL624" s="281"/>
    </row>
    <row r="625" spans="1:38" ht="13.9" customHeight="1" x14ac:dyDescent="0.25">
      <c r="A625" s="280"/>
      <c r="B625" s="280"/>
      <c r="C625" s="280"/>
      <c r="D625" s="280"/>
      <c r="E625" s="280"/>
      <c r="F625" s="280"/>
      <c r="G625" s="280"/>
      <c r="H625" s="281"/>
      <c r="I625" s="281"/>
      <c r="J625" s="281"/>
      <c r="K625" s="281"/>
      <c r="L625" s="281"/>
      <c r="M625" s="281"/>
      <c r="N625" s="281"/>
      <c r="O625" s="281"/>
      <c r="U625" s="281"/>
      <c r="V625" s="281"/>
      <c r="W625" s="281"/>
      <c r="X625" s="281"/>
      <c r="Y625" s="281"/>
      <c r="Z625" s="281"/>
      <c r="AA625" s="281"/>
      <c r="AB625" s="281"/>
      <c r="AC625" s="281"/>
      <c r="AD625" s="281"/>
      <c r="AE625" s="281"/>
      <c r="AF625" s="281"/>
      <c r="AG625" s="281"/>
      <c r="AH625" s="281"/>
      <c r="AI625" s="281"/>
      <c r="AJ625" s="281"/>
      <c r="AK625" s="281"/>
      <c r="AL625" s="281"/>
    </row>
    <row r="626" spans="1:38" ht="13.9" customHeight="1" x14ac:dyDescent="0.25">
      <c r="A626" s="280"/>
      <c r="B626" s="280"/>
      <c r="C626" s="280"/>
      <c r="D626" s="280"/>
      <c r="E626" s="280"/>
      <c r="F626" s="280"/>
      <c r="G626" s="280"/>
      <c r="H626" s="281"/>
      <c r="I626" s="281"/>
      <c r="J626" s="281"/>
      <c r="K626" s="281"/>
      <c r="L626" s="281"/>
      <c r="M626" s="281"/>
      <c r="N626" s="281"/>
      <c r="O626" s="281"/>
      <c r="U626" s="281"/>
      <c r="V626" s="281"/>
      <c r="W626" s="281"/>
      <c r="X626" s="281"/>
      <c r="Y626" s="281"/>
      <c r="Z626" s="281"/>
      <c r="AA626" s="281"/>
      <c r="AB626" s="281"/>
      <c r="AC626" s="281"/>
      <c r="AD626" s="281"/>
      <c r="AE626" s="281"/>
      <c r="AF626" s="281"/>
      <c r="AG626" s="281"/>
      <c r="AH626" s="281"/>
      <c r="AI626" s="281"/>
      <c r="AJ626" s="281"/>
      <c r="AK626" s="281"/>
      <c r="AL626" s="281"/>
    </row>
    <row r="627" spans="1:38" ht="13.9" customHeight="1" x14ac:dyDescent="0.25">
      <c r="A627" s="280"/>
      <c r="B627" s="280"/>
      <c r="C627" s="280"/>
      <c r="D627" s="280"/>
      <c r="E627" s="280"/>
      <c r="F627" s="280"/>
      <c r="G627" s="280"/>
      <c r="H627" s="281"/>
      <c r="I627" s="281"/>
      <c r="J627" s="281"/>
      <c r="K627" s="281"/>
      <c r="L627" s="281"/>
      <c r="M627" s="281"/>
      <c r="N627" s="281"/>
      <c r="O627" s="281"/>
      <c r="U627" s="281"/>
      <c r="V627" s="281"/>
      <c r="W627" s="281"/>
      <c r="X627" s="281"/>
      <c r="Y627" s="281"/>
      <c r="Z627" s="281"/>
      <c r="AA627" s="281"/>
      <c r="AB627" s="281"/>
      <c r="AC627" s="281"/>
      <c r="AD627" s="281"/>
      <c r="AE627" s="281"/>
      <c r="AF627" s="281"/>
      <c r="AG627" s="281"/>
      <c r="AH627" s="281"/>
      <c r="AI627" s="281"/>
      <c r="AJ627" s="281"/>
      <c r="AK627" s="281"/>
      <c r="AL627" s="281"/>
    </row>
    <row r="628" spans="1:38" ht="13.9" customHeight="1" x14ac:dyDescent="0.25">
      <c r="A628" s="280"/>
      <c r="B628" s="280"/>
      <c r="C628" s="280"/>
      <c r="D628" s="280"/>
      <c r="E628" s="280"/>
      <c r="F628" s="280"/>
      <c r="G628" s="280"/>
      <c r="H628" s="281"/>
      <c r="I628" s="281"/>
      <c r="J628" s="281"/>
      <c r="K628" s="281"/>
      <c r="L628" s="281"/>
      <c r="M628" s="281"/>
      <c r="N628" s="281"/>
      <c r="O628" s="281"/>
      <c r="U628" s="281"/>
      <c r="V628" s="281"/>
      <c r="W628" s="281"/>
      <c r="X628" s="281"/>
      <c r="Y628" s="281"/>
      <c r="Z628" s="281"/>
      <c r="AA628" s="281"/>
      <c r="AB628" s="281"/>
      <c r="AC628" s="281"/>
      <c r="AD628" s="281"/>
      <c r="AE628" s="281"/>
      <c r="AF628" s="281"/>
      <c r="AG628" s="281"/>
      <c r="AH628" s="281"/>
      <c r="AI628" s="281"/>
      <c r="AJ628" s="281"/>
      <c r="AK628" s="281"/>
      <c r="AL628" s="281"/>
    </row>
    <row r="629" spans="1:38" ht="13.9" customHeight="1" x14ac:dyDescent="0.25">
      <c r="A629" s="280"/>
      <c r="B629" s="280"/>
      <c r="C629" s="280"/>
      <c r="D629" s="280"/>
      <c r="E629" s="280"/>
      <c r="F629" s="280"/>
      <c r="G629" s="280"/>
      <c r="H629" s="281"/>
      <c r="I629" s="281"/>
      <c r="J629" s="281"/>
      <c r="K629" s="281"/>
      <c r="L629" s="281"/>
      <c r="M629" s="281"/>
      <c r="N629" s="281"/>
      <c r="O629" s="281"/>
      <c r="U629" s="281"/>
      <c r="V629" s="281"/>
      <c r="W629" s="281"/>
      <c r="X629" s="281"/>
      <c r="Y629" s="281"/>
      <c r="Z629" s="281"/>
      <c r="AA629" s="281"/>
      <c r="AB629" s="281"/>
      <c r="AC629" s="281"/>
      <c r="AD629" s="281"/>
      <c r="AE629" s="281"/>
      <c r="AF629" s="281"/>
      <c r="AG629" s="281"/>
      <c r="AH629" s="281"/>
      <c r="AI629" s="281"/>
      <c r="AJ629" s="281"/>
      <c r="AK629" s="281"/>
      <c r="AL629" s="281"/>
    </row>
    <row r="630" spans="1:38" ht="13.9" customHeight="1" x14ac:dyDescent="0.25">
      <c r="A630" s="280"/>
      <c r="B630" s="280"/>
      <c r="C630" s="280"/>
      <c r="D630" s="280"/>
      <c r="E630" s="280"/>
      <c r="F630" s="280"/>
      <c r="G630" s="280"/>
      <c r="H630" s="281"/>
      <c r="I630" s="281"/>
      <c r="J630" s="281"/>
      <c r="K630" s="281"/>
      <c r="L630" s="281"/>
      <c r="M630" s="281"/>
      <c r="N630" s="281"/>
      <c r="O630" s="281"/>
      <c r="U630" s="281"/>
      <c r="V630" s="281"/>
      <c r="W630" s="281"/>
      <c r="X630" s="281"/>
      <c r="Y630" s="281"/>
      <c r="Z630" s="281"/>
      <c r="AA630" s="281"/>
      <c r="AB630" s="281"/>
      <c r="AC630" s="281"/>
      <c r="AD630" s="281"/>
      <c r="AE630" s="281"/>
      <c r="AF630" s="281"/>
      <c r="AG630" s="281"/>
      <c r="AH630" s="281"/>
      <c r="AI630" s="281"/>
      <c r="AJ630" s="281"/>
      <c r="AK630" s="281"/>
      <c r="AL630" s="281"/>
    </row>
    <row r="631" spans="1:38" ht="13.9" customHeight="1" x14ac:dyDescent="0.25">
      <c r="A631" s="280"/>
      <c r="B631" s="280"/>
      <c r="C631" s="280"/>
      <c r="D631" s="280"/>
      <c r="E631" s="280"/>
      <c r="F631" s="280"/>
      <c r="G631" s="280"/>
      <c r="H631" s="281"/>
      <c r="I631" s="281"/>
      <c r="J631" s="281"/>
      <c r="K631" s="281"/>
      <c r="L631" s="281"/>
      <c r="M631" s="281"/>
      <c r="N631" s="281"/>
      <c r="O631" s="281"/>
      <c r="U631" s="281"/>
      <c r="V631" s="281"/>
      <c r="W631" s="281"/>
      <c r="X631" s="281"/>
      <c r="Y631" s="281"/>
      <c r="Z631" s="281"/>
      <c r="AA631" s="281"/>
      <c r="AB631" s="281"/>
      <c r="AC631" s="281"/>
      <c r="AD631" s="281"/>
      <c r="AE631" s="281"/>
      <c r="AF631" s="281"/>
      <c r="AG631" s="281"/>
      <c r="AH631" s="281"/>
      <c r="AI631" s="281"/>
      <c r="AJ631" s="281"/>
      <c r="AK631" s="281"/>
      <c r="AL631" s="281"/>
    </row>
    <row r="632" spans="1:38" ht="13.9" customHeight="1" x14ac:dyDescent="0.25">
      <c r="A632" s="280"/>
      <c r="B632" s="280"/>
      <c r="C632" s="280"/>
      <c r="D632" s="280"/>
      <c r="E632" s="280"/>
      <c r="F632" s="280"/>
      <c r="G632" s="280"/>
      <c r="H632" s="281"/>
      <c r="I632" s="281"/>
      <c r="J632" s="281"/>
      <c r="K632" s="281"/>
      <c r="L632" s="281"/>
      <c r="M632" s="281"/>
      <c r="N632" s="281"/>
      <c r="O632" s="281"/>
      <c r="U632" s="281"/>
      <c r="V632" s="281"/>
      <c r="W632" s="281"/>
      <c r="X632" s="281"/>
      <c r="Y632" s="281"/>
      <c r="Z632" s="281"/>
      <c r="AA632" s="281"/>
      <c r="AB632" s="281"/>
      <c r="AC632" s="281"/>
      <c r="AD632" s="281"/>
      <c r="AE632" s="281"/>
      <c r="AF632" s="281"/>
      <c r="AG632" s="281"/>
      <c r="AH632" s="281"/>
      <c r="AI632" s="281"/>
      <c r="AJ632" s="281"/>
      <c r="AK632" s="281"/>
      <c r="AL632" s="281"/>
    </row>
    <row r="633" spans="1:38" ht="13.9" customHeight="1" x14ac:dyDescent="0.25">
      <c r="A633" s="280"/>
      <c r="B633" s="280"/>
      <c r="C633" s="280"/>
      <c r="D633" s="280"/>
      <c r="E633" s="280"/>
      <c r="F633" s="280"/>
      <c r="G633" s="280"/>
      <c r="H633" s="281"/>
      <c r="I633" s="281"/>
      <c r="J633" s="281"/>
      <c r="K633" s="281"/>
      <c r="L633" s="281"/>
      <c r="M633" s="281"/>
      <c r="N633" s="281"/>
      <c r="O633" s="281"/>
      <c r="U633" s="281"/>
      <c r="V633" s="281"/>
      <c r="W633" s="281"/>
      <c r="X633" s="281"/>
      <c r="Y633" s="281"/>
      <c r="Z633" s="281"/>
      <c r="AA633" s="281"/>
      <c r="AB633" s="281"/>
      <c r="AC633" s="281"/>
      <c r="AD633" s="281"/>
      <c r="AE633" s="281"/>
      <c r="AF633" s="281"/>
      <c r="AG633" s="281"/>
      <c r="AH633" s="281"/>
      <c r="AI633" s="281"/>
      <c r="AJ633" s="281"/>
      <c r="AK633" s="281"/>
      <c r="AL633" s="281"/>
    </row>
    <row r="634" spans="1:38" ht="13.9" customHeight="1" x14ac:dyDescent="0.25">
      <c r="A634" s="280"/>
      <c r="B634" s="280"/>
      <c r="C634" s="280"/>
      <c r="D634" s="280"/>
      <c r="E634" s="280"/>
      <c r="F634" s="280"/>
      <c r="G634" s="280"/>
      <c r="H634" s="281"/>
      <c r="I634" s="281"/>
      <c r="J634" s="281"/>
      <c r="K634" s="281"/>
      <c r="L634" s="281"/>
      <c r="M634" s="281"/>
      <c r="N634" s="281"/>
      <c r="O634" s="281"/>
      <c r="U634" s="281"/>
      <c r="V634" s="281"/>
      <c r="W634" s="281"/>
      <c r="X634" s="281"/>
      <c r="Y634" s="281"/>
      <c r="Z634" s="281"/>
      <c r="AA634" s="281"/>
      <c r="AB634" s="281"/>
      <c r="AC634" s="281"/>
      <c r="AD634" s="281"/>
      <c r="AE634" s="281"/>
      <c r="AF634" s="281"/>
      <c r="AG634" s="281"/>
      <c r="AH634" s="281"/>
      <c r="AI634" s="281"/>
      <c r="AJ634" s="281"/>
      <c r="AK634" s="281"/>
      <c r="AL634" s="281"/>
    </row>
    <row r="635" spans="1:38" ht="13.9" customHeight="1" x14ac:dyDescent="0.25">
      <c r="A635" s="280"/>
      <c r="B635" s="280"/>
      <c r="C635" s="280"/>
      <c r="D635" s="280"/>
      <c r="E635" s="280"/>
      <c r="F635" s="280"/>
      <c r="G635" s="280"/>
      <c r="H635" s="281"/>
      <c r="I635" s="281"/>
      <c r="J635" s="281"/>
      <c r="K635" s="281"/>
      <c r="L635" s="281"/>
      <c r="M635" s="281"/>
      <c r="N635" s="281"/>
      <c r="O635" s="281"/>
      <c r="U635" s="281"/>
      <c r="V635" s="281"/>
      <c r="W635" s="281"/>
      <c r="X635" s="281"/>
      <c r="Y635" s="281"/>
      <c r="Z635" s="281"/>
      <c r="AA635" s="281"/>
      <c r="AB635" s="281"/>
      <c r="AC635" s="281"/>
      <c r="AD635" s="281"/>
      <c r="AE635" s="281"/>
      <c r="AF635" s="281"/>
      <c r="AG635" s="281"/>
      <c r="AH635" s="281"/>
      <c r="AI635" s="281"/>
      <c r="AJ635" s="281"/>
      <c r="AK635" s="281"/>
      <c r="AL635" s="281"/>
    </row>
    <row r="636" spans="1:38" ht="13.9" customHeight="1" x14ac:dyDescent="0.25">
      <c r="A636" s="280"/>
      <c r="B636" s="280"/>
      <c r="C636" s="280"/>
      <c r="D636" s="280"/>
      <c r="E636" s="280"/>
      <c r="F636" s="280"/>
      <c r="G636" s="280"/>
      <c r="H636" s="281"/>
      <c r="I636" s="281"/>
      <c r="J636" s="281"/>
      <c r="K636" s="281"/>
      <c r="L636" s="281"/>
      <c r="M636" s="281"/>
      <c r="N636" s="281"/>
      <c r="O636" s="281"/>
      <c r="U636" s="281"/>
      <c r="V636" s="281"/>
      <c r="W636" s="281"/>
      <c r="X636" s="281"/>
      <c r="Y636" s="281"/>
      <c r="Z636" s="281"/>
      <c r="AA636" s="281"/>
      <c r="AB636" s="281"/>
      <c r="AC636" s="281"/>
      <c r="AD636" s="281"/>
      <c r="AE636" s="281"/>
      <c r="AF636" s="281"/>
      <c r="AG636" s="281"/>
      <c r="AH636" s="281"/>
      <c r="AI636" s="281"/>
      <c r="AJ636" s="281"/>
      <c r="AK636" s="281"/>
      <c r="AL636" s="281"/>
    </row>
    <row r="637" spans="1:38" ht="13.9" customHeight="1" x14ac:dyDescent="0.25">
      <c r="A637" s="280"/>
      <c r="B637" s="280"/>
      <c r="C637" s="280"/>
      <c r="D637" s="280"/>
      <c r="E637" s="280"/>
      <c r="F637" s="280"/>
      <c r="G637" s="280"/>
      <c r="H637" s="281"/>
      <c r="I637" s="281"/>
      <c r="J637" s="281"/>
      <c r="K637" s="281"/>
      <c r="L637" s="281"/>
      <c r="M637" s="281"/>
      <c r="N637" s="281"/>
      <c r="O637" s="281"/>
      <c r="U637" s="281"/>
      <c r="V637" s="281"/>
      <c r="W637" s="281"/>
      <c r="X637" s="281"/>
      <c r="Y637" s="281"/>
      <c r="Z637" s="281"/>
      <c r="AA637" s="281"/>
      <c r="AB637" s="281"/>
      <c r="AC637" s="281"/>
      <c r="AD637" s="281"/>
      <c r="AE637" s="281"/>
      <c r="AF637" s="281"/>
      <c r="AG637" s="281"/>
      <c r="AH637" s="281"/>
      <c r="AI637" s="281"/>
      <c r="AJ637" s="281"/>
      <c r="AK637" s="281"/>
      <c r="AL637" s="281"/>
    </row>
    <row r="638" spans="1:38" ht="13.9" customHeight="1" x14ac:dyDescent="0.25">
      <c r="A638" s="280"/>
      <c r="B638" s="280"/>
      <c r="C638" s="280"/>
      <c r="D638" s="280"/>
      <c r="E638" s="280"/>
      <c r="F638" s="280"/>
      <c r="G638" s="280"/>
      <c r="H638" s="281"/>
      <c r="I638" s="281"/>
      <c r="J638" s="281"/>
      <c r="K638" s="281"/>
      <c r="L638" s="281"/>
      <c r="M638" s="281"/>
      <c r="N638" s="281"/>
      <c r="O638" s="281"/>
      <c r="U638" s="281"/>
      <c r="V638" s="281"/>
      <c r="W638" s="281"/>
      <c r="X638" s="281"/>
      <c r="Y638" s="281"/>
      <c r="Z638" s="281"/>
      <c r="AA638" s="281"/>
      <c r="AB638" s="281"/>
      <c r="AC638" s="281"/>
      <c r="AD638" s="281"/>
      <c r="AE638" s="281"/>
      <c r="AF638" s="281"/>
      <c r="AG638" s="281"/>
      <c r="AH638" s="281"/>
      <c r="AI638" s="281"/>
      <c r="AJ638" s="281"/>
      <c r="AK638" s="281"/>
      <c r="AL638" s="281"/>
    </row>
    <row r="639" spans="1:38" ht="13.9" customHeight="1" x14ac:dyDescent="0.25">
      <c r="A639" s="280"/>
      <c r="B639" s="280"/>
      <c r="C639" s="280"/>
      <c r="D639" s="280"/>
      <c r="E639" s="280"/>
      <c r="F639" s="280"/>
      <c r="G639" s="280"/>
      <c r="H639" s="281"/>
      <c r="I639" s="281"/>
      <c r="J639" s="281"/>
      <c r="K639" s="281"/>
      <c r="L639" s="281"/>
      <c r="M639" s="281"/>
      <c r="N639" s="281"/>
      <c r="O639" s="281"/>
      <c r="U639" s="281"/>
      <c r="V639" s="281"/>
      <c r="W639" s="281"/>
      <c r="X639" s="281"/>
      <c r="Y639" s="281"/>
      <c r="Z639" s="281"/>
      <c r="AA639" s="281"/>
      <c r="AB639" s="281"/>
      <c r="AC639" s="281"/>
      <c r="AD639" s="281"/>
      <c r="AE639" s="281"/>
      <c r="AF639" s="281"/>
      <c r="AG639" s="281"/>
      <c r="AH639" s="281"/>
      <c r="AI639" s="281"/>
      <c r="AJ639" s="281"/>
      <c r="AK639" s="281"/>
      <c r="AL639" s="281"/>
    </row>
    <row r="640" spans="1:38" ht="13.9" customHeight="1" x14ac:dyDescent="0.25">
      <c r="A640" s="280"/>
      <c r="B640" s="280"/>
      <c r="C640" s="280"/>
      <c r="D640" s="280"/>
      <c r="E640" s="280"/>
      <c r="F640" s="280"/>
      <c r="G640" s="280"/>
      <c r="H640" s="281"/>
      <c r="I640" s="281"/>
      <c r="J640" s="281"/>
      <c r="K640" s="281"/>
      <c r="L640" s="281"/>
      <c r="M640" s="281"/>
      <c r="N640" s="281"/>
      <c r="O640" s="281"/>
      <c r="U640" s="281"/>
      <c r="V640" s="281"/>
      <c r="W640" s="281"/>
      <c r="X640" s="281"/>
      <c r="Y640" s="281"/>
      <c r="Z640" s="281"/>
      <c r="AA640" s="281"/>
      <c r="AB640" s="281"/>
      <c r="AC640" s="281"/>
      <c r="AD640" s="281"/>
      <c r="AE640" s="281"/>
      <c r="AF640" s="281"/>
      <c r="AG640" s="281"/>
      <c r="AH640" s="281"/>
      <c r="AI640" s="281"/>
      <c r="AJ640" s="281"/>
      <c r="AK640" s="281"/>
      <c r="AL640" s="281"/>
    </row>
    <row r="641" spans="1:38" ht="13.9" customHeight="1" x14ac:dyDescent="0.25">
      <c r="A641" s="280"/>
      <c r="B641" s="280"/>
      <c r="C641" s="280"/>
      <c r="D641" s="280"/>
      <c r="E641" s="280"/>
      <c r="F641" s="280"/>
      <c r="G641" s="280"/>
      <c r="H641" s="281"/>
      <c r="I641" s="281"/>
      <c r="J641" s="281"/>
      <c r="K641" s="281"/>
      <c r="L641" s="281"/>
      <c r="M641" s="281"/>
      <c r="N641" s="281"/>
      <c r="O641" s="281"/>
      <c r="U641" s="281"/>
      <c r="V641" s="281"/>
      <c r="W641" s="281"/>
      <c r="X641" s="281"/>
      <c r="Y641" s="281"/>
      <c r="Z641" s="281"/>
      <c r="AA641" s="281"/>
      <c r="AB641" s="281"/>
      <c r="AC641" s="281"/>
      <c r="AD641" s="281"/>
      <c r="AE641" s="281"/>
      <c r="AF641" s="281"/>
      <c r="AG641" s="281"/>
      <c r="AH641" s="281"/>
      <c r="AI641" s="281"/>
      <c r="AJ641" s="281"/>
      <c r="AK641" s="281"/>
      <c r="AL641" s="281"/>
    </row>
    <row r="642" spans="1:38" ht="13.9" customHeight="1" x14ac:dyDescent="0.25">
      <c r="A642" s="280"/>
      <c r="B642" s="280"/>
      <c r="C642" s="280"/>
      <c r="D642" s="280"/>
      <c r="E642" s="280"/>
      <c r="F642" s="280"/>
      <c r="G642" s="280"/>
      <c r="H642" s="281"/>
      <c r="I642" s="281"/>
      <c r="J642" s="281"/>
      <c r="K642" s="281"/>
      <c r="L642" s="281"/>
      <c r="M642" s="281"/>
      <c r="N642" s="281"/>
      <c r="O642" s="281"/>
      <c r="U642" s="281"/>
      <c r="V642" s="281"/>
      <c r="W642" s="281"/>
      <c r="X642" s="281"/>
      <c r="Y642" s="281"/>
      <c r="Z642" s="281"/>
      <c r="AA642" s="281"/>
      <c r="AB642" s="281"/>
      <c r="AC642" s="281"/>
      <c r="AD642" s="281"/>
      <c r="AE642" s="281"/>
      <c r="AF642" s="281"/>
      <c r="AG642" s="281"/>
      <c r="AH642" s="281"/>
      <c r="AI642" s="281"/>
      <c r="AJ642" s="281"/>
      <c r="AK642" s="281"/>
      <c r="AL642" s="281"/>
    </row>
    <row r="643" spans="1:38" ht="13.9" customHeight="1" x14ac:dyDescent="0.25">
      <c r="A643" s="280"/>
      <c r="B643" s="280"/>
      <c r="C643" s="280"/>
      <c r="D643" s="280"/>
      <c r="E643" s="280"/>
      <c r="F643" s="280"/>
      <c r="G643" s="280"/>
      <c r="H643" s="281"/>
      <c r="I643" s="281"/>
      <c r="J643" s="281"/>
      <c r="K643" s="281"/>
      <c r="L643" s="281"/>
      <c r="M643" s="281"/>
      <c r="N643" s="281"/>
      <c r="O643" s="281"/>
      <c r="U643" s="281"/>
      <c r="V643" s="281"/>
      <c r="W643" s="281"/>
      <c r="X643" s="281"/>
      <c r="Y643" s="281"/>
      <c r="Z643" s="281"/>
      <c r="AA643" s="281"/>
      <c r="AB643" s="281"/>
      <c r="AC643" s="281"/>
      <c r="AD643" s="281"/>
      <c r="AE643" s="281"/>
      <c r="AF643" s="281"/>
      <c r="AG643" s="281"/>
      <c r="AH643" s="281"/>
      <c r="AI643" s="281"/>
      <c r="AJ643" s="281"/>
      <c r="AK643" s="281"/>
      <c r="AL643" s="281"/>
    </row>
    <row r="644" spans="1:38" ht="13.9" customHeight="1" x14ac:dyDescent="0.25">
      <c r="A644" s="280"/>
      <c r="B644" s="280"/>
      <c r="C644" s="280"/>
      <c r="D644" s="280"/>
      <c r="E644" s="280"/>
      <c r="F644" s="280"/>
      <c r="G644" s="280"/>
      <c r="H644" s="281"/>
      <c r="I644" s="281"/>
      <c r="J644" s="281"/>
      <c r="K644" s="281"/>
      <c r="L644" s="281"/>
      <c r="M644" s="281"/>
      <c r="N644" s="281"/>
      <c r="O644" s="281"/>
      <c r="U644" s="281"/>
      <c r="V644" s="281"/>
      <c r="W644" s="281"/>
      <c r="X644" s="281"/>
      <c r="Y644" s="281"/>
      <c r="Z644" s="281"/>
      <c r="AA644" s="281"/>
      <c r="AB644" s="281"/>
      <c r="AC644" s="281"/>
      <c r="AD644" s="281"/>
      <c r="AE644" s="281"/>
      <c r="AF644" s="281"/>
      <c r="AG644" s="281"/>
      <c r="AH644" s="281"/>
      <c r="AI644" s="281"/>
      <c r="AJ644" s="281"/>
      <c r="AK644" s="281"/>
      <c r="AL644" s="281"/>
    </row>
    <row r="645" spans="1:38" ht="13.9" customHeight="1" x14ac:dyDescent="0.25">
      <c r="A645" s="280"/>
      <c r="B645" s="280"/>
      <c r="C645" s="280"/>
      <c r="D645" s="280"/>
      <c r="E645" s="280"/>
      <c r="F645" s="280"/>
      <c r="G645" s="280"/>
      <c r="H645" s="281"/>
      <c r="I645" s="281"/>
      <c r="J645" s="281"/>
      <c r="K645" s="281"/>
      <c r="L645" s="281"/>
      <c r="M645" s="281"/>
      <c r="N645" s="281"/>
      <c r="O645" s="281"/>
      <c r="U645" s="281"/>
      <c r="V645" s="281"/>
      <c r="W645" s="281"/>
      <c r="X645" s="281"/>
      <c r="Y645" s="281"/>
      <c r="Z645" s="281"/>
      <c r="AA645" s="281"/>
      <c r="AB645" s="281"/>
      <c r="AC645" s="281"/>
      <c r="AD645" s="281"/>
      <c r="AE645" s="281"/>
      <c r="AF645" s="281"/>
      <c r="AG645" s="281"/>
      <c r="AH645" s="281"/>
      <c r="AI645" s="281"/>
      <c r="AJ645" s="281"/>
      <c r="AK645" s="281"/>
      <c r="AL645" s="281"/>
    </row>
    <row r="646" spans="1:38" ht="13.9" customHeight="1" x14ac:dyDescent="0.25">
      <c r="A646" s="280"/>
      <c r="B646" s="280"/>
      <c r="C646" s="280"/>
      <c r="D646" s="280"/>
      <c r="E646" s="280"/>
      <c r="F646" s="280"/>
      <c r="G646" s="280"/>
      <c r="H646" s="281"/>
      <c r="I646" s="281"/>
      <c r="J646" s="281"/>
      <c r="K646" s="281"/>
      <c r="L646" s="281"/>
      <c r="M646" s="281"/>
      <c r="N646" s="281"/>
      <c r="O646" s="281"/>
      <c r="U646" s="281"/>
      <c r="V646" s="281"/>
      <c r="W646" s="281"/>
      <c r="X646" s="281"/>
      <c r="Y646" s="281"/>
      <c r="Z646" s="281"/>
      <c r="AA646" s="281"/>
      <c r="AB646" s="281"/>
      <c r="AC646" s="281"/>
      <c r="AD646" s="281"/>
      <c r="AE646" s="281"/>
      <c r="AF646" s="281"/>
      <c r="AG646" s="281"/>
      <c r="AH646" s="281"/>
      <c r="AI646" s="281"/>
      <c r="AJ646" s="281"/>
      <c r="AK646" s="281"/>
      <c r="AL646" s="281"/>
    </row>
    <row r="647" spans="1:38" ht="13.9" customHeight="1" x14ac:dyDescent="0.25">
      <c r="A647" s="280"/>
      <c r="B647" s="280"/>
      <c r="C647" s="280"/>
      <c r="D647" s="280"/>
      <c r="E647" s="280"/>
      <c r="F647" s="280"/>
      <c r="G647" s="280"/>
      <c r="H647" s="281"/>
      <c r="I647" s="281"/>
      <c r="J647" s="281"/>
      <c r="K647" s="281"/>
      <c r="L647" s="281"/>
      <c r="M647" s="281"/>
      <c r="N647" s="281"/>
      <c r="O647" s="281"/>
      <c r="U647" s="281"/>
      <c r="V647" s="281"/>
      <c r="W647" s="281"/>
      <c r="X647" s="281"/>
      <c r="Y647" s="281"/>
      <c r="Z647" s="281"/>
      <c r="AA647" s="281"/>
      <c r="AB647" s="281"/>
      <c r="AC647" s="281"/>
      <c r="AD647" s="281"/>
      <c r="AE647" s="281"/>
      <c r="AF647" s="281"/>
      <c r="AG647" s="281"/>
      <c r="AH647" s="281"/>
      <c r="AI647" s="281"/>
      <c r="AJ647" s="281"/>
      <c r="AK647" s="281"/>
      <c r="AL647" s="281"/>
    </row>
    <row r="648" spans="1:38" ht="13.9" customHeight="1" x14ac:dyDescent="0.25">
      <c r="A648" s="280"/>
      <c r="B648" s="280"/>
      <c r="C648" s="280"/>
      <c r="D648" s="280"/>
      <c r="E648" s="280"/>
      <c r="F648" s="280"/>
      <c r="G648" s="280"/>
      <c r="H648" s="281"/>
      <c r="I648" s="281"/>
      <c r="J648" s="281"/>
      <c r="K648" s="281"/>
      <c r="L648" s="281"/>
      <c r="M648" s="281"/>
      <c r="N648" s="281"/>
      <c r="O648" s="281"/>
      <c r="U648" s="281"/>
      <c r="V648" s="281"/>
      <c r="W648" s="281"/>
      <c r="X648" s="281"/>
      <c r="Y648" s="281"/>
      <c r="Z648" s="281"/>
      <c r="AA648" s="281"/>
      <c r="AB648" s="281"/>
      <c r="AC648" s="281"/>
      <c r="AD648" s="281"/>
      <c r="AE648" s="281"/>
      <c r="AF648" s="281"/>
      <c r="AG648" s="281"/>
      <c r="AH648" s="281"/>
      <c r="AI648" s="281"/>
      <c r="AJ648" s="281"/>
      <c r="AK648" s="281"/>
      <c r="AL648" s="281"/>
    </row>
    <row r="649" spans="1:38" ht="13.9" customHeight="1" x14ac:dyDescent="0.25">
      <c r="A649" s="280"/>
      <c r="B649" s="280"/>
      <c r="C649" s="280"/>
      <c r="D649" s="280"/>
      <c r="E649" s="280"/>
      <c r="F649" s="280"/>
      <c r="G649" s="280"/>
      <c r="H649" s="281"/>
      <c r="I649" s="281"/>
      <c r="J649" s="281"/>
      <c r="K649" s="281"/>
      <c r="L649" s="281"/>
      <c r="M649" s="281"/>
      <c r="N649" s="281"/>
      <c r="O649" s="281"/>
      <c r="U649" s="281"/>
      <c r="V649" s="281"/>
      <c r="W649" s="281"/>
      <c r="X649" s="281"/>
      <c r="Y649" s="281"/>
      <c r="Z649" s="281"/>
      <c r="AA649" s="281"/>
      <c r="AB649" s="281"/>
      <c r="AC649" s="281"/>
      <c r="AD649" s="281"/>
      <c r="AE649" s="281"/>
      <c r="AF649" s="281"/>
      <c r="AG649" s="281"/>
      <c r="AH649" s="281"/>
      <c r="AI649" s="281"/>
      <c r="AJ649" s="281"/>
      <c r="AK649" s="281"/>
      <c r="AL649" s="281"/>
    </row>
    <row r="650" spans="1:38" ht="13.9" customHeight="1" x14ac:dyDescent="0.25">
      <c r="A650" s="280"/>
      <c r="B650" s="280"/>
      <c r="C650" s="280"/>
      <c r="D650" s="280"/>
      <c r="E650" s="280"/>
      <c r="F650" s="280"/>
      <c r="G650" s="280"/>
      <c r="H650" s="281"/>
      <c r="I650" s="281"/>
      <c r="J650" s="281"/>
      <c r="K650" s="281"/>
      <c r="L650" s="281"/>
      <c r="M650" s="281"/>
      <c r="N650" s="281"/>
      <c r="O650" s="281"/>
      <c r="U650" s="281"/>
      <c r="V650" s="281"/>
      <c r="W650" s="281"/>
      <c r="X650" s="281"/>
      <c r="Y650" s="281"/>
      <c r="Z650" s="281"/>
      <c r="AA650" s="281"/>
      <c r="AB650" s="281"/>
      <c r="AC650" s="281"/>
      <c r="AD650" s="281"/>
      <c r="AE650" s="281"/>
      <c r="AF650" s="281"/>
      <c r="AG650" s="281"/>
      <c r="AH650" s="281"/>
      <c r="AI650" s="281"/>
      <c r="AJ650" s="281"/>
      <c r="AK650" s="281"/>
      <c r="AL650" s="281"/>
    </row>
    <row r="651" spans="1:38" ht="13.9" customHeight="1" x14ac:dyDescent="0.25">
      <c r="A651" s="280"/>
      <c r="B651" s="280"/>
      <c r="C651" s="280"/>
      <c r="D651" s="280"/>
      <c r="E651" s="280"/>
      <c r="F651" s="280"/>
      <c r="G651" s="280"/>
      <c r="H651" s="281"/>
      <c r="I651" s="281"/>
      <c r="J651" s="281"/>
      <c r="K651" s="281"/>
      <c r="L651" s="281"/>
      <c r="M651" s="281"/>
      <c r="N651" s="281"/>
      <c r="O651" s="281"/>
      <c r="U651" s="281"/>
      <c r="V651" s="281"/>
      <c r="W651" s="281"/>
      <c r="X651" s="281"/>
      <c r="Y651" s="281"/>
      <c r="Z651" s="281"/>
      <c r="AA651" s="281"/>
      <c r="AB651" s="281"/>
      <c r="AC651" s="281"/>
      <c r="AD651" s="281"/>
      <c r="AE651" s="281"/>
      <c r="AF651" s="281"/>
      <c r="AG651" s="281"/>
      <c r="AH651" s="281"/>
      <c r="AI651" s="281"/>
      <c r="AJ651" s="281"/>
      <c r="AK651" s="281"/>
      <c r="AL651" s="281"/>
    </row>
    <row r="652" spans="1:38" ht="13.9" customHeight="1" x14ac:dyDescent="0.25">
      <c r="A652" s="280"/>
      <c r="B652" s="280"/>
      <c r="C652" s="280"/>
      <c r="D652" s="280"/>
      <c r="E652" s="280"/>
      <c r="F652" s="280"/>
      <c r="G652" s="280"/>
      <c r="H652" s="281"/>
      <c r="I652" s="281"/>
      <c r="J652" s="281"/>
      <c r="K652" s="281"/>
      <c r="L652" s="281"/>
      <c r="M652" s="281"/>
      <c r="N652" s="281"/>
      <c r="O652" s="281"/>
      <c r="U652" s="281"/>
      <c r="V652" s="281"/>
      <c r="W652" s="281"/>
      <c r="X652" s="281"/>
      <c r="Y652" s="281"/>
      <c r="Z652" s="281"/>
      <c r="AA652" s="281"/>
      <c r="AB652" s="281"/>
      <c r="AC652" s="281"/>
      <c r="AD652" s="281"/>
      <c r="AE652" s="281"/>
      <c r="AF652" s="281"/>
      <c r="AG652" s="281"/>
      <c r="AH652" s="281"/>
      <c r="AI652" s="281"/>
      <c r="AJ652" s="281"/>
      <c r="AK652" s="281"/>
      <c r="AL652" s="281"/>
    </row>
    <row r="653" spans="1:38" ht="13.9" customHeight="1" x14ac:dyDescent="0.25">
      <c r="A653" s="280"/>
      <c r="B653" s="280"/>
      <c r="C653" s="280"/>
      <c r="D653" s="280"/>
      <c r="E653" s="280"/>
      <c r="F653" s="280"/>
      <c r="G653" s="280"/>
      <c r="H653" s="281"/>
      <c r="I653" s="281"/>
      <c r="J653" s="281"/>
      <c r="K653" s="281"/>
      <c r="L653" s="281"/>
      <c r="M653" s="281"/>
      <c r="N653" s="281"/>
      <c r="O653" s="281"/>
      <c r="U653" s="281"/>
      <c r="V653" s="281"/>
      <c r="W653" s="281"/>
      <c r="X653" s="281"/>
      <c r="Y653" s="281"/>
      <c r="Z653" s="281"/>
      <c r="AA653" s="281"/>
      <c r="AB653" s="281"/>
      <c r="AC653" s="281"/>
      <c r="AD653" s="281"/>
      <c r="AE653" s="281"/>
      <c r="AF653" s="281"/>
      <c r="AG653" s="281"/>
      <c r="AH653" s="281"/>
      <c r="AI653" s="281"/>
      <c r="AJ653" s="281"/>
      <c r="AK653" s="281"/>
      <c r="AL653" s="281"/>
    </row>
    <row r="654" spans="1:38" ht="13.9" customHeight="1" x14ac:dyDescent="0.25">
      <c r="A654" s="280"/>
      <c r="B654" s="280"/>
      <c r="C654" s="280"/>
      <c r="D654" s="280"/>
      <c r="E654" s="280"/>
      <c r="F654" s="280"/>
      <c r="G654" s="280"/>
      <c r="H654" s="281"/>
      <c r="I654" s="281"/>
      <c r="J654" s="281"/>
      <c r="K654" s="281"/>
      <c r="L654" s="281"/>
      <c r="M654" s="281"/>
      <c r="N654" s="281"/>
      <c r="O654" s="281"/>
      <c r="U654" s="281"/>
      <c r="V654" s="281"/>
      <c r="W654" s="281"/>
      <c r="X654" s="281"/>
      <c r="Y654" s="281"/>
      <c r="Z654" s="281"/>
      <c r="AA654" s="281"/>
      <c r="AB654" s="281"/>
      <c r="AC654" s="281"/>
      <c r="AD654" s="281"/>
      <c r="AE654" s="281"/>
      <c r="AF654" s="281"/>
      <c r="AG654" s="281"/>
      <c r="AH654" s="281"/>
      <c r="AI654" s="281"/>
      <c r="AJ654" s="281"/>
      <c r="AK654" s="281"/>
      <c r="AL654" s="281"/>
    </row>
    <row r="655" spans="1:38" ht="13.9" customHeight="1" x14ac:dyDescent="0.25">
      <c r="A655" s="280"/>
      <c r="B655" s="280"/>
      <c r="C655" s="280"/>
      <c r="D655" s="280"/>
      <c r="E655" s="280"/>
      <c r="F655" s="280"/>
      <c r="G655" s="280"/>
      <c r="H655" s="281"/>
      <c r="I655" s="281"/>
      <c r="J655" s="281"/>
      <c r="K655" s="281"/>
      <c r="L655" s="281"/>
      <c r="M655" s="281"/>
      <c r="N655" s="281"/>
      <c r="O655" s="281"/>
      <c r="U655" s="281"/>
      <c r="V655" s="281"/>
      <c r="W655" s="281"/>
      <c r="X655" s="281"/>
      <c r="Y655" s="281"/>
      <c r="Z655" s="281"/>
      <c r="AA655" s="281"/>
      <c r="AB655" s="281"/>
      <c r="AC655" s="281"/>
      <c r="AD655" s="281"/>
      <c r="AE655" s="281"/>
      <c r="AF655" s="281"/>
      <c r="AG655" s="281"/>
      <c r="AH655" s="281"/>
      <c r="AI655" s="281"/>
      <c r="AJ655" s="281"/>
      <c r="AK655" s="281"/>
      <c r="AL655" s="281"/>
    </row>
    <row r="656" spans="1:38" ht="13.9" customHeight="1" x14ac:dyDescent="0.25">
      <c r="A656" s="280"/>
      <c r="B656" s="280"/>
      <c r="C656" s="280"/>
      <c r="D656" s="280"/>
      <c r="E656" s="280"/>
      <c r="F656" s="280"/>
      <c r="G656" s="280"/>
      <c r="H656" s="281"/>
      <c r="I656" s="281"/>
      <c r="J656" s="281"/>
      <c r="K656" s="281"/>
      <c r="L656" s="281"/>
      <c r="M656" s="281"/>
      <c r="N656" s="281"/>
      <c r="O656" s="281"/>
      <c r="U656" s="281"/>
      <c r="V656" s="281"/>
      <c r="W656" s="281"/>
      <c r="X656" s="281"/>
      <c r="Y656" s="281"/>
      <c r="Z656" s="281"/>
      <c r="AA656" s="281"/>
      <c r="AB656" s="281"/>
      <c r="AC656" s="281"/>
      <c r="AD656" s="281"/>
      <c r="AE656" s="281"/>
      <c r="AF656" s="281"/>
      <c r="AG656" s="281"/>
      <c r="AH656" s="281"/>
      <c r="AI656" s="281"/>
      <c r="AJ656" s="281"/>
      <c r="AK656" s="281"/>
      <c r="AL656" s="281"/>
    </row>
    <row r="657" spans="1:38" ht="13.9" customHeight="1" x14ac:dyDescent="0.25">
      <c r="A657" s="280"/>
      <c r="B657" s="280"/>
      <c r="C657" s="280"/>
      <c r="D657" s="280"/>
      <c r="E657" s="280"/>
      <c r="F657" s="280"/>
      <c r="G657" s="280"/>
      <c r="H657" s="281"/>
      <c r="I657" s="281"/>
      <c r="J657" s="281"/>
      <c r="K657" s="281"/>
      <c r="L657" s="281"/>
      <c r="M657" s="281"/>
      <c r="N657" s="281"/>
      <c r="O657" s="281"/>
      <c r="U657" s="281"/>
      <c r="V657" s="281"/>
      <c r="W657" s="281"/>
      <c r="X657" s="281"/>
      <c r="Y657" s="281"/>
      <c r="Z657" s="281"/>
      <c r="AA657" s="281"/>
      <c r="AB657" s="281"/>
      <c r="AC657" s="281"/>
      <c r="AD657" s="281"/>
      <c r="AE657" s="281"/>
      <c r="AF657" s="281"/>
      <c r="AG657" s="281"/>
      <c r="AH657" s="281"/>
      <c r="AI657" s="281"/>
      <c r="AJ657" s="281"/>
      <c r="AK657" s="281"/>
      <c r="AL657" s="281"/>
    </row>
    <row r="658" spans="1:38" ht="13.9" customHeight="1" x14ac:dyDescent="0.25">
      <c r="A658" s="280"/>
      <c r="B658" s="280"/>
      <c r="C658" s="280"/>
      <c r="D658" s="280"/>
      <c r="E658" s="280"/>
      <c r="F658" s="280"/>
      <c r="G658" s="280"/>
      <c r="H658" s="281"/>
      <c r="I658" s="281"/>
      <c r="J658" s="281"/>
      <c r="K658" s="281"/>
      <c r="L658" s="281"/>
      <c r="M658" s="281"/>
      <c r="N658" s="281"/>
      <c r="O658" s="281"/>
      <c r="U658" s="281"/>
      <c r="V658" s="281"/>
      <c r="W658" s="281"/>
      <c r="X658" s="281"/>
      <c r="Y658" s="281"/>
      <c r="Z658" s="281"/>
      <c r="AA658" s="281"/>
      <c r="AB658" s="281"/>
      <c r="AC658" s="281"/>
      <c r="AD658" s="281"/>
      <c r="AE658" s="281"/>
      <c r="AF658" s="281"/>
      <c r="AG658" s="281"/>
      <c r="AH658" s="281"/>
      <c r="AI658" s="281"/>
      <c r="AJ658" s="281"/>
      <c r="AK658" s="281"/>
      <c r="AL658" s="281"/>
    </row>
    <row r="659" spans="1:38" ht="13.9" customHeight="1" x14ac:dyDescent="0.25">
      <c r="A659" s="280"/>
      <c r="B659" s="280"/>
      <c r="C659" s="280"/>
      <c r="D659" s="280"/>
      <c r="E659" s="280"/>
      <c r="F659" s="280"/>
      <c r="G659" s="280"/>
      <c r="H659" s="281"/>
      <c r="I659" s="281"/>
      <c r="J659" s="281"/>
      <c r="K659" s="281"/>
      <c r="L659" s="281"/>
      <c r="M659" s="281"/>
      <c r="N659" s="281"/>
      <c r="O659" s="281"/>
      <c r="U659" s="281"/>
      <c r="V659" s="281"/>
      <c r="W659" s="281"/>
      <c r="X659" s="281"/>
      <c r="Y659" s="281"/>
      <c r="Z659" s="281"/>
      <c r="AA659" s="281"/>
      <c r="AB659" s="281"/>
      <c r="AC659" s="281"/>
      <c r="AD659" s="281"/>
      <c r="AE659" s="281"/>
      <c r="AF659" s="281"/>
      <c r="AG659" s="281"/>
      <c r="AH659" s="281"/>
      <c r="AI659" s="281"/>
      <c r="AJ659" s="281"/>
      <c r="AK659" s="281"/>
      <c r="AL659" s="281"/>
    </row>
    <row r="660" spans="1:38" ht="13.9" customHeight="1" x14ac:dyDescent="0.25">
      <c r="A660" s="280"/>
      <c r="B660" s="280"/>
      <c r="C660" s="280"/>
      <c r="D660" s="280"/>
      <c r="E660" s="280"/>
      <c r="F660" s="280"/>
      <c r="G660" s="280"/>
      <c r="H660" s="281"/>
      <c r="I660" s="281"/>
      <c r="J660" s="281"/>
      <c r="K660" s="281"/>
      <c r="L660" s="281"/>
      <c r="M660" s="281"/>
      <c r="N660" s="281"/>
      <c r="O660" s="281"/>
      <c r="U660" s="281"/>
      <c r="V660" s="281"/>
      <c r="W660" s="281"/>
      <c r="X660" s="281"/>
      <c r="Y660" s="281"/>
      <c r="Z660" s="281"/>
      <c r="AA660" s="281"/>
      <c r="AB660" s="281"/>
      <c r="AC660" s="281"/>
      <c r="AD660" s="281"/>
      <c r="AE660" s="281"/>
      <c r="AF660" s="281"/>
      <c r="AG660" s="281"/>
      <c r="AH660" s="281"/>
      <c r="AI660" s="281"/>
      <c r="AJ660" s="281"/>
      <c r="AK660" s="281"/>
      <c r="AL660" s="281"/>
    </row>
    <row r="661" spans="1:38" ht="13.9" customHeight="1" x14ac:dyDescent="0.25">
      <c r="A661" s="280"/>
      <c r="B661" s="280"/>
      <c r="C661" s="280"/>
      <c r="D661" s="280"/>
      <c r="E661" s="280"/>
      <c r="F661" s="280"/>
      <c r="G661" s="280"/>
      <c r="H661" s="281"/>
      <c r="I661" s="281"/>
      <c r="J661" s="281"/>
      <c r="K661" s="281"/>
      <c r="L661" s="281"/>
      <c r="M661" s="281"/>
      <c r="N661" s="281"/>
      <c r="O661" s="281"/>
      <c r="U661" s="281"/>
      <c r="V661" s="281"/>
      <c r="W661" s="281"/>
      <c r="X661" s="281"/>
      <c r="Y661" s="281"/>
      <c r="Z661" s="281"/>
      <c r="AA661" s="281"/>
      <c r="AB661" s="281"/>
      <c r="AC661" s="281"/>
      <c r="AD661" s="281"/>
      <c r="AE661" s="281"/>
      <c r="AF661" s="281"/>
      <c r="AG661" s="281"/>
      <c r="AH661" s="281"/>
      <c r="AI661" s="281"/>
      <c r="AJ661" s="281"/>
      <c r="AK661" s="281"/>
      <c r="AL661" s="281"/>
    </row>
    <row r="662" spans="1:38" ht="13.9" customHeight="1" x14ac:dyDescent="0.25">
      <c r="A662" s="280"/>
      <c r="B662" s="280"/>
      <c r="C662" s="280"/>
      <c r="D662" s="280"/>
      <c r="E662" s="280"/>
      <c r="F662" s="280"/>
      <c r="G662" s="280"/>
      <c r="H662" s="281"/>
      <c r="I662" s="281"/>
      <c r="J662" s="281"/>
      <c r="K662" s="281"/>
      <c r="L662" s="281"/>
      <c r="M662" s="281"/>
      <c r="N662" s="281"/>
      <c r="O662" s="281"/>
      <c r="U662" s="281"/>
      <c r="V662" s="281"/>
      <c r="W662" s="281"/>
      <c r="X662" s="281"/>
      <c r="Y662" s="281"/>
      <c r="Z662" s="281"/>
      <c r="AA662" s="281"/>
      <c r="AB662" s="281"/>
      <c r="AC662" s="281"/>
      <c r="AD662" s="281"/>
      <c r="AE662" s="281"/>
      <c r="AF662" s="281"/>
      <c r="AG662" s="281"/>
      <c r="AH662" s="281"/>
      <c r="AI662" s="281"/>
      <c r="AJ662" s="281"/>
      <c r="AK662" s="281"/>
      <c r="AL662" s="281"/>
    </row>
    <row r="663" spans="1:38" ht="13.9" customHeight="1" x14ac:dyDescent="0.25">
      <c r="A663" s="280"/>
      <c r="B663" s="280"/>
      <c r="C663" s="280"/>
      <c r="D663" s="280"/>
      <c r="E663" s="280"/>
      <c r="F663" s="280"/>
      <c r="G663" s="280"/>
      <c r="H663" s="281"/>
      <c r="I663" s="281"/>
      <c r="J663" s="281"/>
      <c r="K663" s="281"/>
      <c r="L663" s="281"/>
      <c r="M663" s="281"/>
      <c r="N663" s="281"/>
      <c r="O663" s="281"/>
      <c r="U663" s="281"/>
      <c r="V663" s="281"/>
      <c r="W663" s="281"/>
      <c r="X663" s="281"/>
      <c r="Y663" s="281"/>
      <c r="Z663" s="281"/>
      <c r="AA663" s="281"/>
      <c r="AB663" s="281"/>
      <c r="AC663" s="281"/>
      <c r="AD663" s="281"/>
      <c r="AE663" s="281"/>
      <c r="AF663" s="281"/>
      <c r="AG663" s="281"/>
      <c r="AH663" s="281"/>
      <c r="AI663" s="281"/>
      <c r="AJ663" s="281"/>
      <c r="AK663" s="281"/>
      <c r="AL663" s="281"/>
    </row>
    <row r="664" spans="1:38" ht="13.9" customHeight="1" x14ac:dyDescent="0.25">
      <c r="A664" s="280"/>
      <c r="B664" s="280"/>
      <c r="C664" s="280"/>
      <c r="D664" s="280"/>
      <c r="E664" s="280"/>
      <c r="F664" s="280"/>
      <c r="G664" s="280"/>
      <c r="H664" s="281"/>
      <c r="I664" s="281"/>
      <c r="J664" s="281"/>
      <c r="K664" s="281"/>
      <c r="L664" s="281"/>
      <c r="M664" s="281"/>
      <c r="N664" s="281"/>
      <c r="O664" s="281"/>
      <c r="U664" s="281"/>
      <c r="V664" s="281"/>
      <c r="W664" s="281"/>
      <c r="X664" s="281"/>
      <c r="Y664" s="281"/>
      <c r="Z664" s="281"/>
      <c r="AA664" s="281"/>
      <c r="AB664" s="281"/>
      <c r="AC664" s="281"/>
      <c r="AD664" s="281"/>
      <c r="AE664" s="281"/>
      <c r="AF664" s="281"/>
      <c r="AG664" s="281"/>
      <c r="AH664" s="281"/>
      <c r="AI664" s="281"/>
      <c r="AJ664" s="281"/>
      <c r="AK664" s="281"/>
      <c r="AL664" s="281"/>
    </row>
    <row r="665" spans="1:38" ht="13.9" customHeight="1" x14ac:dyDescent="0.25">
      <c r="A665" s="280"/>
      <c r="B665" s="280"/>
      <c r="C665" s="280"/>
      <c r="D665" s="280"/>
      <c r="E665" s="280"/>
      <c r="F665" s="280"/>
      <c r="G665" s="280"/>
      <c r="H665" s="281"/>
      <c r="I665" s="281"/>
      <c r="J665" s="281"/>
      <c r="K665" s="281"/>
      <c r="L665" s="281"/>
      <c r="M665" s="281"/>
      <c r="N665" s="281"/>
      <c r="O665" s="281"/>
      <c r="U665" s="281"/>
      <c r="V665" s="281"/>
      <c r="W665" s="281"/>
      <c r="X665" s="281"/>
      <c r="Y665" s="281"/>
      <c r="Z665" s="281"/>
      <c r="AA665" s="281"/>
      <c r="AB665" s="281"/>
      <c r="AC665" s="281"/>
      <c r="AD665" s="281"/>
      <c r="AE665" s="281"/>
      <c r="AF665" s="281"/>
      <c r="AG665" s="281"/>
      <c r="AH665" s="281"/>
      <c r="AI665" s="281"/>
      <c r="AJ665" s="281"/>
      <c r="AK665" s="281"/>
      <c r="AL665" s="281"/>
    </row>
    <row r="666" spans="1:38" ht="13.9" customHeight="1" x14ac:dyDescent="0.25">
      <c r="A666" s="280"/>
      <c r="B666" s="280"/>
      <c r="C666" s="280"/>
      <c r="D666" s="280"/>
      <c r="E666" s="280"/>
      <c r="F666" s="280"/>
      <c r="G666" s="280"/>
      <c r="H666" s="281"/>
      <c r="I666" s="281"/>
      <c r="J666" s="281"/>
      <c r="K666" s="281"/>
      <c r="L666" s="281"/>
      <c r="M666" s="281"/>
      <c r="N666" s="281"/>
      <c r="O666" s="281"/>
      <c r="U666" s="281"/>
      <c r="V666" s="281"/>
      <c r="W666" s="281"/>
      <c r="X666" s="281"/>
      <c r="Y666" s="281"/>
      <c r="Z666" s="281"/>
      <c r="AA666" s="281"/>
      <c r="AB666" s="281"/>
      <c r="AC666" s="281"/>
      <c r="AD666" s="281"/>
      <c r="AE666" s="281"/>
      <c r="AF666" s="281"/>
      <c r="AG666" s="281"/>
      <c r="AH666" s="281"/>
      <c r="AI666" s="281"/>
      <c r="AJ666" s="281"/>
      <c r="AK666" s="281"/>
      <c r="AL666" s="281"/>
    </row>
    <row r="667" spans="1:38" ht="13.9" customHeight="1" x14ac:dyDescent="0.25">
      <c r="A667" s="280"/>
      <c r="B667" s="280"/>
      <c r="C667" s="280"/>
      <c r="D667" s="280"/>
      <c r="E667" s="280"/>
      <c r="F667" s="280"/>
      <c r="G667" s="280"/>
      <c r="H667" s="281"/>
      <c r="I667" s="281"/>
      <c r="J667" s="281"/>
      <c r="K667" s="281"/>
      <c r="L667" s="281"/>
      <c r="M667" s="281"/>
      <c r="N667" s="281"/>
      <c r="O667" s="281"/>
      <c r="U667" s="281"/>
      <c r="V667" s="281"/>
      <c r="W667" s="281"/>
      <c r="X667" s="281"/>
      <c r="Y667" s="281"/>
      <c r="Z667" s="281"/>
      <c r="AA667" s="281"/>
      <c r="AB667" s="281"/>
      <c r="AC667" s="281"/>
      <c r="AD667" s="281"/>
      <c r="AE667" s="281"/>
      <c r="AF667" s="281"/>
      <c r="AG667" s="281"/>
      <c r="AH667" s="281"/>
      <c r="AI667" s="281"/>
      <c r="AJ667" s="281"/>
      <c r="AK667" s="281"/>
      <c r="AL667" s="281"/>
    </row>
    <row r="668" spans="1:38" ht="13.9" customHeight="1" x14ac:dyDescent="0.25">
      <c r="A668" s="280"/>
      <c r="B668" s="280"/>
      <c r="C668" s="280"/>
      <c r="D668" s="280"/>
      <c r="E668" s="280"/>
      <c r="F668" s="280"/>
      <c r="G668" s="280"/>
      <c r="H668" s="281"/>
      <c r="I668" s="281"/>
      <c r="J668" s="281"/>
      <c r="K668" s="281"/>
      <c r="L668" s="281"/>
      <c r="M668" s="281"/>
      <c r="N668" s="281"/>
      <c r="O668" s="281"/>
      <c r="U668" s="281"/>
      <c r="V668" s="281"/>
      <c r="W668" s="281"/>
      <c r="X668" s="281"/>
      <c r="Y668" s="281"/>
      <c r="Z668" s="281"/>
      <c r="AA668" s="281"/>
      <c r="AB668" s="281"/>
      <c r="AC668" s="281"/>
      <c r="AD668" s="281"/>
      <c r="AE668" s="281"/>
      <c r="AF668" s="281"/>
      <c r="AG668" s="281"/>
      <c r="AH668" s="281"/>
      <c r="AI668" s="281"/>
      <c r="AJ668" s="281"/>
      <c r="AK668" s="281"/>
      <c r="AL668" s="281"/>
    </row>
    <row r="669" spans="1:38" ht="13.9" customHeight="1" x14ac:dyDescent="0.25">
      <c r="A669" s="280"/>
      <c r="B669" s="280"/>
      <c r="C669" s="280"/>
      <c r="D669" s="280"/>
      <c r="E669" s="280"/>
      <c r="F669" s="280"/>
      <c r="G669" s="280"/>
      <c r="H669" s="281"/>
      <c r="I669" s="281"/>
      <c r="J669" s="281"/>
      <c r="K669" s="281"/>
      <c r="L669" s="281"/>
      <c r="M669" s="281"/>
      <c r="N669" s="281"/>
      <c r="O669" s="281"/>
      <c r="U669" s="281"/>
      <c r="V669" s="281"/>
      <c r="W669" s="281"/>
      <c r="X669" s="281"/>
      <c r="Y669" s="281"/>
      <c r="Z669" s="281"/>
      <c r="AA669" s="281"/>
      <c r="AB669" s="281"/>
      <c r="AC669" s="281"/>
      <c r="AD669" s="281"/>
      <c r="AE669" s="281"/>
      <c r="AF669" s="281"/>
      <c r="AG669" s="281"/>
      <c r="AH669" s="281"/>
      <c r="AI669" s="281"/>
      <c r="AJ669" s="281"/>
      <c r="AK669" s="281"/>
      <c r="AL669" s="281"/>
    </row>
    <row r="670" spans="1:38" ht="13.9" customHeight="1" x14ac:dyDescent="0.25">
      <c r="A670" s="280"/>
      <c r="B670" s="280"/>
      <c r="C670" s="280"/>
      <c r="D670" s="280"/>
      <c r="E670" s="280"/>
      <c r="F670" s="280"/>
      <c r="G670" s="280"/>
      <c r="H670" s="281"/>
      <c r="I670" s="281"/>
      <c r="J670" s="281"/>
      <c r="K670" s="281"/>
      <c r="L670" s="281"/>
      <c r="M670" s="281"/>
      <c r="N670" s="281"/>
      <c r="O670" s="281"/>
      <c r="U670" s="281"/>
      <c r="V670" s="281"/>
      <c r="W670" s="281"/>
      <c r="X670" s="281"/>
      <c r="Y670" s="281"/>
      <c r="Z670" s="281"/>
      <c r="AA670" s="281"/>
      <c r="AB670" s="281"/>
      <c r="AC670" s="281"/>
      <c r="AD670" s="281"/>
      <c r="AE670" s="281"/>
      <c r="AF670" s="281"/>
      <c r="AG670" s="281"/>
      <c r="AH670" s="281"/>
      <c r="AI670" s="281"/>
      <c r="AJ670" s="281"/>
      <c r="AK670" s="281"/>
      <c r="AL670" s="281"/>
    </row>
    <row r="671" spans="1:38" ht="13.9" customHeight="1" x14ac:dyDescent="0.25">
      <c r="A671" s="280"/>
      <c r="B671" s="280"/>
      <c r="C671" s="280"/>
      <c r="D671" s="280"/>
      <c r="E671" s="280"/>
      <c r="F671" s="280"/>
      <c r="G671" s="280"/>
      <c r="H671" s="281"/>
      <c r="I671" s="281"/>
      <c r="J671" s="281"/>
      <c r="K671" s="281"/>
      <c r="L671" s="281"/>
      <c r="M671" s="281"/>
      <c r="N671" s="281"/>
      <c r="O671" s="281"/>
      <c r="U671" s="281"/>
      <c r="V671" s="281"/>
      <c r="W671" s="281"/>
      <c r="X671" s="281"/>
      <c r="Y671" s="281"/>
      <c r="Z671" s="281"/>
      <c r="AA671" s="281"/>
      <c r="AB671" s="281"/>
      <c r="AC671" s="281"/>
      <c r="AD671" s="281"/>
      <c r="AE671" s="281"/>
      <c r="AF671" s="281"/>
      <c r="AG671" s="281"/>
      <c r="AH671" s="281"/>
      <c r="AI671" s="281"/>
      <c r="AJ671" s="281"/>
      <c r="AK671" s="281"/>
      <c r="AL671" s="281"/>
    </row>
    <row r="672" spans="1:38" ht="13.9" customHeight="1" x14ac:dyDescent="0.25">
      <c r="A672" s="280"/>
      <c r="B672" s="280"/>
      <c r="C672" s="280"/>
      <c r="D672" s="280"/>
      <c r="E672" s="280"/>
      <c r="F672" s="280"/>
      <c r="G672" s="280"/>
      <c r="H672" s="281"/>
      <c r="I672" s="281"/>
      <c r="J672" s="281"/>
      <c r="K672" s="281"/>
      <c r="L672" s="281"/>
      <c r="M672" s="281"/>
      <c r="N672" s="281"/>
      <c r="O672" s="281"/>
      <c r="U672" s="281"/>
      <c r="V672" s="281"/>
      <c r="W672" s="281"/>
      <c r="X672" s="281"/>
      <c r="Y672" s="281"/>
      <c r="Z672" s="281"/>
      <c r="AA672" s="281"/>
      <c r="AB672" s="281"/>
      <c r="AC672" s="281"/>
      <c r="AD672" s="281"/>
      <c r="AE672" s="281"/>
      <c r="AF672" s="281"/>
      <c r="AG672" s="281"/>
      <c r="AH672" s="281"/>
      <c r="AI672" s="281"/>
      <c r="AJ672" s="281"/>
      <c r="AK672" s="281"/>
      <c r="AL672" s="281"/>
    </row>
    <row r="673" spans="1:38" ht="13.9" customHeight="1" x14ac:dyDescent="0.25">
      <c r="A673" s="280"/>
      <c r="B673" s="280"/>
      <c r="C673" s="280"/>
      <c r="D673" s="280"/>
      <c r="E673" s="280"/>
      <c r="F673" s="280"/>
      <c r="G673" s="280"/>
      <c r="H673" s="281"/>
      <c r="I673" s="281"/>
      <c r="J673" s="281"/>
      <c r="K673" s="281"/>
      <c r="L673" s="281"/>
      <c r="M673" s="281"/>
      <c r="N673" s="281"/>
      <c r="O673" s="281"/>
      <c r="U673" s="281"/>
      <c r="V673" s="281"/>
      <c r="W673" s="281"/>
      <c r="X673" s="281"/>
      <c r="Y673" s="281"/>
      <c r="Z673" s="281"/>
      <c r="AA673" s="281"/>
      <c r="AB673" s="281"/>
      <c r="AC673" s="281"/>
      <c r="AD673" s="281"/>
      <c r="AE673" s="281"/>
      <c r="AF673" s="281"/>
      <c r="AG673" s="281"/>
      <c r="AH673" s="281"/>
      <c r="AI673" s="281"/>
      <c r="AJ673" s="281"/>
      <c r="AK673" s="281"/>
      <c r="AL673" s="281"/>
    </row>
    <row r="674" spans="1:38" ht="13.9" customHeight="1" x14ac:dyDescent="0.25">
      <c r="A674" s="280"/>
      <c r="B674" s="280"/>
      <c r="C674" s="280"/>
      <c r="D674" s="280"/>
      <c r="E674" s="280"/>
      <c r="F674" s="280"/>
      <c r="G674" s="280"/>
      <c r="H674" s="281"/>
      <c r="I674" s="281"/>
      <c r="J674" s="281"/>
      <c r="K674" s="281"/>
      <c r="L674" s="281"/>
      <c r="M674" s="281"/>
      <c r="N674" s="281"/>
      <c r="O674" s="281"/>
      <c r="U674" s="281"/>
      <c r="V674" s="281"/>
      <c r="W674" s="281"/>
      <c r="X674" s="281"/>
      <c r="Y674" s="281"/>
      <c r="Z674" s="281"/>
      <c r="AA674" s="281"/>
      <c r="AB674" s="281"/>
      <c r="AC674" s="281"/>
      <c r="AD674" s="281"/>
      <c r="AE674" s="281"/>
      <c r="AF674" s="281"/>
      <c r="AG674" s="281"/>
      <c r="AH674" s="281"/>
      <c r="AI674" s="281"/>
      <c r="AJ674" s="281"/>
      <c r="AK674" s="281"/>
      <c r="AL674" s="281"/>
    </row>
    <row r="675" spans="1:38" ht="13.9" customHeight="1" x14ac:dyDescent="0.25">
      <c r="A675" s="280"/>
      <c r="B675" s="280"/>
      <c r="C675" s="280"/>
      <c r="D675" s="280"/>
      <c r="E675" s="280"/>
      <c r="F675" s="280"/>
      <c r="G675" s="280"/>
      <c r="H675" s="281"/>
      <c r="I675" s="281"/>
      <c r="J675" s="281"/>
      <c r="K675" s="281"/>
      <c r="L675" s="281"/>
      <c r="M675" s="281"/>
      <c r="N675" s="281"/>
      <c r="O675" s="281"/>
      <c r="U675" s="281"/>
      <c r="V675" s="281"/>
      <c r="W675" s="281"/>
      <c r="X675" s="281"/>
      <c r="Y675" s="281"/>
      <c r="Z675" s="281"/>
      <c r="AA675" s="281"/>
      <c r="AB675" s="281"/>
      <c r="AC675" s="281"/>
      <c r="AD675" s="281"/>
      <c r="AE675" s="281"/>
      <c r="AF675" s="281"/>
      <c r="AG675" s="281"/>
      <c r="AH675" s="281"/>
      <c r="AI675" s="281"/>
      <c r="AJ675" s="281"/>
      <c r="AK675" s="281"/>
      <c r="AL675" s="281"/>
    </row>
    <row r="676" spans="1:38" ht="13.9" customHeight="1" x14ac:dyDescent="0.25">
      <c r="A676" s="280"/>
      <c r="B676" s="280"/>
      <c r="C676" s="280"/>
      <c r="D676" s="280"/>
      <c r="E676" s="280"/>
      <c r="F676" s="280"/>
      <c r="G676" s="280"/>
      <c r="H676" s="281"/>
      <c r="I676" s="281"/>
      <c r="J676" s="281"/>
      <c r="K676" s="281"/>
      <c r="L676" s="281"/>
      <c r="M676" s="281"/>
      <c r="N676" s="281"/>
      <c r="O676" s="281"/>
      <c r="U676" s="281"/>
      <c r="V676" s="281"/>
      <c r="W676" s="281"/>
      <c r="X676" s="281"/>
      <c r="Y676" s="281"/>
      <c r="Z676" s="281"/>
      <c r="AA676" s="281"/>
      <c r="AB676" s="281"/>
      <c r="AC676" s="281"/>
      <c r="AD676" s="281"/>
      <c r="AE676" s="281"/>
      <c r="AF676" s="281"/>
      <c r="AG676" s="281"/>
      <c r="AH676" s="281"/>
      <c r="AI676" s="281"/>
      <c r="AJ676" s="281"/>
      <c r="AK676" s="281"/>
      <c r="AL676" s="281"/>
    </row>
    <row r="677" spans="1:38" ht="13.9" customHeight="1" x14ac:dyDescent="0.25">
      <c r="A677" s="280"/>
      <c r="B677" s="280"/>
      <c r="C677" s="280"/>
      <c r="D677" s="280"/>
      <c r="E677" s="280"/>
      <c r="F677" s="280"/>
      <c r="G677" s="280"/>
      <c r="H677" s="281"/>
      <c r="I677" s="281"/>
      <c r="J677" s="281"/>
      <c r="K677" s="281"/>
      <c r="L677" s="281"/>
      <c r="M677" s="281"/>
      <c r="N677" s="281"/>
      <c r="O677" s="281"/>
      <c r="U677" s="281"/>
      <c r="V677" s="281"/>
      <c r="W677" s="281"/>
      <c r="X677" s="281"/>
      <c r="Y677" s="281"/>
      <c r="Z677" s="281"/>
      <c r="AA677" s="281"/>
      <c r="AB677" s="281"/>
      <c r="AC677" s="281"/>
      <c r="AD677" s="281"/>
      <c r="AE677" s="281"/>
      <c r="AF677" s="281"/>
      <c r="AG677" s="281"/>
      <c r="AH677" s="281"/>
      <c r="AI677" s="281"/>
      <c r="AJ677" s="281"/>
      <c r="AK677" s="281"/>
      <c r="AL677" s="281"/>
    </row>
    <row r="678" spans="1:38" ht="13.9" customHeight="1" x14ac:dyDescent="0.25">
      <c r="A678" s="280"/>
      <c r="B678" s="280"/>
      <c r="C678" s="280"/>
      <c r="D678" s="280"/>
      <c r="E678" s="280"/>
      <c r="F678" s="280"/>
      <c r="G678" s="280"/>
      <c r="H678" s="281"/>
      <c r="I678" s="281"/>
      <c r="J678" s="281"/>
      <c r="K678" s="281"/>
      <c r="L678" s="281"/>
      <c r="M678" s="281"/>
      <c r="N678" s="281"/>
      <c r="O678" s="281"/>
      <c r="U678" s="281"/>
      <c r="V678" s="281"/>
      <c r="W678" s="281"/>
      <c r="X678" s="281"/>
      <c r="Y678" s="281"/>
      <c r="Z678" s="281"/>
      <c r="AA678" s="281"/>
      <c r="AB678" s="281"/>
      <c r="AC678" s="281"/>
      <c r="AD678" s="281"/>
      <c r="AE678" s="281"/>
      <c r="AF678" s="281"/>
      <c r="AG678" s="281"/>
      <c r="AH678" s="281"/>
      <c r="AI678" s="281"/>
      <c r="AJ678" s="281"/>
      <c r="AK678" s="281"/>
      <c r="AL678" s="281"/>
    </row>
    <row r="679" spans="1:38" ht="13.9" customHeight="1" x14ac:dyDescent="0.25">
      <c r="A679" s="280"/>
      <c r="B679" s="280"/>
      <c r="C679" s="280"/>
      <c r="D679" s="280"/>
      <c r="E679" s="280"/>
      <c r="F679" s="280"/>
      <c r="G679" s="280"/>
      <c r="H679" s="281"/>
      <c r="I679" s="281"/>
      <c r="J679" s="281"/>
      <c r="K679" s="281"/>
      <c r="L679" s="281"/>
      <c r="M679" s="281"/>
      <c r="N679" s="281"/>
      <c r="O679" s="281"/>
      <c r="U679" s="281"/>
      <c r="V679" s="281"/>
      <c r="W679" s="281"/>
      <c r="X679" s="281"/>
      <c r="Y679" s="281"/>
      <c r="Z679" s="281"/>
      <c r="AA679" s="281"/>
      <c r="AB679" s="281"/>
      <c r="AC679" s="281"/>
      <c r="AD679" s="281"/>
      <c r="AE679" s="281"/>
      <c r="AF679" s="281"/>
      <c r="AG679" s="281"/>
      <c r="AH679" s="281"/>
      <c r="AI679" s="281"/>
      <c r="AJ679" s="281"/>
      <c r="AK679" s="281"/>
      <c r="AL679" s="281"/>
    </row>
    <row r="680" spans="1:38" ht="13.9" customHeight="1" x14ac:dyDescent="0.25">
      <c r="A680" s="280"/>
      <c r="B680" s="280"/>
      <c r="C680" s="280"/>
      <c r="D680" s="280"/>
      <c r="E680" s="280"/>
      <c r="F680" s="280"/>
      <c r="G680" s="280"/>
      <c r="H680" s="281"/>
      <c r="I680" s="281"/>
      <c r="J680" s="281"/>
      <c r="K680" s="281"/>
      <c r="L680" s="281"/>
      <c r="M680" s="281"/>
      <c r="N680" s="281"/>
      <c r="O680" s="281"/>
      <c r="U680" s="281"/>
      <c r="V680" s="281"/>
      <c r="W680" s="281"/>
      <c r="X680" s="281"/>
      <c r="Y680" s="281"/>
      <c r="Z680" s="281"/>
      <c r="AA680" s="281"/>
      <c r="AB680" s="281"/>
      <c r="AC680" s="281"/>
      <c r="AD680" s="281"/>
      <c r="AE680" s="281"/>
      <c r="AF680" s="281"/>
      <c r="AG680" s="281"/>
      <c r="AH680" s="281"/>
      <c r="AI680" s="281"/>
      <c r="AJ680" s="281"/>
      <c r="AK680" s="281"/>
      <c r="AL680" s="281"/>
    </row>
    <row r="681" spans="1:38" ht="13.9" customHeight="1" x14ac:dyDescent="0.25">
      <c r="A681" s="280"/>
      <c r="B681" s="280"/>
      <c r="C681" s="280"/>
      <c r="D681" s="280"/>
      <c r="E681" s="280"/>
      <c r="F681" s="280"/>
      <c r="G681" s="280"/>
      <c r="H681" s="281"/>
      <c r="I681" s="281"/>
      <c r="J681" s="281"/>
      <c r="K681" s="281"/>
      <c r="L681" s="281"/>
      <c r="M681" s="281"/>
      <c r="N681" s="281"/>
      <c r="O681" s="281"/>
      <c r="U681" s="281"/>
      <c r="V681" s="281"/>
      <c r="W681" s="281"/>
      <c r="X681" s="281"/>
      <c r="Y681" s="281"/>
      <c r="Z681" s="281"/>
      <c r="AA681" s="281"/>
      <c r="AB681" s="281"/>
      <c r="AC681" s="281"/>
      <c r="AD681" s="281"/>
      <c r="AE681" s="281"/>
      <c r="AF681" s="281"/>
      <c r="AG681" s="281"/>
      <c r="AH681" s="281"/>
      <c r="AI681" s="281"/>
      <c r="AJ681" s="281"/>
      <c r="AK681" s="281"/>
      <c r="AL681" s="281"/>
    </row>
    <row r="682" spans="1:38" ht="13.9" customHeight="1" x14ac:dyDescent="0.25">
      <c r="A682" s="280"/>
      <c r="B682" s="280"/>
      <c r="C682" s="280"/>
      <c r="D682" s="280"/>
      <c r="E682" s="280"/>
      <c r="F682" s="280"/>
      <c r="G682" s="280"/>
      <c r="H682" s="281"/>
      <c r="I682" s="281"/>
      <c r="J682" s="281"/>
      <c r="K682" s="281"/>
      <c r="L682" s="281"/>
      <c r="M682" s="281"/>
      <c r="N682" s="281"/>
      <c r="O682" s="281"/>
      <c r="U682" s="281"/>
      <c r="V682" s="281"/>
      <c r="W682" s="281"/>
      <c r="X682" s="281"/>
      <c r="Y682" s="281"/>
      <c r="Z682" s="281"/>
      <c r="AA682" s="281"/>
      <c r="AB682" s="281"/>
      <c r="AC682" s="281"/>
      <c r="AD682" s="281"/>
      <c r="AE682" s="281"/>
      <c r="AF682" s="281"/>
      <c r="AG682" s="281"/>
      <c r="AH682" s="281"/>
      <c r="AI682" s="281"/>
      <c r="AJ682" s="281"/>
      <c r="AK682" s="281"/>
      <c r="AL682" s="281"/>
    </row>
    <row r="683" spans="1:38" ht="13.9" customHeight="1" x14ac:dyDescent="0.25">
      <c r="A683" s="280"/>
      <c r="B683" s="280"/>
      <c r="C683" s="280"/>
      <c r="D683" s="280"/>
      <c r="E683" s="280"/>
      <c r="F683" s="280"/>
      <c r="G683" s="280"/>
      <c r="H683" s="281"/>
      <c r="I683" s="281"/>
      <c r="J683" s="281"/>
      <c r="K683" s="281"/>
      <c r="L683" s="281"/>
      <c r="M683" s="281"/>
      <c r="N683" s="281"/>
      <c r="O683" s="281"/>
      <c r="U683" s="281"/>
      <c r="V683" s="281"/>
      <c r="W683" s="281"/>
      <c r="X683" s="281"/>
      <c r="Y683" s="281"/>
      <c r="Z683" s="281"/>
      <c r="AA683" s="281"/>
      <c r="AB683" s="281"/>
      <c r="AC683" s="281"/>
      <c r="AD683" s="281"/>
      <c r="AE683" s="281"/>
      <c r="AF683" s="281"/>
      <c r="AG683" s="281"/>
      <c r="AH683" s="281"/>
      <c r="AI683" s="281"/>
      <c r="AJ683" s="281"/>
      <c r="AK683" s="281"/>
      <c r="AL683" s="281"/>
    </row>
    <row r="684" spans="1:38" ht="13.9" customHeight="1" x14ac:dyDescent="0.25">
      <c r="A684" s="280"/>
      <c r="B684" s="280"/>
      <c r="C684" s="280"/>
      <c r="D684" s="280"/>
      <c r="E684" s="280"/>
      <c r="F684" s="280"/>
      <c r="G684" s="280"/>
      <c r="H684" s="281"/>
      <c r="I684" s="281"/>
      <c r="J684" s="281"/>
      <c r="K684" s="281"/>
      <c r="L684" s="281"/>
      <c r="M684" s="281"/>
      <c r="N684" s="281"/>
      <c r="O684" s="281"/>
      <c r="U684" s="281"/>
      <c r="V684" s="281"/>
      <c r="W684" s="281"/>
      <c r="X684" s="281"/>
      <c r="Y684" s="281"/>
      <c r="Z684" s="281"/>
      <c r="AA684" s="281"/>
      <c r="AB684" s="281"/>
      <c r="AC684" s="281"/>
      <c r="AD684" s="281"/>
      <c r="AE684" s="281"/>
      <c r="AF684" s="281"/>
      <c r="AG684" s="281"/>
      <c r="AH684" s="281"/>
      <c r="AI684" s="281"/>
      <c r="AJ684" s="281"/>
      <c r="AK684" s="281"/>
      <c r="AL684" s="281"/>
    </row>
    <row r="685" spans="1:38" ht="13.9" customHeight="1" x14ac:dyDescent="0.25">
      <c r="A685" s="280"/>
      <c r="B685" s="280"/>
      <c r="C685" s="280"/>
      <c r="D685" s="280"/>
      <c r="E685" s="280"/>
      <c r="F685" s="280"/>
      <c r="G685" s="280"/>
      <c r="H685" s="281"/>
      <c r="I685" s="281"/>
      <c r="J685" s="281"/>
      <c r="K685" s="281"/>
      <c r="L685" s="281"/>
      <c r="M685" s="281"/>
      <c r="N685" s="281"/>
      <c r="O685" s="281"/>
      <c r="U685" s="281"/>
      <c r="V685" s="281"/>
      <c r="W685" s="281"/>
      <c r="X685" s="281"/>
      <c r="Y685" s="281"/>
      <c r="Z685" s="281"/>
      <c r="AA685" s="281"/>
      <c r="AB685" s="281"/>
      <c r="AC685" s="281"/>
      <c r="AD685" s="281"/>
      <c r="AE685" s="281"/>
      <c r="AF685" s="281"/>
      <c r="AG685" s="281"/>
      <c r="AH685" s="281"/>
      <c r="AI685" s="281"/>
      <c r="AJ685" s="281"/>
      <c r="AK685" s="281"/>
      <c r="AL685" s="281"/>
    </row>
    <row r="686" spans="1:38" ht="13.9" customHeight="1" x14ac:dyDescent="0.25">
      <c r="A686" s="280"/>
      <c r="B686" s="280"/>
      <c r="C686" s="280"/>
      <c r="D686" s="280"/>
      <c r="E686" s="280"/>
      <c r="F686" s="280"/>
      <c r="G686" s="280"/>
      <c r="H686" s="281"/>
      <c r="I686" s="281"/>
      <c r="J686" s="281"/>
      <c r="K686" s="281"/>
      <c r="L686" s="281"/>
      <c r="M686" s="281"/>
      <c r="N686" s="281"/>
      <c r="O686" s="281"/>
      <c r="U686" s="281"/>
      <c r="V686" s="281"/>
      <c r="W686" s="281"/>
      <c r="X686" s="281"/>
      <c r="Y686" s="281"/>
      <c r="Z686" s="281"/>
      <c r="AA686" s="281"/>
      <c r="AB686" s="281"/>
      <c r="AC686" s="281"/>
      <c r="AD686" s="281"/>
      <c r="AE686" s="281"/>
      <c r="AF686" s="281"/>
      <c r="AG686" s="281"/>
      <c r="AH686" s="281"/>
      <c r="AI686" s="281"/>
      <c r="AJ686" s="281"/>
      <c r="AK686" s="281"/>
      <c r="AL686" s="281"/>
    </row>
    <row r="687" spans="1:38" ht="13.9" customHeight="1" x14ac:dyDescent="0.25">
      <c r="A687" s="280"/>
      <c r="B687" s="280"/>
      <c r="C687" s="280"/>
      <c r="D687" s="280"/>
      <c r="E687" s="280"/>
      <c r="F687" s="280"/>
      <c r="G687" s="280"/>
      <c r="H687" s="281"/>
      <c r="I687" s="281"/>
      <c r="J687" s="281"/>
      <c r="K687" s="281"/>
      <c r="L687" s="281"/>
      <c r="M687" s="281"/>
      <c r="N687" s="281"/>
      <c r="O687" s="281"/>
      <c r="U687" s="281"/>
      <c r="V687" s="281"/>
      <c r="W687" s="281"/>
      <c r="X687" s="281"/>
      <c r="Y687" s="281"/>
      <c r="Z687" s="281"/>
      <c r="AA687" s="281"/>
      <c r="AB687" s="281"/>
      <c r="AC687" s="281"/>
      <c r="AD687" s="281"/>
      <c r="AE687" s="281"/>
      <c r="AF687" s="281"/>
      <c r="AG687" s="281"/>
      <c r="AH687" s="281"/>
      <c r="AI687" s="281"/>
      <c r="AJ687" s="281"/>
      <c r="AK687" s="281"/>
      <c r="AL687" s="281"/>
    </row>
    <row r="688" spans="1:38" ht="13.9" customHeight="1" x14ac:dyDescent="0.25">
      <c r="A688" s="280"/>
      <c r="B688" s="280"/>
      <c r="C688" s="280"/>
      <c r="D688" s="280"/>
      <c r="E688" s="280"/>
      <c r="F688" s="280"/>
      <c r="G688" s="280"/>
      <c r="H688" s="281"/>
      <c r="I688" s="281"/>
      <c r="J688" s="281"/>
      <c r="K688" s="281"/>
      <c r="L688" s="281"/>
      <c r="M688" s="281"/>
      <c r="N688" s="281"/>
      <c r="O688" s="281"/>
      <c r="U688" s="281"/>
      <c r="V688" s="281"/>
      <c r="W688" s="281"/>
      <c r="X688" s="281"/>
      <c r="Y688" s="281"/>
      <c r="Z688" s="281"/>
      <c r="AA688" s="281"/>
      <c r="AB688" s="281"/>
      <c r="AC688" s="281"/>
      <c r="AD688" s="281"/>
      <c r="AE688" s="281"/>
      <c r="AF688" s="281"/>
      <c r="AG688" s="281"/>
      <c r="AH688" s="281"/>
      <c r="AI688" s="281"/>
      <c r="AJ688" s="281"/>
      <c r="AK688" s="281"/>
      <c r="AL688" s="281"/>
    </row>
    <row r="689" spans="1:38" ht="13.9" customHeight="1" x14ac:dyDescent="0.25">
      <c r="A689" s="280"/>
      <c r="B689" s="280"/>
      <c r="C689" s="280"/>
      <c r="D689" s="280"/>
      <c r="E689" s="280"/>
      <c r="F689" s="280"/>
      <c r="G689" s="280"/>
      <c r="H689" s="281"/>
      <c r="I689" s="281"/>
      <c r="J689" s="281"/>
      <c r="K689" s="281"/>
      <c r="L689" s="281"/>
      <c r="M689" s="281"/>
      <c r="N689" s="281"/>
      <c r="O689" s="281"/>
      <c r="U689" s="281"/>
      <c r="V689" s="281"/>
      <c r="W689" s="281"/>
      <c r="X689" s="281"/>
      <c r="Y689" s="281"/>
      <c r="Z689" s="281"/>
      <c r="AA689" s="281"/>
      <c r="AB689" s="281"/>
      <c r="AC689" s="281"/>
      <c r="AD689" s="281"/>
      <c r="AE689" s="281"/>
      <c r="AF689" s="281"/>
      <c r="AG689" s="281"/>
      <c r="AH689" s="281"/>
      <c r="AI689" s="281"/>
      <c r="AJ689" s="281"/>
      <c r="AK689" s="281"/>
      <c r="AL689" s="281"/>
    </row>
    <row r="690" spans="1:38" ht="13.9" customHeight="1" x14ac:dyDescent="0.25">
      <c r="A690" s="280"/>
      <c r="B690" s="280"/>
      <c r="C690" s="280"/>
      <c r="D690" s="280"/>
      <c r="E690" s="280"/>
      <c r="F690" s="280"/>
      <c r="G690" s="280"/>
      <c r="H690" s="281"/>
      <c r="I690" s="281"/>
      <c r="J690" s="281"/>
      <c r="K690" s="281"/>
      <c r="L690" s="281"/>
      <c r="M690" s="281"/>
      <c r="N690" s="281"/>
      <c r="O690" s="281"/>
      <c r="U690" s="281"/>
      <c r="V690" s="281"/>
      <c r="W690" s="281"/>
      <c r="X690" s="281"/>
      <c r="Y690" s="281"/>
      <c r="Z690" s="281"/>
      <c r="AA690" s="281"/>
      <c r="AB690" s="281"/>
      <c r="AC690" s="281"/>
      <c r="AD690" s="281"/>
      <c r="AE690" s="281"/>
      <c r="AF690" s="281"/>
      <c r="AG690" s="281"/>
      <c r="AH690" s="281"/>
      <c r="AI690" s="281"/>
      <c r="AJ690" s="281"/>
      <c r="AK690" s="281"/>
      <c r="AL690" s="281"/>
    </row>
    <row r="691" spans="1:38" ht="13.9" customHeight="1" x14ac:dyDescent="0.25">
      <c r="A691" s="280"/>
      <c r="B691" s="280"/>
      <c r="C691" s="280"/>
      <c r="D691" s="280"/>
      <c r="E691" s="280"/>
      <c r="F691" s="280"/>
      <c r="G691" s="280"/>
      <c r="H691" s="281"/>
      <c r="I691" s="281"/>
      <c r="J691" s="281"/>
      <c r="K691" s="281"/>
      <c r="L691" s="281"/>
      <c r="M691" s="281"/>
      <c r="N691" s="281"/>
      <c r="O691" s="281"/>
      <c r="U691" s="281"/>
      <c r="V691" s="281"/>
      <c r="W691" s="281"/>
      <c r="X691" s="281"/>
      <c r="Y691" s="281"/>
      <c r="Z691" s="281"/>
      <c r="AA691" s="281"/>
      <c r="AB691" s="281"/>
      <c r="AC691" s="281"/>
      <c r="AD691" s="281"/>
      <c r="AE691" s="281"/>
      <c r="AF691" s="281"/>
      <c r="AG691" s="281"/>
      <c r="AH691" s="281"/>
      <c r="AI691" s="281"/>
      <c r="AJ691" s="281"/>
      <c r="AK691" s="281"/>
      <c r="AL691" s="281"/>
    </row>
    <row r="692" spans="1:38" ht="13.9" customHeight="1" x14ac:dyDescent="0.25">
      <c r="A692" s="280"/>
      <c r="B692" s="280"/>
      <c r="C692" s="280"/>
      <c r="D692" s="280"/>
      <c r="E692" s="280"/>
      <c r="F692" s="280"/>
      <c r="G692" s="280"/>
      <c r="H692" s="281"/>
      <c r="I692" s="281"/>
      <c r="J692" s="281"/>
      <c r="K692" s="281"/>
      <c r="L692" s="281"/>
      <c r="M692" s="281"/>
      <c r="N692" s="281"/>
      <c r="O692" s="281"/>
      <c r="U692" s="281"/>
      <c r="V692" s="281"/>
      <c r="W692" s="281"/>
      <c r="X692" s="281"/>
      <c r="Y692" s="281"/>
      <c r="Z692" s="281"/>
      <c r="AA692" s="281"/>
      <c r="AB692" s="281"/>
      <c r="AC692" s="281"/>
      <c r="AD692" s="281"/>
      <c r="AE692" s="281"/>
      <c r="AF692" s="281"/>
      <c r="AG692" s="281"/>
      <c r="AH692" s="281"/>
      <c r="AI692" s="281"/>
      <c r="AJ692" s="281"/>
      <c r="AK692" s="281"/>
      <c r="AL692" s="281"/>
    </row>
    <row r="693" spans="1:38" ht="13.9" customHeight="1" x14ac:dyDescent="0.25">
      <c r="A693" s="280"/>
      <c r="B693" s="280"/>
      <c r="C693" s="280"/>
      <c r="D693" s="280"/>
      <c r="E693" s="280"/>
      <c r="F693" s="280"/>
      <c r="G693" s="280"/>
      <c r="H693" s="281"/>
      <c r="I693" s="281"/>
      <c r="J693" s="281"/>
      <c r="K693" s="281"/>
      <c r="L693" s="281"/>
      <c r="M693" s="281"/>
      <c r="N693" s="281"/>
      <c r="O693" s="281"/>
      <c r="U693" s="281"/>
      <c r="V693" s="281"/>
      <c r="W693" s="281"/>
      <c r="X693" s="281"/>
      <c r="Y693" s="281"/>
      <c r="Z693" s="281"/>
      <c r="AA693" s="281"/>
      <c r="AB693" s="281"/>
      <c r="AC693" s="281"/>
      <c r="AD693" s="281"/>
      <c r="AE693" s="281"/>
      <c r="AF693" s="281"/>
      <c r="AG693" s="281"/>
      <c r="AH693" s="281"/>
      <c r="AI693" s="281"/>
      <c r="AJ693" s="281"/>
      <c r="AK693" s="281"/>
      <c r="AL693" s="281"/>
    </row>
    <row r="694" spans="1:38" ht="13.9" customHeight="1" x14ac:dyDescent="0.25">
      <c r="A694" s="280"/>
      <c r="B694" s="280"/>
      <c r="C694" s="280"/>
      <c r="D694" s="280"/>
      <c r="E694" s="280"/>
      <c r="F694" s="280"/>
      <c r="G694" s="280"/>
      <c r="H694" s="281"/>
      <c r="I694" s="281"/>
      <c r="J694" s="281"/>
      <c r="K694" s="281"/>
      <c r="L694" s="281"/>
      <c r="M694" s="281"/>
      <c r="N694" s="281"/>
      <c r="O694" s="281"/>
      <c r="U694" s="281"/>
      <c r="V694" s="281"/>
      <c r="W694" s="281"/>
      <c r="X694" s="281"/>
      <c r="Y694" s="281"/>
      <c r="Z694" s="281"/>
      <c r="AA694" s="281"/>
      <c r="AB694" s="281"/>
      <c r="AC694" s="281"/>
      <c r="AD694" s="281"/>
      <c r="AE694" s="281"/>
      <c r="AF694" s="281"/>
      <c r="AG694" s="281"/>
      <c r="AH694" s="281"/>
      <c r="AI694" s="281"/>
      <c r="AJ694" s="281"/>
      <c r="AK694" s="281"/>
      <c r="AL694" s="281"/>
    </row>
    <row r="695" spans="1:38" ht="13.9" customHeight="1" x14ac:dyDescent="0.25">
      <c r="A695" s="280"/>
      <c r="B695" s="280"/>
      <c r="C695" s="280"/>
      <c r="D695" s="280"/>
      <c r="E695" s="280"/>
      <c r="F695" s="280"/>
      <c r="G695" s="280"/>
      <c r="H695" s="281"/>
      <c r="I695" s="281"/>
      <c r="J695" s="281"/>
      <c r="K695" s="281"/>
      <c r="L695" s="281"/>
      <c r="M695" s="281"/>
      <c r="N695" s="281"/>
      <c r="O695" s="281"/>
      <c r="U695" s="281"/>
      <c r="V695" s="281"/>
      <c r="W695" s="281"/>
      <c r="X695" s="281"/>
      <c r="Y695" s="281"/>
      <c r="Z695" s="281"/>
      <c r="AA695" s="281"/>
      <c r="AB695" s="281"/>
      <c r="AC695" s="281"/>
      <c r="AD695" s="281"/>
      <c r="AE695" s="281"/>
      <c r="AF695" s="281"/>
      <c r="AG695" s="281"/>
      <c r="AH695" s="281"/>
      <c r="AI695" s="281"/>
      <c r="AJ695" s="281"/>
      <c r="AK695" s="281"/>
      <c r="AL695" s="281"/>
    </row>
    <row r="696" spans="1:38" ht="13.9" customHeight="1" x14ac:dyDescent="0.25">
      <c r="A696" s="280"/>
      <c r="B696" s="280"/>
      <c r="C696" s="280"/>
      <c r="D696" s="280"/>
      <c r="E696" s="280"/>
      <c r="F696" s="280"/>
      <c r="G696" s="280"/>
      <c r="H696" s="281"/>
      <c r="I696" s="281"/>
      <c r="J696" s="281"/>
      <c r="K696" s="281"/>
      <c r="L696" s="281"/>
      <c r="M696" s="281"/>
      <c r="N696" s="281"/>
      <c r="O696" s="281"/>
      <c r="U696" s="281"/>
      <c r="V696" s="281"/>
      <c r="W696" s="281"/>
      <c r="X696" s="281"/>
      <c r="Y696" s="281"/>
      <c r="Z696" s="281"/>
      <c r="AA696" s="281"/>
      <c r="AB696" s="281"/>
      <c r="AC696" s="281"/>
      <c r="AD696" s="281"/>
      <c r="AE696" s="281"/>
      <c r="AF696" s="281"/>
      <c r="AG696" s="281"/>
      <c r="AH696" s="281"/>
      <c r="AI696" s="281"/>
      <c r="AJ696" s="281"/>
      <c r="AK696" s="281"/>
      <c r="AL696" s="281"/>
    </row>
    <row r="697" spans="1:38" ht="13.9" customHeight="1" x14ac:dyDescent="0.25">
      <c r="A697" s="280"/>
      <c r="B697" s="280"/>
      <c r="C697" s="280"/>
      <c r="D697" s="280"/>
      <c r="E697" s="280"/>
      <c r="F697" s="280"/>
      <c r="G697" s="280"/>
      <c r="H697" s="281"/>
      <c r="I697" s="281"/>
      <c r="J697" s="281"/>
      <c r="K697" s="281"/>
      <c r="L697" s="281"/>
      <c r="M697" s="281"/>
      <c r="N697" s="281"/>
      <c r="O697" s="281"/>
      <c r="U697" s="281"/>
      <c r="V697" s="281"/>
      <c r="W697" s="281"/>
      <c r="X697" s="281"/>
      <c r="Y697" s="281"/>
      <c r="Z697" s="281"/>
      <c r="AA697" s="281"/>
      <c r="AB697" s="281"/>
      <c r="AC697" s="281"/>
      <c r="AD697" s="281"/>
      <c r="AE697" s="281"/>
      <c r="AF697" s="281"/>
      <c r="AG697" s="281"/>
      <c r="AH697" s="281"/>
      <c r="AI697" s="281"/>
      <c r="AJ697" s="281"/>
      <c r="AK697" s="281"/>
      <c r="AL697" s="281"/>
    </row>
    <row r="698" spans="1:38" ht="13.9" customHeight="1" x14ac:dyDescent="0.25">
      <c r="A698" s="280"/>
      <c r="B698" s="280"/>
      <c r="C698" s="280"/>
      <c r="D698" s="280"/>
      <c r="E698" s="280"/>
      <c r="F698" s="280"/>
      <c r="G698" s="280"/>
      <c r="H698" s="281"/>
      <c r="I698" s="281"/>
      <c r="J698" s="281"/>
      <c r="K698" s="281"/>
      <c r="L698" s="281"/>
      <c r="M698" s="281"/>
      <c r="N698" s="281"/>
      <c r="O698" s="281"/>
      <c r="U698" s="281"/>
      <c r="V698" s="281"/>
      <c r="W698" s="281"/>
      <c r="X698" s="281"/>
      <c r="Y698" s="281"/>
      <c r="Z698" s="281"/>
      <c r="AA698" s="281"/>
      <c r="AB698" s="281"/>
      <c r="AC698" s="281"/>
      <c r="AD698" s="281"/>
      <c r="AE698" s="281"/>
      <c r="AF698" s="281"/>
      <c r="AG698" s="281"/>
      <c r="AH698" s="281"/>
      <c r="AI698" s="281"/>
      <c r="AJ698" s="281"/>
      <c r="AK698" s="281"/>
      <c r="AL698" s="281"/>
    </row>
    <row r="699" spans="1:38" ht="13.9" customHeight="1" x14ac:dyDescent="0.25">
      <c r="A699" s="280"/>
      <c r="B699" s="280"/>
      <c r="C699" s="280"/>
      <c r="D699" s="280"/>
      <c r="E699" s="280"/>
      <c r="F699" s="280"/>
      <c r="G699" s="280"/>
      <c r="H699" s="281"/>
      <c r="I699" s="281"/>
      <c r="J699" s="281"/>
      <c r="K699" s="281"/>
      <c r="L699" s="281"/>
      <c r="M699" s="281"/>
      <c r="N699" s="281"/>
      <c r="O699" s="281"/>
      <c r="U699" s="281"/>
      <c r="V699" s="281"/>
      <c r="W699" s="281"/>
      <c r="X699" s="281"/>
      <c r="Y699" s="281"/>
      <c r="Z699" s="281"/>
      <c r="AA699" s="281"/>
      <c r="AB699" s="281"/>
      <c r="AC699" s="281"/>
      <c r="AD699" s="281"/>
      <c r="AE699" s="281"/>
      <c r="AF699" s="281"/>
      <c r="AG699" s="281"/>
      <c r="AH699" s="281"/>
      <c r="AI699" s="281"/>
      <c r="AJ699" s="281"/>
      <c r="AK699" s="281"/>
      <c r="AL699" s="281"/>
    </row>
    <row r="700" spans="1:38" ht="13.9" customHeight="1" x14ac:dyDescent="0.25">
      <c r="A700" s="280"/>
      <c r="B700" s="280"/>
      <c r="C700" s="280"/>
      <c r="D700" s="280"/>
      <c r="E700" s="280"/>
      <c r="F700" s="280"/>
      <c r="G700" s="280"/>
      <c r="H700" s="281"/>
      <c r="I700" s="281"/>
      <c r="J700" s="281"/>
      <c r="K700" s="281"/>
      <c r="L700" s="281"/>
      <c r="M700" s="281"/>
      <c r="N700" s="281"/>
      <c r="O700" s="281"/>
      <c r="U700" s="281"/>
      <c r="V700" s="281"/>
      <c r="W700" s="281"/>
      <c r="X700" s="281"/>
      <c r="Y700" s="281"/>
      <c r="Z700" s="281"/>
      <c r="AA700" s="281"/>
      <c r="AB700" s="281"/>
      <c r="AC700" s="281"/>
      <c r="AD700" s="281"/>
      <c r="AE700" s="281"/>
      <c r="AF700" s="281"/>
      <c r="AG700" s="281"/>
      <c r="AH700" s="281"/>
      <c r="AI700" s="281"/>
      <c r="AJ700" s="281"/>
      <c r="AK700" s="281"/>
      <c r="AL700" s="281"/>
    </row>
    <row r="701" spans="1:38" ht="13.9" customHeight="1" x14ac:dyDescent="0.25">
      <c r="A701" s="280"/>
      <c r="B701" s="280"/>
      <c r="C701" s="280"/>
      <c r="D701" s="280"/>
      <c r="E701" s="280"/>
      <c r="F701" s="280"/>
      <c r="G701" s="280"/>
      <c r="H701" s="281"/>
      <c r="I701" s="281"/>
      <c r="J701" s="281"/>
      <c r="K701" s="281"/>
      <c r="L701" s="281"/>
      <c r="M701" s="281"/>
      <c r="N701" s="281"/>
      <c r="O701" s="281"/>
      <c r="U701" s="281"/>
      <c r="V701" s="281"/>
      <c r="W701" s="281"/>
      <c r="X701" s="281"/>
      <c r="Y701" s="281"/>
      <c r="Z701" s="281"/>
      <c r="AA701" s="281"/>
      <c r="AB701" s="281"/>
      <c r="AC701" s="281"/>
      <c r="AD701" s="281"/>
      <c r="AE701" s="281"/>
      <c r="AF701" s="281"/>
      <c r="AG701" s="281"/>
      <c r="AH701" s="281"/>
      <c r="AI701" s="281"/>
      <c r="AJ701" s="281"/>
      <c r="AK701" s="281"/>
      <c r="AL701" s="281"/>
    </row>
    <row r="702" spans="1:38" ht="13.9" customHeight="1" x14ac:dyDescent="0.25">
      <c r="A702" s="280"/>
      <c r="B702" s="280"/>
      <c r="C702" s="280"/>
      <c r="D702" s="280"/>
      <c r="E702" s="280"/>
      <c r="F702" s="280"/>
      <c r="G702" s="280"/>
      <c r="H702" s="281"/>
      <c r="I702" s="281"/>
      <c r="J702" s="281"/>
      <c r="K702" s="281"/>
      <c r="L702" s="281"/>
      <c r="M702" s="281"/>
      <c r="N702" s="281"/>
      <c r="O702" s="281"/>
      <c r="U702" s="281"/>
      <c r="V702" s="281"/>
      <c r="W702" s="281"/>
      <c r="X702" s="281"/>
      <c r="Y702" s="281"/>
      <c r="Z702" s="281"/>
      <c r="AA702" s="281"/>
      <c r="AB702" s="281"/>
      <c r="AC702" s="281"/>
      <c r="AD702" s="281"/>
      <c r="AE702" s="281"/>
      <c r="AF702" s="281"/>
      <c r="AG702" s="281"/>
      <c r="AH702" s="281"/>
      <c r="AI702" s="281"/>
      <c r="AJ702" s="281"/>
      <c r="AK702" s="281"/>
      <c r="AL702" s="281"/>
    </row>
    <row r="703" spans="1:38" ht="13.9" customHeight="1" x14ac:dyDescent="0.25">
      <c r="A703" s="280"/>
      <c r="B703" s="280"/>
      <c r="C703" s="280"/>
      <c r="D703" s="280"/>
      <c r="E703" s="280"/>
      <c r="F703" s="280"/>
      <c r="G703" s="280"/>
      <c r="H703" s="281"/>
      <c r="I703" s="281"/>
      <c r="J703" s="281"/>
      <c r="K703" s="281"/>
      <c r="L703" s="281"/>
      <c r="M703" s="281"/>
      <c r="N703" s="281"/>
      <c r="O703" s="281"/>
      <c r="U703" s="281"/>
      <c r="V703" s="281"/>
      <c r="W703" s="281"/>
      <c r="X703" s="281"/>
      <c r="Y703" s="281"/>
      <c r="Z703" s="281"/>
      <c r="AA703" s="281"/>
      <c r="AB703" s="281"/>
      <c r="AC703" s="281"/>
      <c r="AD703" s="281"/>
      <c r="AE703" s="281"/>
      <c r="AF703" s="281"/>
      <c r="AG703" s="281"/>
      <c r="AH703" s="281"/>
      <c r="AI703" s="281"/>
      <c r="AJ703" s="281"/>
      <c r="AK703" s="281"/>
      <c r="AL703" s="281"/>
    </row>
    <row r="704" spans="1:38" ht="13.9" customHeight="1" x14ac:dyDescent="0.25">
      <c r="A704" s="280"/>
      <c r="B704" s="280"/>
      <c r="C704" s="280"/>
      <c r="D704" s="280"/>
      <c r="E704" s="280"/>
      <c r="F704" s="280"/>
      <c r="G704" s="280"/>
      <c r="H704" s="281"/>
      <c r="I704" s="281"/>
      <c r="J704" s="281"/>
      <c r="K704" s="281"/>
      <c r="L704" s="281"/>
      <c r="M704" s="281"/>
      <c r="N704" s="281"/>
      <c r="O704" s="281"/>
      <c r="U704" s="281"/>
      <c r="V704" s="281"/>
      <c r="W704" s="281"/>
      <c r="X704" s="281"/>
      <c r="Y704" s="281"/>
      <c r="Z704" s="281"/>
      <c r="AA704" s="281"/>
      <c r="AB704" s="281"/>
      <c r="AC704" s="281"/>
      <c r="AD704" s="281"/>
      <c r="AE704" s="281"/>
      <c r="AF704" s="281"/>
      <c r="AG704" s="281"/>
      <c r="AH704" s="281"/>
      <c r="AI704" s="281"/>
      <c r="AJ704" s="281"/>
      <c r="AK704" s="281"/>
      <c r="AL704" s="281"/>
    </row>
    <row r="705" spans="1:38" ht="13.9" customHeight="1" x14ac:dyDescent="0.25">
      <c r="A705" s="280"/>
      <c r="B705" s="280"/>
      <c r="C705" s="280"/>
      <c r="D705" s="280"/>
      <c r="E705" s="280"/>
      <c r="F705" s="280"/>
      <c r="G705" s="280"/>
      <c r="H705" s="281"/>
      <c r="I705" s="281"/>
      <c r="J705" s="281"/>
      <c r="K705" s="281"/>
      <c r="L705" s="281"/>
      <c r="M705" s="281"/>
      <c r="N705" s="281"/>
      <c r="O705" s="281"/>
      <c r="U705" s="281"/>
      <c r="V705" s="281"/>
      <c r="W705" s="281"/>
      <c r="X705" s="281"/>
      <c r="Y705" s="281"/>
      <c r="Z705" s="281"/>
      <c r="AA705" s="281"/>
      <c r="AB705" s="281"/>
      <c r="AC705" s="281"/>
      <c r="AD705" s="281"/>
      <c r="AE705" s="281"/>
      <c r="AF705" s="281"/>
      <c r="AG705" s="281"/>
      <c r="AH705" s="281"/>
      <c r="AI705" s="281"/>
      <c r="AJ705" s="281"/>
      <c r="AK705" s="281"/>
      <c r="AL705" s="281"/>
    </row>
    <row r="706" spans="1:38" ht="13.9" customHeight="1" x14ac:dyDescent="0.25">
      <c r="A706" s="280"/>
      <c r="B706" s="280"/>
      <c r="C706" s="280"/>
      <c r="D706" s="280"/>
      <c r="E706" s="280"/>
      <c r="F706" s="280"/>
      <c r="G706" s="280"/>
      <c r="H706" s="281"/>
      <c r="I706" s="281"/>
      <c r="J706" s="281"/>
      <c r="K706" s="281"/>
      <c r="L706" s="281"/>
      <c r="M706" s="281"/>
      <c r="N706" s="281"/>
      <c r="O706" s="281"/>
      <c r="U706" s="281"/>
      <c r="V706" s="281"/>
      <c r="W706" s="281"/>
      <c r="X706" s="281"/>
      <c r="Y706" s="281"/>
      <c r="Z706" s="281"/>
      <c r="AA706" s="281"/>
      <c r="AB706" s="281"/>
      <c r="AC706" s="281"/>
      <c r="AD706" s="281"/>
      <c r="AE706" s="281"/>
      <c r="AF706" s="281"/>
      <c r="AG706" s="281"/>
      <c r="AH706" s="281"/>
      <c r="AI706" s="281"/>
      <c r="AJ706" s="281"/>
      <c r="AK706" s="281"/>
      <c r="AL706" s="281"/>
    </row>
    <row r="707" spans="1:38" ht="13.9" customHeight="1" x14ac:dyDescent="0.25">
      <c r="A707" s="280"/>
      <c r="B707" s="280"/>
      <c r="C707" s="280"/>
      <c r="D707" s="280"/>
      <c r="E707" s="280"/>
      <c r="F707" s="280"/>
      <c r="G707" s="280"/>
      <c r="H707" s="281"/>
      <c r="I707" s="281"/>
      <c r="J707" s="281"/>
      <c r="K707" s="281"/>
      <c r="L707" s="281"/>
      <c r="M707" s="281"/>
      <c r="N707" s="281"/>
      <c r="O707" s="281"/>
      <c r="U707" s="281"/>
      <c r="V707" s="281"/>
      <c r="W707" s="281"/>
      <c r="X707" s="281"/>
      <c r="Y707" s="281"/>
      <c r="Z707" s="281"/>
      <c r="AA707" s="281"/>
      <c r="AB707" s="281"/>
      <c r="AC707" s="281"/>
      <c r="AD707" s="281"/>
      <c r="AE707" s="281"/>
      <c r="AF707" s="281"/>
      <c r="AG707" s="281"/>
      <c r="AH707" s="281"/>
      <c r="AI707" s="281"/>
      <c r="AJ707" s="281"/>
      <c r="AK707" s="281"/>
      <c r="AL707" s="281"/>
    </row>
    <row r="708" spans="1:38" ht="13.9" customHeight="1" x14ac:dyDescent="0.25">
      <c r="A708" s="280"/>
      <c r="B708" s="280"/>
      <c r="C708" s="280"/>
      <c r="D708" s="280"/>
      <c r="E708" s="280"/>
      <c r="F708" s="280"/>
      <c r="G708" s="280"/>
      <c r="H708" s="281"/>
      <c r="I708" s="281"/>
      <c r="J708" s="281"/>
      <c r="K708" s="281"/>
      <c r="L708" s="281"/>
      <c r="M708" s="281"/>
      <c r="N708" s="281"/>
      <c r="O708" s="281"/>
      <c r="U708" s="281"/>
      <c r="V708" s="281"/>
      <c r="W708" s="281"/>
      <c r="X708" s="281"/>
      <c r="Y708" s="281"/>
      <c r="Z708" s="281"/>
      <c r="AA708" s="281"/>
      <c r="AB708" s="281"/>
      <c r="AC708" s="281"/>
      <c r="AD708" s="281"/>
      <c r="AE708" s="281"/>
      <c r="AF708" s="281"/>
      <c r="AG708" s="281"/>
      <c r="AH708" s="281"/>
      <c r="AI708" s="281"/>
      <c r="AJ708" s="281"/>
      <c r="AK708" s="281"/>
      <c r="AL708" s="281"/>
    </row>
    <row r="709" spans="1:38" ht="13.9" customHeight="1" x14ac:dyDescent="0.25">
      <c r="A709" s="280"/>
      <c r="B709" s="280"/>
      <c r="C709" s="280"/>
      <c r="D709" s="280"/>
      <c r="E709" s="280"/>
      <c r="F709" s="280"/>
      <c r="G709" s="280"/>
      <c r="H709" s="281"/>
      <c r="I709" s="281"/>
      <c r="J709" s="281"/>
      <c r="K709" s="281"/>
      <c r="L709" s="281"/>
      <c r="M709" s="281"/>
      <c r="N709" s="281"/>
      <c r="O709" s="281"/>
      <c r="U709" s="281"/>
      <c r="V709" s="281"/>
      <c r="W709" s="281"/>
      <c r="X709" s="281"/>
      <c r="Y709" s="281"/>
      <c r="Z709" s="281"/>
      <c r="AA709" s="281"/>
      <c r="AB709" s="281"/>
      <c r="AC709" s="281"/>
      <c r="AD709" s="281"/>
      <c r="AE709" s="281"/>
      <c r="AF709" s="281"/>
      <c r="AG709" s="281"/>
      <c r="AH709" s="281"/>
      <c r="AI709" s="281"/>
      <c r="AJ709" s="281"/>
      <c r="AK709" s="281"/>
      <c r="AL709" s="281"/>
    </row>
    <row r="710" spans="1:38" ht="13.9" customHeight="1" x14ac:dyDescent="0.25">
      <c r="A710" s="280"/>
      <c r="B710" s="280"/>
      <c r="C710" s="280"/>
      <c r="D710" s="280"/>
      <c r="E710" s="280"/>
      <c r="F710" s="280"/>
      <c r="G710" s="280"/>
      <c r="H710" s="281"/>
      <c r="I710" s="281"/>
      <c r="J710" s="281"/>
      <c r="K710" s="281"/>
      <c r="L710" s="281"/>
      <c r="M710" s="281"/>
      <c r="N710" s="281"/>
      <c r="O710" s="281"/>
      <c r="U710" s="281"/>
      <c r="V710" s="281"/>
      <c r="W710" s="281"/>
      <c r="X710" s="281"/>
      <c r="Y710" s="281"/>
      <c r="Z710" s="281"/>
      <c r="AA710" s="281"/>
      <c r="AB710" s="281"/>
      <c r="AC710" s="281"/>
      <c r="AD710" s="281"/>
      <c r="AE710" s="281"/>
      <c r="AF710" s="281"/>
      <c r="AG710" s="281"/>
      <c r="AH710" s="281"/>
      <c r="AI710" s="281"/>
      <c r="AJ710" s="281"/>
      <c r="AK710" s="281"/>
      <c r="AL710" s="281"/>
    </row>
    <row r="711" spans="1:38" ht="13.9" customHeight="1" x14ac:dyDescent="0.25">
      <c r="A711" s="280"/>
      <c r="B711" s="280"/>
      <c r="C711" s="280"/>
      <c r="D711" s="280"/>
      <c r="E711" s="280"/>
      <c r="F711" s="280"/>
      <c r="G711" s="280"/>
      <c r="H711" s="281"/>
      <c r="I711" s="281"/>
      <c r="J711" s="281"/>
      <c r="K711" s="281"/>
      <c r="L711" s="281"/>
      <c r="M711" s="281"/>
      <c r="N711" s="281"/>
      <c r="O711" s="281"/>
      <c r="U711" s="281"/>
      <c r="V711" s="281"/>
      <c r="W711" s="281"/>
      <c r="X711" s="281"/>
      <c r="Y711" s="281"/>
      <c r="Z711" s="281"/>
      <c r="AA711" s="281"/>
      <c r="AB711" s="281"/>
      <c r="AC711" s="281"/>
      <c r="AD711" s="281"/>
      <c r="AE711" s="281"/>
      <c r="AF711" s="281"/>
      <c r="AG711" s="281"/>
      <c r="AH711" s="281"/>
      <c r="AI711" s="281"/>
      <c r="AJ711" s="281"/>
      <c r="AK711" s="281"/>
      <c r="AL711" s="281"/>
    </row>
    <row r="712" spans="1:38" ht="13.9" customHeight="1" x14ac:dyDescent="0.25">
      <c r="A712" s="280"/>
      <c r="B712" s="280"/>
      <c r="C712" s="280"/>
      <c r="D712" s="280"/>
      <c r="E712" s="280"/>
      <c r="F712" s="280"/>
      <c r="G712" s="280"/>
      <c r="H712" s="281"/>
      <c r="I712" s="281"/>
      <c r="J712" s="281"/>
      <c r="K712" s="281"/>
      <c r="L712" s="281"/>
      <c r="M712" s="281"/>
      <c r="N712" s="281"/>
      <c r="O712" s="281"/>
      <c r="U712" s="281"/>
      <c r="V712" s="281"/>
      <c r="W712" s="281"/>
      <c r="X712" s="281"/>
      <c r="Y712" s="281"/>
      <c r="Z712" s="281"/>
      <c r="AA712" s="281"/>
      <c r="AB712" s="281"/>
      <c r="AC712" s="281"/>
      <c r="AD712" s="281"/>
      <c r="AE712" s="281"/>
      <c r="AF712" s="281"/>
      <c r="AG712" s="281"/>
      <c r="AH712" s="281"/>
      <c r="AI712" s="281"/>
      <c r="AJ712" s="281"/>
      <c r="AK712" s="281"/>
      <c r="AL712" s="281"/>
    </row>
    <row r="713" spans="1:38" ht="13.9" customHeight="1" x14ac:dyDescent="0.25">
      <c r="A713" s="280"/>
      <c r="B713" s="280"/>
      <c r="C713" s="280"/>
      <c r="D713" s="280"/>
      <c r="E713" s="280"/>
      <c r="F713" s="280"/>
      <c r="G713" s="280"/>
      <c r="H713" s="281"/>
      <c r="I713" s="281"/>
      <c r="J713" s="281"/>
      <c r="K713" s="281"/>
      <c r="L713" s="281"/>
      <c r="M713" s="281"/>
      <c r="N713" s="281"/>
      <c r="O713" s="281"/>
      <c r="U713" s="281"/>
      <c r="V713" s="281"/>
      <c r="W713" s="281"/>
      <c r="X713" s="281"/>
      <c r="Y713" s="281"/>
      <c r="Z713" s="281"/>
      <c r="AA713" s="281"/>
      <c r="AB713" s="281"/>
      <c r="AC713" s="281"/>
      <c r="AD713" s="281"/>
      <c r="AE713" s="281"/>
      <c r="AF713" s="281"/>
      <c r="AG713" s="281"/>
      <c r="AH713" s="281"/>
      <c r="AI713" s="281"/>
      <c r="AJ713" s="281"/>
      <c r="AK713" s="281"/>
      <c r="AL713" s="281"/>
    </row>
    <row r="714" spans="1:38" ht="13.9" customHeight="1" x14ac:dyDescent="0.25">
      <c r="A714" s="280"/>
      <c r="B714" s="280"/>
      <c r="C714" s="280"/>
      <c r="D714" s="280"/>
      <c r="E714" s="280"/>
      <c r="F714" s="280"/>
      <c r="G714" s="280"/>
      <c r="H714" s="281"/>
      <c r="I714" s="281"/>
      <c r="J714" s="281"/>
      <c r="K714" s="281"/>
      <c r="L714" s="281"/>
      <c r="M714" s="281"/>
      <c r="N714" s="281"/>
      <c r="O714" s="281"/>
      <c r="U714" s="281"/>
      <c r="V714" s="281"/>
      <c r="W714" s="281"/>
      <c r="X714" s="281"/>
      <c r="Y714" s="281"/>
      <c r="Z714" s="281"/>
      <c r="AA714" s="281"/>
      <c r="AB714" s="281"/>
      <c r="AC714" s="281"/>
      <c r="AD714" s="281"/>
      <c r="AE714" s="281"/>
      <c r="AF714" s="281"/>
      <c r="AG714" s="281"/>
      <c r="AH714" s="281"/>
      <c r="AI714" s="281"/>
      <c r="AJ714" s="281"/>
      <c r="AK714" s="281"/>
      <c r="AL714" s="281"/>
    </row>
    <row r="715" spans="1:38" ht="13.9" customHeight="1" x14ac:dyDescent="0.25">
      <c r="A715" s="280"/>
      <c r="B715" s="280"/>
      <c r="C715" s="280"/>
      <c r="D715" s="280"/>
      <c r="E715" s="280"/>
      <c r="F715" s="280"/>
      <c r="G715" s="280"/>
      <c r="H715" s="281"/>
      <c r="I715" s="281"/>
      <c r="J715" s="281"/>
      <c r="K715" s="281"/>
      <c r="L715" s="281"/>
      <c r="M715" s="281"/>
      <c r="N715" s="281"/>
      <c r="O715" s="281"/>
      <c r="U715" s="281"/>
      <c r="V715" s="281"/>
      <c r="W715" s="281"/>
      <c r="X715" s="281"/>
      <c r="Y715" s="281"/>
      <c r="Z715" s="281"/>
      <c r="AA715" s="281"/>
      <c r="AB715" s="281"/>
      <c r="AC715" s="281"/>
      <c r="AD715" s="281"/>
      <c r="AE715" s="281"/>
      <c r="AF715" s="281"/>
      <c r="AG715" s="281"/>
      <c r="AH715" s="281"/>
      <c r="AI715" s="281"/>
      <c r="AJ715" s="281"/>
      <c r="AK715" s="281"/>
      <c r="AL715" s="281"/>
    </row>
    <row r="716" spans="1:38" ht="13.9" customHeight="1" x14ac:dyDescent="0.25">
      <c r="A716" s="280"/>
      <c r="B716" s="280"/>
      <c r="C716" s="280"/>
      <c r="D716" s="280"/>
      <c r="E716" s="280"/>
      <c r="F716" s="280"/>
      <c r="G716" s="280"/>
      <c r="H716" s="281"/>
      <c r="I716" s="281"/>
      <c r="J716" s="281"/>
      <c r="K716" s="281"/>
      <c r="L716" s="281"/>
      <c r="M716" s="281"/>
      <c r="N716" s="281"/>
      <c r="O716" s="281"/>
      <c r="U716" s="281"/>
      <c r="V716" s="281"/>
      <c r="W716" s="281"/>
      <c r="X716" s="281"/>
      <c r="Y716" s="281"/>
      <c r="Z716" s="281"/>
      <c r="AA716" s="281"/>
      <c r="AB716" s="281"/>
      <c r="AC716" s="281"/>
      <c r="AD716" s="281"/>
      <c r="AE716" s="281"/>
      <c r="AF716" s="281"/>
      <c r="AG716" s="281"/>
      <c r="AH716" s="281"/>
      <c r="AI716" s="281"/>
      <c r="AJ716" s="281"/>
      <c r="AK716" s="281"/>
      <c r="AL716" s="281"/>
    </row>
    <row r="717" spans="1:38" ht="13.9" customHeight="1" x14ac:dyDescent="0.25">
      <c r="A717" s="280"/>
      <c r="B717" s="280"/>
      <c r="C717" s="280"/>
      <c r="D717" s="280"/>
      <c r="E717" s="280"/>
      <c r="F717" s="280"/>
      <c r="G717" s="280"/>
      <c r="H717" s="281"/>
      <c r="I717" s="281"/>
      <c r="J717" s="281"/>
      <c r="K717" s="281"/>
      <c r="L717" s="281"/>
      <c r="M717" s="281"/>
      <c r="N717" s="281"/>
      <c r="O717" s="281"/>
      <c r="U717" s="281"/>
      <c r="V717" s="281"/>
      <c r="W717" s="281"/>
      <c r="X717" s="281"/>
      <c r="Y717" s="281"/>
      <c r="Z717" s="281"/>
      <c r="AA717" s="281"/>
      <c r="AB717" s="281"/>
      <c r="AC717" s="281"/>
      <c r="AD717" s="281"/>
      <c r="AE717" s="281"/>
      <c r="AF717" s="281"/>
      <c r="AG717" s="281"/>
      <c r="AH717" s="281"/>
      <c r="AI717" s="281"/>
      <c r="AJ717" s="281"/>
      <c r="AK717" s="281"/>
      <c r="AL717" s="281"/>
    </row>
    <row r="718" spans="1:38" ht="13.9" customHeight="1" x14ac:dyDescent="0.25">
      <c r="A718" s="280"/>
      <c r="B718" s="280"/>
      <c r="C718" s="280"/>
      <c r="D718" s="280"/>
      <c r="E718" s="280"/>
      <c r="F718" s="280"/>
      <c r="G718" s="280"/>
      <c r="H718" s="281"/>
      <c r="I718" s="281"/>
      <c r="J718" s="281"/>
      <c r="K718" s="281"/>
      <c r="L718" s="281"/>
      <c r="M718" s="281"/>
      <c r="N718" s="281"/>
      <c r="O718" s="281"/>
      <c r="U718" s="281"/>
      <c r="V718" s="281"/>
      <c r="W718" s="281"/>
      <c r="X718" s="281"/>
      <c r="Y718" s="281"/>
      <c r="Z718" s="281"/>
      <c r="AA718" s="281"/>
      <c r="AB718" s="281"/>
      <c r="AC718" s="281"/>
      <c r="AD718" s="281"/>
      <c r="AE718" s="281"/>
      <c r="AF718" s="281"/>
      <c r="AG718" s="281"/>
      <c r="AH718" s="281"/>
      <c r="AI718" s="281"/>
      <c r="AJ718" s="281"/>
      <c r="AK718" s="281"/>
      <c r="AL718" s="281"/>
    </row>
    <row r="719" spans="1:38" ht="13.9" customHeight="1" x14ac:dyDescent="0.25">
      <c r="A719" s="280"/>
      <c r="B719" s="280"/>
      <c r="C719" s="280"/>
      <c r="D719" s="280"/>
      <c r="E719" s="280"/>
      <c r="F719" s="280"/>
      <c r="G719" s="280"/>
      <c r="H719" s="281"/>
      <c r="I719" s="281"/>
      <c r="J719" s="281"/>
      <c r="K719" s="281"/>
      <c r="L719" s="281"/>
      <c r="M719" s="281"/>
      <c r="N719" s="281"/>
      <c r="O719" s="281"/>
      <c r="U719" s="281"/>
      <c r="V719" s="281"/>
      <c r="W719" s="281"/>
      <c r="X719" s="281"/>
      <c r="Y719" s="281"/>
      <c r="Z719" s="281"/>
      <c r="AA719" s="281"/>
      <c r="AB719" s="281"/>
      <c r="AC719" s="281"/>
      <c r="AD719" s="281"/>
      <c r="AE719" s="281"/>
      <c r="AF719" s="281"/>
      <c r="AG719" s="281"/>
      <c r="AH719" s="281"/>
      <c r="AI719" s="281"/>
      <c r="AJ719" s="281"/>
      <c r="AK719" s="281"/>
      <c r="AL719" s="281"/>
    </row>
    <row r="720" spans="1:38" ht="13.9" customHeight="1" x14ac:dyDescent="0.25">
      <c r="A720" s="280"/>
      <c r="B720" s="280"/>
      <c r="C720" s="280"/>
      <c r="D720" s="280"/>
      <c r="E720" s="280"/>
      <c r="F720" s="280"/>
      <c r="G720" s="280"/>
      <c r="H720" s="281"/>
      <c r="I720" s="281"/>
      <c r="J720" s="281"/>
      <c r="K720" s="281"/>
      <c r="L720" s="281"/>
      <c r="M720" s="281"/>
      <c r="N720" s="281"/>
      <c r="O720" s="281"/>
      <c r="U720" s="281"/>
      <c r="V720" s="281"/>
      <c r="W720" s="281"/>
      <c r="X720" s="281"/>
      <c r="Y720" s="281"/>
      <c r="Z720" s="281"/>
      <c r="AA720" s="281"/>
      <c r="AB720" s="281"/>
      <c r="AC720" s="281"/>
      <c r="AD720" s="281"/>
      <c r="AE720" s="281"/>
      <c r="AF720" s="281"/>
      <c r="AG720" s="281"/>
      <c r="AH720" s="281"/>
      <c r="AI720" s="281"/>
      <c r="AJ720" s="281"/>
      <c r="AK720" s="281"/>
      <c r="AL720" s="281"/>
    </row>
    <row r="721" spans="1:38" ht="13.9" customHeight="1" x14ac:dyDescent="0.25">
      <c r="A721" s="280"/>
      <c r="B721" s="280"/>
      <c r="C721" s="280"/>
      <c r="D721" s="280"/>
      <c r="E721" s="280"/>
      <c r="F721" s="280"/>
      <c r="G721" s="280"/>
      <c r="H721" s="281"/>
      <c r="I721" s="281"/>
      <c r="J721" s="281"/>
      <c r="K721" s="281"/>
      <c r="L721" s="281"/>
      <c r="M721" s="281"/>
      <c r="N721" s="281"/>
      <c r="O721" s="281"/>
      <c r="U721" s="281"/>
      <c r="V721" s="281"/>
      <c r="W721" s="281"/>
      <c r="X721" s="281"/>
      <c r="Y721" s="281"/>
      <c r="Z721" s="281"/>
      <c r="AA721" s="281"/>
      <c r="AB721" s="281"/>
      <c r="AC721" s="281"/>
      <c r="AD721" s="281"/>
      <c r="AE721" s="281"/>
      <c r="AF721" s="281"/>
      <c r="AG721" s="281"/>
      <c r="AH721" s="281"/>
      <c r="AI721" s="281"/>
      <c r="AJ721" s="281"/>
      <c r="AK721" s="281"/>
      <c r="AL721" s="281"/>
    </row>
    <row r="722" spans="1:38" ht="13.9" customHeight="1" x14ac:dyDescent="0.25">
      <c r="A722" s="280"/>
      <c r="B722" s="280"/>
      <c r="C722" s="280"/>
      <c r="D722" s="280"/>
      <c r="E722" s="280"/>
      <c r="F722" s="280"/>
      <c r="G722" s="280"/>
      <c r="H722" s="281"/>
      <c r="I722" s="281"/>
      <c r="J722" s="281"/>
      <c r="K722" s="281"/>
      <c r="L722" s="281"/>
      <c r="M722" s="281"/>
      <c r="N722" s="281"/>
      <c r="O722" s="281"/>
      <c r="U722" s="281"/>
      <c r="V722" s="281"/>
      <c r="W722" s="281"/>
      <c r="X722" s="281"/>
      <c r="Y722" s="281"/>
      <c r="Z722" s="281"/>
      <c r="AA722" s="281"/>
      <c r="AB722" s="281"/>
      <c r="AC722" s="281"/>
      <c r="AD722" s="281"/>
      <c r="AE722" s="281"/>
      <c r="AF722" s="281"/>
      <c r="AG722" s="281"/>
      <c r="AH722" s="281"/>
      <c r="AI722" s="281"/>
      <c r="AJ722" s="281"/>
      <c r="AK722" s="281"/>
      <c r="AL722" s="281"/>
    </row>
    <row r="723" spans="1:38" ht="13.9" customHeight="1" x14ac:dyDescent="0.25">
      <c r="A723" s="280"/>
      <c r="B723" s="280"/>
      <c r="C723" s="280"/>
      <c r="D723" s="280"/>
      <c r="E723" s="280"/>
      <c r="F723" s="280"/>
      <c r="G723" s="280"/>
      <c r="H723" s="281"/>
      <c r="I723" s="281"/>
      <c r="J723" s="281"/>
      <c r="K723" s="281"/>
      <c r="L723" s="281"/>
      <c r="M723" s="281"/>
      <c r="N723" s="281"/>
      <c r="O723" s="281"/>
      <c r="U723" s="281"/>
      <c r="V723" s="281"/>
      <c r="W723" s="281"/>
      <c r="X723" s="281"/>
      <c r="Y723" s="281"/>
      <c r="Z723" s="281"/>
      <c r="AA723" s="281"/>
      <c r="AB723" s="281"/>
      <c r="AC723" s="281"/>
      <c r="AD723" s="281"/>
      <c r="AE723" s="281"/>
      <c r="AF723" s="281"/>
      <c r="AG723" s="281"/>
      <c r="AH723" s="281"/>
      <c r="AI723" s="281"/>
      <c r="AJ723" s="281"/>
      <c r="AK723" s="281"/>
      <c r="AL723" s="281"/>
    </row>
    <row r="724" spans="1:38" ht="13.9" customHeight="1" x14ac:dyDescent="0.25">
      <c r="A724" s="280"/>
      <c r="B724" s="280"/>
      <c r="C724" s="280"/>
      <c r="D724" s="280"/>
      <c r="E724" s="280"/>
      <c r="F724" s="280"/>
      <c r="G724" s="280"/>
      <c r="H724" s="281"/>
      <c r="I724" s="281"/>
      <c r="J724" s="281"/>
      <c r="K724" s="281"/>
      <c r="L724" s="281"/>
      <c r="M724" s="281"/>
      <c r="N724" s="281"/>
      <c r="O724" s="281"/>
      <c r="U724" s="281"/>
      <c r="V724" s="281"/>
      <c r="W724" s="281"/>
      <c r="X724" s="281"/>
      <c r="Y724" s="281"/>
      <c r="Z724" s="281"/>
      <c r="AA724" s="281"/>
      <c r="AB724" s="281"/>
      <c r="AC724" s="281"/>
      <c r="AD724" s="281"/>
      <c r="AE724" s="281"/>
      <c r="AF724" s="281"/>
      <c r="AG724" s="281"/>
      <c r="AH724" s="281"/>
      <c r="AI724" s="281"/>
      <c r="AJ724" s="281"/>
      <c r="AK724" s="281"/>
      <c r="AL724" s="281"/>
    </row>
    <row r="725" spans="1:38" ht="13.9" customHeight="1" x14ac:dyDescent="0.25">
      <c r="A725" s="280"/>
      <c r="B725" s="280"/>
      <c r="C725" s="280"/>
      <c r="D725" s="280"/>
      <c r="E725" s="280"/>
      <c r="F725" s="280"/>
      <c r="G725" s="280"/>
      <c r="H725" s="281"/>
      <c r="I725" s="281"/>
      <c r="J725" s="281"/>
      <c r="K725" s="281"/>
      <c r="L725" s="281"/>
      <c r="M725" s="281"/>
      <c r="N725" s="281"/>
      <c r="O725" s="281"/>
      <c r="U725" s="281"/>
      <c r="V725" s="281"/>
      <c r="W725" s="281"/>
      <c r="X725" s="281"/>
      <c r="Y725" s="281"/>
      <c r="Z725" s="281"/>
      <c r="AA725" s="281"/>
      <c r="AB725" s="281"/>
      <c r="AC725" s="281"/>
      <c r="AD725" s="281"/>
      <c r="AE725" s="281"/>
      <c r="AF725" s="281"/>
      <c r="AG725" s="281"/>
      <c r="AH725" s="281"/>
      <c r="AI725" s="281"/>
      <c r="AJ725" s="281"/>
      <c r="AK725" s="281"/>
      <c r="AL725" s="281"/>
    </row>
    <row r="726" spans="1:38" ht="13.9" customHeight="1" x14ac:dyDescent="0.25">
      <c r="A726" s="280"/>
      <c r="B726" s="280"/>
      <c r="C726" s="280"/>
      <c r="D726" s="280"/>
      <c r="E726" s="280"/>
      <c r="F726" s="280"/>
      <c r="G726" s="280"/>
      <c r="H726" s="281"/>
      <c r="I726" s="281"/>
      <c r="J726" s="281"/>
      <c r="K726" s="281"/>
      <c r="L726" s="281"/>
      <c r="M726" s="281"/>
      <c r="N726" s="281"/>
      <c r="O726" s="281"/>
      <c r="U726" s="281"/>
      <c r="V726" s="281"/>
      <c r="W726" s="281"/>
      <c r="X726" s="281"/>
      <c r="Y726" s="281"/>
      <c r="Z726" s="281"/>
      <c r="AA726" s="281"/>
      <c r="AB726" s="281"/>
      <c r="AC726" s="281"/>
      <c r="AD726" s="281"/>
      <c r="AE726" s="281"/>
      <c r="AF726" s="281"/>
      <c r="AG726" s="281"/>
      <c r="AH726" s="281"/>
      <c r="AI726" s="281"/>
      <c r="AJ726" s="281"/>
      <c r="AK726" s="281"/>
      <c r="AL726" s="281"/>
    </row>
    <row r="727" spans="1:38" ht="13.9" customHeight="1" x14ac:dyDescent="0.25">
      <c r="A727" s="280"/>
      <c r="B727" s="280"/>
      <c r="C727" s="280"/>
      <c r="D727" s="280"/>
      <c r="E727" s="280"/>
      <c r="F727" s="280"/>
      <c r="G727" s="280"/>
      <c r="H727" s="281"/>
      <c r="I727" s="281"/>
      <c r="J727" s="281"/>
      <c r="K727" s="281"/>
      <c r="L727" s="281"/>
      <c r="M727" s="281"/>
      <c r="N727" s="281"/>
      <c r="O727" s="281"/>
      <c r="U727" s="281"/>
      <c r="V727" s="281"/>
      <c r="W727" s="281"/>
      <c r="X727" s="281"/>
      <c r="Y727" s="281"/>
      <c r="Z727" s="281"/>
      <c r="AA727" s="281"/>
      <c r="AB727" s="281"/>
      <c r="AC727" s="281"/>
      <c r="AD727" s="281"/>
      <c r="AE727" s="281"/>
      <c r="AF727" s="281"/>
      <c r="AG727" s="281"/>
      <c r="AH727" s="281"/>
      <c r="AI727" s="281"/>
      <c r="AJ727" s="281"/>
      <c r="AK727" s="281"/>
      <c r="AL727" s="281"/>
    </row>
    <row r="728" spans="1:38" ht="13.9" customHeight="1" x14ac:dyDescent="0.25">
      <c r="A728" s="280"/>
      <c r="B728" s="280"/>
      <c r="C728" s="280"/>
      <c r="D728" s="280"/>
      <c r="E728" s="280"/>
      <c r="F728" s="280"/>
      <c r="G728" s="280"/>
      <c r="H728" s="281"/>
      <c r="I728" s="281"/>
      <c r="J728" s="281"/>
      <c r="K728" s="281"/>
      <c r="L728" s="281"/>
      <c r="M728" s="281"/>
      <c r="N728" s="281"/>
      <c r="O728" s="281"/>
      <c r="U728" s="281"/>
      <c r="V728" s="281"/>
      <c r="W728" s="281"/>
      <c r="X728" s="281"/>
      <c r="Y728" s="281"/>
      <c r="Z728" s="281"/>
      <c r="AA728" s="281"/>
      <c r="AB728" s="281"/>
      <c r="AC728" s="281"/>
      <c r="AD728" s="281"/>
      <c r="AE728" s="281"/>
      <c r="AF728" s="281"/>
      <c r="AG728" s="281"/>
      <c r="AH728" s="281"/>
      <c r="AI728" s="281"/>
      <c r="AJ728" s="281"/>
      <c r="AK728" s="281"/>
      <c r="AL728" s="281"/>
    </row>
    <row r="729" spans="1:38" ht="13.9" customHeight="1" x14ac:dyDescent="0.25">
      <c r="A729" s="280"/>
      <c r="B729" s="280"/>
      <c r="C729" s="280"/>
      <c r="D729" s="280"/>
      <c r="E729" s="280"/>
      <c r="F729" s="280"/>
      <c r="G729" s="280"/>
      <c r="H729" s="281"/>
      <c r="I729" s="281"/>
      <c r="J729" s="281"/>
      <c r="K729" s="281"/>
      <c r="L729" s="281"/>
      <c r="M729" s="281"/>
      <c r="N729" s="281"/>
      <c r="O729" s="281"/>
      <c r="U729" s="281"/>
      <c r="V729" s="281"/>
      <c r="W729" s="281"/>
      <c r="X729" s="281"/>
      <c r="Y729" s="281"/>
      <c r="Z729" s="281"/>
      <c r="AA729" s="281"/>
      <c r="AB729" s="281"/>
      <c r="AC729" s="281"/>
      <c r="AD729" s="281"/>
      <c r="AE729" s="281"/>
      <c r="AF729" s="281"/>
      <c r="AG729" s="281"/>
      <c r="AH729" s="281"/>
      <c r="AI729" s="281"/>
      <c r="AJ729" s="281"/>
      <c r="AK729" s="281"/>
      <c r="AL729" s="281"/>
    </row>
    <row r="730" spans="1:38" ht="13.9" customHeight="1" x14ac:dyDescent="0.25">
      <c r="A730" s="280"/>
      <c r="B730" s="280"/>
      <c r="C730" s="280"/>
      <c r="D730" s="280"/>
      <c r="E730" s="280"/>
      <c r="F730" s="280"/>
      <c r="G730" s="280"/>
      <c r="H730" s="281"/>
      <c r="I730" s="281"/>
      <c r="J730" s="281"/>
      <c r="K730" s="281"/>
      <c r="L730" s="281"/>
      <c r="M730" s="281"/>
      <c r="N730" s="281"/>
      <c r="O730" s="281"/>
      <c r="U730" s="281"/>
      <c r="V730" s="281"/>
      <c r="W730" s="281"/>
      <c r="X730" s="281"/>
      <c r="Y730" s="281"/>
      <c r="Z730" s="281"/>
      <c r="AA730" s="281"/>
      <c r="AB730" s="281"/>
      <c r="AC730" s="281"/>
      <c r="AD730" s="281"/>
      <c r="AE730" s="281"/>
      <c r="AF730" s="281"/>
      <c r="AG730" s="281"/>
      <c r="AH730" s="281"/>
      <c r="AI730" s="281"/>
      <c r="AJ730" s="281"/>
      <c r="AK730" s="281"/>
      <c r="AL730" s="281"/>
    </row>
    <row r="731" spans="1:38" ht="13.9" customHeight="1" x14ac:dyDescent="0.25">
      <c r="A731" s="280"/>
      <c r="B731" s="280"/>
      <c r="C731" s="280"/>
      <c r="D731" s="280"/>
      <c r="E731" s="280"/>
      <c r="F731" s="280"/>
      <c r="G731" s="280"/>
      <c r="H731" s="281"/>
      <c r="I731" s="281"/>
      <c r="J731" s="281"/>
      <c r="K731" s="281"/>
      <c r="L731" s="281"/>
      <c r="M731" s="281"/>
      <c r="N731" s="281"/>
      <c r="O731" s="281"/>
      <c r="U731" s="281"/>
      <c r="V731" s="281"/>
      <c r="W731" s="281"/>
      <c r="X731" s="281"/>
      <c r="Y731" s="281"/>
      <c r="Z731" s="281"/>
      <c r="AA731" s="281"/>
      <c r="AB731" s="281"/>
      <c r="AC731" s="281"/>
      <c r="AD731" s="281"/>
      <c r="AE731" s="281"/>
      <c r="AF731" s="281"/>
      <c r="AG731" s="281"/>
      <c r="AH731" s="281"/>
      <c r="AI731" s="281"/>
      <c r="AJ731" s="281"/>
      <c r="AK731" s="281"/>
      <c r="AL731" s="281"/>
    </row>
    <row r="732" spans="1:38" ht="13.9" customHeight="1" x14ac:dyDescent="0.25">
      <c r="A732" s="280"/>
      <c r="B732" s="280"/>
      <c r="C732" s="280"/>
      <c r="D732" s="280"/>
      <c r="E732" s="280"/>
      <c r="F732" s="280"/>
      <c r="G732" s="280"/>
      <c r="H732" s="281"/>
      <c r="I732" s="281"/>
      <c r="J732" s="281"/>
      <c r="K732" s="281"/>
      <c r="L732" s="281"/>
      <c r="M732" s="281"/>
      <c r="N732" s="281"/>
      <c r="O732" s="281"/>
      <c r="U732" s="281"/>
      <c r="V732" s="281"/>
      <c r="W732" s="281"/>
      <c r="X732" s="281"/>
      <c r="Y732" s="281"/>
      <c r="Z732" s="281"/>
      <c r="AA732" s="281"/>
      <c r="AB732" s="281"/>
      <c r="AC732" s="281"/>
      <c r="AD732" s="281"/>
      <c r="AE732" s="281"/>
      <c r="AF732" s="281"/>
      <c r="AG732" s="281"/>
      <c r="AH732" s="281"/>
      <c r="AI732" s="281"/>
      <c r="AJ732" s="281"/>
      <c r="AK732" s="281"/>
      <c r="AL732" s="281"/>
    </row>
    <row r="733" spans="1:38" ht="13.9" customHeight="1" x14ac:dyDescent="0.25">
      <c r="A733" s="280"/>
      <c r="B733" s="280"/>
      <c r="C733" s="280"/>
      <c r="D733" s="280"/>
      <c r="E733" s="280"/>
      <c r="F733" s="280"/>
      <c r="G733" s="280"/>
      <c r="H733" s="281"/>
      <c r="I733" s="281"/>
      <c r="J733" s="281"/>
      <c r="K733" s="281"/>
      <c r="L733" s="281"/>
      <c r="M733" s="281"/>
      <c r="N733" s="281"/>
      <c r="O733" s="281"/>
      <c r="U733" s="281"/>
      <c r="V733" s="281"/>
      <c r="W733" s="281"/>
      <c r="X733" s="281"/>
      <c r="Y733" s="281"/>
      <c r="Z733" s="281"/>
      <c r="AA733" s="281"/>
      <c r="AB733" s="281"/>
      <c r="AC733" s="281"/>
      <c r="AD733" s="281"/>
      <c r="AE733" s="281"/>
      <c r="AF733" s="281"/>
      <c r="AG733" s="281"/>
      <c r="AH733" s="281"/>
      <c r="AI733" s="281"/>
      <c r="AJ733" s="281"/>
      <c r="AK733" s="281"/>
      <c r="AL733" s="281"/>
    </row>
    <row r="734" spans="1:38" ht="13.9" customHeight="1" x14ac:dyDescent="0.25">
      <c r="A734" s="280"/>
      <c r="B734" s="280"/>
      <c r="C734" s="280"/>
      <c r="D734" s="280"/>
      <c r="E734" s="280"/>
      <c r="F734" s="280"/>
      <c r="G734" s="280"/>
      <c r="H734" s="281"/>
      <c r="I734" s="281"/>
      <c r="J734" s="281"/>
      <c r="K734" s="281"/>
      <c r="L734" s="281"/>
      <c r="M734" s="281"/>
      <c r="N734" s="281"/>
      <c r="O734" s="281"/>
      <c r="U734" s="281"/>
      <c r="V734" s="281"/>
      <c r="W734" s="281"/>
      <c r="X734" s="281"/>
      <c r="Y734" s="281"/>
      <c r="Z734" s="281"/>
      <c r="AA734" s="281"/>
      <c r="AB734" s="281"/>
      <c r="AC734" s="281"/>
      <c r="AD734" s="281"/>
      <c r="AE734" s="281"/>
      <c r="AF734" s="281"/>
      <c r="AG734" s="281"/>
      <c r="AH734" s="281"/>
      <c r="AI734" s="281"/>
      <c r="AJ734" s="281"/>
      <c r="AK734" s="281"/>
      <c r="AL734" s="281"/>
    </row>
    <row r="735" spans="1:38" ht="13.9" customHeight="1" x14ac:dyDescent="0.25">
      <c r="A735" s="280"/>
      <c r="B735" s="280"/>
      <c r="C735" s="280"/>
      <c r="D735" s="280"/>
      <c r="E735" s="280"/>
      <c r="F735" s="280"/>
      <c r="G735" s="280"/>
      <c r="H735" s="281"/>
      <c r="I735" s="281"/>
      <c r="J735" s="281"/>
      <c r="K735" s="281"/>
      <c r="L735" s="281"/>
      <c r="M735" s="281"/>
      <c r="N735" s="281"/>
      <c r="O735" s="281"/>
      <c r="U735" s="281"/>
      <c r="V735" s="281"/>
      <c r="W735" s="281"/>
      <c r="X735" s="281"/>
      <c r="Y735" s="281"/>
      <c r="Z735" s="281"/>
      <c r="AA735" s="281"/>
      <c r="AB735" s="281"/>
      <c r="AC735" s="281"/>
      <c r="AD735" s="281"/>
      <c r="AE735" s="281"/>
      <c r="AF735" s="281"/>
      <c r="AG735" s="281"/>
      <c r="AH735" s="281"/>
      <c r="AI735" s="281"/>
      <c r="AJ735" s="281"/>
      <c r="AK735" s="281"/>
      <c r="AL735" s="281"/>
    </row>
    <row r="736" spans="1:38" ht="13.9" customHeight="1" x14ac:dyDescent="0.25">
      <c r="A736" s="280"/>
      <c r="B736" s="280"/>
      <c r="C736" s="280"/>
      <c r="D736" s="280"/>
      <c r="E736" s="280"/>
      <c r="F736" s="280"/>
      <c r="G736" s="280"/>
      <c r="H736" s="281"/>
      <c r="I736" s="281"/>
      <c r="J736" s="281"/>
      <c r="K736" s="281"/>
      <c r="L736" s="281"/>
      <c r="M736" s="281"/>
      <c r="N736" s="281"/>
      <c r="O736" s="281"/>
      <c r="U736" s="281"/>
      <c r="V736" s="281"/>
      <c r="W736" s="281"/>
      <c r="X736" s="281"/>
      <c r="Y736" s="281"/>
      <c r="Z736" s="281"/>
      <c r="AA736" s="281"/>
      <c r="AB736" s="281"/>
      <c r="AC736" s="281"/>
      <c r="AD736" s="281"/>
      <c r="AE736" s="281"/>
      <c r="AF736" s="281"/>
      <c r="AG736" s="281"/>
      <c r="AH736" s="281"/>
      <c r="AI736" s="281"/>
      <c r="AJ736" s="281"/>
      <c r="AK736" s="281"/>
      <c r="AL736" s="281"/>
    </row>
    <row r="737" spans="1:38" ht="13.9" customHeight="1" x14ac:dyDescent="0.25">
      <c r="A737" s="280"/>
      <c r="B737" s="280"/>
      <c r="C737" s="280"/>
      <c r="D737" s="280"/>
      <c r="E737" s="280"/>
      <c r="F737" s="280"/>
      <c r="G737" s="280"/>
      <c r="H737" s="281"/>
      <c r="I737" s="281"/>
      <c r="J737" s="281"/>
      <c r="K737" s="281"/>
      <c r="L737" s="281"/>
      <c r="M737" s="281"/>
      <c r="N737" s="281"/>
      <c r="O737" s="281"/>
      <c r="U737" s="281"/>
      <c r="V737" s="281"/>
      <c r="W737" s="281"/>
      <c r="X737" s="281"/>
      <c r="Y737" s="281"/>
      <c r="Z737" s="281"/>
      <c r="AA737" s="281"/>
      <c r="AB737" s="281"/>
      <c r="AC737" s="281"/>
      <c r="AD737" s="281"/>
      <c r="AE737" s="281"/>
      <c r="AF737" s="281"/>
      <c r="AG737" s="281"/>
      <c r="AH737" s="281"/>
      <c r="AI737" s="281"/>
      <c r="AJ737" s="281"/>
      <c r="AK737" s="281"/>
      <c r="AL737" s="281"/>
    </row>
    <row r="738" spans="1:38" ht="13.9" customHeight="1" x14ac:dyDescent="0.25">
      <c r="A738" s="280"/>
      <c r="B738" s="280"/>
      <c r="C738" s="280"/>
      <c r="D738" s="280"/>
      <c r="E738" s="280"/>
      <c r="F738" s="280"/>
      <c r="G738" s="280"/>
      <c r="H738" s="281"/>
      <c r="I738" s="281"/>
      <c r="J738" s="281"/>
      <c r="K738" s="281"/>
      <c r="L738" s="281"/>
      <c r="M738" s="281"/>
      <c r="N738" s="281"/>
      <c r="O738" s="281"/>
      <c r="U738" s="281"/>
      <c r="V738" s="281"/>
      <c r="W738" s="281"/>
      <c r="X738" s="281"/>
      <c r="Y738" s="281"/>
      <c r="Z738" s="281"/>
      <c r="AA738" s="281"/>
      <c r="AB738" s="281"/>
      <c r="AC738" s="281"/>
      <c r="AD738" s="281"/>
      <c r="AE738" s="281"/>
      <c r="AF738" s="281"/>
      <c r="AG738" s="281"/>
      <c r="AH738" s="281"/>
      <c r="AI738" s="281"/>
      <c r="AJ738" s="281"/>
      <c r="AK738" s="281"/>
      <c r="AL738" s="281"/>
    </row>
    <row r="739" spans="1:38" ht="13.9" customHeight="1" x14ac:dyDescent="0.25">
      <c r="A739" s="280"/>
      <c r="B739" s="280"/>
      <c r="C739" s="280"/>
      <c r="D739" s="280"/>
      <c r="E739" s="280"/>
      <c r="F739" s="280"/>
      <c r="G739" s="280"/>
      <c r="H739" s="281"/>
      <c r="I739" s="281"/>
      <c r="J739" s="281"/>
      <c r="K739" s="281"/>
      <c r="L739" s="281"/>
      <c r="M739" s="281"/>
      <c r="N739" s="281"/>
      <c r="O739" s="281"/>
      <c r="U739" s="281"/>
      <c r="V739" s="281"/>
      <c r="W739" s="281"/>
      <c r="X739" s="281"/>
      <c r="Y739" s="281"/>
      <c r="Z739" s="281"/>
      <c r="AA739" s="281"/>
      <c r="AB739" s="281"/>
      <c r="AC739" s="281"/>
      <c r="AD739" s="281"/>
      <c r="AE739" s="281"/>
      <c r="AF739" s="281"/>
      <c r="AG739" s="281"/>
      <c r="AH739" s="281"/>
      <c r="AI739" s="281"/>
      <c r="AJ739" s="281"/>
      <c r="AK739" s="281"/>
      <c r="AL739" s="281"/>
    </row>
    <row r="740" spans="1:38" ht="13.9" customHeight="1" x14ac:dyDescent="0.25">
      <c r="A740" s="280"/>
      <c r="B740" s="280"/>
      <c r="C740" s="280"/>
      <c r="D740" s="280"/>
      <c r="E740" s="280"/>
      <c r="F740" s="280"/>
      <c r="G740" s="280"/>
      <c r="H740" s="281"/>
      <c r="I740" s="281"/>
      <c r="J740" s="281"/>
      <c r="K740" s="281"/>
      <c r="L740" s="281"/>
      <c r="M740" s="281"/>
      <c r="N740" s="281"/>
      <c r="O740" s="281"/>
      <c r="U740" s="281"/>
      <c r="V740" s="281"/>
      <c r="W740" s="281"/>
      <c r="X740" s="281"/>
      <c r="Y740" s="281"/>
      <c r="Z740" s="281"/>
      <c r="AA740" s="281"/>
      <c r="AB740" s="281"/>
      <c r="AC740" s="281"/>
      <c r="AD740" s="281"/>
      <c r="AE740" s="281"/>
      <c r="AF740" s="281"/>
      <c r="AG740" s="281"/>
      <c r="AH740" s="281"/>
      <c r="AI740" s="281"/>
      <c r="AJ740" s="281"/>
      <c r="AK740" s="281"/>
      <c r="AL740" s="281"/>
    </row>
    <row r="741" spans="1:38" ht="13.9" customHeight="1" x14ac:dyDescent="0.25">
      <c r="A741" s="280"/>
      <c r="B741" s="280"/>
      <c r="C741" s="280"/>
      <c r="D741" s="280"/>
      <c r="E741" s="280"/>
      <c r="F741" s="280"/>
      <c r="G741" s="280"/>
      <c r="H741" s="281"/>
      <c r="I741" s="281"/>
      <c r="J741" s="281"/>
      <c r="K741" s="281"/>
      <c r="L741" s="281"/>
      <c r="M741" s="281"/>
      <c r="N741" s="281"/>
      <c r="O741" s="281"/>
      <c r="U741" s="281"/>
      <c r="V741" s="281"/>
      <c r="W741" s="281"/>
      <c r="X741" s="281"/>
      <c r="Y741" s="281"/>
      <c r="Z741" s="281"/>
      <c r="AA741" s="281"/>
      <c r="AB741" s="281"/>
      <c r="AC741" s="281"/>
      <c r="AD741" s="281"/>
      <c r="AE741" s="281"/>
      <c r="AF741" s="281"/>
      <c r="AG741" s="281"/>
      <c r="AH741" s="281"/>
      <c r="AI741" s="281"/>
      <c r="AJ741" s="281"/>
      <c r="AK741" s="281"/>
      <c r="AL741" s="281"/>
    </row>
    <row r="742" spans="1:38" ht="13.9" customHeight="1" x14ac:dyDescent="0.25">
      <c r="A742" s="280"/>
      <c r="B742" s="280"/>
      <c r="C742" s="280"/>
      <c r="D742" s="280"/>
      <c r="E742" s="280"/>
      <c r="F742" s="280"/>
      <c r="G742" s="280"/>
      <c r="H742" s="281"/>
      <c r="I742" s="281"/>
      <c r="J742" s="281"/>
      <c r="K742" s="281"/>
      <c r="L742" s="281"/>
      <c r="M742" s="281"/>
      <c r="N742" s="281"/>
      <c r="O742" s="281"/>
      <c r="U742" s="281"/>
      <c r="V742" s="281"/>
      <c r="W742" s="281"/>
      <c r="X742" s="281"/>
      <c r="Y742" s="281"/>
      <c r="Z742" s="281"/>
      <c r="AA742" s="281"/>
      <c r="AB742" s="281"/>
      <c r="AC742" s="281"/>
      <c r="AD742" s="281"/>
      <c r="AE742" s="281"/>
      <c r="AF742" s="281"/>
      <c r="AG742" s="281"/>
      <c r="AH742" s="281"/>
      <c r="AI742" s="281"/>
      <c r="AJ742" s="281"/>
      <c r="AK742" s="281"/>
      <c r="AL742" s="281"/>
    </row>
    <row r="743" spans="1:38" ht="13.9" customHeight="1" x14ac:dyDescent="0.25">
      <c r="A743" s="280"/>
      <c r="B743" s="280"/>
      <c r="C743" s="280"/>
      <c r="D743" s="280"/>
      <c r="E743" s="280"/>
      <c r="F743" s="280"/>
      <c r="G743" s="280"/>
      <c r="H743" s="281"/>
      <c r="I743" s="281"/>
      <c r="J743" s="281"/>
      <c r="K743" s="281"/>
      <c r="L743" s="281"/>
      <c r="M743" s="281"/>
      <c r="N743" s="281"/>
      <c r="O743" s="281"/>
      <c r="U743" s="281"/>
      <c r="V743" s="281"/>
      <c r="W743" s="281"/>
      <c r="X743" s="281"/>
      <c r="Y743" s="281"/>
      <c r="Z743" s="281"/>
      <c r="AA743" s="281"/>
      <c r="AB743" s="281"/>
      <c r="AC743" s="281"/>
      <c r="AD743" s="281"/>
      <c r="AE743" s="281"/>
      <c r="AF743" s="281"/>
      <c r="AG743" s="281"/>
      <c r="AH743" s="281"/>
      <c r="AI743" s="281"/>
      <c r="AJ743" s="281"/>
      <c r="AK743" s="281"/>
      <c r="AL743" s="281"/>
    </row>
    <row r="744" spans="1:38" ht="13.9" customHeight="1" x14ac:dyDescent="0.25">
      <c r="A744" s="280"/>
      <c r="B744" s="280"/>
      <c r="C744" s="280"/>
      <c r="D744" s="280"/>
      <c r="E744" s="280"/>
      <c r="F744" s="280"/>
      <c r="G744" s="280"/>
      <c r="H744" s="281"/>
      <c r="I744" s="281"/>
      <c r="J744" s="281"/>
      <c r="K744" s="281"/>
      <c r="L744" s="281"/>
      <c r="M744" s="281"/>
      <c r="N744" s="281"/>
      <c r="O744" s="281"/>
      <c r="U744" s="281"/>
      <c r="V744" s="281"/>
      <c r="W744" s="281"/>
      <c r="X744" s="281"/>
      <c r="Y744" s="281"/>
      <c r="Z744" s="281"/>
      <c r="AA744" s="281"/>
      <c r="AB744" s="281"/>
      <c r="AC744" s="281"/>
      <c r="AD744" s="281"/>
      <c r="AE744" s="281"/>
      <c r="AF744" s="281"/>
      <c r="AG744" s="281"/>
      <c r="AH744" s="281"/>
      <c r="AI744" s="281"/>
      <c r="AJ744" s="281"/>
      <c r="AK744" s="281"/>
      <c r="AL744" s="281"/>
    </row>
    <row r="745" spans="1:38" ht="13.9" customHeight="1" x14ac:dyDescent="0.25">
      <c r="A745" s="280"/>
      <c r="B745" s="280"/>
      <c r="C745" s="280"/>
      <c r="D745" s="280"/>
      <c r="E745" s="280"/>
      <c r="F745" s="280"/>
      <c r="G745" s="280"/>
      <c r="H745" s="281"/>
      <c r="I745" s="281"/>
      <c r="J745" s="281"/>
      <c r="K745" s="281"/>
      <c r="L745" s="281"/>
      <c r="M745" s="281"/>
      <c r="N745" s="281"/>
      <c r="O745" s="281"/>
      <c r="U745" s="281"/>
      <c r="V745" s="281"/>
      <c r="W745" s="281"/>
      <c r="X745" s="281"/>
      <c r="Y745" s="281"/>
      <c r="Z745" s="281"/>
      <c r="AA745" s="281"/>
      <c r="AB745" s="281"/>
      <c r="AC745" s="281"/>
      <c r="AD745" s="281"/>
      <c r="AE745" s="281"/>
      <c r="AF745" s="281"/>
      <c r="AG745" s="281"/>
      <c r="AH745" s="281"/>
      <c r="AI745" s="281"/>
      <c r="AJ745" s="281"/>
      <c r="AK745" s="281"/>
      <c r="AL745" s="281"/>
    </row>
    <row r="746" spans="1:38" ht="13.9" customHeight="1" x14ac:dyDescent="0.25">
      <c r="A746" s="280"/>
      <c r="B746" s="280"/>
      <c r="C746" s="280"/>
      <c r="D746" s="280"/>
      <c r="E746" s="280"/>
      <c r="F746" s="280"/>
      <c r="G746" s="280"/>
      <c r="H746" s="281"/>
      <c r="I746" s="281"/>
      <c r="J746" s="281"/>
      <c r="K746" s="281"/>
      <c r="L746" s="281"/>
      <c r="M746" s="281"/>
      <c r="N746" s="281"/>
      <c r="O746" s="281"/>
      <c r="U746" s="281"/>
      <c r="V746" s="281"/>
      <c r="W746" s="281"/>
      <c r="X746" s="281"/>
      <c r="Y746" s="281"/>
      <c r="Z746" s="281"/>
      <c r="AA746" s="281"/>
      <c r="AB746" s="281"/>
      <c r="AC746" s="281"/>
      <c r="AD746" s="281"/>
      <c r="AE746" s="281"/>
      <c r="AF746" s="281"/>
      <c r="AG746" s="281"/>
      <c r="AH746" s="281"/>
      <c r="AI746" s="281"/>
      <c r="AJ746" s="281"/>
      <c r="AK746" s="281"/>
      <c r="AL746" s="281"/>
    </row>
    <row r="747" spans="1:38" ht="13.9" customHeight="1" x14ac:dyDescent="0.25">
      <c r="A747" s="280"/>
      <c r="B747" s="280"/>
      <c r="C747" s="280"/>
      <c r="D747" s="280"/>
      <c r="E747" s="280"/>
      <c r="F747" s="280"/>
      <c r="G747" s="280"/>
      <c r="H747" s="281"/>
      <c r="I747" s="281"/>
      <c r="J747" s="281"/>
      <c r="K747" s="281"/>
    </row>
    <row r="748" spans="1:38" ht="13.9" customHeight="1" x14ac:dyDescent="0.25">
      <c r="H748" s="281"/>
    </row>
  </sheetData>
  <mergeCells count="191">
    <mergeCell ref="P1:R2"/>
    <mergeCell ref="B593:B594"/>
    <mergeCell ref="R593:R594"/>
    <mergeCell ref="W593:W594"/>
    <mergeCell ref="Q593:Q594"/>
    <mergeCell ref="T593:T594"/>
    <mergeCell ref="U593:U594"/>
    <mergeCell ref="V593:V594"/>
    <mergeCell ref="E593:E594"/>
    <mergeCell ref="E479:E480"/>
    <mergeCell ref="E483:E484"/>
    <mergeCell ref="E495:E496"/>
    <mergeCell ref="E528:E529"/>
    <mergeCell ref="E534:E535"/>
    <mergeCell ref="E548:E549"/>
    <mergeCell ref="E552:E553"/>
    <mergeCell ref="E564:E565"/>
    <mergeCell ref="E576:E577"/>
    <mergeCell ref="E357:E358"/>
    <mergeCell ref="E363:E364"/>
    <mergeCell ref="E441:E442"/>
    <mergeCell ref="E241:E242"/>
    <mergeCell ref="E252:E253"/>
    <mergeCell ref="E257:E258"/>
    <mergeCell ref="E368:E369"/>
    <mergeCell ref="E402:E403"/>
    <mergeCell ref="E424:E425"/>
    <mergeCell ref="E433:E434"/>
    <mergeCell ref="E465:E466"/>
    <mergeCell ref="E470:E471"/>
    <mergeCell ref="E276:E277"/>
    <mergeCell ref="E287:E288"/>
    <mergeCell ref="E299:E300"/>
    <mergeCell ref="E307:E308"/>
    <mergeCell ref="E311:E312"/>
    <mergeCell ref="E326:E327"/>
    <mergeCell ref="E330:E331"/>
    <mergeCell ref="E336:E337"/>
    <mergeCell ref="E341:E342"/>
    <mergeCell ref="O593:O594"/>
    <mergeCell ref="S593:S594"/>
    <mergeCell ref="E1:E2"/>
    <mergeCell ref="E15:E16"/>
    <mergeCell ref="E5:E6"/>
    <mergeCell ref="E22:E23"/>
    <mergeCell ref="E31:E32"/>
    <mergeCell ref="E86:E87"/>
    <mergeCell ref="E95:E96"/>
    <mergeCell ref="E104:E105"/>
    <mergeCell ref="E590:E591"/>
    <mergeCell ref="E586:E587"/>
    <mergeCell ref="E582:E583"/>
    <mergeCell ref="E108:E109"/>
    <mergeCell ref="E134:E135"/>
    <mergeCell ref="E148:E149"/>
    <mergeCell ref="E153:E154"/>
    <mergeCell ref="E161:E162"/>
    <mergeCell ref="E166:E167"/>
    <mergeCell ref="E189:E190"/>
    <mergeCell ref="E202:E203"/>
    <mergeCell ref="E209:E210"/>
    <mergeCell ref="E218:E219"/>
    <mergeCell ref="E228:E229"/>
    <mergeCell ref="C1:C2"/>
    <mergeCell ref="D1:D2"/>
    <mergeCell ref="C108:C109"/>
    <mergeCell ref="D108:D109"/>
    <mergeCell ref="C134:C135"/>
    <mergeCell ref="D134:D135"/>
    <mergeCell ref="C148:C149"/>
    <mergeCell ref="D148:D149"/>
    <mergeCell ref="C86:C87"/>
    <mergeCell ref="D86:D87"/>
    <mergeCell ref="C95:C96"/>
    <mergeCell ref="D95:D96"/>
    <mergeCell ref="C104:C105"/>
    <mergeCell ref="D104:D105"/>
    <mergeCell ref="C5:C6"/>
    <mergeCell ref="D5:D6"/>
    <mergeCell ref="C15:C16"/>
    <mergeCell ref="D15:D16"/>
    <mergeCell ref="C22:C23"/>
    <mergeCell ref="D22:D23"/>
    <mergeCell ref="C31:C32"/>
    <mergeCell ref="D31:D32"/>
    <mergeCell ref="C189:C190"/>
    <mergeCell ref="D189:D190"/>
    <mergeCell ref="C202:C203"/>
    <mergeCell ref="D202:D203"/>
    <mergeCell ref="C209:C210"/>
    <mergeCell ref="D209:D210"/>
    <mergeCell ref="C153:C154"/>
    <mergeCell ref="D153:D154"/>
    <mergeCell ref="C161:C162"/>
    <mergeCell ref="D161:D162"/>
    <mergeCell ref="C166:C167"/>
    <mergeCell ref="D166:D167"/>
    <mergeCell ref="C252:C253"/>
    <mergeCell ref="D252:D253"/>
    <mergeCell ref="C257:C258"/>
    <mergeCell ref="D257:D258"/>
    <mergeCell ref="C276:C277"/>
    <mergeCell ref="D276:D277"/>
    <mergeCell ref="C218:C219"/>
    <mergeCell ref="D218:D219"/>
    <mergeCell ref="C228:C229"/>
    <mergeCell ref="D228:D229"/>
    <mergeCell ref="C241:C242"/>
    <mergeCell ref="D241:D242"/>
    <mergeCell ref="C311:C312"/>
    <mergeCell ref="D311:D312"/>
    <mergeCell ref="C326:C327"/>
    <mergeCell ref="D326:D327"/>
    <mergeCell ref="C330:C331"/>
    <mergeCell ref="D330:D331"/>
    <mergeCell ref="C287:C288"/>
    <mergeCell ref="D287:D288"/>
    <mergeCell ref="C299:C300"/>
    <mergeCell ref="D299:D300"/>
    <mergeCell ref="C307:C308"/>
    <mergeCell ref="D307:D308"/>
    <mergeCell ref="C363:C364"/>
    <mergeCell ref="D363:D364"/>
    <mergeCell ref="C368:C369"/>
    <mergeCell ref="D368:D369"/>
    <mergeCell ref="C402:C403"/>
    <mergeCell ref="D402:D403"/>
    <mergeCell ref="C336:C337"/>
    <mergeCell ref="D336:D337"/>
    <mergeCell ref="C341:C342"/>
    <mergeCell ref="D341:D342"/>
    <mergeCell ref="C357:C358"/>
    <mergeCell ref="D357:D358"/>
    <mergeCell ref="C479:C480"/>
    <mergeCell ref="D479:D480"/>
    <mergeCell ref="C424:C425"/>
    <mergeCell ref="D424:D425"/>
    <mergeCell ref="C433:C434"/>
    <mergeCell ref="D433:D434"/>
    <mergeCell ref="C441:C442"/>
    <mergeCell ref="D441:D442"/>
    <mergeCell ref="D470:D471"/>
    <mergeCell ref="C470:C471"/>
    <mergeCell ref="A1:A3"/>
    <mergeCell ref="F593:F594"/>
    <mergeCell ref="G593:G594"/>
    <mergeCell ref="C586:C587"/>
    <mergeCell ref="D586:D587"/>
    <mergeCell ref="C590:C591"/>
    <mergeCell ref="D590:D591"/>
    <mergeCell ref="A593:A594"/>
    <mergeCell ref="C593:C594"/>
    <mergeCell ref="D593:D594"/>
    <mergeCell ref="C564:C565"/>
    <mergeCell ref="D564:D565"/>
    <mergeCell ref="C576:C577"/>
    <mergeCell ref="D576:D577"/>
    <mergeCell ref="C582:C583"/>
    <mergeCell ref="D582:D583"/>
    <mergeCell ref="C534:C535"/>
    <mergeCell ref="D534:D535"/>
    <mergeCell ref="C548:C549"/>
    <mergeCell ref="D548:D549"/>
    <mergeCell ref="C552:C553"/>
    <mergeCell ref="D552:D553"/>
    <mergeCell ref="C483:C484"/>
    <mergeCell ref="D483:D484"/>
    <mergeCell ref="U1:W2"/>
    <mergeCell ref="F596:O596"/>
    <mergeCell ref="P596:W596"/>
    <mergeCell ref="F1:G2"/>
    <mergeCell ref="N1:O2"/>
    <mergeCell ref="L1:M2"/>
    <mergeCell ref="J1:K2"/>
    <mergeCell ref="H1:I2"/>
    <mergeCell ref="B1:B3"/>
    <mergeCell ref="S1:T3"/>
    <mergeCell ref="H593:H594"/>
    <mergeCell ref="J593:J594"/>
    <mergeCell ref="K593:K594"/>
    <mergeCell ref="M593:M594"/>
    <mergeCell ref="L593:L594"/>
    <mergeCell ref="N593:N594"/>
    <mergeCell ref="P593:P594"/>
    <mergeCell ref="I593:I594"/>
    <mergeCell ref="C495:C496"/>
    <mergeCell ref="D495:D496"/>
    <mergeCell ref="C528:C529"/>
    <mergeCell ref="D528:D529"/>
    <mergeCell ref="C465:C466"/>
    <mergeCell ref="D465:D466"/>
  </mergeCells>
  <pageMargins left="0.5" right="0.5" top="0.5" bottom="0.5" header="0.5" footer="0.5"/>
  <pageSetup scale="43" fitToHeight="0" orientation="landscape" horizontalDpi="4294967293" verticalDpi="4294967293"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J748"/>
  <sheetViews>
    <sheetView zoomScaleNormal="100" workbookViewId="0">
      <selection sqref="A1:A3"/>
    </sheetView>
  </sheetViews>
  <sheetFormatPr defaultRowHeight="15" customHeight="1" x14ac:dyDescent="0.25"/>
  <cols>
    <col min="1" max="1" width="15.7109375" style="282" customWidth="1"/>
    <col min="2" max="2" width="5.7109375" style="545" customWidth="1"/>
    <col min="3" max="3" width="11.28515625" style="283" customWidth="1"/>
    <col min="4" max="4" width="11.28515625" style="284" customWidth="1"/>
    <col min="5" max="5" width="11.28515625" style="682" customWidth="1"/>
    <col min="6" max="6" width="11.28515625" style="282" customWidth="1"/>
    <col min="7" max="7" width="11.28515625" style="283" customWidth="1"/>
    <col min="8" max="18" width="11.28515625" style="191" customWidth="1"/>
    <col min="19" max="20" width="8.28515625" style="191" customWidth="1"/>
    <col min="21" max="23" width="11.28515625" style="191" customWidth="1"/>
    <col min="24" max="16384" width="9.140625" style="191"/>
  </cols>
  <sheetData>
    <row r="1" spans="1:23" ht="15" customHeight="1" thickTop="1" x14ac:dyDescent="0.25">
      <c r="A1" s="1079">
        <v>1988</v>
      </c>
      <c r="B1" s="1167"/>
      <c r="C1" s="1163" t="s">
        <v>803</v>
      </c>
      <c r="D1" s="1165" t="s">
        <v>795</v>
      </c>
      <c r="E1" s="1089" t="s">
        <v>751</v>
      </c>
      <c r="F1" s="1060" t="s">
        <v>781</v>
      </c>
      <c r="G1" s="1057"/>
      <c r="H1" s="1060" t="s">
        <v>775</v>
      </c>
      <c r="I1" s="1057"/>
      <c r="J1" s="1060" t="s">
        <v>776</v>
      </c>
      <c r="K1" s="1057"/>
      <c r="L1" s="1060" t="s">
        <v>782</v>
      </c>
      <c r="M1" s="1057"/>
      <c r="N1" s="1060" t="s">
        <v>785</v>
      </c>
      <c r="O1" s="1057"/>
      <c r="P1" s="1060" t="s">
        <v>779</v>
      </c>
      <c r="Q1" s="1056"/>
      <c r="R1" s="1057"/>
      <c r="S1" s="1062"/>
      <c r="T1" s="1063"/>
      <c r="U1" s="1060" t="s">
        <v>780</v>
      </c>
      <c r="V1" s="1056"/>
      <c r="W1" s="1057"/>
    </row>
    <row r="2" spans="1:23" ht="15" customHeight="1" x14ac:dyDescent="0.25">
      <c r="A2" s="1080"/>
      <c r="B2" s="1168"/>
      <c r="C2" s="1164"/>
      <c r="D2" s="1166"/>
      <c r="E2" s="1090"/>
      <c r="F2" s="1061"/>
      <c r="G2" s="1059"/>
      <c r="H2" s="1061"/>
      <c r="I2" s="1059"/>
      <c r="J2" s="1061"/>
      <c r="K2" s="1059"/>
      <c r="L2" s="1061"/>
      <c r="M2" s="1059"/>
      <c r="N2" s="1061"/>
      <c r="O2" s="1059"/>
      <c r="P2" s="1061"/>
      <c r="Q2" s="1058"/>
      <c r="R2" s="1059"/>
      <c r="S2" s="1064"/>
      <c r="T2" s="1065"/>
      <c r="U2" s="1061"/>
      <c r="V2" s="1058"/>
      <c r="W2" s="1059"/>
    </row>
    <row r="3" spans="1:23" ht="15" customHeight="1" thickBot="1" x14ac:dyDescent="0.3">
      <c r="A3" s="1081"/>
      <c r="B3" s="1169"/>
      <c r="C3" s="656" t="s">
        <v>593</v>
      </c>
      <c r="D3" s="607" t="s">
        <v>593</v>
      </c>
      <c r="E3" s="940" t="s">
        <v>593</v>
      </c>
      <c r="F3" s="190" t="s">
        <v>2</v>
      </c>
      <c r="G3" s="189" t="s">
        <v>3</v>
      </c>
      <c r="H3" s="188" t="s">
        <v>2</v>
      </c>
      <c r="I3" s="189" t="s">
        <v>3</v>
      </c>
      <c r="J3" s="188" t="s">
        <v>2</v>
      </c>
      <c r="K3" s="189" t="s">
        <v>3</v>
      </c>
      <c r="L3" s="188" t="s">
        <v>2</v>
      </c>
      <c r="M3" s="189" t="s">
        <v>3</v>
      </c>
      <c r="N3" s="188" t="s">
        <v>2</v>
      </c>
      <c r="O3" s="189" t="s">
        <v>3</v>
      </c>
      <c r="P3" s="190" t="s">
        <v>2</v>
      </c>
      <c r="Q3" s="312" t="s">
        <v>3</v>
      </c>
      <c r="R3" s="313" t="s">
        <v>751</v>
      </c>
      <c r="S3" s="1066"/>
      <c r="T3" s="1067"/>
      <c r="U3" s="188" t="s">
        <v>2</v>
      </c>
      <c r="V3" s="312" t="s">
        <v>3</v>
      </c>
      <c r="W3" s="313" t="s">
        <v>751</v>
      </c>
    </row>
    <row r="4" spans="1:23" ht="15" customHeight="1" thickTop="1" x14ac:dyDescent="0.25">
      <c r="A4" s="285" t="s">
        <v>7</v>
      </c>
      <c r="B4" s="534"/>
      <c r="C4" s="629">
        <v>36.700000000000003</v>
      </c>
      <c r="D4" s="610">
        <v>59.6</v>
      </c>
      <c r="E4" s="941">
        <f>SUM(100-C4-D4)</f>
        <v>3.6999999999999957</v>
      </c>
      <c r="F4" s="195"/>
      <c r="G4" s="196"/>
      <c r="H4" s="238"/>
      <c r="I4" s="194" t="s">
        <v>0</v>
      </c>
      <c r="J4" s="238"/>
      <c r="K4" s="194" t="s">
        <v>0</v>
      </c>
      <c r="L4" s="193"/>
      <c r="M4" s="194" t="s">
        <v>0</v>
      </c>
      <c r="N4" s="193"/>
      <c r="O4" s="194" t="s">
        <v>0</v>
      </c>
      <c r="P4" s="195"/>
      <c r="Q4" s="340"/>
      <c r="R4" s="339"/>
      <c r="S4" s="197"/>
      <c r="T4" s="198"/>
      <c r="U4" s="820"/>
      <c r="V4" s="846"/>
      <c r="W4" s="892"/>
    </row>
    <row r="5" spans="1:23" ht="15" customHeight="1" x14ac:dyDescent="0.25">
      <c r="A5" s="287" t="s">
        <v>5</v>
      </c>
      <c r="B5" s="535"/>
      <c r="C5" s="1161">
        <v>36.700000000000003</v>
      </c>
      <c r="D5" s="1121">
        <v>59.6</v>
      </c>
      <c r="E5" s="1108">
        <f>SUM(100-C5-D5)</f>
        <v>3.6999999999999957</v>
      </c>
      <c r="F5" s="200"/>
      <c r="G5" s="201"/>
      <c r="H5" s="240"/>
      <c r="I5" s="203" t="s">
        <v>0</v>
      </c>
      <c r="J5" s="240"/>
      <c r="K5" s="203" t="s">
        <v>0</v>
      </c>
      <c r="L5" s="202"/>
      <c r="M5" s="203" t="s">
        <v>0</v>
      </c>
      <c r="N5" s="202"/>
      <c r="O5" s="203" t="s">
        <v>0</v>
      </c>
      <c r="P5" s="200"/>
      <c r="Q5" s="326"/>
      <c r="R5" s="325"/>
      <c r="S5" s="204"/>
      <c r="T5" s="205"/>
      <c r="U5" s="822"/>
      <c r="V5" s="848"/>
      <c r="W5" s="889"/>
    </row>
    <row r="6" spans="1:23" ht="15" customHeight="1" thickBot="1" x14ac:dyDescent="0.3">
      <c r="A6" s="289" t="s">
        <v>6</v>
      </c>
      <c r="B6" s="536"/>
      <c r="C6" s="1162"/>
      <c r="D6" s="1122"/>
      <c r="E6" s="1109">
        <f>SUM(100-C6-D6)</f>
        <v>100</v>
      </c>
      <c r="F6" s="207"/>
      <c r="G6" s="208"/>
      <c r="H6" s="242"/>
      <c r="I6" s="210" t="s">
        <v>0</v>
      </c>
      <c r="J6" s="242"/>
      <c r="K6" s="210" t="s">
        <v>0</v>
      </c>
      <c r="L6" s="209" t="s">
        <v>1</v>
      </c>
      <c r="M6" s="210"/>
      <c r="N6" s="209" t="s">
        <v>1</v>
      </c>
      <c r="O6" s="210"/>
      <c r="P6" s="207"/>
      <c r="Q6" s="332"/>
      <c r="R6" s="331"/>
      <c r="S6" s="211"/>
      <c r="T6" s="212"/>
      <c r="U6" s="824"/>
      <c r="V6" s="850"/>
      <c r="W6" s="890"/>
    </row>
    <row r="7" spans="1:23" ht="15" customHeight="1" thickTop="1" thickBot="1" x14ac:dyDescent="0.3">
      <c r="A7" s="292" t="s">
        <v>4</v>
      </c>
      <c r="B7" s="293">
        <v>3</v>
      </c>
      <c r="C7" s="633"/>
      <c r="D7" s="634"/>
      <c r="E7" s="942"/>
      <c r="F7" s="214">
        <v>0</v>
      </c>
      <c r="G7" s="215">
        <v>3</v>
      </c>
      <c r="H7" s="214">
        <v>0</v>
      </c>
      <c r="I7" s="215">
        <v>3</v>
      </c>
      <c r="J7" s="214">
        <v>0</v>
      </c>
      <c r="K7" s="215">
        <v>3</v>
      </c>
      <c r="L7" s="216">
        <v>1</v>
      </c>
      <c r="M7" s="215">
        <v>2</v>
      </c>
      <c r="N7" s="216">
        <v>1</v>
      </c>
      <c r="O7" s="215">
        <v>2</v>
      </c>
      <c r="P7" s="214">
        <f>ROUND(U7,0)</f>
        <v>1</v>
      </c>
      <c r="Q7" s="337">
        <f>ROUND(V7,0)</f>
        <v>2</v>
      </c>
      <c r="R7" s="338">
        <f>SUM(B7-P7-Q7)</f>
        <v>0</v>
      </c>
      <c r="S7" s="217">
        <f>SUM(P7:Q7)</f>
        <v>3</v>
      </c>
      <c r="T7" s="218">
        <f>SUM(B7-S7)</f>
        <v>0</v>
      </c>
      <c r="U7" s="826">
        <f>PRODUCT(B7,C5%)</f>
        <v>1.1010000000000002</v>
      </c>
      <c r="V7" s="868">
        <f>PRODUCT(B7,D5%)</f>
        <v>1.7879999999999998</v>
      </c>
      <c r="W7" s="891">
        <f>SUM(B7-U7-V7)</f>
        <v>0.11099999999999999</v>
      </c>
    </row>
    <row r="8" spans="1:23" ht="15" customHeight="1" thickTop="1" x14ac:dyDescent="0.25">
      <c r="A8" s="285" t="s">
        <v>8</v>
      </c>
      <c r="B8" s="537"/>
      <c r="C8" s="657">
        <v>37</v>
      </c>
      <c r="D8" s="676">
        <v>62</v>
      </c>
      <c r="E8" s="941">
        <f t="shared" ref="E8:E16" si="0">SUM(100-C8-D8)</f>
        <v>1</v>
      </c>
      <c r="F8" s="195"/>
      <c r="G8" s="196"/>
      <c r="H8" s="238"/>
      <c r="I8" s="194" t="s">
        <v>0</v>
      </c>
      <c r="J8" s="238"/>
      <c r="K8" s="194" t="s">
        <v>0</v>
      </c>
      <c r="L8" s="193"/>
      <c r="M8" s="194" t="s">
        <v>0</v>
      </c>
      <c r="N8" s="193"/>
      <c r="O8" s="194" t="s">
        <v>0</v>
      </c>
      <c r="P8" s="195"/>
      <c r="Q8" s="340"/>
      <c r="R8" s="339"/>
      <c r="S8" s="219"/>
      <c r="T8" s="220"/>
      <c r="U8" s="820"/>
      <c r="V8" s="846"/>
      <c r="W8" s="892"/>
    </row>
    <row r="9" spans="1:23" ht="15" customHeight="1" x14ac:dyDescent="0.25">
      <c r="A9" s="287" t="s">
        <v>9</v>
      </c>
      <c r="B9" s="535"/>
      <c r="C9" s="657">
        <v>37</v>
      </c>
      <c r="D9" s="676">
        <v>62</v>
      </c>
      <c r="E9" s="943">
        <f t="shared" si="0"/>
        <v>1</v>
      </c>
      <c r="F9" s="200"/>
      <c r="G9" s="201"/>
      <c r="H9" s="240"/>
      <c r="I9" s="203" t="s">
        <v>0</v>
      </c>
      <c r="J9" s="240"/>
      <c r="K9" s="203" t="s">
        <v>0</v>
      </c>
      <c r="L9" s="202"/>
      <c r="M9" s="203" t="s">
        <v>0</v>
      </c>
      <c r="N9" s="202"/>
      <c r="O9" s="203" t="s">
        <v>0</v>
      </c>
      <c r="P9" s="200"/>
      <c r="Q9" s="326"/>
      <c r="R9" s="325"/>
      <c r="S9" s="204"/>
      <c r="T9" s="205"/>
      <c r="U9" s="822"/>
      <c r="V9" s="848"/>
      <c r="W9" s="889"/>
    </row>
    <row r="10" spans="1:23" ht="15" customHeight="1" x14ac:dyDescent="0.25">
      <c r="A10" s="287" t="s">
        <v>10</v>
      </c>
      <c r="B10" s="535"/>
      <c r="C10" s="657">
        <v>38</v>
      </c>
      <c r="D10" s="676">
        <v>60</v>
      </c>
      <c r="E10" s="943">
        <f t="shared" si="0"/>
        <v>2</v>
      </c>
      <c r="F10" s="200"/>
      <c r="G10" s="201"/>
      <c r="H10" s="240"/>
      <c r="I10" s="203" t="s">
        <v>0</v>
      </c>
      <c r="J10" s="240"/>
      <c r="K10" s="203" t="s">
        <v>0</v>
      </c>
      <c r="L10" s="202"/>
      <c r="M10" s="203" t="s">
        <v>0</v>
      </c>
      <c r="N10" s="202"/>
      <c r="O10" s="203" t="s">
        <v>0</v>
      </c>
      <c r="P10" s="200"/>
      <c r="Q10" s="326"/>
      <c r="R10" s="325"/>
      <c r="S10" s="204"/>
      <c r="T10" s="205"/>
      <c r="U10" s="822"/>
      <c r="V10" s="848"/>
      <c r="W10" s="889"/>
    </row>
    <row r="11" spans="1:23" ht="15" customHeight="1" x14ac:dyDescent="0.25">
      <c r="A11" s="287" t="s">
        <v>11</v>
      </c>
      <c r="B11" s="535"/>
      <c r="C11" s="657">
        <v>42</v>
      </c>
      <c r="D11" s="676">
        <v>57</v>
      </c>
      <c r="E11" s="943">
        <f t="shared" si="0"/>
        <v>1</v>
      </c>
      <c r="F11" s="200"/>
      <c r="G11" s="201"/>
      <c r="H11" s="240"/>
      <c r="I11" s="203" t="s">
        <v>0</v>
      </c>
      <c r="J11" s="240"/>
      <c r="K11" s="203" t="s">
        <v>0</v>
      </c>
      <c r="L11" s="202"/>
      <c r="M11" s="203" t="s">
        <v>0</v>
      </c>
      <c r="N11" s="202"/>
      <c r="O11" s="203" t="s">
        <v>0</v>
      </c>
      <c r="P11" s="200"/>
      <c r="Q11" s="326"/>
      <c r="R11" s="325"/>
      <c r="S11" s="204"/>
      <c r="T11" s="205"/>
      <c r="U11" s="822"/>
      <c r="V11" s="848"/>
      <c r="W11" s="889"/>
    </row>
    <row r="12" spans="1:23" ht="15" customHeight="1" x14ac:dyDescent="0.25">
      <c r="A12" s="287" t="s">
        <v>12</v>
      </c>
      <c r="B12" s="535"/>
      <c r="C12" s="657">
        <v>40</v>
      </c>
      <c r="D12" s="676">
        <v>59</v>
      </c>
      <c r="E12" s="943">
        <f t="shared" si="0"/>
        <v>1</v>
      </c>
      <c r="F12" s="200"/>
      <c r="G12" s="201"/>
      <c r="H12" s="240"/>
      <c r="I12" s="203" t="s">
        <v>0</v>
      </c>
      <c r="J12" s="240"/>
      <c r="K12" s="203" t="s">
        <v>0</v>
      </c>
      <c r="L12" s="202"/>
      <c r="M12" s="203" t="s">
        <v>0</v>
      </c>
      <c r="N12" s="202"/>
      <c r="O12" s="203" t="s">
        <v>0</v>
      </c>
      <c r="P12" s="200"/>
      <c r="Q12" s="326"/>
      <c r="R12" s="325"/>
      <c r="S12" s="204"/>
      <c r="T12" s="205"/>
      <c r="U12" s="822"/>
      <c r="V12" s="848"/>
      <c r="W12" s="889"/>
    </row>
    <row r="13" spans="1:23" ht="15" customHeight="1" x14ac:dyDescent="0.25">
      <c r="A13" s="287" t="s">
        <v>13</v>
      </c>
      <c r="B13" s="535"/>
      <c r="C13" s="657">
        <v>43</v>
      </c>
      <c r="D13" s="676">
        <v>57</v>
      </c>
      <c r="E13" s="943">
        <f t="shared" si="0"/>
        <v>0</v>
      </c>
      <c r="F13" s="200"/>
      <c r="G13" s="201"/>
      <c r="H13" s="240"/>
      <c r="I13" s="203" t="s">
        <v>0</v>
      </c>
      <c r="J13" s="240"/>
      <c r="K13" s="203" t="s">
        <v>0</v>
      </c>
      <c r="L13" s="202"/>
      <c r="M13" s="203" t="s">
        <v>0</v>
      </c>
      <c r="N13" s="202"/>
      <c r="O13" s="203" t="s">
        <v>0</v>
      </c>
      <c r="P13" s="200"/>
      <c r="Q13" s="326"/>
      <c r="R13" s="325"/>
      <c r="S13" s="204"/>
      <c r="T13" s="205"/>
      <c r="U13" s="822"/>
      <c r="V13" s="848"/>
      <c r="W13" s="889"/>
    </row>
    <row r="14" spans="1:23" ht="15" customHeight="1" x14ac:dyDescent="0.25">
      <c r="A14" s="287" t="s">
        <v>14</v>
      </c>
      <c r="B14" s="535"/>
      <c r="C14" s="657">
        <v>41</v>
      </c>
      <c r="D14" s="676">
        <v>59</v>
      </c>
      <c r="E14" s="943">
        <f t="shared" si="0"/>
        <v>0</v>
      </c>
      <c r="F14" s="200"/>
      <c r="G14" s="201"/>
      <c r="H14" s="240"/>
      <c r="I14" s="203" t="s">
        <v>0</v>
      </c>
      <c r="J14" s="240"/>
      <c r="K14" s="203" t="s">
        <v>0</v>
      </c>
      <c r="L14" s="202"/>
      <c r="M14" s="203" t="s">
        <v>0</v>
      </c>
      <c r="N14" s="202"/>
      <c r="O14" s="203" t="s">
        <v>0</v>
      </c>
      <c r="P14" s="200"/>
      <c r="Q14" s="326"/>
      <c r="R14" s="325"/>
      <c r="S14" s="204"/>
      <c r="T14" s="205"/>
      <c r="U14" s="822"/>
      <c r="V14" s="848"/>
      <c r="W14" s="889"/>
    </row>
    <row r="15" spans="1:23" ht="15" customHeight="1" x14ac:dyDescent="0.25">
      <c r="A15" s="287" t="s">
        <v>536</v>
      </c>
      <c r="B15" s="535"/>
      <c r="C15" s="1161">
        <v>39.9</v>
      </c>
      <c r="D15" s="1121">
        <v>59.2</v>
      </c>
      <c r="E15" s="1108">
        <f t="shared" si="0"/>
        <v>0.89999999999999858</v>
      </c>
      <c r="F15" s="200"/>
      <c r="G15" s="201"/>
      <c r="H15" s="240"/>
      <c r="I15" s="203" t="s">
        <v>0</v>
      </c>
      <c r="J15" s="240"/>
      <c r="K15" s="203" t="s">
        <v>0</v>
      </c>
      <c r="L15" s="202"/>
      <c r="M15" s="203" t="s">
        <v>0</v>
      </c>
      <c r="N15" s="202"/>
      <c r="O15" s="203" t="s">
        <v>0</v>
      </c>
      <c r="P15" s="200"/>
      <c r="Q15" s="326"/>
      <c r="R15" s="325"/>
      <c r="S15" s="204"/>
      <c r="T15" s="205"/>
      <c r="U15" s="822"/>
      <c r="V15" s="848"/>
      <c r="W15" s="889"/>
    </row>
    <row r="16" spans="1:23" ht="15" customHeight="1" thickBot="1" x14ac:dyDescent="0.3">
      <c r="A16" s="289" t="s">
        <v>537</v>
      </c>
      <c r="B16" s="536"/>
      <c r="C16" s="1162"/>
      <c r="D16" s="1122"/>
      <c r="E16" s="1109">
        <f t="shared" si="0"/>
        <v>100</v>
      </c>
      <c r="F16" s="207"/>
      <c r="G16" s="208"/>
      <c r="H16" s="242"/>
      <c r="I16" s="210" t="s">
        <v>0</v>
      </c>
      <c r="J16" s="242"/>
      <c r="K16" s="210" t="s">
        <v>0</v>
      </c>
      <c r="L16" s="209" t="s">
        <v>1</v>
      </c>
      <c r="M16" s="210"/>
      <c r="N16" s="209" t="s">
        <v>1</v>
      </c>
      <c r="O16" s="210"/>
      <c r="P16" s="207"/>
      <c r="Q16" s="332"/>
      <c r="R16" s="331"/>
      <c r="S16" s="211"/>
      <c r="T16" s="212"/>
      <c r="U16" s="824"/>
      <c r="V16" s="850"/>
      <c r="W16" s="890"/>
    </row>
    <row r="17" spans="1:23" ht="15" customHeight="1" thickTop="1" thickBot="1" x14ac:dyDescent="0.3">
      <c r="A17" s="292" t="s">
        <v>538</v>
      </c>
      <c r="B17" s="293">
        <v>9</v>
      </c>
      <c r="C17" s="633"/>
      <c r="D17" s="634"/>
      <c r="E17" s="944"/>
      <c r="F17" s="214">
        <v>0</v>
      </c>
      <c r="G17" s="215">
        <v>9</v>
      </c>
      <c r="H17" s="221">
        <v>0</v>
      </c>
      <c r="I17" s="213">
        <v>9</v>
      </c>
      <c r="J17" s="221">
        <v>0</v>
      </c>
      <c r="K17" s="213">
        <v>9</v>
      </c>
      <c r="L17" s="222">
        <v>1</v>
      </c>
      <c r="M17" s="213">
        <v>8</v>
      </c>
      <c r="N17" s="222">
        <v>1</v>
      </c>
      <c r="O17" s="213">
        <v>8</v>
      </c>
      <c r="P17" s="214">
        <f>ROUND(U17,0)</f>
        <v>4</v>
      </c>
      <c r="Q17" s="337">
        <f>ROUND(V17,0)</f>
        <v>5</v>
      </c>
      <c r="R17" s="338">
        <f>SUM(B17-P17-Q17)</f>
        <v>0</v>
      </c>
      <c r="S17" s="217">
        <f>SUM(P17:Q17)</f>
        <v>9</v>
      </c>
      <c r="T17" s="218">
        <f>SUM(B17-S17)</f>
        <v>0</v>
      </c>
      <c r="U17" s="826">
        <f>PRODUCT(B17,C15%)</f>
        <v>3.5909999999999997</v>
      </c>
      <c r="V17" s="868">
        <f>PRODUCT(B17,D15%)</f>
        <v>5.3280000000000012</v>
      </c>
      <c r="W17" s="891">
        <f>SUM(B17-U17-V17)</f>
        <v>8.0999999999999517E-2</v>
      </c>
    </row>
    <row r="18" spans="1:23" ht="15" customHeight="1" thickTop="1" x14ac:dyDescent="0.25">
      <c r="A18" s="285" t="s">
        <v>15</v>
      </c>
      <c r="B18" s="537"/>
      <c r="C18" s="657">
        <v>48</v>
      </c>
      <c r="D18" s="676">
        <v>51</v>
      </c>
      <c r="E18" s="941">
        <f t="shared" ref="E18:E23" si="1">SUM(100-C18-D18)</f>
        <v>1</v>
      </c>
      <c r="F18" s="195"/>
      <c r="G18" s="196"/>
      <c r="H18" s="238"/>
      <c r="I18" s="194" t="s">
        <v>0</v>
      </c>
      <c r="J18" s="238"/>
      <c r="K18" s="194" t="s">
        <v>0</v>
      </c>
      <c r="L18" s="193"/>
      <c r="M18" s="194" t="s">
        <v>0</v>
      </c>
      <c r="N18" s="193"/>
      <c r="O18" s="194" t="s">
        <v>0</v>
      </c>
      <c r="P18" s="195"/>
      <c r="Q18" s="340"/>
      <c r="R18" s="339"/>
      <c r="S18" s="219"/>
      <c r="T18" s="220"/>
      <c r="U18" s="820"/>
      <c r="V18" s="846"/>
      <c r="W18" s="892"/>
    </row>
    <row r="19" spans="1:23" ht="15" customHeight="1" x14ac:dyDescent="0.25">
      <c r="A19" s="287" t="s">
        <v>16</v>
      </c>
      <c r="B19" s="535"/>
      <c r="C19" s="657">
        <v>43</v>
      </c>
      <c r="D19" s="676">
        <v>56</v>
      </c>
      <c r="E19" s="943">
        <f t="shared" si="1"/>
        <v>1</v>
      </c>
      <c r="F19" s="200"/>
      <c r="G19" s="201"/>
      <c r="H19" s="240"/>
      <c r="I19" s="203" t="s">
        <v>0</v>
      </c>
      <c r="J19" s="240"/>
      <c r="K19" s="203" t="s">
        <v>0</v>
      </c>
      <c r="L19" s="202"/>
      <c r="M19" s="203" t="s">
        <v>0</v>
      </c>
      <c r="N19" s="202"/>
      <c r="O19" s="203" t="s">
        <v>0</v>
      </c>
      <c r="P19" s="200"/>
      <c r="Q19" s="326"/>
      <c r="R19" s="325"/>
      <c r="S19" s="204"/>
      <c r="T19" s="205"/>
      <c r="U19" s="822"/>
      <c r="V19" s="848"/>
      <c r="W19" s="889"/>
    </row>
    <row r="20" spans="1:23" ht="15" customHeight="1" x14ac:dyDescent="0.25">
      <c r="A20" s="287" t="s">
        <v>17</v>
      </c>
      <c r="B20" s="535"/>
      <c r="C20" s="657">
        <v>33</v>
      </c>
      <c r="D20" s="676">
        <v>66</v>
      </c>
      <c r="E20" s="943">
        <f t="shared" si="1"/>
        <v>1</v>
      </c>
      <c r="F20" s="200"/>
      <c r="G20" s="201"/>
      <c r="H20" s="240"/>
      <c r="I20" s="203" t="s">
        <v>0</v>
      </c>
      <c r="J20" s="240"/>
      <c r="K20" s="203" t="s">
        <v>0</v>
      </c>
      <c r="L20" s="202"/>
      <c r="M20" s="203" t="s">
        <v>0</v>
      </c>
      <c r="N20" s="202"/>
      <c r="O20" s="203" t="s">
        <v>0</v>
      </c>
      <c r="P20" s="200"/>
      <c r="Q20" s="326"/>
      <c r="R20" s="325"/>
      <c r="S20" s="204"/>
      <c r="T20" s="205"/>
      <c r="U20" s="822"/>
      <c r="V20" s="848"/>
      <c r="W20" s="889"/>
    </row>
    <row r="21" spans="1:23" ht="15" customHeight="1" x14ac:dyDescent="0.25">
      <c r="A21" s="287" t="s">
        <v>18</v>
      </c>
      <c r="B21" s="535"/>
      <c r="C21" s="657">
        <v>46</v>
      </c>
      <c r="D21" s="676">
        <v>52</v>
      </c>
      <c r="E21" s="943">
        <f t="shared" si="1"/>
        <v>2</v>
      </c>
      <c r="F21" s="200"/>
      <c r="G21" s="201"/>
      <c r="H21" s="240"/>
      <c r="I21" s="203" t="s">
        <v>0</v>
      </c>
      <c r="J21" s="240"/>
      <c r="K21" s="203" t="s">
        <v>0</v>
      </c>
      <c r="L21" s="202"/>
      <c r="M21" s="203" t="s">
        <v>0</v>
      </c>
      <c r="N21" s="202"/>
      <c r="O21" s="203" t="s">
        <v>0</v>
      </c>
      <c r="P21" s="200"/>
      <c r="Q21" s="326"/>
      <c r="R21" s="325"/>
      <c r="S21" s="204"/>
      <c r="T21" s="205"/>
      <c r="U21" s="822"/>
      <c r="V21" s="848"/>
      <c r="W21" s="889"/>
    </row>
    <row r="22" spans="1:23" ht="15" customHeight="1" x14ac:dyDescent="0.25">
      <c r="A22" s="287" t="s">
        <v>284</v>
      </c>
      <c r="B22" s="535"/>
      <c r="C22" s="1161">
        <v>42.2</v>
      </c>
      <c r="D22" s="1121">
        <v>56.4</v>
      </c>
      <c r="E22" s="1108">
        <f t="shared" si="1"/>
        <v>1.3999999999999986</v>
      </c>
      <c r="F22" s="200"/>
      <c r="G22" s="201"/>
      <c r="H22" s="240"/>
      <c r="I22" s="203" t="s">
        <v>0</v>
      </c>
      <c r="J22" s="240"/>
      <c r="K22" s="203" t="s">
        <v>0</v>
      </c>
      <c r="L22" s="202"/>
      <c r="M22" s="203" t="s">
        <v>0</v>
      </c>
      <c r="N22" s="202"/>
      <c r="O22" s="203" t="s">
        <v>0</v>
      </c>
      <c r="P22" s="200"/>
      <c r="Q22" s="326"/>
      <c r="R22" s="325"/>
      <c r="S22" s="204"/>
      <c r="T22" s="205"/>
      <c r="U22" s="822"/>
      <c r="V22" s="848"/>
      <c r="W22" s="889"/>
    </row>
    <row r="23" spans="1:23" ht="15" customHeight="1" thickBot="1" x14ac:dyDescent="0.3">
      <c r="A23" s="289" t="s">
        <v>285</v>
      </c>
      <c r="B23" s="536"/>
      <c r="C23" s="1162"/>
      <c r="D23" s="1122"/>
      <c r="E23" s="1109">
        <f t="shared" si="1"/>
        <v>100</v>
      </c>
      <c r="F23" s="207"/>
      <c r="G23" s="208"/>
      <c r="H23" s="242"/>
      <c r="I23" s="210" t="s">
        <v>0</v>
      </c>
      <c r="J23" s="242"/>
      <c r="K23" s="210" t="s">
        <v>0</v>
      </c>
      <c r="L23" s="209" t="s">
        <v>1</v>
      </c>
      <c r="M23" s="210"/>
      <c r="N23" s="209" t="s">
        <v>1</v>
      </c>
      <c r="O23" s="210"/>
      <c r="P23" s="207"/>
      <c r="Q23" s="332"/>
      <c r="R23" s="331"/>
      <c r="S23" s="211"/>
      <c r="T23" s="212"/>
      <c r="U23" s="824"/>
      <c r="V23" s="850"/>
      <c r="W23" s="890"/>
    </row>
    <row r="24" spans="1:23" ht="15" customHeight="1" thickTop="1" thickBot="1" x14ac:dyDescent="0.3">
      <c r="A24" s="292" t="s">
        <v>544</v>
      </c>
      <c r="B24" s="293">
        <v>6</v>
      </c>
      <c r="C24" s="633"/>
      <c r="D24" s="634"/>
      <c r="E24" s="944"/>
      <c r="F24" s="214">
        <v>0</v>
      </c>
      <c r="G24" s="215">
        <v>6</v>
      </c>
      <c r="H24" s="221">
        <v>0</v>
      </c>
      <c r="I24" s="213">
        <v>6</v>
      </c>
      <c r="J24" s="221">
        <v>0</v>
      </c>
      <c r="K24" s="213">
        <v>6</v>
      </c>
      <c r="L24" s="222">
        <v>1</v>
      </c>
      <c r="M24" s="213">
        <v>5</v>
      </c>
      <c r="N24" s="222">
        <v>1</v>
      </c>
      <c r="O24" s="213">
        <v>5</v>
      </c>
      <c r="P24" s="214">
        <f>ROUND(U24,0)</f>
        <v>3</v>
      </c>
      <c r="Q24" s="337">
        <f>ROUND(V24,0)</f>
        <v>3</v>
      </c>
      <c r="R24" s="338">
        <f>SUM(B24-P24-Q24)</f>
        <v>0</v>
      </c>
      <c r="S24" s="217">
        <f>SUM(P24:Q24)</f>
        <v>6</v>
      </c>
      <c r="T24" s="218">
        <f>SUM(B24-S24)</f>
        <v>0</v>
      </c>
      <c r="U24" s="826">
        <f>PRODUCT(B24,C22%)</f>
        <v>2.532</v>
      </c>
      <c r="V24" s="868">
        <f>PRODUCT(B24,D22%)</f>
        <v>3.3839999999999995</v>
      </c>
      <c r="W24" s="891">
        <f>SUM(B24-U24-V24)</f>
        <v>8.4000000000000519E-2</v>
      </c>
    </row>
    <row r="25" spans="1:23" ht="15" customHeight="1" thickTop="1" x14ac:dyDescent="0.25">
      <c r="A25" s="285" t="s">
        <v>19</v>
      </c>
      <c r="B25" s="537"/>
      <c r="C25" s="657">
        <v>34</v>
      </c>
      <c r="D25" s="676">
        <v>65</v>
      </c>
      <c r="E25" s="941">
        <f t="shared" ref="E25:E31" si="2">SUM(100-C25-D25)</f>
        <v>1</v>
      </c>
      <c r="F25" s="195"/>
      <c r="G25" s="196"/>
      <c r="H25" s="238"/>
      <c r="I25" s="194" t="s">
        <v>0</v>
      </c>
      <c r="J25" s="238"/>
      <c r="K25" s="194" t="s">
        <v>0</v>
      </c>
      <c r="L25" s="193"/>
      <c r="M25" s="194" t="s">
        <v>0</v>
      </c>
      <c r="N25" s="193"/>
      <c r="O25" s="194" t="s">
        <v>0</v>
      </c>
      <c r="P25" s="195"/>
      <c r="Q25" s="340"/>
      <c r="R25" s="339"/>
      <c r="S25" s="219"/>
      <c r="T25" s="220"/>
      <c r="U25" s="820"/>
      <c r="V25" s="846"/>
      <c r="W25" s="892"/>
    </row>
    <row r="26" spans="1:23" ht="15" customHeight="1" x14ac:dyDescent="0.25">
      <c r="A26" s="287" t="s">
        <v>20</v>
      </c>
      <c r="B26" s="535"/>
      <c r="C26" s="657">
        <v>43</v>
      </c>
      <c r="D26" s="676">
        <v>55</v>
      </c>
      <c r="E26" s="943">
        <f t="shared" si="2"/>
        <v>2</v>
      </c>
      <c r="F26" s="200"/>
      <c r="G26" s="201"/>
      <c r="H26" s="240"/>
      <c r="I26" s="203" t="s">
        <v>0</v>
      </c>
      <c r="J26" s="240"/>
      <c r="K26" s="203" t="s">
        <v>0</v>
      </c>
      <c r="L26" s="202"/>
      <c r="M26" s="203" t="s">
        <v>0</v>
      </c>
      <c r="N26" s="202"/>
      <c r="O26" s="203" t="s">
        <v>0</v>
      </c>
      <c r="P26" s="200"/>
      <c r="Q26" s="326"/>
      <c r="R26" s="325"/>
      <c r="S26" s="204"/>
      <c r="T26" s="205"/>
      <c r="U26" s="822"/>
      <c r="V26" s="848"/>
      <c r="W26" s="889"/>
    </row>
    <row r="27" spans="1:23" ht="15" customHeight="1" x14ac:dyDescent="0.25">
      <c r="A27" s="287" t="s">
        <v>21</v>
      </c>
      <c r="B27" s="535"/>
      <c r="C27" s="657">
        <v>35</v>
      </c>
      <c r="D27" s="676">
        <v>64</v>
      </c>
      <c r="E27" s="943">
        <f t="shared" si="2"/>
        <v>1</v>
      </c>
      <c r="F27" s="200"/>
      <c r="G27" s="201"/>
      <c r="H27" s="240"/>
      <c r="I27" s="203" t="s">
        <v>0</v>
      </c>
      <c r="J27" s="240"/>
      <c r="K27" s="203" t="s">
        <v>0</v>
      </c>
      <c r="L27" s="202"/>
      <c r="M27" s="203" t="s">
        <v>0</v>
      </c>
      <c r="N27" s="202"/>
      <c r="O27" s="203" t="s">
        <v>0</v>
      </c>
      <c r="P27" s="200"/>
      <c r="Q27" s="326"/>
      <c r="R27" s="325"/>
      <c r="S27" s="204"/>
      <c r="T27" s="205"/>
      <c r="U27" s="822"/>
      <c r="V27" s="848"/>
      <c r="W27" s="889"/>
    </row>
    <row r="28" spans="1:23" ht="15" customHeight="1" x14ac:dyDescent="0.25">
      <c r="A28" s="287" t="s">
        <v>22</v>
      </c>
      <c r="B28" s="535"/>
      <c r="C28" s="657">
        <v>34</v>
      </c>
      <c r="D28" s="676">
        <v>65</v>
      </c>
      <c r="E28" s="943">
        <f t="shared" si="2"/>
        <v>1</v>
      </c>
      <c r="F28" s="200"/>
      <c r="G28" s="201"/>
      <c r="H28" s="240"/>
      <c r="I28" s="203" t="s">
        <v>0</v>
      </c>
      <c r="J28" s="240"/>
      <c r="K28" s="203" t="s">
        <v>0</v>
      </c>
      <c r="L28" s="202"/>
      <c r="M28" s="203" t="s">
        <v>0</v>
      </c>
      <c r="N28" s="202"/>
      <c r="O28" s="203" t="s">
        <v>0</v>
      </c>
      <c r="P28" s="200"/>
      <c r="Q28" s="326"/>
      <c r="R28" s="325"/>
      <c r="S28" s="204"/>
      <c r="T28" s="205"/>
      <c r="U28" s="822"/>
      <c r="V28" s="848"/>
      <c r="W28" s="889"/>
    </row>
    <row r="29" spans="1:23" ht="15" customHeight="1" x14ac:dyDescent="0.25">
      <c r="A29" s="287" t="s">
        <v>23</v>
      </c>
      <c r="B29" s="535"/>
      <c r="C29" s="657">
        <v>44</v>
      </c>
      <c r="D29" s="676">
        <v>55</v>
      </c>
      <c r="E29" s="943">
        <f t="shared" si="2"/>
        <v>1</v>
      </c>
      <c r="F29" s="200"/>
      <c r="G29" s="201"/>
      <c r="H29" s="240"/>
      <c r="I29" s="203" t="s">
        <v>0</v>
      </c>
      <c r="J29" s="240"/>
      <c r="K29" s="203" t="s">
        <v>0</v>
      </c>
      <c r="L29" s="202"/>
      <c r="M29" s="203" t="s">
        <v>0</v>
      </c>
      <c r="N29" s="202"/>
      <c r="O29" s="203" t="s">
        <v>0</v>
      </c>
      <c r="P29" s="200"/>
      <c r="Q29" s="326"/>
      <c r="R29" s="325"/>
      <c r="S29" s="204"/>
      <c r="T29" s="205"/>
      <c r="U29" s="822"/>
      <c r="V29" s="848"/>
      <c r="W29" s="889"/>
    </row>
    <row r="30" spans="1:23" ht="15" customHeight="1" x14ac:dyDescent="0.25">
      <c r="A30" s="287" t="s">
        <v>438</v>
      </c>
      <c r="B30" s="535"/>
      <c r="C30" s="1161">
        <v>38.700000000000003</v>
      </c>
      <c r="D30" s="1121">
        <v>60</v>
      </c>
      <c r="E30" s="1108">
        <f t="shared" si="2"/>
        <v>1.2999999999999972</v>
      </c>
      <c r="F30" s="200"/>
      <c r="G30" s="201"/>
      <c r="H30" s="240"/>
      <c r="I30" s="203" t="s">
        <v>0</v>
      </c>
      <c r="J30" s="240"/>
      <c r="K30" s="203" t="s">
        <v>0</v>
      </c>
      <c r="L30" s="202"/>
      <c r="M30" s="203" t="s">
        <v>0</v>
      </c>
      <c r="N30" s="202"/>
      <c r="O30" s="203" t="s">
        <v>0</v>
      </c>
      <c r="P30" s="200"/>
      <c r="Q30" s="326"/>
      <c r="R30" s="325"/>
      <c r="S30" s="204"/>
      <c r="T30" s="205"/>
      <c r="U30" s="822"/>
      <c r="V30" s="848"/>
      <c r="W30" s="889"/>
    </row>
    <row r="31" spans="1:23" ht="15" customHeight="1" thickBot="1" x14ac:dyDescent="0.3">
      <c r="A31" s="289" t="s">
        <v>439</v>
      </c>
      <c r="B31" s="536"/>
      <c r="C31" s="1162"/>
      <c r="D31" s="1122"/>
      <c r="E31" s="1109">
        <f t="shared" si="2"/>
        <v>100</v>
      </c>
      <c r="F31" s="207"/>
      <c r="G31" s="208"/>
      <c r="H31" s="242"/>
      <c r="I31" s="210" t="s">
        <v>0</v>
      </c>
      <c r="J31" s="242"/>
      <c r="K31" s="210" t="s">
        <v>0</v>
      </c>
      <c r="L31" s="209" t="s">
        <v>1</v>
      </c>
      <c r="M31" s="210"/>
      <c r="N31" s="209" t="s">
        <v>1</v>
      </c>
      <c r="O31" s="210"/>
      <c r="P31" s="207"/>
      <c r="Q31" s="332"/>
      <c r="R31" s="331"/>
      <c r="S31" s="211"/>
      <c r="T31" s="212"/>
      <c r="U31" s="824"/>
      <c r="V31" s="850"/>
      <c r="W31" s="890"/>
    </row>
    <row r="32" spans="1:23" ht="15" customHeight="1" thickTop="1" thickBot="1" x14ac:dyDescent="0.3">
      <c r="A32" s="292" t="s">
        <v>545</v>
      </c>
      <c r="B32" s="293">
        <v>7</v>
      </c>
      <c r="C32" s="633"/>
      <c r="D32" s="634"/>
      <c r="E32" s="944"/>
      <c r="F32" s="221">
        <v>0</v>
      </c>
      <c r="G32" s="213">
        <v>7</v>
      </c>
      <c r="H32" s="221">
        <v>0</v>
      </c>
      <c r="I32" s="213">
        <v>7</v>
      </c>
      <c r="J32" s="221">
        <v>0</v>
      </c>
      <c r="K32" s="213">
        <v>7</v>
      </c>
      <c r="L32" s="222">
        <v>1</v>
      </c>
      <c r="M32" s="213">
        <v>6</v>
      </c>
      <c r="N32" s="222">
        <v>1</v>
      </c>
      <c r="O32" s="213">
        <v>6</v>
      </c>
      <c r="P32" s="214">
        <f>ROUND(U32,0)</f>
        <v>3</v>
      </c>
      <c r="Q32" s="337">
        <f>ROUND(V32,0)</f>
        <v>4</v>
      </c>
      <c r="R32" s="338">
        <f>SUM(B32-P32-Q32)</f>
        <v>0</v>
      </c>
      <c r="S32" s="217">
        <f>SUM(P32:Q32)</f>
        <v>7</v>
      </c>
      <c r="T32" s="218">
        <f>SUM(B32-S32)</f>
        <v>0</v>
      </c>
      <c r="U32" s="826">
        <f>PRODUCT(B32,C30%)</f>
        <v>2.7090000000000001</v>
      </c>
      <c r="V32" s="868">
        <f>PRODUCT(B32,D30%)</f>
        <v>4.2</v>
      </c>
      <c r="W32" s="891">
        <f>SUM(B32-U32-V32)</f>
        <v>9.1000000000000192E-2</v>
      </c>
    </row>
    <row r="33" spans="1:23" ht="15" customHeight="1" thickTop="1" x14ac:dyDescent="0.25">
      <c r="A33" s="285" t="s">
        <v>28</v>
      </c>
      <c r="B33" s="537"/>
      <c r="C33" s="657">
        <v>43</v>
      </c>
      <c r="D33" s="676">
        <v>55</v>
      </c>
      <c r="E33" s="941">
        <f t="shared" ref="E33:E79" si="3">SUM(100-C33-D33)</f>
        <v>2</v>
      </c>
      <c r="F33" s="195"/>
      <c r="G33" s="196"/>
      <c r="H33" s="238"/>
      <c r="I33" s="194" t="s">
        <v>0</v>
      </c>
      <c r="J33" s="238"/>
      <c r="K33" s="194" t="s">
        <v>0</v>
      </c>
      <c r="L33" s="193"/>
      <c r="M33" s="194" t="s">
        <v>0</v>
      </c>
      <c r="N33" s="193"/>
      <c r="O33" s="194" t="s">
        <v>0</v>
      </c>
      <c r="P33" s="195"/>
      <c r="Q33" s="340"/>
      <c r="R33" s="339"/>
      <c r="S33" s="219"/>
      <c r="T33" s="220"/>
      <c r="U33" s="820"/>
      <c r="V33" s="846"/>
      <c r="W33" s="892"/>
    </row>
    <row r="34" spans="1:23" ht="15" customHeight="1" x14ac:dyDescent="0.25">
      <c r="A34" s="287" t="s">
        <v>29</v>
      </c>
      <c r="B34" s="535"/>
      <c r="C34" s="657">
        <v>40</v>
      </c>
      <c r="D34" s="676">
        <v>58</v>
      </c>
      <c r="E34" s="943">
        <f t="shared" si="3"/>
        <v>2</v>
      </c>
      <c r="F34" s="200"/>
      <c r="G34" s="201"/>
      <c r="H34" s="240"/>
      <c r="I34" s="203" t="s">
        <v>0</v>
      </c>
      <c r="J34" s="240"/>
      <c r="K34" s="203" t="s">
        <v>0</v>
      </c>
      <c r="L34" s="202"/>
      <c r="M34" s="203" t="s">
        <v>0</v>
      </c>
      <c r="N34" s="202"/>
      <c r="O34" s="203" t="s">
        <v>0</v>
      </c>
      <c r="P34" s="200"/>
      <c r="Q34" s="326"/>
      <c r="R34" s="325"/>
      <c r="S34" s="204"/>
      <c r="T34" s="205"/>
      <c r="U34" s="822"/>
      <c r="V34" s="848"/>
      <c r="W34" s="889"/>
    </row>
    <row r="35" spans="1:23" ht="15" customHeight="1" x14ac:dyDescent="0.25">
      <c r="A35" s="287" t="s">
        <v>30</v>
      </c>
      <c r="B35" s="535"/>
      <c r="C35" s="657">
        <v>49</v>
      </c>
      <c r="D35" s="676">
        <v>50</v>
      </c>
      <c r="E35" s="943">
        <f t="shared" si="3"/>
        <v>1</v>
      </c>
      <c r="F35" s="200"/>
      <c r="G35" s="201"/>
      <c r="H35" s="240"/>
      <c r="I35" s="203" t="s">
        <v>0</v>
      </c>
      <c r="J35" s="240"/>
      <c r="K35" s="203" t="s">
        <v>0</v>
      </c>
      <c r="L35" s="202"/>
      <c r="M35" s="203" t="s">
        <v>0</v>
      </c>
      <c r="N35" s="202"/>
      <c r="O35" s="203" t="s">
        <v>0</v>
      </c>
      <c r="P35" s="200"/>
      <c r="Q35" s="326"/>
      <c r="R35" s="325"/>
      <c r="S35" s="204"/>
      <c r="T35" s="205"/>
      <c r="U35" s="822"/>
      <c r="V35" s="848"/>
      <c r="W35" s="889"/>
    </row>
    <row r="36" spans="1:23" ht="15" customHeight="1" x14ac:dyDescent="0.25">
      <c r="A36" s="287" t="s">
        <v>31</v>
      </c>
      <c r="B36" s="535"/>
      <c r="C36" s="657">
        <v>48</v>
      </c>
      <c r="D36" s="676">
        <v>51</v>
      </c>
      <c r="E36" s="943">
        <f t="shared" si="3"/>
        <v>1</v>
      </c>
      <c r="F36" s="200"/>
      <c r="G36" s="201"/>
      <c r="H36" s="240"/>
      <c r="I36" s="203" t="s">
        <v>0</v>
      </c>
      <c r="J36" s="240"/>
      <c r="K36" s="203" t="s">
        <v>0</v>
      </c>
      <c r="L36" s="202"/>
      <c r="M36" s="203" t="s">
        <v>0</v>
      </c>
      <c r="N36" s="202"/>
      <c r="O36" s="203" t="s">
        <v>0</v>
      </c>
      <c r="P36" s="200"/>
      <c r="Q36" s="326"/>
      <c r="R36" s="325"/>
      <c r="S36" s="204"/>
      <c r="T36" s="205"/>
      <c r="U36" s="822"/>
      <c r="V36" s="848"/>
      <c r="W36" s="889"/>
    </row>
    <row r="37" spans="1:23" ht="15" customHeight="1" x14ac:dyDescent="0.25">
      <c r="A37" s="287" t="s">
        <v>32</v>
      </c>
      <c r="B37" s="535"/>
      <c r="C37" s="657">
        <v>28</v>
      </c>
      <c r="D37" s="676">
        <v>71</v>
      </c>
      <c r="E37" s="943">
        <f t="shared" si="3"/>
        <v>1</v>
      </c>
      <c r="F37" s="200"/>
      <c r="G37" s="201"/>
      <c r="H37" s="240"/>
      <c r="I37" s="203" t="s">
        <v>0</v>
      </c>
      <c r="J37" s="240"/>
      <c r="K37" s="203" t="s">
        <v>0</v>
      </c>
      <c r="L37" s="202"/>
      <c r="M37" s="203" t="s">
        <v>0</v>
      </c>
      <c r="N37" s="202"/>
      <c r="O37" s="203" t="s">
        <v>0</v>
      </c>
      <c r="P37" s="200"/>
      <c r="Q37" s="326"/>
      <c r="R37" s="325"/>
      <c r="S37" s="204"/>
      <c r="T37" s="205"/>
      <c r="U37" s="822"/>
      <c r="V37" s="848"/>
      <c r="W37" s="889"/>
    </row>
    <row r="38" spans="1:23" ht="15" customHeight="1" x14ac:dyDescent="0.25">
      <c r="A38" s="287" t="s">
        <v>33</v>
      </c>
      <c r="B38" s="535"/>
      <c r="C38" s="657">
        <v>64</v>
      </c>
      <c r="D38" s="676">
        <v>35</v>
      </c>
      <c r="E38" s="943">
        <f t="shared" si="3"/>
        <v>1</v>
      </c>
      <c r="F38" s="200"/>
      <c r="G38" s="201"/>
      <c r="H38" s="240" t="s">
        <v>1</v>
      </c>
      <c r="I38" s="203"/>
      <c r="J38" s="240" t="s">
        <v>1</v>
      </c>
      <c r="K38" s="203"/>
      <c r="L38" s="202" t="s">
        <v>1</v>
      </c>
      <c r="M38" s="203"/>
      <c r="N38" s="202" t="s">
        <v>1</v>
      </c>
      <c r="O38" s="203"/>
      <c r="P38" s="200"/>
      <c r="Q38" s="326"/>
      <c r="R38" s="325"/>
      <c r="S38" s="204"/>
      <c r="T38" s="205"/>
      <c r="U38" s="822"/>
      <c r="V38" s="848"/>
      <c r="W38" s="889"/>
    </row>
    <row r="39" spans="1:23" ht="15" customHeight="1" x14ac:dyDescent="0.25">
      <c r="A39" s="287" t="s">
        <v>34</v>
      </c>
      <c r="B39" s="535"/>
      <c r="C39" s="657">
        <v>53</v>
      </c>
      <c r="D39" s="676">
        <v>46</v>
      </c>
      <c r="E39" s="943">
        <f t="shared" si="3"/>
        <v>1</v>
      </c>
      <c r="F39" s="200"/>
      <c r="G39" s="201"/>
      <c r="H39" s="240" t="s">
        <v>1</v>
      </c>
      <c r="I39" s="203"/>
      <c r="J39" s="240" t="s">
        <v>1</v>
      </c>
      <c r="K39" s="203"/>
      <c r="L39" s="202" t="s">
        <v>1</v>
      </c>
      <c r="M39" s="203"/>
      <c r="N39" s="202" t="s">
        <v>1</v>
      </c>
      <c r="O39" s="203"/>
      <c r="P39" s="200"/>
      <c r="Q39" s="326"/>
      <c r="R39" s="325"/>
      <c r="S39" s="204"/>
      <c r="T39" s="205"/>
      <c r="U39" s="822"/>
      <c r="V39" s="848"/>
      <c r="W39" s="889"/>
    </row>
    <row r="40" spans="1:23" ht="15" customHeight="1" x14ac:dyDescent="0.25">
      <c r="A40" s="287" t="s">
        <v>35</v>
      </c>
      <c r="B40" s="535"/>
      <c r="C40" s="657">
        <v>70</v>
      </c>
      <c r="D40" s="676">
        <v>29</v>
      </c>
      <c r="E40" s="943">
        <f t="shared" si="3"/>
        <v>1</v>
      </c>
      <c r="F40" s="200"/>
      <c r="G40" s="201"/>
      <c r="H40" s="240" t="s">
        <v>1</v>
      </c>
      <c r="I40" s="203"/>
      <c r="J40" s="240" t="s">
        <v>1</v>
      </c>
      <c r="K40" s="203"/>
      <c r="L40" s="202" t="s">
        <v>1</v>
      </c>
      <c r="M40" s="203"/>
      <c r="N40" s="202" t="s">
        <v>1</v>
      </c>
      <c r="O40" s="203"/>
      <c r="P40" s="200"/>
      <c r="Q40" s="326"/>
      <c r="R40" s="325"/>
      <c r="S40" s="204"/>
      <c r="T40" s="205"/>
      <c r="U40" s="822"/>
      <c r="V40" s="848"/>
      <c r="W40" s="889"/>
    </row>
    <row r="41" spans="1:23" ht="15" customHeight="1" x14ac:dyDescent="0.25">
      <c r="A41" s="287" t="s">
        <v>36</v>
      </c>
      <c r="B41" s="535"/>
      <c r="C41" s="657">
        <v>57</v>
      </c>
      <c r="D41" s="676">
        <v>42</v>
      </c>
      <c r="E41" s="943">
        <f t="shared" si="3"/>
        <v>1</v>
      </c>
      <c r="F41" s="200"/>
      <c r="G41" s="201"/>
      <c r="H41" s="240" t="s">
        <v>1</v>
      </c>
      <c r="I41" s="203"/>
      <c r="J41" s="240" t="s">
        <v>1</v>
      </c>
      <c r="K41" s="203"/>
      <c r="L41" s="202" t="s">
        <v>1</v>
      </c>
      <c r="M41" s="203"/>
      <c r="N41" s="202" t="s">
        <v>1</v>
      </c>
      <c r="O41" s="203"/>
      <c r="P41" s="200"/>
      <c r="Q41" s="326"/>
      <c r="R41" s="325"/>
      <c r="S41" s="204"/>
      <c r="T41" s="205"/>
      <c r="U41" s="822"/>
      <c r="V41" s="848"/>
      <c r="W41" s="889"/>
    </row>
    <row r="42" spans="1:23" ht="15" customHeight="1" x14ac:dyDescent="0.25">
      <c r="A42" s="287" t="s">
        <v>286</v>
      </c>
      <c r="B42" s="535"/>
      <c r="C42" s="657">
        <v>55</v>
      </c>
      <c r="D42" s="676">
        <v>44</v>
      </c>
      <c r="E42" s="943">
        <f t="shared" si="3"/>
        <v>1</v>
      </c>
      <c r="F42" s="200"/>
      <c r="G42" s="201"/>
      <c r="H42" s="240" t="s">
        <v>1</v>
      </c>
      <c r="I42" s="203"/>
      <c r="J42" s="240" t="s">
        <v>1</v>
      </c>
      <c r="K42" s="203"/>
      <c r="L42" s="202" t="s">
        <v>1</v>
      </c>
      <c r="M42" s="203"/>
      <c r="N42" s="202" t="s">
        <v>1</v>
      </c>
      <c r="O42" s="203"/>
      <c r="P42" s="200"/>
      <c r="Q42" s="326"/>
      <c r="R42" s="325"/>
      <c r="S42" s="204"/>
      <c r="T42" s="205"/>
      <c r="U42" s="822"/>
      <c r="V42" s="848"/>
      <c r="W42" s="889"/>
    </row>
    <row r="43" spans="1:23" ht="15" customHeight="1" x14ac:dyDescent="0.25">
      <c r="A43" s="287" t="s">
        <v>287</v>
      </c>
      <c r="B43" s="535"/>
      <c r="C43" s="657">
        <v>58</v>
      </c>
      <c r="D43" s="676">
        <v>41</v>
      </c>
      <c r="E43" s="943">
        <f t="shared" si="3"/>
        <v>1</v>
      </c>
      <c r="F43" s="200"/>
      <c r="G43" s="201"/>
      <c r="H43" s="240" t="s">
        <v>1</v>
      </c>
      <c r="I43" s="203"/>
      <c r="J43" s="240" t="s">
        <v>1</v>
      </c>
      <c r="K43" s="203"/>
      <c r="L43" s="202" t="s">
        <v>1</v>
      </c>
      <c r="M43" s="203"/>
      <c r="N43" s="202" t="s">
        <v>1</v>
      </c>
      <c r="O43" s="203"/>
      <c r="P43" s="200"/>
      <c r="Q43" s="326"/>
      <c r="R43" s="325"/>
      <c r="S43" s="204"/>
      <c r="T43" s="205"/>
      <c r="U43" s="822"/>
      <c r="V43" s="848"/>
      <c r="W43" s="889"/>
    </row>
    <row r="44" spans="1:23" ht="15" customHeight="1" x14ac:dyDescent="0.25">
      <c r="A44" s="287" t="s">
        <v>288</v>
      </c>
      <c r="B44" s="538" t="s">
        <v>748</v>
      </c>
      <c r="C44" s="657">
        <v>49</v>
      </c>
      <c r="D44" s="676">
        <v>49.1</v>
      </c>
      <c r="E44" s="943">
        <f t="shared" si="3"/>
        <v>1.8999999999999986</v>
      </c>
      <c r="F44" s="200"/>
      <c r="G44" s="201"/>
      <c r="H44" s="240"/>
      <c r="I44" s="203" t="s">
        <v>0</v>
      </c>
      <c r="J44" s="240"/>
      <c r="K44" s="203" t="s">
        <v>0</v>
      </c>
      <c r="L44" s="202"/>
      <c r="M44" s="203" t="s">
        <v>0</v>
      </c>
      <c r="N44" s="202"/>
      <c r="O44" s="203" t="s">
        <v>0</v>
      </c>
      <c r="P44" s="200"/>
      <c r="Q44" s="326"/>
      <c r="R44" s="325"/>
      <c r="S44" s="204"/>
      <c r="T44" s="205"/>
      <c r="U44" s="822"/>
      <c r="V44" s="848"/>
      <c r="W44" s="889"/>
    </row>
    <row r="45" spans="1:23" ht="15" customHeight="1" x14ac:dyDescent="0.25">
      <c r="A45" s="287" t="s">
        <v>289</v>
      </c>
      <c r="B45" s="538" t="s">
        <v>748</v>
      </c>
      <c r="C45" s="657">
        <v>49.1</v>
      </c>
      <c r="D45" s="676">
        <v>49</v>
      </c>
      <c r="E45" s="943">
        <f t="shared" si="3"/>
        <v>1.8999999999999986</v>
      </c>
      <c r="F45" s="200"/>
      <c r="G45" s="201"/>
      <c r="H45" s="240" t="s">
        <v>1</v>
      </c>
      <c r="I45" s="203"/>
      <c r="J45" s="240" t="s">
        <v>1</v>
      </c>
      <c r="K45" s="203"/>
      <c r="L45" s="202" t="s">
        <v>1</v>
      </c>
      <c r="M45" s="203"/>
      <c r="N45" s="202" t="s">
        <v>1</v>
      </c>
      <c r="O45" s="203"/>
      <c r="P45" s="200"/>
      <c r="Q45" s="326"/>
      <c r="R45" s="325"/>
      <c r="S45" s="204"/>
      <c r="T45" s="205"/>
      <c r="U45" s="822"/>
      <c r="V45" s="848"/>
      <c r="W45" s="889"/>
    </row>
    <row r="46" spans="1:23" ht="15" customHeight="1" x14ac:dyDescent="0.25">
      <c r="A46" s="287" t="s">
        <v>290</v>
      </c>
      <c r="B46" s="535"/>
      <c r="C46" s="657">
        <v>40</v>
      </c>
      <c r="D46" s="676">
        <v>59</v>
      </c>
      <c r="E46" s="943">
        <f t="shared" si="3"/>
        <v>1</v>
      </c>
      <c r="F46" s="200"/>
      <c r="G46" s="201"/>
      <c r="H46" s="240"/>
      <c r="I46" s="203" t="s">
        <v>0</v>
      </c>
      <c r="J46" s="240"/>
      <c r="K46" s="203" t="s">
        <v>0</v>
      </c>
      <c r="L46" s="202"/>
      <c r="M46" s="203" t="s">
        <v>0</v>
      </c>
      <c r="N46" s="202"/>
      <c r="O46" s="203" t="s">
        <v>0</v>
      </c>
      <c r="P46" s="200"/>
      <c r="Q46" s="326"/>
      <c r="R46" s="325"/>
      <c r="S46" s="204"/>
      <c r="T46" s="205"/>
      <c r="U46" s="822"/>
      <c r="V46" s="848"/>
      <c r="W46" s="889"/>
    </row>
    <row r="47" spans="1:23" ht="15" customHeight="1" x14ac:dyDescent="0.25">
      <c r="A47" s="287" t="s">
        <v>291</v>
      </c>
      <c r="B47" s="535"/>
      <c r="C47" s="657">
        <v>47</v>
      </c>
      <c r="D47" s="676">
        <v>52</v>
      </c>
      <c r="E47" s="943">
        <f t="shared" si="3"/>
        <v>1</v>
      </c>
      <c r="F47" s="200"/>
      <c r="G47" s="201"/>
      <c r="H47" s="240"/>
      <c r="I47" s="203" t="s">
        <v>0</v>
      </c>
      <c r="J47" s="240"/>
      <c r="K47" s="203" t="s">
        <v>0</v>
      </c>
      <c r="L47" s="202"/>
      <c r="M47" s="203" t="s">
        <v>0</v>
      </c>
      <c r="N47" s="202"/>
      <c r="O47" s="203" t="s">
        <v>0</v>
      </c>
      <c r="P47" s="200"/>
      <c r="Q47" s="326"/>
      <c r="R47" s="325"/>
      <c r="S47" s="204"/>
      <c r="T47" s="205"/>
      <c r="U47" s="822"/>
      <c r="V47" s="848"/>
      <c r="W47" s="889"/>
    </row>
    <row r="48" spans="1:23" ht="15" customHeight="1" x14ac:dyDescent="0.25">
      <c r="A48" s="287" t="s">
        <v>292</v>
      </c>
      <c r="B48" s="535"/>
      <c r="C48" s="657">
        <v>54</v>
      </c>
      <c r="D48" s="676">
        <v>44</v>
      </c>
      <c r="E48" s="943">
        <f t="shared" si="3"/>
        <v>2</v>
      </c>
      <c r="F48" s="200"/>
      <c r="G48" s="201"/>
      <c r="H48" s="240" t="s">
        <v>1</v>
      </c>
      <c r="I48" s="203"/>
      <c r="J48" s="240" t="s">
        <v>1</v>
      </c>
      <c r="K48" s="203"/>
      <c r="L48" s="202" t="s">
        <v>1</v>
      </c>
      <c r="M48" s="203"/>
      <c r="N48" s="202" t="s">
        <v>1</v>
      </c>
      <c r="O48" s="203"/>
      <c r="P48" s="200"/>
      <c r="Q48" s="326"/>
      <c r="R48" s="325"/>
      <c r="S48" s="204"/>
      <c r="T48" s="205"/>
      <c r="U48" s="822"/>
      <c r="V48" s="848"/>
      <c r="W48" s="889"/>
    </row>
    <row r="49" spans="1:23" ht="15" customHeight="1" x14ac:dyDescent="0.25">
      <c r="A49" s="287" t="s">
        <v>293</v>
      </c>
      <c r="B49" s="535"/>
      <c r="C49" s="657">
        <v>40</v>
      </c>
      <c r="D49" s="676">
        <v>59</v>
      </c>
      <c r="E49" s="943">
        <f t="shared" si="3"/>
        <v>1</v>
      </c>
      <c r="F49" s="200"/>
      <c r="G49" s="201"/>
      <c r="H49" s="240"/>
      <c r="I49" s="203" t="s">
        <v>0</v>
      </c>
      <c r="J49" s="240"/>
      <c r="K49" s="203" t="s">
        <v>0</v>
      </c>
      <c r="L49" s="202"/>
      <c r="M49" s="203" t="s">
        <v>0</v>
      </c>
      <c r="N49" s="202"/>
      <c r="O49" s="203" t="s">
        <v>0</v>
      </c>
      <c r="P49" s="200"/>
      <c r="Q49" s="326"/>
      <c r="R49" s="325"/>
      <c r="S49" s="204"/>
      <c r="T49" s="205"/>
      <c r="U49" s="822"/>
      <c r="V49" s="848"/>
      <c r="W49" s="889"/>
    </row>
    <row r="50" spans="1:23" ht="15" customHeight="1" x14ac:dyDescent="0.25">
      <c r="A50" s="287" t="s">
        <v>294</v>
      </c>
      <c r="B50" s="535"/>
      <c r="C50" s="657">
        <v>53</v>
      </c>
      <c r="D50" s="676">
        <v>46</v>
      </c>
      <c r="E50" s="943">
        <f t="shared" si="3"/>
        <v>1</v>
      </c>
      <c r="F50" s="200"/>
      <c r="G50" s="201"/>
      <c r="H50" s="240" t="s">
        <v>1</v>
      </c>
      <c r="I50" s="203"/>
      <c r="J50" s="240" t="s">
        <v>1</v>
      </c>
      <c r="K50" s="203"/>
      <c r="L50" s="202" t="s">
        <v>1</v>
      </c>
      <c r="M50" s="203"/>
      <c r="N50" s="202" t="s">
        <v>1</v>
      </c>
      <c r="O50" s="203"/>
      <c r="P50" s="200"/>
      <c r="Q50" s="326"/>
      <c r="R50" s="325"/>
      <c r="S50" s="204"/>
      <c r="T50" s="205"/>
      <c r="U50" s="822"/>
      <c r="V50" s="848"/>
      <c r="W50" s="889"/>
    </row>
    <row r="51" spans="1:23" ht="15" customHeight="1" x14ac:dyDescent="0.25">
      <c r="A51" s="287" t="s">
        <v>295</v>
      </c>
      <c r="B51" s="535"/>
      <c r="C51" s="657">
        <v>45</v>
      </c>
      <c r="D51" s="676">
        <v>54</v>
      </c>
      <c r="E51" s="943">
        <f t="shared" si="3"/>
        <v>1</v>
      </c>
      <c r="F51" s="200"/>
      <c r="G51" s="201"/>
      <c r="H51" s="240"/>
      <c r="I51" s="203" t="s">
        <v>0</v>
      </c>
      <c r="J51" s="240"/>
      <c r="K51" s="203" t="s">
        <v>0</v>
      </c>
      <c r="L51" s="202"/>
      <c r="M51" s="203" t="s">
        <v>0</v>
      </c>
      <c r="N51" s="202"/>
      <c r="O51" s="203" t="s">
        <v>0</v>
      </c>
      <c r="P51" s="200"/>
      <c r="Q51" s="326"/>
      <c r="R51" s="325"/>
      <c r="S51" s="204"/>
      <c r="T51" s="205"/>
      <c r="U51" s="822"/>
      <c r="V51" s="848"/>
      <c r="W51" s="889"/>
    </row>
    <row r="52" spans="1:23" ht="15" customHeight="1" x14ac:dyDescent="0.25">
      <c r="A52" s="287" t="s">
        <v>371</v>
      </c>
      <c r="B52" s="535"/>
      <c r="C52" s="657">
        <v>34</v>
      </c>
      <c r="D52" s="676">
        <v>65</v>
      </c>
      <c r="E52" s="943">
        <f t="shared" si="3"/>
        <v>1</v>
      </c>
      <c r="F52" s="200"/>
      <c r="G52" s="201"/>
      <c r="H52" s="240"/>
      <c r="I52" s="203" t="s">
        <v>0</v>
      </c>
      <c r="J52" s="240"/>
      <c r="K52" s="203" t="s">
        <v>0</v>
      </c>
      <c r="L52" s="202"/>
      <c r="M52" s="203" t="s">
        <v>0</v>
      </c>
      <c r="N52" s="202"/>
      <c r="O52" s="203" t="s">
        <v>0</v>
      </c>
      <c r="P52" s="200"/>
      <c r="Q52" s="326"/>
      <c r="R52" s="325"/>
      <c r="S52" s="204"/>
      <c r="T52" s="205"/>
      <c r="U52" s="822"/>
      <c r="V52" s="848"/>
      <c r="W52" s="889"/>
    </row>
    <row r="53" spans="1:23" ht="15" customHeight="1" x14ac:dyDescent="0.25">
      <c r="A53" s="287" t="s">
        <v>372</v>
      </c>
      <c r="B53" s="535"/>
      <c r="C53" s="657">
        <v>35</v>
      </c>
      <c r="D53" s="676">
        <v>64</v>
      </c>
      <c r="E53" s="943">
        <f t="shared" si="3"/>
        <v>1</v>
      </c>
      <c r="F53" s="200"/>
      <c r="G53" s="201"/>
      <c r="H53" s="240"/>
      <c r="I53" s="203" t="s">
        <v>0</v>
      </c>
      <c r="J53" s="240"/>
      <c r="K53" s="203" t="s">
        <v>0</v>
      </c>
      <c r="L53" s="202"/>
      <c r="M53" s="203" t="s">
        <v>0</v>
      </c>
      <c r="N53" s="202"/>
      <c r="O53" s="203" t="s">
        <v>0</v>
      </c>
      <c r="P53" s="200"/>
      <c r="Q53" s="326"/>
      <c r="R53" s="325"/>
      <c r="S53" s="204"/>
      <c r="T53" s="205"/>
      <c r="U53" s="822"/>
      <c r="V53" s="848"/>
      <c r="W53" s="889"/>
    </row>
    <row r="54" spans="1:23" ht="15" customHeight="1" x14ac:dyDescent="0.25">
      <c r="A54" s="287" t="s">
        <v>373</v>
      </c>
      <c r="B54" s="535"/>
      <c r="C54" s="657">
        <v>35</v>
      </c>
      <c r="D54" s="676">
        <v>64</v>
      </c>
      <c r="E54" s="943">
        <f t="shared" si="3"/>
        <v>1</v>
      </c>
      <c r="F54" s="200"/>
      <c r="G54" s="201"/>
      <c r="H54" s="240"/>
      <c r="I54" s="203" t="s">
        <v>0</v>
      </c>
      <c r="J54" s="240"/>
      <c r="K54" s="203" t="s">
        <v>0</v>
      </c>
      <c r="L54" s="202"/>
      <c r="M54" s="203" t="s">
        <v>0</v>
      </c>
      <c r="N54" s="202"/>
      <c r="O54" s="203" t="s">
        <v>0</v>
      </c>
      <c r="P54" s="200"/>
      <c r="Q54" s="326"/>
      <c r="R54" s="325"/>
      <c r="S54" s="204"/>
      <c r="T54" s="205"/>
      <c r="U54" s="822"/>
      <c r="V54" s="848"/>
      <c r="W54" s="889"/>
    </row>
    <row r="55" spans="1:23" ht="15" customHeight="1" x14ac:dyDescent="0.25">
      <c r="A55" s="287" t="s">
        <v>374</v>
      </c>
      <c r="B55" s="535"/>
      <c r="C55" s="657">
        <v>56</v>
      </c>
      <c r="D55" s="676">
        <v>43</v>
      </c>
      <c r="E55" s="943">
        <f t="shared" si="3"/>
        <v>1</v>
      </c>
      <c r="F55" s="200"/>
      <c r="G55" s="201"/>
      <c r="H55" s="240" t="s">
        <v>1</v>
      </c>
      <c r="I55" s="203"/>
      <c r="J55" s="240" t="s">
        <v>1</v>
      </c>
      <c r="K55" s="203"/>
      <c r="L55" s="202" t="s">
        <v>1</v>
      </c>
      <c r="M55" s="203"/>
      <c r="N55" s="202" t="s">
        <v>1</v>
      </c>
      <c r="O55" s="203"/>
      <c r="P55" s="200"/>
      <c r="Q55" s="326"/>
      <c r="R55" s="325"/>
      <c r="S55" s="204"/>
      <c r="T55" s="205"/>
      <c r="U55" s="822"/>
      <c r="V55" s="848"/>
      <c r="W55" s="889"/>
    </row>
    <row r="56" spans="1:23" ht="15" customHeight="1" x14ac:dyDescent="0.25">
      <c r="A56" s="287" t="s">
        <v>375</v>
      </c>
      <c r="B56" s="535"/>
      <c r="C56" s="657">
        <v>65</v>
      </c>
      <c r="D56" s="676">
        <v>34</v>
      </c>
      <c r="E56" s="943">
        <f t="shared" si="3"/>
        <v>1</v>
      </c>
      <c r="F56" s="200"/>
      <c r="G56" s="201"/>
      <c r="H56" s="240" t="s">
        <v>1</v>
      </c>
      <c r="I56" s="203"/>
      <c r="J56" s="240" t="s">
        <v>1</v>
      </c>
      <c r="K56" s="203"/>
      <c r="L56" s="202" t="s">
        <v>1</v>
      </c>
      <c r="M56" s="203"/>
      <c r="N56" s="202" t="s">
        <v>1</v>
      </c>
      <c r="O56" s="203"/>
      <c r="P56" s="200"/>
      <c r="Q56" s="326"/>
      <c r="R56" s="325"/>
      <c r="S56" s="204"/>
      <c r="T56" s="205"/>
      <c r="U56" s="822"/>
      <c r="V56" s="848"/>
      <c r="W56" s="889"/>
    </row>
    <row r="57" spans="1:23" ht="15" customHeight="1" x14ac:dyDescent="0.25">
      <c r="A57" s="287" t="s">
        <v>376</v>
      </c>
      <c r="B57" s="535"/>
      <c r="C57" s="657">
        <v>67</v>
      </c>
      <c r="D57" s="676">
        <v>32</v>
      </c>
      <c r="E57" s="943">
        <f t="shared" si="3"/>
        <v>1</v>
      </c>
      <c r="F57" s="200"/>
      <c r="G57" s="201"/>
      <c r="H57" s="240" t="s">
        <v>1</v>
      </c>
      <c r="I57" s="203"/>
      <c r="J57" s="240" t="s">
        <v>1</v>
      </c>
      <c r="K57" s="203"/>
      <c r="L57" s="202" t="s">
        <v>1</v>
      </c>
      <c r="M57" s="203"/>
      <c r="N57" s="202" t="s">
        <v>1</v>
      </c>
      <c r="O57" s="203"/>
      <c r="P57" s="200"/>
      <c r="Q57" s="326"/>
      <c r="R57" s="325"/>
      <c r="S57" s="204"/>
      <c r="T57" s="205"/>
      <c r="U57" s="822"/>
      <c r="V57" s="848"/>
      <c r="W57" s="889"/>
    </row>
    <row r="58" spans="1:23" ht="15" customHeight="1" x14ac:dyDescent="0.25">
      <c r="A58" s="287" t="s">
        <v>377</v>
      </c>
      <c r="B58" s="535"/>
      <c r="C58" s="657">
        <v>55</v>
      </c>
      <c r="D58" s="676">
        <v>44</v>
      </c>
      <c r="E58" s="943">
        <f t="shared" si="3"/>
        <v>1</v>
      </c>
      <c r="F58" s="200"/>
      <c r="G58" s="201"/>
      <c r="H58" s="240" t="s">
        <v>1</v>
      </c>
      <c r="I58" s="203"/>
      <c r="J58" s="240" t="s">
        <v>1</v>
      </c>
      <c r="K58" s="203"/>
      <c r="L58" s="202" t="s">
        <v>1</v>
      </c>
      <c r="M58" s="203"/>
      <c r="N58" s="202" t="s">
        <v>1</v>
      </c>
      <c r="O58" s="203"/>
      <c r="P58" s="200"/>
      <c r="Q58" s="326"/>
      <c r="R58" s="325"/>
      <c r="S58" s="204"/>
      <c r="T58" s="205"/>
      <c r="U58" s="822"/>
      <c r="V58" s="848"/>
      <c r="W58" s="889"/>
    </row>
    <row r="59" spans="1:23" ht="15" customHeight="1" x14ac:dyDescent="0.25">
      <c r="A59" s="287" t="s">
        <v>378</v>
      </c>
      <c r="B59" s="535"/>
      <c r="C59" s="657">
        <v>54</v>
      </c>
      <c r="D59" s="676">
        <v>44</v>
      </c>
      <c r="E59" s="943">
        <f t="shared" si="3"/>
        <v>2</v>
      </c>
      <c r="F59" s="200"/>
      <c r="G59" s="201"/>
      <c r="H59" s="240" t="s">
        <v>1</v>
      </c>
      <c r="I59" s="203"/>
      <c r="J59" s="240" t="s">
        <v>1</v>
      </c>
      <c r="K59" s="203"/>
      <c r="L59" s="202" t="s">
        <v>1</v>
      </c>
      <c r="M59" s="203"/>
      <c r="N59" s="202" t="s">
        <v>1</v>
      </c>
      <c r="O59" s="203"/>
      <c r="P59" s="200"/>
      <c r="Q59" s="326"/>
      <c r="R59" s="325"/>
      <c r="S59" s="204"/>
      <c r="T59" s="205"/>
      <c r="U59" s="822"/>
      <c r="V59" s="848"/>
      <c r="W59" s="889"/>
    </row>
    <row r="60" spans="1:23" ht="15" customHeight="1" x14ac:dyDescent="0.25">
      <c r="A60" s="287" t="s">
        <v>379</v>
      </c>
      <c r="B60" s="535"/>
      <c r="C60" s="657">
        <v>73</v>
      </c>
      <c r="D60" s="676">
        <v>26</v>
      </c>
      <c r="E60" s="943">
        <f t="shared" si="3"/>
        <v>1</v>
      </c>
      <c r="F60" s="200"/>
      <c r="G60" s="201"/>
      <c r="H60" s="240" t="s">
        <v>1</v>
      </c>
      <c r="I60" s="203"/>
      <c r="J60" s="240" t="s">
        <v>1</v>
      </c>
      <c r="K60" s="203"/>
      <c r="L60" s="202" t="s">
        <v>1</v>
      </c>
      <c r="M60" s="203"/>
      <c r="N60" s="202" t="s">
        <v>1</v>
      </c>
      <c r="O60" s="203"/>
      <c r="P60" s="200"/>
      <c r="Q60" s="326"/>
      <c r="R60" s="325"/>
      <c r="S60" s="204"/>
      <c r="T60" s="205"/>
      <c r="U60" s="822"/>
      <c r="V60" s="848"/>
      <c r="W60" s="889"/>
    </row>
    <row r="61" spans="1:23" ht="15" customHeight="1" x14ac:dyDescent="0.25">
      <c r="A61" s="287" t="s">
        <v>380</v>
      </c>
      <c r="B61" s="535"/>
      <c r="C61" s="657">
        <v>80</v>
      </c>
      <c r="D61" s="676">
        <v>19</v>
      </c>
      <c r="E61" s="943">
        <f t="shared" si="3"/>
        <v>1</v>
      </c>
      <c r="F61" s="200"/>
      <c r="G61" s="201"/>
      <c r="H61" s="240" t="s">
        <v>1</v>
      </c>
      <c r="I61" s="203"/>
      <c r="J61" s="240" t="s">
        <v>1</v>
      </c>
      <c r="K61" s="203"/>
      <c r="L61" s="202" t="s">
        <v>1</v>
      </c>
      <c r="M61" s="203"/>
      <c r="N61" s="202" t="s">
        <v>1</v>
      </c>
      <c r="O61" s="203"/>
      <c r="P61" s="200"/>
      <c r="Q61" s="326"/>
      <c r="R61" s="325"/>
      <c r="S61" s="204"/>
      <c r="T61" s="205"/>
      <c r="U61" s="822"/>
      <c r="V61" s="848"/>
      <c r="W61" s="889"/>
    </row>
    <row r="62" spans="1:23" ht="15" customHeight="1" x14ac:dyDescent="0.25">
      <c r="A62" s="287" t="s">
        <v>407</v>
      </c>
      <c r="B62" s="535"/>
      <c r="C62" s="657">
        <v>53</v>
      </c>
      <c r="D62" s="676">
        <v>43</v>
      </c>
      <c r="E62" s="943">
        <f t="shared" si="3"/>
        <v>4</v>
      </c>
      <c r="F62" s="200"/>
      <c r="G62" s="201"/>
      <c r="H62" s="240" t="s">
        <v>1</v>
      </c>
      <c r="I62" s="203"/>
      <c r="J62" s="240" t="s">
        <v>1</v>
      </c>
      <c r="K62" s="203"/>
      <c r="L62" s="202" t="s">
        <v>1</v>
      </c>
      <c r="M62" s="203"/>
      <c r="N62" s="202" t="s">
        <v>1</v>
      </c>
      <c r="O62" s="203"/>
      <c r="P62" s="200"/>
      <c r="Q62" s="326"/>
      <c r="R62" s="325"/>
      <c r="S62" s="204"/>
      <c r="T62" s="205"/>
      <c r="U62" s="822"/>
      <c r="V62" s="848"/>
      <c r="W62" s="889"/>
    </row>
    <row r="63" spans="1:23" ht="15" customHeight="1" x14ac:dyDescent="0.25">
      <c r="A63" s="287" t="s">
        <v>408</v>
      </c>
      <c r="B63" s="535"/>
      <c r="C63" s="657">
        <v>64</v>
      </c>
      <c r="D63" s="676">
        <v>34</v>
      </c>
      <c r="E63" s="943">
        <f t="shared" si="3"/>
        <v>2</v>
      </c>
      <c r="F63" s="200"/>
      <c r="G63" s="201"/>
      <c r="H63" s="240" t="s">
        <v>1</v>
      </c>
      <c r="I63" s="203"/>
      <c r="J63" s="240" t="s">
        <v>1</v>
      </c>
      <c r="K63" s="203"/>
      <c r="L63" s="202" t="s">
        <v>1</v>
      </c>
      <c r="M63" s="203"/>
      <c r="N63" s="202" t="s">
        <v>1</v>
      </c>
      <c r="O63" s="203"/>
      <c r="P63" s="200"/>
      <c r="Q63" s="326"/>
      <c r="R63" s="325"/>
      <c r="S63" s="204"/>
      <c r="T63" s="205"/>
      <c r="U63" s="822"/>
      <c r="V63" s="848"/>
      <c r="W63" s="889"/>
    </row>
    <row r="64" spans="1:23" ht="15" customHeight="1" x14ac:dyDescent="0.25">
      <c r="A64" s="287" t="s">
        <v>409</v>
      </c>
      <c r="B64" s="535"/>
      <c r="C64" s="657">
        <v>49</v>
      </c>
      <c r="D64" s="676">
        <v>50</v>
      </c>
      <c r="E64" s="943">
        <f t="shared" si="3"/>
        <v>1</v>
      </c>
      <c r="F64" s="200"/>
      <c r="G64" s="201"/>
      <c r="H64" s="240" t="s">
        <v>1</v>
      </c>
      <c r="I64" s="203"/>
      <c r="J64" s="240" t="s">
        <v>1</v>
      </c>
      <c r="K64" s="203"/>
      <c r="L64" s="202" t="s">
        <v>1</v>
      </c>
      <c r="M64" s="203"/>
      <c r="N64" s="202" t="s">
        <v>1</v>
      </c>
      <c r="O64" s="203"/>
      <c r="P64" s="200"/>
      <c r="Q64" s="326"/>
      <c r="R64" s="325"/>
      <c r="S64" s="204"/>
      <c r="T64" s="205"/>
      <c r="U64" s="822"/>
      <c r="V64" s="848"/>
      <c r="W64" s="889"/>
    </row>
    <row r="65" spans="1:23" ht="15" customHeight="1" x14ac:dyDescent="0.25">
      <c r="A65" s="287" t="s">
        <v>410</v>
      </c>
      <c r="B65" s="535"/>
      <c r="C65" s="657">
        <v>36</v>
      </c>
      <c r="D65" s="676">
        <v>62</v>
      </c>
      <c r="E65" s="943">
        <f t="shared" si="3"/>
        <v>2</v>
      </c>
      <c r="F65" s="200"/>
      <c r="G65" s="201"/>
      <c r="H65" s="240"/>
      <c r="I65" s="203" t="s">
        <v>0</v>
      </c>
      <c r="J65" s="240"/>
      <c r="K65" s="203" t="s">
        <v>0</v>
      </c>
      <c r="L65" s="202"/>
      <c r="M65" s="203" t="s">
        <v>0</v>
      </c>
      <c r="N65" s="202"/>
      <c r="O65" s="203" t="s">
        <v>0</v>
      </c>
      <c r="P65" s="200"/>
      <c r="Q65" s="326"/>
      <c r="R65" s="325"/>
      <c r="S65" s="204"/>
      <c r="T65" s="205"/>
      <c r="U65" s="822"/>
      <c r="V65" s="848"/>
      <c r="W65" s="889"/>
    </row>
    <row r="66" spans="1:23" ht="15" customHeight="1" x14ac:dyDescent="0.25">
      <c r="A66" s="287" t="s">
        <v>411</v>
      </c>
      <c r="B66" s="535"/>
      <c r="C66" s="657">
        <v>50</v>
      </c>
      <c r="D66" s="676">
        <v>49</v>
      </c>
      <c r="E66" s="943">
        <f t="shared" si="3"/>
        <v>1</v>
      </c>
      <c r="F66" s="200"/>
      <c r="G66" s="201"/>
      <c r="H66" s="240" t="s">
        <v>1</v>
      </c>
      <c r="I66" s="203"/>
      <c r="J66" s="240" t="s">
        <v>1</v>
      </c>
      <c r="K66" s="203"/>
      <c r="L66" s="202" t="s">
        <v>1</v>
      </c>
      <c r="M66" s="203"/>
      <c r="N66" s="202" t="s">
        <v>1</v>
      </c>
      <c r="O66" s="203"/>
      <c r="P66" s="200"/>
      <c r="Q66" s="326"/>
      <c r="R66" s="325"/>
      <c r="S66" s="204"/>
      <c r="T66" s="205"/>
      <c r="U66" s="822"/>
      <c r="V66" s="848"/>
      <c r="W66" s="889"/>
    </row>
    <row r="67" spans="1:23" ht="15" customHeight="1" x14ac:dyDescent="0.25">
      <c r="A67" s="287" t="s">
        <v>412</v>
      </c>
      <c r="B67" s="535"/>
      <c r="C67" s="657">
        <v>33</v>
      </c>
      <c r="D67" s="676">
        <v>65</v>
      </c>
      <c r="E67" s="943">
        <f t="shared" si="3"/>
        <v>2</v>
      </c>
      <c r="F67" s="200"/>
      <c r="G67" s="201"/>
      <c r="H67" s="240"/>
      <c r="I67" s="203" t="s">
        <v>0</v>
      </c>
      <c r="J67" s="240"/>
      <c r="K67" s="203" t="s">
        <v>0</v>
      </c>
      <c r="L67" s="202"/>
      <c r="M67" s="203" t="s">
        <v>0</v>
      </c>
      <c r="N67" s="202"/>
      <c r="O67" s="203" t="s">
        <v>0</v>
      </c>
      <c r="P67" s="200"/>
      <c r="Q67" s="326"/>
      <c r="R67" s="325"/>
      <c r="S67" s="204"/>
      <c r="T67" s="205"/>
      <c r="U67" s="822"/>
      <c r="V67" s="848"/>
      <c r="W67" s="889"/>
    </row>
    <row r="68" spans="1:23" ht="15" customHeight="1" x14ac:dyDescent="0.25">
      <c r="A68" s="287" t="s">
        <v>413</v>
      </c>
      <c r="B68" s="535"/>
      <c r="C68" s="657">
        <v>47</v>
      </c>
      <c r="D68" s="676">
        <v>51</v>
      </c>
      <c r="E68" s="943">
        <f t="shared" si="3"/>
        <v>2</v>
      </c>
      <c r="F68" s="200"/>
      <c r="G68" s="201"/>
      <c r="H68" s="240"/>
      <c r="I68" s="203" t="s">
        <v>0</v>
      </c>
      <c r="J68" s="240"/>
      <c r="K68" s="203" t="s">
        <v>0</v>
      </c>
      <c r="L68" s="202"/>
      <c r="M68" s="203" t="s">
        <v>0</v>
      </c>
      <c r="N68" s="202"/>
      <c r="O68" s="203" t="s">
        <v>0</v>
      </c>
      <c r="P68" s="200"/>
      <c r="Q68" s="326"/>
      <c r="R68" s="325"/>
      <c r="S68" s="204"/>
      <c r="T68" s="205"/>
      <c r="U68" s="822"/>
      <c r="V68" s="848"/>
      <c r="W68" s="889"/>
    </row>
    <row r="69" spans="1:23" ht="15" customHeight="1" x14ac:dyDescent="0.25">
      <c r="A69" s="287" t="s">
        <v>414</v>
      </c>
      <c r="B69" s="535"/>
      <c r="C69" s="657">
        <v>38</v>
      </c>
      <c r="D69" s="676">
        <v>61</v>
      </c>
      <c r="E69" s="943">
        <f t="shared" si="3"/>
        <v>1</v>
      </c>
      <c r="F69" s="200"/>
      <c r="G69" s="201"/>
      <c r="H69" s="240"/>
      <c r="I69" s="203" t="s">
        <v>0</v>
      </c>
      <c r="J69" s="240"/>
      <c r="K69" s="203" t="s">
        <v>0</v>
      </c>
      <c r="L69" s="202"/>
      <c r="M69" s="203" t="s">
        <v>0</v>
      </c>
      <c r="N69" s="202"/>
      <c r="O69" s="203" t="s">
        <v>0</v>
      </c>
      <c r="P69" s="200"/>
      <c r="Q69" s="326"/>
      <c r="R69" s="325"/>
      <c r="S69" s="204"/>
      <c r="T69" s="205"/>
      <c r="U69" s="822"/>
      <c r="V69" s="848"/>
      <c r="W69" s="889"/>
    </row>
    <row r="70" spans="1:23" ht="15" customHeight="1" x14ac:dyDescent="0.25">
      <c r="A70" s="287" t="s">
        <v>415</v>
      </c>
      <c r="B70" s="535"/>
      <c r="C70" s="657">
        <v>38</v>
      </c>
      <c r="D70" s="676">
        <v>61</v>
      </c>
      <c r="E70" s="943">
        <f t="shared" si="3"/>
        <v>1</v>
      </c>
      <c r="F70" s="200"/>
      <c r="G70" s="201"/>
      <c r="H70" s="240"/>
      <c r="I70" s="203" t="s">
        <v>0</v>
      </c>
      <c r="J70" s="240"/>
      <c r="K70" s="203" t="s">
        <v>0</v>
      </c>
      <c r="L70" s="202"/>
      <c r="M70" s="203" t="s">
        <v>0</v>
      </c>
      <c r="N70" s="202"/>
      <c r="O70" s="203" t="s">
        <v>0</v>
      </c>
      <c r="P70" s="200"/>
      <c r="Q70" s="326"/>
      <c r="R70" s="325"/>
      <c r="S70" s="204"/>
      <c r="T70" s="205"/>
      <c r="U70" s="822"/>
      <c r="V70" s="848"/>
      <c r="W70" s="889"/>
    </row>
    <row r="71" spans="1:23" ht="15" customHeight="1" x14ac:dyDescent="0.25">
      <c r="A71" s="287" t="s">
        <v>416</v>
      </c>
      <c r="B71" s="535"/>
      <c r="C71" s="657">
        <v>28</v>
      </c>
      <c r="D71" s="676">
        <v>71</v>
      </c>
      <c r="E71" s="943">
        <f t="shared" si="3"/>
        <v>1</v>
      </c>
      <c r="F71" s="200"/>
      <c r="G71" s="201"/>
      <c r="H71" s="240"/>
      <c r="I71" s="203" t="s">
        <v>0</v>
      </c>
      <c r="J71" s="240"/>
      <c r="K71" s="203" t="s">
        <v>0</v>
      </c>
      <c r="L71" s="202"/>
      <c r="M71" s="203" t="s">
        <v>0</v>
      </c>
      <c r="N71" s="202"/>
      <c r="O71" s="203" t="s">
        <v>0</v>
      </c>
      <c r="P71" s="200"/>
      <c r="Q71" s="326"/>
      <c r="R71" s="325"/>
      <c r="S71" s="204"/>
      <c r="T71" s="205"/>
      <c r="U71" s="822"/>
      <c r="V71" s="848"/>
      <c r="W71" s="889"/>
    </row>
    <row r="72" spans="1:23" ht="15" customHeight="1" x14ac:dyDescent="0.25">
      <c r="A72" s="287" t="s">
        <v>424</v>
      </c>
      <c r="B72" s="535"/>
      <c r="C72" s="657">
        <v>31</v>
      </c>
      <c r="D72" s="676">
        <v>68</v>
      </c>
      <c r="E72" s="943">
        <f t="shared" si="3"/>
        <v>1</v>
      </c>
      <c r="F72" s="200"/>
      <c r="G72" s="201"/>
      <c r="H72" s="240"/>
      <c r="I72" s="203" t="s">
        <v>0</v>
      </c>
      <c r="J72" s="240"/>
      <c r="K72" s="203" t="s">
        <v>0</v>
      </c>
      <c r="L72" s="202"/>
      <c r="M72" s="203" t="s">
        <v>0</v>
      </c>
      <c r="N72" s="202"/>
      <c r="O72" s="203" t="s">
        <v>0</v>
      </c>
      <c r="P72" s="200"/>
      <c r="Q72" s="326"/>
      <c r="R72" s="325"/>
      <c r="S72" s="204"/>
      <c r="T72" s="205"/>
      <c r="U72" s="822"/>
      <c r="V72" s="848"/>
      <c r="W72" s="889"/>
    </row>
    <row r="73" spans="1:23" ht="15" customHeight="1" x14ac:dyDescent="0.25">
      <c r="A73" s="287" t="s">
        <v>425</v>
      </c>
      <c r="B73" s="535"/>
      <c r="C73" s="657">
        <v>40</v>
      </c>
      <c r="D73" s="676">
        <v>58</v>
      </c>
      <c r="E73" s="943">
        <f t="shared" si="3"/>
        <v>2</v>
      </c>
      <c r="F73" s="200"/>
      <c r="G73" s="201"/>
      <c r="H73" s="240"/>
      <c r="I73" s="203" t="s">
        <v>0</v>
      </c>
      <c r="J73" s="240"/>
      <c r="K73" s="203" t="s">
        <v>0</v>
      </c>
      <c r="L73" s="202"/>
      <c r="M73" s="203" t="s">
        <v>0</v>
      </c>
      <c r="N73" s="202"/>
      <c r="O73" s="203" t="s">
        <v>0</v>
      </c>
      <c r="P73" s="200"/>
      <c r="Q73" s="326"/>
      <c r="R73" s="325"/>
      <c r="S73" s="204"/>
      <c r="T73" s="205"/>
      <c r="U73" s="822"/>
      <c r="V73" s="848"/>
      <c r="W73" s="889"/>
    </row>
    <row r="74" spans="1:23" ht="15" customHeight="1" x14ac:dyDescent="0.25">
      <c r="A74" s="287" t="s">
        <v>426</v>
      </c>
      <c r="B74" s="535"/>
      <c r="C74" s="657">
        <v>34</v>
      </c>
      <c r="D74" s="676">
        <v>65</v>
      </c>
      <c r="E74" s="943">
        <f t="shared" si="3"/>
        <v>1</v>
      </c>
      <c r="F74" s="200"/>
      <c r="G74" s="201"/>
      <c r="H74" s="240"/>
      <c r="I74" s="203" t="s">
        <v>0</v>
      </c>
      <c r="J74" s="240"/>
      <c r="K74" s="203" t="s">
        <v>0</v>
      </c>
      <c r="L74" s="202"/>
      <c r="M74" s="203" t="s">
        <v>0</v>
      </c>
      <c r="N74" s="202"/>
      <c r="O74" s="203" t="s">
        <v>0</v>
      </c>
      <c r="P74" s="200"/>
      <c r="Q74" s="326"/>
      <c r="R74" s="325"/>
      <c r="S74" s="204"/>
      <c r="T74" s="205"/>
      <c r="U74" s="822"/>
      <c r="V74" s="848"/>
      <c r="W74" s="889"/>
    </row>
    <row r="75" spans="1:23" ht="15" customHeight="1" x14ac:dyDescent="0.25">
      <c r="A75" s="287" t="s">
        <v>427</v>
      </c>
      <c r="B75" s="535"/>
      <c r="C75" s="657">
        <v>31</v>
      </c>
      <c r="D75" s="676">
        <v>68</v>
      </c>
      <c r="E75" s="943">
        <f t="shared" si="3"/>
        <v>1</v>
      </c>
      <c r="F75" s="200"/>
      <c r="G75" s="201"/>
      <c r="H75" s="240"/>
      <c r="I75" s="203" t="s">
        <v>0</v>
      </c>
      <c r="J75" s="240"/>
      <c r="K75" s="203" t="s">
        <v>0</v>
      </c>
      <c r="L75" s="202"/>
      <c r="M75" s="203" t="s">
        <v>0</v>
      </c>
      <c r="N75" s="202"/>
      <c r="O75" s="203" t="s">
        <v>0</v>
      </c>
      <c r="P75" s="200"/>
      <c r="Q75" s="326"/>
      <c r="R75" s="325"/>
      <c r="S75" s="204"/>
      <c r="T75" s="205"/>
      <c r="U75" s="822"/>
      <c r="V75" s="848"/>
      <c r="W75" s="889"/>
    </row>
    <row r="76" spans="1:23" ht="15" customHeight="1" x14ac:dyDescent="0.25">
      <c r="A76" s="287" t="s">
        <v>428</v>
      </c>
      <c r="B76" s="535"/>
      <c r="C76" s="657">
        <v>51</v>
      </c>
      <c r="D76" s="676">
        <v>47</v>
      </c>
      <c r="E76" s="943">
        <f t="shared" si="3"/>
        <v>2</v>
      </c>
      <c r="F76" s="200"/>
      <c r="G76" s="201"/>
      <c r="H76" s="240" t="s">
        <v>1</v>
      </c>
      <c r="I76" s="203"/>
      <c r="J76" s="240" t="s">
        <v>1</v>
      </c>
      <c r="K76" s="203"/>
      <c r="L76" s="202" t="s">
        <v>1</v>
      </c>
      <c r="M76" s="203"/>
      <c r="N76" s="202" t="s">
        <v>1</v>
      </c>
      <c r="O76" s="203"/>
      <c r="P76" s="200"/>
      <c r="Q76" s="326"/>
      <c r="R76" s="325"/>
      <c r="S76" s="204"/>
      <c r="T76" s="205"/>
      <c r="U76" s="822"/>
      <c r="V76" s="848"/>
      <c r="W76" s="889"/>
    </row>
    <row r="77" spans="1:23" ht="15" customHeight="1" x14ac:dyDescent="0.25">
      <c r="A77" s="287" t="s">
        <v>429</v>
      </c>
      <c r="B77" s="535"/>
      <c r="C77" s="657">
        <v>37</v>
      </c>
      <c r="D77" s="676">
        <v>66</v>
      </c>
      <c r="E77" s="943">
        <f t="shared" si="3"/>
        <v>-3</v>
      </c>
      <c r="F77" s="200"/>
      <c r="G77" s="201"/>
      <c r="H77" s="240"/>
      <c r="I77" s="203" t="s">
        <v>0</v>
      </c>
      <c r="J77" s="240"/>
      <c r="K77" s="203" t="s">
        <v>0</v>
      </c>
      <c r="L77" s="202"/>
      <c r="M77" s="203" t="s">
        <v>0</v>
      </c>
      <c r="N77" s="202"/>
      <c r="O77" s="203" t="s">
        <v>0</v>
      </c>
      <c r="P77" s="200"/>
      <c r="Q77" s="326"/>
      <c r="R77" s="325"/>
      <c r="S77" s="204"/>
      <c r="T77" s="205"/>
      <c r="U77" s="822"/>
      <c r="V77" s="848"/>
      <c r="W77" s="889"/>
    </row>
    <row r="78" spans="1:23" ht="15" customHeight="1" x14ac:dyDescent="0.25">
      <c r="A78" s="287" t="s">
        <v>440</v>
      </c>
      <c r="B78" s="535"/>
      <c r="C78" s="1161">
        <v>47.6</v>
      </c>
      <c r="D78" s="1121">
        <v>51.1</v>
      </c>
      <c r="E78" s="1108">
        <f t="shared" si="3"/>
        <v>1.2999999999999972</v>
      </c>
      <c r="F78" s="200"/>
      <c r="G78" s="201"/>
      <c r="H78" s="240"/>
      <c r="I78" s="203" t="s">
        <v>0</v>
      </c>
      <c r="J78" s="240"/>
      <c r="K78" s="203" t="s">
        <v>0</v>
      </c>
      <c r="L78" s="202"/>
      <c r="M78" s="203" t="s">
        <v>0</v>
      </c>
      <c r="N78" s="202"/>
      <c r="O78" s="203" t="s">
        <v>0</v>
      </c>
      <c r="P78" s="200"/>
      <c r="Q78" s="326"/>
      <c r="R78" s="325"/>
      <c r="S78" s="204"/>
      <c r="T78" s="205"/>
      <c r="U78" s="822"/>
      <c r="V78" s="848"/>
      <c r="W78" s="889"/>
    </row>
    <row r="79" spans="1:23" ht="15" customHeight="1" thickBot="1" x14ac:dyDescent="0.3">
      <c r="A79" s="289" t="s">
        <v>441</v>
      </c>
      <c r="B79" s="535"/>
      <c r="C79" s="1162"/>
      <c r="D79" s="1122"/>
      <c r="E79" s="1109">
        <f t="shared" si="3"/>
        <v>100</v>
      </c>
      <c r="F79" s="207"/>
      <c r="G79" s="208"/>
      <c r="H79" s="242"/>
      <c r="I79" s="210" t="s">
        <v>0</v>
      </c>
      <c r="J79" s="242"/>
      <c r="K79" s="210" t="s">
        <v>0</v>
      </c>
      <c r="L79" s="209" t="s">
        <v>1</v>
      </c>
      <c r="M79" s="210"/>
      <c r="N79" s="209" t="s">
        <v>1</v>
      </c>
      <c r="O79" s="210"/>
      <c r="P79" s="207"/>
      <c r="Q79" s="332"/>
      <c r="R79" s="331"/>
      <c r="S79" s="211"/>
      <c r="T79" s="212"/>
      <c r="U79" s="824"/>
      <c r="V79" s="850"/>
      <c r="W79" s="890"/>
    </row>
    <row r="80" spans="1:23" ht="15" customHeight="1" thickTop="1" thickBot="1" x14ac:dyDescent="0.3">
      <c r="A80" s="292" t="s">
        <v>546</v>
      </c>
      <c r="B80" s="293">
        <v>47</v>
      </c>
      <c r="C80" s="633"/>
      <c r="D80" s="634"/>
      <c r="E80" s="944"/>
      <c r="F80" s="221">
        <v>0</v>
      </c>
      <c r="G80" s="213">
        <v>47</v>
      </c>
      <c r="H80" s="221">
        <v>21</v>
      </c>
      <c r="I80" s="213">
        <v>26</v>
      </c>
      <c r="J80" s="221">
        <v>21</v>
      </c>
      <c r="K80" s="213">
        <v>26</v>
      </c>
      <c r="L80" s="222">
        <v>22</v>
      </c>
      <c r="M80" s="213">
        <v>25</v>
      </c>
      <c r="N80" s="222">
        <v>22</v>
      </c>
      <c r="O80" s="213">
        <v>25</v>
      </c>
      <c r="P80" s="214">
        <f>ROUND(U80,0)</f>
        <v>22</v>
      </c>
      <c r="Q80" s="337">
        <f>ROUND(V80,0)</f>
        <v>24</v>
      </c>
      <c r="R80" s="338">
        <f>SUM(B80-P80-Q80)</f>
        <v>1</v>
      </c>
      <c r="S80" s="217">
        <f>SUM(P80:Q80)</f>
        <v>46</v>
      </c>
      <c r="T80" s="467">
        <f>SUM(B80-S80)</f>
        <v>1</v>
      </c>
      <c r="U80" s="826">
        <f>PRODUCT(B80,C78%)</f>
        <v>22.372</v>
      </c>
      <c r="V80" s="868">
        <f>PRODUCT(B80,D78%)</f>
        <v>24.016999999999999</v>
      </c>
      <c r="W80" s="891">
        <f>SUM(B80-U80-V80)</f>
        <v>0.61100000000000065</v>
      </c>
    </row>
    <row r="81" spans="1:23" ht="15" customHeight="1" thickTop="1" x14ac:dyDescent="0.25">
      <c r="A81" s="285" t="s">
        <v>37</v>
      </c>
      <c r="B81" s="535"/>
      <c r="C81" s="657">
        <v>61</v>
      </c>
      <c r="D81" s="676">
        <v>36</v>
      </c>
      <c r="E81" s="941">
        <f t="shared" ref="E81:E88" si="4">SUM(100-C81-D81)</f>
        <v>3</v>
      </c>
      <c r="F81" s="195"/>
      <c r="G81" s="196"/>
      <c r="H81" s="238" t="s">
        <v>1</v>
      </c>
      <c r="I81" s="194"/>
      <c r="J81" s="238" t="s">
        <v>1</v>
      </c>
      <c r="K81" s="194"/>
      <c r="L81" s="193" t="s">
        <v>1</v>
      </c>
      <c r="M81" s="194"/>
      <c r="N81" s="193" t="s">
        <v>1</v>
      </c>
      <c r="O81" s="194"/>
      <c r="P81" s="195"/>
      <c r="Q81" s="340"/>
      <c r="R81" s="339"/>
      <c r="S81" s="219"/>
      <c r="T81" s="220"/>
      <c r="U81" s="820"/>
      <c r="V81" s="846"/>
      <c r="W81" s="892"/>
    </row>
    <row r="82" spans="1:23" ht="15" customHeight="1" x14ac:dyDescent="0.25">
      <c r="A82" s="287" t="s">
        <v>38</v>
      </c>
      <c r="B82" s="535"/>
      <c r="C82" s="657">
        <v>50</v>
      </c>
      <c r="D82" s="676">
        <v>48</v>
      </c>
      <c r="E82" s="943">
        <f t="shared" si="4"/>
        <v>2</v>
      </c>
      <c r="F82" s="200"/>
      <c r="G82" s="201"/>
      <c r="H82" s="240" t="s">
        <v>1</v>
      </c>
      <c r="I82" s="203"/>
      <c r="J82" s="240" t="s">
        <v>1</v>
      </c>
      <c r="K82" s="203"/>
      <c r="L82" s="202" t="s">
        <v>1</v>
      </c>
      <c r="M82" s="203"/>
      <c r="N82" s="202" t="s">
        <v>1</v>
      </c>
      <c r="O82" s="203"/>
      <c r="P82" s="200"/>
      <c r="Q82" s="326"/>
      <c r="R82" s="325"/>
      <c r="S82" s="204"/>
      <c r="T82" s="205"/>
      <c r="U82" s="822"/>
      <c r="V82" s="848"/>
      <c r="W82" s="889"/>
    </row>
    <row r="83" spans="1:23" ht="15" customHeight="1" x14ac:dyDescent="0.25">
      <c r="A83" s="287" t="s">
        <v>39</v>
      </c>
      <c r="B83" s="535"/>
      <c r="C83" s="657">
        <v>46</v>
      </c>
      <c r="D83" s="676">
        <v>52</v>
      </c>
      <c r="E83" s="943">
        <f t="shared" si="4"/>
        <v>2</v>
      </c>
      <c r="F83" s="200"/>
      <c r="G83" s="201"/>
      <c r="H83" s="240"/>
      <c r="I83" s="203" t="s">
        <v>0</v>
      </c>
      <c r="J83" s="240"/>
      <c r="K83" s="203" t="s">
        <v>0</v>
      </c>
      <c r="L83" s="202"/>
      <c r="M83" s="203" t="s">
        <v>0</v>
      </c>
      <c r="N83" s="202"/>
      <c r="O83" s="203" t="s">
        <v>0</v>
      </c>
      <c r="P83" s="200"/>
      <c r="Q83" s="326"/>
      <c r="R83" s="325"/>
      <c r="S83" s="204"/>
      <c r="T83" s="205"/>
      <c r="U83" s="822"/>
      <c r="V83" s="848"/>
      <c r="W83" s="889"/>
    </row>
    <row r="84" spans="1:23" ht="15" customHeight="1" x14ac:dyDescent="0.25">
      <c r="A84" s="287" t="s">
        <v>40</v>
      </c>
      <c r="B84" s="535"/>
      <c r="C84" s="657">
        <v>44</v>
      </c>
      <c r="D84" s="676">
        <v>55</v>
      </c>
      <c r="E84" s="943">
        <f t="shared" si="4"/>
        <v>1</v>
      </c>
      <c r="F84" s="200"/>
      <c r="G84" s="201"/>
      <c r="H84" s="240"/>
      <c r="I84" s="203" t="s">
        <v>0</v>
      </c>
      <c r="J84" s="240"/>
      <c r="K84" s="203" t="s">
        <v>0</v>
      </c>
      <c r="L84" s="202"/>
      <c r="M84" s="203" t="s">
        <v>0</v>
      </c>
      <c r="N84" s="202"/>
      <c r="O84" s="203" t="s">
        <v>0</v>
      </c>
      <c r="P84" s="200"/>
      <c r="Q84" s="326"/>
      <c r="R84" s="325"/>
      <c r="S84" s="204"/>
      <c r="T84" s="205"/>
      <c r="U84" s="822"/>
      <c r="V84" s="848"/>
      <c r="W84" s="889"/>
    </row>
    <row r="85" spans="1:23" ht="15" customHeight="1" x14ac:dyDescent="0.25">
      <c r="A85" s="287" t="s">
        <v>41</v>
      </c>
      <c r="B85" s="535"/>
      <c r="C85" s="657">
        <v>31</v>
      </c>
      <c r="D85" s="676">
        <v>67</v>
      </c>
      <c r="E85" s="943">
        <f t="shared" si="4"/>
        <v>2</v>
      </c>
      <c r="F85" s="200"/>
      <c r="G85" s="201"/>
      <c r="H85" s="240"/>
      <c r="I85" s="203" t="s">
        <v>0</v>
      </c>
      <c r="J85" s="240"/>
      <c r="K85" s="203" t="s">
        <v>0</v>
      </c>
      <c r="L85" s="202"/>
      <c r="M85" s="203" t="s">
        <v>0</v>
      </c>
      <c r="N85" s="202"/>
      <c r="O85" s="203" t="s">
        <v>0</v>
      </c>
      <c r="P85" s="200"/>
      <c r="Q85" s="326"/>
      <c r="R85" s="325"/>
      <c r="S85" s="204"/>
      <c r="T85" s="205"/>
      <c r="U85" s="822"/>
      <c r="V85" s="848"/>
      <c r="W85" s="889"/>
    </row>
    <row r="86" spans="1:23" ht="15" customHeight="1" x14ac:dyDescent="0.25">
      <c r="A86" s="287" t="s">
        <v>42</v>
      </c>
      <c r="B86" s="536"/>
      <c r="C86" s="657">
        <v>42</v>
      </c>
      <c r="D86" s="676">
        <v>57</v>
      </c>
      <c r="E86" s="943">
        <f t="shared" si="4"/>
        <v>1</v>
      </c>
      <c r="F86" s="200"/>
      <c r="G86" s="201"/>
      <c r="H86" s="240"/>
      <c r="I86" s="203" t="s">
        <v>0</v>
      </c>
      <c r="J86" s="240"/>
      <c r="K86" s="203" t="s">
        <v>0</v>
      </c>
      <c r="L86" s="202"/>
      <c r="M86" s="203" t="s">
        <v>0</v>
      </c>
      <c r="N86" s="202"/>
      <c r="O86" s="203" t="s">
        <v>0</v>
      </c>
      <c r="P86" s="200"/>
      <c r="Q86" s="326"/>
      <c r="R86" s="325"/>
      <c r="S86" s="204"/>
      <c r="T86" s="205"/>
      <c r="U86" s="822"/>
      <c r="V86" s="848"/>
      <c r="W86" s="889"/>
    </row>
    <row r="87" spans="1:23" ht="15" customHeight="1" x14ac:dyDescent="0.25">
      <c r="A87" s="287" t="s">
        <v>442</v>
      </c>
      <c r="B87" s="535"/>
      <c r="C87" s="1161">
        <v>45.3</v>
      </c>
      <c r="D87" s="1121">
        <v>53.1</v>
      </c>
      <c r="E87" s="1108">
        <f t="shared" si="4"/>
        <v>1.6000000000000014</v>
      </c>
      <c r="F87" s="200"/>
      <c r="G87" s="201"/>
      <c r="H87" s="240"/>
      <c r="I87" s="203" t="s">
        <v>0</v>
      </c>
      <c r="J87" s="240"/>
      <c r="K87" s="203" t="s">
        <v>0</v>
      </c>
      <c r="L87" s="202"/>
      <c r="M87" s="203" t="s">
        <v>0</v>
      </c>
      <c r="N87" s="202"/>
      <c r="O87" s="203" t="s">
        <v>0</v>
      </c>
      <c r="P87" s="200"/>
      <c r="Q87" s="326"/>
      <c r="R87" s="325"/>
      <c r="S87" s="204"/>
      <c r="T87" s="205"/>
      <c r="U87" s="822"/>
      <c r="V87" s="848"/>
      <c r="W87" s="889"/>
    </row>
    <row r="88" spans="1:23" ht="15" customHeight="1" thickBot="1" x14ac:dyDescent="0.3">
      <c r="A88" s="289" t="s">
        <v>443</v>
      </c>
      <c r="B88" s="537"/>
      <c r="C88" s="1162"/>
      <c r="D88" s="1122"/>
      <c r="E88" s="1109">
        <f t="shared" si="4"/>
        <v>100</v>
      </c>
      <c r="F88" s="207"/>
      <c r="G88" s="208"/>
      <c r="H88" s="242"/>
      <c r="I88" s="210" t="s">
        <v>0</v>
      </c>
      <c r="J88" s="242"/>
      <c r="K88" s="210" t="s">
        <v>0</v>
      </c>
      <c r="L88" s="209" t="s">
        <v>1</v>
      </c>
      <c r="M88" s="210"/>
      <c r="N88" s="209" t="s">
        <v>1</v>
      </c>
      <c r="O88" s="210"/>
      <c r="P88" s="207"/>
      <c r="Q88" s="332"/>
      <c r="R88" s="331"/>
      <c r="S88" s="211"/>
      <c r="T88" s="212"/>
      <c r="U88" s="824"/>
      <c r="V88" s="850"/>
      <c r="W88" s="890"/>
    </row>
    <row r="89" spans="1:23" ht="15" customHeight="1" thickTop="1" thickBot="1" x14ac:dyDescent="0.3">
      <c r="A89" s="292" t="s">
        <v>547</v>
      </c>
      <c r="B89" s="293">
        <v>8</v>
      </c>
      <c r="C89" s="633"/>
      <c r="D89" s="634"/>
      <c r="E89" s="944"/>
      <c r="F89" s="221">
        <v>0</v>
      </c>
      <c r="G89" s="213">
        <v>8</v>
      </c>
      <c r="H89" s="221">
        <v>2</v>
      </c>
      <c r="I89" s="213">
        <v>6</v>
      </c>
      <c r="J89" s="221">
        <v>2</v>
      </c>
      <c r="K89" s="213">
        <v>6</v>
      </c>
      <c r="L89" s="222">
        <v>3</v>
      </c>
      <c r="M89" s="213">
        <v>5</v>
      </c>
      <c r="N89" s="222">
        <v>3</v>
      </c>
      <c r="O89" s="213">
        <v>5</v>
      </c>
      <c r="P89" s="214">
        <f>ROUND(U89,0)</f>
        <v>4</v>
      </c>
      <c r="Q89" s="337">
        <f>ROUND(V89,0)</f>
        <v>4</v>
      </c>
      <c r="R89" s="338">
        <f>SUM(B89-P89-Q89)</f>
        <v>0</v>
      </c>
      <c r="S89" s="217">
        <f>SUM(P89:Q89)</f>
        <v>8</v>
      </c>
      <c r="T89" s="218">
        <f>SUM(B89-S89)</f>
        <v>0</v>
      </c>
      <c r="U89" s="826">
        <f>PRODUCT(B89,C87%)</f>
        <v>3.6239999999999997</v>
      </c>
      <c r="V89" s="868">
        <f>PRODUCT(B89,D87%)</f>
        <v>4.2480000000000002</v>
      </c>
      <c r="W89" s="891">
        <f>SUM(B89-U89-V89)</f>
        <v>0.12800000000000011</v>
      </c>
    </row>
    <row r="90" spans="1:23" ht="15" customHeight="1" thickTop="1" x14ac:dyDescent="0.25">
      <c r="A90" s="285" t="s">
        <v>44</v>
      </c>
      <c r="B90" s="535"/>
      <c r="C90" s="657">
        <v>55</v>
      </c>
      <c r="D90" s="676">
        <v>44</v>
      </c>
      <c r="E90" s="941">
        <f t="shared" ref="E90:E97" si="5">SUM(100-C90-D90)</f>
        <v>1</v>
      </c>
      <c r="F90" s="195"/>
      <c r="G90" s="196"/>
      <c r="H90" s="238" t="s">
        <v>1</v>
      </c>
      <c r="I90" s="194"/>
      <c r="J90" s="238" t="s">
        <v>1</v>
      </c>
      <c r="K90" s="194"/>
      <c r="L90" s="193" t="s">
        <v>1</v>
      </c>
      <c r="M90" s="194"/>
      <c r="N90" s="193" t="s">
        <v>1</v>
      </c>
      <c r="O90" s="194"/>
      <c r="P90" s="195"/>
      <c r="Q90" s="340"/>
      <c r="R90" s="339"/>
      <c r="S90" s="219"/>
      <c r="T90" s="220"/>
      <c r="U90" s="820"/>
      <c r="V90" s="846"/>
      <c r="W90" s="892"/>
    </row>
    <row r="91" spans="1:23" ht="15" customHeight="1" x14ac:dyDescent="0.25">
      <c r="A91" s="287" t="s">
        <v>45</v>
      </c>
      <c r="B91" s="535"/>
      <c r="C91" s="657">
        <v>49</v>
      </c>
      <c r="D91" s="676">
        <v>50</v>
      </c>
      <c r="E91" s="943">
        <f t="shared" si="5"/>
        <v>1</v>
      </c>
      <c r="F91" s="200"/>
      <c r="G91" s="201"/>
      <c r="H91" s="240"/>
      <c r="I91" s="203" t="s">
        <v>0</v>
      </c>
      <c r="J91" s="240"/>
      <c r="K91" s="203" t="s">
        <v>0</v>
      </c>
      <c r="L91" s="202"/>
      <c r="M91" s="203" t="s">
        <v>0</v>
      </c>
      <c r="N91" s="202"/>
      <c r="O91" s="203" t="s">
        <v>0</v>
      </c>
      <c r="P91" s="200"/>
      <c r="Q91" s="326"/>
      <c r="R91" s="325"/>
      <c r="S91" s="204"/>
      <c r="T91" s="205"/>
      <c r="U91" s="822"/>
      <c r="V91" s="848"/>
      <c r="W91" s="889"/>
    </row>
    <row r="92" spans="1:23" ht="15" customHeight="1" x14ac:dyDescent="0.25">
      <c r="A92" s="287" t="s">
        <v>46</v>
      </c>
      <c r="B92" s="535"/>
      <c r="C92" s="657">
        <v>49</v>
      </c>
      <c r="D92" s="676">
        <v>50</v>
      </c>
      <c r="E92" s="943">
        <f t="shared" si="5"/>
        <v>1</v>
      </c>
      <c r="F92" s="200"/>
      <c r="G92" s="201"/>
      <c r="H92" s="240"/>
      <c r="I92" s="203" t="s">
        <v>0</v>
      </c>
      <c r="J92" s="240"/>
      <c r="K92" s="203" t="s">
        <v>0</v>
      </c>
      <c r="L92" s="202"/>
      <c r="M92" s="203" t="s">
        <v>0</v>
      </c>
      <c r="N92" s="202"/>
      <c r="O92" s="203" t="s">
        <v>0</v>
      </c>
      <c r="P92" s="200"/>
      <c r="Q92" s="326"/>
      <c r="R92" s="325"/>
      <c r="S92" s="204"/>
      <c r="T92" s="205"/>
      <c r="U92" s="822"/>
      <c r="V92" s="848"/>
      <c r="W92" s="889"/>
    </row>
    <row r="93" spans="1:23" ht="15" customHeight="1" x14ac:dyDescent="0.25">
      <c r="A93" s="287" t="s">
        <v>47</v>
      </c>
      <c r="B93" s="535"/>
      <c r="C93" s="657">
        <v>42</v>
      </c>
      <c r="D93" s="676">
        <v>57</v>
      </c>
      <c r="E93" s="943">
        <f t="shared" si="5"/>
        <v>1</v>
      </c>
      <c r="F93" s="200"/>
      <c r="G93" s="201"/>
      <c r="H93" s="240"/>
      <c r="I93" s="203" t="s">
        <v>0</v>
      </c>
      <c r="J93" s="240"/>
      <c r="K93" s="203" t="s">
        <v>0</v>
      </c>
      <c r="L93" s="202"/>
      <c r="M93" s="203" t="s">
        <v>0</v>
      </c>
      <c r="N93" s="202"/>
      <c r="O93" s="203" t="s">
        <v>0</v>
      </c>
      <c r="P93" s="200"/>
      <c r="Q93" s="326"/>
      <c r="R93" s="325"/>
      <c r="S93" s="204"/>
      <c r="T93" s="205"/>
      <c r="U93" s="822"/>
      <c r="V93" s="848"/>
      <c r="W93" s="889"/>
    </row>
    <row r="94" spans="1:23" ht="15" customHeight="1" x14ac:dyDescent="0.25">
      <c r="A94" s="287" t="s">
        <v>48</v>
      </c>
      <c r="B94" s="535"/>
      <c r="C94" s="657">
        <v>40</v>
      </c>
      <c r="D94" s="676">
        <v>58</v>
      </c>
      <c r="E94" s="943">
        <f t="shared" si="5"/>
        <v>2</v>
      </c>
      <c r="F94" s="200"/>
      <c r="G94" s="201"/>
      <c r="H94" s="240"/>
      <c r="I94" s="203" t="s">
        <v>0</v>
      </c>
      <c r="J94" s="240"/>
      <c r="K94" s="203" t="s">
        <v>0</v>
      </c>
      <c r="L94" s="202"/>
      <c r="M94" s="203" t="s">
        <v>0</v>
      </c>
      <c r="N94" s="202"/>
      <c r="O94" s="203" t="s">
        <v>0</v>
      </c>
      <c r="P94" s="200"/>
      <c r="Q94" s="326"/>
      <c r="R94" s="325"/>
      <c r="S94" s="204"/>
      <c r="T94" s="205"/>
      <c r="U94" s="822"/>
      <c r="V94" s="848"/>
      <c r="W94" s="889"/>
    </row>
    <row r="95" spans="1:23" ht="15" customHeight="1" x14ac:dyDescent="0.25">
      <c r="A95" s="287" t="s">
        <v>608</v>
      </c>
      <c r="B95" s="536"/>
      <c r="C95" s="657">
        <v>46</v>
      </c>
      <c r="D95" s="676">
        <v>53</v>
      </c>
      <c r="E95" s="943">
        <f t="shared" si="5"/>
        <v>1</v>
      </c>
      <c r="F95" s="200"/>
      <c r="G95" s="201"/>
      <c r="H95" s="240"/>
      <c r="I95" s="203" t="s">
        <v>0</v>
      </c>
      <c r="J95" s="240"/>
      <c r="K95" s="203" t="s">
        <v>0</v>
      </c>
      <c r="L95" s="202"/>
      <c r="M95" s="203" t="s">
        <v>0</v>
      </c>
      <c r="N95" s="202"/>
      <c r="O95" s="203" t="s">
        <v>0</v>
      </c>
      <c r="P95" s="200"/>
      <c r="Q95" s="326"/>
      <c r="R95" s="325"/>
      <c r="S95" s="204"/>
      <c r="T95" s="205"/>
      <c r="U95" s="822"/>
      <c r="V95" s="848"/>
      <c r="W95" s="889"/>
    </row>
    <row r="96" spans="1:23" ht="15" customHeight="1" x14ac:dyDescent="0.25">
      <c r="A96" s="287" t="s">
        <v>444</v>
      </c>
      <c r="B96" s="535"/>
      <c r="C96" s="1161">
        <v>46.9</v>
      </c>
      <c r="D96" s="1121">
        <v>52</v>
      </c>
      <c r="E96" s="1108">
        <f t="shared" si="5"/>
        <v>1.1000000000000014</v>
      </c>
      <c r="F96" s="200"/>
      <c r="G96" s="201"/>
      <c r="H96" s="240"/>
      <c r="I96" s="203" t="s">
        <v>0</v>
      </c>
      <c r="J96" s="240"/>
      <c r="K96" s="203" t="s">
        <v>0</v>
      </c>
      <c r="L96" s="202"/>
      <c r="M96" s="203" t="s">
        <v>0</v>
      </c>
      <c r="N96" s="202"/>
      <c r="O96" s="203" t="s">
        <v>0</v>
      </c>
      <c r="P96" s="200"/>
      <c r="Q96" s="326"/>
      <c r="R96" s="325"/>
      <c r="S96" s="204"/>
      <c r="T96" s="205"/>
      <c r="U96" s="822"/>
      <c r="V96" s="848"/>
      <c r="W96" s="889"/>
    </row>
    <row r="97" spans="1:23" ht="15" customHeight="1" thickBot="1" x14ac:dyDescent="0.3">
      <c r="A97" s="289" t="s">
        <v>445</v>
      </c>
      <c r="B97" s="537"/>
      <c r="C97" s="1162"/>
      <c r="D97" s="1122"/>
      <c r="E97" s="1109">
        <f t="shared" si="5"/>
        <v>100</v>
      </c>
      <c r="F97" s="207"/>
      <c r="G97" s="208"/>
      <c r="H97" s="242"/>
      <c r="I97" s="210" t="s">
        <v>0</v>
      </c>
      <c r="J97" s="242"/>
      <c r="K97" s="210" t="s">
        <v>0</v>
      </c>
      <c r="L97" s="209" t="s">
        <v>1</v>
      </c>
      <c r="M97" s="210"/>
      <c r="N97" s="209" t="s">
        <v>1</v>
      </c>
      <c r="O97" s="210"/>
      <c r="P97" s="207"/>
      <c r="Q97" s="332"/>
      <c r="R97" s="331"/>
      <c r="S97" s="211"/>
      <c r="T97" s="212"/>
      <c r="U97" s="824"/>
      <c r="V97" s="850"/>
      <c r="W97" s="890"/>
    </row>
    <row r="98" spans="1:23" ht="15" customHeight="1" thickTop="1" thickBot="1" x14ac:dyDescent="0.3">
      <c r="A98" s="292" t="s">
        <v>548</v>
      </c>
      <c r="B98" s="293">
        <v>8</v>
      </c>
      <c r="C98" s="633"/>
      <c r="D98" s="634"/>
      <c r="E98" s="944"/>
      <c r="F98" s="221">
        <v>0</v>
      </c>
      <c r="G98" s="213">
        <v>8</v>
      </c>
      <c r="H98" s="221">
        <v>1</v>
      </c>
      <c r="I98" s="213">
        <v>7</v>
      </c>
      <c r="J98" s="221">
        <v>1</v>
      </c>
      <c r="K98" s="213">
        <v>7</v>
      </c>
      <c r="L98" s="222">
        <v>2</v>
      </c>
      <c r="M98" s="213">
        <v>6</v>
      </c>
      <c r="N98" s="222">
        <v>2</v>
      </c>
      <c r="O98" s="213">
        <v>6</v>
      </c>
      <c r="P98" s="214">
        <f>ROUND(U98,0)</f>
        <v>4</v>
      </c>
      <c r="Q98" s="337">
        <f>ROUND(V98,0)</f>
        <v>4</v>
      </c>
      <c r="R98" s="338">
        <f>SUM(B98-P98-Q98)</f>
        <v>0</v>
      </c>
      <c r="S98" s="217">
        <f>SUM(P98:Q98)</f>
        <v>8</v>
      </c>
      <c r="T98" s="218">
        <f>SUM(B98-S98)</f>
        <v>0</v>
      </c>
      <c r="U98" s="826">
        <f>PRODUCT(B98,C96%)</f>
        <v>3.7519999999999998</v>
      </c>
      <c r="V98" s="868">
        <f>PRODUCT(B98,D96%)</f>
        <v>4.16</v>
      </c>
      <c r="W98" s="891">
        <f>SUM(B98-U98-V98)</f>
        <v>8.8000000000000078E-2</v>
      </c>
    </row>
    <row r="99" spans="1:23" ht="15" customHeight="1" thickTop="1" x14ac:dyDescent="0.25">
      <c r="A99" s="285" t="s">
        <v>446</v>
      </c>
      <c r="B99" s="535"/>
      <c r="C99" s="657">
        <v>43.5</v>
      </c>
      <c r="D99" s="676">
        <v>55.9</v>
      </c>
      <c r="E99" s="941">
        <f>SUM(100-C99-D99)</f>
        <v>0.60000000000000142</v>
      </c>
      <c r="F99" s="195"/>
      <c r="G99" s="196"/>
      <c r="H99" s="238"/>
      <c r="I99" s="194" t="s">
        <v>0</v>
      </c>
      <c r="J99" s="238"/>
      <c r="K99" s="194" t="s">
        <v>0</v>
      </c>
      <c r="L99" s="193"/>
      <c r="M99" s="194" t="s">
        <v>0</v>
      </c>
      <c r="N99" s="193"/>
      <c r="O99" s="194" t="s">
        <v>0</v>
      </c>
      <c r="P99" s="195"/>
      <c r="Q99" s="340"/>
      <c r="R99" s="339"/>
      <c r="S99" s="219"/>
      <c r="T99" s="220"/>
      <c r="U99" s="820"/>
      <c r="V99" s="846"/>
      <c r="W99" s="892"/>
    </row>
    <row r="100" spans="1:23" ht="15" customHeight="1" x14ac:dyDescent="0.25">
      <c r="A100" s="287" t="s">
        <v>447</v>
      </c>
      <c r="B100" s="535"/>
      <c r="C100" s="1161">
        <v>43.5</v>
      </c>
      <c r="D100" s="1121">
        <v>55.9</v>
      </c>
      <c r="E100" s="1108">
        <f>SUM(100-C100-D100)</f>
        <v>0.60000000000000142</v>
      </c>
      <c r="F100" s="200"/>
      <c r="G100" s="201"/>
      <c r="H100" s="240"/>
      <c r="I100" s="203" t="s">
        <v>0</v>
      </c>
      <c r="J100" s="240"/>
      <c r="K100" s="203" t="s">
        <v>0</v>
      </c>
      <c r="L100" s="202"/>
      <c r="M100" s="203" t="s">
        <v>0</v>
      </c>
      <c r="N100" s="202"/>
      <c r="O100" s="203" t="s">
        <v>0</v>
      </c>
      <c r="P100" s="200"/>
      <c r="Q100" s="326"/>
      <c r="R100" s="325"/>
      <c r="S100" s="204"/>
      <c r="T100" s="205"/>
      <c r="U100" s="822"/>
      <c r="V100" s="848"/>
      <c r="W100" s="889"/>
    </row>
    <row r="101" spans="1:23" ht="15" customHeight="1" thickBot="1" x14ac:dyDescent="0.3">
      <c r="A101" s="289" t="s">
        <v>448</v>
      </c>
      <c r="B101" s="535"/>
      <c r="C101" s="1162"/>
      <c r="D101" s="1122"/>
      <c r="E101" s="1109">
        <f>SUM(100-C101-D101)</f>
        <v>100</v>
      </c>
      <c r="F101" s="207"/>
      <c r="G101" s="208"/>
      <c r="H101" s="242"/>
      <c r="I101" s="210" t="s">
        <v>0</v>
      </c>
      <c r="J101" s="242"/>
      <c r="K101" s="210" t="s">
        <v>0</v>
      </c>
      <c r="L101" s="209" t="s">
        <v>1</v>
      </c>
      <c r="M101" s="210"/>
      <c r="N101" s="209" t="s">
        <v>1</v>
      </c>
      <c r="O101" s="210"/>
      <c r="P101" s="207"/>
      <c r="Q101" s="332"/>
      <c r="R101" s="331"/>
      <c r="S101" s="211"/>
      <c r="T101" s="212"/>
      <c r="U101" s="824"/>
      <c r="V101" s="850"/>
      <c r="W101" s="890"/>
    </row>
    <row r="102" spans="1:23" ht="15" customHeight="1" thickTop="1" thickBot="1" x14ac:dyDescent="0.3">
      <c r="A102" s="292" t="s">
        <v>539</v>
      </c>
      <c r="B102" s="293">
        <v>3</v>
      </c>
      <c r="C102" s="633"/>
      <c r="D102" s="634"/>
      <c r="E102" s="944"/>
      <c r="F102" s="221">
        <v>0</v>
      </c>
      <c r="G102" s="213">
        <v>3</v>
      </c>
      <c r="H102" s="221"/>
      <c r="I102" s="213">
        <v>3</v>
      </c>
      <c r="J102" s="221"/>
      <c r="K102" s="213">
        <v>3</v>
      </c>
      <c r="L102" s="222">
        <v>1</v>
      </c>
      <c r="M102" s="213">
        <v>2</v>
      </c>
      <c r="N102" s="222">
        <v>1</v>
      </c>
      <c r="O102" s="213">
        <v>2</v>
      </c>
      <c r="P102" s="214">
        <f>ROUND(U102,0)</f>
        <v>1</v>
      </c>
      <c r="Q102" s="337">
        <f>ROUND(V102,0)</f>
        <v>2</v>
      </c>
      <c r="R102" s="338">
        <f>SUM(B102-P102-Q102)</f>
        <v>0</v>
      </c>
      <c r="S102" s="217">
        <f>SUM(P102:Q102)</f>
        <v>3</v>
      </c>
      <c r="T102" s="218">
        <f>SUM(B102-S102)</f>
        <v>0</v>
      </c>
      <c r="U102" s="826">
        <f>PRODUCT(B102,C100%)</f>
        <v>1.3049999999999999</v>
      </c>
      <c r="V102" s="868">
        <f>PRODUCT(B102,D100%)</f>
        <v>1.6769999999999998</v>
      </c>
      <c r="W102" s="891">
        <f>SUM(B102-U102-V102)</f>
        <v>1.8000000000000238E-2</v>
      </c>
    </row>
    <row r="103" spans="1:23" ht="15" customHeight="1" thickTop="1" x14ac:dyDescent="0.25">
      <c r="A103" s="285" t="s">
        <v>49</v>
      </c>
      <c r="B103" s="535"/>
      <c r="C103" s="657">
        <v>27</v>
      </c>
      <c r="D103" s="676">
        <v>73</v>
      </c>
      <c r="E103" s="941">
        <f t="shared" ref="E103:E123" si="6">SUM(100-C103-D103)</f>
        <v>0</v>
      </c>
      <c r="F103" s="195"/>
      <c r="G103" s="196"/>
      <c r="H103" s="238"/>
      <c r="I103" s="194" t="s">
        <v>0</v>
      </c>
      <c r="J103" s="238"/>
      <c r="K103" s="194" t="s">
        <v>0</v>
      </c>
      <c r="L103" s="193"/>
      <c r="M103" s="194" t="s">
        <v>0</v>
      </c>
      <c r="N103" s="193"/>
      <c r="O103" s="194" t="s">
        <v>0</v>
      </c>
      <c r="P103" s="195"/>
      <c r="Q103" s="340"/>
      <c r="R103" s="339"/>
      <c r="S103" s="219"/>
      <c r="T103" s="220"/>
      <c r="U103" s="820"/>
      <c r="V103" s="846"/>
      <c r="W103" s="892"/>
    </row>
    <row r="104" spans="1:23" ht="15" customHeight="1" x14ac:dyDescent="0.25">
      <c r="A104" s="287" t="s">
        <v>50</v>
      </c>
      <c r="B104" s="535"/>
      <c r="C104" s="657">
        <v>40</v>
      </c>
      <c r="D104" s="676">
        <v>59</v>
      </c>
      <c r="E104" s="943">
        <f t="shared" si="6"/>
        <v>1</v>
      </c>
      <c r="F104" s="200"/>
      <c r="G104" s="201"/>
      <c r="H104" s="240"/>
      <c r="I104" s="203" t="s">
        <v>0</v>
      </c>
      <c r="J104" s="240"/>
      <c r="K104" s="203" t="s">
        <v>0</v>
      </c>
      <c r="L104" s="202"/>
      <c r="M104" s="203" t="s">
        <v>0</v>
      </c>
      <c r="N104" s="202"/>
      <c r="O104" s="203" t="s">
        <v>0</v>
      </c>
      <c r="P104" s="200"/>
      <c r="Q104" s="326"/>
      <c r="R104" s="325"/>
      <c r="S104" s="204"/>
      <c r="T104" s="205"/>
      <c r="U104" s="822"/>
      <c r="V104" s="848"/>
      <c r="W104" s="889"/>
    </row>
    <row r="105" spans="1:23" ht="15" customHeight="1" x14ac:dyDescent="0.25">
      <c r="A105" s="287" t="s">
        <v>51</v>
      </c>
      <c r="B105" s="535"/>
      <c r="C105" s="657">
        <v>40</v>
      </c>
      <c r="D105" s="676">
        <v>60</v>
      </c>
      <c r="E105" s="943">
        <f t="shared" si="6"/>
        <v>0</v>
      </c>
      <c r="F105" s="200"/>
      <c r="G105" s="201"/>
      <c r="H105" s="240"/>
      <c r="I105" s="203" t="s">
        <v>0</v>
      </c>
      <c r="J105" s="240"/>
      <c r="K105" s="203" t="s">
        <v>0</v>
      </c>
      <c r="L105" s="202"/>
      <c r="M105" s="203" t="s">
        <v>0</v>
      </c>
      <c r="N105" s="202"/>
      <c r="O105" s="203" t="s">
        <v>0</v>
      </c>
      <c r="P105" s="200"/>
      <c r="Q105" s="326"/>
      <c r="R105" s="325"/>
      <c r="S105" s="204"/>
      <c r="T105" s="205"/>
      <c r="U105" s="822"/>
      <c r="V105" s="848"/>
      <c r="W105" s="889"/>
    </row>
    <row r="106" spans="1:23" ht="15" customHeight="1" x14ac:dyDescent="0.25">
      <c r="A106" s="287" t="s">
        <v>52</v>
      </c>
      <c r="B106" s="535"/>
      <c r="C106" s="657">
        <v>36</v>
      </c>
      <c r="D106" s="676">
        <v>64</v>
      </c>
      <c r="E106" s="943">
        <f t="shared" si="6"/>
        <v>0</v>
      </c>
      <c r="F106" s="200"/>
      <c r="G106" s="201"/>
      <c r="H106" s="240"/>
      <c r="I106" s="203" t="s">
        <v>0</v>
      </c>
      <c r="J106" s="240"/>
      <c r="K106" s="203" t="s">
        <v>0</v>
      </c>
      <c r="L106" s="202"/>
      <c r="M106" s="203" t="s">
        <v>0</v>
      </c>
      <c r="N106" s="202"/>
      <c r="O106" s="203" t="s">
        <v>0</v>
      </c>
      <c r="P106" s="200"/>
      <c r="Q106" s="326"/>
      <c r="R106" s="325"/>
      <c r="S106" s="204"/>
      <c r="T106" s="205"/>
      <c r="U106" s="822"/>
      <c r="V106" s="848"/>
      <c r="W106" s="889"/>
    </row>
    <row r="107" spans="1:23" ht="15" customHeight="1" x14ac:dyDescent="0.25">
      <c r="A107" s="287" t="s">
        <v>53</v>
      </c>
      <c r="B107" s="535"/>
      <c r="C107" s="657">
        <v>31</v>
      </c>
      <c r="D107" s="676">
        <v>68</v>
      </c>
      <c r="E107" s="943">
        <f t="shared" si="6"/>
        <v>1</v>
      </c>
      <c r="F107" s="200"/>
      <c r="G107" s="201"/>
      <c r="H107" s="240"/>
      <c r="I107" s="203" t="s">
        <v>0</v>
      </c>
      <c r="J107" s="240"/>
      <c r="K107" s="203" t="s">
        <v>0</v>
      </c>
      <c r="L107" s="202"/>
      <c r="M107" s="203" t="s">
        <v>0</v>
      </c>
      <c r="N107" s="202"/>
      <c r="O107" s="203" t="s">
        <v>0</v>
      </c>
      <c r="P107" s="200"/>
      <c r="Q107" s="326"/>
      <c r="R107" s="325"/>
      <c r="S107" s="204"/>
      <c r="T107" s="205"/>
      <c r="U107" s="822"/>
      <c r="V107" s="848"/>
      <c r="W107" s="889"/>
    </row>
    <row r="108" spans="1:23" ht="15" customHeight="1" x14ac:dyDescent="0.25">
      <c r="A108" s="287" t="s">
        <v>54</v>
      </c>
      <c r="B108" s="535"/>
      <c r="C108" s="657">
        <v>39</v>
      </c>
      <c r="D108" s="676">
        <v>61</v>
      </c>
      <c r="E108" s="943">
        <f t="shared" si="6"/>
        <v>0</v>
      </c>
      <c r="F108" s="200"/>
      <c r="G108" s="201"/>
      <c r="H108" s="240"/>
      <c r="I108" s="203" t="s">
        <v>0</v>
      </c>
      <c r="J108" s="240"/>
      <c r="K108" s="203" t="s">
        <v>0</v>
      </c>
      <c r="L108" s="202"/>
      <c r="M108" s="203" t="s">
        <v>0</v>
      </c>
      <c r="N108" s="202"/>
      <c r="O108" s="203" t="s">
        <v>0</v>
      </c>
      <c r="P108" s="200"/>
      <c r="Q108" s="326"/>
      <c r="R108" s="325"/>
      <c r="S108" s="204"/>
      <c r="T108" s="205"/>
      <c r="U108" s="822"/>
      <c r="V108" s="848"/>
      <c r="W108" s="889"/>
    </row>
    <row r="109" spans="1:23" ht="15" customHeight="1" x14ac:dyDescent="0.25">
      <c r="A109" s="287" t="s">
        <v>55</v>
      </c>
      <c r="B109" s="535"/>
      <c r="C109" s="657">
        <v>41</v>
      </c>
      <c r="D109" s="676">
        <v>58</v>
      </c>
      <c r="E109" s="943">
        <f t="shared" si="6"/>
        <v>1</v>
      </c>
      <c r="F109" s="200"/>
      <c r="G109" s="201"/>
      <c r="H109" s="240"/>
      <c r="I109" s="203" t="s">
        <v>0</v>
      </c>
      <c r="J109" s="240"/>
      <c r="K109" s="203" t="s">
        <v>0</v>
      </c>
      <c r="L109" s="202"/>
      <c r="M109" s="203" t="s">
        <v>0</v>
      </c>
      <c r="N109" s="202"/>
      <c r="O109" s="203" t="s">
        <v>0</v>
      </c>
      <c r="P109" s="200"/>
      <c r="Q109" s="326"/>
      <c r="R109" s="325"/>
      <c r="S109" s="204"/>
      <c r="T109" s="205"/>
      <c r="U109" s="822"/>
      <c r="V109" s="848"/>
      <c r="W109" s="889"/>
    </row>
    <row r="110" spans="1:23" ht="15" customHeight="1" x14ac:dyDescent="0.25">
      <c r="A110" s="287" t="s">
        <v>56</v>
      </c>
      <c r="B110" s="537"/>
      <c r="C110" s="657">
        <v>44</v>
      </c>
      <c r="D110" s="676">
        <v>56</v>
      </c>
      <c r="E110" s="943">
        <f t="shared" si="6"/>
        <v>0</v>
      </c>
      <c r="F110" s="200"/>
      <c r="G110" s="201"/>
      <c r="H110" s="240"/>
      <c r="I110" s="203" t="s">
        <v>0</v>
      </c>
      <c r="J110" s="240"/>
      <c r="K110" s="203" t="s">
        <v>0</v>
      </c>
      <c r="L110" s="202"/>
      <c r="M110" s="203" t="s">
        <v>0</v>
      </c>
      <c r="N110" s="202"/>
      <c r="O110" s="203" t="s">
        <v>0</v>
      </c>
      <c r="P110" s="200"/>
      <c r="Q110" s="326"/>
      <c r="R110" s="325"/>
      <c r="S110" s="204"/>
      <c r="T110" s="205"/>
      <c r="U110" s="822"/>
      <c r="V110" s="848"/>
      <c r="W110" s="889"/>
    </row>
    <row r="111" spans="1:23" ht="15" customHeight="1" x14ac:dyDescent="0.25">
      <c r="A111" s="287" t="s">
        <v>57</v>
      </c>
      <c r="B111" s="535"/>
      <c r="C111" s="657">
        <v>39</v>
      </c>
      <c r="D111" s="676">
        <v>60</v>
      </c>
      <c r="E111" s="943">
        <f t="shared" si="6"/>
        <v>1</v>
      </c>
      <c r="F111" s="200"/>
      <c r="G111" s="201"/>
      <c r="H111" s="240"/>
      <c r="I111" s="203" t="s">
        <v>0</v>
      </c>
      <c r="J111" s="240"/>
      <c r="K111" s="203" t="s">
        <v>0</v>
      </c>
      <c r="L111" s="202"/>
      <c r="M111" s="203" t="s">
        <v>0</v>
      </c>
      <c r="N111" s="202"/>
      <c r="O111" s="203" t="s">
        <v>0</v>
      </c>
      <c r="P111" s="200"/>
      <c r="Q111" s="326"/>
      <c r="R111" s="325"/>
      <c r="S111" s="204"/>
      <c r="T111" s="205"/>
      <c r="U111" s="822"/>
      <c r="V111" s="848"/>
      <c r="W111" s="889"/>
    </row>
    <row r="112" spans="1:23" ht="15" customHeight="1" x14ac:dyDescent="0.25">
      <c r="A112" s="287" t="s">
        <v>296</v>
      </c>
      <c r="B112" s="535"/>
      <c r="C112" s="657">
        <v>33</v>
      </c>
      <c r="D112" s="676">
        <v>66</v>
      </c>
      <c r="E112" s="943">
        <f t="shared" si="6"/>
        <v>1</v>
      </c>
      <c r="F112" s="200"/>
      <c r="G112" s="201"/>
      <c r="H112" s="240"/>
      <c r="I112" s="203" t="s">
        <v>0</v>
      </c>
      <c r="J112" s="240"/>
      <c r="K112" s="203" t="s">
        <v>0</v>
      </c>
      <c r="L112" s="202"/>
      <c r="M112" s="203" t="s">
        <v>0</v>
      </c>
      <c r="N112" s="202"/>
      <c r="O112" s="203" t="s">
        <v>0</v>
      </c>
      <c r="P112" s="200"/>
      <c r="Q112" s="326"/>
      <c r="R112" s="325"/>
      <c r="S112" s="204"/>
      <c r="T112" s="205"/>
      <c r="U112" s="822"/>
      <c r="V112" s="848"/>
      <c r="W112" s="889"/>
    </row>
    <row r="113" spans="1:23" ht="15" customHeight="1" x14ac:dyDescent="0.25">
      <c r="A113" s="287" t="s">
        <v>297</v>
      </c>
      <c r="B113" s="535"/>
      <c r="C113" s="657">
        <v>29</v>
      </c>
      <c r="D113" s="676">
        <v>70</v>
      </c>
      <c r="E113" s="943">
        <f t="shared" si="6"/>
        <v>1</v>
      </c>
      <c r="F113" s="200"/>
      <c r="G113" s="201"/>
      <c r="H113" s="240"/>
      <c r="I113" s="203" t="s">
        <v>0</v>
      </c>
      <c r="J113" s="240"/>
      <c r="K113" s="203" t="s">
        <v>0</v>
      </c>
      <c r="L113" s="202"/>
      <c r="M113" s="203" t="s">
        <v>0</v>
      </c>
      <c r="N113" s="202"/>
      <c r="O113" s="203" t="s">
        <v>0</v>
      </c>
      <c r="P113" s="200"/>
      <c r="Q113" s="326"/>
      <c r="R113" s="325"/>
      <c r="S113" s="204"/>
      <c r="T113" s="205"/>
      <c r="U113" s="822"/>
      <c r="V113" s="848"/>
      <c r="W113" s="889"/>
    </row>
    <row r="114" spans="1:23" ht="15" customHeight="1" x14ac:dyDescent="0.25">
      <c r="A114" s="287" t="s">
        <v>298</v>
      </c>
      <c r="B114" s="535"/>
      <c r="C114" s="657">
        <v>35</v>
      </c>
      <c r="D114" s="676">
        <v>64</v>
      </c>
      <c r="E114" s="943">
        <f t="shared" si="6"/>
        <v>1</v>
      </c>
      <c r="F114" s="200"/>
      <c r="G114" s="201"/>
      <c r="H114" s="240"/>
      <c r="I114" s="203" t="s">
        <v>0</v>
      </c>
      <c r="J114" s="240"/>
      <c r="K114" s="203" t="s">
        <v>0</v>
      </c>
      <c r="L114" s="202"/>
      <c r="M114" s="203" t="s">
        <v>0</v>
      </c>
      <c r="N114" s="202"/>
      <c r="O114" s="203" t="s">
        <v>0</v>
      </c>
      <c r="P114" s="200"/>
      <c r="Q114" s="326"/>
      <c r="R114" s="325"/>
      <c r="S114" s="204"/>
      <c r="T114" s="205"/>
      <c r="U114" s="822"/>
      <c r="V114" s="848"/>
      <c r="W114" s="889"/>
    </row>
    <row r="115" spans="1:23" ht="15" customHeight="1" x14ac:dyDescent="0.25">
      <c r="A115" s="287" t="s">
        <v>299</v>
      </c>
      <c r="B115" s="535"/>
      <c r="C115" s="657">
        <v>32</v>
      </c>
      <c r="D115" s="676">
        <v>69</v>
      </c>
      <c r="E115" s="943">
        <f t="shared" si="6"/>
        <v>-1</v>
      </c>
      <c r="F115" s="200"/>
      <c r="G115" s="201"/>
      <c r="H115" s="240"/>
      <c r="I115" s="203" t="s">
        <v>0</v>
      </c>
      <c r="J115" s="240"/>
      <c r="K115" s="203" t="s">
        <v>0</v>
      </c>
      <c r="L115" s="202"/>
      <c r="M115" s="203" t="s">
        <v>0</v>
      </c>
      <c r="N115" s="202"/>
      <c r="O115" s="203" t="s">
        <v>0</v>
      </c>
      <c r="P115" s="200"/>
      <c r="Q115" s="326"/>
      <c r="R115" s="325"/>
      <c r="S115" s="204"/>
      <c r="T115" s="205"/>
      <c r="U115" s="822"/>
      <c r="V115" s="848"/>
      <c r="W115" s="889"/>
    </row>
    <row r="116" spans="1:23" ht="15" customHeight="1" x14ac:dyDescent="0.25">
      <c r="A116" s="287" t="s">
        <v>300</v>
      </c>
      <c r="B116" s="535"/>
      <c r="C116" s="657">
        <v>47</v>
      </c>
      <c r="D116" s="676">
        <v>53</v>
      </c>
      <c r="E116" s="943">
        <f t="shared" si="6"/>
        <v>0</v>
      </c>
      <c r="F116" s="200"/>
      <c r="G116" s="201"/>
      <c r="H116" s="240"/>
      <c r="I116" s="203" t="s">
        <v>0</v>
      </c>
      <c r="J116" s="240"/>
      <c r="K116" s="203" t="s">
        <v>0</v>
      </c>
      <c r="L116" s="202"/>
      <c r="M116" s="203" t="s">
        <v>0</v>
      </c>
      <c r="N116" s="202"/>
      <c r="O116" s="203" t="s">
        <v>0</v>
      </c>
      <c r="P116" s="200"/>
      <c r="Q116" s="326"/>
      <c r="R116" s="325"/>
      <c r="S116" s="204"/>
      <c r="T116" s="205"/>
      <c r="U116" s="822"/>
      <c r="V116" s="848"/>
      <c r="W116" s="889"/>
    </row>
    <row r="117" spans="1:23" ht="15" customHeight="1" x14ac:dyDescent="0.25">
      <c r="A117" s="287" t="s">
        <v>301</v>
      </c>
      <c r="B117" s="535"/>
      <c r="C117" s="657">
        <v>46</v>
      </c>
      <c r="D117" s="676">
        <v>53</v>
      </c>
      <c r="E117" s="943">
        <f t="shared" si="6"/>
        <v>1</v>
      </c>
      <c r="F117" s="200"/>
      <c r="G117" s="201"/>
      <c r="H117" s="240"/>
      <c r="I117" s="203" t="s">
        <v>0</v>
      </c>
      <c r="J117" s="240"/>
      <c r="K117" s="203" t="s">
        <v>0</v>
      </c>
      <c r="L117" s="202"/>
      <c r="M117" s="203" t="s">
        <v>0</v>
      </c>
      <c r="N117" s="202"/>
      <c r="O117" s="203" t="s">
        <v>0</v>
      </c>
      <c r="P117" s="200"/>
      <c r="Q117" s="326"/>
      <c r="R117" s="325"/>
      <c r="S117" s="204"/>
      <c r="T117" s="205"/>
      <c r="U117" s="822"/>
      <c r="V117" s="848"/>
      <c r="W117" s="889"/>
    </row>
    <row r="118" spans="1:23" ht="15" customHeight="1" x14ac:dyDescent="0.25">
      <c r="A118" s="287" t="s">
        <v>302</v>
      </c>
      <c r="B118" s="535"/>
      <c r="C118" s="657">
        <v>44</v>
      </c>
      <c r="D118" s="676">
        <v>55</v>
      </c>
      <c r="E118" s="943">
        <f t="shared" si="6"/>
        <v>1</v>
      </c>
      <c r="F118" s="200"/>
      <c r="G118" s="201"/>
      <c r="H118" s="240"/>
      <c r="I118" s="203" t="s">
        <v>0</v>
      </c>
      <c r="J118" s="240"/>
      <c r="K118" s="203" t="s">
        <v>0</v>
      </c>
      <c r="L118" s="202"/>
      <c r="M118" s="203" t="s">
        <v>0</v>
      </c>
      <c r="N118" s="202"/>
      <c r="O118" s="203" t="s">
        <v>0</v>
      </c>
      <c r="P118" s="200"/>
      <c r="Q118" s="326"/>
      <c r="R118" s="325"/>
      <c r="S118" s="204"/>
      <c r="T118" s="205"/>
      <c r="U118" s="822"/>
      <c r="V118" s="848"/>
      <c r="W118" s="889"/>
    </row>
    <row r="119" spans="1:23" ht="15" customHeight="1" x14ac:dyDescent="0.25">
      <c r="A119" s="287" t="s">
        <v>303</v>
      </c>
      <c r="B119" s="535"/>
      <c r="C119" s="657">
        <v>59</v>
      </c>
      <c r="D119" s="676">
        <v>41</v>
      </c>
      <c r="E119" s="943">
        <f t="shared" si="6"/>
        <v>0</v>
      </c>
      <c r="F119" s="200"/>
      <c r="G119" s="201"/>
      <c r="H119" s="240" t="s">
        <v>1</v>
      </c>
      <c r="I119" s="203"/>
      <c r="J119" s="240" t="s">
        <v>1</v>
      </c>
      <c r="K119" s="203"/>
      <c r="L119" s="202" t="s">
        <v>1</v>
      </c>
      <c r="M119" s="203"/>
      <c r="N119" s="202" t="s">
        <v>1</v>
      </c>
      <c r="O119" s="203"/>
      <c r="P119" s="200"/>
      <c r="Q119" s="326"/>
      <c r="R119" s="325"/>
      <c r="S119" s="204"/>
      <c r="T119" s="205"/>
      <c r="U119" s="822"/>
      <c r="V119" s="848"/>
      <c r="W119" s="889"/>
    </row>
    <row r="120" spans="1:23" ht="15" customHeight="1" x14ac:dyDescent="0.25">
      <c r="A120" s="287" t="s">
        <v>304</v>
      </c>
      <c r="B120" s="535"/>
      <c r="C120" s="657">
        <v>42</v>
      </c>
      <c r="D120" s="676">
        <v>58</v>
      </c>
      <c r="E120" s="943">
        <f t="shared" si="6"/>
        <v>0</v>
      </c>
      <c r="F120" s="200"/>
      <c r="G120" s="201"/>
      <c r="H120" s="240"/>
      <c r="I120" s="203" t="s">
        <v>0</v>
      </c>
      <c r="J120" s="240"/>
      <c r="K120" s="203" t="s">
        <v>0</v>
      </c>
      <c r="L120" s="202"/>
      <c r="M120" s="203" t="s">
        <v>0</v>
      </c>
      <c r="N120" s="202"/>
      <c r="O120" s="203" t="s">
        <v>0</v>
      </c>
      <c r="P120" s="200"/>
      <c r="Q120" s="326"/>
      <c r="R120" s="325"/>
      <c r="S120" s="204"/>
      <c r="T120" s="205"/>
      <c r="U120" s="822"/>
      <c r="V120" s="848"/>
      <c r="W120" s="889"/>
    </row>
    <row r="121" spans="1:23" ht="15" customHeight="1" x14ac:dyDescent="0.25">
      <c r="A121" s="287" t="s">
        <v>305</v>
      </c>
      <c r="B121" s="535"/>
      <c r="C121" s="657">
        <v>41</v>
      </c>
      <c r="D121" s="676">
        <v>59</v>
      </c>
      <c r="E121" s="943">
        <f t="shared" si="6"/>
        <v>0</v>
      </c>
      <c r="F121" s="200"/>
      <c r="G121" s="201"/>
      <c r="H121" s="240"/>
      <c r="I121" s="203" t="s">
        <v>0</v>
      </c>
      <c r="J121" s="240"/>
      <c r="K121" s="203" t="s">
        <v>0</v>
      </c>
      <c r="L121" s="202"/>
      <c r="M121" s="203" t="s">
        <v>0</v>
      </c>
      <c r="N121" s="202"/>
      <c r="O121" s="203" t="s">
        <v>0</v>
      </c>
      <c r="P121" s="200"/>
      <c r="Q121" s="326"/>
      <c r="R121" s="325"/>
      <c r="S121" s="204"/>
      <c r="T121" s="205"/>
      <c r="U121" s="822"/>
      <c r="V121" s="848"/>
      <c r="W121" s="889"/>
    </row>
    <row r="122" spans="1:23" ht="15" customHeight="1" x14ac:dyDescent="0.25">
      <c r="A122" s="287" t="s">
        <v>449</v>
      </c>
      <c r="B122" s="535"/>
      <c r="C122" s="1161">
        <v>38.5</v>
      </c>
      <c r="D122" s="1121">
        <v>60.9</v>
      </c>
      <c r="E122" s="1108">
        <f t="shared" si="6"/>
        <v>0.60000000000000142</v>
      </c>
      <c r="F122" s="200"/>
      <c r="G122" s="201"/>
      <c r="H122" s="240"/>
      <c r="I122" s="203" t="s">
        <v>0</v>
      </c>
      <c r="J122" s="240"/>
      <c r="K122" s="203" t="s">
        <v>0</v>
      </c>
      <c r="L122" s="202"/>
      <c r="M122" s="203" t="s">
        <v>0</v>
      </c>
      <c r="N122" s="202"/>
      <c r="O122" s="203" t="s">
        <v>0</v>
      </c>
      <c r="P122" s="200"/>
      <c r="Q122" s="326"/>
      <c r="R122" s="325"/>
      <c r="S122" s="204"/>
      <c r="T122" s="205"/>
      <c r="U122" s="822"/>
      <c r="V122" s="848"/>
      <c r="W122" s="889"/>
    </row>
    <row r="123" spans="1:23" ht="15" customHeight="1" thickBot="1" x14ac:dyDescent="0.3">
      <c r="A123" s="289" t="s">
        <v>450</v>
      </c>
      <c r="B123" s="535"/>
      <c r="C123" s="1162"/>
      <c r="D123" s="1122"/>
      <c r="E123" s="1109">
        <f t="shared" si="6"/>
        <v>100</v>
      </c>
      <c r="F123" s="207"/>
      <c r="G123" s="208"/>
      <c r="H123" s="242"/>
      <c r="I123" s="210" t="s">
        <v>0</v>
      </c>
      <c r="J123" s="242"/>
      <c r="K123" s="210" t="s">
        <v>0</v>
      </c>
      <c r="L123" s="209" t="s">
        <v>1</v>
      </c>
      <c r="M123" s="210"/>
      <c r="N123" s="209" t="s">
        <v>1</v>
      </c>
      <c r="O123" s="210"/>
      <c r="P123" s="207"/>
      <c r="Q123" s="332"/>
      <c r="R123" s="331"/>
      <c r="S123" s="211"/>
      <c r="T123" s="212"/>
      <c r="U123" s="824"/>
      <c r="V123" s="850"/>
      <c r="W123" s="890"/>
    </row>
    <row r="124" spans="1:23" ht="15" customHeight="1" thickTop="1" thickBot="1" x14ac:dyDescent="0.3">
      <c r="A124" s="292" t="s">
        <v>549</v>
      </c>
      <c r="B124" s="293">
        <v>21</v>
      </c>
      <c r="C124" s="633"/>
      <c r="D124" s="634"/>
      <c r="E124" s="944"/>
      <c r="F124" s="221">
        <v>0</v>
      </c>
      <c r="G124" s="213">
        <v>21</v>
      </c>
      <c r="H124" s="221">
        <v>1</v>
      </c>
      <c r="I124" s="213">
        <v>20</v>
      </c>
      <c r="J124" s="221">
        <v>1</v>
      </c>
      <c r="K124" s="213">
        <v>20</v>
      </c>
      <c r="L124" s="222">
        <v>2</v>
      </c>
      <c r="M124" s="213">
        <v>19</v>
      </c>
      <c r="N124" s="222">
        <v>2</v>
      </c>
      <c r="O124" s="213">
        <v>19</v>
      </c>
      <c r="P124" s="214">
        <f>ROUND(U124,0)</f>
        <v>8</v>
      </c>
      <c r="Q124" s="337">
        <f>ROUND(V124,0)</f>
        <v>13</v>
      </c>
      <c r="R124" s="338">
        <f>SUM(B124-P124-Q124)</f>
        <v>0</v>
      </c>
      <c r="S124" s="217">
        <f>SUM(P124:Q124)</f>
        <v>21</v>
      </c>
      <c r="T124" s="218">
        <f>SUM(B124-S124)</f>
        <v>0</v>
      </c>
      <c r="U124" s="826">
        <f>PRODUCT(B124,C122%)</f>
        <v>8.0850000000000009</v>
      </c>
      <c r="V124" s="868">
        <f>PRODUCT(B124,D122%)</f>
        <v>12.789</v>
      </c>
      <c r="W124" s="891">
        <f>SUM(B124-U124-V124)</f>
        <v>0.12599999999999945</v>
      </c>
    </row>
    <row r="125" spans="1:23" ht="15" customHeight="1" thickTop="1" x14ac:dyDescent="0.25">
      <c r="A125" s="285" t="s">
        <v>58</v>
      </c>
      <c r="B125" s="535"/>
      <c r="C125" s="657">
        <v>39</v>
      </c>
      <c r="D125" s="676">
        <v>60</v>
      </c>
      <c r="E125" s="941">
        <f t="shared" ref="E125:E136" si="7">SUM(100-C125-D125)</f>
        <v>1</v>
      </c>
      <c r="F125" s="195"/>
      <c r="G125" s="196"/>
      <c r="H125" s="238"/>
      <c r="I125" s="194" t="s">
        <v>0</v>
      </c>
      <c r="J125" s="238"/>
      <c r="K125" s="194" t="s">
        <v>0</v>
      </c>
      <c r="L125" s="193"/>
      <c r="M125" s="194" t="s">
        <v>0</v>
      </c>
      <c r="N125" s="193"/>
      <c r="O125" s="194" t="s">
        <v>0</v>
      </c>
      <c r="P125" s="195"/>
      <c r="Q125" s="340"/>
      <c r="R125" s="339"/>
      <c r="S125" s="219"/>
      <c r="T125" s="220"/>
      <c r="U125" s="820"/>
      <c r="V125" s="846"/>
      <c r="W125" s="892"/>
    </row>
    <row r="126" spans="1:23" ht="15" customHeight="1" x14ac:dyDescent="0.25">
      <c r="A126" s="287" t="s">
        <v>59</v>
      </c>
      <c r="B126" s="535"/>
      <c r="C126" s="657">
        <v>40</v>
      </c>
      <c r="D126" s="676">
        <v>58</v>
      </c>
      <c r="E126" s="943">
        <f t="shared" si="7"/>
        <v>2</v>
      </c>
      <c r="F126" s="200"/>
      <c r="G126" s="201"/>
      <c r="H126" s="240"/>
      <c r="I126" s="203" t="s">
        <v>0</v>
      </c>
      <c r="J126" s="240"/>
      <c r="K126" s="203" t="s">
        <v>0</v>
      </c>
      <c r="L126" s="202"/>
      <c r="M126" s="203" t="s">
        <v>0</v>
      </c>
      <c r="N126" s="202"/>
      <c r="O126" s="203" t="s">
        <v>0</v>
      </c>
      <c r="P126" s="200"/>
      <c r="Q126" s="326"/>
      <c r="R126" s="325"/>
      <c r="S126" s="204"/>
      <c r="T126" s="205"/>
      <c r="U126" s="822"/>
      <c r="V126" s="848"/>
      <c r="W126" s="889"/>
    </row>
    <row r="127" spans="1:23" ht="15" customHeight="1" x14ac:dyDescent="0.25">
      <c r="A127" s="287" t="s">
        <v>60</v>
      </c>
      <c r="B127" s="535"/>
      <c r="C127" s="657">
        <v>42</v>
      </c>
      <c r="D127" s="676">
        <v>57</v>
      </c>
      <c r="E127" s="943">
        <f t="shared" si="7"/>
        <v>1</v>
      </c>
      <c r="F127" s="200"/>
      <c r="G127" s="201"/>
      <c r="H127" s="240"/>
      <c r="I127" s="203" t="s">
        <v>0</v>
      </c>
      <c r="J127" s="240"/>
      <c r="K127" s="203" t="s">
        <v>0</v>
      </c>
      <c r="L127" s="202"/>
      <c r="M127" s="203" t="s">
        <v>0</v>
      </c>
      <c r="N127" s="202"/>
      <c r="O127" s="203" t="s">
        <v>0</v>
      </c>
      <c r="P127" s="200"/>
      <c r="Q127" s="326"/>
      <c r="R127" s="325"/>
      <c r="S127" s="204"/>
      <c r="T127" s="205"/>
      <c r="U127" s="822"/>
      <c r="V127" s="848"/>
      <c r="W127" s="889"/>
    </row>
    <row r="128" spans="1:23" ht="15" customHeight="1" x14ac:dyDescent="0.25">
      <c r="A128" s="287" t="s">
        <v>61</v>
      </c>
      <c r="B128" s="535"/>
      <c r="C128" s="657">
        <v>41</v>
      </c>
      <c r="D128" s="676">
        <v>59</v>
      </c>
      <c r="E128" s="943">
        <f t="shared" si="7"/>
        <v>0</v>
      </c>
      <c r="F128" s="200"/>
      <c r="G128" s="201"/>
      <c r="H128" s="240"/>
      <c r="I128" s="203" t="s">
        <v>0</v>
      </c>
      <c r="J128" s="240"/>
      <c r="K128" s="203" t="s">
        <v>0</v>
      </c>
      <c r="L128" s="202"/>
      <c r="M128" s="203" t="s">
        <v>0</v>
      </c>
      <c r="N128" s="202"/>
      <c r="O128" s="203" t="s">
        <v>0</v>
      </c>
      <c r="P128" s="200"/>
      <c r="Q128" s="326"/>
      <c r="R128" s="325"/>
      <c r="S128" s="204"/>
      <c r="T128" s="205"/>
      <c r="U128" s="822"/>
      <c r="V128" s="848"/>
      <c r="W128" s="889"/>
    </row>
    <row r="129" spans="1:23" ht="15" customHeight="1" x14ac:dyDescent="0.25">
      <c r="A129" s="287" t="s">
        <v>62</v>
      </c>
      <c r="B129" s="535"/>
      <c r="C129" s="657">
        <v>68</v>
      </c>
      <c r="D129" s="676">
        <v>31</v>
      </c>
      <c r="E129" s="943">
        <f t="shared" si="7"/>
        <v>1</v>
      </c>
      <c r="F129" s="200"/>
      <c r="G129" s="201"/>
      <c r="H129" s="240" t="s">
        <v>1</v>
      </c>
      <c r="I129" s="203"/>
      <c r="J129" s="240" t="s">
        <v>1</v>
      </c>
      <c r="K129" s="203"/>
      <c r="L129" s="202" t="s">
        <v>1</v>
      </c>
      <c r="M129" s="203"/>
      <c r="N129" s="202" t="s">
        <v>1</v>
      </c>
      <c r="O129" s="203"/>
      <c r="P129" s="200"/>
      <c r="Q129" s="326"/>
      <c r="R129" s="325"/>
      <c r="S129" s="204"/>
      <c r="T129" s="205"/>
      <c r="U129" s="822"/>
      <c r="V129" s="848"/>
      <c r="W129" s="889"/>
    </row>
    <row r="130" spans="1:23" ht="15" customHeight="1" x14ac:dyDescent="0.25">
      <c r="A130" s="287" t="s">
        <v>63</v>
      </c>
      <c r="B130" s="535"/>
      <c r="C130" s="657">
        <v>33</v>
      </c>
      <c r="D130" s="676">
        <v>67</v>
      </c>
      <c r="E130" s="943">
        <f t="shared" si="7"/>
        <v>0</v>
      </c>
      <c r="F130" s="200"/>
      <c r="G130" s="201"/>
      <c r="H130" s="240"/>
      <c r="I130" s="203" t="s">
        <v>0</v>
      </c>
      <c r="J130" s="240"/>
      <c r="K130" s="203" t="s">
        <v>0</v>
      </c>
      <c r="L130" s="202"/>
      <c r="M130" s="203" t="s">
        <v>0</v>
      </c>
      <c r="N130" s="202"/>
      <c r="O130" s="203" t="s">
        <v>0</v>
      </c>
      <c r="P130" s="200"/>
      <c r="Q130" s="326"/>
      <c r="R130" s="325"/>
      <c r="S130" s="204"/>
      <c r="T130" s="205"/>
      <c r="U130" s="822"/>
      <c r="V130" s="848"/>
      <c r="W130" s="889"/>
    </row>
    <row r="131" spans="1:23" ht="15" customHeight="1" x14ac:dyDescent="0.25">
      <c r="A131" s="287" t="s">
        <v>64</v>
      </c>
      <c r="B131" s="535"/>
      <c r="C131" s="657">
        <v>29</v>
      </c>
      <c r="D131" s="676">
        <v>70</v>
      </c>
      <c r="E131" s="943">
        <f t="shared" si="7"/>
        <v>1</v>
      </c>
      <c r="F131" s="200"/>
      <c r="G131" s="201"/>
      <c r="H131" s="240"/>
      <c r="I131" s="203" t="s">
        <v>0</v>
      </c>
      <c r="J131" s="240"/>
      <c r="K131" s="203" t="s">
        <v>0</v>
      </c>
      <c r="L131" s="202"/>
      <c r="M131" s="203" t="s">
        <v>0</v>
      </c>
      <c r="N131" s="202"/>
      <c r="O131" s="203" t="s">
        <v>0</v>
      </c>
      <c r="P131" s="200"/>
      <c r="Q131" s="326"/>
      <c r="R131" s="325"/>
      <c r="S131" s="204"/>
      <c r="T131" s="205"/>
      <c r="U131" s="822"/>
      <c r="V131" s="848"/>
      <c r="W131" s="889"/>
    </row>
    <row r="132" spans="1:23" ht="15" customHeight="1" x14ac:dyDescent="0.25">
      <c r="A132" s="287" t="s">
        <v>65</v>
      </c>
      <c r="B132" s="535"/>
      <c r="C132" s="657">
        <v>46</v>
      </c>
      <c r="D132" s="676">
        <v>54</v>
      </c>
      <c r="E132" s="943">
        <f t="shared" si="7"/>
        <v>0</v>
      </c>
      <c r="F132" s="200"/>
      <c r="G132" s="201"/>
      <c r="H132" s="240"/>
      <c r="I132" s="203" t="s">
        <v>0</v>
      </c>
      <c r="J132" s="240"/>
      <c r="K132" s="203" t="s">
        <v>0</v>
      </c>
      <c r="L132" s="202"/>
      <c r="M132" s="203" t="s">
        <v>0</v>
      </c>
      <c r="N132" s="202"/>
      <c r="O132" s="203" t="s">
        <v>0</v>
      </c>
      <c r="P132" s="200"/>
      <c r="Q132" s="326"/>
      <c r="R132" s="325"/>
      <c r="S132" s="204"/>
      <c r="T132" s="205"/>
      <c r="U132" s="822"/>
      <c r="V132" s="848"/>
      <c r="W132" s="889"/>
    </row>
    <row r="133" spans="1:23" ht="15" customHeight="1" x14ac:dyDescent="0.25">
      <c r="A133" s="287" t="s">
        <v>66</v>
      </c>
      <c r="B133" s="535"/>
      <c r="C133" s="657">
        <v>29</v>
      </c>
      <c r="D133" s="676">
        <v>71</v>
      </c>
      <c r="E133" s="943">
        <f t="shared" si="7"/>
        <v>0</v>
      </c>
      <c r="F133" s="200"/>
      <c r="G133" s="201"/>
      <c r="H133" s="240"/>
      <c r="I133" s="203" t="s">
        <v>0</v>
      </c>
      <c r="J133" s="240"/>
      <c r="K133" s="203" t="s">
        <v>0</v>
      </c>
      <c r="L133" s="202"/>
      <c r="M133" s="203" t="s">
        <v>0</v>
      </c>
      <c r="N133" s="202"/>
      <c r="O133" s="203" t="s">
        <v>0</v>
      </c>
      <c r="P133" s="200"/>
      <c r="Q133" s="326"/>
      <c r="R133" s="325"/>
      <c r="S133" s="204"/>
      <c r="T133" s="205"/>
      <c r="U133" s="822"/>
      <c r="V133" s="848"/>
      <c r="W133" s="889"/>
    </row>
    <row r="134" spans="1:23" ht="15" customHeight="1" x14ac:dyDescent="0.25">
      <c r="A134" s="287" t="s">
        <v>306</v>
      </c>
      <c r="B134" s="536"/>
      <c r="C134" s="657">
        <v>35</v>
      </c>
      <c r="D134" s="676">
        <v>65</v>
      </c>
      <c r="E134" s="943">
        <f t="shared" si="7"/>
        <v>0</v>
      </c>
      <c r="F134" s="200"/>
      <c r="G134" s="201"/>
      <c r="H134" s="240"/>
      <c r="I134" s="203" t="s">
        <v>0</v>
      </c>
      <c r="J134" s="240"/>
      <c r="K134" s="203" t="s">
        <v>0</v>
      </c>
      <c r="L134" s="202"/>
      <c r="M134" s="203" t="s">
        <v>0</v>
      </c>
      <c r="N134" s="202"/>
      <c r="O134" s="203" t="s">
        <v>0</v>
      </c>
      <c r="P134" s="200"/>
      <c r="Q134" s="326"/>
      <c r="R134" s="325"/>
      <c r="S134" s="204"/>
      <c r="T134" s="205"/>
      <c r="U134" s="822"/>
      <c r="V134" s="848"/>
      <c r="W134" s="889"/>
    </row>
    <row r="135" spans="1:23" ht="15" customHeight="1" x14ac:dyDescent="0.25">
      <c r="A135" s="287" t="s">
        <v>451</v>
      </c>
      <c r="B135" s="535"/>
      <c r="C135" s="1161">
        <v>39.5</v>
      </c>
      <c r="D135" s="1121">
        <v>59.8</v>
      </c>
      <c r="E135" s="1108">
        <f t="shared" si="7"/>
        <v>0.70000000000000284</v>
      </c>
      <c r="F135" s="200"/>
      <c r="G135" s="201"/>
      <c r="H135" s="240"/>
      <c r="I135" s="203" t="s">
        <v>0</v>
      </c>
      <c r="J135" s="240"/>
      <c r="K135" s="203" t="s">
        <v>0</v>
      </c>
      <c r="L135" s="202"/>
      <c r="M135" s="203" t="s">
        <v>0</v>
      </c>
      <c r="N135" s="202"/>
      <c r="O135" s="203" t="s">
        <v>0</v>
      </c>
      <c r="P135" s="200"/>
      <c r="Q135" s="326"/>
      <c r="R135" s="325"/>
      <c r="S135" s="204"/>
      <c r="T135" s="205"/>
      <c r="U135" s="822"/>
      <c r="V135" s="848"/>
      <c r="W135" s="889"/>
    </row>
    <row r="136" spans="1:23" ht="15" customHeight="1" thickBot="1" x14ac:dyDescent="0.3">
      <c r="A136" s="289" t="s">
        <v>452</v>
      </c>
      <c r="B136" s="537"/>
      <c r="C136" s="1162"/>
      <c r="D136" s="1122"/>
      <c r="E136" s="1109">
        <f t="shared" si="7"/>
        <v>100</v>
      </c>
      <c r="F136" s="207"/>
      <c r="G136" s="208"/>
      <c r="H136" s="242"/>
      <c r="I136" s="210" t="s">
        <v>0</v>
      </c>
      <c r="J136" s="242"/>
      <c r="K136" s="210" t="s">
        <v>0</v>
      </c>
      <c r="L136" s="209" t="s">
        <v>1</v>
      </c>
      <c r="M136" s="210"/>
      <c r="N136" s="209" t="s">
        <v>1</v>
      </c>
      <c r="O136" s="210"/>
      <c r="P136" s="207"/>
      <c r="Q136" s="332"/>
      <c r="R136" s="331"/>
      <c r="S136" s="211"/>
      <c r="T136" s="212"/>
      <c r="U136" s="824"/>
      <c r="V136" s="850"/>
      <c r="W136" s="890"/>
    </row>
    <row r="137" spans="1:23" ht="15" customHeight="1" thickTop="1" thickBot="1" x14ac:dyDescent="0.3">
      <c r="A137" s="292" t="s">
        <v>550</v>
      </c>
      <c r="B137" s="293">
        <v>12</v>
      </c>
      <c r="C137" s="633"/>
      <c r="D137" s="634"/>
      <c r="E137" s="944"/>
      <c r="F137" s="221">
        <v>0</v>
      </c>
      <c r="G137" s="213">
        <v>12</v>
      </c>
      <c r="H137" s="221">
        <v>1</v>
      </c>
      <c r="I137" s="213">
        <v>11</v>
      </c>
      <c r="J137" s="221">
        <v>1</v>
      </c>
      <c r="K137" s="213">
        <v>11</v>
      </c>
      <c r="L137" s="222">
        <v>2</v>
      </c>
      <c r="M137" s="213">
        <v>10</v>
      </c>
      <c r="N137" s="222">
        <v>2</v>
      </c>
      <c r="O137" s="213">
        <v>10</v>
      </c>
      <c r="P137" s="214">
        <f>ROUND(U137,0)</f>
        <v>5</v>
      </c>
      <c r="Q137" s="337">
        <f>ROUND(V137,0)</f>
        <v>7</v>
      </c>
      <c r="R137" s="338">
        <f>SUM(B137-P137-Q137)</f>
        <v>0</v>
      </c>
      <c r="S137" s="217">
        <f>SUM(P137:Q137)</f>
        <v>12</v>
      </c>
      <c r="T137" s="218">
        <f>SUM(B137-S137)</f>
        <v>0</v>
      </c>
      <c r="U137" s="826">
        <f>PRODUCT(B137,C135%)</f>
        <v>4.74</v>
      </c>
      <c r="V137" s="868">
        <f>PRODUCT(B137,D135%)</f>
        <v>7.1760000000000002</v>
      </c>
      <c r="W137" s="891">
        <f>SUM(B137-U137-V137)</f>
        <v>8.3999999999999631E-2</v>
      </c>
    </row>
    <row r="138" spans="1:23" ht="15" customHeight="1" thickTop="1" x14ac:dyDescent="0.25">
      <c r="A138" s="285" t="s">
        <v>67</v>
      </c>
      <c r="B138" s="535"/>
      <c r="C138" s="657">
        <v>54</v>
      </c>
      <c r="D138" s="676">
        <v>45</v>
      </c>
      <c r="E138" s="941">
        <f>SUM(100-C138-D138)</f>
        <v>1</v>
      </c>
      <c r="F138" s="195"/>
      <c r="G138" s="196"/>
      <c r="H138" s="238" t="s">
        <v>1</v>
      </c>
      <c r="I138" s="194"/>
      <c r="J138" s="238" t="s">
        <v>1</v>
      </c>
      <c r="K138" s="194"/>
      <c r="L138" s="193" t="s">
        <v>1</v>
      </c>
      <c r="M138" s="194"/>
      <c r="N138" s="193" t="s">
        <v>1</v>
      </c>
      <c r="O138" s="194"/>
      <c r="P138" s="195"/>
      <c r="Q138" s="340"/>
      <c r="R138" s="339"/>
      <c r="S138" s="219"/>
      <c r="T138" s="220"/>
      <c r="U138" s="820"/>
      <c r="V138" s="846"/>
      <c r="W138" s="892"/>
    </row>
    <row r="139" spans="1:23" ht="15" customHeight="1" x14ac:dyDescent="0.25">
      <c r="A139" s="287" t="s">
        <v>68</v>
      </c>
      <c r="B139" s="535"/>
      <c r="C139" s="657">
        <v>54</v>
      </c>
      <c r="D139" s="676">
        <v>44</v>
      </c>
      <c r="E139" s="943">
        <f>SUM(100-C139-D139)</f>
        <v>2</v>
      </c>
      <c r="F139" s="200"/>
      <c r="G139" s="201"/>
      <c r="H139" s="240" t="s">
        <v>1</v>
      </c>
      <c r="I139" s="203"/>
      <c r="J139" s="240" t="s">
        <v>1</v>
      </c>
      <c r="K139" s="203"/>
      <c r="L139" s="202" t="s">
        <v>1</v>
      </c>
      <c r="M139" s="203"/>
      <c r="N139" s="202" t="s">
        <v>1</v>
      </c>
      <c r="O139" s="203"/>
      <c r="P139" s="200"/>
      <c r="Q139" s="326"/>
      <c r="R139" s="325"/>
      <c r="S139" s="204"/>
      <c r="T139" s="205"/>
      <c r="U139" s="822"/>
      <c r="V139" s="848"/>
      <c r="W139" s="889"/>
    </row>
    <row r="140" spans="1:23" ht="15" customHeight="1" x14ac:dyDescent="0.25">
      <c r="A140" s="287" t="s">
        <v>453</v>
      </c>
      <c r="B140" s="535"/>
      <c r="C140" s="1161">
        <v>52.3</v>
      </c>
      <c r="D140" s="1121">
        <v>44.8</v>
      </c>
      <c r="E140" s="1108">
        <f>SUM(100-C140-D140)</f>
        <v>2.9000000000000057</v>
      </c>
      <c r="F140" s="200"/>
      <c r="G140" s="201"/>
      <c r="H140" s="240" t="s">
        <v>1</v>
      </c>
      <c r="I140" s="203"/>
      <c r="J140" s="240" t="s">
        <v>1</v>
      </c>
      <c r="K140" s="203"/>
      <c r="L140" s="202" t="s">
        <v>1</v>
      </c>
      <c r="M140" s="203"/>
      <c r="N140" s="202" t="s">
        <v>1</v>
      </c>
      <c r="O140" s="203"/>
      <c r="P140" s="200"/>
      <c r="Q140" s="326"/>
      <c r="R140" s="325"/>
      <c r="S140" s="204"/>
      <c r="T140" s="205"/>
      <c r="U140" s="822"/>
      <c r="V140" s="848"/>
      <c r="W140" s="889"/>
    </row>
    <row r="141" spans="1:23" ht="15" customHeight="1" thickBot="1" x14ac:dyDescent="0.3">
      <c r="A141" s="289" t="s">
        <v>454</v>
      </c>
      <c r="B141" s="535"/>
      <c r="C141" s="1162"/>
      <c r="D141" s="1122"/>
      <c r="E141" s="1109">
        <f>SUM(100-C141-D141)</f>
        <v>100</v>
      </c>
      <c r="F141" s="207"/>
      <c r="G141" s="208"/>
      <c r="H141" s="242" t="s">
        <v>1</v>
      </c>
      <c r="I141" s="210"/>
      <c r="J141" s="242" t="s">
        <v>1</v>
      </c>
      <c r="K141" s="210"/>
      <c r="L141" s="209"/>
      <c r="M141" s="210" t="s">
        <v>0</v>
      </c>
      <c r="N141" s="209"/>
      <c r="O141" s="210" t="s">
        <v>0</v>
      </c>
      <c r="P141" s="207"/>
      <c r="Q141" s="332"/>
      <c r="R141" s="331"/>
      <c r="S141" s="211"/>
      <c r="T141" s="212"/>
      <c r="U141" s="824"/>
      <c r="V141" s="850"/>
      <c r="W141" s="890"/>
    </row>
    <row r="142" spans="1:23" ht="15" customHeight="1" thickTop="1" thickBot="1" x14ac:dyDescent="0.3">
      <c r="A142" s="292" t="s">
        <v>551</v>
      </c>
      <c r="B142" s="293">
        <v>4</v>
      </c>
      <c r="C142" s="633"/>
      <c r="D142" s="634"/>
      <c r="E142" s="944"/>
      <c r="F142" s="221">
        <v>4</v>
      </c>
      <c r="G142" s="213">
        <v>0</v>
      </c>
      <c r="H142" s="221">
        <v>4</v>
      </c>
      <c r="I142" s="213">
        <v>0</v>
      </c>
      <c r="J142" s="221">
        <v>4</v>
      </c>
      <c r="K142" s="213">
        <v>0</v>
      </c>
      <c r="L142" s="222">
        <v>3</v>
      </c>
      <c r="M142" s="213">
        <v>1</v>
      </c>
      <c r="N142" s="222">
        <v>3</v>
      </c>
      <c r="O142" s="213">
        <v>1</v>
      </c>
      <c r="P142" s="214">
        <f>ROUND(U142,0)</f>
        <v>2</v>
      </c>
      <c r="Q142" s="337">
        <f>ROUND(V142,0)</f>
        <v>2</v>
      </c>
      <c r="R142" s="338">
        <f>SUM(B142-P142-Q142)</f>
        <v>0</v>
      </c>
      <c r="S142" s="217">
        <f>SUM(P142:Q142)</f>
        <v>4</v>
      </c>
      <c r="T142" s="218">
        <f>SUM(B142-S142)</f>
        <v>0</v>
      </c>
      <c r="U142" s="826">
        <f>PRODUCT(B142,C140%)</f>
        <v>2.0920000000000001</v>
      </c>
      <c r="V142" s="868">
        <f>PRODUCT(B142,D140%)</f>
        <v>1.7919999999999998</v>
      </c>
      <c r="W142" s="891">
        <f>SUM(B142-U142-V142)</f>
        <v>0.1160000000000001</v>
      </c>
    </row>
    <row r="143" spans="1:23" ht="15" customHeight="1" thickTop="1" x14ac:dyDescent="0.25">
      <c r="A143" s="285" t="s">
        <v>69</v>
      </c>
      <c r="B143" s="535"/>
      <c r="C143" s="657">
        <v>55</v>
      </c>
      <c r="D143" s="676">
        <v>44</v>
      </c>
      <c r="E143" s="941">
        <f t="shared" ref="E143:E150" si="8">SUM(100-C143-D143)</f>
        <v>1</v>
      </c>
      <c r="F143" s="195"/>
      <c r="G143" s="196"/>
      <c r="H143" s="238" t="s">
        <v>1</v>
      </c>
      <c r="I143" s="194"/>
      <c r="J143" s="238" t="s">
        <v>1</v>
      </c>
      <c r="K143" s="194"/>
      <c r="L143" s="193" t="s">
        <v>1</v>
      </c>
      <c r="M143" s="194"/>
      <c r="N143" s="193" t="s">
        <v>1</v>
      </c>
      <c r="O143" s="194"/>
      <c r="P143" s="195"/>
      <c r="Q143" s="340"/>
      <c r="R143" s="339"/>
      <c r="S143" s="219"/>
      <c r="T143" s="220"/>
      <c r="U143" s="820"/>
      <c r="V143" s="846"/>
      <c r="W143" s="892"/>
    </row>
    <row r="144" spans="1:23" ht="15" customHeight="1" x14ac:dyDescent="0.25">
      <c r="A144" s="287" t="s">
        <v>70</v>
      </c>
      <c r="B144" s="535"/>
      <c r="C144" s="657">
        <v>56</v>
      </c>
      <c r="D144" s="676">
        <v>43</v>
      </c>
      <c r="E144" s="943">
        <f t="shared" si="8"/>
        <v>1</v>
      </c>
      <c r="F144" s="200"/>
      <c r="G144" s="201"/>
      <c r="H144" s="240" t="s">
        <v>1</v>
      </c>
      <c r="I144" s="203"/>
      <c r="J144" s="240" t="s">
        <v>1</v>
      </c>
      <c r="K144" s="203"/>
      <c r="L144" s="202" t="s">
        <v>1</v>
      </c>
      <c r="M144" s="203"/>
      <c r="N144" s="202" t="s">
        <v>1</v>
      </c>
      <c r="O144" s="203"/>
      <c r="P144" s="200"/>
      <c r="Q144" s="326"/>
      <c r="R144" s="325"/>
      <c r="S144" s="204"/>
      <c r="T144" s="205"/>
      <c r="U144" s="822"/>
      <c r="V144" s="848"/>
      <c r="W144" s="889"/>
    </row>
    <row r="145" spans="1:23" ht="15" customHeight="1" x14ac:dyDescent="0.25">
      <c r="A145" s="287" t="s">
        <v>71</v>
      </c>
      <c r="B145" s="535"/>
      <c r="C145" s="657">
        <v>57</v>
      </c>
      <c r="D145" s="676">
        <v>43</v>
      </c>
      <c r="E145" s="943">
        <f t="shared" si="8"/>
        <v>0</v>
      </c>
      <c r="F145" s="200"/>
      <c r="G145" s="201"/>
      <c r="H145" s="240" t="s">
        <v>1</v>
      </c>
      <c r="I145" s="203"/>
      <c r="J145" s="240" t="s">
        <v>1</v>
      </c>
      <c r="K145" s="203"/>
      <c r="L145" s="202" t="s">
        <v>1</v>
      </c>
      <c r="M145" s="203"/>
      <c r="N145" s="202" t="s">
        <v>1</v>
      </c>
      <c r="O145" s="203"/>
      <c r="P145" s="200"/>
      <c r="Q145" s="326"/>
      <c r="R145" s="325"/>
      <c r="S145" s="204"/>
      <c r="T145" s="205"/>
      <c r="U145" s="822"/>
      <c r="V145" s="848"/>
      <c r="W145" s="889"/>
    </row>
    <row r="146" spans="1:23" ht="15" customHeight="1" x14ac:dyDescent="0.25">
      <c r="A146" s="287" t="s">
        <v>72</v>
      </c>
      <c r="B146" s="535"/>
      <c r="C146" s="657">
        <v>59</v>
      </c>
      <c r="D146" s="676">
        <v>41</v>
      </c>
      <c r="E146" s="943">
        <f t="shared" si="8"/>
        <v>0</v>
      </c>
      <c r="F146" s="200"/>
      <c r="G146" s="201"/>
      <c r="H146" s="240" t="s">
        <v>1</v>
      </c>
      <c r="I146" s="203"/>
      <c r="J146" s="240" t="s">
        <v>1</v>
      </c>
      <c r="K146" s="203"/>
      <c r="L146" s="202" t="s">
        <v>1</v>
      </c>
      <c r="M146" s="203"/>
      <c r="N146" s="202" t="s">
        <v>1</v>
      </c>
      <c r="O146" s="203"/>
      <c r="P146" s="200"/>
      <c r="Q146" s="326"/>
      <c r="R146" s="325"/>
      <c r="S146" s="204"/>
      <c r="T146" s="205"/>
      <c r="U146" s="822"/>
      <c r="V146" s="848"/>
      <c r="W146" s="889"/>
    </row>
    <row r="147" spans="1:23" ht="15" customHeight="1" x14ac:dyDescent="0.25">
      <c r="A147" s="287" t="s">
        <v>594</v>
      </c>
      <c r="B147" s="535"/>
      <c r="C147" s="657">
        <v>52</v>
      </c>
      <c r="D147" s="676">
        <v>47</v>
      </c>
      <c r="E147" s="943">
        <f t="shared" si="8"/>
        <v>1</v>
      </c>
      <c r="F147" s="200"/>
      <c r="G147" s="201"/>
      <c r="H147" s="240" t="s">
        <v>1</v>
      </c>
      <c r="I147" s="203"/>
      <c r="J147" s="240" t="s">
        <v>1</v>
      </c>
      <c r="K147" s="203"/>
      <c r="L147" s="202" t="s">
        <v>1</v>
      </c>
      <c r="M147" s="203"/>
      <c r="N147" s="202" t="s">
        <v>1</v>
      </c>
      <c r="O147" s="203"/>
      <c r="P147" s="200"/>
      <c r="Q147" s="326"/>
      <c r="R147" s="325"/>
      <c r="S147" s="204"/>
      <c r="T147" s="205"/>
      <c r="U147" s="822"/>
      <c r="V147" s="848"/>
      <c r="W147" s="889"/>
    </row>
    <row r="148" spans="1:23" ht="15" customHeight="1" x14ac:dyDescent="0.25">
      <c r="A148" s="287" t="s">
        <v>623</v>
      </c>
      <c r="B148" s="539"/>
      <c r="C148" s="657">
        <v>50</v>
      </c>
      <c r="D148" s="676">
        <v>50.1</v>
      </c>
      <c r="E148" s="943">
        <f t="shared" si="8"/>
        <v>-0.10000000000000142</v>
      </c>
      <c r="F148" s="200"/>
      <c r="G148" s="201"/>
      <c r="H148" s="240"/>
      <c r="I148" s="203" t="s">
        <v>0</v>
      </c>
      <c r="J148" s="240"/>
      <c r="K148" s="203" t="s">
        <v>0</v>
      </c>
      <c r="L148" s="202"/>
      <c r="M148" s="203" t="s">
        <v>0</v>
      </c>
      <c r="N148" s="202"/>
      <c r="O148" s="203" t="s">
        <v>0</v>
      </c>
      <c r="P148" s="200"/>
      <c r="Q148" s="326"/>
      <c r="R148" s="325"/>
      <c r="S148" s="204"/>
      <c r="T148" s="205"/>
      <c r="U148" s="822"/>
      <c r="V148" s="848"/>
      <c r="W148" s="889"/>
    </row>
    <row r="149" spans="1:23" ht="15" customHeight="1" x14ac:dyDescent="0.25">
      <c r="A149" s="287" t="s">
        <v>455</v>
      </c>
      <c r="B149" s="535"/>
      <c r="C149" s="1161">
        <v>54.7</v>
      </c>
      <c r="D149" s="1121">
        <v>44.5</v>
      </c>
      <c r="E149" s="1108">
        <f t="shared" si="8"/>
        <v>0.79999999999999716</v>
      </c>
      <c r="F149" s="200"/>
      <c r="G149" s="201"/>
      <c r="H149" s="240" t="s">
        <v>1</v>
      </c>
      <c r="I149" s="203"/>
      <c r="J149" s="240" t="s">
        <v>1</v>
      </c>
      <c r="K149" s="203"/>
      <c r="L149" s="202" t="s">
        <v>1</v>
      </c>
      <c r="M149" s="203"/>
      <c r="N149" s="202" t="s">
        <v>1</v>
      </c>
      <c r="O149" s="203"/>
      <c r="P149" s="200"/>
      <c r="Q149" s="326"/>
      <c r="R149" s="325"/>
      <c r="S149" s="204"/>
      <c r="T149" s="205"/>
      <c r="U149" s="822"/>
      <c r="V149" s="848"/>
      <c r="W149" s="889"/>
    </row>
    <row r="150" spans="1:23" ht="15" customHeight="1" thickBot="1" x14ac:dyDescent="0.3">
      <c r="A150" s="289" t="s">
        <v>456</v>
      </c>
      <c r="B150" s="537"/>
      <c r="C150" s="1162"/>
      <c r="D150" s="1122"/>
      <c r="E150" s="1109">
        <f t="shared" si="8"/>
        <v>100</v>
      </c>
      <c r="F150" s="207"/>
      <c r="G150" s="208"/>
      <c r="H150" s="242" t="s">
        <v>1</v>
      </c>
      <c r="I150" s="210"/>
      <c r="J150" s="242" t="s">
        <v>1</v>
      </c>
      <c r="K150" s="210"/>
      <c r="L150" s="209"/>
      <c r="M150" s="210" t="s">
        <v>0</v>
      </c>
      <c r="N150" s="209"/>
      <c r="O150" s="210" t="s">
        <v>0</v>
      </c>
      <c r="P150" s="207"/>
      <c r="Q150" s="332"/>
      <c r="R150" s="331"/>
      <c r="S150" s="211"/>
      <c r="T150" s="212"/>
      <c r="U150" s="824"/>
      <c r="V150" s="850"/>
      <c r="W150" s="890"/>
    </row>
    <row r="151" spans="1:23" ht="15" customHeight="1" thickTop="1" thickBot="1" x14ac:dyDescent="0.3">
      <c r="A151" s="292" t="s">
        <v>552</v>
      </c>
      <c r="B151" s="293">
        <v>8</v>
      </c>
      <c r="C151" s="633"/>
      <c r="D151" s="634"/>
      <c r="E151" s="944"/>
      <c r="F151" s="221">
        <v>8</v>
      </c>
      <c r="G151" s="213">
        <v>0</v>
      </c>
      <c r="H151" s="221">
        <v>7</v>
      </c>
      <c r="I151" s="213">
        <v>1</v>
      </c>
      <c r="J151" s="221">
        <v>7</v>
      </c>
      <c r="K151" s="213">
        <v>1</v>
      </c>
      <c r="L151" s="222">
        <v>6</v>
      </c>
      <c r="M151" s="213">
        <v>2</v>
      </c>
      <c r="N151" s="222">
        <v>6</v>
      </c>
      <c r="O151" s="213">
        <v>2</v>
      </c>
      <c r="P151" s="214">
        <f>ROUND(U151,0)</f>
        <v>4</v>
      </c>
      <c r="Q151" s="337">
        <f>ROUND(V151,0)</f>
        <v>4</v>
      </c>
      <c r="R151" s="338">
        <f>SUM(B151-P151-Q151)</f>
        <v>0</v>
      </c>
      <c r="S151" s="217">
        <f>SUM(P151:Q151)</f>
        <v>8</v>
      </c>
      <c r="T151" s="218">
        <f>SUM(B151-S151)</f>
        <v>0</v>
      </c>
      <c r="U151" s="826">
        <f>PRODUCT(B151,C149%)</f>
        <v>4.3760000000000003</v>
      </c>
      <c r="V151" s="868">
        <f>PRODUCT(B151,D149%)</f>
        <v>3.56</v>
      </c>
      <c r="W151" s="891">
        <f>SUM(B151-U151-V151)</f>
        <v>6.3999999999999613E-2</v>
      </c>
    </row>
    <row r="152" spans="1:23" ht="15" customHeight="1" thickTop="1" x14ac:dyDescent="0.25">
      <c r="A152" s="285" t="s">
        <v>73</v>
      </c>
      <c r="B152" s="535"/>
      <c r="C152" s="657">
        <v>39</v>
      </c>
      <c r="D152" s="676">
        <v>59</v>
      </c>
      <c r="E152" s="941">
        <f>SUM(100-C152-D152)</f>
        <v>2</v>
      </c>
      <c r="F152" s="195"/>
      <c r="G152" s="196"/>
      <c r="H152" s="238"/>
      <c r="I152" s="194" t="s">
        <v>0</v>
      </c>
      <c r="J152" s="238"/>
      <c r="K152" s="194" t="s">
        <v>0</v>
      </c>
      <c r="L152" s="193"/>
      <c r="M152" s="194" t="s">
        <v>0</v>
      </c>
      <c r="N152" s="193"/>
      <c r="O152" s="194" t="s">
        <v>0</v>
      </c>
      <c r="P152" s="195"/>
      <c r="Q152" s="340"/>
      <c r="R152" s="339"/>
      <c r="S152" s="219"/>
      <c r="T152" s="220"/>
      <c r="U152" s="820"/>
      <c r="V152" s="846"/>
      <c r="W152" s="892"/>
    </row>
    <row r="153" spans="1:23" ht="15" customHeight="1" x14ac:dyDescent="0.25">
      <c r="A153" s="287" t="s">
        <v>74</v>
      </c>
      <c r="B153" s="536"/>
      <c r="C153" s="657">
        <v>33</v>
      </c>
      <c r="D153" s="676">
        <v>65</v>
      </c>
      <c r="E153" s="943">
        <f>SUM(100-C153-D153)</f>
        <v>2</v>
      </c>
      <c r="F153" s="200"/>
      <c r="G153" s="201"/>
      <c r="H153" s="240"/>
      <c r="I153" s="203" t="s">
        <v>0</v>
      </c>
      <c r="J153" s="240"/>
      <c r="K153" s="203" t="s">
        <v>0</v>
      </c>
      <c r="L153" s="202"/>
      <c r="M153" s="203" t="s">
        <v>0</v>
      </c>
      <c r="N153" s="202"/>
      <c r="O153" s="203" t="s">
        <v>0</v>
      </c>
      <c r="P153" s="200"/>
      <c r="Q153" s="326"/>
      <c r="R153" s="325"/>
      <c r="S153" s="204"/>
      <c r="T153" s="205"/>
      <c r="U153" s="822"/>
      <c r="V153" s="848"/>
      <c r="W153" s="889"/>
    </row>
    <row r="154" spans="1:23" ht="15" customHeight="1" x14ac:dyDescent="0.25">
      <c r="A154" s="287" t="s">
        <v>457</v>
      </c>
      <c r="B154" s="535"/>
      <c r="C154" s="1161">
        <v>36</v>
      </c>
      <c r="D154" s="1121">
        <v>62.1</v>
      </c>
      <c r="E154" s="1108">
        <f>SUM(100-C154-D154)</f>
        <v>1.8999999999999986</v>
      </c>
      <c r="F154" s="200"/>
      <c r="G154" s="201"/>
      <c r="H154" s="240"/>
      <c r="I154" s="203" t="s">
        <v>0</v>
      </c>
      <c r="J154" s="240"/>
      <c r="K154" s="203" t="s">
        <v>0</v>
      </c>
      <c r="L154" s="202"/>
      <c r="M154" s="203" t="s">
        <v>0</v>
      </c>
      <c r="N154" s="202"/>
      <c r="O154" s="203" t="s">
        <v>0</v>
      </c>
      <c r="P154" s="200"/>
      <c r="Q154" s="326"/>
      <c r="R154" s="325"/>
      <c r="S154" s="204"/>
      <c r="T154" s="205"/>
      <c r="U154" s="822"/>
      <c r="V154" s="848"/>
      <c r="W154" s="889"/>
    </row>
    <row r="155" spans="1:23" ht="15" customHeight="1" thickBot="1" x14ac:dyDescent="0.3">
      <c r="A155" s="289" t="s">
        <v>458</v>
      </c>
      <c r="B155" s="537"/>
      <c r="C155" s="1162"/>
      <c r="D155" s="1122"/>
      <c r="E155" s="1109">
        <f>SUM(100-C155-D155)</f>
        <v>100</v>
      </c>
      <c r="F155" s="207"/>
      <c r="G155" s="208"/>
      <c r="H155" s="242"/>
      <c r="I155" s="210" t="s">
        <v>0</v>
      </c>
      <c r="J155" s="242"/>
      <c r="K155" s="210" t="s">
        <v>0</v>
      </c>
      <c r="L155" s="209" t="s">
        <v>1</v>
      </c>
      <c r="M155" s="210"/>
      <c r="N155" s="209" t="s">
        <v>1</v>
      </c>
      <c r="O155" s="210"/>
      <c r="P155" s="207"/>
      <c r="Q155" s="332"/>
      <c r="R155" s="331"/>
      <c r="S155" s="211"/>
      <c r="T155" s="212"/>
      <c r="U155" s="824"/>
      <c r="V155" s="850"/>
      <c r="W155" s="890"/>
    </row>
    <row r="156" spans="1:23" s="487" customFormat="1" ht="15" customHeight="1" thickTop="1" thickBot="1" x14ac:dyDescent="0.3">
      <c r="A156" s="484" t="s">
        <v>553</v>
      </c>
      <c r="B156" s="492">
        <v>4</v>
      </c>
      <c r="C156" s="630"/>
      <c r="D156" s="631"/>
      <c r="E156" s="945"/>
      <c r="F156" s="483">
        <v>0</v>
      </c>
      <c r="G156" s="475">
        <v>4</v>
      </c>
      <c r="H156" s="483">
        <v>0</v>
      </c>
      <c r="I156" s="475">
        <v>4</v>
      </c>
      <c r="J156" s="483">
        <v>0</v>
      </c>
      <c r="K156" s="475">
        <v>4</v>
      </c>
      <c r="L156" s="488">
        <v>1</v>
      </c>
      <c r="M156" s="475">
        <v>3</v>
      </c>
      <c r="N156" s="488">
        <v>1</v>
      </c>
      <c r="O156" s="475">
        <v>3</v>
      </c>
      <c r="P156" s="476">
        <f>ROUND(U156,0)</f>
        <v>1</v>
      </c>
      <c r="Q156" s="673">
        <f>ROUNDUP(V156,0)</f>
        <v>3</v>
      </c>
      <c r="R156" s="936">
        <f>SUM(B156-P156-Q156)</f>
        <v>0</v>
      </c>
      <c r="S156" s="420">
        <f>SUM(P156:Q156)</f>
        <v>4</v>
      </c>
      <c r="T156" s="421">
        <f>SUM(B156-S156)</f>
        <v>0</v>
      </c>
      <c r="U156" s="878">
        <f>PRODUCT(B156,C154%)</f>
        <v>1.44</v>
      </c>
      <c r="V156" s="879">
        <f>PRODUCT(B156,D154%)</f>
        <v>2.484</v>
      </c>
      <c r="W156" s="938">
        <f>SUM(B156-U156-V156)</f>
        <v>7.6000000000000068E-2</v>
      </c>
    </row>
    <row r="157" spans="1:23" ht="15" customHeight="1" thickTop="1" x14ac:dyDescent="0.25">
      <c r="A157" s="285" t="s">
        <v>75</v>
      </c>
      <c r="B157" s="535"/>
      <c r="C157" s="657">
        <v>95</v>
      </c>
      <c r="D157" s="676">
        <v>4</v>
      </c>
      <c r="E157" s="941">
        <f t="shared" ref="E157:E180" si="9">SUM(100-C157-D157)</f>
        <v>1</v>
      </c>
      <c r="F157" s="195"/>
      <c r="G157" s="196"/>
      <c r="H157" s="238" t="s">
        <v>1</v>
      </c>
      <c r="I157" s="194"/>
      <c r="J157" s="238" t="s">
        <v>1</v>
      </c>
      <c r="K157" s="194"/>
      <c r="L157" s="193" t="s">
        <v>1</v>
      </c>
      <c r="M157" s="194"/>
      <c r="N157" s="193" t="s">
        <v>1</v>
      </c>
      <c r="O157" s="194"/>
      <c r="P157" s="195"/>
      <c r="Q157" s="340"/>
      <c r="R157" s="339"/>
      <c r="S157" s="219"/>
      <c r="T157" s="220"/>
      <c r="U157" s="820"/>
      <c r="V157" s="846"/>
      <c r="W157" s="892"/>
    </row>
    <row r="158" spans="1:23" ht="15" customHeight="1" x14ac:dyDescent="0.25">
      <c r="A158" s="287" t="s">
        <v>76</v>
      </c>
      <c r="B158" s="535"/>
      <c r="C158" s="657">
        <v>84</v>
      </c>
      <c r="D158" s="676">
        <v>15</v>
      </c>
      <c r="E158" s="943">
        <f t="shared" si="9"/>
        <v>1</v>
      </c>
      <c r="F158" s="200"/>
      <c r="G158" s="201"/>
      <c r="H158" s="240" t="s">
        <v>1</v>
      </c>
      <c r="I158" s="203"/>
      <c r="J158" s="240" t="s">
        <v>1</v>
      </c>
      <c r="K158" s="203"/>
      <c r="L158" s="202" t="s">
        <v>1</v>
      </c>
      <c r="M158" s="203"/>
      <c r="N158" s="202" t="s">
        <v>1</v>
      </c>
      <c r="O158" s="203"/>
      <c r="P158" s="200"/>
      <c r="Q158" s="326"/>
      <c r="R158" s="325"/>
      <c r="S158" s="204"/>
      <c r="T158" s="205"/>
      <c r="U158" s="822"/>
      <c r="V158" s="848"/>
      <c r="W158" s="889"/>
    </row>
    <row r="159" spans="1:23" ht="15" customHeight="1" x14ac:dyDescent="0.25">
      <c r="A159" s="287" t="s">
        <v>77</v>
      </c>
      <c r="B159" s="535"/>
      <c r="C159" s="657">
        <v>41</v>
      </c>
      <c r="D159" s="676">
        <v>58</v>
      </c>
      <c r="E159" s="943">
        <f t="shared" si="9"/>
        <v>1</v>
      </c>
      <c r="F159" s="200"/>
      <c r="G159" s="201"/>
      <c r="H159" s="240"/>
      <c r="I159" s="203" t="s">
        <v>0</v>
      </c>
      <c r="J159" s="240"/>
      <c r="K159" s="203" t="s">
        <v>0</v>
      </c>
      <c r="L159" s="202"/>
      <c r="M159" s="203" t="s">
        <v>0</v>
      </c>
      <c r="N159" s="202"/>
      <c r="O159" s="203" t="s">
        <v>0</v>
      </c>
      <c r="P159" s="200"/>
      <c r="Q159" s="326"/>
      <c r="R159" s="325"/>
      <c r="S159" s="204"/>
      <c r="T159" s="205"/>
      <c r="U159" s="822"/>
      <c r="V159" s="848"/>
      <c r="W159" s="889"/>
    </row>
    <row r="160" spans="1:23" ht="15" customHeight="1" x14ac:dyDescent="0.25">
      <c r="A160" s="287" t="s">
        <v>78</v>
      </c>
      <c r="B160" s="535"/>
      <c r="C160" s="657">
        <v>44</v>
      </c>
      <c r="D160" s="676">
        <v>55</v>
      </c>
      <c r="E160" s="943">
        <f t="shared" si="9"/>
        <v>1</v>
      </c>
      <c r="F160" s="200"/>
      <c r="G160" s="201"/>
      <c r="H160" s="240"/>
      <c r="I160" s="203" t="s">
        <v>0</v>
      </c>
      <c r="J160" s="240"/>
      <c r="K160" s="203" t="s">
        <v>0</v>
      </c>
      <c r="L160" s="202"/>
      <c r="M160" s="203" t="s">
        <v>0</v>
      </c>
      <c r="N160" s="202"/>
      <c r="O160" s="203" t="s">
        <v>0</v>
      </c>
      <c r="P160" s="200"/>
      <c r="Q160" s="326"/>
      <c r="R160" s="325"/>
      <c r="S160" s="204"/>
      <c r="T160" s="205"/>
      <c r="U160" s="822"/>
      <c r="V160" s="848"/>
      <c r="W160" s="889"/>
    </row>
    <row r="161" spans="1:23" ht="15" customHeight="1" x14ac:dyDescent="0.25">
      <c r="A161" s="287" t="s">
        <v>79</v>
      </c>
      <c r="B161" s="535"/>
      <c r="C161" s="657">
        <v>48</v>
      </c>
      <c r="D161" s="676">
        <v>51</v>
      </c>
      <c r="E161" s="943">
        <f t="shared" si="9"/>
        <v>1</v>
      </c>
      <c r="F161" s="200"/>
      <c r="G161" s="201"/>
      <c r="H161" s="240"/>
      <c r="I161" s="203" t="s">
        <v>0</v>
      </c>
      <c r="J161" s="240"/>
      <c r="K161" s="203" t="s">
        <v>0</v>
      </c>
      <c r="L161" s="202"/>
      <c r="M161" s="203" t="s">
        <v>0</v>
      </c>
      <c r="N161" s="202"/>
      <c r="O161" s="203" t="s">
        <v>0</v>
      </c>
      <c r="P161" s="200"/>
      <c r="Q161" s="326"/>
      <c r="R161" s="325"/>
      <c r="S161" s="204"/>
      <c r="T161" s="205"/>
      <c r="U161" s="822"/>
      <c r="V161" s="848"/>
      <c r="W161" s="889"/>
    </row>
    <row r="162" spans="1:23" ht="15" customHeight="1" x14ac:dyDescent="0.25">
      <c r="A162" s="287" t="s">
        <v>80</v>
      </c>
      <c r="B162" s="535"/>
      <c r="C162" s="657">
        <v>31</v>
      </c>
      <c r="D162" s="676">
        <v>68</v>
      </c>
      <c r="E162" s="943">
        <f t="shared" si="9"/>
        <v>1</v>
      </c>
      <c r="F162" s="200"/>
      <c r="G162" s="201"/>
      <c r="H162" s="240"/>
      <c r="I162" s="203" t="s">
        <v>0</v>
      </c>
      <c r="J162" s="240"/>
      <c r="K162" s="203" t="s">
        <v>0</v>
      </c>
      <c r="L162" s="202"/>
      <c r="M162" s="203" t="s">
        <v>0</v>
      </c>
      <c r="N162" s="202"/>
      <c r="O162" s="203" t="s">
        <v>0</v>
      </c>
      <c r="P162" s="200"/>
      <c r="Q162" s="326"/>
      <c r="R162" s="325"/>
      <c r="S162" s="204"/>
      <c r="T162" s="205"/>
      <c r="U162" s="822"/>
      <c r="V162" s="848"/>
      <c r="W162" s="889"/>
    </row>
    <row r="163" spans="1:23" ht="15" customHeight="1" x14ac:dyDescent="0.25">
      <c r="A163" s="287" t="s">
        <v>81</v>
      </c>
      <c r="B163" s="535"/>
      <c r="C163" s="657">
        <v>77</v>
      </c>
      <c r="D163" s="676">
        <v>22</v>
      </c>
      <c r="E163" s="943">
        <f t="shared" si="9"/>
        <v>1</v>
      </c>
      <c r="F163" s="200"/>
      <c r="G163" s="201"/>
      <c r="H163" s="240" t="s">
        <v>1</v>
      </c>
      <c r="I163" s="203"/>
      <c r="J163" s="240" t="s">
        <v>1</v>
      </c>
      <c r="K163" s="203"/>
      <c r="L163" s="202" t="s">
        <v>1</v>
      </c>
      <c r="M163" s="203"/>
      <c r="N163" s="202" t="s">
        <v>1</v>
      </c>
      <c r="O163" s="203"/>
      <c r="P163" s="200"/>
      <c r="Q163" s="326"/>
      <c r="R163" s="325"/>
      <c r="S163" s="204"/>
      <c r="T163" s="205"/>
      <c r="U163" s="822"/>
      <c r="V163" s="848"/>
      <c r="W163" s="889"/>
    </row>
    <row r="164" spans="1:23" ht="15" customHeight="1" x14ac:dyDescent="0.25">
      <c r="A164" s="287" t="s">
        <v>82</v>
      </c>
      <c r="B164" s="535"/>
      <c r="C164" s="657">
        <v>59</v>
      </c>
      <c r="D164" s="676">
        <v>41</v>
      </c>
      <c r="E164" s="943">
        <f t="shared" si="9"/>
        <v>0</v>
      </c>
      <c r="F164" s="200"/>
      <c r="G164" s="201"/>
      <c r="H164" s="240" t="s">
        <v>1</v>
      </c>
      <c r="I164" s="203"/>
      <c r="J164" s="240" t="s">
        <v>1</v>
      </c>
      <c r="K164" s="203"/>
      <c r="L164" s="202" t="s">
        <v>1</v>
      </c>
      <c r="M164" s="203"/>
      <c r="N164" s="202" t="s">
        <v>1</v>
      </c>
      <c r="O164" s="203"/>
      <c r="P164" s="200"/>
      <c r="Q164" s="326"/>
      <c r="R164" s="325"/>
      <c r="S164" s="204"/>
      <c r="T164" s="205"/>
      <c r="U164" s="822"/>
      <c r="V164" s="848"/>
      <c r="W164" s="889"/>
    </row>
    <row r="165" spans="1:23" ht="15" customHeight="1" x14ac:dyDescent="0.25">
      <c r="A165" s="287" t="s">
        <v>83</v>
      </c>
      <c r="B165" s="535"/>
      <c r="C165" s="657">
        <v>61</v>
      </c>
      <c r="D165" s="676">
        <v>38</v>
      </c>
      <c r="E165" s="943">
        <f t="shared" si="9"/>
        <v>1</v>
      </c>
      <c r="F165" s="200"/>
      <c r="G165" s="201"/>
      <c r="H165" s="240" t="s">
        <v>1</v>
      </c>
      <c r="I165" s="203"/>
      <c r="J165" s="240" t="s">
        <v>1</v>
      </c>
      <c r="K165" s="203"/>
      <c r="L165" s="202" t="s">
        <v>1</v>
      </c>
      <c r="M165" s="203"/>
      <c r="N165" s="202" t="s">
        <v>1</v>
      </c>
      <c r="O165" s="203"/>
      <c r="P165" s="200"/>
      <c r="Q165" s="326"/>
      <c r="R165" s="325"/>
      <c r="S165" s="204"/>
      <c r="T165" s="205"/>
      <c r="U165" s="822"/>
      <c r="V165" s="848"/>
      <c r="W165" s="889"/>
    </row>
    <row r="166" spans="1:23" ht="15" customHeight="1" x14ac:dyDescent="0.25">
      <c r="A166" s="287" t="s">
        <v>311</v>
      </c>
      <c r="B166" s="535"/>
      <c r="C166" s="657">
        <v>37</v>
      </c>
      <c r="D166" s="676">
        <v>62</v>
      </c>
      <c r="E166" s="943">
        <f t="shared" si="9"/>
        <v>1</v>
      </c>
      <c r="F166" s="200"/>
      <c r="G166" s="201"/>
      <c r="H166" s="240"/>
      <c r="I166" s="203" t="s">
        <v>0</v>
      </c>
      <c r="J166" s="240"/>
      <c r="K166" s="203" t="s">
        <v>0</v>
      </c>
      <c r="L166" s="202"/>
      <c r="M166" s="203" t="s">
        <v>0</v>
      </c>
      <c r="N166" s="202"/>
      <c r="O166" s="203" t="s">
        <v>0</v>
      </c>
      <c r="P166" s="200"/>
      <c r="Q166" s="326"/>
      <c r="R166" s="325"/>
      <c r="S166" s="204"/>
      <c r="T166" s="205"/>
      <c r="U166" s="822"/>
      <c r="V166" s="848"/>
      <c r="W166" s="889"/>
    </row>
    <row r="167" spans="1:23" ht="15" customHeight="1" x14ac:dyDescent="0.25">
      <c r="A167" s="287" t="s">
        <v>312</v>
      </c>
      <c r="B167" s="535"/>
      <c r="C167" s="657">
        <v>46</v>
      </c>
      <c r="D167" s="676">
        <v>53</v>
      </c>
      <c r="E167" s="943">
        <f t="shared" si="9"/>
        <v>1</v>
      </c>
      <c r="F167" s="200"/>
      <c r="G167" s="201"/>
      <c r="H167" s="240"/>
      <c r="I167" s="203" t="s">
        <v>0</v>
      </c>
      <c r="J167" s="240"/>
      <c r="K167" s="203" t="s">
        <v>0</v>
      </c>
      <c r="L167" s="202"/>
      <c r="M167" s="203" t="s">
        <v>0</v>
      </c>
      <c r="N167" s="202"/>
      <c r="O167" s="203" t="s">
        <v>0</v>
      </c>
      <c r="P167" s="200"/>
      <c r="Q167" s="326"/>
      <c r="R167" s="325"/>
      <c r="S167" s="204"/>
      <c r="T167" s="205"/>
      <c r="U167" s="822"/>
      <c r="V167" s="848"/>
      <c r="W167" s="889"/>
    </row>
    <row r="168" spans="1:23" ht="15" customHeight="1" x14ac:dyDescent="0.25">
      <c r="A168" s="287" t="s">
        <v>313</v>
      </c>
      <c r="B168" s="535"/>
      <c r="C168" s="657">
        <v>29</v>
      </c>
      <c r="D168" s="676">
        <v>70</v>
      </c>
      <c r="E168" s="943">
        <f t="shared" si="9"/>
        <v>1</v>
      </c>
      <c r="F168" s="200"/>
      <c r="G168" s="201"/>
      <c r="H168" s="240"/>
      <c r="I168" s="203" t="s">
        <v>0</v>
      </c>
      <c r="J168" s="240"/>
      <c r="K168" s="203" t="s">
        <v>0</v>
      </c>
      <c r="L168" s="202"/>
      <c r="M168" s="203" t="s">
        <v>0</v>
      </c>
      <c r="N168" s="202"/>
      <c r="O168" s="203" t="s">
        <v>0</v>
      </c>
      <c r="P168" s="200"/>
      <c r="Q168" s="326"/>
      <c r="R168" s="325"/>
      <c r="S168" s="204"/>
      <c r="T168" s="205"/>
      <c r="U168" s="822"/>
      <c r="V168" s="848"/>
      <c r="W168" s="889"/>
    </row>
    <row r="169" spans="1:23" ht="15" customHeight="1" x14ac:dyDescent="0.25">
      <c r="A169" s="287" t="s">
        <v>314</v>
      </c>
      <c r="B169" s="535"/>
      <c r="C169" s="657">
        <v>31</v>
      </c>
      <c r="D169" s="676">
        <v>68</v>
      </c>
      <c r="E169" s="943">
        <f t="shared" si="9"/>
        <v>1</v>
      </c>
      <c r="F169" s="200"/>
      <c r="G169" s="201"/>
      <c r="H169" s="240"/>
      <c r="I169" s="203" t="s">
        <v>0</v>
      </c>
      <c r="J169" s="240"/>
      <c r="K169" s="203" t="s">
        <v>0</v>
      </c>
      <c r="L169" s="202"/>
      <c r="M169" s="203" t="s">
        <v>0</v>
      </c>
      <c r="N169" s="202"/>
      <c r="O169" s="203" t="s">
        <v>0</v>
      </c>
      <c r="P169" s="200"/>
      <c r="Q169" s="326"/>
      <c r="R169" s="325"/>
      <c r="S169" s="204"/>
      <c r="T169" s="205"/>
      <c r="U169" s="822"/>
      <c r="V169" s="848"/>
      <c r="W169" s="889"/>
    </row>
    <row r="170" spans="1:23" ht="15" customHeight="1" x14ac:dyDescent="0.25">
      <c r="A170" s="287" t="s">
        <v>315</v>
      </c>
      <c r="B170" s="535"/>
      <c r="C170" s="657">
        <v>36</v>
      </c>
      <c r="D170" s="676">
        <v>64</v>
      </c>
      <c r="E170" s="943">
        <f t="shared" si="9"/>
        <v>0</v>
      </c>
      <c r="F170" s="200"/>
      <c r="G170" s="201"/>
      <c r="H170" s="240"/>
      <c r="I170" s="203" t="s">
        <v>0</v>
      </c>
      <c r="J170" s="240"/>
      <c r="K170" s="203" t="s">
        <v>0</v>
      </c>
      <c r="L170" s="202"/>
      <c r="M170" s="203" t="s">
        <v>0</v>
      </c>
      <c r="N170" s="202"/>
      <c r="O170" s="203" t="s">
        <v>0</v>
      </c>
      <c r="P170" s="200"/>
      <c r="Q170" s="326"/>
      <c r="R170" s="325"/>
      <c r="S170" s="204"/>
      <c r="T170" s="205"/>
      <c r="U170" s="822"/>
      <c r="V170" s="848"/>
      <c r="W170" s="889"/>
    </row>
    <row r="171" spans="1:23" ht="15" customHeight="1" x14ac:dyDescent="0.25">
      <c r="A171" s="287" t="s">
        <v>316</v>
      </c>
      <c r="B171" s="535"/>
      <c r="C171" s="657">
        <v>37</v>
      </c>
      <c r="D171" s="676">
        <v>62</v>
      </c>
      <c r="E171" s="943">
        <f t="shared" si="9"/>
        <v>1</v>
      </c>
      <c r="F171" s="200"/>
      <c r="G171" s="201"/>
      <c r="H171" s="240"/>
      <c r="I171" s="203" t="s">
        <v>0</v>
      </c>
      <c r="J171" s="240"/>
      <c r="K171" s="203" t="s">
        <v>0</v>
      </c>
      <c r="L171" s="202"/>
      <c r="M171" s="203" t="s">
        <v>0</v>
      </c>
      <c r="N171" s="202"/>
      <c r="O171" s="203" t="s">
        <v>0</v>
      </c>
      <c r="P171" s="200"/>
      <c r="Q171" s="326"/>
      <c r="R171" s="325"/>
      <c r="S171" s="204"/>
      <c r="T171" s="205"/>
      <c r="U171" s="822"/>
      <c r="V171" s="848"/>
      <c r="W171" s="889"/>
    </row>
    <row r="172" spans="1:23" ht="15" customHeight="1" x14ac:dyDescent="0.25">
      <c r="A172" s="287" t="s">
        <v>317</v>
      </c>
      <c r="B172" s="535"/>
      <c r="C172" s="657">
        <v>42</v>
      </c>
      <c r="D172" s="676">
        <v>57</v>
      </c>
      <c r="E172" s="943">
        <f t="shared" si="9"/>
        <v>1</v>
      </c>
      <c r="F172" s="200"/>
      <c r="G172" s="201"/>
      <c r="H172" s="240"/>
      <c r="I172" s="203" t="s">
        <v>0</v>
      </c>
      <c r="J172" s="240"/>
      <c r="K172" s="203" t="s">
        <v>0</v>
      </c>
      <c r="L172" s="202"/>
      <c r="M172" s="203" t="s">
        <v>0</v>
      </c>
      <c r="N172" s="202"/>
      <c r="O172" s="203" t="s">
        <v>0</v>
      </c>
      <c r="P172" s="200"/>
      <c r="Q172" s="326"/>
      <c r="R172" s="325"/>
      <c r="S172" s="204"/>
      <c r="T172" s="205"/>
      <c r="U172" s="822"/>
      <c r="V172" s="848"/>
      <c r="W172" s="889"/>
    </row>
    <row r="173" spans="1:23" ht="15" customHeight="1" x14ac:dyDescent="0.25">
      <c r="A173" s="287" t="s">
        <v>318</v>
      </c>
      <c r="B173" s="535"/>
      <c r="C173" s="657">
        <v>53</v>
      </c>
      <c r="D173" s="676">
        <v>47</v>
      </c>
      <c r="E173" s="943">
        <f t="shared" si="9"/>
        <v>0</v>
      </c>
      <c r="F173" s="200"/>
      <c r="G173" s="201"/>
      <c r="H173" s="240"/>
      <c r="I173" s="203" t="s">
        <v>0</v>
      </c>
      <c r="J173" s="240"/>
      <c r="K173" s="203" t="s">
        <v>0</v>
      </c>
      <c r="L173" s="202"/>
      <c r="M173" s="203" t="s">
        <v>0</v>
      </c>
      <c r="N173" s="202"/>
      <c r="O173" s="203" t="s">
        <v>0</v>
      </c>
      <c r="P173" s="200"/>
      <c r="Q173" s="326"/>
      <c r="R173" s="325"/>
      <c r="S173" s="204"/>
      <c r="T173" s="205"/>
      <c r="U173" s="822"/>
      <c r="V173" s="848"/>
      <c r="W173" s="889"/>
    </row>
    <row r="174" spans="1:23" ht="15" customHeight="1" x14ac:dyDescent="0.25">
      <c r="A174" s="287" t="s">
        <v>319</v>
      </c>
      <c r="B174" s="535"/>
      <c r="C174" s="657">
        <v>45</v>
      </c>
      <c r="D174" s="676">
        <v>55</v>
      </c>
      <c r="E174" s="943">
        <f t="shared" si="9"/>
        <v>0</v>
      </c>
      <c r="F174" s="200"/>
      <c r="G174" s="201"/>
      <c r="H174" s="240"/>
      <c r="I174" s="203" t="s">
        <v>0</v>
      </c>
      <c r="J174" s="240"/>
      <c r="K174" s="203" t="s">
        <v>0</v>
      </c>
      <c r="L174" s="202"/>
      <c r="M174" s="203" t="s">
        <v>0</v>
      </c>
      <c r="N174" s="202"/>
      <c r="O174" s="203" t="s">
        <v>0</v>
      </c>
      <c r="P174" s="200"/>
      <c r="Q174" s="326"/>
      <c r="R174" s="325"/>
      <c r="S174" s="204"/>
      <c r="T174" s="205"/>
      <c r="U174" s="822"/>
      <c r="V174" s="848"/>
      <c r="W174" s="889"/>
    </row>
    <row r="175" spans="1:23" ht="15" customHeight="1" x14ac:dyDescent="0.25">
      <c r="A175" s="287" t="s">
        <v>595</v>
      </c>
      <c r="B175" s="535"/>
      <c r="C175" s="657">
        <v>45</v>
      </c>
      <c r="D175" s="676">
        <v>54</v>
      </c>
      <c r="E175" s="943">
        <f t="shared" si="9"/>
        <v>1</v>
      </c>
      <c r="F175" s="200"/>
      <c r="G175" s="201"/>
      <c r="H175" s="240"/>
      <c r="I175" s="203" t="s">
        <v>0</v>
      </c>
      <c r="J175" s="240"/>
      <c r="K175" s="203" t="s">
        <v>0</v>
      </c>
      <c r="L175" s="202"/>
      <c r="M175" s="203" t="s">
        <v>0</v>
      </c>
      <c r="N175" s="202"/>
      <c r="O175" s="203" t="s">
        <v>0</v>
      </c>
      <c r="P175" s="200"/>
      <c r="Q175" s="326"/>
      <c r="R175" s="325"/>
      <c r="S175" s="204"/>
      <c r="T175" s="205"/>
      <c r="U175" s="822"/>
      <c r="V175" s="848"/>
      <c r="W175" s="889"/>
    </row>
    <row r="176" spans="1:23" ht="15" customHeight="1" x14ac:dyDescent="0.25">
      <c r="A176" s="287" t="s">
        <v>609</v>
      </c>
      <c r="B176" s="535"/>
      <c r="C176" s="657">
        <v>49</v>
      </c>
      <c r="D176" s="676">
        <v>51</v>
      </c>
      <c r="E176" s="943">
        <f t="shared" si="9"/>
        <v>0</v>
      </c>
      <c r="F176" s="200"/>
      <c r="G176" s="201"/>
      <c r="H176" s="240"/>
      <c r="I176" s="203" t="s">
        <v>0</v>
      </c>
      <c r="J176" s="240"/>
      <c r="K176" s="203" t="s">
        <v>0</v>
      </c>
      <c r="L176" s="202"/>
      <c r="M176" s="203" t="s">
        <v>0</v>
      </c>
      <c r="N176" s="202"/>
      <c r="O176" s="203" t="s">
        <v>0</v>
      </c>
      <c r="P176" s="200"/>
      <c r="Q176" s="326"/>
      <c r="R176" s="325"/>
      <c r="S176" s="204"/>
      <c r="T176" s="205"/>
      <c r="U176" s="822"/>
      <c r="V176" s="848"/>
      <c r="W176" s="889"/>
    </row>
    <row r="177" spans="1:23" ht="15" customHeight="1" x14ac:dyDescent="0.25">
      <c r="A177" s="287" t="s">
        <v>621</v>
      </c>
      <c r="B177" s="535"/>
      <c r="C177" s="658">
        <v>56</v>
      </c>
      <c r="D177" s="677">
        <v>45</v>
      </c>
      <c r="E177" s="943">
        <f t="shared" si="9"/>
        <v>-1</v>
      </c>
      <c r="F177" s="200"/>
      <c r="G177" s="201"/>
      <c r="H177" s="240" t="s">
        <v>1</v>
      </c>
      <c r="I177" s="203"/>
      <c r="J177" s="240" t="s">
        <v>1</v>
      </c>
      <c r="K177" s="203"/>
      <c r="L177" s="202" t="s">
        <v>1</v>
      </c>
      <c r="M177" s="203"/>
      <c r="N177" s="202" t="s">
        <v>1</v>
      </c>
      <c r="O177" s="203"/>
      <c r="P177" s="200"/>
      <c r="Q177" s="326"/>
      <c r="R177" s="325"/>
      <c r="S177" s="204"/>
      <c r="T177" s="205"/>
      <c r="U177" s="822"/>
      <c r="V177" s="848"/>
      <c r="W177" s="889"/>
    </row>
    <row r="178" spans="1:23" ht="15" customHeight="1" x14ac:dyDescent="0.25">
      <c r="A178" s="287" t="s">
        <v>622</v>
      </c>
      <c r="B178" s="535"/>
      <c r="C178" s="659">
        <v>52</v>
      </c>
      <c r="D178" s="678">
        <v>48</v>
      </c>
      <c r="E178" s="943">
        <f t="shared" si="9"/>
        <v>0</v>
      </c>
      <c r="F178" s="200"/>
      <c r="G178" s="201"/>
      <c r="H178" s="240" t="s">
        <v>1</v>
      </c>
      <c r="I178" s="203"/>
      <c r="J178" s="240" t="s">
        <v>1</v>
      </c>
      <c r="K178" s="203"/>
      <c r="L178" s="202" t="s">
        <v>1</v>
      </c>
      <c r="M178" s="203"/>
      <c r="N178" s="202" t="s">
        <v>1</v>
      </c>
      <c r="O178" s="203"/>
      <c r="P178" s="200"/>
      <c r="Q178" s="326"/>
      <c r="R178" s="325"/>
      <c r="S178" s="204"/>
      <c r="T178" s="205"/>
      <c r="U178" s="822"/>
      <c r="V178" s="848"/>
      <c r="W178" s="889"/>
    </row>
    <row r="179" spans="1:23" ht="15" customHeight="1" x14ac:dyDescent="0.25">
      <c r="A179" s="287" t="s">
        <v>459</v>
      </c>
      <c r="B179" s="535"/>
      <c r="C179" s="1161">
        <v>48.6</v>
      </c>
      <c r="D179" s="1121">
        <v>50.7</v>
      </c>
      <c r="E179" s="1108">
        <f t="shared" si="9"/>
        <v>0.69999999999999574</v>
      </c>
      <c r="F179" s="200"/>
      <c r="G179" s="201"/>
      <c r="H179" s="240"/>
      <c r="I179" s="203" t="s">
        <v>0</v>
      </c>
      <c r="J179" s="240"/>
      <c r="K179" s="203" t="s">
        <v>0</v>
      </c>
      <c r="L179" s="202"/>
      <c r="M179" s="203" t="s">
        <v>0</v>
      </c>
      <c r="N179" s="202"/>
      <c r="O179" s="203" t="s">
        <v>0</v>
      </c>
      <c r="P179" s="200"/>
      <c r="Q179" s="326"/>
      <c r="R179" s="325"/>
      <c r="S179" s="204"/>
      <c r="T179" s="205"/>
      <c r="U179" s="822"/>
      <c r="V179" s="848"/>
      <c r="W179" s="889"/>
    </row>
    <row r="180" spans="1:23" ht="15" customHeight="1" thickBot="1" x14ac:dyDescent="0.3">
      <c r="A180" s="289" t="s">
        <v>460</v>
      </c>
      <c r="B180" s="535"/>
      <c r="C180" s="1162"/>
      <c r="D180" s="1122"/>
      <c r="E180" s="1109">
        <f t="shared" si="9"/>
        <v>100</v>
      </c>
      <c r="F180" s="207"/>
      <c r="G180" s="208"/>
      <c r="H180" s="242"/>
      <c r="I180" s="210" t="s">
        <v>0</v>
      </c>
      <c r="J180" s="242"/>
      <c r="K180" s="210" t="s">
        <v>0</v>
      </c>
      <c r="L180" s="209" t="s">
        <v>1</v>
      </c>
      <c r="M180" s="210"/>
      <c r="N180" s="209" t="s">
        <v>1</v>
      </c>
      <c r="O180" s="210"/>
      <c r="P180" s="207"/>
      <c r="Q180" s="332"/>
      <c r="R180" s="331"/>
      <c r="S180" s="211"/>
      <c r="T180" s="212"/>
      <c r="U180" s="824"/>
      <c r="V180" s="850"/>
      <c r="W180" s="890"/>
    </row>
    <row r="181" spans="1:23" ht="15" customHeight="1" thickTop="1" thickBot="1" x14ac:dyDescent="0.3">
      <c r="A181" s="292" t="s">
        <v>554</v>
      </c>
      <c r="B181" s="293">
        <v>24</v>
      </c>
      <c r="C181" s="633"/>
      <c r="D181" s="634"/>
      <c r="E181" s="944"/>
      <c r="F181" s="221">
        <v>0</v>
      </c>
      <c r="G181" s="213">
        <v>24</v>
      </c>
      <c r="H181" s="221">
        <v>7</v>
      </c>
      <c r="I181" s="213">
        <v>17</v>
      </c>
      <c r="J181" s="221">
        <v>7</v>
      </c>
      <c r="K181" s="213">
        <v>17</v>
      </c>
      <c r="L181" s="222">
        <v>8</v>
      </c>
      <c r="M181" s="213">
        <v>16</v>
      </c>
      <c r="N181" s="222">
        <v>8</v>
      </c>
      <c r="O181" s="213">
        <v>16</v>
      </c>
      <c r="P181" s="214">
        <f>ROUND(U181,0)</f>
        <v>12</v>
      </c>
      <c r="Q181" s="337">
        <f>ROUND(V181,0)</f>
        <v>12</v>
      </c>
      <c r="R181" s="338">
        <f>SUM(B181-P181-Q181)</f>
        <v>0</v>
      </c>
      <c r="S181" s="217">
        <f>SUM(P181:Q181)</f>
        <v>24</v>
      </c>
      <c r="T181" s="218">
        <f>SUM(B181-S181)</f>
        <v>0</v>
      </c>
      <c r="U181" s="826">
        <f>PRODUCT(B181,C179%)</f>
        <v>11.664</v>
      </c>
      <c r="V181" s="868">
        <f>PRODUCT(B181,D179%)</f>
        <v>12.167999999999999</v>
      </c>
      <c r="W181" s="891">
        <f>SUM(B181-U181-V181)</f>
        <v>0.16800000000000104</v>
      </c>
    </row>
    <row r="182" spans="1:23" ht="15" customHeight="1" thickTop="1" x14ac:dyDescent="0.25">
      <c r="A182" s="285" t="s">
        <v>84</v>
      </c>
      <c r="B182" s="535"/>
      <c r="C182" s="657">
        <v>59</v>
      </c>
      <c r="D182" s="676">
        <v>41</v>
      </c>
      <c r="E182" s="941">
        <f t="shared" ref="E182:E193" si="10">SUM(100-C182-D182)</f>
        <v>0</v>
      </c>
      <c r="F182" s="195"/>
      <c r="G182" s="196"/>
      <c r="H182" s="238" t="s">
        <v>1</v>
      </c>
      <c r="I182" s="194"/>
      <c r="J182" s="238" t="s">
        <v>1</v>
      </c>
      <c r="K182" s="194"/>
      <c r="L182" s="193" t="s">
        <v>1</v>
      </c>
      <c r="M182" s="194"/>
      <c r="N182" s="193" t="s">
        <v>1</v>
      </c>
      <c r="O182" s="194"/>
      <c r="P182" s="195"/>
      <c r="Q182" s="340"/>
      <c r="R182" s="339"/>
      <c r="S182" s="219"/>
      <c r="T182" s="220"/>
      <c r="U182" s="820"/>
      <c r="V182" s="846"/>
      <c r="W182" s="892"/>
    </row>
    <row r="183" spans="1:23" ht="15" customHeight="1" x14ac:dyDescent="0.25">
      <c r="A183" s="287" t="s">
        <v>85</v>
      </c>
      <c r="B183" s="535"/>
      <c r="C183" s="657">
        <v>35</v>
      </c>
      <c r="D183" s="676">
        <v>65</v>
      </c>
      <c r="E183" s="943">
        <f t="shared" si="10"/>
        <v>0</v>
      </c>
      <c r="F183" s="200"/>
      <c r="G183" s="201"/>
      <c r="H183" s="240"/>
      <c r="I183" s="203" t="s">
        <v>0</v>
      </c>
      <c r="J183" s="240"/>
      <c r="K183" s="203" t="s">
        <v>0</v>
      </c>
      <c r="L183" s="202"/>
      <c r="M183" s="203" t="s">
        <v>0</v>
      </c>
      <c r="N183" s="202"/>
      <c r="O183" s="203" t="s">
        <v>0</v>
      </c>
      <c r="P183" s="200"/>
      <c r="Q183" s="326"/>
      <c r="R183" s="325"/>
      <c r="S183" s="204"/>
      <c r="T183" s="205"/>
      <c r="U183" s="822"/>
      <c r="V183" s="848"/>
      <c r="W183" s="889"/>
    </row>
    <row r="184" spans="1:23" ht="15" customHeight="1" x14ac:dyDescent="0.25">
      <c r="A184" s="287" t="s">
        <v>86</v>
      </c>
      <c r="B184" s="535"/>
      <c r="C184" s="657">
        <v>40</v>
      </c>
      <c r="D184" s="676">
        <v>59</v>
      </c>
      <c r="E184" s="943">
        <f t="shared" si="10"/>
        <v>1</v>
      </c>
      <c r="F184" s="200"/>
      <c r="G184" s="201"/>
      <c r="H184" s="240"/>
      <c r="I184" s="203" t="s">
        <v>0</v>
      </c>
      <c r="J184" s="240"/>
      <c r="K184" s="203" t="s">
        <v>0</v>
      </c>
      <c r="L184" s="202"/>
      <c r="M184" s="203" t="s">
        <v>0</v>
      </c>
      <c r="N184" s="202"/>
      <c r="O184" s="203" t="s">
        <v>0</v>
      </c>
      <c r="P184" s="200"/>
      <c r="Q184" s="326"/>
      <c r="R184" s="325"/>
      <c r="S184" s="204"/>
      <c r="T184" s="205"/>
      <c r="U184" s="822"/>
      <c r="V184" s="848"/>
      <c r="W184" s="889"/>
    </row>
    <row r="185" spans="1:23" ht="15" customHeight="1" x14ac:dyDescent="0.25">
      <c r="A185" s="287" t="s">
        <v>87</v>
      </c>
      <c r="B185" s="535"/>
      <c r="C185" s="657">
        <v>33</v>
      </c>
      <c r="D185" s="676">
        <v>66</v>
      </c>
      <c r="E185" s="943">
        <f t="shared" si="10"/>
        <v>1</v>
      </c>
      <c r="F185" s="200"/>
      <c r="G185" s="201"/>
      <c r="H185" s="240"/>
      <c r="I185" s="203" t="s">
        <v>0</v>
      </c>
      <c r="J185" s="240"/>
      <c r="K185" s="203" t="s">
        <v>0</v>
      </c>
      <c r="L185" s="202"/>
      <c r="M185" s="203" t="s">
        <v>0</v>
      </c>
      <c r="N185" s="202"/>
      <c r="O185" s="203" t="s">
        <v>0</v>
      </c>
      <c r="P185" s="200"/>
      <c r="Q185" s="326"/>
      <c r="R185" s="325"/>
      <c r="S185" s="204"/>
      <c r="T185" s="205"/>
      <c r="U185" s="822"/>
      <c r="V185" s="848"/>
      <c r="W185" s="889"/>
    </row>
    <row r="186" spans="1:23" ht="15" customHeight="1" x14ac:dyDescent="0.25">
      <c r="A186" s="287" t="s">
        <v>88</v>
      </c>
      <c r="B186" s="535"/>
      <c r="C186" s="657">
        <v>35</v>
      </c>
      <c r="D186" s="676">
        <v>65</v>
      </c>
      <c r="E186" s="943">
        <f t="shared" si="10"/>
        <v>0</v>
      </c>
      <c r="F186" s="200"/>
      <c r="G186" s="201"/>
      <c r="H186" s="240"/>
      <c r="I186" s="203" t="s">
        <v>0</v>
      </c>
      <c r="J186" s="240"/>
      <c r="K186" s="203" t="s">
        <v>0</v>
      </c>
      <c r="L186" s="202"/>
      <c r="M186" s="203" t="s">
        <v>0</v>
      </c>
      <c r="N186" s="202"/>
      <c r="O186" s="203" t="s">
        <v>0</v>
      </c>
      <c r="P186" s="200"/>
      <c r="Q186" s="326"/>
      <c r="R186" s="325"/>
      <c r="S186" s="204"/>
      <c r="T186" s="205"/>
      <c r="U186" s="822"/>
      <c r="V186" s="848"/>
      <c r="W186" s="889"/>
    </row>
    <row r="187" spans="1:23" ht="15" customHeight="1" x14ac:dyDescent="0.25">
      <c r="A187" s="287" t="s">
        <v>89</v>
      </c>
      <c r="B187" s="535"/>
      <c r="C187" s="657">
        <v>30</v>
      </c>
      <c r="D187" s="676">
        <v>69</v>
      </c>
      <c r="E187" s="943">
        <f t="shared" si="10"/>
        <v>1</v>
      </c>
      <c r="F187" s="200"/>
      <c r="G187" s="201"/>
      <c r="H187" s="240"/>
      <c r="I187" s="203" t="s">
        <v>0</v>
      </c>
      <c r="J187" s="240"/>
      <c r="K187" s="203" t="s">
        <v>0</v>
      </c>
      <c r="L187" s="202"/>
      <c r="M187" s="203" t="s">
        <v>0</v>
      </c>
      <c r="N187" s="202"/>
      <c r="O187" s="203" t="s">
        <v>0</v>
      </c>
      <c r="P187" s="200"/>
      <c r="Q187" s="326"/>
      <c r="R187" s="325"/>
      <c r="S187" s="204"/>
      <c r="T187" s="205"/>
      <c r="U187" s="822"/>
      <c r="V187" s="848"/>
      <c r="W187" s="889"/>
    </row>
    <row r="188" spans="1:23" ht="15" customHeight="1" x14ac:dyDescent="0.25">
      <c r="A188" s="287" t="s">
        <v>90</v>
      </c>
      <c r="B188" s="535"/>
      <c r="C188" s="657">
        <v>37</v>
      </c>
      <c r="D188" s="676">
        <v>63</v>
      </c>
      <c r="E188" s="943">
        <f t="shared" si="10"/>
        <v>0</v>
      </c>
      <c r="F188" s="200"/>
      <c r="G188" s="201"/>
      <c r="H188" s="240"/>
      <c r="I188" s="203" t="s">
        <v>0</v>
      </c>
      <c r="J188" s="240"/>
      <c r="K188" s="203" t="s">
        <v>0</v>
      </c>
      <c r="L188" s="202"/>
      <c r="M188" s="203" t="s">
        <v>0</v>
      </c>
      <c r="N188" s="202"/>
      <c r="O188" s="203" t="s">
        <v>0</v>
      </c>
      <c r="P188" s="200"/>
      <c r="Q188" s="326"/>
      <c r="R188" s="325"/>
      <c r="S188" s="204"/>
      <c r="T188" s="205"/>
      <c r="U188" s="822"/>
      <c r="V188" s="848"/>
      <c r="W188" s="889"/>
    </row>
    <row r="189" spans="1:23" ht="15" customHeight="1" x14ac:dyDescent="0.25">
      <c r="A189" s="287" t="s">
        <v>91</v>
      </c>
      <c r="B189" s="536"/>
      <c r="C189" s="657">
        <v>42</v>
      </c>
      <c r="D189" s="676">
        <v>57</v>
      </c>
      <c r="E189" s="943">
        <f t="shared" si="10"/>
        <v>1</v>
      </c>
      <c r="F189" s="200"/>
      <c r="G189" s="201"/>
      <c r="H189" s="240"/>
      <c r="I189" s="203" t="s">
        <v>0</v>
      </c>
      <c r="J189" s="240"/>
      <c r="K189" s="203" t="s">
        <v>0</v>
      </c>
      <c r="L189" s="202"/>
      <c r="M189" s="203" t="s">
        <v>0</v>
      </c>
      <c r="N189" s="202"/>
      <c r="O189" s="203" t="s">
        <v>0</v>
      </c>
      <c r="P189" s="200"/>
      <c r="Q189" s="326"/>
      <c r="R189" s="325"/>
      <c r="S189" s="204"/>
      <c r="T189" s="205"/>
      <c r="U189" s="822"/>
      <c r="V189" s="848"/>
      <c r="W189" s="889"/>
    </row>
    <row r="190" spans="1:23" ht="15" customHeight="1" x14ac:dyDescent="0.25">
      <c r="A190" s="287" t="s">
        <v>92</v>
      </c>
      <c r="B190" s="535"/>
      <c r="C190" s="657">
        <v>42</v>
      </c>
      <c r="D190" s="676">
        <v>58</v>
      </c>
      <c r="E190" s="943">
        <f t="shared" si="10"/>
        <v>0</v>
      </c>
      <c r="F190" s="200"/>
      <c r="G190" s="201"/>
      <c r="H190" s="240"/>
      <c r="I190" s="203" t="s">
        <v>0</v>
      </c>
      <c r="J190" s="240"/>
      <c r="K190" s="203" t="s">
        <v>0</v>
      </c>
      <c r="L190" s="202"/>
      <c r="M190" s="203" t="s">
        <v>0</v>
      </c>
      <c r="N190" s="202"/>
      <c r="O190" s="203" t="s">
        <v>0</v>
      </c>
      <c r="P190" s="200"/>
      <c r="Q190" s="326"/>
      <c r="R190" s="325"/>
      <c r="S190" s="204"/>
      <c r="T190" s="205"/>
      <c r="U190" s="822"/>
      <c r="V190" s="848"/>
      <c r="W190" s="889"/>
    </row>
    <row r="191" spans="1:23" ht="15" customHeight="1" x14ac:dyDescent="0.25">
      <c r="A191" s="287" t="s">
        <v>610</v>
      </c>
      <c r="B191" s="537"/>
      <c r="C191" s="657">
        <v>51</v>
      </c>
      <c r="D191" s="676">
        <v>48</v>
      </c>
      <c r="E191" s="943">
        <f t="shared" si="10"/>
        <v>1</v>
      </c>
      <c r="F191" s="200"/>
      <c r="G191" s="201"/>
      <c r="H191" s="240" t="s">
        <v>1</v>
      </c>
      <c r="I191" s="203"/>
      <c r="J191" s="240" t="s">
        <v>1</v>
      </c>
      <c r="K191" s="203"/>
      <c r="L191" s="202" t="s">
        <v>1</v>
      </c>
      <c r="M191" s="203"/>
      <c r="N191" s="202" t="s">
        <v>1</v>
      </c>
      <c r="O191" s="203"/>
      <c r="P191" s="200"/>
      <c r="Q191" s="326"/>
      <c r="R191" s="325"/>
      <c r="S191" s="204"/>
      <c r="T191" s="205"/>
      <c r="U191" s="822"/>
      <c r="V191" s="848"/>
      <c r="W191" s="889"/>
    </row>
    <row r="192" spans="1:23" ht="15" customHeight="1" x14ac:dyDescent="0.25">
      <c r="A192" s="287" t="s">
        <v>461</v>
      </c>
      <c r="B192" s="535"/>
      <c r="C192" s="1161">
        <v>39.700000000000003</v>
      </c>
      <c r="D192" s="1121">
        <v>59.8</v>
      </c>
      <c r="E192" s="1108">
        <f t="shared" si="10"/>
        <v>0.5</v>
      </c>
      <c r="F192" s="200"/>
      <c r="G192" s="201"/>
      <c r="H192" s="240"/>
      <c r="I192" s="203" t="s">
        <v>0</v>
      </c>
      <c r="J192" s="240"/>
      <c r="K192" s="203" t="s">
        <v>0</v>
      </c>
      <c r="L192" s="202"/>
      <c r="M192" s="203" t="s">
        <v>0</v>
      </c>
      <c r="N192" s="202"/>
      <c r="O192" s="203" t="s">
        <v>0</v>
      </c>
      <c r="P192" s="200"/>
      <c r="Q192" s="326"/>
      <c r="R192" s="325"/>
      <c r="S192" s="204"/>
      <c r="T192" s="205"/>
      <c r="U192" s="822"/>
      <c r="V192" s="848"/>
      <c r="W192" s="889"/>
    </row>
    <row r="193" spans="1:23" ht="15" customHeight="1" thickBot="1" x14ac:dyDescent="0.3">
      <c r="A193" s="289" t="s">
        <v>462</v>
      </c>
      <c r="B193" s="535"/>
      <c r="C193" s="1162"/>
      <c r="D193" s="1122"/>
      <c r="E193" s="1109">
        <f t="shared" si="10"/>
        <v>100</v>
      </c>
      <c r="F193" s="207"/>
      <c r="G193" s="208"/>
      <c r="H193" s="242"/>
      <c r="I193" s="210" t="s">
        <v>0</v>
      </c>
      <c r="J193" s="242"/>
      <c r="K193" s="210" t="s">
        <v>0</v>
      </c>
      <c r="L193" s="209" t="s">
        <v>1</v>
      </c>
      <c r="M193" s="210"/>
      <c r="N193" s="209" t="s">
        <v>1</v>
      </c>
      <c r="O193" s="210"/>
      <c r="P193" s="207"/>
      <c r="Q193" s="332"/>
      <c r="R193" s="331"/>
      <c r="S193" s="211"/>
      <c r="T193" s="212"/>
      <c r="U193" s="824"/>
      <c r="V193" s="850"/>
      <c r="W193" s="890"/>
    </row>
    <row r="194" spans="1:23" ht="15" customHeight="1" thickTop="1" thickBot="1" x14ac:dyDescent="0.3">
      <c r="A194" s="292" t="s">
        <v>555</v>
      </c>
      <c r="B194" s="293">
        <v>12</v>
      </c>
      <c r="C194" s="633"/>
      <c r="D194" s="634"/>
      <c r="E194" s="944"/>
      <c r="F194" s="221">
        <v>0</v>
      </c>
      <c r="G194" s="213">
        <v>12</v>
      </c>
      <c r="H194" s="221">
        <v>2</v>
      </c>
      <c r="I194" s="213">
        <v>10</v>
      </c>
      <c r="J194" s="221">
        <v>2</v>
      </c>
      <c r="K194" s="213">
        <v>10</v>
      </c>
      <c r="L194" s="222">
        <v>3</v>
      </c>
      <c r="M194" s="213">
        <v>9</v>
      </c>
      <c r="N194" s="222">
        <v>3</v>
      </c>
      <c r="O194" s="213">
        <v>9</v>
      </c>
      <c r="P194" s="214">
        <f>ROUND(U194,0)</f>
        <v>5</v>
      </c>
      <c r="Q194" s="337">
        <f>ROUND(V194,0)</f>
        <v>7</v>
      </c>
      <c r="R194" s="338">
        <f>SUM(B194-P194-Q194)</f>
        <v>0</v>
      </c>
      <c r="S194" s="217">
        <f>SUM(P194:Q194)</f>
        <v>12</v>
      </c>
      <c r="T194" s="218">
        <f>SUM(B194-S194)</f>
        <v>0</v>
      </c>
      <c r="U194" s="826">
        <f>PRODUCT(B194,C192%)</f>
        <v>4.7640000000000002</v>
      </c>
      <c r="V194" s="868">
        <f>PRODUCT(B194,D192%)</f>
        <v>7.1760000000000002</v>
      </c>
      <c r="W194" s="891">
        <f>SUM(B194-U194-V194)</f>
        <v>5.9999999999999609E-2</v>
      </c>
    </row>
    <row r="195" spans="1:23" ht="15" customHeight="1" thickTop="1" x14ac:dyDescent="0.25">
      <c r="A195" s="285" t="s">
        <v>93</v>
      </c>
      <c r="B195" s="535"/>
      <c r="C195" s="657">
        <v>38</v>
      </c>
      <c r="D195" s="676">
        <v>60</v>
      </c>
      <c r="E195" s="941">
        <f t="shared" ref="E195:E201" si="11">SUM(100-C195-D195)</f>
        <v>2</v>
      </c>
      <c r="F195" s="195"/>
      <c r="G195" s="196"/>
      <c r="H195" s="238"/>
      <c r="I195" s="194" t="s">
        <v>0</v>
      </c>
      <c r="J195" s="238"/>
      <c r="K195" s="194" t="s">
        <v>0</v>
      </c>
      <c r="L195" s="193"/>
      <c r="M195" s="194" t="s">
        <v>0</v>
      </c>
      <c r="N195" s="193"/>
      <c r="O195" s="194" t="s">
        <v>0</v>
      </c>
      <c r="P195" s="195"/>
      <c r="Q195" s="340"/>
      <c r="R195" s="339"/>
      <c r="S195" s="219"/>
      <c r="T195" s="220"/>
      <c r="U195" s="820"/>
      <c r="V195" s="846"/>
      <c r="W195" s="892"/>
    </row>
    <row r="196" spans="1:23" ht="15" customHeight="1" x14ac:dyDescent="0.25">
      <c r="A196" s="287" t="s">
        <v>94</v>
      </c>
      <c r="B196" s="535"/>
      <c r="C196" s="657">
        <v>46</v>
      </c>
      <c r="D196" s="676">
        <v>53</v>
      </c>
      <c r="E196" s="943">
        <f t="shared" si="11"/>
        <v>1</v>
      </c>
      <c r="F196" s="200"/>
      <c r="G196" s="201"/>
      <c r="H196" s="240"/>
      <c r="I196" s="203" t="s">
        <v>0</v>
      </c>
      <c r="J196" s="240"/>
      <c r="K196" s="203" t="s">
        <v>0</v>
      </c>
      <c r="L196" s="202"/>
      <c r="M196" s="203" t="s">
        <v>0</v>
      </c>
      <c r="N196" s="202"/>
      <c r="O196" s="203" t="s">
        <v>0</v>
      </c>
      <c r="P196" s="200"/>
      <c r="Q196" s="326"/>
      <c r="R196" s="325"/>
      <c r="S196" s="204"/>
      <c r="T196" s="205"/>
      <c r="U196" s="822"/>
      <c r="V196" s="848"/>
      <c r="W196" s="889"/>
    </row>
    <row r="197" spans="1:23" ht="15" customHeight="1" x14ac:dyDescent="0.25">
      <c r="A197" s="287" t="s">
        <v>95</v>
      </c>
      <c r="B197" s="535"/>
      <c r="C197" s="657">
        <v>54</v>
      </c>
      <c r="D197" s="676">
        <v>45</v>
      </c>
      <c r="E197" s="943">
        <f t="shared" si="11"/>
        <v>1</v>
      </c>
      <c r="F197" s="200"/>
      <c r="G197" s="201"/>
      <c r="H197" s="240" t="s">
        <v>1</v>
      </c>
      <c r="I197" s="203"/>
      <c r="J197" s="240" t="s">
        <v>1</v>
      </c>
      <c r="K197" s="203"/>
      <c r="L197" s="202" t="s">
        <v>1</v>
      </c>
      <c r="M197" s="203"/>
      <c r="N197" s="202" t="s">
        <v>1</v>
      </c>
      <c r="O197" s="203"/>
      <c r="P197" s="200"/>
      <c r="Q197" s="326"/>
      <c r="R197" s="325"/>
      <c r="S197" s="204"/>
      <c r="T197" s="205"/>
      <c r="U197" s="822"/>
      <c r="V197" s="848"/>
      <c r="W197" s="889"/>
    </row>
    <row r="198" spans="1:23" ht="15" customHeight="1" x14ac:dyDescent="0.25">
      <c r="A198" s="287" t="s">
        <v>96</v>
      </c>
      <c r="B198" s="535"/>
      <c r="C198" s="657">
        <v>43</v>
      </c>
      <c r="D198" s="676">
        <v>55</v>
      </c>
      <c r="E198" s="943">
        <f t="shared" si="11"/>
        <v>2</v>
      </c>
      <c r="F198" s="200"/>
      <c r="G198" s="201"/>
      <c r="H198" s="240"/>
      <c r="I198" s="203" t="s">
        <v>0</v>
      </c>
      <c r="J198" s="240"/>
      <c r="K198" s="203" t="s">
        <v>0</v>
      </c>
      <c r="L198" s="202"/>
      <c r="M198" s="203" t="s">
        <v>0</v>
      </c>
      <c r="N198" s="202"/>
      <c r="O198" s="203" t="s">
        <v>0</v>
      </c>
      <c r="P198" s="200"/>
      <c r="Q198" s="326"/>
      <c r="R198" s="325"/>
      <c r="S198" s="204"/>
      <c r="T198" s="205"/>
      <c r="U198" s="822"/>
      <c r="V198" s="848"/>
      <c r="W198" s="889"/>
    </row>
    <row r="199" spans="1:23" ht="15" customHeight="1" x14ac:dyDescent="0.25">
      <c r="A199" s="287" t="s">
        <v>624</v>
      </c>
      <c r="B199" s="535"/>
      <c r="C199" s="657">
        <v>42</v>
      </c>
      <c r="D199" s="676">
        <v>56</v>
      </c>
      <c r="E199" s="943">
        <f t="shared" si="11"/>
        <v>2</v>
      </c>
      <c r="F199" s="200"/>
      <c r="G199" s="201"/>
      <c r="H199" s="240"/>
      <c r="I199" s="203" t="s">
        <v>0</v>
      </c>
      <c r="J199" s="240"/>
      <c r="K199" s="203" t="s">
        <v>0</v>
      </c>
      <c r="L199" s="202"/>
      <c r="M199" s="203" t="s">
        <v>0</v>
      </c>
      <c r="N199" s="202"/>
      <c r="O199" s="203" t="s">
        <v>0</v>
      </c>
      <c r="P199" s="200"/>
      <c r="Q199" s="326"/>
      <c r="R199" s="325"/>
      <c r="S199" s="204"/>
      <c r="T199" s="205"/>
      <c r="U199" s="822"/>
      <c r="V199" s="848"/>
      <c r="W199" s="889"/>
    </row>
    <row r="200" spans="1:23" ht="15" customHeight="1" x14ac:dyDescent="0.25">
      <c r="A200" s="287" t="s">
        <v>463</v>
      </c>
      <c r="B200" s="535"/>
      <c r="C200" s="1161">
        <v>42.6</v>
      </c>
      <c r="D200" s="1121">
        <v>55.8</v>
      </c>
      <c r="E200" s="1108">
        <f t="shared" si="11"/>
        <v>1.6000000000000014</v>
      </c>
      <c r="F200" s="200"/>
      <c r="G200" s="201"/>
      <c r="H200" s="240"/>
      <c r="I200" s="203" t="s">
        <v>0</v>
      </c>
      <c r="J200" s="240"/>
      <c r="K200" s="203" t="s">
        <v>0</v>
      </c>
      <c r="L200" s="202"/>
      <c r="M200" s="203" t="s">
        <v>0</v>
      </c>
      <c r="N200" s="202"/>
      <c r="O200" s="203" t="s">
        <v>0</v>
      </c>
      <c r="P200" s="200"/>
      <c r="Q200" s="326"/>
      <c r="R200" s="325"/>
      <c r="S200" s="204"/>
      <c r="T200" s="205"/>
      <c r="U200" s="822"/>
      <c r="V200" s="848"/>
      <c r="W200" s="889"/>
    </row>
    <row r="201" spans="1:23" ht="15" customHeight="1" thickBot="1" x14ac:dyDescent="0.3">
      <c r="A201" s="289" t="s">
        <v>464</v>
      </c>
      <c r="B201" s="536"/>
      <c r="C201" s="1162"/>
      <c r="D201" s="1122"/>
      <c r="E201" s="1109">
        <f t="shared" si="11"/>
        <v>100</v>
      </c>
      <c r="F201" s="207"/>
      <c r="G201" s="208"/>
      <c r="H201" s="242"/>
      <c r="I201" s="210" t="s">
        <v>0</v>
      </c>
      <c r="J201" s="242"/>
      <c r="K201" s="210" t="s">
        <v>0</v>
      </c>
      <c r="L201" s="209" t="s">
        <v>1</v>
      </c>
      <c r="M201" s="210"/>
      <c r="N201" s="209" t="s">
        <v>1</v>
      </c>
      <c r="O201" s="210"/>
      <c r="P201" s="207"/>
      <c r="Q201" s="332"/>
      <c r="R201" s="331"/>
      <c r="S201" s="211"/>
      <c r="T201" s="212"/>
      <c r="U201" s="824"/>
      <c r="V201" s="850"/>
      <c r="W201" s="890"/>
    </row>
    <row r="202" spans="1:23" ht="15" customHeight="1" thickTop="1" thickBot="1" x14ac:dyDescent="0.3">
      <c r="A202" s="295" t="s">
        <v>556</v>
      </c>
      <c r="B202" s="293">
        <v>7</v>
      </c>
      <c r="C202" s="636"/>
      <c r="D202" s="637"/>
      <c r="E202" s="944"/>
      <c r="F202" s="226">
        <v>0</v>
      </c>
      <c r="G202" s="225">
        <v>7</v>
      </c>
      <c r="H202" s="221">
        <v>1</v>
      </c>
      <c r="I202" s="213">
        <v>6</v>
      </c>
      <c r="J202" s="221">
        <v>1</v>
      </c>
      <c r="K202" s="213">
        <v>6</v>
      </c>
      <c r="L202" s="222">
        <v>2</v>
      </c>
      <c r="M202" s="213">
        <v>5</v>
      </c>
      <c r="N202" s="222">
        <v>2</v>
      </c>
      <c r="O202" s="213">
        <v>5</v>
      </c>
      <c r="P202" s="214">
        <f>ROUND(U202,0)</f>
        <v>3</v>
      </c>
      <c r="Q202" s="337">
        <f>ROUND(V202,0)</f>
        <v>4</v>
      </c>
      <c r="R202" s="338">
        <f>SUM(B202-P202-Q202)</f>
        <v>0</v>
      </c>
      <c r="S202" s="217">
        <f>SUM(P202:Q202)</f>
        <v>7</v>
      </c>
      <c r="T202" s="218">
        <f>SUM(B202-S202)</f>
        <v>0</v>
      </c>
      <c r="U202" s="826">
        <f>PRODUCT(B202,C200%)</f>
        <v>2.9819999999999998</v>
      </c>
      <c r="V202" s="868">
        <f>PRODUCT(B202,D200%)</f>
        <v>3.9059999999999997</v>
      </c>
      <c r="W202" s="891">
        <f>SUM(B202-U202-V202)</f>
        <v>0.11200000000000099</v>
      </c>
    </row>
    <row r="203" spans="1:23" ht="15" customHeight="1" x14ac:dyDescent="0.25">
      <c r="A203" s="285" t="s">
        <v>97</v>
      </c>
      <c r="B203" s="537"/>
      <c r="C203" s="657">
        <v>49</v>
      </c>
      <c r="D203" s="676">
        <v>51</v>
      </c>
      <c r="E203" s="941">
        <f t="shared" ref="E203:E211" si="12">SUM(100-C203-D203)</f>
        <v>0</v>
      </c>
      <c r="F203" s="195"/>
      <c r="G203" s="196"/>
      <c r="H203" s="238"/>
      <c r="I203" s="194" t="s">
        <v>0</v>
      </c>
      <c r="J203" s="238"/>
      <c r="K203" s="194" t="s">
        <v>0</v>
      </c>
      <c r="L203" s="193"/>
      <c r="M203" s="194" t="s">
        <v>0</v>
      </c>
      <c r="N203" s="193"/>
      <c r="O203" s="194" t="s">
        <v>0</v>
      </c>
      <c r="P203" s="195"/>
      <c r="Q203" s="340"/>
      <c r="R203" s="339"/>
      <c r="S203" s="219"/>
      <c r="T203" s="220"/>
      <c r="U203" s="820"/>
      <c r="V203" s="846"/>
      <c r="W203" s="892"/>
    </row>
    <row r="204" spans="1:23" ht="15" customHeight="1" x14ac:dyDescent="0.25">
      <c r="A204" s="287" t="s">
        <v>98</v>
      </c>
      <c r="B204" s="535"/>
      <c r="C204" s="657">
        <v>41</v>
      </c>
      <c r="D204" s="676">
        <v>58</v>
      </c>
      <c r="E204" s="943">
        <f t="shared" si="12"/>
        <v>1</v>
      </c>
      <c r="F204" s="200"/>
      <c r="G204" s="201"/>
      <c r="H204" s="240"/>
      <c r="I204" s="203" t="s">
        <v>0</v>
      </c>
      <c r="J204" s="240"/>
      <c r="K204" s="203" t="s">
        <v>0</v>
      </c>
      <c r="L204" s="202"/>
      <c r="M204" s="203" t="s">
        <v>0</v>
      </c>
      <c r="N204" s="202"/>
      <c r="O204" s="203" t="s">
        <v>0</v>
      </c>
      <c r="P204" s="200"/>
      <c r="Q204" s="326"/>
      <c r="R204" s="325"/>
      <c r="S204" s="204"/>
      <c r="T204" s="205"/>
      <c r="U204" s="822"/>
      <c r="V204" s="848"/>
      <c r="W204" s="889"/>
    </row>
    <row r="205" spans="1:23" ht="15" customHeight="1" x14ac:dyDescent="0.25">
      <c r="A205" s="287" t="s">
        <v>99</v>
      </c>
      <c r="B205" s="535"/>
      <c r="C205" s="657">
        <v>53</v>
      </c>
      <c r="D205" s="676">
        <v>46</v>
      </c>
      <c r="E205" s="943">
        <f t="shared" si="12"/>
        <v>1</v>
      </c>
      <c r="F205" s="200"/>
      <c r="G205" s="201"/>
      <c r="H205" s="240" t="s">
        <v>1</v>
      </c>
      <c r="I205" s="203"/>
      <c r="J205" s="240" t="s">
        <v>1</v>
      </c>
      <c r="K205" s="203"/>
      <c r="L205" s="202" t="s">
        <v>1</v>
      </c>
      <c r="M205" s="203"/>
      <c r="N205" s="202" t="s">
        <v>1</v>
      </c>
      <c r="O205" s="203"/>
      <c r="P205" s="200"/>
      <c r="Q205" s="326"/>
      <c r="R205" s="325"/>
      <c r="S205" s="204"/>
      <c r="T205" s="205"/>
      <c r="U205" s="822"/>
      <c r="V205" s="848"/>
      <c r="W205" s="889"/>
    </row>
    <row r="206" spans="1:23" ht="15" customHeight="1" x14ac:dyDescent="0.25">
      <c r="A206" s="287" t="s">
        <v>100</v>
      </c>
      <c r="B206" s="535"/>
      <c r="C206" s="657">
        <v>35</v>
      </c>
      <c r="D206" s="676">
        <v>65</v>
      </c>
      <c r="E206" s="943">
        <f t="shared" si="12"/>
        <v>0</v>
      </c>
      <c r="F206" s="200"/>
      <c r="G206" s="201"/>
      <c r="H206" s="240"/>
      <c r="I206" s="203" t="s">
        <v>0</v>
      </c>
      <c r="J206" s="240"/>
      <c r="K206" s="203" t="s">
        <v>0</v>
      </c>
      <c r="L206" s="202"/>
      <c r="M206" s="203" t="s">
        <v>0</v>
      </c>
      <c r="N206" s="202"/>
      <c r="O206" s="203" t="s">
        <v>0</v>
      </c>
      <c r="P206" s="200"/>
      <c r="Q206" s="326"/>
      <c r="R206" s="325"/>
      <c r="S206" s="204"/>
      <c r="T206" s="205"/>
      <c r="U206" s="822"/>
      <c r="V206" s="848"/>
      <c r="W206" s="889"/>
    </row>
    <row r="207" spans="1:23" ht="15" customHeight="1" x14ac:dyDescent="0.25">
      <c r="A207" s="287" t="s">
        <v>101</v>
      </c>
      <c r="B207" s="535"/>
      <c r="C207" s="657">
        <v>33</v>
      </c>
      <c r="D207" s="676">
        <v>66</v>
      </c>
      <c r="E207" s="943">
        <f t="shared" si="12"/>
        <v>1</v>
      </c>
      <c r="F207" s="200"/>
      <c r="G207" s="201"/>
      <c r="H207" s="240"/>
      <c r="I207" s="203" t="s">
        <v>0</v>
      </c>
      <c r="J207" s="240"/>
      <c r="K207" s="203" t="s">
        <v>0</v>
      </c>
      <c r="L207" s="202"/>
      <c r="M207" s="203" t="s">
        <v>0</v>
      </c>
      <c r="N207" s="202"/>
      <c r="O207" s="203" t="s">
        <v>0</v>
      </c>
      <c r="P207" s="200"/>
      <c r="Q207" s="326"/>
      <c r="R207" s="325"/>
      <c r="S207" s="204"/>
      <c r="T207" s="205"/>
      <c r="U207" s="822"/>
      <c r="V207" s="848"/>
      <c r="W207" s="889"/>
    </row>
    <row r="208" spans="1:23" ht="15" customHeight="1" x14ac:dyDescent="0.25">
      <c r="A208" s="287" t="s">
        <v>102</v>
      </c>
      <c r="B208" s="536"/>
      <c r="C208" s="657">
        <v>42</v>
      </c>
      <c r="D208" s="676">
        <v>57</v>
      </c>
      <c r="E208" s="943">
        <f t="shared" si="12"/>
        <v>1</v>
      </c>
      <c r="F208" s="200"/>
      <c r="G208" s="201"/>
      <c r="H208" s="240"/>
      <c r="I208" s="203" t="s">
        <v>0</v>
      </c>
      <c r="J208" s="240"/>
      <c r="K208" s="203" t="s">
        <v>0</v>
      </c>
      <c r="L208" s="202"/>
      <c r="M208" s="203" t="s">
        <v>0</v>
      </c>
      <c r="N208" s="202"/>
      <c r="O208" s="203" t="s">
        <v>0</v>
      </c>
      <c r="P208" s="200"/>
      <c r="Q208" s="326"/>
      <c r="R208" s="325"/>
      <c r="S208" s="204"/>
      <c r="T208" s="205"/>
      <c r="U208" s="822"/>
      <c r="V208" s="848"/>
      <c r="W208" s="889"/>
    </row>
    <row r="209" spans="1:23" ht="15" customHeight="1" x14ac:dyDescent="0.25">
      <c r="A209" s="287" t="s">
        <v>625</v>
      </c>
      <c r="B209" s="535"/>
      <c r="C209" s="657">
        <v>44</v>
      </c>
      <c r="D209" s="676">
        <v>55</v>
      </c>
      <c r="E209" s="943">
        <f t="shared" si="12"/>
        <v>1</v>
      </c>
      <c r="F209" s="200"/>
      <c r="G209" s="201"/>
      <c r="H209" s="240"/>
      <c r="I209" s="203" t="s">
        <v>0</v>
      </c>
      <c r="J209" s="240"/>
      <c r="K209" s="203" t="s">
        <v>0</v>
      </c>
      <c r="L209" s="202"/>
      <c r="M209" s="203" t="s">
        <v>0</v>
      </c>
      <c r="N209" s="202"/>
      <c r="O209" s="203" t="s">
        <v>0</v>
      </c>
      <c r="P209" s="200"/>
      <c r="Q209" s="326"/>
      <c r="R209" s="325"/>
      <c r="S209" s="204"/>
      <c r="T209" s="205"/>
      <c r="U209" s="822"/>
      <c r="V209" s="848"/>
      <c r="W209" s="889"/>
    </row>
    <row r="210" spans="1:23" ht="15" customHeight="1" x14ac:dyDescent="0.25">
      <c r="A210" s="287" t="s">
        <v>465</v>
      </c>
      <c r="B210" s="537"/>
      <c r="C210" s="1161">
        <v>43.9</v>
      </c>
      <c r="D210" s="1121">
        <v>55.5</v>
      </c>
      <c r="E210" s="1108">
        <f t="shared" si="12"/>
        <v>0.60000000000000142</v>
      </c>
      <c r="F210" s="200"/>
      <c r="G210" s="201"/>
      <c r="H210" s="240"/>
      <c r="I210" s="203" t="s">
        <v>0</v>
      </c>
      <c r="J210" s="240"/>
      <c r="K210" s="203" t="s">
        <v>0</v>
      </c>
      <c r="L210" s="202"/>
      <c r="M210" s="203" t="s">
        <v>0</v>
      </c>
      <c r="N210" s="202"/>
      <c r="O210" s="203" t="s">
        <v>0</v>
      </c>
      <c r="P210" s="200"/>
      <c r="Q210" s="326"/>
      <c r="R210" s="325"/>
      <c r="S210" s="204"/>
      <c r="T210" s="205"/>
      <c r="U210" s="822"/>
      <c r="V210" s="848"/>
      <c r="W210" s="889"/>
    </row>
    <row r="211" spans="1:23" ht="15" customHeight="1" thickBot="1" x14ac:dyDescent="0.3">
      <c r="A211" s="289" t="s">
        <v>466</v>
      </c>
      <c r="B211" s="535"/>
      <c r="C211" s="1162"/>
      <c r="D211" s="1122"/>
      <c r="E211" s="1109">
        <f t="shared" si="12"/>
        <v>100</v>
      </c>
      <c r="F211" s="207"/>
      <c r="G211" s="208"/>
      <c r="H211" s="242"/>
      <c r="I211" s="210" t="s">
        <v>0</v>
      </c>
      <c r="J211" s="242"/>
      <c r="K211" s="210" t="s">
        <v>0</v>
      </c>
      <c r="L211" s="209" t="s">
        <v>1</v>
      </c>
      <c r="M211" s="210"/>
      <c r="N211" s="209" t="s">
        <v>1</v>
      </c>
      <c r="O211" s="210"/>
      <c r="P211" s="207"/>
      <c r="Q211" s="332"/>
      <c r="R211" s="331"/>
      <c r="S211" s="211"/>
      <c r="T211" s="212"/>
      <c r="U211" s="824"/>
      <c r="V211" s="850"/>
      <c r="W211" s="890"/>
    </row>
    <row r="212" spans="1:23" ht="15" customHeight="1" thickTop="1" thickBot="1" x14ac:dyDescent="0.3">
      <c r="A212" s="292" t="s">
        <v>557</v>
      </c>
      <c r="B212" s="293">
        <v>9</v>
      </c>
      <c r="C212" s="633"/>
      <c r="D212" s="634"/>
      <c r="E212" s="944"/>
      <c r="F212" s="221">
        <v>0</v>
      </c>
      <c r="G212" s="213">
        <v>9</v>
      </c>
      <c r="H212" s="221">
        <v>1</v>
      </c>
      <c r="I212" s="213">
        <v>8</v>
      </c>
      <c r="J212" s="221">
        <v>1</v>
      </c>
      <c r="K212" s="213">
        <v>8</v>
      </c>
      <c r="L212" s="222">
        <v>2</v>
      </c>
      <c r="M212" s="213">
        <v>7</v>
      </c>
      <c r="N212" s="222">
        <v>2</v>
      </c>
      <c r="O212" s="213">
        <v>7</v>
      </c>
      <c r="P212" s="214">
        <f>ROUND(U212,0)</f>
        <v>4</v>
      </c>
      <c r="Q212" s="337">
        <f>ROUND(V212,0)</f>
        <v>5</v>
      </c>
      <c r="R212" s="338">
        <f>SUM(B212-P212-Q212)</f>
        <v>0</v>
      </c>
      <c r="S212" s="217">
        <f>SUM(P212:Q212)</f>
        <v>9</v>
      </c>
      <c r="T212" s="218">
        <f>SUM(B212-S212)</f>
        <v>0</v>
      </c>
      <c r="U212" s="826">
        <f>PRODUCT(B212,C210%)</f>
        <v>3.9510000000000001</v>
      </c>
      <c r="V212" s="868">
        <f>PRODUCT(B212,D210%)</f>
        <v>4.9950000000000001</v>
      </c>
      <c r="W212" s="891">
        <f>SUM(B212-U212-V212)</f>
        <v>5.3999999999999382E-2</v>
      </c>
    </row>
    <row r="213" spans="1:23" ht="15" customHeight="1" thickTop="1" x14ac:dyDescent="0.25">
      <c r="A213" s="285" t="s">
        <v>103</v>
      </c>
      <c r="B213" s="535"/>
      <c r="C213" s="657">
        <v>29</v>
      </c>
      <c r="D213" s="676">
        <v>70</v>
      </c>
      <c r="E213" s="941">
        <f t="shared" ref="E213:E222" si="13">SUM(100-C213-D213)</f>
        <v>1</v>
      </c>
      <c r="F213" s="195"/>
      <c r="G213" s="196"/>
      <c r="H213" s="238"/>
      <c r="I213" s="194" t="s">
        <v>0</v>
      </c>
      <c r="J213" s="238"/>
      <c r="K213" s="194" t="s">
        <v>0</v>
      </c>
      <c r="L213" s="193"/>
      <c r="M213" s="194" t="s">
        <v>0</v>
      </c>
      <c r="N213" s="193"/>
      <c r="O213" s="194" t="s">
        <v>0</v>
      </c>
      <c r="P213" s="195"/>
      <c r="Q213" s="340"/>
      <c r="R213" s="339"/>
      <c r="S213" s="219"/>
      <c r="T213" s="220"/>
      <c r="U213" s="820"/>
      <c r="V213" s="846"/>
      <c r="W213" s="892"/>
    </row>
    <row r="214" spans="1:23" ht="15" customHeight="1" x14ac:dyDescent="0.25">
      <c r="A214" s="287" t="s">
        <v>104</v>
      </c>
      <c r="B214" s="535"/>
      <c r="C214" s="657">
        <v>68</v>
      </c>
      <c r="D214" s="676">
        <v>31</v>
      </c>
      <c r="E214" s="943">
        <f t="shared" si="13"/>
        <v>1</v>
      </c>
      <c r="F214" s="200"/>
      <c r="G214" s="201"/>
      <c r="H214" s="240" t="s">
        <v>1</v>
      </c>
      <c r="I214" s="203"/>
      <c r="J214" s="240" t="s">
        <v>1</v>
      </c>
      <c r="K214" s="203"/>
      <c r="L214" s="202" t="s">
        <v>1</v>
      </c>
      <c r="M214" s="203"/>
      <c r="N214" s="202" t="s">
        <v>1</v>
      </c>
      <c r="O214" s="203"/>
      <c r="P214" s="200"/>
      <c r="Q214" s="326"/>
      <c r="R214" s="325"/>
      <c r="S214" s="204"/>
      <c r="T214" s="205"/>
      <c r="U214" s="822"/>
      <c r="V214" s="848"/>
      <c r="W214" s="889"/>
    </row>
    <row r="215" spans="1:23" ht="15" customHeight="1" x14ac:dyDescent="0.25">
      <c r="A215" s="287" t="s">
        <v>105</v>
      </c>
      <c r="B215" s="535"/>
      <c r="C215" s="657">
        <v>43</v>
      </c>
      <c r="D215" s="676">
        <v>54</v>
      </c>
      <c r="E215" s="943">
        <f t="shared" si="13"/>
        <v>3</v>
      </c>
      <c r="F215" s="200"/>
      <c r="G215" s="201"/>
      <c r="H215" s="240"/>
      <c r="I215" s="203" t="s">
        <v>0</v>
      </c>
      <c r="J215" s="240"/>
      <c r="K215" s="203" t="s">
        <v>0</v>
      </c>
      <c r="L215" s="202"/>
      <c r="M215" s="203" t="s">
        <v>0</v>
      </c>
      <c r="N215" s="202"/>
      <c r="O215" s="203" t="s">
        <v>0</v>
      </c>
      <c r="P215" s="200"/>
      <c r="Q215" s="326"/>
      <c r="R215" s="325"/>
      <c r="S215" s="204"/>
      <c r="T215" s="205"/>
      <c r="U215" s="822"/>
      <c r="V215" s="848"/>
      <c r="W215" s="889"/>
    </row>
    <row r="216" spans="1:23" ht="15" customHeight="1" x14ac:dyDescent="0.25">
      <c r="A216" s="287" t="s">
        <v>106</v>
      </c>
      <c r="B216" s="535"/>
      <c r="C216" s="657">
        <v>40</v>
      </c>
      <c r="D216" s="676">
        <v>59</v>
      </c>
      <c r="E216" s="943">
        <f t="shared" si="13"/>
        <v>1</v>
      </c>
      <c r="F216" s="200"/>
      <c r="G216" s="201"/>
      <c r="H216" s="240"/>
      <c r="I216" s="203" t="s">
        <v>0</v>
      </c>
      <c r="J216" s="240"/>
      <c r="K216" s="203" t="s">
        <v>0</v>
      </c>
      <c r="L216" s="202"/>
      <c r="M216" s="203" t="s">
        <v>0</v>
      </c>
      <c r="N216" s="202"/>
      <c r="O216" s="203" t="s">
        <v>0</v>
      </c>
      <c r="P216" s="200"/>
      <c r="Q216" s="326"/>
      <c r="R216" s="325"/>
      <c r="S216" s="204"/>
      <c r="T216" s="205"/>
      <c r="U216" s="822"/>
      <c r="V216" s="848"/>
      <c r="W216" s="889"/>
    </row>
    <row r="217" spans="1:23" ht="15" customHeight="1" x14ac:dyDescent="0.25">
      <c r="A217" s="287" t="s">
        <v>107</v>
      </c>
      <c r="B217" s="536"/>
      <c r="C217" s="657">
        <v>36</v>
      </c>
      <c r="D217" s="676">
        <v>62</v>
      </c>
      <c r="E217" s="943">
        <f t="shared" si="13"/>
        <v>2</v>
      </c>
      <c r="F217" s="200"/>
      <c r="G217" s="201"/>
      <c r="H217" s="240"/>
      <c r="I217" s="203" t="s">
        <v>0</v>
      </c>
      <c r="J217" s="240"/>
      <c r="K217" s="203" t="s">
        <v>0</v>
      </c>
      <c r="L217" s="202"/>
      <c r="M217" s="203" t="s">
        <v>0</v>
      </c>
      <c r="N217" s="202"/>
      <c r="O217" s="203" t="s">
        <v>0</v>
      </c>
      <c r="P217" s="200"/>
      <c r="Q217" s="326"/>
      <c r="R217" s="325"/>
      <c r="S217" s="204"/>
      <c r="T217" s="205"/>
      <c r="U217" s="822"/>
      <c r="V217" s="848"/>
      <c r="W217" s="889"/>
    </row>
    <row r="218" spans="1:23" ht="15" customHeight="1" x14ac:dyDescent="0.25">
      <c r="A218" s="287" t="s">
        <v>108</v>
      </c>
      <c r="B218" s="535"/>
      <c r="C218" s="657">
        <v>39</v>
      </c>
      <c r="D218" s="676">
        <v>60</v>
      </c>
      <c r="E218" s="943">
        <f t="shared" si="13"/>
        <v>1</v>
      </c>
      <c r="F218" s="200"/>
      <c r="G218" s="201"/>
      <c r="H218" s="240"/>
      <c r="I218" s="203" t="s">
        <v>0</v>
      </c>
      <c r="J218" s="240"/>
      <c r="K218" s="203" t="s">
        <v>0</v>
      </c>
      <c r="L218" s="202"/>
      <c r="M218" s="203" t="s">
        <v>0</v>
      </c>
      <c r="N218" s="202"/>
      <c r="O218" s="203" t="s">
        <v>0</v>
      </c>
      <c r="P218" s="200"/>
      <c r="Q218" s="326"/>
      <c r="R218" s="325"/>
      <c r="S218" s="204"/>
      <c r="T218" s="205"/>
      <c r="U218" s="822"/>
      <c r="V218" s="848"/>
      <c r="W218" s="889"/>
    </row>
    <row r="219" spans="1:23" ht="15" customHeight="1" x14ac:dyDescent="0.25">
      <c r="A219" s="287" t="s">
        <v>596</v>
      </c>
      <c r="B219" s="540" t="s">
        <v>748</v>
      </c>
      <c r="C219" s="657">
        <v>49</v>
      </c>
      <c r="D219" s="676">
        <v>49.1</v>
      </c>
      <c r="E219" s="943">
        <f t="shared" si="13"/>
        <v>1.8999999999999986</v>
      </c>
      <c r="F219" s="200"/>
      <c r="G219" s="201"/>
      <c r="H219" s="240"/>
      <c r="I219" s="203" t="s">
        <v>0</v>
      </c>
      <c r="J219" s="240"/>
      <c r="K219" s="203" t="s">
        <v>0</v>
      </c>
      <c r="L219" s="202"/>
      <c r="M219" s="203" t="s">
        <v>0</v>
      </c>
      <c r="N219" s="202"/>
      <c r="O219" s="203" t="s">
        <v>0</v>
      </c>
      <c r="P219" s="200"/>
      <c r="Q219" s="326"/>
      <c r="R219" s="325"/>
      <c r="S219" s="204"/>
      <c r="T219" s="205"/>
      <c r="U219" s="822"/>
      <c r="V219" s="848"/>
      <c r="W219" s="889"/>
    </row>
    <row r="220" spans="1:23" ht="15" customHeight="1" x14ac:dyDescent="0.25">
      <c r="A220" s="287" t="s">
        <v>626</v>
      </c>
      <c r="B220" s="535"/>
      <c r="C220" s="657">
        <v>45</v>
      </c>
      <c r="D220" s="676">
        <v>53</v>
      </c>
      <c r="E220" s="943">
        <f t="shared" si="13"/>
        <v>2</v>
      </c>
      <c r="F220" s="200"/>
      <c r="G220" s="201"/>
      <c r="H220" s="240"/>
      <c r="I220" s="203" t="s">
        <v>0</v>
      </c>
      <c r="J220" s="240"/>
      <c r="K220" s="203" t="s">
        <v>0</v>
      </c>
      <c r="L220" s="202"/>
      <c r="M220" s="203" t="s">
        <v>0</v>
      </c>
      <c r="N220" s="202"/>
      <c r="O220" s="203" t="s">
        <v>0</v>
      </c>
      <c r="P220" s="200"/>
      <c r="Q220" s="326"/>
      <c r="R220" s="325"/>
      <c r="S220" s="204"/>
      <c r="T220" s="205"/>
      <c r="U220" s="822"/>
      <c r="V220" s="848"/>
      <c r="W220" s="889"/>
    </row>
    <row r="221" spans="1:23" ht="15" customHeight="1" x14ac:dyDescent="0.25">
      <c r="A221" s="287" t="s">
        <v>467</v>
      </c>
      <c r="B221" s="535"/>
      <c r="C221" s="1161">
        <v>44.1</v>
      </c>
      <c r="D221" s="1121">
        <v>54.3</v>
      </c>
      <c r="E221" s="1108">
        <f t="shared" si="13"/>
        <v>1.6000000000000014</v>
      </c>
      <c r="F221" s="200"/>
      <c r="G221" s="201"/>
      <c r="H221" s="240"/>
      <c r="I221" s="203" t="s">
        <v>0</v>
      </c>
      <c r="J221" s="240"/>
      <c r="K221" s="203" t="s">
        <v>0</v>
      </c>
      <c r="L221" s="202"/>
      <c r="M221" s="203" t="s">
        <v>0</v>
      </c>
      <c r="N221" s="202"/>
      <c r="O221" s="203" t="s">
        <v>0</v>
      </c>
      <c r="P221" s="200"/>
      <c r="Q221" s="326"/>
      <c r="R221" s="325"/>
      <c r="S221" s="204"/>
      <c r="T221" s="205"/>
      <c r="U221" s="822"/>
      <c r="V221" s="848"/>
      <c r="W221" s="889"/>
    </row>
    <row r="222" spans="1:23" ht="15" customHeight="1" thickBot="1" x14ac:dyDescent="0.3">
      <c r="A222" s="289" t="s">
        <v>468</v>
      </c>
      <c r="B222" s="535"/>
      <c r="C222" s="1162"/>
      <c r="D222" s="1122"/>
      <c r="E222" s="1109">
        <f t="shared" si="13"/>
        <v>100</v>
      </c>
      <c r="F222" s="207"/>
      <c r="G222" s="208"/>
      <c r="H222" s="242"/>
      <c r="I222" s="210" t="s">
        <v>0</v>
      </c>
      <c r="J222" s="242"/>
      <c r="K222" s="210" t="s">
        <v>0</v>
      </c>
      <c r="L222" s="209" t="s">
        <v>1</v>
      </c>
      <c r="M222" s="210"/>
      <c r="N222" s="209" t="s">
        <v>1</v>
      </c>
      <c r="O222" s="210"/>
      <c r="P222" s="207"/>
      <c r="Q222" s="332"/>
      <c r="R222" s="331"/>
      <c r="S222" s="211"/>
      <c r="T222" s="212"/>
      <c r="U222" s="824"/>
      <c r="V222" s="850"/>
      <c r="W222" s="890"/>
    </row>
    <row r="223" spans="1:23" ht="15" customHeight="1" thickTop="1" thickBot="1" x14ac:dyDescent="0.3">
      <c r="A223" s="292" t="s">
        <v>558</v>
      </c>
      <c r="B223" s="293">
        <v>10</v>
      </c>
      <c r="C223" s="633"/>
      <c r="D223" s="634"/>
      <c r="E223" s="944"/>
      <c r="F223" s="221">
        <v>0</v>
      </c>
      <c r="G223" s="213">
        <v>10</v>
      </c>
      <c r="H223" s="221">
        <v>1</v>
      </c>
      <c r="I223" s="213">
        <v>9</v>
      </c>
      <c r="J223" s="221">
        <v>1</v>
      </c>
      <c r="K223" s="213">
        <v>9</v>
      </c>
      <c r="L223" s="222">
        <v>2</v>
      </c>
      <c r="M223" s="213">
        <v>8</v>
      </c>
      <c r="N223" s="222">
        <v>2</v>
      </c>
      <c r="O223" s="213">
        <v>8</v>
      </c>
      <c r="P223" s="214">
        <f>ROUND(U223,0)</f>
        <v>4</v>
      </c>
      <c r="Q223" s="337">
        <f>ROUND(V223,0)</f>
        <v>5</v>
      </c>
      <c r="R223" s="338">
        <f>SUM(B223-P223-Q223)</f>
        <v>1</v>
      </c>
      <c r="S223" s="217">
        <f>SUM(P223:Q223)</f>
        <v>9</v>
      </c>
      <c r="T223" s="467">
        <f>SUM(B223-S223)</f>
        <v>1</v>
      </c>
      <c r="U223" s="826">
        <f>PRODUCT(B223,C221%)</f>
        <v>4.41</v>
      </c>
      <c r="V223" s="868">
        <f>PRODUCT(B223,D221%)</f>
        <v>5.43</v>
      </c>
      <c r="W223" s="891">
        <f>SUM(B223-U223-V223)</f>
        <v>0.16000000000000014</v>
      </c>
    </row>
    <row r="224" spans="1:23" ht="15" customHeight="1" thickTop="1" x14ac:dyDescent="0.25">
      <c r="A224" s="285" t="s">
        <v>109</v>
      </c>
      <c r="B224" s="535"/>
      <c r="C224" s="660">
        <v>58</v>
      </c>
      <c r="D224" s="679">
        <v>41</v>
      </c>
      <c r="E224" s="941">
        <f t="shared" ref="E224:E236" si="14">SUM(100-C224-D224)</f>
        <v>1</v>
      </c>
      <c r="F224" s="195"/>
      <c r="G224" s="196"/>
      <c r="H224" s="238" t="s">
        <v>1</v>
      </c>
      <c r="I224" s="194"/>
      <c r="J224" s="238" t="s">
        <v>1</v>
      </c>
      <c r="K224" s="194"/>
      <c r="L224" s="193" t="s">
        <v>1</v>
      </c>
      <c r="M224" s="194"/>
      <c r="N224" s="193" t="s">
        <v>1</v>
      </c>
      <c r="O224" s="194"/>
      <c r="P224" s="195"/>
      <c r="Q224" s="340"/>
      <c r="R224" s="339"/>
      <c r="S224" s="219"/>
      <c r="T224" s="220"/>
      <c r="U224" s="820"/>
      <c r="V224" s="846"/>
      <c r="W224" s="892"/>
    </row>
    <row r="225" spans="1:23" ht="15" customHeight="1" x14ac:dyDescent="0.25">
      <c r="A225" s="287" t="s">
        <v>110</v>
      </c>
      <c r="B225" s="535"/>
      <c r="C225" s="660">
        <v>52</v>
      </c>
      <c r="D225" s="679">
        <v>47</v>
      </c>
      <c r="E225" s="943">
        <f t="shared" si="14"/>
        <v>1</v>
      </c>
      <c r="F225" s="200"/>
      <c r="G225" s="201"/>
      <c r="H225" s="240" t="s">
        <v>1</v>
      </c>
      <c r="I225" s="203"/>
      <c r="J225" s="240" t="s">
        <v>1</v>
      </c>
      <c r="K225" s="203"/>
      <c r="L225" s="202" t="s">
        <v>1</v>
      </c>
      <c r="M225" s="203"/>
      <c r="N225" s="202" t="s">
        <v>1</v>
      </c>
      <c r="O225" s="203"/>
      <c r="P225" s="200"/>
      <c r="Q225" s="326"/>
      <c r="R225" s="325"/>
      <c r="S225" s="204"/>
      <c r="T225" s="205"/>
      <c r="U225" s="822"/>
      <c r="V225" s="848"/>
      <c r="W225" s="889"/>
    </row>
    <row r="226" spans="1:23" ht="15" customHeight="1" x14ac:dyDescent="0.25">
      <c r="A226" s="287" t="s">
        <v>111</v>
      </c>
      <c r="B226" s="535"/>
      <c r="C226" s="660">
        <v>49</v>
      </c>
      <c r="D226" s="679">
        <v>50</v>
      </c>
      <c r="E226" s="943">
        <f t="shared" si="14"/>
        <v>1</v>
      </c>
      <c r="F226" s="200"/>
      <c r="G226" s="201"/>
      <c r="H226" s="240"/>
      <c r="I226" s="203" t="s">
        <v>0</v>
      </c>
      <c r="J226" s="240"/>
      <c r="K226" s="203" t="s">
        <v>0</v>
      </c>
      <c r="L226" s="202"/>
      <c r="M226" s="203" t="s">
        <v>0</v>
      </c>
      <c r="N226" s="202"/>
      <c r="O226" s="203" t="s">
        <v>0</v>
      </c>
      <c r="P226" s="200"/>
      <c r="Q226" s="326"/>
      <c r="R226" s="325"/>
      <c r="S226" s="204"/>
      <c r="T226" s="205"/>
      <c r="U226" s="822"/>
      <c r="V226" s="848"/>
      <c r="W226" s="889"/>
    </row>
    <row r="227" spans="1:23" ht="15" customHeight="1" x14ac:dyDescent="0.25">
      <c r="A227" s="287" t="s">
        <v>112</v>
      </c>
      <c r="B227" s="536"/>
      <c r="C227" s="660">
        <v>57</v>
      </c>
      <c r="D227" s="679">
        <v>42</v>
      </c>
      <c r="E227" s="943">
        <f t="shared" si="14"/>
        <v>1</v>
      </c>
      <c r="F227" s="200"/>
      <c r="G227" s="201"/>
      <c r="H227" s="240" t="s">
        <v>1</v>
      </c>
      <c r="I227" s="203"/>
      <c r="J227" s="240" t="s">
        <v>1</v>
      </c>
      <c r="K227" s="203"/>
      <c r="L227" s="202" t="s">
        <v>1</v>
      </c>
      <c r="M227" s="203"/>
      <c r="N227" s="202" t="s">
        <v>1</v>
      </c>
      <c r="O227" s="203"/>
      <c r="P227" s="200"/>
      <c r="Q227" s="326"/>
      <c r="R227" s="325"/>
      <c r="S227" s="204"/>
      <c r="T227" s="205"/>
      <c r="U227" s="822"/>
      <c r="V227" s="848"/>
      <c r="W227" s="889"/>
    </row>
    <row r="228" spans="1:23" ht="15" customHeight="1" x14ac:dyDescent="0.25">
      <c r="A228" s="287" t="s">
        <v>113</v>
      </c>
      <c r="B228" s="535"/>
      <c r="C228" s="660">
        <v>47</v>
      </c>
      <c r="D228" s="679">
        <v>51</v>
      </c>
      <c r="E228" s="943">
        <f t="shared" si="14"/>
        <v>2</v>
      </c>
      <c r="F228" s="200"/>
      <c r="G228" s="201"/>
      <c r="H228" s="240"/>
      <c r="I228" s="203" t="s">
        <v>0</v>
      </c>
      <c r="J228" s="240"/>
      <c r="K228" s="203" t="s">
        <v>0</v>
      </c>
      <c r="L228" s="202"/>
      <c r="M228" s="203" t="s">
        <v>0</v>
      </c>
      <c r="N228" s="202"/>
      <c r="O228" s="203" t="s">
        <v>0</v>
      </c>
      <c r="P228" s="200"/>
      <c r="Q228" s="326"/>
      <c r="R228" s="325"/>
      <c r="S228" s="204"/>
      <c r="T228" s="205"/>
      <c r="U228" s="822"/>
      <c r="V228" s="848"/>
      <c r="W228" s="889"/>
    </row>
    <row r="229" spans="1:23" ht="15" customHeight="1" x14ac:dyDescent="0.25">
      <c r="A229" s="287" t="s">
        <v>114</v>
      </c>
      <c r="B229" s="537"/>
      <c r="C229" s="660">
        <v>50</v>
      </c>
      <c r="D229" s="679">
        <v>48</v>
      </c>
      <c r="E229" s="943">
        <f t="shared" si="14"/>
        <v>2</v>
      </c>
      <c r="F229" s="200"/>
      <c r="G229" s="201"/>
      <c r="H229" s="240" t="s">
        <v>1</v>
      </c>
      <c r="I229" s="203"/>
      <c r="J229" s="240" t="s">
        <v>1</v>
      </c>
      <c r="K229" s="203"/>
      <c r="L229" s="202" t="s">
        <v>1</v>
      </c>
      <c r="M229" s="203"/>
      <c r="N229" s="202" t="s">
        <v>1</v>
      </c>
      <c r="O229" s="203"/>
      <c r="P229" s="200"/>
      <c r="Q229" s="326"/>
      <c r="R229" s="325"/>
      <c r="S229" s="204"/>
      <c r="T229" s="205"/>
      <c r="U229" s="822"/>
      <c r="V229" s="848"/>
      <c r="W229" s="889"/>
    </row>
    <row r="230" spans="1:23" ht="15" customHeight="1" x14ac:dyDescent="0.25">
      <c r="A230" s="287" t="s">
        <v>115</v>
      </c>
      <c r="B230" s="535"/>
      <c r="C230" s="660">
        <v>53</v>
      </c>
      <c r="D230" s="679">
        <v>45</v>
      </c>
      <c r="E230" s="943">
        <f t="shared" si="14"/>
        <v>2</v>
      </c>
      <c r="F230" s="200"/>
      <c r="G230" s="201"/>
      <c r="H230" s="240" t="s">
        <v>1</v>
      </c>
      <c r="I230" s="203"/>
      <c r="J230" s="240" t="s">
        <v>1</v>
      </c>
      <c r="K230" s="203"/>
      <c r="L230" s="202" t="s">
        <v>1</v>
      </c>
      <c r="M230" s="203"/>
      <c r="N230" s="202" t="s">
        <v>1</v>
      </c>
      <c r="O230" s="203"/>
      <c r="P230" s="200"/>
      <c r="Q230" s="326"/>
      <c r="R230" s="325"/>
      <c r="S230" s="204"/>
      <c r="T230" s="205"/>
      <c r="U230" s="822"/>
      <c r="V230" s="848"/>
      <c r="W230" s="889"/>
    </row>
    <row r="231" spans="1:23" ht="15" customHeight="1" x14ac:dyDescent="0.25">
      <c r="A231" s="287" t="s">
        <v>116</v>
      </c>
      <c r="B231" s="535"/>
      <c r="C231" s="660">
        <v>66</v>
      </c>
      <c r="D231" s="679">
        <v>33</v>
      </c>
      <c r="E231" s="943">
        <f t="shared" si="14"/>
        <v>1</v>
      </c>
      <c r="F231" s="200"/>
      <c r="G231" s="201"/>
      <c r="H231" s="240" t="s">
        <v>1</v>
      </c>
      <c r="I231" s="203"/>
      <c r="J231" s="240" t="s">
        <v>1</v>
      </c>
      <c r="K231" s="203"/>
      <c r="L231" s="202" t="s">
        <v>1</v>
      </c>
      <c r="M231" s="203"/>
      <c r="N231" s="202" t="s">
        <v>1</v>
      </c>
      <c r="O231" s="203"/>
      <c r="P231" s="200"/>
      <c r="Q231" s="326"/>
      <c r="R231" s="325"/>
      <c r="S231" s="204"/>
      <c r="T231" s="205"/>
      <c r="U231" s="822"/>
      <c r="V231" s="848"/>
      <c r="W231" s="889"/>
    </row>
    <row r="232" spans="1:23" ht="15" customHeight="1" x14ac:dyDescent="0.25">
      <c r="A232" s="287" t="s">
        <v>117</v>
      </c>
      <c r="B232" s="535"/>
      <c r="C232" s="660">
        <v>54</v>
      </c>
      <c r="D232" s="679">
        <v>45</v>
      </c>
      <c r="E232" s="943">
        <f t="shared" si="14"/>
        <v>1</v>
      </c>
      <c r="F232" s="200"/>
      <c r="G232" s="201"/>
      <c r="H232" s="240" t="s">
        <v>1</v>
      </c>
      <c r="I232" s="203"/>
      <c r="J232" s="240" t="s">
        <v>1</v>
      </c>
      <c r="K232" s="203"/>
      <c r="L232" s="202" t="s">
        <v>1</v>
      </c>
      <c r="M232" s="203"/>
      <c r="N232" s="202" t="s">
        <v>1</v>
      </c>
      <c r="O232" s="203"/>
      <c r="P232" s="200"/>
      <c r="Q232" s="326"/>
      <c r="R232" s="325"/>
      <c r="S232" s="204"/>
      <c r="T232" s="205"/>
      <c r="U232" s="822"/>
      <c r="V232" s="848"/>
      <c r="W232" s="889"/>
    </row>
    <row r="233" spans="1:23" ht="15" customHeight="1" x14ac:dyDescent="0.25">
      <c r="A233" s="287" t="s">
        <v>597</v>
      </c>
      <c r="B233" s="535"/>
      <c r="C233" s="660">
        <v>51</v>
      </c>
      <c r="D233" s="679">
        <v>48</v>
      </c>
      <c r="E233" s="943">
        <f t="shared" si="14"/>
        <v>1</v>
      </c>
      <c r="F233" s="200"/>
      <c r="G233" s="201"/>
      <c r="H233" s="240" t="s">
        <v>1</v>
      </c>
      <c r="I233" s="203"/>
      <c r="J233" s="240" t="s">
        <v>1</v>
      </c>
      <c r="K233" s="203"/>
      <c r="L233" s="202" t="s">
        <v>1</v>
      </c>
      <c r="M233" s="203"/>
      <c r="N233" s="202" t="s">
        <v>1</v>
      </c>
      <c r="O233" s="203"/>
      <c r="P233" s="200"/>
      <c r="Q233" s="326"/>
      <c r="R233" s="325"/>
      <c r="S233" s="204"/>
      <c r="T233" s="205"/>
      <c r="U233" s="822"/>
      <c r="V233" s="848"/>
      <c r="W233" s="889"/>
    </row>
    <row r="234" spans="1:23" ht="15" customHeight="1" x14ac:dyDescent="0.25">
      <c r="A234" s="287" t="s">
        <v>627</v>
      </c>
      <c r="B234" s="535"/>
      <c r="C234" s="660">
        <v>51</v>
      </c>
      <c r="D234" s="679">
        <v>47</v>
      </c>
      <c r="E234" s="943">
        <f t="shared" si="14"/>
        <v>2</v>
      </c>
      <c r="F234" s="200"/>
      <c r="G234" s="201"/>
      <c r="H234" s="240" t="s">
        <v>1</v>
      </c>
      <c r="I234" s="203"/>
      <c r="J234" s="240" t="s">
        <v>1</v>
      </c>
      <c r="K234" s="203"/>
      <c r="L234" s="202" t="s">
        <v>1</v>
      </c>
      <c r="M234" s="203"/>
      <c r="N234" s="202" t="s">
        <v>1</v>
      </c>
      <c r="O234" s="203"/>
      <c r="P234" s="200"/>
      <c r="Q234" s="326"/>
      <c r="R234" s="325"/>
      <c r="S234" s="204"/>
      <c r="T234" s="205"/>
      <c r="U234" s="822"/>
      <c r="V234" s="848"/>
      <c r="W234" s="889"/>
    </row>
    <row r="235" spans="1:23" ht="15" customHeight="1" x14ac:dyDescent="0.25">
      <c r="A235" s="287" t="s">
        <v>469</v>
      </c>
      <c r="B235" s="535"/>
      <c r="C235" s="1161">
        <v>53.2</v>
      </c>
      <c r="D235" s="1121">
        <v>45.4</v>
      </c>
      <c r="E235" s="1108">
        <f t="shared" si="14"/>
        <v>1.3999999999999986</v>
      </c>
      <c r="F235" s="200"/>
      <c r="G235" s="201"/>
      <c r="H235" s="240" t="s">
        <v>1</v>
      </c>
      <c r="I235" s="203"/>
      <c r="J235" s="240" t="s">
        <v>1</v>
      </c>
      <c r="K235" s="203"/>
      <c r="L235" s="202" t="s">
        <v>1</v>
      </c>
      <c r="M235" s="203"/>
      <c r="N235" s="202" t="s">
        <v>1</v>
      </c>
      <c r="O235" s="203"/>
      <c r="P235" s="200"/>
      <c r="Q235" s="326"/>
      <c r="R235" s="325"/>
      <c r="S235" s="204"/>
      <c r="T235" s="205"/>
      <c r="U235" s="822"/>
      <c r="V235" s="848"/>
      <c r="W235" s="889"/>
    </row>
    <row r="236" spans="1:23" ht="15" customHeight="1" thickBot="1" x14ac:dyDescent="0.3">
      <c r="A236" s="289" t="s">
        <v>470</v>
      </c>
      <c r="B236" s="535"/>
      <c r="C236" s="1162"/>
      <c r="D236" s="1122"/>
      <c r="E236" s="1109">
        <f t="shared" si="14"/>
        <v>100</v>
      </c>
      <c r="F236" s="207"/>
      <c r="G236" s="208"/>
      <c r="H236" s="242" t="s">
        <v>1</v>
      </c>
      <c r="I236" s="210"/>
      <c r="J236" s="242" t="s">
        <v>1</v>
      </c>
      <c r="K236" s="210"/>
      <c r="L236" s="209"/>
      <c r="M236" s="210" t="s">
        <v>0</v>
      </c>
      <c r="N236" s="209"/>
      <c r="O236" s="210" t="s">
        <v>0</v>
      </c>
      <c r="P236" s="207"/>
      <c r="Q236" s="332"/>
      <c r="R236" s="331"/>
      <c r="S236" s="211"/>
      <c r="T236" s="212"/>
      <c r="U236" s="824"/>
      <c r="V236" s="850"/>
      <c r="W236" s="890"/>
    </row>
    <row r="237" spans="1:23" ht="15" customHeight="1" thickTop="1" thickBot="1" x14ac:dyDescent="0.3">
      <c r="A237" s="292" t="s">
        <v>559</v>
      </c>
      <c r="B237" s="293">
        <v>13</v>
      </c>
      <c r="C237" s="633"/>
      <c r="D237" s="634"/>
      <c r="E237" s="944"/>
      <c r="F237" s="221">
        <v>13</v>
      </c>
      <c r="G237" s="213">
        <v>0</v>
      </c>
      <c r="H237" s="221">
        <v>11</v>
      </c>
      <c r="I237" s="213">
        <v>2</v>
      </c>
      <c r="J237" s="221">
        <v>11</v>
      </c>
      <c r="K237" s="213">
        <v>2</v>
      </c>
      <c r="L237" s="222">
        <v>10</v>
      </c>
      <c r="M237" s="213">
        <v>3</v>
      </c>
      <c r="N237" s="222">
        <v>10</v>
      </c>
      <c r="O237" s="213">
        <v>3</v>
      </c>
      <c r="P237" s="214">
        <f>ROUND(U237,0)</f>
        <v>7</v>
      </c>
      <c r="Q237" s="337">
        <f>ROUND(V237,0)</f>
        <v>6</v>
      </c>
      <c r="R237" s="338">
        <f>SUM(B237-P237-Q237)</f>
        <v>0</v>
      </c>
      <c r="S237" s="217">
        <f>SUM(P237:Q237)</f>
        <v>13</v>
      </c>
      <c r="T237" s="218">
        <f>SUM(B237-S237)</f>
        <v>0</v>
      </c>
      <c r="U237" s="826">
        <f>PRODUCT(B237,C235%)</f>
        <v>6.9160000000000004</v>
      </c>
      <c r="V237" s="868">
        <f>PRODUCT(B237,D235%)</f>
        <v>5.9019999999999992</v>
      </c>
      <c r="W237" s="891">
        <f>SUM(B237-U237-V237)</f>
        <v>0.18200000000000038</v>
      </c>
    </row>
    <row r="238" spans="1:23" ht="15" customHeight="1" thickTop="1" x14ac:dyDescent="0.25">
      <c r="A238" s="285" t="s">
        <v>118</v>
      </c>
      <c r="B238" s="535"/>
      <c r="C238" s="660">
        <v>36</v>
      </c>
      <c r="D238" s="679">
        <v>63</v>
      </c>
      <c r="E238" s="941">
        <f t="shared" ref="E238:E247" si="15">SUM(100-C238-D238)</f>
        <v>1</v>
      </c>
      <c r="F238" s="195"/>
      <c r="G238" s="196"/>
      <c r="H238" s="238"/>
      <c r="I238" s="194" t="s">
        <v>0</v>
      </c>
      <c r="J238" s="238"/>
      <c r="K238" s="194" t="s">
        <v>0</v>
      </c>
      <c r="L238" s="193"/>
      <c r="M238" s="194" t="s">
        <v>0</v>
      </c>
      <c r="N238" s="193"/>
      <c r="O238" s="194" t="s">
        <v>0</v>
      </c>
      <c r="P238" s="195"/>
      <c r="Q238" s="340"/>
      <c r="R238" s="339"/>
      <c r="S238" s="219"/>
      <c r="T238" s="220"/>
      <c r="U238" s="820"/>
      <c r="V238" s="846"/>
      <c r="W238" s="892"/>
    </row>
    <row r="239" spans="1:23" ht="15" customHeight="1" x14ac:dyDescent="0.25">
      <c r="A239" s="287" t="s">
        <v>119</v>
      </c>
      <c r="B239" s="535"/>
      <c r="C239" s="660">
        <v>37</v>
      </c>
      <c r="D239" s="679">
        <v>62</v>
      </c>
      <c r="E239" s="943">
        <f t="shared" si="15"/>
        <v>1</v>
      </c>
      <c r="F239" s="200"/>
      <c r="G239" s="201"/>
      <c r="H239" s="240"/>
      <c r="I239" s="203" t="s">
        <v>0</v>
      </c>
      <c r="J239" s="240"/>
      <c r="K239" s="203" t="s">
        <v>0</v>
      </c>
      <c r="L239" s="202"/>
      <c r="M239" s="203" t="s">
        <v>0</v>
      </c>
      <c r="N239" s="202"/>
      <c r="O239" s="203" t="s">
        <v>0</v>
      </c>
      <c r="P239" s="200"/>
      <c r="Q239" s="326"/>
      <c r="R239" s="325"/>
      <c r="S239" s="204"/>
      <c r="T239" s="205"/>
      <c r="U239" s="822"/>
      <c r="V239" s="848"/>
      <c r="W239" s="889"/>
    </row>
    <row r="240" spans="1:23" ht="15" customHeight="1" x14ac:dyDescent="0.25">
      <c r="A240" s="287" t="s">
        <v>120</v>
      </c>
      <c r="B240" s="536"/>
      <c r="C240" s="660">
        <v>54</v>
      </c>
      <c r="D240" s="679">
        <v>45</v>
      </c>
      <c r="E240" s="943">
        <f t="shared" si="15"/>
        <v>1</v>
      </c>
      <c r="F240" s="200"/>
      <c r="G240" s="201"/>
      <c r="H240" s="240" t="s">
        <v>1</v>
      </c>
      <c r="I240" s="203"/>
      <c r="J240" s="240" t="s">
        <v>1</v>
      </c>
      <c r="K240" s="203"/>
      <c r="L240" s="202" t="s">
        <v>1</v>
      </c>
      <c r="M240" s="203"/>
      <c r="N240" s="202" t="s">
        <v>1</v>
      </c>
      <c r="O240" s="203"/>
      <c r="P240" s="200"/>
      <c r="Q240" s="326"/>
      <c r="R240" s="325"/>
      <c r="S240" s="204"/>
      <c r="T240" s="205"/>
      <c r="U240" s="822"/>
      <c r="V240" s="848"/>
      <c r="W240" s="889"/>
    </row>
    <row r="241" spans="1:23" ht="15" customHeight="1" x14ac:dyDescent="0.25">
      <c r="A241" s="287" t="s">
        <v>121</v>
      </c>
      <c r="B241" s="535"/>
      <c r="C241" s="660">
        <v>42</v>
      </c>
      <c r="D241" s="679">
        <v>57</v>
      </c>
      <c r="E241" s="943">
        <f t="shared" si="15"/>
        <v>1</v>
      </c>
      <c r="F241" s="200"/>
      <c r="G241" s="201"/>
      <c r="H241" s="240"/>
      <c r="I241" s="203" t="s">
        <v>0</v>
      </c>
      <c r="J241" s="240"/>
      <c r="K241" s="203" t="s">
        <v>0</v>
      </c>
      <c r="L241" s="202"/>
      <c r="M241" s="203" t="s">
        <v>0</v>
      </c>
      <c r="N241" s="202"/>
      <c r="O241" s="203" t="s">
        <v>0</v>
      </c>
      <c r="P241" s="200"/>
      <c r="Q241" s="326"/>
      <c r="R241" s="325"/>
      <c r="S241" s="204"/>
      <c r="T241" s="205"/>
      <c r="U241" s="822"/>
      <c r="V241" s="848"/>
      <c r="W241" s="889"/>
    </row>
    <row r="242" spans="1:23" ht="15" customHeight="1" x14ac:dyDescent="0.25">
      <c r="A242" s="287" t="s">
        <v>122</v>
      </c>
      <c r="B242" s="537"/>
      <c r="C242" s="660">
        <v>59</v>
      </c>
      <c r="D242" s="679">
        <v>40</v>
      </c>
      <c r="E242" s="943">
        <f t="shared" si="15"/>
        <v>1</v>
      </c>
      <c r="F242" s="200"/>
      <c r="G242" s="201"/>
      <c r="H242" s="240" t="s">
        <v>1</v>
      </c>
      <c r="I242" s="203"/>
      <c r="J242" s="240" t="s">
        <v>1</v>
      </c>
      <c r="K242" s="203"/>
      <c r="L242" s="202" t="s">
        <v>1</v>
      </c>
      <c r="M242" s="203"/>
      <c r="N242" s="202" t="s">
        <v>1</v>
      </c>
      <c r="O242" s="203"/>
      <c r="P242" s="200"/>
      <c r="Q242" s="326"/>
      <c r="R242" s="325"/>
      <c r="S242" s="204"/>
      <c r="T242" s="205"/>
      <c r="U242" s="822"/>
      <c r="V242" s="848"/>
      <c r="W242" s="889"/>
    </row>
    <row r="243" spans="1:23" ht="15" customHeight="1" x14ac:dyDescent="0.25">
      <c r="A243" s="287" t="s">
        <v>123</v>
      </c>
      <c r="B243" s="535"/>
      <c r="C243" s="660">
        <v>34</v>
      </c>
      <c r="D243" s="679">
        <v>65</v>
      </c>
      <c r="E243" s="943">
        <f t="shared" si="15"/>
        <v>1</v>
      </c>
      <c r="F243" s="200"/>
      <c r="G243" s="201"/>
      <c r="H243" s="240"/>
      <c r="I243" s="203" t="s">
        <v>0</v>
      </c>
      <c r="J243" s="240"/>
      <c r="K243" s="203" t="s">
        <v>0</v>
      </c>
      <c r="L243" s="202"/>
      <c r="M243" s="203" t="s">
        <v>0</v>
      </c>
      <c r="N243" s="202"/>
      <c r="O243" s="203" t="s">
        <v>0</v>
      </c>
      <c r="P243" s="200"/>
      <c r="Q243" s="326"/>
      <c r="R243" s="325"/>
      <c r="S243" s="204"/>
      <c r="T243" s="205"/>
      <c r="U243" s="822"/>
      <c r="V243" s="848"/>
      <c r="W243" s="889"/>
    </row>
    <row r="244" spans="1:23" ht="15" customHeight="1" x14ac:dyDescent="0.25">
      <c r="A244" s="287" t="s">
        <v>124</v>
      </c>
      <c r="B244" s="535"/>
      <c r="C244" s="660">
        <v>81</v>
      </c>
      <c r="D244" s="679">
        <v>17</v>
      </c>
      <c r="E244" s="943">
        <f t="shared" si="15"/>
        <v>2</v>
      </c>
      <c r="F244" s="200"/>
      <c r="G244" s="201"/>
      <c r="H244" s="240" t="s">
        <v>1</v>
      </c>
      <c r="I244" s="203"/>
      <c r="J244" s="240" t="s">
        <v>1</v>
      </c>
      <c r="K244" s="203"/>
      <c r="L244" s="202" t="s">
        <v>1</v>
      </c>
      <c r="M244" s="203"/>
      <c r="N244" s="202" t="s">
        <v>1</v>
      </c>
      <c r="O244" s="203"/>
      <c r="P244" s="200"/>
      <c r="Q244" s="326"/>
      <c r="R244" s="325"/>
      <c r="S244" s="204"/>
      <c r="T244" s="205"/>
      <c r="U244" s="822"/>
      <c r="V244" s="848"/>
      <c r="W244" s="889"/>
    </row>
    <row r="245" spans="1:23" ht="15" customHeight="1" x14ac:dyDescent="0.25">
      <c r="A245" s="287" t="s">
        <v>125</v>
      </c>
      <c r="B245" s="535"/>
      <c r="C245" s="660">
        <v>53</v>
      </c>
      <c r="D245" s="679">
        <v>46</v>
      </c>
      <c r="E245" s="943">
        <f t="shared" si="15"/>
        <v>1</v>
      </c>
      <c r="F245" s="200"/>
      <c r="G245" s="201"/>
      <c r="H245" s="240" t="s">
        <v>1</v>
      </c>
      <c r="I245" s="203"/>
      <c r="J245" s="240" t="s">
        <v>1</v>
      </c>
      <c r="K245" s="203"/>
      <c r="L245" s="202" t="s">
        <v>1</v>
      </c>
      <c r="M245" s="203"/>
      <c r="N245" s="202" t="s">
        <v>1</v>
      </c>
      <c r="O245" s="203"/>
      <c r="P245" s="200"/>
      <c r="Q245" s="326"/>
      <c r="R245" s="325"/>
      <c r="S245" s="204"/>
      <c r="T245" s="205"/>
      <c r="U245" s="822"/>
      <c r="V245" s="848"/>
      <c r="W245" s="889"/>
    </row>
    <row r="246" spans="1:23" ht="15" customHeight="1" x14ac:dyDescent="0.25">
      <c r="A246" s="287" t="s">
        <v>471</v>
      </c>
      <c r="B246" s="535"/>
      <c r="C246" s="1161">
        <v>48.2</v>
      </c>
      <c r="D246" s="1121">
        <v>51.1</v>
      </c>
      <c r="E246" s="1108">
        <f t="shared" si="15"/>
        <v>0.69999999999999574</v>
      </c>
      <c r="F246" s="200"/>
      <c r="G246" s="201"/>
      <c r="H246" s="240"/>
      <c r="I246" s="203" t="s">
        <v>0</v>
      </c>
      <c r="J246" s="240"/>
      <c r="K246" s="203" t="s">
        <v>0</v>
      </c>
      <c r="L246" s="202"/>
      <c r="M246" s="203" t="s">
        <v>0</v>
      </c>
      <c r="N246" s="202"/>
      <c r="O246" s="203" t="s">
        <v>0</v>
      </c>
      <c r="P246" s="200"/>
      <c r="Q246" s="326"/>
      <c r="R246" s="325"/>
      <c r="S246" s="204"/>
      <c r="T246" s="205"/>
      <c r="U246" s="822"/>
      <c r="V246" s="848"/>
      <c r="W246" s="889"/>
    </row>
    <row r="247" spans="1:23" ht="15" customHeight="1" thickBot="1" x14ac:dyDescent="0.3">
      <c r="A247" s="289" t="s">
        <v>472</v>
      </c>
      <c r="B247" s="535"/>
      <c r="C247" s="1162"/>
      <c r="D247" s="1122"/>
      <c r="E247" s="1109">
        <f t="shared" si="15"/>
        <v>100</v>
      </c>
      <c r="F247" s="207"/>
      <c r="G247" s="208"/>
      <c r="H247" s="242"/>
      <c r="I247" s="210" t="s">
        <v>0</v>
      </c>
      <c r="J247" s="242"/>
      <c r="K247" s="210" t="s">
        <v>0</v>
      </c>
      <c r="L247" s="209" t="s">
        <v>1</v>
      </c>
      <c r="M247" s="210"/>
      <c r="N247" s="209" t="s">
        <v>1</v>
      </c>
      <c r="O247" s="210"/>
      <c r="P247" s="207"/>
      <c r="Q247" s="332"/>
      <c r="R247" s="331"/>
      <c r="S247" s="211"/>
      <c r="T247" s="212"/>
      <c r="U247" s="824"/>
      <c r="V247" s="850"/>
      <c r="W247" s="890"/>
    </row>
    <row r="248" spans="1:23" ht="15" customHeight="1" thickTop="1" thickBot="1" x14ac:dyDescent="0.3">
      <c r="A248" s="292" t="s">
        <v>560</v>
      </c>
      <c r="B248" s="293">
        <v>10</v>
      </c>
      <c r="C248" s="633"/>
      <c r="D248" s="634"/>
      <c r="E248" s="944"/>
      <c r="F248" s="221">
        <v>0</v>
      </c>
      <c r="G248" s="213">
        <v>10</v>
      </c>
      <c r="H248" s="221">
        <v>4</v>
      </c>
      <c r="I248" s="213">
        <v>6</v>
      </c>
      <c r="J248" s="221">
        <v>4</v>
      </c>
      <c r="K248" s="213">
        <v>6</v>
      </c>
      <c r="L248" s="222">
        <v>5</v>
      </c>
      <c r="M248" s="213">
        <v>5</v>
      </c>
      <c r="N248" s="222">
        <v>5</v>
      </c>
      <c r="O248" s="213">
        <v>5</v>
      </c>
      <c r="P248" s="214">
        <f>ROUND(U248,0)</f>
        <v>5</v>
      </c>
      <c r="Q248" s="337">
        <f>ROUND(V248,0)</f>
        <v>5</v>
      </c>
      <c r="R248" s="338">
        <f>SUM(B248-P248-Q248)</f>
        <v>0</v>
      </c>
      <c r="S248" s="217">
        <f>SUM(P248:Q248)</f>
        <v>10</v>
      </c>
      <c r="T248" s="218">
        <f>SUM(B248-S248)</f>
        <v>0</v>
      </c>
      <c r="U248" s="826">
        <f>PRODUCT(B248,C246%)</f>
        <v>4.82</v>
      </c>
      <c r="V248" s="868">
        <f>PRODUCT(B248,D246%)</f>
        <v>5.1100000000000003</v>
      </c>
      <c r="W248" s="891">
        <f>SUM(B248-U248-V248)</f>
        <v>6.9999999999999396E-2</v>
      </c>
    </row>
    <row r="249" spans="1:23" ht="15" customHeight="1" thickTop="1" x14ac:dyDescent="0.25">
      <c r="A249" s="285" t="s">
        <v>126</v>
      </c>
      <c r="B249" s="535"/>
      <c r="C249" s="660">
        <v>43</v>
      </c>
      <c r="D249" s="679">
        <v>56</v>
      </c>
      <c r="E249" s="941">
        <f>SUM(100-C249-D249)</f>
        <v>1</v>
      </c>
      <c r="F249" s="238"/>
      <c r="G249" s="194" t="s">
        <v>0</v>
      </c>
      <c r="H249" s="238"/>
      <c r="I249" s="194" t="s">
        <v>0</v>
      </c>
      <c r="J249" s="238"/>
      <c r="K249" s="194"/>
      <c r="L249" s="193"/>
      <c r="M249" s="194"/>
      <c r="N249" s="193"/>
      <c r="O249" s="194"/>
      <c r="P249" s="195"/>
      <c r="Q249" s="340"/>
      <c r="R249" s="339"/>
      <c r="S249" s="219"/>
      <c r="T249" s="220"/>
      <c r="U249" s="820"/>
      <c r="V249" s="846"/>
      <c r="W249" s="892"/>
    </row>
    <row r="250" spans="1:23" ht="15" customHeight="1" x14ac:dyDescent="0.25">
      <c r="A250" s="287" t="s">
        <v>127</v>
      </c>
      <c r="B250" s="535"/>
      <c r="C250" s="660">
        <v>45</v>
      </c>
      <c r="D250" s="679">
        <v>55</v>
      </c>
      <c r="E250" s="943">
        <f>SUM(100-C250-D250)</f>
        <v>0</v>
      </c>
      <c r="F250" s="240"/>
      <c r="G250" s="203" t="s">
        <v>0</v>
      </c>
      <c r="H250" s="240"/>
      <c r="I250" s="203" t="s">
        <v>0</v>
      </c>
      <c r="J250" s="240"/>
      <c r="K250" s="203"/>
      <c r="L250" s="202"/>
      <c r="M250" s="203"/>
      <c r="N250" s="202"/>
      <c r="O250" s="203"/>
      <c r="P250" s="200"/>
      <c r="Q250" s="326"/>
      <c r="R250" s="325"/>
      <c r="S250" s="204"/>
      <c r="T250" s="205"/>
      <c r="U250" s="822"/>
      <c r="V250" s="848"/>
      <c r="W250" s="889"/>
    </row>
    <row r="251" spans="1:23" ht="15" customHeight="1" x14ac:dyDescent="0.25">
      <c r="A251" s="287" t="s">
        <v>473</v>
      </c>
      <c r="B251" s="535"/>
      <c r="C251" s="1161">
        <v>43.9</v>
      </c>
      <c r="D251" s="1121">
        <v>55.3</v>
      </c>
      <c r="E251" s="1108">
        <f>SUM(100-C251-D251)</f>
        <v>0.80000000000000426</v>
      </c>
      <c r="F251" s="240"/>
      <c r="G251" s="203" t="s">
        <v>0</v>
      </c>
      <c r="H251" s="240"/>
      <c r="I251" s="203" t="s">
        <v>0</v>
      </c>
      <c r="J251" s="240"/>
      <c r="K251" s="203" t="s">
        <v>0</v>
      </c>
      <c r="L251" s="202"/>
      <c r="M251" s="203" t="s">
        <v>0</v>
      </c>
      <c r="N251" s="202"/>
      <c r="O251" s="203" t="s">
        <v>0</v>
      </c>
      <c r="P251" s="200"/>
      <c r="Q251" s="326"/>
      <c r="R251" s="325"/>
      <c r="S251" s="204"/>
      <c r="T251" s="205"/>
      <c r="U251" s="822"/>
      <c r="V251" s="848"/>
      <c r="W251" s="889"/>
    </row>
    <row r="252" spans="1:23" ht="15" customHeight="1" thickBot="1" x14ac:dyDescent="0.3">
      <c r="A252" s="289" t="s">
        <v>474</v>
      </c>
      <c r="B252" s="536"/>
      <c r="C252" s="1162"/>
      <c r="D252" s="1122"/>
      <c r="E252" s="1109">
        <f>SUM(100-C252-D252)</f>
        <v>100</v>
      </c>
      <c r="F252" s="242"/>
      <c r="G252" s="210" t="s">
        <v>0</v>
      </c>
      <c r="H252" s="242"/>
      <c r="I252" s="210" t="s">
        <v>0</v>
      </c>
      <c r="J252" s="242"/>
      <c r="K252" s="210" t="s">
        <v>0</v>
      </c>
      <c r="L252" s="209" t="s">
        <v>1</v>
      </c>
      <c r="M252" s="210"/>
      <c r="N252" s="209" t="s">
        <v>1</v>
      </c>
      <c r="O252" s="210"/>
      <c r="P252" s="207"/>
      <c r="Q252" s="332"/>
      <c r="R252" s="331"/>
      <c r="S252" s="211"/>
      <c r="T252" s="212"/>
      <c r="U252" s="824"/>
      <c r="V252" s="850"/>
      <c r="W252" s="890"/>
    </row>
    <row r="253" spans="1:23" ht="15" customHeight="1" thickTop="1" thickBot="1" x14ac:dyDescent="0.3">
      <c r="A253" s="292" t="s">
        <v>561</v>
      </c>
      <c r="B253" s="293">
        <v>4</v>
      </c>
      <c r="C253" s="633"/>
      <c r="D253" s="634"/>
      <c r="E253" s="944"/>
      <c r="F253" s="221">
        <v>0</v>
      </c>
      <c r="G253" s="213">
        <v>4</v>
      </c>
      <c r="H253" s="221">
        <v>0</v>
      </c>
      <c r="I253" s="213">
        <v>4</v>
      </c>
      <c r="J253" s="221">
        <v>0</v>
      </c>
      <c r="K253" s="213">
        <v>2</v>
      </c>
      <c r="L253" s="222">
        <v>1</v>
      </c>
      <c r="M253" s="213">
        <v>1</v>
      </c>
      <c r="N253" s="222">
        <v>1</v>
      </c>
      <c r="O253" s="213">
        <v>1</v>
      </c>
      <c r="P253" s="214">
        <f>ROUND(U253,0)</f>
        <v>2</v>
      </c>
      <c r="Q253" s="337">
        <f>ROUND(V253,0)</f>
        <v>2</v>
      </c>
      <c r="R253" s="338">
        <f>SUM(B253-P253-Q253)</f>
        <v>0</v>
      </c>
      <c r="S253" s="217">
        <f>SUM(P253:Q253)</f>
        <v>4</v>
      </c>
      <c r="T253" s="218">
        <f>SUM(B253-S253)</f>
        <v>0</v>
      </c>
      <c r="U253" s="826">
        <f>PRODUCT(B253,C251%)</f>
        <v>1.756</v>
      </c>
      <c r="V253" s="868">
        <f>PRODUCT(B253,D251%)</f>
        <v>2.2119999999999997</v>
      </c>
      <c r="W253" s="891">
        <f>SUM(B253-U253-V253)</f>
        <v>3.2000000000000028E-2</v>
      </c>
    </row>
    <row r="254" spans="1:23" ht="15" customHeight="1" thickTop="1" x14ac:dyDescent="0.25">
      <c r="A254" s="285" t="s">
        <v>128</v>
      </c>
      <c r="B254" s="537"/>
      <c r="C254" s="660">
        <v>89</v>
      </c>
      <c r="D254" s="679">
        <v>11</v>
      </c>
      <c r="E254" s="941">
        <f t="shared" ref="E254:E273" si="16">SUM(100-C254-D254)</f>
        <v>0</v>
      </c>
      <c r="F254" s="195"/>
      <c r="G254" s="196"/>
      <c r="H254" s="238" t="s">
        <v>1</v>
      </c>
      <c r="I254" s="194"/>
      <c r="J254" s="238" t="s">
        <v>1</v>
      </c>
      <c r="K254" s="194"/>
      <c r="L254" s="193" t="s">
        <v>1</v>
      </c>
      <c r="M254" s="194"/>
      <c r="N254" s="193" t="s">
        <v>1</v>
      </c>
      <c r="O254" s="194"/>
      <c r="P254" s="195"/>
      <c r="Q254" s="340"/>
      <c r="R254" s="339"/>
      <c r="S254" s="219"/>
      <c r="T254" s="220"/>
      <c r="U254" s="820"/>
      <c r="V254" s="846"/>
      <c r="W254" s="892"/>
    </row>
    <row r="255" spans="1:23" ht="15" customHeight="1" x14ac:dyDescent="0.25">
      <c r="A255" s="287" t="s">
        <v>129</v>
      </c>
      <c r="B255" s="535"/>
      <c r="C255" s="660">
        <v>42</v>
      </c>
      <c r="D255" s="679">
        <v>58</v>
      </c>
      <c r="E255" s="943">
        <f t="shared" si="16"/>
        <v>0</v>
      </c>
      <c r="F255" s="200"/>
      <c r="G255" s="201"/>
      <c r="H255" s="240"/>
      <c r="I255" s="203" t="s">
        <v>0</v>
      </c>
      <c r="J255" s="240"/>
      <c r="K255" s="203" t="s">
        <v>0</v>
      </c>
      <c r="L255" s="202"/>
      <c r="M255" s="203" t="s">
        <v>0</v>
      </c>
      <c r="N255" s="202"/>
      <c r="O255" s="203" t="s">
        <v>0</v>
      </c>
      <c r="P255" s="200"/>
      <c r="Q255" s="326"/>
      <c r="R255" s="325"/>
      <c r="S255" s="204"/>
      <c r="T255" s="205"/>
      <c r="U255" s="822"/>
      <c r="V255" s="848"/>
      <c r="W255" s="889"/>
    </row>
    <row r="256" spans="1:23" ht="15" customHeight="1" x14ac:dyDescent="0.25">
      <c r="A256" s="287" t="s">
        <v>130</v>
      </c>
      <c r="B256" s="535"/>
      <c r="C256" s="660">
        <v>45</v>
      </c>
      <c r="D256" s="679">
        <v>54</v>
      </c>
      <c r="E256" s="943">
        <f t="shared" si="16"/>
        <v>1</v>
      </c>
      <c r="F256" s="200"/>
      <c r="G256" s="201"/>
      <c r="H256" s="240"/>
      <c r="I256" s="203" t="s">
        <v>0</v>
      </c>
      <c r="J256" s="240"/>
      <c r="K256" s="203" t="s">
        <v>0</v>
      </c>
      <c r="L256" s="202"/>
      <c r="M256" s="203" t="s">
        <v>0</v>
      </c>
      <c r="N256" s="202"/>
      <c r="O256" s="203" t="s">
        <v>0</v>
      </c>
      <c r="P256" s="200"/>
      <c r="Q256" s="326"/>
      <c r="R256" s="325"/>
      <c r="S256" s="204"/>
      <c r="T256" s="205"/>
      <c r="U256" s="822"/>
      <c r="V256" s="848"/>
      <c r="W256" s="889"/>
    </row>
    <row r="257" spans="1:23" ht="15" customHeight="1" x14ac:dyDescent="0.25">
      <c r="A257" s="287" t="s">
        <v>131</v>
      </c>
      <c r="B257" s="536"/>
      <c r="C257" s="660">
        <v>36</v>
      </c>
      <c r="D257" s="679">
        <v>63</v>
      </c>
      <c r="E257" s="943">
        <f t="shared" si="16"/>
        <v>1</v>
      </c>
      <c r="F257" s="200"/>
      <c r="G257" s="201"/>
      <c r="H257" s="240"/>
      <c r="I257" s="203" t="s">
        <v>0</v>
      </c>
      <c r="J257" s="240"/>
      <c r="K257" s="203" t="s">
        <v>0</v>
      </c>
      <c r="L257" s="202"/>
      <c r="M257" s="203" t="s">
        <v>0</v>
      </c>
      <c r="N257" s="202"/>
      <c r="O257" s="203" t="s">
        <v>0</v>
      </c>
      <c r="P257" s="200"/>
      <c r="Q257" s="326"/>
      <c r="R257" s="325"/>
      <c r="S257" s="204"/>
      <c r="T257" s="205"/>
      <c r="U257" s="822"/>
      <c r="V257" s="848"/>
      <c r="W257" s="889"/>
    </row>
    <row r="258" spans="1:23" ht="15" customHeight="1" x14ac:dyDescent="0.25">
      <c r="A258" s="287" t="s">
        <v>132</v>
      </c>
      <c r="B258" s="535"/>
      <c r="C258" s="660">
        <v>35</v>
      </c>
      <c r="D258" s="679">
        <v>64</v>
      </c>
      <c r="E258" s="943">
        <f t="shared" si="16"/>
        <v>1</v>
      </c>
      <c r="F258" s="200"/>
      <c r="G258" s="201"/>
      <c r="H258" s="240"/>
      <c r="I258" s="203" t="s">
        <v>0</v>
      </c>
      <c r="J258" s="240"/>
      <c r="K258" s="203" t="s">
        <v>0</v>
      </c>
      <c r="L258" s="202"/>
      <c r="M258" s="203" t="s">
        <v>0</v>
      </c>
      <c r="N258" s="202"/>
      <c r="O258" s="203" t="s">
        <v>0</v>
      </c>
      <c r="P258" s="200"/>
      <c r="Q258" s="326"/>
      <c r="R258" s="325"/>
      <c r="S258" s="204"/>
      <c r="T258" s="205"/>
      <c r="U258" s="822"/>
      <c r="V258" s="848"/>
      <c r="W258" s="889"/>
    </row>
    <row r="259" spans="1:23" ht="15" customHeight="1" x14ac:dyDescent="0.25">
      <c r="A259" s="287" t="s">
        <v>133</v>
      </c>
      <c r="B259" s="537"/>
      <c r="C259" s="660">
        <v>42</v>
      </c>
      <c r="D259" s="679">
        <v>57</v>
      </c>
      <c r="E259" s="943">
        <f t="shared" si="16"/>
        <v>1</v>
      </c>
      <c r="F259" s="200"/>
      <c r="G259" s="201"/>
      <c r="H259" s="240"/>
      <c r="I259" s="203" t="s">
        <v>0</v>
      </c>
      <c r="J259" s="240"/>
      <c r="K259" s="203" t="s">
        <v>0</v>
      </c>
      <c r="L259" s="202"/>
      <c r="M259" s="203" t="s">
        <v>0</v>
      </c>
      <c r="N259" s="202"/>
      <c r="O259" s="203" t="s">
        <v>0</v>
      </c>
      <c r="P259" s="200"/>
      <c r="Q259" s="326"/>
      <c r="R259" s="325"/>
      <c r="S259" s="204"/>
      <c r="T259" s="205"/>
      <c r="U259" s="822"/>
      <c r="V259" s="848"/>
      <c r="W259" s="889"/>
    </row>
    <row r="260" spans="1:23" ht="15" customHeight="1" x14ac:dyDescent="0.25">
      <c r="A260" s="287" t="s">
        <v>134</v>
      </c>
      <c r="B260" s="535"/>
      <c r="C260" s="660">
        <v>55</v>
      </c>
      <c r="D260" s="679">
        <v>44</v>
      </c>
      <c r="E260" s="943">
        <f t="shared" si="16"/>
        <v>1</v>
      </c>
      <c r="F260" s="200"/>
      <c r="G260" s="201"/>
      <c r="H260" s="240" t="s">
        <v>1</v>
      </c>
      <c r="I260" s="203"/>
      <c r="J260" s="240" t="s">
        <v>1</v>
      </c>
      <c r="K260" s="203"/>
      <c r="L260" s="202" t="s">
        <v>1</v>
      </c>
      <c r="M260" s="203"/>
      <c r="N260" s="202" t="s">
        <v>1</v>
      </c>
      <c r="O260" s="203"/>
      <c r="P260" s="200"/>
      <c r="Q260" s="326"/>
      <c r="R260" s="325"/>
      <c r="S260" s="204"/>
      <c r="T260" s="205"/>
      <c r="U260" s="822"/>
      <c r="V260" s="848"/>
      <c r="W260" s="889"/>
    </row>
    <row r="261" spans="1:23" ht="15" customHeight="1" x14ac:dyDescent="0.25">
      <c r="A261" s="287" t="s">
        <v>135</v>
      </c>
      <c r="B261" s="538" t="s">
        <v>748</v>
      </c>
      <c r="C261" s="660">
        <v>50</v>
      </c>
      <c r="D261" s="679">
        <v>50.1</v>
      </c>
      <c r="E261" s="943">
        <f t="shared" si="16"/>
        <v>-0.10000000000000142</v>
      </c>
      <c r="F261" s="200"/>
      <c r="G261" s="201"/>
      <c r="H261" s="240"/>
      <c r="I261" s="203" t="s">
        <v>0</v>
      </c>
      <c r="J261" s="240"/>
      <c r="K261" s="203" t="s">
        <v>0</v>
      </c>
      <c r="L261" s="202"/>
      <c r="M261" s="203" t="s">
        <v>0</v>
      </c>
      <c r="N261" s="202"/>
      <c r="O261" s="203" t="s">
        <v>0</v>
      </c>
      <c r="P261" s="200"/>
      <c r="Q261" s="326"/>
      <c r="R261" s="325"/>
      <c r="S261" s="204"/>
      <c r="T261" s="205"/>
      <c r="U261" s="822"/>
      <c r="V261" s="848"/>
      <c r="W261" s="889"/>
    </row>
    <row r="262" spans="1:23" ht="15" customHeight="1" x14ac:dyDescent="0.25">
      <c r="A262" s="287" t="s">
        <v>136</v>
      </c>
      <c r="B262" s="535"/>
      <c r="C262" s="660">
        <v>37</v>
      </c>
      <c r="D262" s="679">
        <v>62</v>
      </c>
      <c r="E262" s="943">
        <f t="shared" si="16"/>
        <v>1</v>
      </c>
      <c r="F262" s="200"/>
      <c r="G262" s="201"/>
      <c r="H262" s="240"/>
      <c r="I262" s="203" t="s">
        <v>0</v>
      </c>
      <c r="J262" s="240"/>
      <c r="K262" s="203" t="s">
        <v>0</v>
      </c>
      <c r="L262" s="202"/>
      <c r="M262" s="203" t="s">
        <v>0</v>
      </c>
      <c r="N262" s="202"/>
      <c r="O262" s="203" t="s">
        <v>0</v>
      </c>
      <c r="P262" s="200"/>
      <c r="Q262" s="326"/>
      <c r="R262" s="325"/>
      <c r="S262" s="204"/>
      <c r="T262" s="205"/>
      <c r="U262" s="822"/>
      <c r="V262" s="848"/>
      <c r="W262" s="889"/>
    </row>
    <row r="263" spans="1:23" ht="15" customHeight="1" x14ac:dyDescent="0.25">
      <c r="A263" s="287" t="s">
        <v>320</v>
      </c>
      <c r="B263" s="535"/>
      <c r="C263" s="660">
        <v>41</v>
      </c>
      <c r="D263" s="679">
        <v>58</v>
      </c>
      <c r="E263" s="943">
        <f t="shared" si="16"/>
        <v>1</v>
      </c>
      <c r="F263" s="200"/>
      <c r="G263" s="201"/>
      <c r="H263" s="240"/>
      <c r="I263" s="203" t="s">
        <v>0</v>
      </c>
      <c r="J263" s="240"/>
      <c r="K263" s="203" t="s">
        <v>0</v>
      </c>
      <c r="L263" s="202"/>
      <c r="M263" s="203" t="s">
        <v>0</v>
      </c>
      <c r="N263" s="202"/>
      <c r="O263" s="203" t="s">
        <v>0</v>
      </c>
      <c r="P263" s="200"/>
      <c r="Q263" s="326"/>
      <c r="R263" s="325"/>
      <c r="S263" s="204"/>
      <c r="T263" s="205"/>
      <c r="U263" s="822"/>
      <c r="V263" s="848"/>
      <c r="W263" s="889"/>
    </row>
    <row r="264" spans="1:23" ht="15" customHeight="1" x14ac:dyDescent="0.25">
      <c r="A264" s="287" t="s">
        <v>321</v>
      </c>
      <c r="B264" s="535"/>
      <c r="C264" s="660">
        <v>47</v>
      </c>
      <c r="D264" s="679">
        <v>52</v>
      </c>
      <c r="E264" s="943">
        <f t="shared" si="16"/>
        <v>1</v>
      </c>
      <c r="F264" s="200"/>
      <c r="G264" s="201"/>
      <c r="H264" s="240"/>
      <c r="I264" s="203" t="s">
        <v>0</v>
      </c>
      <c r="J264" s="240"/>
      <c r="K264" s="203" t="s">
        <v>0</v>
      </c>
      <c r="L264" s="202"/>
      <c r="M264" s="203" t="s">
        <v>0</v>
      </c>
      <c r="N264" s="202"/>
      <c r="O264" s="203" t="s">
        <v>0</v>
      </c>
      <c r="P264" s="200"/>
      <c r="Q264" s="326"/>
      <c r="R264" s="325"/>
      <c r="S264" s="204"/>
      <c r="T264" s="205"/>
      <c r="U264" s="822"/>
      <c r="V264" s="848"/>
      <c r="W264" s="889"/>
    </row>
    <row r="265" spans="1:23" ht="15" customHeight="1" x14ac:dyDescent="0.25">
      <c r="A265" s="287" t="s">
        <v>322</v>
      </c>
      <c r="B265" s="535"/>
      <c r="C265" s="660">
        <v>39</v>
      </c>
      <c r="D265" s="679">
        <v>60</v>
      </c>
      <c r="E265" s="943">
        <f t="shared" si="16"/>
        <v>1</v>
      </c>
      <c r="F265" s="200"/>
      <c r="G265" s="201"/>
      <c r="H265" s="240"/>
      <c r="I265" s="203" t="s">
        <v>0</v>
      </c>
      <c r="J265" s="240"/>
      <c r="K265" s="203" t="s">
        <v>0</v>
      </c>
      <c r="L265" s="202"/>
      <c r="M265" s="203" t="s">
        <v>0</v>
      </c>
      <c r="N265" s="202"/>
      <c r="O265" s="203" t="s">
        <v>0</v>
      </c>
      <c r="P265" s="200"/>
      <c r="Q265" s="326"/>
      <c r="R265" s="325"/>
      <c r="S265" s="204"/>
      <c r="T265" s="205"/>
      <c r="U265" s="822"/>
      <c r="V265" s="848"/>
      <c r="W265" s="889"/>
    </row>
    <row r="266" spans="1:23" ht="15" customHeight="1" x14ac:dyDescent="0.25">
      <c r="A266" s="287" t="s">
        <v>323</v>
      </c>
      <c r="B266" s="535"/>
      <c r="C266" s="660">
        <v>86</v>
      </c>
      <c r="D266" s="679">
        <v>14</v>
      </c>
      <c r="E266" s="943">
        <f t="shared" si="16"/>
        <v>0</v>
      </c>
      <c r="F266" s="200"/>
      <c r="G266" s="201"/>
      <c r="H266" s="240" t="s">
        <v>1</v>
      </c>
      <c r="I266" s="203"/>
      <c r="J266" s="240" t="s">
        <v>1</v>
      </c>
      <c r="K266" s="203"/>
      <c r="L266" s="202" t="s">
        <v>1</v>
      </c>
      <c r="M266" s="203"/>
      <c r="N266" s="202" t="s">
        <v>1</v>
      </c>
      <c r="O266" s="203"/>
      <c r="P266" s="200"/>
      <c r="Q266" s="326"/>
      <c r="R266" s="325"/>
      <c r="S266" s="204"/>
      <c r="T266" s="205"/>
      <c r="U266" s="822"/>
      <c r="V266" s="848"/>
      <c r="W266" s="889"/>
    </row>
    <row r="267" spans="1:23" ht="15" customHeight="1" x14ac:dyDescent="0.25">
      <c r="A267" s="287" t="s">
        <v>324</v>
      </c>
      <c r="B267" s="535"/>
      <c r="C267" s="660">
        <v>44</v>
      </c>
      <c r="D267" s="679">
        <v>55</v>
      </c>
      <c r="E267" s="943">
        <f t="shared" si="16"/>
        <v>1</v>
      </c>
      <c r="F267" s="200"/>
      <c r="G267" s="201"/>
      <c r="H267" s="240"/>
      <c r="I267" s="203" t="s">
        <v>0</v>
      </c>
      <c r="J267" s="240"/>
      <c r="K267" s="203" t="s">
        <v>0</v>
      </c>
      <c r="L267" s="202"/>
      <c r="M267" s="203" t="s">
        <v>0</v>
      </c>
      <c r="N267" s="202"/>
      <c r="O267" s="203" t="s">
        <v>0</v>
      </c>
      <c r="P267" s="200"/>
      <c r="Q267" s="326"/>
      <c r="R267" s="325"/>
      <c r="S267" s="204"/>
      <c r="T267" s="205"/>
      <c r="U267" s="822"/>
      <c r="V267" s="848"/>
      <c r="W267" s="889"/>
    </row>
    <row r="268" spans="1:23" ht="15" customHeight="1" x14ac:dyDescent="0.25">
      <c r="A268" s="287" t="s">
        <v>598</v>
      </c>
      <c r="B268" s="535"/>
      <c r="C268" s="660">
        <v>45</v>
      </c>
      <c r="D268" s="679">
        <v>54</v>
      </c>
      <c r="E268" s="943">
        <f t="shared" si="16"/>
        <v>1</v>
      </c>
      <c r="F268" s="200"/>
      <c r="G268" s="201"/>
      <c r="H268" s="240"/>
      <c r="I268" s="203" t="s">
        <v>0</v>
      </c>
      <c r="J268" s="240"/>
      <c r="K268" s="203" t="s">
        <v>0</v>
      </c>
      <c r="L268" s="202"/>
      <c r="M268" s="203" t="s">
        <v>0</v>
      </c>
      <c r="N268" s="202"/>
      <c r="O268" s="203" t="s">
        <v>0</v>
      </c>
      <c r="P268" s="200"/>
      <c r="Q268" s="326"/>
      <c r="R268" s="325"/>
      <c r="S268" s="204"/>
      <c r="T268" s="205"/>
      <c r="U268" s="822"/>
      <c r="V268" s="848"/>
      <c r="W268" s="889"/>
    </row>
    <row r="269" spans="1:23" ht="15" customHeight="1" x14ac:dyDescent="0.25">
      <c r="A269" s="287" t="s">
        <v>611</v>
      </c>
      <c r="B269" s="535"/>
      <c r="C269" s="660">
        <v>46</v>
      </c>
      <c r="D269" s="679">
        <v>53</v>
      </c>
      <c r="E269" s="943">
        <f t="shared" si="16"/>
        <v>1</v>
      </c>
      <c r="F269" s="200"/>
      <c r="G269" s="201"/>
      <c r="H269" s="240"/>
      <c r="I269" s="203" t="s">
        <v>0</v>
      </c>
      <c r="J269" s="240"/>
      <c r="K269" s="203" t="s">
        <v>0</v>
      </c>
      <c r="L269" s="202"/>
      <c r="M269" s="203" t="s">
        <v>0</v>
      </c>
      <c r="N269" s="202"/>
      <c r="O269" s="203" t="s">
        <v>0</v>
      </c>
      <c r="P269" s="200"/>
      <c r="Q269" s="326"/>
      <c r="R269" s="325"/>
      <c r="S269" s="204"/>
      <c r="T269" s="205"/>
      <c r="U269" s="822"/>
      <c r="V269" s="848"/>
      <c r="W269" s="889"/>
    </row>
    <row r="270" spans="1:23" ht="15" customHeight="1" x14ac:dyDescent="0.25">
      <c r="A270" s="287" t="s">
        <v>628</v>
      </c>
      <c r="B270" s="535"/>
      <c r="C270" s="660">
        <v>53</v>
      </c>
      <c r="D270" s="679">
        <v>46</v>
      </c>
      <c r="E270" s="943">
        <f t="shared" si="16"/>
        <v>1</v>
      </c>
      <c r="F270" s="200"/>
      <c r="G270" s="201"/>
      <c r="H270" s="240" t="s">
        <v>1</v>
      </c>
      <c r="I270" s="203"/>
      <c r="J270" s="240" t="s">
        <v>1</v>
      </c>
      <c r="K270" s="203"/>
      <c r="L270" s="202" t="s">
        <v>1</v>
      </c>
      <c r="M270" s="203"/>
      <c r="N270" s="202" t="s">
        <v>1</v>
      </c>
      <c r="O270" s="203"/>
      <c r="P270" s="200"/>
      <c r="Q270" s="326"/>
      <c r="R270" s="325"/>
      <c r="S270" s="204"/>
      <c r="T270" s="205"/>
      <c r="U270" s="822"/>
      <c r="V270" s="848"/>
      <c r="W270" s="889"/>
    </row>
    <row r="271" spans="1:23" ht="15" customHeight="1" x14ac:dyDescent="0.25">
      <c r="A271" s="287" t="s">
        <v>629</v>
      </c>
      <c r="B271" s="535"/>
      <c r="C271" s="660">
        <v>29</v>
      </c>
      <c r="D271" s="679">
        <v>70</v>
      </c>
      <c r="E271" s="943">
        <f t="shared" si="16"/>
        <v>1</v>
      </c>
      <c r="F271" s="200"/>
      <c r="G271" s="201"/>
      <c r="H271" s="240"/>
      <c r="I271" s="203" t="s">
        <v>0</v>
      </c>
      <c r="J271" s="240"/>
      <c r="K271" s="203" t="s">
        <v>0</v>
      </c>
      <c r="L271" s="202"/>
      <c r="M271" s="203" t="s">
        <v>0</v>
      </c>
      <c r="N271" s="202"/>
      <c r="O271" s="203" t="s">
        <v>0</v>
      </c>
      <c r="P271" s="200"/>
      <c r="Q271" s="326"/>
      <c r="R271" s="325"/>
      <c r="S271" s="204"/>
      <c r="T271" s="205"/>
      <c r="U271" s="822"/>
      <c r="V271" s="848"/>
      <c r="W271" s="889"/>
    </row>
    <row r="272" spans="1:23" ht="15" customHeight="1" x14ac:dyDescent="0.25">
      <c r="A272" s="287" t="s">
        <v>475</v>
      </c>
      <c r="B272" s="535"/>
      <c r="C272" s="1161">
        <v>45.7</v>
      </c>
      <c r="D272" s="1121">
        <v>53.6</v>
      </c>
      <c r="E272" s="1108">
        <f t="shared" si="16"/>
        <v>0.69999999999999574</v>
      </c>
      <c r="F272" s="200"/>
      <c r="G272" s="201"/>
      <c r="H272" s="240"/>
      <c r="I272" s="203" t="s">
        <v>0</v>
      </c>
      <c r="J272" s="240"/>
      <c r="K272" s="203" t="s">
        <v>0</v>
      </c>
      <c r="L272" s="202"/>
      <c r="M272" s="203" t="s">
        <v>0</v>
      </c>
      <c r="N272" s="202"/>
      <c r="O272" s="203" t="s">
        <v>0</v>
      </c>
      <c r="P272" s="200"/>
      <c r="Q272" s="326"/>
      <c r="R272" s="325"/>
      <c r="S272" s="204"/>
      <c r="T272" s="205"/>
      <c r="U272" s="822"/>
      <c r="V272" s="848"/>
      <c r="W272" s="889"/>
    </row>
    <row r="273" spans="1:23" ht="15" customHeight="1" thickBot="1" x14ac:dyDescent="0.3">
      <c r="A273" s="289" t="s">
        <v>476</v>
      </c>
      <c r="B273" s="535"/>
      <c r="C273" s="1162"/>
      <c r="D273" s="1122"/>
      <c r="E273" s="1109">
        <f t="shared" si="16"/>
        <v>100</v>
      </c>
      <c r="F273" s="207"/>
      <c r="G273" s="208"/>
      <c r="H273" s="242"/>
      <c r="I273" s="210" t="s">
        <v>0</v>
      </c>
      <c r="J273" s="242"/>
      <c r="K273" s="210" t="s">
        <v>0</v>
      </c>
      <c r="L273" s="209" t="s">
        <v>1</v>
      </c>
      <c r="M273" s="210"/>
      <c r="N273" s="209" t="s">
        <v>1</v>
      </c>
      <c r="O273" s="210"/>
      <c r="P273" s="207"/>
      <c r="Q273" s="332"/>
      <c r="R273" s="331"/>
      <c r="S273" s="211"/>
      <c r="T273" s="212"/>
      <c r="U273" s="824"/>
      <c r="V273" s="850"/>
      <c r="W273" s="890"/>
    </row>
    <row r="274" spans="1:23" ht="15" customHeight="1" thickTop="1" thickBot="1" x14ac:dyDescent="0.3">
      <c r="A274" s="292" t="s">
        <v>562</v>
      </c>
      <c r="B274" s="293">
        <v>20</v>
      </c>
      <c r="C274" s="633"/>
      <c r="D274" s="634"/>
      <c r="E274" s="944"/>
      <c r="F274" s="221">
        <v>0</v>
      </c>
      <c r="G274" s="213">
        <v>20</v>
      </c>
      <c r="H274" s="221">
        <v>4</v>
      </c>
      <c r="I274" s="213">
        <v>16</v>
      </c>
      <c r="J274" s="221">
        <v>4</v>
      </c>
      <c r="K274" s="213">
        <v>16</v>
      </c>
      <c r="L274" s="222">
        <v>5</v>
      </c>
      <c r="M274" s="213">
        <v>15</v>
      </c>
      <c r="N274" s="222">
        <v>5</v>
      </c>
      <c r="O274" s="213">
        <v>15</v>
      </c>
      <c r="P274" s="214">
        <f>ROUND(U274,0)</f>
        <v>9</v>
      </c>
      <c r="Q274" s="337">
        <f>ROUND(V274,0)</f>
        <v>11</v>
      </c>
      <c r="R274" s="338">
        <f>SUM(B274-P274-Q274)</f>
        <v>0</v>
      </c>
      <c r="S274" s="217">
        <f>SUM(P274:Q274)</f>
        <v>20</v>
      </c>
      <c r="T274" s="218">
        <f>SUM(B274-S274)</f>
        <v>0</v>
      </c>
      <c r="U274" s="826">
        <f>PRODUCT(B274,C272%)</f>
        <v>9.14</v>
      </c>
      <c r="V274" s="868">
        <f>PRODUCT(B274,D272%)</f>
        <v>10.72</v>
      </c>
      <c r="W274" s="891">
        <f>SUM(B274-U274-V274)</f>
        <v>0.13999999999999879</v>
      </c>
    </row>
    <row r="275" spans="1:23" ht="15" customHeight="1" thickTop="1" x14ac:dyDescent="0.25">
      <c r="A275" s="285" t="s">
        <v>137</v>
      </c>
      <c r="B275" s="535"/>
      <c r="C275" s="660">
        <v>48</v>
      </c>
      <c r="D275" s="679">
        <v>51</v>
      </c>
      <c r="E275" s="941">
        <f t="shared" ref="E275:E284" si="17">SUM(100-C275-D275)</f>
        <v>1</v>
      </c>
      <c r="F275" s="195"/>
      <c r="G275" s="196"/>
      <c r="H275" s="238"/>
      <c r="I275" s="194" t="s">
        <v>0</v>
      </c>
      <c r="J275" s="238"/>
      <c r="K275" s="194" t="s">
        <v>0</v>
      </c>
      <c r="L275" s="193"/>
      <c r="M275" s="194" t="s">
        <v>0</v>
      </c>
      <c r="N275" s="193"/>
      <c r="O275" s="194" t="s">
        <v>0</v>
      </c>
      <c r="P275" s="195"/>
      <c r="Q275" s="340"/>
      <c r="R275" s="339"/>
      <c r="S275" s="219"/>
      <c r="T275" s="220"/>
      <c r="U275" s="820"/>
      <c r="V275" s="846"/>
      <c r="W275" s="892"/>
    </row>
    <row r="276" spans="1:23" ht="15" customHeight="1" x14ac:dyDescent="0.25">
      <c r="A276" s="287" t="s">
        <v>138</v>
      </c>
      <c r="B276" s="536"/>
      <c r="C276" s="660">
        <v>48</v>
      </c>
      <c r="D276" s="679">
        <v>51</v>
      </c>
      <c r="E276" s="943">
        <f t="shared" si="17"/>
        <v>1</v>
      </c>
      <c r="F276" s="200"/>
      <c r="G276" s="201"/>
      <c r="H276" s="240"/>
      <c r="I276" s="203" t="s">
        <v>0</v>
      </c>
      <c r="J276" s="240"/>
      <c r="K276" s="203" t="s">
        <v>0</v>
      </c>
      <c r="L276" s="202"/>
      <c r="M276" s="203" t="s">
        <v>0</v>
      </c>
      <c r="N276" s="202"/>
      <c r="O276" s="203" t="s">
        <v>0</v>
      </c>
      <c r="P276" s="200"/>
      <c r="Q276" s="326"/>
      <c r="R276" s="325"/>
      <c r="S276" s="204"/>
      <c r="T276" s="205"/>
      <c r="U276" s="822"/>
      <c r="V276" s="848"/>
      <c r="W276" s="889"/>
    </row>
    <row r="277" spans="1:23" ht="15" customHeight="1" x14ac:dyDescent="0.25">
      <c r="A277" s="287" t="s">
        <v>139</v>
      </c>
      <c r="B277" s="535"/>
      <c r="C277" s="660">
        <v>45</v>
      </c>
      <c r="D277" s="679">
        <v>54</v>
      </c>
      <c r="E277" s="943">
        <f t="shared" si="17"/>
        <v>1</v>
      </c>
      <c r="F277" s="200"/>
      <c r="G277" s="201"/>
      <c r="H277" s="240"/>
      <c r="I277" s="203" t="s">
        <v>0</v>
      </c>
      <c r="J277" s="240"/>
      <c r="K277" s="203" t="s">
        <v>0</v>
      </c>
      <c r="L277" s="202"/>
      <c r="M277" s="203" t="s">
        <v>0</v>
      </c>
      <c r="N277" s="202"/>
      <c r="O277" s="203" t="s">
        <v>0</v>
      </c>
      <c r="P277" s="200"/>
      <c r="Q277" s="326"/>
      <c r="R277" s="325"/>
      <c r="S277" s="204"/>
      <c r="T277" s="205"/>
      <c r="U277" s="822"/>
      <c r="V277" s="848"/>
      <c r="W277" s="889"/>
    </row>
    <row r="278" spans="1:23" ht="15" customHeight="1" x14ac:dyDescent="0.25">
      <c r="A278" s="287" t="s">
        <v>140</v>
      </c>
      <c r="B278" s="537"/>
      <c r="C278" s="660">
        <v>61</v>
      </c>
      <c r="D278" s="679">
        <v>38</v>
      </c>
      <c r="E278" s="943">
        <f t="shared" si="17"/>
        <v>1</v>
      </c>
      <c r="F278" s="200"/>
      <c r="G278" s="201"/>
      <c r="H278" s="240" t="s">
        <v>1</v>
      </c>
      <c r="I278" s="203"/>
      <c r="J278" s="240" t="s">
        <v>1</v>
      </c>
      <c r="K278" s="203"/>
      <c r="L278" s="202" t="s">
        <v>1</v>
      </c>
      <c r="M278" s="203"/>
      <c r="N278" s="202" t="s">
        <v>1</v>
      </c>
      <c r="O278" s="203"/>
      <c r="P278" s="200"/>
      <c r="Q278" s="326"/>
      <c r="R278" s="325"/>
      <c r="S278" s="204"/>
      <c r="T278" s="205"/>
      <c r="U278" s="822"/>
      <c r="V278" s="848"/>
      <c r="W278" s="889"/>
    </row>
    <row r="279" spans="1:23" ht="15" customHeight="1" x14ac:dyDescent="0.25">
      <c r="A279" s="287" t="s">
        <v>141</v>
      </c>
      <c r="B279" s="535"/>
      <c r="C279" s="660">
        <v>65</v>
      </c>
      <c r="D279" s="679">
        <v>33</v>
      </c>
      <c r="E279" s="943">
        <f t="shared" si="17"/>
        <v>2</v>
      </c>
      <c r="F279" s="200"/>
      <c r="G279" s="201"/>
      <c r="H279" s="240" t="s">
        <v>1</v>
      </c>
      <c r="I279" s="203"/>
      <c r="J279" s="240" t="s">
        <v>1</v>
      </c>
      <c r="K279" s="203"/>
      <c r="L279" s="202" t="s">
        <v>1</v>
      </c>
      <c r="M279" s="203"/>
      <c r="N279" s="202" t="s">
        <v>1</v>
      </c>
      <c r="O279" s="203"/>
      <c r="P279" s="200"/>
      <c r="Q279" s="326"/>
      <c r="R279" s="325"/>
      <c r="S279" s="204"/>
      <c r="T279" s="205"/>
      <c r="U279" s="822"/>
      <c r="V279" s="848"/>
      <c r="W279" s="889"/>
    </row>
    <row r="280" spans="1:23" ht="15" customHeight="1" x14ac:dyDescent="0.25">
      <c r="A280" s="287" t="s">
        <v>142</v>
      </c>
      <c r="B280" s="535"/>
      <c r="C280" s="660">
        <v>51</v>
      </c>
      <c r="D280" s="679">
        <v>48</v>
      </c>
      <c r="E280" s="943">
        <f t="shared" si="17"/>
        <v>1</v>
      </c>
      <c r="F280" s="200"/>
      <c r="G280" s="201"/>
      <c r="H280" s="240" t="s">
        <v>1</v>
      </c>
      <c r="I280" s="203"/>
      <c r="J280" s="240" t="s">
        <v>1</v>
      </c>
      <c r="K280" s="203"/>
      <c r="L280" s="202" t="s">
        <v>1</v>
      </c>
      <c r="M280" s="203"/>
      <c r="N280" s="202" t="s">
        <v>1</v>
      </c>
      <c r="O280" s="203"/>
      <c r="P280" s="200"/>
      <c r="Q280" s="326"/>
      <c r="R280" s="325"/>
      <c r="S280" s="204"/>
      <c r="T280" s="205"/>
      <c r="U280" s="822"/>
      <c r="V280" s="848"/>
      <c r="W280" s="889"/>
    </row>
    <row r="281" spans="1:23" ht="15" customHeight="1" x14ac:dyDescent="0.25">
      <c r="A281" s="287" t="s">
        <v>143</v>
      </c>
      <c r="B281" s="535"/>
      <c r="C281" s="660">
        <v>47</v>
      </c>
      <c r="D281" s="679">
        <v>51</v>
      </c>
      <c r="E281" s="943">
        <f t="shared" si="17"/>
        <v>2</v>
      </c>
      <c r="F281" s="200"/>
      <c r="G281" s="201"/>
      <c r="H281" s="240"/>
      <c r="I281" s="203" t="s">
        <v>0</v>
      </c>
      <c r="J281" s="240"/>
      <c r="K281" s="203" t="s">
        <v>0</v>
      </c>
      <c r="L281" s="202"/>
      <c r="M281" s="203" t="s">
        <v>0</v>
      </c>
      <c r="N281" s="202"/>
      <c r="O281" s="203" t="s">
        <v>0</v>
      </c>
      <c r="P281" s="200"/>
      <c r="Q281" s="326"/>
      <c r="R281" s="325"/>
      <c r="S281" s="204"/>
      <c r="T281" s="205"/>
      <c r="U281" s="822"/>
      <c r="V281" s="848"/>
      <c r="W281" s="889"/>
    </row>
    <row r="282" spans="1:23" ht="15" customHeight="1" x14ac:dyDescent="0.25">
      <c r="A282" s="287" t="s">
        <v>144</v>
      </c>
      <c r="B282" s="535"/>
      <c r="C282" s="660">
        <v>60</v>
      </c>
      <c r="D282" s="679">
        <v>39</v>
      </c>
      <c r="E282" s="943">
        <f t="shared" si="17"/>
        <v>1</v>
      </c>
      <c r="F282" s="200"/>
      <c r="G282" s="201"/>
      <c r="H282" s="240" t="s">
        <v>1</v>
      </c>
      <c r="I282" s="203"/>
      <c r="J282" s="240" t="s">
        <v>1</v>
      </c>
      <c r="K282" s="203"/>
      <c r="L282" s="202" t="s">
        <v>1</v>
      </c>
      <c r="M282" s="203"/>
      <c r="N282" s="202" t="s">
        <v>1</v>
      </c>
      <c r="O282" s="203"/>
      <c r="P282" s="200"/>
      <c r="Q282" s="326"/>
      <c r="R282" s="325"/>
      <c r="S282" s="204"/>
      <c r="T282" s="205"/>
      <c r="U282" s="822"/>
      <c r="V282" s="848"/>
      <c r="W282" s="889"/>
    </row>
    <row r="283" spans="1:23" ht="15" customHeight="1" x14ac:dyDescent="0.25">
      <c r="A283" s="287" t="s">
        <v>477</v>
      </c>
      <c r="B283" s="535"/>
      <c r="C283" s="1161">
        <v>52.9</v>
      </c>
      <c r="D283" s="1121">
        <v>45.9</v>
      </c>
      <c r="E283" s="1108">
        <f t="shared" si="17"/>
        <v>1.2000000000000028</v>
      </c>
      <c r="F283" s="200"/>
      <c r="G283" s="201"/>
      <c r="H283" s="240" t="s">
        <v>1</v>
      </c>
      <c r="I283" s="203"/>
      <c r="J283" s="240" t="s">
        <v>1</v>
      </c>
      <c r="K283" s="203"/>
      <c r="L283" s="202" t="s">
        <v>1</v>
      </c>
      <c r="M283" s="203"/>
      <c r="N283" s="202" t="s">
        <v>1</v>
      </c>
      <c r="O283" s="203"/>
      <c r="P283" s="200"/>
      <c r="Q283" s="326"/>
      <c r="R283" s="325"/>
      <c r="S283" s="204"/>
      <c r="T283" s="205"/>
      <c r="U283" s="822"/>
      <c r="V283" s="848"/>
      <c r="W283" s="889"/>
    </row>
    <row r="284" spans="1:23" ht="15" customHeight="1" thickBot="1" x14ac:dyDescent="0.3">
      <c r="A284" s="289" t="s">
        <v>478</v>
      </c>
      <c r="B284" s="535"/>
      <c r="C284" s="1162"/>
      <c r="D284" s="1122"/>
      <c r="E284" s="1109">
        <f t="shared" si="17"/>
        <v>100</v>
      </c>
      <c r="F284" s="207"/>
      <c r="G284" s="208"/>
      <c r="H284" s="242" t="s">
        <v>1</v>
      </c>
      <c r="I284" s="210"/>
      <c r="J284" s="242" t="s">
        <v>1</v>
      </c>
      <c r="K284" s="210"/>
      <c r="L284" s="209"/>
      <c r="M284" s="210" t="s">
        <v>0</v>
      </c>
      <c r="N284" s="209"/>
      <c r="O284" s="210" t="s">
        <v>0</v>
      </c>
      <c r="P284" s="207"/>
      <c r="Q284" s="332"/>
      <c r="R284" s="331"/>
      <c r="S284" s="211"/>
      <c r="T284" s="212"/>
      <c r="U284" s="824"/>
      <c r="V284" s="850"/>
      <c r="W284" s="890"/>
    </row>
    <row r="285" spans="1:23" ht="15" customHeight="1" thickTop="1" thickBot="1" x14ac:dyDescent="0.3">
      <c r="A285" s="292" t="s">
        <v>563</v>
      </c>
      <c r="B285" s="293">
        <v>10</v>
      </c>
      <c r="C285" s="633"/>
      <c r="D285" s="634"/>
      <c r="E285" s="944"/>
      <c r="F285" s="221">
        <v>10</v>
      </c>
      <c r="G285" s="213">
        <v>0</v>
      </c>
      <c r="H285" s="221">
        <v>6</v>
      </c>
      <c r="I285" s="213">
        <v>4</v>
      </c>
      <c r="J285" s="221">
        <v>6</v>
      </c>
      <c r="K285" s="213">
        <v>4</v>
      </c>
      <c r="L285" s="222">
        <v>5</v>
      </c>
      <c r="M285" s="213">
        <v>5</v>
      </c>
      <c r="N285" s="222">
        <v>5</v>
      </c>
      <c r="O285" s="213">
        <v>5</v>
      </c>
      <c r="P285" s="214">
        <f>ROUND(U285,0)</f>
        <v>5</v>
      </c>
      <c r="Q285" s="337">
        <f>ROUND(V285,0)</f>
        <v>5</v>
      </c>
      <c r="R285" s="338">
        <f>SUM(B285-P285-Q285)</f>
        <v>0</v>
      </c>
      <c r="S285" s="217">
        <f>SUM(P285:Q285)</f>
        <v>10</v>
      </c>
      <c r="T285" s="218">
        <f>SUM(B285-S285)</f>
        <v>0</v>
      </c>
      <c r="U285" s="826">
        <f>PRODUCT(B285,C283%)</f>
        <v>5.29</v>
      </c>
      <c r="V285" s="868">
        <f>PRODUCT(B285,D283%)</f>
        <v>4.59</v>
      </c>
      <c r="W285" s="891">
        <f>SUM(B285-U285-V285)</f>
        <v>0.12000000000000011</v>
      </c>
    </row>
    <row r="286" spans="1:23" ht="15" customHeight="1" thickTop="1" x14ac:dyDescent="0.25">
      <c r="A286" s="285" t="s">
        <v>145</v>
      </c>
      <c r="B286" s="535"/>
      <c r="C286" s="660">
        <v>72</v>
      </c>
      <c r="D286" s="679">
        <v>27</v>
      </c>
      <c r="E286" s="941">
        <f t="shared" ref="E286:E296" si="18">SUM(100-C286-D286)</f>
        <v>1</v>
      </c>
      <c r="F286" s="195"/>
      <c r="G286" s="196"/>
      <c r="H286" s="238" t="s">
        <v>1</v>
      </c>
      <c r="I286" s="194"/>
      <c r="J286" s="238" t="s">
        <v>1</v>
      </c>
      <c r="K286" s="194"/>
      <c r="L286" s="193" t="s">
        <v>1</v>
      </c>
      <c r="M286" s="194"/>
      <c r="N286" s="193" t="s">
        <v>1</v>
      </c>
      <c r="O286" s="194"/>
      <c r="P286" s="195"/>
      <c r="Q286" s="340"/>
      <c r="R286" s="339"/>
      <c r="S286" s="219"/>
      <c r="T286" s="220"/>
      <c r="U286" s="820"/>
      <c r="V286" s="846"/>
      <c r="W286" s="892"/>
    </row>
    <row r="287" spans="1:23" ht="15" customHeight="1" x14ac:dyDescent="0.25">
      <c r="A287" s="287" t="s">
        <v>146</v>
      </c>
      <c r="B287" s="536"/>
      <c r="C287" s="660">
        <v>39</v>
      </c>
      <c r="D287" s="679">
        <v>61</v>
      </c>
      <c r="E287" s="943">
        <f t="shared" si="18"/>
        <v>0</v>
      </c>
      <c r="F287" s="200"/>
      <c r="G287" s="201"/>
      <c r="H287" s="240"/>
      <c r="I287" s="203" t="s">
        <v>0</v>
      </c>
      <c r="J287" s="240"/>
      <c r="K287" s="203" t="s">
        <v>0</v>
      </c>
      <c r="L287" s="202"/>
      <c r="M287" s="203" t="s">
        <v>0</v>
      </c>
      <c r="N287" s="202"/>
      <c r="O287" s="203" t="s">
        <v>0</v>
      </c>
      <c r="P287" s="200"/>
      <c r="Q287" s="326"/>
      <c r="R287" s="325"/>
      <c r="S287" s="204"/>
      <c r="T287" s="205"/>
      <c r="U287" s="822"/>
      <c r="V287" s="848"/>
      <c r="W287" s="889"/>
    </row>
    <row r="288" spans="1:23" ht="15" customHeight="1" x14ac:dyDescent="0.25">
      <c r="A288" s="287" t="s">
        <v>147</v>
      </c>
      <c r="B288" s="535"/>
      <c r="C288" s="660">
        <v>47</v>
      </c>
      <c r="D288" s="679">
        <v>53</v>
      </c>
      <c r="E288" s="943">
        <f t="shared" si="18"/>
        <v>0</v>
      </c>
      <c r="F288" s="200"/>
      <c r="G288" s="201"/>
      <c r="H288" s="240"/>
      <c r="I288" s="203" t="s">
        <v>0</v>
      </c>
      <c r="J288" s="240"/>
      <c r="K288" s="203" t="s">
        <v>0</v>
      </c>
      <c r="L288" s="202"/>
      <c r="M288" s="203" t="s">
        <v>0</v>
      </c>
      <c r="N288" s="202"/>
      <c r="O288" s="203" t="s">
        <v>0</v>
      </c>
      <c r="P288" s="200"/>
      <c r="Q288" s="326"/>
      <c r="R288" s="325"/>
      <c r="S288" s="204"/>
      <c r="T288" s="205"/>
      <c r="U288" s="822"/>
      <c r="V288" s="848"/>
      <c r="W288" s="889"/>
    </row>
    <row r="289" spans="1:23" ht="15" customHeight="1" x14ac:dyDescent="0.25">
      <c r="A289" s="287" t="s">
        <v>148</v>
      </c>
      <c r="B289" s="537"/>
      <c r="C289" s="660">
        <v>40</v>
      </c>
      <c r="D289" s="679">
        <v>59</v>
      </c>
      <c r="E289" s="943">
        <f t="shared" si="18"/>
        <v>1</v>
      </c>
      <c r="F289" s="200"/>
      <c r="G289" s="201"/>
      <c r="H289" s="240"/>
      <c r="I289" s="203" t="s">
        <v>0</v>
      </c>
      <c r="J289" s="240"/>
      <c r="K289" s="203" t="s">
        <v>0</v>
      </c>
      <c r="L289" s="202"/>
      <c r="M289" s="203" t="s">
        <v>0</v>
      </c>
      <c r="N289" s="202"/>
      <c r="O289" s="203" t="s">
        <v>0</v>
      </c>
      <c r="P289" s="200"/>
      <c r="Q289" s="326"/>
      <c r="R289" s="325"/>
      <c r="S289" s="204"/>
      <c r="T289" s="205"/>
      <c r="U289" s="822"/>
      <c r="V289" s="848"/>
      <c r="W289" s="889"/>
    </row>
    <row r="290" spans="1:23" ht="15" customHeight="1" x14ac:dyDescent="0.25">
      <c r="A290" s="287" t="s">
        <v>149</v>
      </c>
      <c r="B290" s="535"/>
      <c r="C290" s="660">
        <v>60</v>
      </c>
      <c r="D290" s="679">
        <v>39</v>
      </c>
      <c r="E290" s="943">
        <f t="shared" si="18"/>
        <v>1</v>
      </c>
      <c r="F290" s="200"/>
      <c r="G290" s="201"/>
      <c r="H290" s="240"/>
      <c r="I290" s="203" t="s">
        <v>0</v>
      </c>
      <c r="J290" s="240"/>
      <c r="K290" s="203" t="s">
        <v>0</v>
      </c>
      <c r="L290" s="202"/>
      <c r="M290" s="203" t="s">
        <v>0</v>
      </c>
      <c r="N290" s="202"/>
      <c r="O290" s="203" t="s">
        <v>0</v>
      </c>
      <c r="P290" s="200"/>
      <c r="Q290" s="326"/>
      <c r="R290" s="325"/>
      <c r="S290" s="204"/>
      <c r="T290" s="205"/>
      <c r="U290" s="822"/>
      <c r="V290" s="848"/>
      <c r="W290" s="889"/>
    </row>
    <row r="291" spans="1:23" ht="15" customHeight="1" x14ac:dyDescent="0.25">
      <c r="A291" s="287" t="s">
        <v>150</v>
      </c>
      <c r="B291" s="538" t="s">
        <v>748</v>
      </c>
      <c r="C291" s="660">
        <v>50</v>
      </c>
      <c r="D291" s="679">
        <v>50.1</v>
      </c>
      <c r="E291" s="943">
        <f t="shared" si="18"/>
        <v>-0.10000000000000142</v>
      </c>
      <c r="F291" s="200"/>
      <c r="G291" s="201"/>
      <c r="H291" s="240"/>
      <c r="I291" s="203" t="s">
        <v>0</v>
      </c>
      <c r="J291" s="240"/>
      <c r="K291" s="203" t="s">
        <v>0</v>
      </c>
      <c r="L291" s="202"/>
      <c r="M291" s="203" t="s">
        <v>0</v>
      </c>
      <c r="N291" s="202"/>
      <c r="O291" s="203" t="s">
        <v>0</v>
      </c>
      <c r="P291" s="200"/>
      <c r="Q291" s="326"/>
      <c r="R291" s="325"/>
      <c r="S291" s="204"/>
      <c r="T291" s="205"/>
      <c r="U291" s="822"/>
      <c r="V291" s="848"/>
      <c r="W291" s="889"/>
    </row>
    <row r="292" spans="1:23" ht="15" customHeight="1" x14ac:dyDescent="0.25">
      <c r="A292" s="287" t="s">
        <v>151</v>
      </c>
      <c r="B292" s="535"/>
      <c r="C292" s="660">
        <v>38</v>
      </c>
      <c r="D292" s="679">
        <v>61</v>
      </c>
      <c r="E292" s="943">
        <f t="shared" si="18"/>
        <v>1</v>
      </c>
      <c r="F292" s="200"/>
      <c r="G292" s="201"/>
      <c r="H292" s="240"/>
      <c r="I292" s="203" t="s">
        <v>0</v>
      </c>
      <c r="J292" s="240"/>
      <c r="K292" s="203" t="s">
        <v>0</v>
      </c>
      <c r="L292" s="202"/>
      <c r="M292" s="203" t="s">
        <v>0</v>
      </c>
      <c r="N292" s="202"/>
      <c r="O292" s="203" t="s">
        <v>0</v>
      </c>
      <c r="P292" s="200"/>
      <c r="Q292" s="326"/>
      <c r="R292" s="325"/>
      <c r="S292" s="204"/>
      <c r="T292" s="205"/>
      <c r="U292" s="822"/>
      <c r="V292" s="848"/>
      <c r="W292" s="889"/>
    </row>
    <row r="293" spans="1:23" ht="15" customHeight="1" x14ac:dyDescent="0.25">
      <c r="A293" s="287" t="s">
        <v>152</v>
      </c>
      <c r="B293" s="535"/>
      <c r="C293" s="660">
        <v>45</v>
      </c>
      <c r="D293" s="679">
        <v>55</v>
      </c>
      <c r="E293" s="943">
        <f t="shared" si="18"/>
        <v>0</v>
      </c>
      <c r="F293" s="200"/>
      <c r="G293" s="201"/>
      <c r="H293" s="240"/>
      <c r="I293" s="203" t="s">
        <v>0</v>
      </c>
      <c r="J293" s="240"/>
      <c r="K293" s="203" t="s">
        <v>0</v>
      </c>
      <c r="L293" s="202"/>
      <c r="M293" s="203" t="s">
        <v>0</v>
      </c>
      <c r="N293" s="202"/>
      <c r="O293" s="203" t="s">
        <v>0</v>
      </c>
      <c r="P293" s="200"/>
      <c r="Q293" s="326"/>
      <c r="R293" s="325"/>
      <c r="S293" s="204"/>
      <c r="T293" s="205"/>
      <c r="U293" s="822"/>
      <c r="V293" s="848"/>
      <c r="W293" s="889"/>
    </row>
    <row r="294" spans="1:23" ht="15" customHeight="1" x14ac:dyDescent="0.25">
      <c r="A294" s="287" t="s">
        <v>599</v>
      </c>
      <c r="B294" s="535"/>
      <c r="C294" s="660">
        <v>45</v>
      </c>
      <c r="D294" s="679">
        <v>54</v>
      </c>
      <c r="E294" s="943">
        <f t="shared" si="18"/>
        <v>1</v>
      </c>
      <c r="F294" s="200"/>
      <c r="G294" s="201"/>
      <c r="H294" s="240"/>
      <c r="I294" s="203" t="s">
        <v>0</v>
      </c>
      <c r="J294" s="240"/>
      <c r="K294" s="203" t="s">
        <v>0</v>
      </c>
      <c r="L294" s="202"/>
      <c r="M294" s="203" t="s">
        <v>0</v>
      </c>
      <c r="N294" s="202"/>
      <c r="O294" s="203" t="s">
        <v>0</v>
      </c>
      <c r="P294" s="200"/>
      <c r="Q294" s="326"/>
      <c r="R294" s="325"/>
      <c r="S294" s="204"/>
      <c r="T294" s="205"/>
      <c r="U294" s="822"/>
      <c r="V294" s="848"/>
      <c r="W294" s="889"/>
    </row>
    <row r="295" spans="1:23" ht="15" customHeight="1" x14ac:dyDescent="0.25">
      <c r="A295" s="287" t="s">
        <v>479</v>
      </c>
      <c r="B295" s="535"/>
      <c r="C295" s="1161">
        <v>47.9</v>
      </c>
      <c r="D295" s="1121">
        <v>51.8</v>
      </c>
      <c r="E295" s="1108">
        <f t="shared" si="18"/>
        <v>0.30000000000000426</v>
      </c>
      <c r="F295" s="200"/>
      <c r="G295" s="201"/>
      <c r="H295" s="240"/>
      <c r="I295" s="203" t="s">
        <v>0</v>
      </c>
      <c r="J295" s="240"/>
      <c r="K295" s="203" t="s">
        <v>0</v>
      </c>
      <c r="L295" s="202"/>
      <c r="M295" s="203" t="s">
        <v>0</v>
      </c>
      <c r="N295" s="202"/>
      <c r="O295" s="203" t="s">
        <v>0</v>
      </c>
      <c r="P295" s="200"/>
      <c r="Q295" s="326"/>
      <c r="R295" s="325"/>
      <c r="S295" s="204"/>
      <c r="T295" s="205"/>
      <c r="U295" s="822"/>
      <c r="V295" s="848"/>
      <c r="W295" s="889"/>
    </row>
    <row r="296" spans="1:23" ht="15" customHeight="1" thickBot="1" x14ac:dyDescent="0.3">
      <c r="A296" s="289" t="s">
        <v>480</v>
      </c>
      <c r="B296" s="535"/>
      <c r="C296" s="1162"/>
      <c r="D296" s="1122"/>
      <c r="E296" s="1109">
        <f t="shared" si="18"/>
        <v>100</v>
      </c>
      <c r="F296" s="207"/>
      <c r="G296" s="208"/>
      <c r="H296" s="242"/>
      <c r="I296" s="210" t="s">
        <v>0</v>
      </c>
      <c r="J296" s="242"/>
      <c r="K296" s="210" t="s">
        <v>0</v>
      </c>
      <c r="L296" s="209" t="s">
        <v>1</v>
      </c>
      <c r="M296" s="210"/>
      <c r="N296" s="209" t="s">
        <v>1</v>
      </c>
      <c r="O296" s="210"/>
      <c r="P296" s="207"/>
      <c r="Q296" s="332"/>
      <c r="R296" s="331"/>
      <c r="S296" s="211"/>
      <c r="T296" s="212"/>
      <c r="U296" s="824"/>
      <c r="V296" s="850"/>
      <c r="W296" s="890"/>
    </row>
    <row r="297" spans="1:23" ht="15" customHeight="1" thickTop="1" thickBot="1" x14ac:dyDescent="0.3">
      <c r="A297" s="292" t="s">
        <v>564</v>
      </c>
      <c r="B297" s="293">
        <v>11</v>
      </c>
      <c r="C297" s="633"/>
      <c r="D297" s="634"/>
      <c r="E297" s="944"/>
      <c r="F297" s="221">
        <v>0</v>
      </c>
      <c r="G297" s="213">
        <v>11</v>
      </c>
      <c r="H297" s="221">
        <v>1</v>
      </c>
      <c r="I297" s="213">
        <v>10</v>
      </c>
      <c r="J297" s="221">
        <v>1</v>
      </c>
      <c r="K297" s="213">
        <v>10</v>
      </c>
      <c r="L297" s="222">
        <v>2</v>
      </c>
      <c r="M297" s="213">
        <v>9</v>
      </c>
      <c r="N297" s="222">
        <v>2</v>
      </c>
      <c r="O297" s="213">
        <v>9</v>
      </c>
      <c r="P297" s="214">
        <f>ROUND(U297,0)</f>
        <v>5</v>
      </c>
      <c r="Q297" s="337">
        <f>ROUND(V297,0)</f>
        <v>6</v>
      </c>
      <c r="R297" s="338">
        <f>SUM(B297-P297-Q297)</f>
        <v>0</v>
      </c>
      <c r="S297" s="217">
        <f>SUM(P297:Q297)</f>
        <v>11</v>
      </c>
      <c r="T297" s="218">
        <f>SUM(B297-S297)</f>
        <v>0</v>
      </c>
      <c r="U297" s="826">
        <f>PRODUCT(B297,C295%)</f>
        <v>5.2690000000000001</v>
      </c>
      <c r="V297" s="868">
        <f>PRODUCT(B297,D295%)</f>
        <v>5.6980000000000004</v>
      </c>
      <c r="W297" s="891">
        <f>SUM(B297-U297-V297)</f>
        <v>3.2999999999999474E-2</v>
      </c>
    </row>
    <row r="298" spans="1:23" ht="15" customHeight="1" thickTop="1" x14ac:dyDescent="0.25">
      <c r="A298" s="285" t="s">
        <v>153</v>
      </c>
      <c r="B298" s="535"/>
      <c r="C298" s="660">
        <v>40</v>
      </c>
      <c r="D298" s="679">
        <v>59</v>
      </c>
      <c r="E298" s="941">
        <f t="shared" ref="E298:E304" si="19">SUM(100-C298-D298)</f>
        <v>1</v>
      </c>
      <c r="F298" s="195"/>
      <c r="G298" s="196"/>
      <c r="H298" s="238"/>
      <c r="I298" s="194" t="s">
        <v>0</v>
      </c>
      <c r="J298" s="238"/>
      <c r="K298" s="194" t="s">
        <v>0</v>
      </c>
      <c r="L298" s="193"/>
      <c r="M298" s="194" t="s">
        <v>0</v>
      </c>
      <c r="N298" s="193"/>
      <c r="O298" s="194" t="s">
        <v>0</v>
      </c>
      <c r="P298" s="195"/>
      <c r="Q298" s="340"/>
      <c r="R298" s="339"/>
      <c r="S298" s="219"/>
      <c r="T298" s="220"/>
      <c r="U298" s="820"/>
      <c r="V298" s="846"/>
      <c r="W298" s="892"/>
    </row>
    <row r="299" spans="1:23" ht="15" customHeight="1" x14ac:dyDescent="0.25">
      <c r="A299" s="287" t="s">
        <v>154</v>
      </c>
      <c r="B299" s="536"/>
      <c r="C299" s="660">
        <v>51</v>
      </c>
      <c r="D299" s="679">
        <v>48</v>
      </c>
      <c r="E299" s="943">
        <f t="shared" si="19"/>
        <v>1</v>
      </c>
      <c r="F299" s="200"/>
      <c r="G299" s="201"/>
      <c r="H299" s="240" t="s">
        <v>1</v>
      </c>
      <c r="I299" s="203"/>
      <c r="J299" s="240" t="s">
        <v>1</v>
      </c>
      <c r="K299" s="203"/>
      <c r="L299" s="202" t="s">
        <v>1</v>
      </c>
      <c r="M299" s="203"/>
      <c r="N299" s="202" t="s">
        <v>1</v>
      </c>
      <c r="O299" s="203"/>
      <c r="P299" s="200"/>
      <c r="Q299" s="326"/>
      <c r="R299" s="325"/>
      <c r="S299" s="204"/>
      <c r="T299" s="205"/>
      <c r="U299" s="822"/>
      <c r="V299" s="848"/>
      <c r="W299" s="889"/>
    </row>
    <row r="300" spans="1:23" ht="15" customHeight="1" x14ac:dyDescent="0.25">
      <c r="A300" s="287" t="s">
        <v>155</v>
      </c>
      <c r="B300" s="535"/>
      <c r="C300" s="660">
        <v>34</v>
      </c>
      <c r="D300" s="679">
        <v>66</v>
      </c>
      <c r="E300" s="943">
        <f t="shared" si="19"/>
        <v>0</v>
      </c>
      <c r="F300" s="200"/>
      <c r="G300" s="201"/>
      <c r="H300" s="240"/>
      <c r="I300" s="203" t="s">
        <v>0</v>
      </c>
      <c r="J300" s="240"/>
      <c r="K300" s="203" t="s">
        <v>0</v>
      </c>
      <c r="L300" s="202"/>
      <c r="M300" s="203" t="s">
        <v>0</v>
      </c>
      <c r="N300" s="202"/>
      <c r="O300" s="203" t="s">
        <v>0</v>
      </c>
      <c r="P300" s="200"/>
      <c r="Q300" s="326"/>
      <c r="R300" s="325"/>
      <c r="S300" s="204"/>
      <c r="T300" s="205"/>
      <c r="U300" s="822"/>
      <c r="V300" s="848"/>
      <c r="W300" s="889"/>
    </row>
    <row r="301" spans="1:23" ht="15" customHeight="1" x14ac:dyDescent="0.25">
      <c r="A301" s="287" t="s">
        <v>156</v>
      </c>
      <c r="B301" s="537"/>
      <c r="C301" s="660">
        <v>42</v>
      </c>
      <c r="D301" s="679">
        <v>57</v>
      </c>
      <c r="E301" s="943">
        <f t="shared" si="19"/>
        <v>1</v>
      </c>
      <c r="F301" s="200"/>
      <c r="G301" s="201"/>
      <c r="H301" s="240"/>
      <c r="I301" s="203" t="s">
        <v>0</v>
      </c>
      <c r="J301" s="240"/>
      <c r="K301" s="203" t="s">
        <v>0</v>
      </c>
      <c r="L301" s="202"/>
      <c r="M301" s="203" t="s">
        <v>0</v>
      </c>
      <c r="N301" s="202"/>
      <c r="O301" s="203" t="s">
        <v>0</v>
      </c>
      <c r="P301" s="200"/>
      <c r="Q301" s="326"/>
      <c r="R301" s="325"/>
      <c r="S301" s="204"/>
      <c r="T301" s="205"/>
      <c r="U301" s="822"/>
      <c r="V301" s="848"/>
      <c r="W301" s="889"/>
    </row>
    <row r="302" spans="1:23" ht="15" customHeight="1" x14ac:dyDescent="0.25">
      <c r="A302" s="287" t="s">
        <v>612</v>
      </c>
      <c r="B302" s="535"/>
      <c r="C302" s="660">
        <v>29</v>
      </c>
      <c r="D302" s="679">
        <v>69</v>
      </c>
      <c r="E302" s="943">
        <f t="shared" si="19"/>
        <v>2</v>
      </c>
      <c r="F302" s="200"/>
      <c r="G302" s="201"/>
      <c r="H302" s="240"/>
      <c r="I302" s="203" t="s">
        <v>0</v>
      </c>
      <c r="J302" s="240"/>
      <c r="K302" s="203" t="s">
        <v>0</v>
      </c>
      <c r="L302" s="202"/>
      <c r="M302" s="203" t="s">
        <v>0</v>
      </c>
      <c r="N302" s="202"/>
      <c r="O302" s="203" t="s">
        <v>0</v>
      </c>
      <c r="P302" s="200"/>
      <c r="Q302" s="326"/>
      <c r="R302" s="325"/>
      <c r="S302" s="204"/>
      <c r="T302" s="205"/>
      <c r="U302" s="822"/>
      <c r="V302" s="848"/>
      <c r="W302" s="889"/>
    </row>
    <row r="303" spans="1:23" ht="15" customHeight="1" x14ac:dyDescent="0.25">
      <c r="A303" s="287" t="s">
        <v>481</v>
      </c>
      <c r="B303" s="535"/>
      <c r="C303" s="1161">
        <v>39.1</v>
      </c>
      <c r="D303" s="1121">
        <v>59.9</v>
      </c>
      <c r="E303" s="1108">
        <f t="shared" si="19"/>
        <v>1</v>
      </c>
      <c r="F303" s="200"/>
      <c r="G303" s="201"/>
      <c r="H303" s="240"/>
      <c r="I303" s="203" t="s">
        <v>0</v>
      </c>
      <c r="J303" s="240"/>
      <c r="K303" s="203" t="s">
        <v>0</v>
      </c>
      <c r="L303" s="202"/>
      <c r="M303" s="203" t="s">
        <v>0</v>
      </c>
      <c r="N303" s="202"/>
      <c r="O303" s="203" t="s">
        <v>0</v>
      </c>
      <c r="P303" s="200"/>
      <c r="Q303" s="326"/>
      <c r="R303" s="325"/>
      <c r="S303" s="204"/>
      <c r="T303" s="205"/>
      <c r="U303" s="822"/>
      <c r="V303" s="848"/>
      <c r="W303" s="889"/>
    </row>
    <row r="304" spans="1:23" ht="15" customHeight="1" thickBot="1" x14ac:dyDescent="0.3">
      <c r="A304" s="289" t="s">
        <v>482</v>
      </c>
      <c r="B304" s="535"/>
      <c r="C304" s="1162"/>
      <c r="D304" s="1122"/>
      <c r="E304" s="1109">
        <f t="shared" si="19"/>
        <v>100</v>
      </c>
      <c r="F304" s="207"/>
      <c r="G304" s="208"/>
      <c r="H304" s="242"/>
      <c r="I304" s="210" t="s">
        <v>0</v>
      </c>
      <c r="J304" s="242"/>
      <c r="K304" s="210" t="s">
        <v>0</v>
      </c>
      <c r="L304" s="209" t="s">
        <v>1</v>
      </c>
      <c r="M304" s="210"/>
      <c r="N304" s="209" t="s">
        <v>1</v>
      </c>
      <c r="O304" s="210"/>
      <c r="P304" s="207"/>
      <c r="Q304" s="332"/>
      <c r="R304" s="331"/>
      <c r="S304" s="211"/>
      <c r="T304" s="212"/>
      <c r="U304" s="824"/>
      <c r="V304" s="850"/>
      <c r="W304" s="890"/>
    </row>
    <row r="305" spans="1:23" ht="15" customHeight="1" thickTop="1" thickBot="1" x14ac:dyDescent="0.3">
      <c r="A305" s="292" t="s">
        <v>565</v>
      </c>
      <c r="B305" s="293">
        <v>7</v>
      </c>
      <c r="C305" s="633"/>
      <c r="D305" s="634"/>
      <c r="E305" s="944"/>
      <c r="F305" s="221">
        <v>0</v>
      </c>
      <c r="G305" s="213">
        <v>7</v>
      </c>
      <c r="H305" s="221">
        <v>1</v>
      </c>
      <c r="I305" s="213">
        <v>6</v>
      </c>
      <c r="J305" s="221">
        <v>1</v>
      </c>
      <c r="K305" s="213">
        <v>6</v>
      </c>
      <c r="L305" s="222">
        <v>2</v>
      </c>
      <c r="M305" s="213">
        <v>5</v>
      </c>
      <c r="N305" s="222">
        <v>2</v>
      </c>
      <c r="O305" s="213">
        <v>5</v>
      </c>
      <c r="P305" s="214">
        <f>ROUND(U305,0)</f>
        <v>3</v>
      </c>
      <c r="Q305" s="337">
        <f>ROUND(V305,0)</f>
        <v>4</v>
      </c>
      <c r="R305" s="338">
        <f>SUM(B305-P305-Q305)</f>
        <v>0</v>
      </c>
      <c r="S305" s="217">
        <f>SUM(P305:Q305)</f>
        <v>7</v>
      </c>
      <c r="T305" s="218">
        <f>SUM(B305-S305)</f>
        <v>0</v>
      </c>
      <c r="U305" s="826">
        <f>PRODUCT(B305,C303%)</f>
        <v>2.7370000000000001</v>
      </c>
      <c r="V305" s="868">
        <f>PRODUCT(B305,D303%)</f>
        <v>4.1929999999999996</v>
      </c>
      <c r="W305" s="891">
        <f>SUM(B305-U305-V305)</f>
        <v>7.0000000000000284E-2</v>
      </c>
    </row>
    <row r="306" spans="1:23" ht="15" customHeight="1" thickTop="1" x14ac:dyDescent="0.25">
      <c r="A306" s="285" t="s">
        <v>488</v>
      </c>
      <c r="B306" s="535"/>
      <c r="C306" s="660">
        <v>48</v>
      </c>
      <c r="D306" s="679">
        <v>50</v>
      </c>
      <c r="E306" s="941">
        <f>SUM(100-C306-D306)</f>
        <v>2</v>
      </c>
      <c r="F306" s="195"/>
      <c r="G306" s="196"/>
      <c r="H306" s="238"/>
      <c r="I306" s="194" t="s">
        <v>0</v>
      </c>
      <c r="J306" s="238"/>
      <c r="K306" s="194" t="s">
        <v>0</v>
      </c>
      <c r="L306" s="193"/>
      <c r="M306" s="194" t="s">
        <v>0</v>
      </c>
      <c r="N306" s="193"/>
      <c r="O306" s="194" t="s">
        <v>0</v>
      </c>
      <c r="P306" s="195"/>
      <c r="Q306" s="340"/>
      <c r="R306" s="339"/>
      <c r="S306" s="219"/>
      <c r="T306" s="220"/>
      <c r="U306" s="820"/>
      <c r="V306" s="846"/>
      <c r="W306" s="892"/>
    </row>
    <row r="307" spans="1:23" ht="15" customHeight="1" x14ac:dyDescent="0.25">
      <c r="A307" s="285" t="s">
        <v>630</v>
      </c>
      <c r="B307" s="536"/>
      <c r="C307" s="660">
        <v>44</v>
      </c>
      <c r="D307" s="679">
        <v>54</v>
      </c>
      <c r="E307" s="941">
        <f>SUM(100-C307-D307)</f>
        <v>2</v>
      </c>
      <c r="F307" s="195"/>
      <c r="G307" s="196"/>
      <c r="H307" s="238"/>
      <c r="I307" s="194" t="s">
        <v>0</v>
      </c>
      <c r="J307" s="238"/>
      <c r="K307" s="194" t="s">
        <v>0</v>
      </c>
      <c r="L307" s="193"/>
      <c r="M307" s="194" t="s">
        <v>0</v>
      </c>
      <c r="N307" s="193"/>
      <c r="O307" s="194" t="s">
        <v>0</v>
      </c>
      <c r="P307" s="195"/>
      <c r="Q307" s="340"/>
      <c r="R307" s="339"/>
      <c r="S307" s="219"/>
      <c r="T307" s="220"/>
      <c r="U307" s="820"/>
      <c r="V307" s="846"/>
      <c r="W307" s="892"/>
    </row>
    <row r="308" spans="1:23" ht="15" customHeight="1" x14ac:dyDescent="0.25">
      <c r="A308" s="287" t="s">
        <v>483</v>
      </c>
      <c r="B308" s="535"/>
      <c r="C308" s="1161">
        <v>46.2</v>
      </c>
      <c r="D308" s="1121">
        <v>52.1</v>
      </c>
      <c r="E308" s="1108">
        <f>SUM(100-C308-D308)</f>
        <v>1.6999999999999957</v>
      </c>
      <c r="F308" s="200"/>
      <c r="G308" s="201"/>
      <c r="H308" s="240"/>
      <c r="I308" s="203" t="s">
        <v>0</v>
      </c>
      <c r="J308" s="240"/>
      <c r="K308" s="203" t="s">
        <v>0</v>
      </c>
      <c r="L308" s="202"/>
      <c r="M308" s="203" t="s">
        <v>0</v>
      </c>
      <c r="N308" s="202"/>
      <c r="O308" s="203" t="s">
        <v>0</v>
      </c>
      <c r="P308" s="200"/>
      <c r="Q308" s="326"/>
      <c r="R308" s="325"/>
      <c r="S308" s="204"/>
      <c r="T308" s="205"/>
      <c r="U308" s="822"/>
      <c r="V308" s="848"/>
      <c r="W308" s="889"/>
    </row>
    <row r="309" spans="1:23" ht="15" customHeight="1" thickBot="1" x14ac:dyDescent="0.3">
      <c r="A309" s="289" t="s">
        <v>484</v>
      </c>
      <c r="B309" s="537"/>
      <c r="C309" s="1162"/>
      <c r="D309" s="1122"/>
      <c r="E309" s="1109"/>
      <c r="F309" s="207"/>
      <c r="G309" s="208"/>
      <c r="H309" s="242"/>
      <c r="I309" s="210" t="s">
        <v>0</v>
      </c>
      <c r="J309" s="242"/>
      <c r="K309" s="210" t="s">
        <v>0</v>
      </c>
      <c r="L309" s="209" t="s">
        <v>1</v>
      </c>
      <c r="M309" s="210"/>
      <c r="N309" s="209" t="s">
        <v>1</v>
      </c>
      <c r="O309" s="210"/>
      <c r="P309" s="207"/>
      <c r="Q309" s="332"/>
      <c r="R309" s="331"/>
      <c r="S309" s="211"/>
      <c r="T309" s="212"/>
      <c r="U309" s="824"/>
      <c r="V309" s="850"/>
      <c r="W309" s="890"/>
    </row>
    <row r="310" spans="1:23" ht="15" customHeight="1" thickTop="1" thickBot="1" x14ac:dyDescent="0.3">
      <c r="A310" s="292" t="s">
        <v>540</v>
      </c>
      <c r="B310" s="293">
        <v>4</v>
      </c>
      <c r="C310" s="633"/>
      <c r="D310" s="634"/>
      <c r="E310" s="944"/>
      <c r="F310" s="221">
        <v>0</v>
      </c>
      <c r="G310" s="213">
        <v>4</v>
      </c>
      <c r="H310" s="221">
        <v>0</v>
      </c>
      <c r="I310" s="213">
        <v>4</v>
      </c>
      <c r="J310" s="221">
        <v>0</v>
      </c>
      <c r="K310" s="213">
        <v>4</v>
      </c>
      <c r="L310" s="222">
        <v>1</v>
      </c>
      <c r="M310" s="213">
        <v>3</v>
      </c>
      <c r="N310" s="222">
        <v>1</v>
      </c>
      <c r="O310" s="213">
        <v>3</v>
      </c>
      <c r="P310" s="214">
        <f>ROUND(U310,0)</f>
        <v>2</v>
      </c>
      <c r="Q310" s="337">
        <f>ROUND(V310,0)</f>
        <v>2</v>
      </c>
      <c r="R310" s="338">
        <f>SUM(B310-P310-Q310)</f>
        <v>0</v>
      </c>
      <c r="S310" s="217">
        <f>SUM(P310:Q310)</f>
        <v>4</v>
      </c>
      <c r="T310" s="218">
        <f>SUM(B310-S310)</f>
        <v>0</v>
      </c>
      <c r="U310" s="826">
        <f>PRODUCT(B310,C308%)</f>
        <v>1.8480000000000001</v>
      </c>
      <c r="V310" s="868">
        <f>PRODUCT(B310,D308%)</f>
        <v>2.0840000000000001</v>
      </c>
      <c r="W310" s="891">
        <f>SUM(B310-U310-V310)</f>
        <v>6.800000000000006E-2</v>
      </c>
    </row>
    <row r="311" spans="1:23" ht="15" customHeight="1" thickTop="1" x14ac:dyDescent="0.25">
      <c r="A311" s="285" t="s">
        <v>157</v>
      </c>
      <c r="B311" s="536"/>
      <c r="C311" s="660">
        <v>46</v>
      </c>
      <c r="D311" s="679">
        <v>54</v>
      </c>
      <c r="E311" s="941">
        <f t="shared" ref="E311:E323" si="20">SUM(100-C311-D311)</f>
        <v>0</v>
      </c>
      <c r="F311" s="195"/>
      <c r="G311" s="196"/>
      <c r="H311" s="238"/>
      <c r="I311" s="194" t="s">
        <v>0</v>
      </c>
      <c r="J311" s="238"/>
      <c r="K311" s="194" t="s">
        <v>0</v>
      </c>
      <c r="L311" s="193"/>
      <c r="M311" s="194" t="s">
        <v>0</v>
      </c>
      <c r="N311" s="193"/>
      <c r="O311" s="194" t="s">
        <v>0</v>
      </c>
      <c r="P311" s="195"/>
      <c r="Q311" s="340"/>
      <c r="R311" s="339"/>
      <c r="S311" s="219"/>
      <c r="T311" s="220"/>
      <c r="U311" s="820"/>
      <c r="V311" s="846"/>
      <c r="W311" s="892"/>
    </row>
    <row r="312" spans="1:23" ht="15" customHeight="1" x14ac:dyDescent="0.25">
      <c r="A312" s="287" t="s">
        <v>158</v>
      </c>
      <c r="B312" s="535"/>
      <c r="C312" s="660">
        <v>50</v>
      </c>
      <c r="D312" s="679">
        <v>49</v>
      </c>
      <c r="E312" s="943">
        <f t="shared" si="20"/>
        <v>1</v>
      </c>
      <c r="F312" s="200"/>
      <c r="G312" s="201"/>
      <c r="H312" s="240" t="s">
        <v>1</v>
      </c>
      <c r="I312" s="203"/>
      <c r="J312" s="240" t="s">
        <v>1</v>
      </c>
      <c r="K312" s="203"/>
      <c r="L312" s="202" t="s">
        <v>1</v>
      </c>
      <c r="M312" s="203"/>
      <c r="N312" s="202" t="s">
        <v>1</v>
      </c>
      <c r="O312" s="203"/>
      <c r="P312" s="200"/>
      <c r="Q312" s="326"/>
      <c r="R312" s="325"/>
      <c r="S312" s="204"/>
      <c r="T312" s="205"/>
      <c r="U312" s="822"/>
      <c r="V312" s="848"/>
      <c r="W312" s="889"/>
    </row>
    <row r="313" spans="1:23" ht="15" customHeight="1" x14ac:dyDescent="0.25">
      <c r="A313" s="287" t="s">
        <v>159</v>
      </c>
      <c r="B313" s="537"/>
      <c r="C313" s="660">
        <v>42</v>
      </c>
      <c r="D313" s="679">
        <v>58</v>
      </c>
      <c r="E313" s="943">
        <f t="shared" si="20"/>
        <v>0</v>
      </c>
      <c r="F313" s="200"/>
      <c r="G313" s="201"/>
      <c r="H313" s="240"/>
      <c r="I313" s="203" t="s">
        <v>0</v>
      </c>
      <c r="J313" s="240"/>
      <c r="K313" s="203" t="s">
        <v>0</v>
      </c>
      <c r="L313" s="202"/>
      <c r="M313" s="203" t="s">
        <v>0</v>
      </c>
      <c r="N313" s="202"/>
      <c r="O313" s="203" t="s">
        <v>0</v>
      </c>
      <c r="P313" s="200"/>
      <c r="Q313" s="326"/>
      <c r="R313" s="325"/>
      <c r="S313" s="204"/>
      <c r="T313" s="205"/>
      <c r="U313" s="822"/>
      <c r="V313" s="848"/>
      <c r="W313" s="889"/>
    </row>
    <row r="314" spans="1:23" ht="15" customHeight="1" x14ac:dyDescent="0.25">
      <c r="A314" s="287" t="s">
        <v>160</v>
      </c>
      <c r="B314" s="535"/>
      <c r="C314" s="660">
        <v>44</v>
      </c>
      <c r="D314" s="679">
        <v>55</v>
      </c>
      <c r="E314" s="943">
        <f t="shared" si="20"/>
        <v>1</v>
      </c>
      <c r="F314" s="200"/>
      <c r="G314" s="201"/>
      <c r="H314" s="240"/>
      <c r="I314" s="203" t="s">
        <v>0</v>
      </c>
      <c r="J314" s="240"/>
      <c r="K314" s="203" t="s">
        <v>0</v>
      </c>
      <c r="L314" s="202"/>
      <c r="M314" s="203" t="s">
        <v>0</v>
      </c>
      <c r="N314" s="202"/>
      <c r="O314" s="203" t="s">
        <v>0</v>
      </c>
      <c r="P314" s="200"/>
      <c r="Q314" s="326"/>
      <c r="R314" s="325"/>
      <c r="S314" s="204"/>
      <c r="T314" s="205"/>
      <c r="U314" s="822"/>
      <c r="V314" s="848"/>
      <c r="W314" s="889"/>
    </row>
    <row r="315" spans="1:23" ht="15" customHeight="1" x14ac:dyDescent="0.25">
      <c r="A315" s="287" t="s">
        <v>161</v>
      </c>
      <c r="B315" s="535"/>
      <c r="C315" s="660">
        <v>40</v>
      </c>
      <c r="D315" s="679">
        <v>60</v>
      </c>
      <c r="E315" s="943">
        <f t="shared" si="20"/>
        <v>0</v>
      </c>
      <c r="F315" s="200"/>
      <c r="G315" s="201"/>
      <c r="H315" s="240"/>
      <c r="I315" s="203" t="s">
        <v>0</v>
      </c>
      <c r="J315" s="240"/>
      <c r="K315" s="203" t="s">
        <v>0</v>
      </c>
      <c r="L315" s="202"/>
      <c r="M315" s="203" t="s">
        <v>0</v>
      </c>
      <c r="N315" s="202"/>
      <c r="O315" s="203" t="s">
        <v>0</v>
      </c>
      <c r="P315" s="200"/>
      <c r="Q315" s="326"/>
      <c r="R315" s="325"/>
      <c r="S315" s="204"/>
      <c r="T315" s="205"/>
      <c r="U315" s="822"/>
      <c r="V315" s="848"/>
      <c r="W315" s="889"/>
    </row>
    <row r="316" spans="1:23" ht="15" customHeight="1" x14ac:dyDescent="0.25">
      <c r="A316" s="287" t="s">
        <v>162</v>
      </c>
      <c r="B316" s="535"/>
      <c r="C316" s="660">
        <v>39</v>
      </c>
      <c r="D316" s="679">
        <v>61</v>
      </c>
      <c r="E316" s="943">
        <f t="shared" si="20"/>
        <v>0</v>
      </c>
      <c r="F316" s="200"/>
      <c r="G316" s="201"/>
      <c r="H316" s="240"/>
      <c r="I316" s="203" t="s">
        <v>0</v>
      </c>
      <c r="J316" s="240"/>
      <c r="K316" s="203" t="s">
        <v>0</v>
      </c>
      <c r="L316" s="202"/>
      <c r="M316" s="203" t="s">
        <v>0</v>
      </c>
      <c r="N316" s="202"/>
      <c r="O316" s="203" t="s">
        <v>0</v>
      </c>
      <c r="P316" s="200"/>
      <c r="Q316" s="326"/>
      <c r="R316" s="325"/>
      <c r="S316" s="204"/>
      <c r="T316" s="205"/>
      <c r="U316" s="822"/>
      <c r="V316" s="848"/>
      <c r="W316" s="889"/>
    </row>
    <row r="317" spans="1:23" ht="15" customHeight="1" x14ac:dyDescent="0.25">
      <c r="A317" s="287" t="s">
        <v>163</v>
      </c>
      <c r="B317" s="535"/>
      <c r="C317" s="660">
        <v>48</v>
      </c>
      <c r="D317" s="679">
        <v>51</v>
      </c>
      <c r="E317" s="943">
        <f t="shared" si="20"/>
        <v>1</v>
      </c>
      <c r="F317" s="200"/>
      <c r="G317" s="201"/>
      <c r="H317" s="240"/>
      <c r="I317" s="203" t="s">
        <v>0</v>
      </c>
      <c r="J317" s="240"/>
      <c r="K317" s="203" t="s">
        <v>0</v>
      </c>
      <c r="L317" s="202"/>
      <c r="M317" s="203" t="s">
        <v>0</v>
      </c>
      <c r="N317" s="202"/>
      <c r="O317" s="203" t="s">
        <v>0</v>
      </c>
      <c r="P317" s="200"/>
      <c r="Q317" s="326"/>
      <c r="R317" s="325"/>
      <c r="S317" s="204"/>
      <c r="T317" s="205"/>
      <c r="U317" s="822"/>
      <c r="V317" s="848"/>
      <c r="W317" s="889"/>
    </row>
    <row r="318" spans="1:23" ht="15" customHeight="1" x14ac:dyDescent="0.25">
      <c r="A318" s="287" t="s">
        <v>164</v>
      </c>
      <c r="B318" s="535"/>
      <c r="C318" s="660">
        <v>38</v>
      </c>
      <c r="D318" s="679">
        <v>62</v>
      </c>
      <c r="E318" s="943">
        <f t="shared" si="20"/>
        <v>0</v>
      </c>
      <c r="F318" s="200"/>
      <c r="G318" s="201"/>
      <c r="H318" s="240"/>
      <c r="I318" s="203" t="s">
        <v>0</v>
      </c>
      <c r="J318" s="240"/>
      <c r="K318" s="203" t="s">
        <v>0</v>
      </c>
      <c r="L318" s="202"/>
      <c r="M318" s="203" t="s">
        <v>0</v>
      </c>
      <c r="N318" s="202"/>
      <c r="O318" s="203" t="s">
        <v>0</v>
      </c>
      <c r="P318" s="200"/>
      <c r="Q318" s="326"/>
      <c r="R318" s="325"/>
      <c r="S318" s="204"/>
      <c r="T318" s="205"/>
      <c r="U318" s="822"/>
      <c r="V318" s="848"/>
      <c r="W318" s="889"/>
    </row>
    <row r="319" spans="1:23" ht="15" customHeight="1" x14ac:dyDescent="0.25">
      <c r="A319" s="287" t="s">
        <v>165</v>
      </c>
      <c r="B319" s="535"/>
      <c r="C319" s="660">
        <v>39</v>
      </c>
      <c r="D319" s="679">
        <v>61</v>
      </c>
      <c r="E319" s="943">
        <f t="shared" si="20"/>
        <v>0</v>
      </c>
      <c r="F319" s="200"/>
      <c r="G319" s="201"/>
      <c r="H319" s="240"/>
      <c r="I319" s="203" t="s">
        <v>0</v>
      </c>
      <c r="J319" s="240"/>
      <c r="K319" s="203" t="s">
        <v>0</v>
      </c>
      <c r="L319" s="202"/>
      <c r="M319" s="203" t="s">
        <v>0</v>
      </c>
      <c r="N319" s="202"/>
      <c r="O319" s="203" t="s">
        <v>0</v>
      </c>
      <c r="P319" s="200"/>
      <c r="Q319" s="326"/>
      <c r="R319" s="325"/>
      <c r="S319" s="204"/>
      <c r="T319" s="205"/>
      <c r="U319" s="822"/>
      <c r="V319" s="848"/>
      <c r="W319" s="889"/>
    </row>
    <row r="320" spans="1:23" ht="15" customHeight="1" x14ac:dyDescent="0.25">
      <c r="A320" s="287" t="s">
        <v>325</v>
      </c>
      <c r="B320" s="535"/>
      <c r="C320" s="660">
        <v>34</v>
      </c>
      <c r="D320" s="679">
        <v>65</v>
      </c>
      <c r="E320" s="943">
        <f t="shared" si="20"/>
        <v>1</v>
      </c>
      <c r="F320" s="200"/>
      <c r="G320" s="201"/>
      <c r="H320" s="240"/>
      <c r="I320" s="203" t="s">
        <v>0</v>
      </c>
      <c r="J320" s="240"/>
      <c r="K320" s="203" t="s">
        <v>0</v>
      </c>
      <c r="L320" s="202"/>
      <c r="M320" s="203" t="s">
        <v>0</v>
      </c>
      <c r="N320" s="202"/>
      <c r="O320" s="203" t="s">
        <v>0</v>
      </c>
      <c r="P320" s="200"/>
      <c r="Q320" s="326"/>
      <c r="R320" s="325"/>
      <c r="S320" s="204"/>
      <c r="T320" s="205"/>
      <c r="U320" s="822"/>
      <c r="V320" s="848"/>
      <c r="W320" s="889"/>
    </row>
    <row r="321" spans="1:23" ht="15" customHeight="1" x14ac:dyDescent="0.25">
      <c r="A321" s="287" t="s">
        <v>326</v>
      </c>
      <c r="B321" s="535"/>
      <c r="C321" s="660">
        <v>40</v>
      </c>
      <c r="D321" s="679">
        <v>59</v>
      </c>
      <c r="E321" s="943">
        <f t="shared" si="20"/>
        <v>1</v>
      </c>
      <c r="F321" s="200"/>
      <c r="G321" s="201"/>
      <c r="H321" s="240"/>
      <c r="I321" s="203" t="s">
        <v>0</v>
      </c>
      <c r="J321" s="240"/>
      <c r="K321" s="203" t="s">
        <v>0</v>
      </c>
      <c r="L321" s="202"/>
      <c r="M321" s="203" t="s">
        <v>0</v>
      </c>
      <c r="N321" s="202"/>
      <c r="O321" s="203" t="s">
        <v>0</v>
      </c>
      <c r="P321" s="200"/>
      <c r="Q321" s="326"/>
      <c r="R321" s="325"/>
      <c r="S321" s="204"/>
      <c r="T321" s="205"/>
      <c r="U321" s="822"/>
      <c r="V321" s="848"/>
      <c r="W321" s="889"/>
    </row>
    <row r="322" spans="1:23" ht="15" customHeight="1" x14ac:dyDescent="0.25">
      <c r="A322" s="287" t="s">
        <v>485</v>
      </c>
      <c r="B322" s="535"/>
      <c r="C322" s="1161">
        <v>41.7</v>
      </c>
      <c r="D322" s="1121">
        <v>58</v>
      </c>
      <c r="E322" s="1108">
        <f t="shared" si="20"/>
        <v>0.29999999999999716</v>
      </c>
      <c r="F322" s="200"/>
      <c r="G322" s="201"/>
      <c r="H322" s="240"/>
      <c r="I322" s="203" t="s">
        <v>0</v>
      </c>
      <c r="J322" s="240"/>
      <c r="K322" s="203" t="s">
        <v>0</v>
      </c>
      <c r="L322" s="202"/>
      <c r="M322" s="203" t="s">
        <v>0</v>
      </c>
      <c r="N322" s="202"/>
      <c r="O322" s="203" t="s">
        <v>0</v>
      </c>
      <c r="P322" s="200"/>
      <c r="Q322" s="326"/>
      <c r="R322" s="325"/>
      <c r="S322" s="204"/>
      <c r="T322" s="205"/>
      <c r="U322" s="822"/>
      <c r="V322" s="848"/>
      <c r="W322" s="889"/>
    </row>
    <row r="323" spans="1:23" ht="15" customHeight="1" thickBot="1" x14ac:dyDescent="0.3">
      <c r="A323" s="289" t="s">
        <v>486</v>
      </c>
      <c r="B323" s="535"/>
      <c r="C323" s="1162"/>
      <c r="D323" s="1122"/>
      <c r="E323" s="1109">
        <f t="shared" si="20"/>
        <v>100</v>
      </c>
      <c r="F323" s="207"/>
      <c r="G323" s="208"/>
      <c r="H323" s="242"/>
      <c r="I323" s="210" t="s">
        <v>0</v>
      </c>
      <c r="J323" s="242"/>
      <c r="K323" s="210" t="s">
        <v>0</v>
      </c>
      <c r="L323" s="209" t="s">
        <v>1</v>
      </c>
      <c r="M323" s="210"/>
      <c r="N323" s="209" t="s">
        <v>1</v>
      </c>
      <c r="O323" s="210"/>
      <c r="P323" s="207"/>
      <c r="Q323" s="332"/>
      <c r="R323" s="331"/>
      <c r="S323" s="211"/>
      <c r="T323" s="212"/>
      <c r="U323" s="824"/>
      <c r="V323" s="850"/>
      <c r="W323" s="890"/>
    </row>
    <row r="324" spans="1:23" ht="15" customHeight="1" thickTop="1" thickBot="1" x14ac:dyDescent="0.3">
      <c r="A324" s="292" t="s">
        <v>566</v>
      </c>
      <c r="B324" s="293">
        <v>13</v>
      </c>
      <c r="C324" s="633"/>
      <c r="D324" s="634"/>
      <c r="E324" s="944"/>
      <c r="F324" s="221">
        <v>0</v>
      </c>
      <c r="G324" s="213">
        <v>13</v>
      </c>
      <c r="H324" s="221">
        <v>1</v>
      </c>
      <c r="I324" s="213">
        <v>12</v>
      </c>
      <c r="J324" s="221">
        <v>1</v>
      </c>
      <c r="K324" s="213">
        <v>12</v>
      </c>
      <c r="L324" s="222">
        <v>2</v>
      </c>
      <c r="M324" s="213">
        <v>11</v>
      </c>
      <c r="N324" s="222">
        <v>2</v>
      </c>
      <c r="O324" s="213">
        <v>11</v>
      </c>
      <c r="P324" s="214">
        <f>ROUND(U324,0)</f>
        <v>5</v>
      </c>
      <c r="Q324" s="337">
        <f>ROUND(V324,0)</f>
        <v>8</v>
      </c>
      <c r="R324" s="338">
        <f>SUM(B324-P324-Q324)</f>
        <v>0</v>
      </c>
      <c r="S324" s="217">
        <f>SUM(P324:Q324)</f>
        <v>13</v>
      </c>
      <c r="T324" s="218">
        <f>SUM(B324-S324)</f>
        <v>0</v>
      </c>
      <c r="U324" s="826">
        <f>PRODUCT(B324,C322%)</f>
        <v>5.4210000000000003</v>
      </c>
      <c r="V324" s="868">
        <f>PRODUCT(B324,D322%)</f>
        <v>7.5399999999999991</v>
      </c>
      <c r="W324" s="891">
        <f>SUM(B324-U324-V324)</f>
        <v>3.900000000000059E-2</v>
      </c>
    </row>
    <row r="325" spans="1:23" ht="15" customHeight="1" thickTop="1" x14ac:dyDescent="0.25">
      <c r="A325" s="285" t="s">
        <v>487</v>
      </c>
      <c r="B325" s="535"/>
      <c r="C325" s="660">
        <v>43</v>
      </c>
      <c r="D325" s="679">
        <v>56</v>
      </c>
      <c r="E325" s="941">
        <f>SUM(100-C325-D325)</f>
        <v>1</v>
      </c>
      <c r="F325" s="195"/>
      <c r="G325" s="196"/>
      <c r="H325" s="238"/>
      <c r="I325" s="194" t="s">
        <v>0</v>
      </c>
      <c r="J325" s="238"/>
      <c r="K325" s="194" t="s">
        <v>0</v>
      </c>
      <c r="L325" s="193"/>
      <c r="M325" s="194" t="s">
        <v>0</v>
      </c>
      <c r="N325" s="193"/>
      <c r="O325" s="194" t="s">
        <v>0</v>
      </c>
      <c r="P325" s="195"/>
      <c r="Q325" s="340"/>
      <c r="R325" s="339"/>
      <c r="S325" s="219"/>
      <c r="T325" s="220"/>
      <c r="U325" s="820"/>
      <c r="V325" s="846"/>
      <c r="W325" s="892"/>
    </row>
    <row r="326" spans="1:23" ht="15" customHeight="1" x14ac:dyDescent="0.25">
      <c r="A326" s="287" t="s">
        <v>489</v>
      </c>
      <c r="B326" s="535"/>
      <c r="C326" s="1161">
        <v>43</v>
      </c>
      <c r="D326" s="1121">
        <v>56</v>
      </c>
      <c r="E326" s="1108">
        <f>SUM(100-C326-D326)</f>
        <v>1</v>
      </c>
      <c r="F326" s="200"/>
      <c r="G326" s="201"/>
      <c r="H326" s="240"/>
      <c r="I326" s="203" t="s">
        <v>0</v>
      </c>
      <c r="J326" s="240"/>
      <c r="K326" s="203" t="s">
        <v>0</v>
      </c>
      <c r="L326" s="202"/>
      <c r="M326" s="203" t="s">
        <v>0</v>
      </c>
      <c r="N326" s="202"/>
      <c r="O326" s="203" t="s">
        <v>0</v>
      </c>
      <c r="P326" s="200"/>
      <c r="Q326" s="326"/>
      <c r="R326" s="325"/>
      <c r="S326" s="204"/>
      <c r="T326" s="205"/>
      <c r="U326" s="822"/>
      <c r="V326" s="848"/>
      <c r="W326" s="889"/>
    </row>
    <row r="327" spans="1:23" ht="15" customHeight="1" thickBot="1" x14ac:dyDescent="0.3">
      <c r="A327" s="289" t="s">
        <v>490</v>
      </c>
      <c r="B327" s="536"/>
      <c r="C327" s="1162"/>
      <c r="D327" s="1122"/>
      <c r="E327" s="1109">
        <f>SUM(100-C327-D327)</f>
        <v>100</v>
      </c>
      <c r="F327" s="207"/>
      <c r="G327" s="208"/>
      <c r="H327" s="242"/>
      <c r="I327" s="210" t="s">
        <v>0</v>
      </c>
      <c r="J327" s="242"/>
      <c r="K327" s="210" t="s">
        <v>0</v>
      </c>
      <c r="L327" s="209" t="s">
        <v>1</v>
      </c>
      <c r="M327" s="210"/>
      <c r="N327" s="209" t="s">
        <v>1</v>
      </c>
      <c r="O327" s="210"/>
      <c r="P327" s="207"/>
      <c r="Q327" s="332"/>
      <c r="R327" s="331"/>
      <c r="S327" s="211"/>
      <c r="T327" s="212"/>
      <c r="U327" s="824"/>
      <c r="V327" s="850"/>
      <c r="W327" s="890"/>
    </row>
    <row r="328" spans="1:23" ht="15" customHeight="1" thickTop="1" thickBot="1" x14ac:dyDescent="0.3">
      <c r="A328" s="292" t="s">
        <v>541</v>
      </c>
      <c r="B328" s="293">
        <v>3</v>
      </c>
      <c r="C328" s="633"/>
      <c r="D328" s="634"/>
      <c r="E328" s="944"/>
      <c r="F328" s="221">
        <v>0</v>
      </c>
      <c r="G328" s="213">
        <v>3</v>
      </c>
      <c r="H328" s="221">
        <v>0</v>
      </c>
      <c r="I328" s="213">
        <v>3</v>
      </c>
      <c r="J328" s="221">
        <v>0</v>
      </c>
      <c r="K328" s="213">
        <v>3</v>
      </c>
      <c r="L328" s="222">
        <v>1</v>
      </c>
      <c r="M328" s="213">
        <v>2</v>
      </c>
      <c r="N328" s="222">
        <v>1</v>
      </c>
      <c r="O328" s="213">
        <v>2</v>
      </c>
      <c r="P328" s="221">
        <f>ROUND(U328,0)</f>
        <v>1</v>
      </c>
      <c r="Q328" s="342">
        <f>ROUND(V328,0)</f>
        <v>2</v>
      </c>
      <c r="R328" s="343">
        <f>SUM(B328-P328-Q328)</f>
        <v>0</v>
      </c>
      <c r="S328" s="223">
        <f>SUM(P328:Q328)</f>
        <v>3</v>
      </c>
      <c r="T328" s="224">
        <f>SUM(B328-S328)</f>
        <v>0</v>
      </c>
      <c r="U328" s="829">
        <f>PRODUCT(B328,C326%)</f>
        <v>1.29</v>
      </c>
      <c r="V328" s="871">
        <f>PRODUCT(B328,D326%)</f>
        <v>1.6800000000000002</v>
      </c>
      <c r="W328" s="893">
        <f>SUM(B328-U328-V328)</f>
        <v>2.9999999999999805E-2</v>
      </c>
    </row>
    <row r="329" spans="1:23" ht="15" customHeight="1" thickTop="1" x14ac:dyDescent="0.25">
      <c r="A329" s="285" t="s">
        <v>166</v>
      </c>
      <c r="B329" s="537"/>
      <c r="C329" s="660">
        <v>43</v>
      </c>
      <c r="D329" s="679">
        <v>56</v>
      </c>
      <c r="E329" s="941">
        <f>SUM(100-C329-D329)</f>
        <v>1</v>
      </c>
      <c r="F329" s="195"/>
      <c r="G329" s="196"/>
      <c r="H329" s="238"/>
      <c r="I329" s="194" t="s">
        <v>0</v>
      </c>
      <c r="J329" s="238"/>
      <c r="K329" s="194" t="s">
        <v>0</v>
      </c>
      <c r="L329" s="193"/>
      <c r="M329" s="194" t="s">
        <v>0</v>
      </c>
      <c r="N329" s="193"/>
      <c r="O329" s="194" t="s">
        <v>0</v>
      </c>
      <c r="P329" s="195"/>
      <c r="Q329" s="340"/>
      <c r="R329" s="339"/>
      <c r="S329" s="219"/>
      <c r="T329" s="220"/>
      <c r="U329" s="820"/>
      <c r="V329" s="846"/>
      <c r="W329" s="892"/>
    </row>
    <row r="330" spans="1:23" ht="15" customHeight="1" x14ac:dyDescent="0.25">
      <c r="A330" s="287" t="s">
        <v>167</v>
      </c>
      <c r="B330" s="535"/>
      <c r="C330" s="660">
        <v>42</v>
      </c>
      <c r="D330" s="679">
        <v>58</v>
      </c>
      <c r="E330" s="943">
        <f>SUM(100-C330-D330)</f>
        <v>0</v>
      </c>
      <c r="F330" s="200"/>
      <c r="G330" s="201"/>
      <c r="H330" s="240"/>
      <c r="I330" s="203" t="s">
        <v>0</v>
      </c>
      <c r="J330" s="240"/>
      <c r="K330" s="203" t="s">
        <v>0</v>
      </c>
      <c r="L330" s="202"/>
      <c r="M330" s="203" t="s">
        <v>0</v>
      </c>
      <c r="N330" s="202"/>
      <c r="O330" s="203" t="s">
        <v>0</v>
      </c>
      <c r="P330" s="200"/>
      <c r="Q330" s="326"/>
      <c r="R330" s="325"/>
      <c r="S330" s="204"/>
      <c r="T330" s="205"/>
      <c r="U330" s="822"/>
      <c r="V330" s="848"/>
      <c r="W330" s="889"/>
    </row>
    <row r="331" spans="1:23" ht="15" customHeight="1" x14ac:dyDescent="0.25">
      <c r="A331" s="287" t="s">
        <v>168</v>
      </c>
      <c r="B331" s="536"/>
      <c r="C331" s="660">
        <v>32</v>
      </c>
      <c r="D331" s="679">
        <v>67</v>
      </c>
      <c r="E331" s="943">
        <f>SUM(100-C331-D331)</f>
        <v>1</v>
      </c>
      <c r="F331" s="200"/>
      <c r="G331" s="201"/>
      <c r="H331" s="240"/>
      <c r="I331" s="203" t="s">
        <v>0</v>
      </c>
      <c r="J331" s="240"/>
      <c r="K331" s="203" t="s">
        <v>0</v>
      </c>
      <c r="L331" s="202"/>
      <c r="M331" s="203" t="s">
        <v>0</v>
      </c>
      <c r="N331" s="202"/>
      <c r="O331" s="203" t="s">
        <v>0</v>
      </c>
      <c r="P331" s="200"/>
      <c r="Q331" s="326"/>
      <c r="R331" s="325"/>
      <c r="S331" s="204"/>
      <c r="T331" s="205"/>
      <c r="U331" s="822"/>
      <c r="V331" s="848"/>
      <c r="W331" s="889"/>
    </row>
    <row r="332" spans="1:23" ht="15" customHeight="1" x14ac:dyDescent="0.25">
      <c r="A332" s="287" t="s">
        <v>491</v>
      </c>
      <c r="B332" s="535"/>
      <c r="C332" s="1161">
        <v>39.200000000000003</v>
      </c>
      <c r="D332" s="1121">
        <v>60.2</v>
      </c>
      <c r="E332" s="1108">
        <f>SUM(100-C332-D332)</f>
        <v>0.59999999999999432</v>
      </c>
      <c r="F332" s="200"/>
      <c r="G332" s="201"/>
      <c r="H332" s="240"/>
      <c r="I332" s="203" t="s">
        <v>0</v>
      </c>
      <c r="J332" s="240"/>
      <c r="K332" s="203" t="s">
        <v>0</v>
      </c>
      <c r="L332" s="202"/>
      <c r="M332" s="203" t="s">
        <v>0</v>
      </c>
      <c r="N332" s="202"/>
      <c r="O332" s="203" t="s">
        <v>0</v>
      </c>
      <c r="P332" s="200"/>
      <c r="Q332" s="326"/>
      <c r="R332" s="325"/>
      <c r="S332" s="204"/>
      <c r="T332" s="205"/>
      <c r="U332" s="822"/>
      <c r="V332" s="848"/>
      <c r="W332" s="889"/>
    </row>
    <row r="333" spans="1:23" ht="15" customHeight="1" thickBot="1" x14ac:dyDescent="0.3">
      <c r="A333" s="289" t="s">
        <v>492</v>
      </c>
      <c r="B333" s="537"/>
      <c r="C333" s="1162"/>
      <c r="D333" s="1122"/>
      <c r="E333" s="1109">
        <f>SUM(100-C333-D333)</f>
        <v>100</v>
      </c>
      <c r="F333" s="200"/>
      <c r="G333" s="201"/>
      <c r="H333" s="242"/>
      <c r="I333" s="210" t="s">
        <v>0</v>
      </c>
      <c r="J333" s="242"/>
      <c r="K333" s="210" t="s">
        <v>0</v>
      </c>
      <c r="L333" s="209" t="s">
        <v>1</v>
      </c>
      <c r="M333" s="210"/>
      <c r="N333" s="209" t="s">
        <v>1</v>
      </c>
      <c r="O333" s="210"/>
      <c r="P333" s="207"/>
      <c r="Q333" s="332"/>
      <c r="R333" s="331"/>
      <c r="S333" s="211"/>
      <c r="T333" s="212"/>
      <c r="U333" s="824"/>
      <c r="V333" s="850"/>
      <c r="W333" s="890"/>
    </row>
    <row r="334" spans="1:23" ht="15" customHeight="1" thickTop="1" thickBot="1" x14ac:dyDescent="0.3">
      <c r="A334" s="292" t="s">
        <v>567</v>
      </c>
      <c r="B334" s="293">
        <v>5</v>
      </c>
      <c r="C334" s="633"/>
      <c r="D334" s="634"/>
      <c r="E334" s="944"/>
      <c r="F334" s="221">
        <v>0</v>
      </c>
      <c r="G334" s="213">
        <v>5</v>
      </c>
      <c r="H334" s="221">
        <v>0</v>
      </c>
      <c r="I334" s="213">
        <v>5</v>
      </c>
      <c r="J334" s="221">
        <v>0</v>
      </c>
      <c r="K334" s="213">
        <v>5</v>
      </c>
      <c r="L334" s="222">
        <v>1</v>
      </c>
      <c r="M334" s="213">
        <v>4</v>
      </c>
      <c r="N334" s="222">
        <v>1</v>
      </c>
      <c r="O334" s="213">
        <v>4</v>
      </c>
      <c r="P334" s="221">
        <f>ROUND(U334,0)</f>
        <v>2</v>
      </c>
      <c r="Q334" s="342">
        <f>ROUND(V334,0)</f>
        <v>3</v>
      </c>
      <c r="R334" s="343">
        <f>SUM(B334-P334-Q334)</f>
        <v>0</v>
      </c>
      <c r="S334" s="223">
        <f>SUM(P334:Q334)</f>
        <v>5</v>
      </c>
      <c r="T334" s="224">
        <f>SUM(B334-S334)</f>
        <v>0</v>
      </c>
      <c r="U334" s="829">
        <f>PRODUCT(B334,C332%)</f>
        <v>1.96</v>
      </c>
      <c r="V334" s="871">
        <f>PRODUCT(B334,D332%)</f>
        <v>3.01</v>
      </c>
      <c r="W334" s="893">
        <f>SUM(B334-U334-V334)</f>
        <v>3.0000000000000249E-2</v>
      </c>
    </row>
    <row r="335" spans="1:23" ht="15" customHeight="1" thickTop="1" x14ac:dyDescent="0.25">
      <c r="A335" s="285" t="s">
        <v>169</v>
      </c>
      <c r="B335" s="535"/>
      <c r="C335" s="660">
        <v>35</v>
      </c>
      <c r="D335" s="679">
        <v>65</v>
      </c>
      <c r="E335" s="941">
        <f>SUM(100-C335-D335)</f>
        <v>0</v>
      </c>
      <c r="F335" s="195"/>
      <c r="G335" s="196"/>
      <c r="H335" s="238"/>
      <c r="I335" s="194" t="s">
        <v>0</v>
      </c>
      <c r="J335" s="238"/>
      <c r="K335" s="194" t="s">
        <v>0</v>
      </c>
      <c r="L335" s="193"/>
      <c r="M335" s="194" t="s">
        <v>0</v>
      </c>
      <c r="N335" s="193"/>
      <c r="O335" s="194" t="s">
        <v>0</v>
      </c>
      <c r="P335" s="195"/>
      <c r="Q335" s="340"/>
      <c r="R335" s="339"/>
      <c r="S335" s="219"/>
      <c r="T335" s="220"/>
      <c r="U335" s="820"/>
      <c r="V335" s="846"/>
      <c r="W335" s="892"/>
    </row>
    <row r="336" spans="1:23" ht="15" customHeight="1" x14ac:dyDescent="0.25">
      <c r="A336" s="287" t="s">
        <v>170</v>
      </c>
      <c r="B336" s="535"/>
      <c r="C336" s="660">
        <v>38</v>
      </c>
      <c r="D336" s="679">
        <v>61</v>
      </c>
      <c r="E336" s="943">
        <f>SUM(100-C336-D336)</f>
        <v>1</v>
      </c>
      <c r="F336" s="200"/>
      <c r="G336" s="201"/>
      <c r="H336" s="240"/>
      <c r="I336" s="203" t="s">
        <v>0</v>
      </c>
      <c r="J336" s="240"/>
      <c r="K336" s="203" t="s">
        <v>0</v>
      </c>
      <c r="L336" s="202"/>
      <c r="M336" s="203" t="s">
        <v>0</v>
      </c>
      <c r="N336" s="202"/>
      <c r="O336" s="203" t="s">
        <v>0</v>
      </c>
      <c r="P336" s="200"/>
      <c r="Q336" s="326"/>
      <c r="R336" s="325"/>
      <c r="S336" s="204"/>
      <c r="T336" s="205"/>
      <c r="U336" s="822"/>
      <c r="V336" s="848"/>
      <c r="W336" s="889"/>
    </row>
    <row r="337" spans="1:23" ht="15" customHeight="1" x14ac:dyDescent="0.25">
      <c r="A337" s="287" t="s">
        <v>493</v>
      </c>
      <c r="B337" s="535"/>
      <c r="C337" s="1161">
        <v>36.299999999999997</v>
      </c>
      <c r="D337" s="1121">
        <v>62.5</v>
      </c>
      <c r="E337" s="1108">
        <f>SUM(100-C337-D337)</f>
        <v>1.2000000000000028</v>
      </c>
      <c r="F337" s="200"/>
      <c r="G337" s="201"/>
      <c r="H337" s="240"/>
      <c r="I337" s="203" t="s">
        <v>0</v>
      </c>
      <c r="J337" s="240"/>
      <c r="K337" s="203" t="s">
        <v>0</v>
      </c>
      <c r="L337" s="202"/>
      <c r="M337" s="203" t="s">
        <v>0</v>
      </c>
      <c r="N337" s="202"/>
      <c r="O337" s="203" t="s">
        <v>0</v>
      </c>
      <c r="P337" s="200"/>
      <c r="Q337" s="326"/>
      <c r="R337" s="325"/>
      <c r="S337" s="204"/>
      <c r="T337" s="205"/>
      <c r="U337" s="822"/>
      <c r="V337" s="848"/>
      <c r="W337" s="889"/>
    </row>
    <row r="338" spans="1:23" ht="15" customHeight="1" thickBot="1" x14ac:dyDescent="0.3">
      <c r="A338" s="289" t="s">
        <v>494</v>
      </c>
      <c r="B338" s="536"/>
      <c r="C338" s="1162"/>
      <c r="D338" s="1122"/>
      <c r="E338" s="1109">
        <f>SUM(100-C338-D338)</f>
        <v>100</v>
      </c>
      <c r="F338" s="207"/>
      <c r="G338" s="208"/>
      <c r="H338" s="242"/>
      <c r="I338" s="210" t="s">
        <v>0</v>
      </c>
      <c r="J338" s="242"/>
      <c r="K338" s="210" t="s">
        <v>0</v>
      </c>
      <c r="L338" s="209" t="s">
        <v>1</v>
      </c>
      <c r="M338" s="210"/>
      <c r="N338" s="209" t="s">
        <v>1</v>
      </c>
      <c r="O338" s="210"/>
      <c r="P338" s="207"/>
      <c r="Q338" s="332"/>
      <c r="R338" s="331"/>
      <c r="S338" s="211"/>
      <c r="T338" s="212"/>
      <c r="U338" s="824"/>
      <c r="V338" s="850"/>
      <c r="W338" s="890"/>
    </row>
    <row r="339" spans="1:23" ht="15" customHeight="1" thickTop="1" thickBot="1" x14ac:dyDescent="0.3">
      <c r="A339" s="292" t="s">
        <v>568</v>
      </c>
      <c r="B339" s="293">
        <v>4</v>
      </c>
      <c r="C339" s="633"/>
      <c r="D339" s="634"/>
      <c r="E339" s="944"/>
      <c r="F339" s="221">
        <v>0</v>
      </c>
      <c r="G339" s="213">
        <v>4</v>
      </c>
      <c r="H339" s="221">
        <v>0</v>
      </c>
      <c r="I339" s="213">
        <v>4</v>
      </c>
      <c r="J339" s="221">
        <v>0</v>
      </c>
      <c r="K339" s="213">
        <v>4</v>
      </c>
      <c r="L339" s="222">
        <v>1</v>
      </c>
      <c r="M339" s="213">
        <v>3</v>
      </c>
      <c r="N339" s="222">
        <v>1</v>
      </c>
      <c r="O339" s="213">
        <v>3</v>
      </c>
      <c r="P339" s="221">
        <f>ROUND(U339,0)</f>
        <v>1</v>
      </c>
      <c r="Q339" s="342">
        <f>ROUND(V339,0)</f>
        <v>3</v>
      </c>
      <c r="R339" s="343">
        <f>SUM(B339-P339-Q339)</f>
        <v>0</v>
      </c>
      <c r="S339" s="223">
        <f>SUM(P339:Q339)</f>
        <v>4</v>
      </c>
      <c r="T339" s="224">
        <f>SUM(B339-S339)</f>
        <v>0</v>
      </c>
      <c r="U339" s="829">
        <f>PRODUCT(B339,C337%)</f>
        <v>1.452</v>
      </c>
      <c r="V339" s="871">
        <f>PRODUCT(B339,D337%)</f>
        <v>2.5</v>
      </c>
      <c r="W339" s="893">
        <f>SUM(B339-U339-V339)</f>
        <v>4.8000000000000043E-2</v>
      </c>
    </row>
    <row r="340" spans="1:23" ht="15" customHeight="1" thickTop="1" x14ac:dyDescent="0.25">
      <c r="A340" s="285" t="s">
        <v>171</v>
      </c>
      <c r="B340" s="537"/>
      <c r="C340" s="660">
        <v>47</v>
      </c>
      <c r="D340" s="679">
        <v>52</v>
      </c>
      <c r="E340" s="941">
        <f t="shared" ref="E340:E355" si="21">SUM(100-C340-D340)</f>
        <v>1</v>
      </c>
      <c r="F340" s="195"/>
      <c r="G340" s="196"/>
      <c r="H340" s="238"/>
      <c r="I340" s="194" t="s">
        <v>0</v>
      </c>
      <c r="J340" s="238"/>
      <c r="K340" s="194" t="s">
        <v>0</v>
      </c>
      <c r="L340" s="193"/>
      <c r="M340" s="194" t="s">
        <v>0</v>
      </c>
      <c r="N340" s="193"/>
      <c r="O340" s="194" t="s">
        <v>0</v>
      </c>
      <c r="P340" s="195"/>
      <c r="Q340" s="340"/>
      <c r="R340" s="339"/>
      <c r="S340" s="219"/>
      <c r="T340" s="220"/>
      <c r="U340" s="820"/>
      <c r="V340" s="846"/>
      <c r="W340" s="892"/>
    </row>
    <row r="341" spans="1:23" ht="15" customHeight="1" x14ac:dyDescent="0.25">
      <c r="A341" s="287" t="s">
        <v>172</v>
      </c>
      <c r="B341" s="535"/>
      <c r="C341" s="660">
        <v>41</v>
      </c>
      <c r="D341" s="679">
        <v>58</v>
      </c>
      <c r="E341" s="943">
        <f t="shared" si="21"/>
        <v>1</v>
      </c>
      <c r="F341" s="200"/>
      <c r="G341" s="201"/>
      <c r="H341" s="240"/>
      <c r="I341" s="203" t="s">
        <v>0</v>
      </c>
      <c r="J341" s="240"/>
      <c r="K341" s="203" t="s">
        <v>0</v>
      </c>
      <c r="L341" s="202"/>
      <c r="M341" s="203" t="s">
        <v>0</v>
      </c>
      <c r="N341" s="202"/>
      <c r="O341" s="203" t="s">
        <v>0</v>
      </c>
      <c r="P341" s="200"/>
      <c r="Q341" s="326"/>
      <c r="R341" s="325"/>
      <c r="S341" s="204"/>
      <c r="T341" s="205"/>
      <c r="U341" s="822"/>
      <c r="V341" s="848"/>
      <c r="W341" s="889"/>
    </row>
    <row r="342" spans="1:23" ht="15" customHeight="1" x14ac:dyDescent="0.25">
      <c r="A342" s="287" t="s">
        <v>173</v>
      </c>
      <c r="B342" s="535"/>
      <c r="C342" s="660">
        <v>37</v>
      </c>
      <c r="D342" s="679">
        <v>62</v>
      </c>
      <c r="E342" s="943">
        <f t="shared" si="21"/>
        <v>1</v>
      </c>
      <c r="F342" s="200"/>
      <c r="G342" s="201"/>
      <c r="H342" s="240"/>
      <c r="I342" s="203" t="s">
        <v>0</v>
      </c>
      <c r="J342" s="240"/>
      <c r="K342" s="203" t="s">
        <v>0</v>
      </c>
      <c r="L342" s="202"/>
      <c r="M342" s="203" t="s">
        <v>0</v>
      </c>
      <c r="N342" s="202"/>
      <c r="O342" s="203" t="s">
        <v>0</v>
      </c>
      <c r="P342" s="200"/>
      <c r="Q342" s="326"/>
      <c r="R342" s="325"/>
      <c r="S342" s="204"/>
      <c r="T342" s="205"/>
      <c r="U342" s="822"/>
      <c r="V342" s="848"/>
      <c r="W342" s="889"/>
    </row>
    <row r="343" spans="1:23" ht="15" customHeight="1" x14ac:dyDescent="0.25">
      <c r="A343" s="287" t="s">
        <v>174</v>
      </c>
      <c r="B343" s="536"/>
      <c r="C343" s="660">
        <v>44</v>
      </c>
      <c r="D343" s="679">
        <v>55</v>
      </c>
      <c r="E343" s="943">
        <f t="shared" si="21"/>
        <v>1</v>
      </c>
      <c r="F343" s="200"/>
      <c r="G343" s="201"/>
      <c r="H343" s="240"/>
      <c r="I343" s="203" t="s">
        <v>0</v>
      </c>
      <c r="J343" s="240"/>
      <c r="K343" s="203" t="s">
        <v>0</v>
      </c>
      <c r="L343" s="202"/>
      <c r="M343" s="203" t="s">
        <v>0</v>
      </c>
      <c r="N343" s="202"/>
      <c r="O343" s="203" t="s">
        <v>0</v>
      </c>
      <c r="P343" s="200"/>
      <c r="Q343" s="326"/>
      <c r="R343" s="325"/>
      <c r="S343" s="204"/>
      <c r="T343" s="205"/>
      <c r="U343" s="822"/>
      <c r="V343" s="848"/>
      <c r="W343" s="889"/>
    </row>
    <row r="344" spans="1:23" ht="15" customHeight="1" x14ac:dyDescent="0.25">
      <c r="A344" s="287" t="s">
        <v>175</v>
      </c>
      <c r="B344" s="535"/>
      <c r="C344" s="660">
        <v>33</v>
      </c>
      <c r="D344" s="679">
        <v>66</v>
      </c>
      <c r="E344" s="943">
        <f t="shared" si="21"/>
        <v>1</v>
      </c>
      <c r="F344" s="200"/>
      <c r="G344" s="201"/>
      <c r="H344" s="240"/>
      <c r="I344" s="203" t="s">
        <v>0</v>
      </c>
      <c r="J344" s="240"/>
      <c r="K344" s="203" t="s">
        <v>0</v>
      </c>
      <c r="L344" s="202"/>
      <c r="M344" s="203" t="s">
        <v>0</v>
      </c>
      <c r="N344" s="202"/>
      <c r="O344" s="203" t="s">
        <v>0</v>
      </c>
      <c r="P344" s="200"/>
      <c r="Q344" s="326"/>
      <c r="R344" s="325"/>
      <c r="S344" s="204"/>
      <c r="T344" s="205"/>
      <c r="U344" s="822"/>
      <c r="V344" s="848"/>
      <c r="W344" s="889"/>
    </row>
    <row r="345" spans="1:23" ht="15" customHeight="1" x14ac:dyDescent="0.25">
      <c r="A345" s="287" t="s">
        <v>176</v>
      </c>
      <c r="B345" s="537"/>
      <c r="C345" s="660">
        <v>46</v>
      </c>
      <c r="D345" s="679">
        <v>53</v>
      </c>
      <c r="E345" s="943">
        <f t="shared" si="21"/>
        <v>1</v>
      </c>
      <c r="F345" s="200"/>
      <c r="G345" s="201"/>
      <c r="H345" s="240"/>
      <c r="I345" s="203" t="s">
        <v>0</v>
      </c>
      <c r="J345" s="240"/>
      <c r="K345" s="203" t="s">
        <v>0</v>
      </c>
      <c r="L345" s="202"/>
      <c r="M345" s="203" t="s">
        <v>0</v>
      </c>
      <c r="N345" s="202"/>
      <c r="O345" s="203" t="s">
        <v>0</v>
      </c>
      <c r="P345" s="200"/>
      <c r="Q345" s="326"/>
      <c r="R345" s="325"/>
      <c r="S345" s="204"/>
      <c r="T345" s="205"/>
      <c r="U345" s="822"/>
      <c r="V345" s="848"/>
      <c r="W345" s="889"/>
    </row>
    <row r="346" spans="1:23" ht="15" customHeight="1" x14ac:dyDescent="0.25">
      <c r="A346" s="287" t="s">
        <v>177</v>
      </c>
      <c r="B346" s="535"/>
      <c r="C346" s="660">
        <v>40</v>
      </c>
      <c r="D346" s="679">
        <v>59</v>
      </c>
      <c r="E346" s="943">
        <f t="shared" si="21"/>
        <v>1</v>
      </c>
      <c r="F346" s="200"/>
      <c r="G346" s="201"/>
      <c r="H346" s="240"/>
      <c r="I346" s="203" t="s">
        <v>0</v>
      </c>
      <c r="J346" s="240"/>
      <c r="K346" s="203" t="s">
        <v>0</v>
      </c>
      <c r="L346" s="202"/>
      <c r="M346" s="203" t="s">
        <v>0</v>
      </c>
      <c r="N346" s="202"/>
      <c r="O346" s="203" t="s">
        <v>0</v>
      </c>
      <c r="P346" s="200"/>
      <c r="Q346" s="326"/>
      <c r="R346" s="325"/>
      <c r="S346" s="204"/>
      <c r="T346" s="205"/>
      <c r="U346" s="822"/>
      <c r="V346" s="848"/>
      <c r="W346" s="889"/>
    </row>
    <row r="347" spans="1:23" ht="15" customHeight="1" x14ac:dyDescent="0.25">
      <c r="A347" s="287" t="s">
        <v>178</v>
      </c>
      <c r="B347" s="535"/>
      <c r="C347" s="660">
        <v>45</v>
      </c>
      <c r="D347" s="679">
        <v>53</v>
      </c>
      <c r="E347" s="943">
        <f t="shared" si="21"/>
        <v>2</v>
      </c>
      <c r="F347" s="200"/>
      <c r="G347" s="201"/>
      <c r="H347" s="240"/>
      <c r="I347" s="203" t="s">
        <v>0</v>
      </c>
      <c r="J347" s="240"/>
      <c r="K347" s="203" t="s">
        <v>0</v>
      </c>
      <c r="L347" s="202"/>
      <c r="M347" s="203" t="s">
        <v>0</v>
      </c>
      <c r="N347" s="202"/>
      <c r="O347" s="203" t="s">
        <v>0</v>
      </c>
      <c r="P347" s="200"/>
      <c r="Q347" s="326"/>
      <c r="R347" s="325"/>
      <c r="S347" s="204"/>
      <c r="T347" s="205"/>
      <c r="U347" s="822"/>
      <c r="V347" s="848"/>
      <c r="W347" s="889"/>
    </row>
    <row r="348" spans="1:23" ht="15" customHeight="1" x14ac:dyDescent="0.25">
      <c r="A348" s="287" t="s">
        <v>179</v>
      </c>
      <c r="B348" s="535"/>
      <c r="C348" s="660">
        <v>46</v>
      </c>
      <c r="D348" s="679">
        <v>53</v>
      </c>
      <c r="E348" s="943">
        <f t="shared" si="21"/>
        <v>1</v>
      </c>
      <c r="F348" s="200"/>
      <c r="G348" s="201"/>
      <c r="H348" s="240"/>
      <c r="I348" s="203" t="s">
        <v>0</v>
      </c>
      <c r="J348" s="240"/>
      <c r="K348" s="203" t="s">
        <v>0</v>
      </c>
      <c r="L348" s="202"/>
      <c r="M348" s="203" t="s">
        <v>0</v>
      </c>
      <c r="N348" s="202"/>
      <c r="O348" s="203" t="s">
        <v>0</v>
      </c>
      <c r="P348" s="200"/>
      <c r="Q348" s="326"/>
      <c r="R348" s="325"/>
      <c r="S348" s="204"/>
      <c r="T348" s="205"/>
      <c r="U348" s="822"/>
      <c r="V348" s="848"/>
      <c r="W348" s="889"/>
    </row>
    <row r="349" spans="1:23" ht="15" customHeight="1" x14ac:dyDescent="0.25">
      <c r="A349" s="287" t="s">
        <v>329</v>
      </c>
      <c r="B349" s="535"/>
      <c r="C349" s="660">
        <v>74</v>
      </c>
      <c r="D349" s="679">
        <v>20</v>
      </c>
      <c r="E349" s="943">
        <f t="shared" si="21"/>
        <v>6</v>
      </c>
      <c r="F349" s="200"/>
      <c r="G349" s="201"/>
      <c r="H349" s="240" t="s">
        <v>1</v>
      </c>
      <c r="I349" s="203"/>
      <c r="J349" s="240" t="s">
        <v>1</v>
      </c>
      <c r="K349" s="203"/>
      <c r="L349" s="202" t="s">
        <v>1</v>
      </c>
      <c r="M349" s="203"/>
      <c r="N349" s="202" t="s">
        <v>1</v>
      </c>
      <c r="O349" s="203"/>
      <c r="P349" s="200"/>
      <c r="Q349" s="326"/>
      <c r="R349" s="325"/>
      <c r="S349" s="204"/>
      <c r="T349" s="205"/>
      <c r="U349" s="822"/>
      <c r="V349" s="848"/>
      <c r="W349" s="889"/>
    </row>
    <row r="350" spans="1:23" ht="15" customHeight="1" x14ac:dyDescent="0.25">
      <c r="A350" s="287" t="s">
        <v>330</v>
      </c>
      <c r="B350" s="535"/>
      <c r="C350" s="660">
        <v>35</v>
      </c>
      <c r="D350" s="679">
        <v>64</v>
      </c>
      <c r="E350" s="943">
        <f t="shared" si="21"/>
        <v>1</v>
      </c>
      <c r="F350" s="200"/>
      <c r="G350" s="201"/>
      <c r="H350" s="240"/>
      <c r="I350" s="203" t="s">
        <v>0</v>
      </c>
      <c r="J350" s="240"/>
      <c r="K350" s="203" t="s">
        <v>0</v>
      </c>
      <c r="L350" s="202"/>
      <c r="M350" s="203" t="s">
        <v>0</v>
      </c>
      <c r="N350" s="202"/>
      <c r="O350" s="203" t="s">
        <v>0</v>
      </c>
      <c r="P350" s="200"/>
      <c r="Q350" s="326"/>
      <c r="R350" s="325"/>
      <c r="S350" s="204"/>
      <c r="T350" s="205"/>
      <c r="U350" s="822"/>
      <c r="V350" s="848"/>
      <c r="W350" s="889"/>
    </row>
    <row r="351" spans="1:23" ht="15" customHeight="1" x14ac:dyDescent="0.25">
      <c r="A351" s="287" t="s">
        <v>331</v>
      </c>
      <c r="B351" s="535"/>
      <c r="C351" s="660">
        <v>37</v>
      </c>
      <c r="D351" s="679">
        <v>62</v>
      </c>
      <c r="E351" s="943">
        <f t="shared" si="21"/>
        <v>1</v>
      </c>
      <c r="F351" s="200"/>
      <c r="G351" s="201"/>
      <c r="H351" s="240"/>
      <c r="I351" s="203" t="s">
        <v>0</v>
      </c>
      <c r="J351" s="240"/>
      <c r="K351" s="203" t="s">
        <v>0</v>
      </c>
      <c r="L351" s="202"/>
      <c r="M351" s="203" t="s">
        <v>0</v>
      </c>
      <c r="N351" s="202"/>
      <c r="O351" s="203" t="s">
        <v>0</v>
      </c>
      <c r="P351" s="200"/>
      <c r="Q351" s="326"/>
      <c r="R351" s="325"/>
      <c r="S351" s="204"/>
      <c r="T351" s="205"/>
      <c r="U351" s="822"/>
      <c r="V351" s="848"/>
      <c r="W351" s="889"/>
    </row>
    <row r="352" spans="1:23" ht="15" customHeight="1" x14ac:dyDescent="0.25">
      <c r="A352" s="287" t="s">
        <v>600</v>
      </c>
      <c r="B352" s="535"/>
      <c r="C352" s="660">
        <v>38</v>
      </c>
      <c r="D352" s="679">
        <v>61</v>
      </c>
      <c r="E352" s="943">
        <f t="shared" si="21"/>
        <v>1</v>
      </c>
      <c r="F352" s="200"/>
      <c r="G352" s="201"/>
      <c r="H352" s="240"/>
      <c r="I352" s="203" t="s">
        <v>0</v>
      </c>
      <c r="J352" s="240"/>
      <c r="K352" s="203" t="s">
        <v>0</v>
      </c>
      <c r="L352" s="202"/>
      <c r="M352" s="203" t="s">
        <v>0</v>
      </c>
      <c r="N352" s="202"/>
      <c r="O352" s="203" t="s">
        <v>0</v>
      </c>
      <c r="P352" s="200"/>
      <c r="Q352" s="326"/>
      <c r="R352" s="325"/>
      <c r="S352" s="204"/>
      <c r="T352" s="205"/>
      <c r="U352" s="822"/>
      <c r="V352" s="848"/>
      <c r="W352" s="889"/>
    </row>
    <row r="353" spans="1:23" ht="15" customHeight="1" x14ac:dyDescent="0.25">
      <c r="A353" s="287" t="s">
        <v>631</v>
      </c>
      <c r="B353" s="535"/>
      <c r="C353" s="660">
        <v>55</v>
      </c>
      <c r="D353" s="679">
        <v>44</v>
      </c>
      <c r="E353" s="943">
        <f t="shared" si="21"/>
        <v>1</v>
      </c>
      <c r="F353" s="200"/>
      <c r="G353" s="201"/>
      <c r="H353" s="240" t="s">
        <v>1</v>
      </c>
      <c r="I353" s="203"/>
      <c r="J353" s="240" t="s">
        <v>1</v>
      </c>
      <c r="K353" s="203"/>
      <c r="L353" s="202" t="s">
        <v>1</v>
      </c>
      <c r="M353" s="203"/>
      <c r="N353" s="202" t="s">
        <v>1</v>
      </c>
      <c r="O353" s="203"/>
      <c r="P353" s="200"/>
      <c r="Q353" s="326"/>
      <c r="R353" s="325"/>
      <c r="S353" s="204"/>
      <c r="T353" s="205"/>
      <c r="U353" s="822"/>
      <c r="V353" s="848"/>
      <c r="W353" s="889"/>
    </row>
    <row r="354" spans="1:23" ht="15" customHeight="1" x14ac:dyDescent="0.25">
      <c r="A354" s="287" t="s">
        <v>495</v>
      </c>
      <c r="B354" s="535"/>
      <c r="C354" s="1161">
        <v>42.6</v>
      </c>
      <c r="D354" s="1121">
        <v>56.2</v>
      </c>
      <c r="E354" s="1108">
        <f t="shared" si="21"/>
        <v>1.1999999999999957</v>
      </c>
      <c r="F354" s="200"/>
      <c r="G354" s="201"/>
      <c r="H354" s="240"/>
      <c r="I354" s="203" t="s">
        <v>0</v>
      </c>
      <c r="J354" s="240"/>
      <c r="K354" s="203" t="s">
        <v>0</v>
      </c>
      <c r="L354" s="202"/>
      <c r="M354" s="203" t="s">
        <v>0</v>
      </c>
      <c r="N354" s="202"/>
      <c r="O354" s="203" t="s">
        <v>0</v>
      </c>
      <c r="P354" s="200"/>
      <c r="Q354" s="326"/>
      <c r="R354" s="325"/>
      <c r="S354" s="204"/>
      <c r="T354" s="205"/>
      <c r="U354" s="822"/>
      <c r="V354" s="848"/>
      <c r="W354" s="889"/>
    </row>
    <row r="355" spans="1:23" ht="15" customHeight="1" thickBot="1" x14ac:dyDescent="0.3">
      <c r="A355" s="289" t="s">
        <v>496</v>
      </c>
      <c r="B355" s="535"/>
      <c r="C355" s="1162"/>
      <c r="D355" s="1122"/>
      <c r="E355" s="1109">
        <f t="shared" si="21"/>
        <v>100</v>
      </c>
      <c r="F355" s="207"/>
      <c r="G355" s="208"/>
      <c r="H355" s="242"/>
      <c r="I355" s="210" t="s">
        <v>0</v>
      </c>
      <c r="J355" s="242"/>
      <c r="K355" s="210" t="s">
        <v>0</v>
      </c>
      <c r="L355" s="209" t="s">
        <v>1</v>
      </c>
      <c r="M355" s="210"/>
      <c r="N355" s="209" t="s">
        <v>1</v>
      </c>
      <c r="O355" s="210"/>
      <c r="P355" s="207"/>
      <c r="Q355" s="332"/>
      <c r="R355" s="331"/>
      <c r="S355" s="211"/>
      <c r="T355" s="212"/>
      <c r="U355" s="824"/>
      <c r="V355" s="850"/>
      <c r="W355" s="890"/>
    </row>
    <row r="356" spans="1:23" ht="15" customHeight="1" thickTop="1" thickBot="1" x14ac:dyDescent="0.3">
      <c r="A356" s="292" t="s">
        <v>569</v>
      </c>
      <c r="B356" s="293">
        <v>16</v>
      </c>
      <c r="C356" s="633"/>
      <c r="D356" s="634"/>
      <c r="E356" s="944"/>
      <c r="F356" s="221">
        <v>0</v>
      </c>
      <c r="G356" s="213">
        <v>16</v>
      </c>
      <c r="H356" s="221">
        <v>2</v>
      </c>
      <c r="I356" s="213">
        <v>14</v>
      </c>
      <c r="J356" s="221">
        <v>2</v>
      </c>
      <c r="K356" s="213">
        <v>14</v>
      </c>
      <c r="L356" s="222">
        <v>3</v>
      </c>
      <c r="M356" s="213">
        <v>13</v>
      </c>
      <c r="N356" s="222">
        <v>3</v>
      </c>
      <c r="O356" s="213">
        <v>13</v>
      </c>
      <c r="P356" s="221">
        <f>ROUND(U356,0)</f>
        <v>7</v>
      </c>
      <c r="Q356" s="342">
        <f>ROUND(V356,0)</f>
        <v>9</v>
      </c>
      <c r="R356" s="343">
        <f>SUM(B356-P356-Q356)</f>
        <v>0</v>
      </c>
      <c r="S356" s="223">
        <f>SUM(P356:Q356)</f>
        <v>16</v>
      </c>
      <c r="T356" s="224">
        <f>SUM(B356-S356)</f>
        <v>0</v>
      </c>
      <c r="U356" s="829">
        <f>PRODUCT(B356,C354%)</f>
        <v>6.8159999999999998</v>
      </c>
      <c r="V356" s="871">
        <f>PRODUCT(B356,D354%)</f>
        <v>8.9920000000000009</v>
      </c>
      <c r="W356" s="893">
        <f>SUM(B356-U356-V356)</f>
        <v>0.19200000000000017</v>
      </c>
    </row>
    <row r="357" spans="1:23" ht="15" customHeight="1" thickTop="1" x14ac:dyDescent="0.25">
      <c r="A357" s="285" t="s">
        <v>180</v>
      </c>
      <c r="B357" s="535"/>
      <c r="C357" s="660">
        <v>45</v>
      </c>
      <c r="D357" s="679">
        <v>54</v>
      </c>
      <c r="E357" s="941">
        <f>SUM(100-C357-D357)</f>
        <v>1</v>
      </c>
      <c r="F357" s="195"/>
      <c r="G357" s="196"/>
      <c r="H357" s="238"/>
      <c r="I357" s="194" t="s">
        <v>0</v>
      </c>
      <c r="J357" s="238"/>
      <c r="K357" s="194" t="s">
        <v>0</v>
      </c>
      <c r="L357" s="193"/>
      <c r="M357" s="194" t="s">
        <v>0</v>
      </c>
      <c r="N357" s="193"/>
      <c r="O357" s="194" t="s">
        <v>0</v>
      </c>
      <c r="P357" s="195"/>
      <c r="Q357" s="340"/>
      <c r="R357" s="339"/>
      <c r="S357" s="219"/>
      <c r="T357" s="220"/>
      <c r="U357" s="820"/>
      <c r="V357" s="846"/>
      <c r="W357" s="892"/>
    </row>
    <row r="358" spans="1:23" ht="15" customHeight="1" x14ac:dyDescent="0.25">
      <c r="A358" s="287" t="s">
        <v>181</v>
      </c>
      <c r="B358" s="535"/>
      <c r="C358" s="660">
        <v>41</v>
      </c>
      <c r="D358" s="679">
        <v>58</v>
      </c>
      <c r="E358" s="943">
        <f>SUM(100-C358-D358)</f>
        <v>1</v>
      </c>
      <c r="F358" s="200"/>
      <c r="G358" s="201"/>
      <c r="H358" s="240"/>
      <c r="I358" s="203" t="s">
        <v>0</v>
      </c>
      <c r="J358" s="240"/>
      <c r="K358" s="203" t="s">
        <v>0</v>
      </c>
      <c r="L358" s="202"/>
      <c r="M358" s="203" t="s">
        <v>0</v>
      </c>
      <c r="N358" s="202"/>
      <c r="O358" s="203" t="s">
        <v>0</v>
      </c>
      <c r="P358" s="200"/>
      <c r="Q358" s="326"/>
      <c r="R358" s="325"/>
      <c r="S358" s="204"/>
      <c r="T358" s="205"/>
      <c r="U358" s="822"/>
      <c r="V358" s="848"/>
      <c r="W358" s="889"/>
    </row>
    <row r="359" spans="1:23" ht="15" customHeight="1" x14ac:dyDescent="0.25">
      <c r="A359" s="287" t="s">
        <v>182</v>
      </c>
      <c r="B359" s="536"/>
      <c r="C359" s="660">
        <v>54</v>
      </c>
      <c r="D359" s="679">
        <v>44</v>
      </c>
      <c r="E359" s="943">
        <f>SUM(100-C359-D359)</f>
        <v>2</v>
      </c>
      <c r="F359" s="200"/>
      <c r="G359" s="201"/>
      <c r="H359" s="240" t="s">
        <v>1</v>
      </c>
      <c r="I359" s="203"/>
      <c r="J359" s="240" t="s">
        <v>1</v>
      </c>
      <c r="K359" s="203"/>
      <c r="L359" s="202" t="s">
        <v>1</v>
      </c>
      <c r="M359" s="203"/>
      <c r="N359" s="202" t="s">
        <v>1</v>
      </c>
      <c r="O359" s="203"/>
      <c r="P359" s="200"/>
      <c r="Q359" s="326"/>
      <c r="R359" s="325"/>
      <c r="S359" s="204"/>
      <c r="T359" s="205"/>
      <c r="U359" s="822"/>
      <c r="V359" s="848"/>
      <c r="W359" s="889"/>
    </row>
    <row r="360" spans="1:23" ht="15" customHeight="1" x14ac:dyDescent="0.25">
      <c r="A360" s="287" t="s">
        <v>497</v>
      </c>
      <c r="B360" s="535"/>
      <c r="C360" s="1161">
        <v>46.9</v>
      </c>
      <c r="D360" s="1121">
        <v>51.9</v>
      </c>
      <c r="E360" s="1108">
        <f>SUM(100-C360-D360)</f>
        <v>1.2000000000000028</v>
      </c>
      <c r="F360" s="200"/>
      <c r="G360" s="201"/>
      <c r="H360" s="240"/>
      <c r="I360" s="203" t="s">
        <v>0</v>
      </c>
      <c r="J360" s="240"/>
      <c r="K360" s="203" t="s">
        <v>0</v>
      </c>
      <c r="L360" s="202"/>
      <c r="M360" s="203" t="s">
        <v>0</v>
      </c>
      <c r="N360" s="202"/>
      <c r="O360" s="203" t="s">
        <v>0</v>
      </c>
      <c r="P360" s="200"/>
      <c r="Q360" s="326"/>
      <c r="R360" s="325"/>
      <c r="S360" s="204"/>
      <c r="T360" s="205"/>
      <c r="U360" s="822"/>
      <c r="V360" s="848"/>
      <c r="W360" s="889"/>
    </row>
    <row r="361" spans="1:23" ht="15" customHeight="1" thickBot="1" x14ac:dyDescent="0.3">
      <c r="A361" s="289" t="s">
        <v>570</v>
      </c>
      <c r="B361" s="537"/>
      <c r="C361" s="1162"/>
      <c r="D361" s="1122"/>
      <c r="E361" s="1109">
        <f>SUM(100-C361-D361)</f>
        <v>100</v>
      </c>
      <c r="F361" s="207"/>
      <c r="G361" s="208"/>
      <c r="H361" s="242"/>
      <c r="I361" s="210" t="s">
        <v>0</v>
      </c>
      <c r="J361" s="242"/>
      <c r="K361" s="210" t="s">
        <v>0</v>
      </c>
      <c r="L361" s="209" t="s">
        <v>1</v>
      </c>
      <c r="M361" s="210"/>
      <c r="N361" s="209" t="s">
        <v>1</v>
      </c>
      <c r="O361" s="210"/>
      <c r="P361" s="207"/>
      <c r="Q361" s="332"/>
      <c r="R361" s="331"/>
      <c r="S361" s="211"/>
      <c r="T361" s="212"/>
      <c r="U361" s="824"/>
      <c r="V361" s="850"/>
      <c r="W361" s="890"/>
    </row>
    <row r="362" spans="1:23" ht="15" customHeight="1" thickTop="1" thickBot="1" x14ac:dyDescent="0.3">
      <c r="A362" s="292" t="s">
        <v>571</v>
      </c>
      <c r="B362" s="293">
        <v>5</v>
      </c>
      <c r="C362" s="633"/>
      <c r="D362" s="634"/>
      <c r="E362" s="944"/>
      <c r="F362" s="221">
        <v>0</v>
      </c>
      <c r="G362" s="213">
        <v>5</v>
      </c>
      <c r="H362" s="221">
        <v>1</v>
      </c>
      <c r="I362" s="213">
        <v>4</v>
      </c>
      <c r="J362" s="221">
        <v>1</v>
      </c>
      <c r="K362" s="213">
        <v>4</v>
      </c>
      <c r="L362" s="222">
        <v>2</v>
      </c>
      <c r="M362" s="213">
        <v>3</v>
      </c>
      <c r="N362" s="222">
        <v>2</v>
      </c>
      <c r="O362" s="213">
        <v>3</v>
      </c>
      <c r="P362" s="221">
        <f>ROUND(U362,0)</f>
        <v>2</v>
      </c>
      <c r="Q362" s="342">
        <f>ROUND(V362,0)</f>
        <v>3</v>
      </c>
      <c r="R362" s="343">
        <f>SUM(B362-P362-Q362)</f>
        <v>0</v>
      </c>
      <c r="S362" s="223">
        <f>SUM(P362:Q362)</f>
        <v>5</v>
      </c>
      <c r="T362" s="224">
        <f>SUM(B362-S362)</f>
        <v>0</v>
      </c>
      <c r="U362" s="829">
        <f>PRODUCT(B362,C360%)</f>
        <v>2.3449999999999998</v>
      </c>
      <c r="V362" s="871">
        <f>PRODUCT(B362,D360%)</f>
        <v>2.5950000000000002</v>
      </c>
      <c r="W362" s="893">
        <f>SUM(B362-U362-V362)</f>
        <v>6.0000000000000053E-2</v>
      </c>
    </row>
    <row r="363" spans="1:23" ht="15" customHeight="1" thickTop="1" x14ac:dyDescent="0.25">
      <c r="A363" s="285" t="s">
        <v>183</v>
      </c>
      <c r="B363" s="535"/>
      <c r="C363" s="660">
        <v>42</v>
      </c>
      <c r="D363" s="679">
        <v>56</v>
      </c>
      <c r="E363" s="941">
        <f>SUM(100-C363-D363)</f>
        <v>2</v>
      </c>
      <c r="F363" s="195"/>
      <c r="G363" s="196"/>
      <c r="H363" s="238"/>
      <c r="I363" s="194" t="s">
        <v>0</v>
      </c>
      <c r="J363" s="238"/>
      <c r="K363" s="194" t="s">
        <v>0</v>
      </c>
      <c r="L363" s="193"/>
      <c r="M363" s="194" t="s">
        <v>0</v>
      </c>
      <c r="N363" s="193"/>
      <c r="O363" s="194" t="s">
        <v>0</v>
      </c>
      <c r="P363" s="195"/>
      <c r="Q363" s="340"/>
      <c r="R363" s="339"/>
      <c r="S363" s="219"/>
      <c r="T363" s="220"/>
      <c r="U363" s="820"/>
      <c r="V363" s="846"/>
      <c r="W363" s="892"/>
    </row>
    <row r="364" spans="1:23" ht="15" customHeight="1" x14ac:dyDescent="0.25">
      <c r="A364" s="287" t="s">
        <v>184</v>
      </c>
      <c r="B364" s="535"/>
      <c r="C364" s="660">
        <v>35</v>
      </c>
      <c r="D364" s="679">
        <v>62</v>
      </c>
      <c r="E364" s="943">
        <f>SUM(100-C364-D364)</f>
        <v>3</v>
      </c>
      <c r="F364" s="200"/>
      <c r="G364" s="201"/>
      <c r="H364" s="240"/>
      <c r="I364" s="203" t="s">
        <v>0</v>
      </c>
      <c r="J364" s="240"/>
      <c r="K364" s="203" t="s">
        <v>0</v>
      </c>
      <c r="L364" s="202"/>
      <c r="M364" s="203" t="s">
        <v>0</v>
      </c>
      <c r="N364" s="202"/>
      <c r="O364" s="203" t="s">
        <v>0</v>
      </c>
      <c r="P364" s="200"/>
      <c r="Q364" s="326"/>
      <c r="R364" s="325"/>
      <c r="S364" s="204"/>
      <c r="T364" s="205"/>
      <c r="U364" s="822"/>
      <c r="V364" s="848"/>
      <c r="W364" s="889"/>
    </row>
    <row r="365" spans="1:23" ht="15" customHeight="1" x14ac:dyDescent="0.25">
      <c r="A365" s="287" t="s">
        <v>498</v>
      </c>
      <c r="B365" s="535"/>
      <c r="C365" s="1161">
        <v>37.9</v>
      </c>
      <c r="D365" s="1121">
        <v>58.9</v>
      </c>
      <c r="E365" s="1108">
        <f>SUM(100-C365-D365)</f>
        <v>3.2000000000000028</v>
      </c>
      <c r="F365" s="200"/>
      <c r="G365" s="201"/>
      <c r="H365" s="240"/>
      <c r="I365" s="203" t="s">
        <v>0</v>
      </c>
      <c r="J365" s="240"/>
      <c r="K365" s="203" t="s">
        <v>0</v>
      </c>
      <c r="L365" s="202"/>
      <c r="M365" s="203" t="s">
        <v>0</v>
      </c>
      <c r="N365" s="202"/>
      <c r="O365" s="203" t="s">
        <v>0</v>
      </c>
      <c r="P365" s="200"/>
      <c r="Q365" s="326"/>
      <c r="R365" s="325"/>
      <c r="S365" s="204"/>
      <c r="T365" s="205"/>
      <c r="U365" s="822"/>
      <c r="V365" s="848"/>
      <c r="W365" s="889"/>
    </row>
    <row r="366" spans="1:23" ht="15" customHeight="1" thickBot="1" x14ac:dyDescent="0.3">
      <c r="A366" s="289" t="s">
        <v>592</v>
      </c>
      <c r="B366" s="536"/>
      <c r="C366" s="1162"/>
      <c r="D366" s="1122"/>
      <c r="E366" s="1109">
        <f>SUM(100-C366-D366)</f>
        <v>100</v>
      </c>
      <c r="F366" s="207"/>
      <c r="G366" s="208"/>
      <c r="H366" s="242"/>
      <c r="I366" s="210" t="s">
        <v>0</v>
      </c>
      <c r="J366" s="242"/>
      <c r="K366" s="210" t="s">
        <v>0</v>
      </c>
      <c r="L366" s="209" t="s">
        <v>1</v>
      </c>
      <c r="M366" s="210"/>
      <c r="N366" s="209" t="s">
        <v>1</v>
      </c>
      <c r="O366" s="210"/>
      <c r="P366" s="207"/>
      <c r="Q366" s="332"/>
      <c r="R366" s="331"/>
      <c r="S366" s="211"/>
      <c r="T366" s="212"/>
      <c r="U366" s="824"/>
      <c r="V366" s="850"/>
      <c r="W366" s="890"/>
    </row>
    <row r="367" spans="1:23" ht="15" customHeight="1" thickTop="1" thickBot="1" x14ac:dyDescent="0.3">
      <c r="A367" s="292" t="s">
        <v>572</v>
      </c>
      <c r="B367" s="293">
        <v>4</v>
      </c>
      <c r="C367" s="633"/>
      <c r="D367" s="634"/>
      <c r="E367" s="944"/>
      <c r="F367" s="221">
        <v>0</v>
      </c>
      <c r="G367" s="213">
        <v>4</v>
      </c>
      <c r="H367" s="221">
        <v>0</v>
      </c>
      <c r="I367" s="213">
        <v>4</v>
      </c>
      <c r="J367" s="221">
        <v>0</v>
      </c>
      <c r="K367" s="213">
        <v>4</v>
      </c>
      <c r="L367" s="222">
        <v>1</v>
      </c>
      <c r="M367" s="213">
        <v>3</v>
      </c>
      <c r="N367" s="222">
        <v>1</v>
      </c>
      <c r="O367" s="213">
        <v>3</v>
      </c>
      <c r="P367" s="221">
        <f>ROUND(U367,0)</f>
        <v>2</v>
      </c>
      <c r="Q367" s="342">
        <f>ROUND(V367,0)</f>
        <v>2</v>
      </c>
      <c r="R367" s="343">
        <f>SUM(B367-P367-Q367)</f>
        <v>0</v>
      </c>
      <c r="S367" s="223">
        <f>SUM(P367:Q367)</f>
        <v>4</v>
      </c>
      <c r="T367" s="224">
        <f>SUM(B367-S367)</f>
        <v>0</v>
      </c>
      <c r="U367" s="829">
        <f>PRODUCT(B367,C365%)</f>
        <v>1.516</v>
      </c>
      <c r="V367" s="871">
        <f>PRODUCT(B367,D365%)</f>
        <v>2.3559999999999999</v>
      </c>
      <c r="W367" s="893">
        <f>SUM(B367-U367-V367)</f>
        <v>0.12800000000000011</v>
      </c>
    </row>
    <row r="368" spans="1:23" ht="15" customHeight="1" thickTop="1" x14ac:dyDescent="0.25">
      <c r="A368" s="285" t="s">
        <v>187</v>
      </c>
      <c r="B368" s="537"/>
      <c r="C368" s="660">
        <v>39</v>
      </c>
      <c r="D368" s="679">
        <v>60</v>
      </c>
      <c r="E368" s="941">
        <f t="shared" ref="E368:E403" si="22">SUM(100-C368-D368)</f>
        <v>1</v>
      </c>
      <c r="F368" s="195"/>
      <c r="G368" s="196"/>
      <c r="H368" s="238"/>
      <c r="I368" s="194" t="s">
        <v>0</v>
      </c>
      <c r="J368" s="238"/>
      <c r="K368" s="194" t="s">
        <v>0</v>
      </c>
      <c r="L368" s="193"/>
      <c r="M368" s="194" t="s">
        <v>0</v>
      </c>
      <c r="N368" s="193"/>
      <c r="O368" s="194" t="s">
        <v>0</v>
      </c>
      <c r="P368" s="195"/>
      <c r="Q368" s="340"/>
      <c r="R368" s="339"/>
      <c r="S368" s="219"/>
      <c r="T368" s="220"/>
      <c r="U368" s="820"/>
      <c r="V368" s="846"/>
      <c r="W368" s="892"/>
    </row>
    <row r="369" spans="1:23" ht="15" customHeight="1" x14ac:dyDescent="0.25">
      <c r="A369" s="287" t="s">
        <v>188</v>
      </c>
      <c r="B369" s="535"/>
      <c r="C369" s="660">
        <v>38</v>
      </c>
      <c r="D369" s="679">
        <v>61</v>
      </c>
      <c r="E369" s="943">
        <f t="shared" si="22"/>
        <v>1</v>
      </c>
      <c r="F369" s="200"/>
      <c r="G369" s="201"/>
      <c r="H369" s="240"/>
      <c r="I369" s="203" t="s">
        <v>0</v>
      </c>
      <c r="J369" s="240"/>
      <c r="K369" s="203" t="s">
        <v>0</v>
      </c>
      <c r="L369" s="202"/>
      <c r="M369" s="203" t="s">
        <v>0</v>
      </c>
      <c r="N369" s="202"/>
      <c r="O369" s="203" t="s">
        <v>0</v>
      </c>
      <c r="P369" s="200"/>
      <c r="Q369" s="326"/>
      <c r="R369" s="325"/>
      <c r="S369" s="204"/>
      <c r="T369" s="205"/>
      <c r="U369" s="822"/>
      <c r="V369" s="848"/>
      <c r="W369" s="889"/>
    </row>
    <row r="370" spans="1:23" ht="15" customHeight="1" x14ac:dyDescent="0.25">
      <c r="A370" s="287" t="s">
        <v>189</v>
      </c>
      <c r="B370" s="535"/>
      <c r="C370" s="660">
        <v>40</v>
      </c>
      <c r="D370" s="679">
        <v>59</v>
      </c>
      <c r="E370" s="943">
        <f t="shared" si="22"/>
        <v>1</v>
      </c>
      <c r="F370" s="200"/>
      <c r="G370" s="201"/>
      <c r="H370" s="240"/>
      <c r="I370" s="203" t="s">
        <v>0</v>
      </c>
      <c r="J370" s="240"/>
      <c r="K370" s="203" t="s">
        <v>0</v>
      </c>
      <c r="L370" s="202"/>
      <c r="M370" s="203" t="s">
        <v>0</v>
      </c>
      <c r="N370" s="202"/>
      <c r="O370" s="203" t="s">
        <v>0</v>
      </c>
      <c r="P370" s="200"/>
      <c r="Q370" s="326"/>
      <c r="R370" s="325"/>
      <c r="S370" s="204"/>
      <c r="T370" s="205"/>
      <c r="U370" s="822"/>
      <c r="V370" s="848"/>
      <c r="W370" s="889"/>
    </row>
    <row r="371" spans="1:23" ht="15" customHeight="1" x14ac:dyDescent="0.25">
      <c r="A371" s="287" t="s">
        <v>190</v>
      </c>
      <c r="B371" s="536"/>
      <c r="C371" s="660">
        <v>41</v>
      </c>
      <c r="D371" s="679">
        <v>58</v>
      </c>
      <c r="E371" s="943">
        <f t="shared" si="22"/>
        <v>1</v>
      </c>
      <c r="F371" s="200"/>
      <c r="G371" s="201"/>
      <c r="H371" s="240"/>
      <c r="I371" s="203" t="s">
        <v>0</v>
      </c>
      <c r="J371" s="240"/>
      <c r="K371" s="203" t="s">
        <v>0</v>
      </c>
      <c r="L371" s="202"/>
      <c r="M371" s="203" t="s">
        <v>0</v>
      </c>
      <c r="N371" s="202"/>
      <c r="O371" s="203" t="s">
        <v>0</v>
      </c>
      <c r="P371" s="200"/>
      <c r="Q371" s="326"/>
      <c r="R371" s="325"/>
      <c r="S371" s="204"/>
      <c r="T371" s="205"/>
      <c r="U371" s="822"/>
      <c r="V371" s="848"/>
      <c r="W371" s="889"/>
    </row>
    <row r="372" spans="1:23" ht="15" customHeight="1" x14ac:dyDescent="0.25">
      <c r="A372" s="287" t="s">
        <v>191</v>
      </c>
      <c r="B372" s="535"/>
      <c r="C372" s="660">
        <v>43</v>
      </c>
      <c r="D372" s="679">
        <v>56</v>
      </c>
      <c r="E372" s="943">
        <f t="shared" si="22"/>
        <v>1</v>
      </c>
      <c r="F372" s="200"/>
      <c r="G372" s="201"/>
      <c r="H372" s="240"/>
      <c r="I372" s="203" t="s">
        <v>0</v>
      </c>
      <c r="J372" s="240"/>
      <c r="K372" s="203" t="s">
        <v>0</v>
      </c>
      <c r="L372" s="202"/>
      <c r="M372" s="203" t="s">
        <v>0</v>
      </c>
      <c r="N372" s="202"/>
      <c r="O372" s="203" t="s">
        <v>0</v>
      </c>
      <c r="P372" s="200"/>
      <c r="Q372" s="326"/>
      <c r="R372" s="325"/>
      <c r="S372" s="204"/>
      <c r="T372" s="205"/>
      <c r="U372" s="822"/>
      <c r="V372" s="848"/>
      <c r="W372" s="889"/>
    </row>
    <row r="373" spans="1:23" ht="15" customHeight="1" x14ac:dyDescent="0.25">
      <c r="A373" s="287" t="s">
        <v>192</v>
      </c>
      <c r="B373" s="537"/>
      <c r="C373" s="660">
        <v>71</v>
      </c>
      <c r="D373" s="679">
        <v>27</v>
      </c>
      <c r="E373" s="943">
        <f t="shared" si="22"/>
        <v>2</v>
      </c>
      <c r="F373" s="200"/>
      <c r="G373" s="201"/>
      <c r="H373" s="240" t="s">
        <v>1</v>
      </c>
      <c r="I373" s="203"/>
      <c r="J373" s="240" t="s">
        <v>1</v>
      </c>
      <c r="K373" s="203"/>
      <c r="L373" s="202" t="s">
        <v>1</v>
      </c>
      <c r="M373" s="203"/>
      <c r="N373" s="202" t="s">
        <v>1</v>
      </c>
      <c r="O373" s="203"/>
      <c r="P373" s="200"/>
      <c r="Q373" s="326"/>
      <c r="R373" s="325"/>
      <c r="S373" s="204"/>
      <c r="T373" s="205"/>
      <c r="U373" s="822"/>
      <c r="V373" s="848"/>
      <c r="W373" s="889"/>
    </row>
    <row r="374" spans="1:23" ht="15" customHeight="1" x14ac:dyDescent="0.25">
      <c r="A374" s="287" t="s">
        <v>193</v>
      </c>
      <c r="B374" s="535"/>
      <c r="C374" s="660">
        <v>60</v>
      </c>
      <c r="D374" s="679">
        <v>39</v>
      </c>
      <c r="E374" s="943">
        <f t="shared" si="22"/>
        <v>1</v>
      </c>
      <c r="F374" s="200"/>
      <c r="G374" s="201"/>
      <c r="H374" s="240" t="s">
        <v>1</v>
      </c>
      <c r="I374" s="203"/>
      <c r="J374" s="240" t="s">
        <v>1</v>
      </c>
      <c r="K374" s="203"/>
      <c r="L374" s="202" t="s">
        <v>1</v>
      </c>
      <c r="M374" s="203"/>
      <c r="N374" s="202" t="s">
        <v>1</v>
      </c>
      <c r="O374" s="203"/>
      <c r="P374" s="200"/>
      <c r="Q374" s="326"/>
      <c r="R374" s="325"/>
      <c r="S374" s="204"/>
      <c r="T374" s="205"/>
      <c r="U374" s="822"/>
      <c r="V374" s="848"/>
      <c r="W374" s="889"/>
    </row>
    <row r="375" spans="1:23" ht="15" customHeight="1" x14ac:dyDescent="0.25">
      <c r="A375" s="287" t="s">
        <v>194</v>
      </c>
      <c r="B375" s="535"/>
      <c r="C375" s="660">
        <v>59</v>
      </c>
      <c r="D375" s="679">
        <v>40</v>
      </c>
      <c r="E375" s="943">
        <f t="shared" si="22"/>
        <v>1</v>
      </c>
      <c r="F375" s="200"/>
      <c r="G375" s="201"/>
      <c r="H375" s="240" t="s">
        <v>1</v>
      </c>
      <c r="I375" s="203"/>
      <c r="J375" s="240" t="s">
        <v>1</v>
      </c>
      <c r="K375" s="203"/>
      <c r="L375" s="202" t="s">
        <v>1</v>
      </c>
      <c r="M375" s="203"/>
      <c r="N375" s="202" t="s">
        <v>1</v>
      </c>
      <c r="O375" s="203"/>
      <c r="P375" s="200"/>
      <c r="Q375" s="326"/>
      <c r="R375" s="325"/>
      <c r="S375" s="204"/>
      <c r="T375" s="205"/>
      <c r="U375" s="822"/>
      <c r="V375" s="848"/>
      <c r="W375" s="889"/>
    </row>
    <row r="376" spans="1:23" ht="15" customHeight="1" x14ac:dyDescent="0.25">
      <c r="A376" s="287" t="s">
        <v>195</v>
      </c>
      <c r="B376" s="535"/>
      <c r="C376" s="660">
        <v>51</v>
      </c>
      <c r="D376" s="679">
        <v>48</v>
      </c>
      <c r="E376" s="943">
        <f t="shared" si="22"/>
        <v>1</v>
      </c>
      <c r="F376" s="200"/>
      <c r="G376" s="201"/>
      <c r="H376" s="240" t="s">
        <v>1</v>
      </c>
      <c r="I376" s="203"/>
      <c r="J376" s="240" t="s">
        <v>1</v>
      </c>
      <c r="K376" s="203"/>
      <c r="L376" s="202" t="s">
        <v>1</v>
      </c>
      <c r="M376" s="203"/>
      <c r="N376" s="202" t="s">
        <v>1</v>
      </c>
      <c r="O376" s="203"/>
      <c r="P376" s="200"/>
      <c r="Q376" s="326"/>
      <c r="R376" s="325"/>
      <c r="S376" s="204"/>
      <c r="T376" s="205"/>
      <c r="U376" s="822"/>
      <c r="V376" s="848"/>
      <c r="W376" s="889"/>
    </row>
    <row r="377" spans="1:23" ht="15" customHeight="1" x14ac:dyDescent="0.25">
      <c r="A377" s="287" t="s">
        <v>332</v>
      </c>
      <c r="B377" s="535"/>
      <c r="C377" s="660">
        <v>56</v>
      </c>
      <c r="D377" s="679">
        <v>43</v>
      </c>
      <c r="E377" s="943">
        <f t="shared" si="22"/>
        <v>1</v>
      </c>
      <c r="F377" s="200"/>
      <c r="G377" s="201"/>
      <c r="H377" s="240" t="s">
        <v>1</v>
      </c>
      <c r="I377" s="203"/>
      <c r="J377" s="240" t="s">
        <v>1</v>
      </c>
      <c r="K377" s="203"/>
      <c r="L377" s="202" t="s">
        <v>1</v>
      </c>
      <c r="M377" s="203"/>
      <c r="N377" s="202" t="s">
        <v>1</v>
      </c>
      <c r="O377" s="203"/>
      <c r="P377" s="200"/>
      <c r="Q377" s="326"/>
      <c r="R377" s="325"/>
      <c r="S377" s="204"/>
      <c r="T377" s="205"/>
      <c r="U377" s="822"/>
      <c r="V377" s="848"/>
      <c r="W377" s="889"/>
    </row>
    <row r="378" spans="1:23" ht="15" customHeight="1" x14ac:dyDescent="0.25">
      <c r="A378" s="287" t="s">
        <v>333</v>
      </c>
      <c r="B378" s="535"/>
      <c r="C378" s="660">
        <v>16</v>
      </c>
      <c r="D378" s="679">
        <v>83</v>
      </c>
      <c r="E378" s="943">
        <f t="shared" si="22"/>
        <v>1</v>
      </c>
      <c r="F378" s="200"/>
      <c r="G378" s="201"/>
      <c r="H378" s="240"/>
      <c r="I378" s="203" t="s">
        <v>0</v>
      </c>
      <c r="J378" s="240"/>
      <c r="K378" s="203" t="s">
        <v>0</v>
      </c>
      <c r="L378" s="202"/>
      <c r="M378" s="203" t="s">
        <v>0</v>
      </c>
      <c r="N378" s="202"/>
      <c r="O378" s="203" t="s">
        <v>0</v>
      </c>
      <c r="P378" s="200"/>
      <c r="Q378" s="326"/>
      <c r="R378" s="325"/>
      <c r="S378" s="204"/>
      <c r="T378" s="205"/>
      <c r="U378" s="822"/>
      <c r="V378" s="848"/>
      <c r="W378" s="889"/>
    </row>
    <row r="379" spans="1:23" ht="15" customHeight="1" x14ac:dyDescent="0.25">
      <c r="A379" s="287" t="s">
        <v>334</v>
      </c>
      <c r="B379" s="535"/>
      <c r="C379" s="660">
        <v>88</v>
      </c>
      <c r="D379" s="679">
        <v>9</v>
      </c>
      <c r="E379" s="943">
        <f t="shared" si="22"/>
        <v>3</v>
      </c>
      <c r="F379" s="200"/>
      <c r="G379" s="201"/>
      <c r="H379" s="240" t="s">
        <v>1</v>
      </c>
      <c r="I379" s="203"/>
      <c r="J379" s="240" t="s">
        <v>1</v>
      </c>
      <c r="K379" s="203"/>
      <c r="L379" s="202" t="s">
        <v>1</v>
      </c>
      <c r="M379" s="203"/>
      <c r="N379" s="202" t="s">
        <v>1</v>
      </c>
      <c r="O379" s="203"/>
      <c r="P379" s="200"/>
      <c r="Q379" s="326"/>
      <c r="R379" s="325"/>
      <c r="S379" s="204"/>
      <c r="T379" s="205"/>
      <c r="U379" s="822"/>
      <c r="V379" s="848"/>
      <c r="W379" s="889"/>
    </row>
    <row r="380" spans="1:23" ht="15" customHeight="1" x14ac:dyDescent="0.25">
      <c r="A380" s="287" t="s">
        <v>335</v>
      </c>
      <c r="B380" s="535"/>
      <c r="C380" s="660">
        <v>56</v>
      </c>
      <c r="D380" s="679">
        <v>43</v>
      </c>
      <c r="E380" s="943">
        <f t="shared" si="22"/>
        <v>1</v>
      </c>
      <c r="F380" s="200"/>
      <c r="G380" s="201"/>
      <c r="H380" s="240" t="s">
        <v>1</v>
      </c>
      <c r="I380" s="203"/>
      <c r="J380" s="240" t="s">
        <v>1</v>
      </c>
      <c r="K380" s="203"/>
      <c r="L380" s="202" t="s">
        <v>1</v>
      </c>
      <c r="M380" s="203"/>
      <c r="N380" s="202" t="s">
        <v>1</v>
      </c>
      <c r="O380" s="203"/>
      <c r="P380" s="200"/>
      <c r="Q380" s="326"/>
      <c r="R380" s="325"/>
      <c r="S380" s="204"/>
      <c r="T380" s="205"/>
      <c r="U380" s="822"/>
      <c r="V380" s="848"/>
      <c r="W380" s="889"/>
    </row>
    <row r="381" spans="1:23" ht="15" customHeight="1" x14ac:dyDescent="0.25">
      <c r="A381" s="287" t="s">
        <v>336</v>
      </c>
      <c r="B381" s="535"/>
      <c r="C381" s="660">
        <v>39</v>
      </c>
      <c r="D381" s="679">
        <v>61</v>
      </c>
      <c r="E381" s="943">
        <f t="shared" si="22"/>
        <v>0</v>
      </c>
      <c r="F381" s="200"/>
      <c r="G381" s="201"/>
      <c r="H381" s="240"/>
      <c r="I381" s="203" t="s">
        <v>0</v>
      </c>
      <c r="J381" s="240"/>
      <c r="K381" s="203" t="s">
        <v>0</v>
      </c>
      <c r="L381" s="202"/>
      <c r="M381" s="203" t="s">
        <v>0</v>
      </c>
      <c r="N381" s="202"/>
      <c r="O381" s="203" t="s">
        <v>0</v>
      </c>
      <c r="P381" s="200"/>
      <c r="Q381" s="326"/>
      <c r="R381" s="325"/>
      <c r="S381" s="204"/>
      <c r="T381" s="205"/>
      <c r="U381" s="822"/>
      <c r="V381" s="848"/>
      <c r="W381" s="889"/>
    </row>
    <row r="382" spans="1:23" ht="15" customHeight="1" x14ac:dyDescent="0.25">
      <c r="A382" s="287" t="s">
        <v>337</v>
      </c>
      <c r="B382" s="535"/>
      <c r="C382" s="660">
        <v>66</v>
      </c>
      <c r="D382" s="679">
        <v>33</v>
      </c>
      <c r="E382" s="943">
        <f t="shared" si="22"/>
        <v>1</v>
      </c>
      <c r="F382" s="200"/>
      <c r="G382" s="201"/>
      <c r="H382" s="240" t="s">
        <v>1</v>
      </c>
      <c r="I382" s="203"/>
      <c r="J382" s="240" t="s">
        <v>1</v>
      </c>
      <c r="K382" s="203"/>
      <c r="L382" s="202" t="s">
        <v>1</v>
      </c>
      <c r="M382" s="203"/>
      <c r="N382" s="202" t="s">
        <v>1</v>
      </c>
      <c r="O382" s="203"/>
      <c r="P382" s="200"/>
      <c r="Q382" s="326"/>
      <c r="R382" s="325"/>
      <c r="S382" s="204"/>
      <c r="T382" s="205"/>
      <c r="U382" s="822"/>
      <c r="V382" s="848"/>
      <c r="W382" s="889"/>
    </row>
    <row r="383" spans="1:23" ht="15" customHeight="1" x14ac:dyDescent="0.25">
      <c r="A383" s="287" t="s">
        <v>338</v>
      </c>
      <c r="B383" s="535"/>
      <c r="C383" s="660">
        <v>87</v>
      </c>
      <c r="D383" s="679">
        <v>11</v>
      </c>
      <c r="E383" s="943">
        <f t="shared" si="22"/>
        <v>2</v>
      </c>
      <c r="F383" s="200"/>
      <c r="G383" s="201"/>
      <c r="H383" s="240" t="s">
        <v>1</v>
      </c>
      <c r="I383" s="203"/>
      <c r="J383" s="240" t="s">
        <v>1</v>
      </c>
      <c r="K383" s="203"/>
      <c r="L383" s="202" t="s">
        <v>1</v>
      </c>
      <c r="M383" s="203"/>
      <c r="N383" s="202" t="s">
        <v>1</v>
      </c>
      <c r="O383" s="203"/>
      <c r="P383" s="200"/>
      <c r="Q383" s="326"/>
      <c r="R383" s="325"/>
      <c r="S383" s="204"/>
      <c r="T383" s="205"/>
      <c r="U383" s="822"/>
      <c r="V383" s="848"/>
      <c r="W383" s="889"/>
    </row>
    <row r="384" spans="1:23" ht="15" customHeight="1" x14ac:dyDescent="0.25">
      <c r="A384" s="287" t="s">
        <v>339</v>
      </c>
      <c r="B384" s="535"/>
      <c r="C384" s="660">
        <v>78</v>
      </c>
      <c r="D384" s="679">
        <v>21</v>
      </c>
      <c r="E384" s="943">
        <f t="shared" si="22"/>
        <v>1</v>
      </c>
      <c r="F384" s="200"/>
      <c r="G384" s="201"/>
      <c r="H384" s="240" t="s">
        <v>1</v>
      </c>
      <c r="I384" s="203"/>
      <c r="J384" s="240" t="s">
        <v>1</v>
      </c>
      <c r="K384" s="203"/>
      <c r="L384" s="202" t="s">
        <v>1</v>
      </c>
      <c r="M384" s="203"/>
      <c r="N384" s="202" t="s">
        <v>1</v>
      </c>
      <c r="O384" s="203"/>
      <c r="P384" s="200"/>
      <c r="Q384" s="326"/>
      <c r="R384" s="325"/>
      <c r="S384" s="204"/>
      <c r="T384" s="205"/>
      <c r="U384" s="822"/>
      <c r="V384" s="848"/>
      <c r="W384" s="889"/>
    </row>
    <row r="385" spans="1:23" ht="15" customHeight="1" x14ac:dyDescent="0.25">
      <c r="A385" s="287" t="s">
        <v>340</v>
      </c>
      <c r="B385" s="535"/>
      <c r="C385" s="660">
        <v>86</v>
      </c>
      <c r="D385" s="679">
        <v>12</v>
      </c>
      <c r="E385" s="943">
        <f t="shared" si="22"/>
        <v>2</v>
      </c>
      <c r="F385" s="200"/>
      <c r="G385" s="201"/>
      <c r="H385" s="240" t="s">
        <v>1</v>
      </c>
      <c r="I385" s="203"/>
      <c r="J385" s="240" t="s">
        <v>1</v>
      </c>
      <c r="K385" s="203"/>
      <c r="L385" s="202" t="s">
        <v>1</v>
      </c>
      <c r="M385" s="203"/>
      <c r="N385" s="202" t="s">
        <v>1</v>
      </c>
      <c r="O385" s="203"/>
      <c r="P385" s="200"/>
      <c r="Q385" s="326"/>
      <c r="R385" s="325"/>
      <c r="S385" s="204"/>
      <c r="T385" s="205"/>
      <c r="U385" s="822"/>
      <c r="V385" s="848"/>
      <c r="W385" s="889"/>
    </row>
    <row r="386" spans="1:23" ht="15" customHeight="1" x14ac:dyDescent="0.25">
      <c r="A386" s="287" t="s">
        <v>341</v>
      </c>
      <c r="B386" s="535"/>
      <c r="C386" s="660">
        <v>54</v>
      </c>
      <c r="D386" s="679">
        <v>45</v>
      </c>
      <c r="E386" s="943">
        <f t="shared" si="22"/>
        <v>1</v>
      </c>
      <c r="F386" s="200"/>
      <c r="G386" s="201"/>
      <c r="H386" s="240" t="s">
        <v>1</v>
      </c>
      <c r="I386" s="203"/>
      <c r="J386" s="240" t="s">
        <v>1</v>
      </c>
      <c r="K386" s="203"/>
      <c r="L386" s="202" t="s">
        <v>1</v>
      </c>
      <c r="M386" s="203"/>
      <c r="N386" s="202" t="s">
        <v>1</v>
      </c>
      <c r="O386" s="203"/>
      <c r="P386" s="200"/>
      <c r="Q386" s="326"/>
      <c r="R386" s="325"/>
      <c r="S386" s="204"/>
      <c r="T386" s="205"/>
      <c r="U386" s="822"/>
      <c r="V386" s="848"/>
      <c r="W386" s="889"/>
    </row>
    <row r="387" spans="1:23" ht="15" customHeight="1" x14ac:dyDescent="0.25">
      <c r="A387" s="287" t="s">
        <v>389</v>
      </c>
      <c r="B387" s="535"/>
      <c r="C387" s="660">
        <v>48</v>
      </c>
      <c r="D387" s="679">
        <v>51</v>
      </c>
      <c r="E387" s="943">
        <f t="shared" si="22"/>
        <v>1</v>
      </c>
      <c r="F387" s="200"/>
      <c r="G387" s="201"/>
      <c r="H387" s="240"/>
      <c r="I387" s="203" t="s">
        <v>0</v>
      </c>
      <c r="J387" s="240"/>
      <c r="K387" s="203" t="s">
        <v>0</v>
      </c>
      <c r="L387" s="202"/>
      <c r="M387" s="203" t="s">
        <v>0</v>
      </c>
      <c r="N387" s="202"/>
      <c r="O387" s="203" t="s">
        <v>0</v>
      </c>
      <c r="P387" s="200"/>
      <c r="Q387" s="326"/>
      <c r="R387" s="325"/>
      <c r="S387" s="204"/>
      <c r="T387" s="205"/>
      <c r="U387" s="822"/>
      <c r="V387" s="848"/>
      <c r="W387" s="889"/>
    </row>
    <row r="388" spans="1:23" ht="15" customHeight="1" x14ac:dyDescent="0.25">
      <c r="A388" s="287" t="s">
        <v>390</v>
      </c>
      <c r="B388" s="535"/>
      <c r="C388" s="660">
        <v>38</v>
      </c>
      <c r="D388" s="679">
        <v>61</v>
      </c>
      <c r="E388" s="943">
        <f t="shared" si="22"/>
        <v>1</v>
      </c>
      <c r="F388" s="200"/>
      <c r="G388" s="201"/>
      <c r="H388" s="240"/>
      <c r="I388" s="203" t="s">
        <v>0</v>
      </c>
      <c r="J388" s="240"/>
      <c r="K388" s="203" t="s">
        <v>0</v>
      </c>
      <c r="L388" s="202"/>
      <c r="M388" s="203" t="s">
        <v>0</v>
      </c>
      <c r="N388" s="202"/>
      <c r="O388" s="203" t="s">
        <v>0</v>
      </c>
      <c r="P388" s="200"/>
      <c r="Q388" s="326"/>
      <c r="R388" s="325"/>
      <c r="S388" s="204"/>
      <c r="T388" s="205"/>
      <c r="U388" s="822"/>
      <c r="V388" s="848"/>
      <c r="W388" s="889"/>
    </row>
    <row r="389" spans="1:23" ht="15" customHeight="1" x14ac:dyDescent="0.25">
      <c r="A389" s="287" t="s">
        <v>391</v>
      </c>
      <c r="B389" s="535"/>
      <c r="C389" s="660">
        <v>43</v>
      </c>
      <c r="D389" s="679">
        <v>57</v>
      </c>
      <c r="E389" s="943">
        <f t="shared" si="22"/>
        <v>0</v>
      </c>
      <c r="F389" s="200"/>
      <c r="G389" s="201"/>
      <c r="H389" s="240"/>
      <c r="I389" s="203" t="s">
        <v>0</v>
      </c>
      <c r="J389" s="240"/>
      <c r="K389" s="203" t="s">
        <v>0</v>
      </c>
      <c r="L389" s="202"/>
      <c r="M389" s="203" t="s">
        <v>0</v>
      </c>
      <c r="N389" s="202"/>
      <c r="O389" s="203" t="s">
        <v>0</v>
      </c>
      <c r="P389" s="200"/>
      <c r="Q389" s="326"/>
      <c r="R389" s="325"/>
      <c r="S389" s="204"/>
      <c r="T389" s="205"/>
      <c r="U389" s="822"/>
      <c r="V389" s="848"/>
      <c r="W389" s="889"/>
    </row>
    <row r="390" spans="1:23" ht="15" customHeight="1" x14ac:dyDescent="0.25">
      <c r="A390" s="287" t="s">
        <v>392</v>
      </c>
      <c r="B390" s="535"/>
      <c r="C390" s="660">
        <v>56</v>
      </c>
      <c r="D390" s="679">
        <v>43</v>
      </c>
      <c r="E390" s="943">
        <f t="shared" si="22"/>
        <v>1</v>
      </c>
      <c r="F390" s="200"/>
      <c r="G390" s="201"/>
      <c r="H390" s="240" t="s">
        <v>1</v>
      </c>
      <c r="I390" s="203"/>
      <c r="J390" s="240" t="s">
        <v>1</v>
      </c>
      <c r="K390" s="203"/>
      <c r="L390" s="202" t="s">
        <v>1</v>
      </c>
      <c r="M390" s="203"/>
      <c r="N390" s="202" t="s">
        <v>1</v>
      </c>
      <c r="O390" s="203"/>
      <c r="P390" s="200"/>
      <c r="Q390" s="326"/>
      <c r="R390" s="325"/>
      <c r="S390" s="204"/>
      <c r="T390" s="205"/>
      <c r="U390" s="822"/>
      <c r="V390" s="848"/>
      <c r="W390" s="889"/>
    </row>
    <row r="391" spans="1:23" ht="15" customHeight="1" x14ac:dyDescent="0.25">
      <c r="A391" s="287" t="s">
        <v>393</v>
      </c>
      <c r="B391" s="535"/>
      <c r="C391" s="660">
        <v>41</v>
      </c>
      <c r="D391" s="679">
        <v>58</v>
      </c>
      <c r="E391" s="943">
        <f t="shared" si="22"/>
        <v>1</v>
      </c>
      <c r="F391" s="200"/>
      <c r="G391" s="201"/>
      <c r="H391" s="240"/>
      <c r="I391" s="203" t="s">
        <v>0</v>
      </c>
      <c r="J391" s="240"/>
      <c r="K391" s="203" t="s">
        <v>0</v>
      </c>
      <c r="L391" s="202"/>
      <c r="M391" s="203" t="s">
        <v>0</v>
      </c>
      <c r="N391" s="202"/>
      <c r="O391" s="203" t="s">
        <v>0</v>
      </c>
      <c r="P391" s="200"/>
      <c r="Q391" s="326"/>
      <c r="R391" s="325"/>
      <c r="S391" s="204"/>
      <c r="T391" s="205"/>
      <c r="U391" s="822"/>
      <c r="V391" s="848"/>
      <c r="W391" s="889"/>
    </row>
    <row r="392" spans="1:23" ht="15" customHeight="1" x14ac:dyDescent="0.25">
      <c r="A392" s="287" t="s">
        <v>394</v>
      </c>
      <c r="B392" s="535"/>
      <c r="C392" s="660">
        <v>45</v>
      </c>
      <c r="D392" s="679">
        <v>54</v>
      </c>
      <c r="E392" s="943">
        <f t="shared" si="22"/>
        <v>1</v>
      </c>
      <c r="F392" s="200"/>
      <c r="G392" s="201"/>
      <c r="H392" s="240"/>
      <c r="I392" s="203" t="s">
        <v>0</v>
      </c>
      <c r="J392" s="240"/>
      <c r="K392" s="203" t="s">
        <v>0</v>
      </c>
      <c r="L392" s="202"/>
      <c r="M392" s="203" t="s">
        <v>0</v>
      </c>
      <c r="N392" s="202"/>
      <c r="O392" s="203" t="s">
        <v>0</v>
      </c>
      <c r="P392" s="200"/>
      <c r="Q392" s="326"/>
      <c r="R392" s="325"/>
      <c r="S392" s="204"/>
      <c r="T392" s="205"/>
      <c r="U392" s="822"/>
      <c r="V392" s="848"/>
      <c r="W392" s="889"/>
    </row>
    <row r="393" spans="1:23" ht="15" customHeight="1" x14ac:dyDescent="0.25">
      <c r="A393" s="287" t="s">
        <v>395</v>
      </c>
      <c r="B393" s="535"/>
      <c r="C393" s="660">
        <v>55</v>
      </c>
      <c r="D393" s="679">
        <v>44</v>
      </c>
      <c r="E393" s="943">
        <f t="shared" si="22"/>
        <v>1</v>
      </c>
      <c r="F393" s="200"/>
      <c r="G393" s="201"/>
      <c r="H393" s="240" t="s">
        <v>1</v>
      </c>
      <c r="I393" s="203"/>
      <c r="J393" s="240" t="s">
        <v>1</v>
      </c>
      <c r="K393" s="203"/>
      <c r="L393" s="202" t="s">
        <v>1</v>
      </c>
      <c r="M393" s="203"/>
      <c r="N393" s="202" t="s">
        <v>1</v>
      </c>
      <c r="O393" s="203"/>
      <c r="P393" s="200"/>
      <c r="Q393" s="326"/>
      <c r="R393" s="325"/>
      <c r="S393" s="204"/>
      <c r="T393" s="205"/>
      <c r="U393" s="822"/>
      <c r="V393" s="848"/>
      <c r="W393" s="889"/>
    </row>
    <row r="394" spans="1:23" ht="15" customHeight="1" x14ac:dyDescent="0.25">
      <c r="A394" s="287" t="s">
        <v>396</v>
      </c>
      <c r="B394" s="535"/>
      <c r="C394" s="660">
        <v>47</v>
      </c>
      <c r="D394" s="679">
        <v>52</v>
      </c>
      <c r="E394" s="943">
        <f t="shared" si="22"/>
        <v>1</v>
      </c>
      <c r="F394" s="200"/>
      <c r="G394" s="201"/>
      <c r="H394" s="240"/>
      <c r="I394" s="203" t="s">
        <v>0</v>
      </c>
      <c r="J394" s="240"/>
      <c r="K394" s="203" t="s">
        <v>0</v>
      </c>
      <c r="L394" s="202"/>
      <c r="M394" s="203" t="s">
        <v>0</v>
      </c>
      <c r="N394" s="202"/>
      <c r="O394" s="203" t="s">
        <v>0</v>
      </c>
      <c r="P394" s="200"/>
      <c r="Q394" s="326"/>
      <c r="R394" s="325"/>
      <c r="S394" s="204"/>
      <c r="T394" s="205"/>
      <c r="U394" s="822"/>
      <c r="V394" s="848"/>
      <c r="W394" s="889"/>
    </row>
    <row r="395" spans="1:23" ht="15" customHeight="1" x14ac:dyDescent="0.25">
      <c r="A395" s="287" t="s">
        <v>601</v>
      </c>
      <c r="B395" s="535"/>
      <c r="C395" s="660">
        <v>47</v>
      </c>
      <c r="D395" s="679">
        <v>52</v>
      </c>
      <c r="E395" s="943">
        <f t="shared" si="22"/>
        <v>1</v>
      </c>
      <c r="F395" s="200"/>
      <c r="G395" s="201"/>
      <c r="H395" s="240"/>
      <c r="I395" s="203" t="s">
        <v>0</v>
      </c>
      <c r="J395" s="240"/>
      <c r="K395" s="203" t="s">
        <v>0</v>
      </c>
      <c r="L395" s="202"/>
      <c r="M395" s="203" t="s">
        <v>0</v>
      </c>
      <c r="N395" s="202"/>
      <c r="O395" s="203" t="s">
        <v>0</v>
      </c>
      <c r="P395" s="200"/>
      <c r="Q395" s="326"/>
      <c r="R395" s="325"/>
      <c r="S395" s="204"/>
      <c r="T395" s="205"/>
      <c r="U395" s="822"/>
      <c r="V395" s="848"/>
      <c r="W395" s="889"/>
    </row>
    <row r="396" spans="1:23" ht="15" customHeight="1" x14ac:dyDescent="0.25">
      <c r="A396" s="287" t="s">
        <v>602</v>
      </c>
      <c r="B396" s="535"/>
      <c r="C396" s="660">
        <v>46</v>
      </c>
      <c r="D396" s="679">
        <v>53</v>
      </c>
      <c r="E396" s="943">
        <f t="shared" si="22"/>
        <v>1</v>
      </c>
      <c r="F396" s="200"/>
      <c r="G396" s="201"/>
      <c r="H396" s="240"/>
      <c r="I396" s="203" t="s">
        <v>0</v>
      </c>
      <c r="J396" s="240"/>
      <c r="K396" s="203" t="s">
        <v>0</v>
      </c>
      <c r="L396" s="202"/>
      <c r="M396" s="203" t="s">
        <v>0</v>
      </c>
      <c r="N396" s="202"/>
      <c r="O396" s="203" t="s">
        <v>0</v>
      </c>
      <c r="P396" s="200"/>
      <c r="Q396" s="326"/>
      <c r="R396" s="325"/>
      <c r="S396" s="204"/>
      <c r="T396" s="205"/>
      <c r="U396" s="822"/>
      <c r="V396" s="848"/>
      <c r="W396" s="889"/>
    </row>
    <row r="397" spans="1:23" ht="15" customHeight="1" x14ac:dyDescent="0.25">
      <c r="A397" s="287" t="s">
        <v>613</v>
      </c>
      <c r="B397" s="535"/>
      <c r="C397" s="660">
        <v>45</v>
      </c>
      <c r="D397" s="679">
        <v>54</v>
      </c>
      <c r="E397" s="943">
        <f t="shared" si="22"/>
        <v>1</v>
      </c>
      <c r="F397" s="200"/>
      <c r="G397" s="201"/>
      <c r="H397" s="240"/>
      <c r="I397" s="203" t="s">
        <v>0</v>
      </c>
      <c r="J397" s="240"/>
      <c r="K397" s="203" t="s">
        <v>0</v>
      </c>
      <c r="L397" s="202"/>
      <c r="M397" s="203" t="s">
        <v>0</v>
      </c>
      <c r="N397" s="202"/>
      <c r="O397" s="203" t="s">
        <v>0</v>
      </c>
      <c r="P397" s="200"/>
      <c r="Q397" s="326"/>
      <c r="R397" s="325"/>
      <c r="S397" s="204"/>
      <c r="T397" s="205"/>
      <c r="U397" s="822"/>
      <c r="V397" s="848"/>
      <c r="W397" s="889"/>
    </row>
    <row r="398" spans="1:23" ht="15" customHeight="1" x14ac:dyDescent="0.25">
      <c r="A398" s="287" t="s">
        <v>620</v>
      </c>
      <c r="B398" s="535"/>
      <c r="C398" s="660">
        <v>44</v>
      </c>
      <c r="D398" s="679">
        <v>56</v>
      </c>
      <c r="E398" s="943">
        <f t="shared" si="22"/>
        <v>0</v>
      </c>
      <c r="F398" s="200"/>
      <c r="G398" s="201"/>
      <c r="H398" s="240"/>
      <c r="I398" s="203" t="s">
        <v>0</v>
      </c>
      <c r="J398" s="240"/>
      <c r="K398" s="203" t="s">
        <v>0</v>
      </c>
      <c r="L398" s="202"/>
      <c r="M398" s="203" t="s">
        <v>0</v>
      </c>
      <c r="N398" s="202"/>
      <c r="O398" s="203" t="s">
        <v>0</v>
      </c>
      <c r="P398" s="200"/>
      <c r="Q398" s="326"/>
      <c r="R398" s="325"/>
      <c r="S398" s="204"/>
      <c r="T398" s="205"/>
      <c r="U398" s="822"/>
      <c r="V398" s="848"/>
      <c r="W398" s="889"/>
    </row>
    <row r="399" spans="1:23" ht="15" customHeight="1" x14ac:dyDescent="0.25">
      <c r="A399" s="287" t="s">
        <v>632</v>
      </c>
      <c r="B399" s="535"/>
      <c r="C399" s="660">
        <v>51</v>
      </c>
      <c r="D399" s="679">
        <v>48</v>
      </c>
      <c r="E399" s="943">
        <f t="shared" si="22"/>
        <v>1</v>
      </c>
      <c r="F399" s="200"/>
      <c r="G399" s="201"/>
      <c r="H399" s="240" t="s">
        <v>1</v>
      </c>
      <c r="I399" s="203"/>
      <c r="J399" s="240" t="s">
        <v>1</v>
      </c>
      <c r="K399" s="203"/>
      <c r="L399" s="202" t="s">
        <v>1</v>
      </c>
      <c r="M399" s="203"/>
      <c r="N399" s="202" t="s">
        <v>1</v>
      </c>
      <c r="O399" s="203"/>
      <c r="P399" s="200"/>
      <c r="Q399" s="326"/>
      <c r="R399" s="325"/>
      <c r="S399" s="204"/>
      <c r="T399" s="205"/>
      <c r="U399" s="822"/>
      <c r="V399" s="848"/>
      <c r="W399" s="889"/>
    </row>
    <row r="400" spans="1:23" ht="15" customHeight="1" x14ac:dyDescent="0.25">
      <c r="A400" s="287" t="s">
        <v>633</v>
      </c>
      <c r="B400" s="535"/>
      <c r="C400" s="660">
        <v>66</v>
      </c>
      <c r="D400" s="679">
        <v>33</v>
      </c>
      <c r="E400" s="943">
        <f t="shared" si="22"/>
        <v>1</v>
      </c>
      <c r="F400" s="200"/>
      <c r="G400" s="201"/>
      <c r="H400" s="240" t="s">
        <v>1</v>
      </c>
      <c r="I400" s="203"/>
      <c r="J400" s="240" t="s">
        <v>1</v>
      </c>
      <c r="K400" s="203"/>
      <c r="L400" s="202" t="s">
        <v>1</v>
      </c>
      <c r="M400" s="203"/>
      <c r="N400" s="202" t="s">
        <v>1</v>
      </c>
      <c r="O400" s="203"/>
      <c r="P400" s="200"/>
      <c r="Q400" s="326"/>
      <c r="R400" s="325"/>
      <c r="S400" s="204"/>
      <c r="T400" s="205"/>
      <c r="U400" s="822"/>
      <c r="V400" s="848"/>
      <c r="W400" s="889"/>
    </row>
    <row r="401" spans="1:23" ht="15" customHeight="1" x14ac:dyDescent="0.25">
      <c r="A401" s="287" t="s">
        <v>634</v>
      </c>
      <c r="B401" s="535"/>
      <c r="C401" s="660">
        <v>40</v>
      </c>
      <c r="D401" s="679">
        <v>59</v>
      </c>
      <c r="E401" s="943">
        <f t="shared" si="22"/>
        <v>1</v>
      </c>
      <c r="F401" s="200"/>
      <c r="G401" s="201"/>
      <c r="H401" s="240"/>
      <c r="I401" s="203" t="s">
        <v>0</v>
      </c>
      <c r="J401" s="240"/>
      <c r="K401" s="203" t="s">
        <v>0</v>
      </c>
      <c r="L401" s="202"/>
      <c r="M401" s="203" t="s">
        <v>0</v>
      </c>
      <c r="N401" s="202"/>
      <c r="O401" s="203" t="s">
        <v>0</v>
      </c>
      <c r="P401" s="200"/>
      <c r="Q401" s="326"/>
      <c r="R401" s="325"/>
      <c r="S401" s="204"/>
      <c r="T401" s="205"/>
      <c r="U401" s="822"/>
      <c r="V401" s="848"/>
      <c r="W401" s="889"/>
    </row>
    <row r="402" spans="1:23" ht="15" customHeight="1" x14ac:dyDescent="0.25">
      <c r="A402" s="287" t="s">
        <v>499</v>
      </c>
      <c r="B402" s="535"/>
      <c r="C402" s="1161">
        <v>51.6</v>
      </c>
      <c r="D402" s="1121">
        <v>47.5</v>
      </c>
      <c r="E402" s="1108">
        <f t="shared" si="22"/>
        <v>0.89999999999999858</v>
      </c>
      <c r="F402" s="200"/>
      <c r="G402" s="201"/>
      <c r="H402" s="240" t="s">
        <v>1</v>
      </c>
      <c r="I402" s="203"/>
      <c r="J402" s="240" t="s">
        <v>1</v>
      </c>
      <c r="K402" s="203"/>
      <c r="L402" s="202" t="s">
        <v>1</v>
      </c>
      <c r="M402" s="203"/>
      <c r="N402" s="202" t="s">
        <v>1</v>
      </c>
      <c r="O402" s="203"/>
      <c r="P402" s="200"/>
      <c r="Q402" s="326"/>
      <c r="R402" s="325"/>
      <c r="S402" s="204"/>
      <c r="T402" s="205"/>
      <c r="U402" s="822"/>
      <c r="V402" s="848"/>
      <c r="W402" s="889"/>
    </row>
    <row r="403" spans="1:23" ht="15" customHeight="1" thickBot="1" x14ac:dyDescent="0.3">
      <c r="A403" s="289" t="s">
        <v>500</v>
      </c>
      <c r="B403" s="536"/>
      <c r="C403" s="1162"/>
      <c r="D403" s="1122"/>
      <c r="E403" s="1109">
        <f t="shared" si="22"/>
        <v>100</v>
      </c>
      <c r="F403" s="207"/>
      <c r="G403" s="208"/>
      <c r="H403" s="242" t="s">
        <v>1</v>
      </c>
      <c r="I403" s="210"/>
      <c r="J403" s="242" t="s">
        <v>1</v>
      </c>
      <c r="K403" s="210"/>
      <c r="L403" s="209"/>
      <c r="M403" s="210" t="s">
        <v>0</v>
      </c>
      <c r="N403" s="209"/>
      <c r="O403" s="210" t="s">
        <v>0</v>
      </c>
      <c r="P403" s="207"/>
      <c r="Q403" s="332"/>
      <c r="R403" s="331"/>
      <c r="S403" s="211"/>
      <c r="T403" s="212"/>
      <c r="U403" s="824"/>
      <c r="V403" s="850"/>
      <c r="W403" s="890"/>
    </row>
    <row r="404" spans="1:23" ht="15" customHeight="1" thickTop="1" thickBot="1" x14ac:dyDescent="0.3">
      <c r="A404" s="292" t="s">
        <v>573</v>
      </c>
      <c r="B404" s="293">
        <v>36</v>
      </c>
      <c r="C404" s="633"/>
      <c r="D404" s="634"/>
      <c r="E404" s="944"/>
      <c r="F404" s="221">
        <v>36</v>
      </c>
      <c r="G404" s="213">
        <v>0</v>
      </c>
      <c r="H404" s="221">
        <v>18</v>
      </c>
      <c r="I404" s="213">
        <v>18</v>
      </c>
      <c r="J404" s="221">
        <v>18</v>
      </c>
      <c r="K404" s="213">
        <v>18</v>
      </c>
      <c r="L404" s="222">
        <v>17</v>
      </c>
      <c r="M404" s="213">
        <v>19</v>
      </c>
      <c r="N404" s="222">
        <v>17</v>
      </c>
      <c r="O404" s="213">
        <v>19</v>
      </c>
      <c r="P404" s="221">
        <f>ROUND(U404,0)</f>
        <v>19</v>
      </c>
      <c r="Q404" s="342">
        <f>ROUND(V404,0)</f>
        <v>17</v>
      </c>
      <c r="R404" s="343">
        <f>SUM(B404-P404-Q404)</f>
        <v>0</v>
      </c>
      <c r="S404" s="223">
        <f>SUM(P404:Q404)</f>
        <v>36</v>
      </c>
      <c r="T404" s="224">
        <f>SUM(B404-S404)</f>
        <v>0</v>
      </c>
      <c r="U404" s="829">
        <f>PRODUCT(B404,C402%)</f>
        <v>18.576000000000001</v>
      </c>
      <c r="V404" s="871">
        <f>PRODUCT(B404,D402%)</f>
        <v>17.099999999999998</v>
      </c>
      <c r="W404" s="893">
        <f>SUM(B404-U404-V404)</f>
        <v>0.32400000000000162</v>
      </c>
    </row>
    <row r="405" spans="1:23" ht="15" customHeight="1" thickTop="1" x14ac:dyDescent="0.25">
      <c r="A405" s="285" t="s">
        <v>196</v>
      </c>
      <c r="B405" s="537"/>
      <c r="C405" s="660">
        <v>36</v>
      </c>
      <c r="D405" s="679">
        <v>63</v>
      </c>
      <c r="E405" s="941">
        <f t="shared" ref="E405:E427" si="23">SUM(100-C405-D405)</f>
        <v>1</v>
      </c>
      <c r="F405" s="195"/>
      <c r="G405" s="196"/>
      <c r="H405" s="238"/>
      <c r="I405" s="194" t="s">
        <v>0</v>
      </c>
      <c r="J405" s="238"/>
      <c r="K405" s="194" t="s">
        <v>0</v>
      </c>
      <c r="L405" s="193"/>
      <c r="M405" s="194" t="s">
        <v>0</v>
      </c>
      <c r="N405" s="193"/>
      <c r="O405" s="194" t="s">
        <v>0</v>
      </c>
      <c r="P405" s="195"/>
      <c r="Q405" s="340"/>
      <c r="R405" s="339"/>
      <c r="S405" s="219"/>
      <c r="T405" s="220"/>
      <c r="U405" s="820"/>
      <c r="V405" s="846"/>
      <c r="W405" s="892"/>
    </row>
    <row r="406" spans="1:23" ht="15" customHeight="1" x14ac:dyDescent="0.25">
      <c r="A406" s="287" t="s">
        <v>197</v>
      </c>
      <c r="B406" s="535"/>
      <c r="C406" s="660">
        <v>37</v>
      </c>
      <c r="D406" s="679">
        <v>62</v>
      </c>
      <c r="E406" s="943">
        <f t="shared" si="23"/>
        <v>1</v>
      </c>
      <c r="F406" s="200"/>
      <c r="G406" s="201"/>
      <c r="H406" s="240"/>
      <c r="I406" s="203" t="s">
        <v>0</v>
      </c>
      <c r="J406" s="240"/>
      <c r="K406" s="203" t="s">
        <v>0</v>
      </c>
      <c r="L406" s="202"/>
      <c r="M406" s="203" t="s">
        <v>0</v>
      </c>
      <c r="N406" s="202"/>
      <c r="O406" s="203" t="s">
        <v>0</v>
      </c>
      <c r="P406" s="200"/>
      <c r="Q406" s="326"/>
      <c r="R406" s="325"/>
      <c r="S406" s="204"/>
      <c r="T406" s="205"/>
      <c r="U406" s="822"/>
      <c r="V406" s="848"/>
      <c r="W406" s="889"/>
    </row>
    <row r="407" spans="1:23" ht="15" customHeight="1" x14ac:dyDescent="0.25">
      <c r="A407" s="287" t="s">
        <v>198</v>
      </c>
      <c r="B407" s="535"/>
      <c r="C407" s="660">
        <v>45</v>
      </c>
      <c r="D407" s="679">
        <v>54</v>
      </c>
      <c r="E407" s="943">
        <f t="shared" si="23"/>
        <v>1</v>
      </c>
      <c r="F407" s="200"/>
      <c r="G407" s="201"/>
      <c r="H407" s="240"/>
      <c r="I407" s="203" t="s">
        <v>0</v>
      </c>
      <c r="J407" s="240"/>
      <c r="K407" s="203" t="s">
        <v>0</v>
      </c>
      <c r="L407" s="202"/>
      <c r="M407" s="203" t="s">
        <v>0</v>
      </c>
      <c r="N407" s="202"/>
      <c r="O407" s="203" t="s">
        <v>0</v>
      </c>
      <c r="P407" s="200"/>
      <c r="Q407" s="326"/>
      <c r="R407" s="325"/>
      <c r="S407" s="204"/>
      <c r="T407" s="205"/>
      <c r="U407" s="822"/>
      <c r="V407" s="848"/>
      <c r="W407" s="889"/>
    </row>
    <row r="408" spans="1:23" ht="15" customHeight="1" x14ac:dyDescent="0.25">
      <c r="A408" s="287" t="s">
        <v>199</v>
      </c>
      <c r="B408" s="535"/>
      <c r="C408" s="660">
        <v>32</v>
      </c>
      <c r="D408" s="679">
        <v>67</v>
      </c>
      <c r="E408" s="943">
        <f t="shared" si="23"/>
        <v>1</v>
      </c>
      <c r="F408" s="200"/>
      <c r="G408" s="201"/>
      <c r="H408" s="240"/>
      <c r="I408" s="203" t="s">
        <v>0</v>
      </c>
      <c r="J408" s="240"/>
      <c r="K408" s="203" t="s">
        <v>0</v>
      </c>
      <c r="L408" s="202"/>
      <c r="M408" s="203" t="s">
        <v>0</v>
      </c>
      <c r="N408" s="202"/>
      <c r="O408" s="203" t="s">
        <v>0</v>
      </c>
      <c r="P408" s="200"/>
      <c r="Q408" s="326"/>
      <c r="R408" s="325"/>
      <c r="S408" s="204"/>
      <c r="T408" s="205"/>
      <c r="U408" s="822"/>
      <c r="V408" s="848"/>
      <c r="W408" s="889"/>
    </row>
    <row r="409" spans="1:23" ht="15" customHeight="1" x14ac:dyDescent="0.25">
      <c r="A409" s="287" t="s">
        <v>200</v>
      </c>
      <c r="B409" s="535"/>
      <c r="C409" s="660">
        <v>38</v>
      </c>
      <c r="D409" s="679">
        <v>61</v>
      </c>
      <c r="E409" s="943">
        <f t="shared" si="23"/>
        <v>1</v>
      </c>
      <c r="F409" s="200"/>
      <c r="G409" s="201"/>
      <c r="H409" s="240"/>
      <c r="I409" s="203" t="s">
        <v>0</v>
      </c>
      <c r="J409" s="240"/>
      <c r="K409" s="203" t="s">
        <v>0</v>
      </c>
      <c r="L409" s="202"/>
      <c r="M409" s="203" t="s">
        <v>0</v>
      </c>
      <c r="N409" s="202"/>
      <c r="O409" s="203" t="s">
        <v>0</v>
      </c>
      <c r="P409" s="200"/>
      <c r="Q409" s="326"/>
      <c r="R409" s="325"/>
      <c r="S409" s="204"/>
      <c r="T409" s="205"/>
      <c r="U409" s="822"/>
      <c r="V409" s="848"/>
      <c r="W409" s="889"/>
    </row>
    <row r="410" spans="1:23" ht="15" customHeight="1" x14ac:dyDescent="0.25">
      <c r="A410" s="287" t="s">
        <v>201</v>
      </c>
      <c r="B410" s="535"/>
      <c r="C410" s="660">
        <v>35</v>
      </c>
      <c r="D410" s="679">
        <v>64</v>
      </c>
      <c r="E410" s="943">
        <f t="shared" si="23"/>
        <v>1</v>
      </c>
      <c r="F410" s="200"/>
      <c r="G410" s="201"/>
      <c r="H410" s="240"/>
      <c r="I410" s="203" t="s">
        <v>0</v>
      </c>
      <c r="J410" s="240"/>
      <c r="K410" s="203" t="s">
        <v>0</v>
      </c>
      <c r="L410" s="202"/>
      <c r="M410" s="203" t="s">
        <v>0</v>
      </c>
      <c r="N410" s="202"/>
      <c r="O410" s="203" t="s">
        <v>0</v>
      </c>
      <c r="P410" s="200"/>
      <c r="Q410" s="326"/>
      <c r="R410" s="325"/>
      <c r="S410" s="204"/>
      <c r="T410" s="205"/>
      <c r="U410" s="822"/>
      <c r="V410" s="848"/>
      <c r="W410" s="889"/>
    </row>
    <row r="411" spans="1:23" ht="15" customHeight="1" x14ac:dyDescent="0.25">
      <c r="A411" s="287" t="s">
        <v>202</v>
      </c>
      <c r="B411" s="535"/>
      <c r="C411" s="660">
        <v>35</v>
      </c>
      <c r="D411" s="679">
        <v>64</v>
      </c>
      <c r="E411" s="943">
        <f t="shared" si="23"/>
        <v>1</v>
      </c>
      <c r="F411" s="200"/>
      <c r="G411" s="201"/>
      <c r="H411" s="240"/>
      <c r="I411" s="203" t="s">
        <v>0</v>
      </c>
      <c r="J411" s="240"/>
      <c r="K411" s="203" t="s">
        <v>0</v>
      </c>
      <c r="L411" s="202"/>
      <c r="M411" s="203" t="s">
        <v>0</v>
      </c>
      <c r="N411" s="202"/>
      <c r="O411" s="203" t="s">
        <v>0</v>
      </c>
      <c r="P411" s="200"/>
      <c r="Q411" s="326"/>
      <c r="R411" s="325"/>
      <c r="S411" s="204"/>
      <c r="T411" s="205"/>
      <c r="U411" s="822"/>
      <c r="V411" s="848"/>
      <c r="W411" s="889"/>
    </row>
    <row r="412" spans="1:23" ht="15" customHeight="1" x14ac:dyDescent="0.25">
      <c r="A412" s="287" t="s">
        <v>203</v>
      </c>
      <c r="B412" s="535"/>
      <c r="C412" s="660">
        <v>31</v>
      </c>
      <c r="D412" s="679">
        <v>69</v>
      </c>
      <c r="E412" s="943">
        <f t="shared" si="23"/>
        <v>0</v>
      </c>
      <c r="F412" s="200"/>
      <c r="G412" s="201"/>
      <c r="H412" s="240"/>
      <c r="I412" s="203" t="s">
        <v>0</v>
      </c>
      <c r="J412" s="240"/>
      <c r="K412" s="203" t="s">
        <v>0</v>
      </c>
      <c r="L412" s="202"/>
      <c r="M412" s="203" t="s">
        <v>0</v>
      </c>
      <c r="N412" s="202"/>
      <c r="O412" s="203" t="s">
        <v>0</v>
      </c>
      <c r="P412" s="200"/>
      <c r="Q412" s="326"/>
      <c r="R412" s="325"/>
      <c r="S412" s="204"/>
      <c r="T412" s="205"/>
      <c r="U412" s="822"/>
      <c r="V412" s="848"/>
      <c r="W412" s="889"/>
    </row>
    <row r="413" spans="1:23" ht="15" customHeight="1" x14ac:dyDescent="0.25">
      <c r="A413" s="287" t="s">
        <v>204</v>
      </c>
      <c r="B413" s="535"/>
      <c r="C413" s="660">
        <v>53</v>
      </c>
      <c r="D413" s="679">
        <v>46</v>
      </c>
      <c r="E413" s="943">
        <f t="shared" si="23"/>
        <v>1</v>
      </c>
      <c r="F413" s="200"/>
      <c r="G413" s="201"/>
      <c r="H413" s="240" t="s">
        <v>1</v>
      </c>
      <c r="I413" s="203"/>
      <c r="J413" s="240" t="s">
        <v>1</v>
      </c>
      <c r="K413" s="203"/>
      <c r="L413" s="202" t="s">
        <v>1</v>
      </c>
      <c r="M413" s="203"/>
      <c r="N413" s="202" t="s">
        <v>1</v>
      </c>
      <c r="O413" s="203"/>
      <c r="P413" s="200"/>
      <c r="Q413" s="326"/>
      <c r="R413" s="325"/>
      <c r="S413" s="204"/>
      <c r="T413" s="205"/>
      <c r="U413" s="822"/>
      <c r="V413" s="848"/>
      <c r="W413" s="889"/>
    </row>
    <row r="414" spans="1:23" ht="15" customHeight="1" x14ac:dyDescent="0.25">
      <c r="A414" s="287" t="s">
        <v>342</v>
      </c>
      <c r="B414" s="535"/>
      <c r="C414" s="660">
        <v>38</v>
      </c>
      <c r="D414" s="679">
        <v>61</v>
      </c>
      <c r="E414" s="943">
        <f t="shared" si="23"/>
        <v>1</v>
      </c>
      <c r="F414" s="200"/>
      <c r="G414" s="201"/>
      <c r="H414" s="240"/>
      <c r="I414" s="203" t="s">
        <v>0</v>
      </c>
      <c r="J414" s="240"/>
      <c r="K414" s="203" t="s">
        <v>0</v>
      </c>
      <c r="L414" s="202"/>
      <c r="M414" s="203" t="s">
        <v>0</v>
      </c>
      <c r="N414" s="202"/>
      <c r="O414" s="203" t="s">
        <v>0</v>
      </c>
      <c r="P414" s="200"/>
      <c r="Q414" s="326"/>
      <c r="R414" s="325"/>
      <c r="S414" s="204"/>
      <c r="T414" s="205"/>
      <c r="U414" s="822"/>
      <c r="V414" s="848"/>
      <c r="W414" s="889"/>
    </row>
    <row r="415" spans="1:23" ht="15" customHeight="1" x14ac:dyDescent="0.25">
      <c r="A415" s="287" t="s">
        <v>343</v>
      </c>
      <c r="B415" s="535"/>
      <c r="C415" s="660">
        <v>44</v>
      </c>
      <c r="D415" s="679">
        <v>55</v>
      </c>
      <c r="E415" s="943">
        <f t="shared" si="23"/>
        <v>1</v>
      </c>
      <c r="F415" s="200"/>
      <c r="G415" s="201"/>
      <c r="H415" s="240"/>
      <c r="I415" s="203" t="s">
        <v>0</v>
      </c>
      <c r="J415" s="240"/>
      <c r="K415" s="203" t="s">
        <v>0</v>
      </c>
      <c r="L415" s="202"/>
      <c r="M415" s="203" t="s">
        <v>0</v>
      </c>
      <c r="N415" s="202"/>
      <c r="O415" s="203" t="s">
        <v>0</v>
      </c>
      <c r="P415" s="200"/>
      <c r="Q415" s="326"/>
      <c r="R415" s="325"/>
      <c r="S415" s="204"/>
      <c r="T415" s="205"/>
      <c r="U415" s="822"/>
      <c r="V415" s="848"/>
      <c r="W415" s="889"/>
    </row>
    <row r="416" spans="1:23" ht="15" customHeight="1" x14ac:dyDescent="0.25">
      <c r="A416" s="287" t="s">
        <v>344</v>
      </c>
      <c r="B416" s="535"/>
      <c r="C416" s="660">
        <v>38</v>
      </c>
      <c r="D416" s="679">
        <v>61</v>
      </c>
      <c r="E416" s="943">
        <f t="shared" si="23"/>
        <v>1</v>
      </c>
      <c r="F416" s="200"/>
      <c r="G416" s="201"/>
      <c r="H416" s="240"/>
      <c r="I416" s="203" t="s">
        <v>0</v>
      </c>
      <c r="J416" s="240"/>
      <c r="K416" s="203" t="s">
        <v>0</v>
      </c>
      <c r="L416" s="202"/>
      <c r="M416" s="203" t="s">
        <v>0</v>
      </c>
      <c r="N416" s="202"/>
      <c r="O416" s="203" t="s">
        <v>0</v>
      </c>
      <c r="P416" s="200"/>
      <c r="Q416" s="326"/>
      <c r="R416" s="325"/>
      <c r="S416" s="204"/>
      <c r="T416" s="205"/>
      <c r="U416" s="822"/>
      <c r="V416" s="848"/>
      <c r="W416" s="889"/>
    </row>
    <row r="417" spans="1:23" ht="15" customHeight="1" x14ac:dyDescent="0.25">
      <c r="A417" s="287" t="s">
        <v>345</v>
      </c>
      <c r="B417" s="535"/>
      <c r="C417" s="660">
        <v>46</v>
      </c>
      <c r="D417" s="679">
        <v>53</v>
      </c>
      <c r="E417" s="943">
        <f t="shared" si="23"/>
        <v>1</v>
      </c>
      <c r="F417" s="200"/>
      <c r="G417" s="201"/>
      <c r="H417" s="240"/>
      <c r="I417" s="203" t="s">
        <v>0</v>
      </c>
      <c r="J417" s="240"/>
      <c r="K417" s="203" t="s">
        <v>0</v>
      </c>
      <c r="L417" s="202"/>
      <c r="M417" s="203" t="s">
        <v>0</v>
      </c>
      <c r="N417" s="202"/>
      <c r="O417" s="203" t="s">
        <v>0</v>
      </c>
      <c r="P417" s="200"/>
      <c r="Q417" s="326"/>
      <c r="R417" s="325"/>
      <c r="S417" s="204"/>
      <c r="T417" s="205"/>
      <c r="U417" s="822"/>
      <c r="V417" s="848"/>
      <c r="W417" s="889"/>
    </row>
    <row r="418" spans="1:23" ht="15" customHeight="1" x14ac:dyDescent="0.25">
      <c r="A418" s="287" t="s">
        <v>346</v>
      </c>
      <c r="B418" s="535"/>
      <c r="C418" s="660">
        <v>47</v>
      </c>
      <c r="D418" s="679">
        <v>52</v>
      </c>
      <c r="E418" s="943">
        <f t="shared" si="23"/>
        <v>1</v>
      </c>
      <c r="F418" s="200"/>
      <c r="G418" s="201"/>
      <c r="H418" s="240"/>
      <c r="I418" s="203" t="s">
        <v>0</v>
      </c>
      <c r="J418" s="240"/>
      <c r="K418" s="203" t="s">
        <v>0</v>
      </c>
      <c r="L418" s="202"/>
      <c r="M418" s="203" t="s">
        <v>0</v>
      </c>
      <c r="N418" s="202"/>
      <c r="O418" s="203" t="s">
        <v>0</v>
      </c>
      <c r="P418" s="200"/>
      <c r="Q418" s="326"/>
      <c r="R418" s="325"/>
      <c r="S418" s="204"/>
      <c r="T418" s="205"/>
      <c r="U418" s="822"/>
      <c r="V418" s="848"/>
      <c r="W418" s="889"/>
    </row>
    <row r="419" spans="1:23" ht="15" customHeight="1" x14ac:dyDescent="0.25">
      <c r="A419" s="287" t="s">
        <v>347</v>
      </c>
      <c r="B419" s="535"/>
      <c r="C419" s="660">
        <v>37</v>
      </c>
      <c r="D419" s="679">
        <v>62</v>
      </c>
      <c r="E419" s="943">
        <f t="shared" si="23"/>
        <v>1</v>
      </c>
      <c r="F419" s="200"/>
      <c r="G419" s="201"/>
      <c r="H419" s="240"/>
      <c r="I419" s="203" t="s">
        <v>0</v>
      </c>
      <c r="J419" s="240"/>
      <c r="K419" s="203" t="s">
        <v>0</v>
      </c>
      <c r="L419" s="202"/>
      <c r="M419" s="203" t="s">
        <v>0</v>
      </c>
      <c r="N419" s="202"/>
      <c r="O419" s="203" t="s">
        <v>0</v>
      </c>
      <c r="P419" s="200"/>
      <c r="Q419" s="326"/>
      <c r="R419" s="325"/>
      <c r="S419" s="204"/>
      <c r="T419" s="205"/>
      <c r="U419" s="822"/>
      <c r="V419" s="848"/>
      <c r="W419" s="889"/>
    </row>
    <row r="420" spans="1:23" ht="15" customHeight="1" x14ac:dyDescent="0.25">
      <c r="A420" s="287" t="s">
        <v>348</v>
      </c>
      <c r="B420" s="535"/>
      <c r="C420" s="660">
        <v>42</v>
      </c>
      <c r="D420" s="679">
        <v>57</v>
      </c>
      <c r="E420" s="943">
        <f t="shared" si="23"/>
        <v>1</v>
      </c>
      <c r="F420" s="200"/>
      <c r="G420" s="201"/>
      <c r="H420" s="240"/>
      <c r="I420" s="203" t="s">
        <v>0</v>
      </c>
      <c r="J420" s="240"/>
      <c r="K420" s="203" t="s">
        <v>0</v>
      </c>
      <c r="L420" s="202"/>
      <c r="M420" s="203" t="s">
        <v>0</v>
      </c>
      <c r="N420" s="202"/>
      <c r="O420" s="203" t="s">
        <v>0</v>
      </c>
      <c r="P420" s="200"/>
      <c r="Q420" s="326"/>
      <c r="R420" s="325"/>
      <c r="S420" s="204"/>
      <c r="T420" s="205"/>
      <c r="U420" s="822"/>
      <c r="V420" s="848"/>
      <c r="W420" s="889"/>
    </row>
    <row r="421" spans="1:23" ht="15" customHeight="1" x14ac:dyDescent="0.25">
      <c r="A421" s="287" t="s">
        <v>603</v>
      </c>
      <c r="B421" s="535"/>
      <c r="C421" s="660">
        <v>62</v>
      </c>
      <c r="D421" s="679">
        <v>38</v>
      </c>
      <c r="E421" s="943">
        <f t="shared" si="23"/>
        <v>0</v>
      </c>
      <c r="F421" s="200"/>
      <c r="G421" s="201"/>
      <c r="H421" s="240" t="s">
        <v>1</v>
      </c>
      <c r="I421" s="203"/>
      <c r="J421" s="240" t="s">
        <v>1</v>
      </c>
      <c r="K421" s="203"/>
      <c r="L421" s="202" t="s">
        <v>1</v>
      </c>
      <c r="M421" s="203"/>
      <c r="N421" s="202" t="s">
        <v>1</v>
      </c>
      <c r="O421" s="203"/>
      <c r="P421" s="200"/>
      <c r="Q421" s="326"/>
      <c r="R421" s="325"/>
      <c r="S421" s="204"/>
      <c r="T421" s="205"/>
      <c r="U421" s="822"/>
      <c r="V421" s="848"/>
      <c r="W421" s="889"/>
    </row>
    <row r="422" spans="1:23" ht="15" customHeight="1" x14ac:dyDescent="0.25">
      <c r="A422" s="287" t="s">
        <v>604</v>
      </c>
      <c r="B422" s="535"/>
      <c r="C422" s="660">
        <v>52</v>
      </c>
      <c r="D422" s="679">
        <v>47</v>
      </c>
      <c r="E422" s="943">
        <f t="shared" si="23"/>
        <v>1</v>
      </c>
      <c r="F422" s="200"/>
      <c r="G422" s="201"/>
      <c r="H422" s="240" t="s">
        <v>1</v>
      </c>
      <c r="I422" s="203"/>
      <c r="J422" s="240" t="s">
        <v>1</v>
      </c>
      <c r="K422" s="203"/>
      <c r="L422" s="202" t="s">
        <v>1</v>
      </c>
      <c r="M422" s="203"/>
      <c r="N422" s="202" t="s">
        <v>1</v>
      </c>
      <c r="O422" s="203"/>
      <c r="P422" s="200"/>
      <c r="Q422" s="326"/>
      <c r="R422" s="325"/>
      <c r="S422" s="204"/>
      <c r="T422" s="205"/>
      <c r="U422" s="822"/>
      <c r="V422" s="848"/>
      <c r="W422" s="889"/>
    </row>
    <row r="423" spans="1:23" ht="15" customHeight="1" x14ac:dyDescent="0.25">
      <c r="A423" s="287" t="s">
        <v>614</v>
      </c>
      <c r="B423" s="535"/>
      <c r="C423" s="660">
        <v>45</v>
      </c>
      <c r="D423" s="679">
        <v>55</v>
      </c>
      <c r="E423" s="943">
        <f t="shared" si="23"/>
        <v>0</v>
      </c>
      <c r="F423" s="200"/>
      <c r="G423" s="201"/>
      <c r="H423" s="240"/>
      <c r="I423" s="203" t="s">
        <v>0</v>
      </c>
      <c r="J423" s="240"/>
      <c r="K423" s="203" t="s">
        <v>0</v>
      </c>
      <c r="L423" s="202"/>
      <c r="M423" s="203" t="s">
        <v>0</v>
      </c>
      <c r="N423" s="202"/>
      <c r="O423" s="203" t="s">
        <v>0</v>
      </c>
      <c r="P423" s="200"/>
      <c r="Q423" s="326"/>
      <c r="R423" s="325"/>
      <c r="S423" s="204"/>
      <c r="T423" s="205"/>
      <c r="U423" s="822"/>
      <c r="V423" s="848"/>
      <c r="W423" s="889"/>
    </row>
    <row r="424" spans="1:23" ht="15" customHeight="1" x14ac:dyDescent="0.25">
      <c r="A424" s="287" t="s">
        <v>635</v>
      </c>
      <c r="B424" s="535"/>
      <c r="C424" s="660">
        <v>57</v>
      </c>
      <c r="D424" s="679">
        <v>42</v>
      </c>
      <c r="E424" s="943">
        <f t="shared" si="23"/>
        <v>1</v>
      </c>
      <c r="F424" s="200"/>
      <c r="G424" s="201"/>
      <c r="H424" s="240" t="s">
        <v>1</v>
      </c>
      <c r="I424" s="203"/>
      <c r="J424" s="240" t="s">
        <v>1</v>
      </c>
      <c r="K424" s="203"/>
      <c r="L424" s="202" t="s">
        <v>1</v>
      </c>
      <c r="M424" s="203"/>
      <c r="N424" s="202" t="s">
        <v>1</v>
      </c>
      <c r="O424" s="203"/>
      <c r="P424" s="200"/>
      <c r="Q424" s="326"/>
      <c r="R424" s="325"/>
      <c r="S424" s="204"/>
      <c r="T424" s="205"/>
      <c r="U424" s="822"/>
      <c r="V424" s="848"/>
      <c r="W424" s="889"/>
    </row>
    <row r="425" spans="1:23" ht="15" customHeight="1" x14ac:dyDescent="0.25">
      <c r="A425" s="287" t="s">
        <v>636</v>
      </c>
      <c r="B425" s="535"/>
      <c r="C425" s="660">
        <v>80</v>
      </c>
      <c r="D425" s="679">
        <v>19</v>
      </c>
      <c r="E425" s="943">
        <f t="shared" si="23"/>
        <v>1</v>
      </c>
      <c r="F425" s="200"/>
      <c r="G425" s="201"/>
      <c r="H425" s="240" t="s">
        <v>1</v>
      </c>
      <c r="I425" s="203"/>
      <c r="J425" s="240" t="s">
        <v>1</v>
      </c>
      <c r="K425" s="203"/>
      <c r="L425" s="202" t="s">
        <v>1</v>
      </c>
      <c r="M425" s="203"/>
      <c r="N425" s="202" t="s">
        <v>1</v>
      </c>
      <c r="O425" s="203"/>
      <c r="P425" s="200"/>
      <c r="Q425" s="326"/>
      <c r="R425" s="325"/>
      <c r="S425" s="204"/>
      <c r="T425" s="205"/>
      <c r="U425" s="822"/>
      <c r="V425" s="848"/>
      <c r="W425" s="889"/>
    </row>
    <row r="426" spans="1:23" ht="15" customHeight="1" x14ac:dyDescent="0.25">
      <c r="A426" s="287" t="s">
        <v>501</v>
      </c>
      <c r="B426" s="535"/>
      <c r="C426" s="1161">
        <v>44.2</v>
      </c>
      <c r="D426" s="1121">
        <v>55</v>
      </c>
      <c r="E426" s="1108">
        <f t="shared" si="23"/>
        <v>0.79999999999999716</v>
      </c>
      <c r="F426" s="200"/>
      <c r="G426" s="201"/>
      <c r="H426" s="240"/>
      <c r="I426" s="203" t="s">
        <v>0</v>
      </c>
      <c r="J426" s="240"/>
      <c r="K426" s="203" t="s">
        <v>0</v>
      </c>
      <c r="L426" s="202"/>
      <c r="M426" s="203" t="s">
        <v>0</v>
      </c>
      <c r="N426" s="202"/>
      <c r="O426" s="203" t="s">
        <v>0</v>
      </c>
      <c r="P426" s="200"/>
      <c r="Q426" s="326"/>
      <c r="R426" s="325"/>
      <c r="S426" s="204"/>
      <c r="T426" s="205"/>
      <c r="U426" s="822"/>
      <c r="V426" s="848"/>
      <c r="W426" s="889"/>
    </row>
    <row r="427" spans="1:23" ht="15" customHeight="1" thickBot="1" x14ac:dyDescent="0.3">
      <c r="A427" s="289" t="s">
        <v>502</v>
      </c>
      <c r="B427" s="536"/>
      <c r="C427" s="1162"/>
      <c r="D427" s="1122"/>
      <c r="E427" s="1109">
        <f t="shared" si="23"/>
        <v>100</v>
      </c>
      <c r="F427" s="207"/>
      <c r="G427" s="208"/>
      <c r="H427" s="242"/>
      <c r="I427" s="210" t="s">
        <v>0</v>
      </c>
      <c r="J427" s="242"/>
      <c r="K427" s="210" t="s">
        <v>0</v>
      </c>
      <c r="L427" s="209" t="s">
        <v>1</v>
      </c>
      <c r="M427" s="210"/>
      <c r="N427" s="209" t="s">
        <v>1</v>
      </c>
      <c r="O427" s="210"/>
      <c r="P427" s="207"/>
      <c r="Q427" s="332"/>
      <c r="R427" s="331"/>
      <c r="S427" s="211"/>
      <c r="T427" s="212"/>
      <c r="U427" s="824"/>
      <c r="V427" s="850"/>
      <c r="W427" s="890"/>
    </row>
    <row r="428" spans="1:23" ht="15" customHeight="1" thickTop="1" thickBot="1" x14ac:dyDescent="0.3">
      <c r="A428" s="292" t="s">
        <v>574</v>
      </c>
      <c r="B428" s="293">
        <v>23</v>
      </c>
      <c r="C428" s="633"/>
      <c r="D428" s="634"/>
      <c r="E428" s="944"/>
      <c r="F428" s="221">
        <v>0</v>
      </c>
      <c r="G428" s="213">
        <v>23</v>
      </c>
      <c r="H428" s="221">
        <v>5</v>
      </c>
      <c r="I428" s="213">
        <v>18</v>
      </c>
      <c r="J428" s="221">
        <v>5</v>
      </c>
      <c r="K428" s="213">
        <v>18</v>
      </c>
      <c r="L428" s="222">
        <v>6</v>
      </c>
      <c r="M428" s="213">
        <v>17</v>
      </c>
      <c r="N428" s="222">
        <v>6</v>
      </c>
      <c r="O428" s="213">
        <v>17</v>
      </c>
      <c r="P428" s="221">
        <f>ROUND(U428,0)</f>
        <v>10</v>
      </c>
      <c r="Q428" s="342">
        <f>ROUND(V428,0)</f>
        <v>13</v>
      </c>
      <c r="R428" s="343">
        <f>SUM(B428-P428-Q428)</f>
        <v>0</v>
      </c>
      <c r="S428" s="223">
        <f>SUM(P428:Q428)</f>
        <v>23</v>
      </c>
      <c r="T428" s="224">
        <f>SUM(B428-S428)</f>
        <v>0</v>
      </c>
      <c r="U428" s="829">
        <f>PRODUCT(B428,C426%)</f>
        <v>10.166</v>
      </c>
      <c r="V428" s="871">
        <f>PRODUCT(B428,D426%)</f>
        <v>12.65</v>
      </c>
      <c r="W428" s="893">
        <f>SUM(B428-U428-V428)</f>
        <v>0.18399999999999928</v>
      </c>
    </row>
    <row r="429" spans="1:23" ht="15" customHeight="1" thickTop="1" x14ac:dyDescent="0.25">
      <c r="A429" s="285" t="s">
        <v>205</v>
      </c>
      <c r="B429" s="537"/>
      <c r="C429" s="660">
        <v>38</v>
      </c>
      <c r="D429" s="679">
        <v>61</v>
      </c>
      <c r="E429" s="941">
        <f t="shared" ref="E429:E436" si="24">SUM(100-C429-D429)</f>
        <v>1</v>
      </c>
      <c r="F429" s="195"/>
      <c r="G429" s="196"/>
      <c r="H429" s="238"/>
      <c r="I429" s="194" t="s">
        <v>0</v>
      </c>
      <c r="J429" s="238"/>
      <c r="K429" s="194" t="s">
        <v>0</v>
      </c>
      <c r="L429" s="193"/>
      <c r="M429" s="194" t="s">
        <v>0</v>
      </c>
      <c r="N429" s="193"/>
      <c r="O429" s="194" t="s">
        <v>0</v>
      </c>
      <c r="P429" s="195"/>
      <c r="Q429" s="340"/>
      <c r="R429" s="339"/>
      <c r="S429" s="219"/>
      <c r="T429" s="220"/>
      <c r="U429" s="820"/>
      <c r="V429" s="846"/>
      <c r="W429" s="892"/>
    </row>
    <row r="430" spans="1:23" ht="15" customHeight="1" x14ac:dyDescent="0.25">
      <c r="A430" s="287" t="s">
        <v>206</v>
      </c>
      <c r="B430" s="535"/>
      <c r="C430" s="660">
        <v>47</v>
      </c>
      <c r="D430" s="679">
        <v>53</v>
      </c>
      <c r="E430" s="943">
        <f t="shared" si="24"/>
        <v>0</v>
      </c>
      <c r="F430" s="200"/>
      <c r="G430" s="201"/>
      <c r="H430" s="240"/>
      <c r="I430" s="203" t="s">
        <v>0</v>
      </c>
      <c r="J430" s="240"/>
      <c r="K430" s="203" t="s">
        <v>0</v>
      </c>
      <c r="L430" s="202"/>
      <c r="M430" s="203" t="s">
        <v>0</v>
      </c>
      <c r="N430" s="202"/>
      <c r="O430" s="203" t="s">
        <v>0</v>
      </c>
      <c r="P430" s="200"/>
      <c r="Q430" s="326"/>
      <c r="R430" s="325"/>
      <c r="S430" s="204"/>
      <c r="T430" s="205"/>
      <c r="U430" s="822"/>
      <c r="V430" s="848"/>
      <c r="W430" s="889"/>
    </row>
    <row r="431" spans="1:23" ht="15" customHeight="1" x14ac:dyDescent="0.25">
      <c r="A431" s="287" t="s">
        <v>207</v>
      </c>
      <c r="B431" s="535"/>
      <c r="C431" s="660">
        <v>49</v>
      </c>
      <c r="D431" s="679">
        <v>50</v>
      </c>
      <c r="E431" s="943">
        <f t="shared" si="24"/>
        <v>1</v>
      </c>
      <c r="F431" s="200"/>
      <c r="G431" s="201"/>
      <c r="H431" s="240"/>
      <c r="I431" s="203" t="s">
        <v>0</v>
      </c>
      <c r="J431" s="240"/>
      <c r="K431" s="203" t="s">
        <v>0</v>
      </c>
      <c r="L431" s="202"/>
      <c r="M431" s="203" t="s">
        <v>0</v>
      </c>
      <c r="N431" s="202"/>
      <c r="O431" s="203" t="s">
        <v>0</v>
      </c>
      <c r="P431" s="200"/>
      <c r="Q431" s="326"/>
      <c r="R431" s="325"/>
      <c r="S431" s="204"/>
      <c r="T431" s="205"/>
      <c r="U431" s="822"/>
      <c r="V431" s="848"/>
      <c r="W431" s="889"/>
    </row>
    <row r="432" spans="1:23" ht="15" customHeight="1" x14ac:dyDescent="0.25">
      <c r="A432" s="287" t="s">
        <v>208</v>
      </c>
      <c r="B432" s="535"/>
      <c r="C432" s="660">
        <v>41</v>
      </c>
      <c r="D432" s="679">
        <v>58</v>
      </c>
      <c r="E432" s="943">
        <f t="shared" si="24"/>
        <v>1</v>
      </c>
      <c r="F432" s="200"/>
      <c r="G432" s="201"/>
      <c r="H432" s="240"/>
      <c r="I432" s="203" t="s">
        <v>0</v>
      </c>
      <c r="J432" s="240"/>
      <c r="K432" s="203" t="s">
        <v>0</v>
      </c>
      <c r="L432" s="202"/>
      <c r="M432" s="203" t="s">
        <v>0</v>
      </c>
      <c r="N432" s="202"/>
      <c r="O432" s="203" t="s">
        <v>0</v>
      </c>
      <c r="P432" s="200"/>
      <c r="Q432" s="326"/>
      <c r="R432" s="325"/>
      <c r="S432" s="204"/>
      <c r="T432" s="205"/>
      <c r="U432" s="822"/>
      <c r="V432" s="848"/>
      <c r="W432" s="889"/>
    </row>
    <row r="433" spans="1:23" ht="15" customHeight="1" x14ac:dyDescent="0.25">
      <c r="A433" s="287" t="s">
        <v>209</v>
      </c>
      <c r="B433" s="535"/>
      <c r="C433" s="660">
        <v>32</v>
      </c>
      <c r="D433" s="679">
        <v>67</v>
      </c>
      <c r="E433" s="943">
        <f t="shared" si="24"/>
        <v>1</v>
      </c>
      <c r="F433" s="200"/>
      <c r="G433" s="201"/>
      <c r="H433" s="240"/>
      <c r="I433" s="203" t="s">
        <v>0</v>
      </c>
      <c r="J433" s="240"/>
      <c r="K433" s="203" t="s">
        <v>0</v>
      </c>
      <c r="L433" s="202"/>
      <c r="M433" s="203" t="s">
        <v>0</v>
      </c>
      <c r="N433" s="202"/>
      <c r="O433" s="203" t="s">
        <v>0</v>
      </c>
      <c r="P433" s="200"/>
      <c r="Q433" s="326"/>
      <c r="R433" s="325"/>
      <c r="S433" s="204"/>
      <c r="T433" s="205"/>
      <c r="U433" s="822"/>
      <c r="V433" s="848"/>
      <c r="W433" s="889"/>
    </row>
    <row r="434" spans="1:23" ht="15" customHeight="1" x14ac:dyDescent="0.25">
      <c r="A434" s="287" t="s">
        <v>615</v>
      </c>
      <c r="B434" s="535"/>
      <c r="C434" s="660">
        <v>41</v>
      </c>
      <c r="D434" s="679">
        <v>58</v>
      </c>
      <c r="E434" s="943">
        <f t="shared" si="24"/>
        <v>1</v>
      </c>
      <c r="F434" s="200"/>
      <c r="G434" s="201"/>
      <c r="H434" s="240"/>
      <c r="I434" s="203" t="s">
        <v>0</v>
      </c>
      <c r="J434" s="240"/>
      <c r="K434" s="203" t="s">
        <v>0</v>
      </c>
      <c r="L434" s="202"/>
      <c r="M434" s="203" t="s">
        <v>0</v>
      </c>
      <c r="N434" s="202"/>
      <c r="O434" s="203" t="s">
        <v>0</v>
      </c>
      <c r="P434" s="200"/>
      <c r="Q434" s="326"/>
      <c r="R434" s="325"/>
      <c r="S434" s="204"/>
      <c r="T434" s="205"/>
      <c r="U434" s="822"/>
      <c r="V434" s="848"/>
      <c r="W434" s="889"/>
    </row>
    <row r="435" spans="1:23" ht="15" customHeight="1" x14ac:dyDescent="0.25">
      <c r="A435" s="287" t="s">
        <v>504</v>
      </c>
      <c r="B435" s="535"/>
      <c r="C435" s="1161">
        <v>41.3</v>
      </c>
      <c r="D435" s="1121">
        <v>57.9</v>
      </c>
      <c r="E435" s="1108">
        <f t="shared" si="24"/>
        <v>0.80000000000000426</v>
      </c>
      <c r="F435" s="200"/>
      <c r="G435" s="201"/>
      <c r="H435" s="240"/>
      <c r="I435" s="203" t="s">
        <v>0</v>
      </c>
      <c r="J435" s="240"/>
      <c r="K435" s="203" t="s">
        <v>0</v>
      </c>
      <c r="L435" s="202"/>
      <c r="M435" s="203" t="s">
        <v>0</v>
      </c>
      <c r="N435" s="202"/>
      <c r="O435" s="203" t="s">
        <v>0</v>
      </c>
      <c r="P435" s="200"/>
      <c r="Q435" s="326"/>
      <c r="R435" s="325"/>
      <c r="S435" s="204"/>
      <c r="T435" s="205"/>
      <c r="U435" s="822"/>
      <c r="V435" s="848"/>
      <c r="W435" s="889"/>
    </row>
    <row r="436" spans="1:23" ht="15" customHeight="1" thickBot="1" x14ac:dyDescent="0.3">
      <c r="A436" s="289" t="s">
        <v>503</v>
      </c>
      <c r="B436" s="536"/>
      <c r="C436" s="1162"/>
      <c r="D436" s="1122"/>
      <c r="E436" s="1109">
        <f t="shared" si="24"/>
        <v>100</v>
      </c>
      <c r="F436" s="207"/>
      <c r="G436" s="208"/>
      <c r="H436" s="242"/>
      <c r="I436" s="210" t="s">
        <v>0</v>
      </c>
      <c r="J436" s="242"/>
      <c r="K436" s="210" t="s">
        <v>0</v>
      </c>
      <c r="L436" s="209" t="s">
        <v>1</v>
      </c>
      <c r="M436" s="210"/>
      <c r="N436" s="209" t="s">
        <v>1</v>
      </c>
      <c r="O436" s="210"/>
      <c r="P436" s="207"/>
      <c r="Q436" s="332"/>
      <c r="R436" s="331"/>
      <c r="S436" s="211"/>
      <c r="T436" s="212"/>
      <c r="U436" s="824"/>
      <c r="V436" s="850"/>
      <c r="W436" s="890"/>
    </row>
    <row r="437" spans="1:23" ht="15" customHeight="1" thickTop="1" thickBot="1" x14ac:dyDescent="0.3">
      <c r="A437" s="292" t="s">
        <v>575</v>
      </c>
      <c r="B437" s="293">
        <v>8</v>
      </c>
      <c r="C437" s="633"/>
      <c r="D437" s="634"/>
      <c r="E437" s="944"/>
      <c r="F437" s="221">
        <v>0</v>
      </c>
      <c r="G437" s="213">
        <v>8</v>
      </c>
      <c r="H437" s="221">
        <v>0</v>
      </c>
      <c r="I437" s="213">
        <v>8</v>
      </c>
      <c r="J437" s="221">
        <v>0</v>
      </c>
      <c r="K437" s="213">
        <v>8</v>
      </c>
      <c r="L437" s="222">
        <v>1</v>
      </c>
      <c r="M437" s="213">
        <v>7</v>
      </c>
      <c r="N437" s="222">
        <v>1</v>
      </c>
      <c r="O437" s="213">
        <v>7</v>
      </c>
      <c r="P437" s="221">
        <f>ROUND(U437,0)</f>
        <v>3</v>
      </c>
      <c r="Q437" s="342">
        <f>ROUND(V437,0)</f>
        <v>5</v>
      </c>
      <c r="R437" s="343">
        <f>SUM(B437-P437-Q437)</f>
        <v>0</v>
      </c>
      <c r="S437" s="223">
        <f>SUM(P437:Q437)</f>
        <v>8</v>
      </c>
      <c r="T437" s="224">
        <f>SUM(B437-S437)</f>
        <v>0</v>
      </c>
      <c r="U437" s="829">
        <f>PRODUCT(B437,C435%)</f>
        <v>3.3039999999999998</v>
      </c>
      <c r="V437" s="871">
        <f>PRODUCT(B437,D435%)</f>
        <v>4.6319999999999997</v>
      </c>
      <c r="W437" s="893">
        <f>SUM(B437-U437-V437)</f>
        <v>6.4000000000000057E-2</v>
      </c>
    </row>
    <row r="438" spans="1:23" ht="15" customHeight="1" thickTop="1" x14ac:dyDescent="0.25">
      <c r="A438" s="285" t="s">
        <v>210</v>
      </c>
      <c r="B438" s="537"/>
      <c r="C438" s="660">
        <v>51</v>
      </c>
      <c r="D438" s="679">
        <v>47</v>
      </c>
      <c r="E438" s="941">
        <f t="shared" ref="E438:E444" si="25">SUM(100-C438-D438)</f>
        <v>2</v>
      </c>
      <c r="F438" s="195"/>
      <c r="G438" s="196"/>
      <c r="H438" s="238" t="s">
        <v>1</v>
      </c>
      <c r="I438" s="194"/>
      <c r="J438" s="238" t="s">
        <v>1</v>
      </c>
      <c r="K438" s="194"/>
      <c r="L438" s="193" t="s">
        <v>1</v>
      </c>
      <c r="M438" s="194"/>
      <c r="N438" s="193" t="s">
        <v>1</v>
      </c>
      <c r="O438" s="194"/>
      <c r="P438" s="195"/>
      <c r="Q438" s="340"/>
      <c r="R438" s="339"/>
      <c r="S438" s="219"/>
      <c r="T438" s="220"/>
      <c r="U438" s="820"/>
      <c r="V438" s="846"/>
      <c r="W438" s="892"/>
    </row>
    <row r="439" spans="1:23" ht="15" customHeight="1" x14ac:dyDescent="0.25">
      <c r="A439" s="287" t="s">
        <v>211</v>
      </c>
      <c r="B439" s="535"/>
      <c r="C439" s="660">
        <v>54</v>
      </c>
      <c r="D439" s="679">
        <v>43</v>
      </c>
      <c r="E439" s="943">
        <f t="shared" si="25"/>
        <v>3</v>
      </c>
      <c r="F439" s="200"/>
      <c r="G439" s="201"/>
      <c r="H439" s="240" t="s">
        <v>1</v>
      </c>
      <c r="I439" s="203"/>
      <c r="J439" s="240" t="s">
        <v>1</v>
      </c>
      <c r="K439" s="203"/>
      <c r="L439" s="202" t="s">
        <v>1</v>
      </c>
      <c r="M439" s="203"/>
      <c r="N439" s="202" t="s">
        <v>1</v>
      </c>
      <c r="O439" s="203"/>
      <c r="P439" s="200"/>
      <c r="Q439" s="326"/>
      <c r="R439" s="325"/>
      <c r="S439" s="204"/>
      <c r="T439" s="205"/>
      <c r="U439" s="822"/>
      <c r="V439" s="848"/>
      <c r="W439" s="889"/>
    </row>
    <row r="440" spans="1:23" ht="15" customHeight="1" x14ac:dyDescent="0.25">
      <c r="A440" s="287" t="s">
        <v>212</v>
      </c>
      <c r="B440" s="535"/>
      <c r="C440" s="660">
        <v>61</v>
      </c>
      <c r="D440" s="679">
        <v>38</v>
      </c>
      <c r="E440" s="943">
        <f t="shared" si="25"/>
        <v>1</v>
      </c>
      <c r="F440" s="200"/>
      <c r="G440" s="201"/>
      <c r="H440" s="240" t="s">
        <v>1</v>
      </c>
      <c r="I440" s="203"/>
      <c r="J440" s="240" t="s">
        <v>1</v>
      </c>
      <c r="K440" s="203"/>
      <c r="L440" s="202" t="s">
        <v>1</v>
      </c>
      <c r="M440" s="203"/>
      <c r="N440" s="202" t="s">
        <v>1</v>
      </c>
      <c r="O440" s="203"/>
      <c r="P440" s="200"/>
      <c r="Q440" s="326"/>
      <c r="R440" s="325"/>
      <c r="S440" s="204"/>
      <c r="T440" s="205"/>
      <c r="U440" s="822"/>
      <c r="V440" s="848"/>
      <c r="W440" s="889"/>
    </row>
    <row r="441" spans="1:23" ht="15" customHeight="1" x14ac:dyDescent="0.25">
      <c r="A441" s="287" t="s">
        <v>213</v>
      </c>
      <c r="B441" s="535"/>
      <c r="C441" s="660">
        <v>54</v>
      </c>
      <c r="D441" s="679">
        <v>44</v>
      </c>
      <c r="E441" s="943">
        <f t="shared" si="25"/>
        <v>2</v>
      </c>
      <c r="F441" s="200"/>
      <c r="G441" s="201"/>
      <c r="H441" s="240" t="s">
        <v>1</v>
      </c>
      <c r="I441" s="203"/>
      <c r="J441" s="240" t="s">
        <v>1</v>
      </c>
      <c r="K441" s="203"/>
      <c r="L441" s="202" t="s">
        <v>1</v>
      </c>
      <c r="M441" s="203"/>
      <c r="N441" s="202" t="s">
        <v>1</v>
      </c>
      <c r="O441" s="203"/>
      <c r="P441" s="200"/>
      <c r="Q441" s="326"/>
      <c r="R441" s="325"/>
      <c r="S441" s="204"/>
      <c r="T441" s="205"/>
      <c r="U441" s="822"/>
      <c r="V441" s="848"/>
      <c r="W441" s="889"/>
    </row>
    <row r="442" spans="1:23" ht="15" customHeight="1" x14ac:dyDescent="0.25">
      <c r="A442" s="287" t="s">
        <v>214</v>
      </c>
      <c r="B442" s="535"/>
      <c r="C442" s="660">
        <v>48</v>
      </c>
      <c r="D442" s="679">
        <v>50</v>
      </c>
      <c r="E442" s="943">
        <f t="shared" si="25"/>
        <v>2</v>
      </c>
      <c r="F442" s="200"/>
      <c r="G442" s="201"/>
      <c r="H442" s="240"/>
      <c r="I442" s="203" t="s">
        <v>0</v>
      </c>
      <c r="J442" s="240"/>
      <c r="K442" s="203" t="s">
        <v>0</v>
      </c>
      <c r="L442" s="202"/>
      <c r="M442" s="203" t="s">
        <v>0</v>
      </c>
      <c r="N442" s="202"/>
      <c r="O442" s="203" t="s">
        <v>0</v>
      </c>
      <c r="P442" s="200"/>
      <c r="Q442" s="326"/>
      <c r="R442" s="325"/>
      <c r="S442" s="204"/>
      <c r="T442" s="205"/>
      <c r="U442" s="822"/>
      <c r="V442" s="848"/>
      <c r="W442" s="889"/>
    </row>
    <row r="443" spans="1:23" ht="15" customHeight="1" x14ac:dyDescent="0.25">
      <c r="A443" s="287" t="s">
        <v>505</v>
      </c>
      <c r="B443" s="535"/>
      <c r="C443" s="1161">
        <v>51.3</v>
      </c>
      <c r="D443" s="1121">
        <v>46.6</v>
      </c>
      <c r="E443" s="1108">
        <f t="shared" si="25"/>
        <v>2.1000000000000014</v>
      </c>
      <c r="F443" s="200"/>
      <c r="G443" s="201"/>
      <c r="H443" s="240" t="s">
        <v>1</v>
      </c>
      <c r="I443" s="203"/>
      <c r="J443" s="240" t="s">
        <v>1</v>
      </c>
      <c r="K443" s="203"/>
      <c r="L443" s="202" t="s">
        <v>1</v>
      </c>
      <c r="M443" s="203"/>
      <c r="N443" s="202" t="s">
        <v>1</v>
      </c>
      <c r="O443" s="203"/>
      <c r="P443" s="200"/>
      <c r="Q443" s="326"/>
      <c r="R443" s="325"/>
      <c r="S443" s="204"/>
      <c r="T443" s="205"/>
      <c r="U443" s="822"/>
      <c r="V443" s="848"/>
      <c r="W443" s="889"/>
    </row>
    <row r="444" spans="1:23" ht="15" customHeight="1" thickBot="1" x14ac:dyDescent="0.3">
      <c r="A444" s="289" t="s">
        <v>506</v>
      </c>
      <c r="B444" s="536"/>
      <c r="C444" s="1162"/>
      <c r="D444" s="1122"/>
      <c r="E444" s="1109">
        <f t="shared" si="25"/>
        <v>100</v>
      </c>
      <c r="F444" s="207"/>
      <c r="G444" s="208"/>
      <c r="H444" s="242" t="s">
        <v>1</v>
      </c>
      <c r="I444" s="210"/>
      <c r="J444" s="242" t="s">
        <v>1</v>
      </c>
      <c r="K444" s="210"/>
      <c r="L444" s="209"/>
      <c r="M444" s="210" t="s">
        <v>0</v>
      </c>
      <c r="N444" s="209"/>
      <c r="O444" s="210" t="s">
        <v>0</v>
      </c>
      <c r="P444" s="207"/>
      <c r="Q444" s="332"/>
      <c r="R444" s="331"/>
      <c r="S444" s="211"/>
      <c r="T444" s="212"/>
      <c r="U444" s="824"/>
      <c r="V444" s="850"/>
      <c r="W444" s="890"/>
    </row>
    <row r="445" spans="1:23" ht="15" customHeight="1" thickTop="1" thickBot="1" x14ac:dyDescent="0.3">
      <c r="A445" s="292" t="s">
        <v>576</v>
      </c>
      <c r="B445" s="293">
        <v>7</v>
      </c>
      <c r="C445" s="633"/>
      <c r="D445" s="634"/>
      <c r="E445" s="944"/>
      <c r="F445" s="221">
        <v>7</v>
      </c>
      <c r="G445" s="213">
        <v>0</v>
      </c>
      <c r="H445" s="221">
        <v>6</v>
      </c>
      <c r="I445" s="213">
        <v>1</v>
      </c>
      <c r="J445" s="221">
        <v>6</v>
      </c>
      <c r="K445" s="213">
        <v>1</v>
      </c>
      <c r="L445" s="222">
        <v>5</v>
      </c>
      <c r="M445" s="213">
        <v>2</v>
      </c>
      <c r="N445" s="222">
        <v>5</v>
      </c>
      <c r="O445" s="213">
        <v>2</v>
      </c>
      <c r="P445" s="221">
        <f>ROUND(U445,0)</f>
        <v>4</v>
      </c>
      <c r="Q445" s="342">
        <f>ROUND(V445,0)</f>
        <v>3</v>
      </c>
      <c r="R445" s="343">
        <f>SUM(B445-P445-Q445)</f>
        <v>0</v>
      </c>
      <c r="S445" s="223">
        <f>SUM(P445:Q445)</f>
        <v>7</v>
      </c>
      <c r="T445" s="224">
        <f>SUM(B445-S445)</f>
        <v>0</v>
      </c>
      <c r="U445" s="829">
        <f>PRODUCT(B445,C443%)</f>
        <v>3.5910000000000002</v>
      </c>
      <c r="V445" s="871">
        <f>PRODUCT(B445,D443%)</f>
        <v>3.262</v>
      </c>
      <c r="W445" s="893">
        <f>SUM(B445-U445-V445)</f>
        <v>0.1469999999999998</v>
      </c>
    </row>
    <row r="446" spans="1:23" ht="15" customHeight="1" thickTop="1" x14ac:dyDescent="0.25">
      <c r="A446" s="285" t="s">
        <v>215</v>
      </c>
      <c r="B446" s="537"/>
      <c r="C446" s="660">
        <v>33</v>
      </c>
      <c r="D446" s="679">
        <v>66</v>
      </c>
      <c r="E446" s="941">
        <f t="shared" ref="E446:E470" si="26">SUM(100-C446-D446)</f>
        <v>1</v>
      </c>
      <c r="F446" s="195"/>
      <c r="G446" s="196"/>
      <c r="H446" s="238"/>
      <c r="I446" s="194" t="s">
        <v>0</v>
      </c>
      <c r="J446" s="238"/>
      <c r="K446" s="194" t="s">
        <v>0</v>
      </c>
      <c r="L446" s="193"/>
      <c r="M446" s="194" t="s">
        <v>0</v>
      </c>
      <c r="N446" s="193"/>
      <c r="O446" s="194" t="s">
        <v>0</v>
      </c>
      <c r="P446" s="195"/>
      <c r="Q446" s="340"/>
      <c r="R446" s="339"/>
      <c r="S446" s="219"/>
      <c r="T446" s="220"/>
      <c r="U446" s="820"/>
      <c r="V446" s="846"/>
      <c r="W446" s="892"/>
    </row>
    <row r="447" spans="1:23" ht="15" customHeight="1" x14ac:dyDescent="0.25">
      <c r="A447" s="287" t="s">
        <v>216</v>
      </c>
      <c r="B447" s="535"/>
      <c r="C447" s="660">
        <v>91</v>
      </c>
      <c r="D447" s="679">
        <v>8</v>
      </c>
      <c r="E447" s="943">
        <f t="shared" si="26"/>
        <v>1</v>
      </c>
      <c r="F447" s="200"/>
      <c r="G447" s="201"/>
      <c r="H447" s="240" t="s">
        <v>1</v>
      </c>
      <c r="I447" s="203"/>
      <c r="J447" s="240" t="s">
        <v>1</v>
      </c>
      <c r="K447" s="203"/>
      <c r="L447" s="202" t="s">
        <v>1</v>
      </c>
      <c r="M447" s="203"/>
      <c r="N447" s="202" t="s">
        <v>1</v>
      </c>
      <c r="O447" s="203"/>
      <c r="P447" s="200"/>
      <c r="Q447" s="326"/>
      <c r="R447" s="325"/>
      <c r="S447" s="204"/>
      <c r="T447" s="205"/>
      <c r="U447" s="822"/>
      <c r="V447" s="848"/>
      <c r="W447" s="889"/>
    </row>
    <row r="448" spans="1:23" ht="15" customHeight="1" x14ac:dyDescent="0.25">
      <c r="A448" s="287" t="s">
        <v>217</v>
      </c>
      <c r="B448" s="535"/>
      <c r="C448" s="660">
        <v>48</v>
      </c>
      <c r="D448" s="679">
        <v>51</v>
      </c>
      <c r="E448" s="943">
        <f t="shared" si="26"/>
        <v>1</v>
      </c>
      <c r="F448" s="200"/>
      <c r="G448" s="201"/>
      <c r="H448" s="240"/>
      <c r="I448" s="203" t="s">
        <v>0</v>
      </c>
      <c r="J448" s="240"/>
      <c r="K448" s="203" t="s">
        <v>0</v>
      </c>
      <c r="L448" s="202"/>
      <c r="M448" s="203" t="s">
        <v>0</v>
      </c>
      <c r="N448" s="202"/>
      <c r="O448" s="203" t="s">
        <v>0</v>
      </c>
      <c r="P448" s="200"/>
      <c r="Q448" s="326"/>
      <c r="R448" s="325"/>
      <c r="S448" s="204"/>
      <c r="T448" s="205"/>
      <c r="U448" s="822"/>
      <c r="V448" s="848"/>
      <c r="W448" s="889"/>
    </row>
    <row r="449" spans="1:23" ht="15" customHeight="1" x14ac:dyDescent="0.25">
      <c r="A449" s="287" t="s">
        <v>218</v>
      </c>
      <c r="B449" s="535"/>
      <c r="C449" s="660">
        <v>54</v>
      </c>
      <c r="D449" s="679">
        <v>45</v>
      </c>
      <c r="E449" s="943">
        <f t="shared" si="26"/>
        <v>1</v>
      </c>
      <c r="F449" s="200"/>
      <c r="G449" s="201"/>
      <c r="H449" s="240" t="s">
        <v>1</v>
      </c>
      <c r="I449" s="203"/>
      <c r="J449" s="240" t="s">
        <v>1</v>
      </c>
      <c r="K449" s="203"/>
      <c r="L449" s="202" t="s">
        <v>1</v>
      </c>
      <c r="M449" s="203"/>
      <c r="N449" s="202" t="s">
        <v>1</v>
      </c>
      <c r="O449" s="203"/>
      <c r="P449" s="200"/>
      <c r="Q449" s="326"/>
      <c r="R449" s="325"/>
      <c r="S449" s="204"/>
      <c r="T449" s="205"/>
      <c r="U449" s="822"/>
      <c r="V449" s="848"/>
      <c r="W449" s="889"/>
    </row>
    <row r="450" spans="1:23" ht="15" customHeight="1" x14ac:dyDescent="0.25">
      <c r="A450" s="287" t="s">
        <v>219</v>
      </c>
      <c r="B450" s="535"/>
      <c r="C450" s="660">
        <v>34</v>
      </c>
      <c r="D450" s="679">
        <v>65</v>
      </c>
      <c r="E450" s="943">
        <f t="shared" si="26"/>
        <v>1</v>
      </c>
      <c r="F450" s="200"/>
      <c r="G450" s="201"/>
      <c r="H450" s="240"/>
      <c r="I450" s="203" t="s">
        <v>0</v>
      </c>
      <c r="J450" s="240"/>
      <c r="K450" s="203" t="s">
        <v>0</v>
      </c>
      <c r="L450" s="202"/>
      <c r="M450" s="203" t="s">
        <v>0</v>
      </c>
      <c r="N450" s="202"/>
      <c r="O450" s="203" t="s">
        <v>0</v>
      </c>
      <c r="P450" s="200"/>
      <c r="Q450" s="326"/>
      <c r="R450" s="325"/>
      <c r="S450" s="204"/>
      <c r="T450" s="205"/>
      <c r="U450" s="822"/>
      <c r="V450" s="848"/>
      <c r="W450" s="889"/>
    </row>
    <row r="451" spans="1:23" ht="15" customHeight="1" x14ac:dyDescent="0.25">
      <c r="A451" s="287" t="s">
        <v>220</v>
      </c>
      <c r="B451" s="535"/>
      <c r="C451" s="660">
        <v>38</v>
      </c>
      <c r="D451" s="679">
        <v>61</v>
      </c>
      <c r="E451" s="943">
        <f t="shared" si="26"/>
        <v>1</v>
      </c>
      <c r="F451" s="200"/>
      <c r="G451" s="201"/>
      <c r="H451" s="240"/>
      <c r="I451" s="203" t="s">
        <v>0</v>
      </c>
      <c r="J451" s="240"/>
      <c r="K451" s="203" t="s">
        <v>0</v>
      </c>
      <c r="L451" s="202"/>
      <c r="M451" s="203" t="s">
        <v>0</v>
      </c>
      <c r="N451" s="202"/>
      <c r="O451" s="203" t="s">
        <v>0</v>
      </c>
      <c r="P451" s="200"/>
      <c r="Q451" s="326"/>
      <c r="R451" s="325"/>
      <c r="S451" s="204"/>
      <c r="T451" s="205"/>
      <c r="U451" s="822"/>
      <c r="V451" s="848"/>
      <c r="W451" s="889"/>
    </row>
    <row r="452" spans="1:23" ht="15" customHeight="1" x14ac:dyDescent="0.25">
      <c r="A452" s="287" t="s">
        <v>221</v>
      </c>
      <c r="B452" s="535"/>
      <c r="C452" s="660">
        <v>39</v>
      </c>
      <c r="D452" s="679">
        <v>60</v>
      </c>
      <c r="E452" s="943">
        <f t="shared" si="26"/>
        <v>1</v>
      </c>
      <c r="F452" s="200"/>
      <c r="G452" s="201"/>
      <c r="H452" s="240"/>
      <c r="I452" s="203" t="s">
        <v>0</v>
      </c>
      <c r="J452" s="240"/>
      <c r="K452" s="203" t="s">
        <v>0</v>
      </c>
      <c r="L452" s="202"/>
      <c r="M452" s="203" t="s">
        <v>0</v>
      </c>
      <c r="N452" s="202"/>
      <c r="O452" s="203" t="s">
        <v>0</v>
      </c>
      <c r="P452" s="200"/>
      <c r="Q452" s="326"/>
      <c r="R452" s="325"/>
      <c r="S452" s="204"/>
      <c r="T452" s="205"/>
      <c r="U452" s="822"/>
      <c r="V452" s="848"/>
      <c r="W452" s="889"/>
    </row>
    <row r="453" spans="1:23" ht="15" customHeight="1" x14ac:dyDescent="0.25">
      <c r="A453" s="287" t="s">
        <v>222</v>
      </c>
      <c r="B453" s="535"/>
      <c r="C453" s="660">
        <v>38</v>
      </c>
      <c r="D453" s="679">
        <v>60</v>
      </c>
      <c r="E453" s="943">
        <f t="shared" si="26"/>
        <v>2</v>
      </c>
      <c r="F453" s="200"/>
      <c r="G453" s="201"/>
      <c r="H453" s="240"/>
      <c r="I453" s="203" t="s">
        <v>0</v>
      </c>
      <c r="J453" s="240"/>
      <c r="K453" s="203" t="s">
        <v>0</v>
      </c>
      <c r="L453" s="202"/>
      <c r="M453" s="203" t="s">
        <v>0</v>
      </c>
      <c r="N453" s="202"/>
      <c r="O453" s="203" t="s">
        <v>0</v>
      </c>
      <c r="P453" s="200"/>
      <c r="Q453" s="326"/>
      <c r="R453" s="325"/>
      <c r="S453" s="204"/>
      <c r="T453" s="205"/>
      <c r="U453" s="822"/>
      <c r="V453" s="848"/>
      <c r="W453" s="889"/>
    </row>
    <row r="454" spans="1:23" ht="15" customHeight="1" x14ac:dyDescent="0.25">
      <c r="A454" s="287" t="s">
        <v>223</v>
      </c>
      <c r="B454" s="535"/>
      <c r="C454" s="660">
        <v>36</v>
      </c>
      <c r="D454" s="679">
        <v>63</v>
      </c>
      <c r="E454" s="943">
        <f t="shared" si="26"/>
        <v>1</v>
      </c>
      <c r="F454" s="200"/>
      <c r="G454" s="201"/>
      <c r="H454" s="240"/>
      <c r="I454" s="203" t="s">
        <v>0</v>
      </c>
      <c r="J454" s="240"/>
      <c r="K454" s="203" t="s">
        <v>0</v>
      </c>
      <c r="L454" s="202"/>
      <c r="M454" s="203" t="s">
        <v>0</v>
      </c>
      <c r="N454" s="202"/>
      <c r="O454" s="203" t="s">
        <v>0</v>
      </c>
      <c r="P454" s="200"/>
      <c r="Q454" s="326"/>
      <c r="R454" s="325"/>
      <c r="S454" s="204"/>
      <c r="T454" s="205"/>
      <c r="U454" s="822"/>
      <c r="V454" s="848"/>
      <c r="W454" s="889"/>
    </row>
    <row r="455" spans="1:23" ht="15" customHeight="1" x14ac:dyDescent="0.25">
      <c r="A455" s="287" t="s">
        <v>349</v>
      </c>
      <c r="B455" s="535"/>
      <c r="C455" s="660">
        <v>41</v>
      </c>
      <c r="D455" s="679">
        <v>58</v>
      </c>
      <c r="E455" s="943">
        <f t="shared" si="26"/>
        <v>1</v>
      </c>
      <c r="F455" s="200"/>
      <c r="G455" s="201"/>
      <c r="H455" s="240"/>
      <c r="I455" s="203" t="s">
        <v>0</v>
      </c>
      <c r="J455" s="240"/>
      <c r="K455" s="203" t="s">
        <v>0</v>
      </c>
      <c r="L455" s="202"/>
      <c r="M455" s="203" t="s">
        <v>0</v>
      </c>
      <c r="N455" s="202"/>
      <c r="O455" s="203" t="s">
        <v>0</v>
      </c>
      <c r="P455" s="200"/>
      <c r="Q455" s="326"/>
      <c r="R455" s="325"/>
      <c r="S455" s="204"/>
      <c r="T455" s="205"/>
      <c r="U455" s="822"/>
      <c r="V455" s="848"/>
      <c r="W455" s="889"/>
    </row>
    <row r="456" spans="1:23" ht="15" customHeight="1" x14ac:dyDescent="0.25">
      <c r="A456" s="287" t="s">
        <v>350</v>
      </c>
      <c r="B456" s="535"/>
      <c r="C456" s="660">
        <v>47</v>
      </c>
      <c r="D456" s="679">
        <v>52</v>
      </c>
      <c r="E456" s="943">
        <f t="shared" si="26"/>
        <v>1</v>
      </c>
      <c r="F456" s="200"/>
      <c r="G456" s="201"/>
      <c r="H456" s="240"/>
      <c r="I456" s="203" t="s">
        <v>0</v>
      </c>
      <c r="J456" s="240"/>
      <c r="K456" s="203" t="s">
        <v>0</v>
      </c>
      <c r="L456" s="202"/>
      <c r="M456" s="203" t="s">
        <v>0</v>
      </c>
      <c r="N456" s="202"/>
      <c r="O456" s="203" t="s">
        <v>0</v>
      </c>
      <c r="P456" s="200"/>
      <c r="Q456" s="326"/>
      <c r="R456" s="325"/>
      <c r="S456" s="204"/>
      <c r="T456" s="205"/>
      <c r="U456" s="822"/>
      <c r="V456" s="848"/>
      <c r="W456" s="889"/>
    </row>
    <row r="457" spans="1:23" ht="15" customHeight="1" x14ac:dyDescent="0.25">
      <c r="A457" s="287" t="s">
        <v>351</v>
      </c>
      <c r="B457" s="535"/>
      <c r="C457" s="660">
        <v>52</v>
      </c>
      <c r="D457" s="679">
        <v>47</v>
      </c>
      <c r="E457" s="943">
        <f t="shared" si="26"/>
        <v>1</v>
      </c>
      <c r="F457" s="200"/>
      <c r="G457" s="201"/>
      <c r="H457" s="240" t="s">
        <v>1</v>
      </c>
      <c r="I457" s="203"/>
      <c r="J457" s="240" t="s">
        <v>1</v>
      </c>
      <c r="K457" s="203"/>
      <c r="L457" s="202" t="s">
        <v>1</v>
      </c>
      <c r="M457" s="203"/>
      <c r="N457" s="202" t="s">
        <v>1</v>
      </c>
      <c r="O457" s="203"/>
      <c r="P457" s="200"/>
      <c r="Q457" s="326"/>
      <c r="R457" s="325"/>
      <c r="S457" s="204"/>
      <c r="T457" s="205"/>
      <c r="U457" s="822"/>
      <c r="V457" s="848"/>
      <c r="W457" s="889"/>
    </row>
    <row r="458" spans="1:23" ht="15" customHeight="1" x14ac:dyDescent="0.25">
      <c r="A458" s="287" t="s">
        <v>352</v>
      </c>
      <c r="B458" s="535"/>
      <c r="C458" s="660">
        <v>43</v>
      </c>
      <c r="D458" s="679">
        <v>56</v>
      </c>
      <c r="E458" s="943">
        <f t="shared" si="26"/>
        <v>1</v>
      </c>
      <c r="F458" s="200"/>
      <c r="G458" s="201"/>
      <c r="H458" s="240"/>
      <c r="I458" s="203" t="s">
        <v>0</v>
      </c>
      <c r="J458" s="240"/>
      <c r="K458" s="203" t="s">
        <v>0</v>
      </c>
      <c r="L458" s="202"/>
      <c r="M458" s="203" t="s">
        <v>0</v>
      </c>
      <c r="N458" s="202"/>
      <c r="O458" s="203" t="s">
        <v>0</v>
      </c>
      <c r="P458" s="200"/>
      <c r="Q458" s="326"/>
      <c r="R458" s="325"/>
      <c r="S458" s="204"/>
      <c r="T458" s="205"/>
      <c r="U458" s="822"/>
      <c r="V458" s="848"/>
      <c r="W458" s="889"/>
    </row>
    <row r="459" spans="1:23" ht="15" customHeight="1" x14ac:dyDescent="0.25">
      <c r="A459" s="287" t="s">
        <v>353</v>
      </c>
      <c r="B459" s="535"/>
      <c r="C459" s="660">
        <v>72</v>
      </c>
      <c r="D459" s="679">
        <v>26</v>
      </c>
      <c r="E459" s="943">
        <f t="shared" si="26"/>
        <v>2</v>
      </c>
      <c r="F459" s="200"/>
      <c r="G459" s="201"/>
      <c r="H459" s="240" t="s">
        <v>1</v>
      </c>
      <c r="I459" s="203"/>
      <c r="J459" s="240" t="s">
        <v>1</v>
      </c>
      <c r="K459" s="203"/>
      <c r="L459" s="202" t="s">
        <v>1</v>
      </c>
      <c r="M459" s="203"/>
      <c r="N459" s="202" t="s">
        <v>1</v>
      </c>
      <c r="O459" s="203"/>
      <c r="P459" s="200"/>
      <c r="Q459" s="326"/>
      <c r="R459" s="325"/>
      <c r="S459" s="204"/>
      <c r="T459" s="205"/>
      <c r="U459" s="822"/>
      <c r="V459" s="848"/>
      <c r="W459" s="889"/>
    </row>
    <row r="460" spans="1:23" ht="15" customHeight="1" x14ac:dyDescent="0.25">
      <c r="A460" s="287" t="s">
        <v>354</v>
      </c>
      <c r="B460" s="535"/>
      <c r="C460" s="660">
        <v>44</v>
      </c>
      <c r="D460" s="679">
        <v>55</v>
      </c>
      <c r="E460" s="943">
        <f t="shared" si="26"/>
        <v>1</v>
      </c>
      <c r="F460" s="200"/>
      <c r="G460" s="201"/>
      <c r="H460" s="240"/>
      <c r="I460" s="203" t="s">
        <v>0</v>
      </c>
      <c r="J460" s="240"/>
      <c r="K460" s="203" t="s">
        <v>0</v>
      </c>
      <c r="L460" s="202"/>
      <c r="M460" s="203" t="s">
        <v>0</v>
      </c>
      <c r="N460" s="202"/>
      <c r="O460" s="203" t="s">
        <v>0</v>
      </c>
      <c r="P460" s="200"/>
      <c r="Q460" s="326"/>
      <c r="R460" s="325"/>
      <c r="S460" s="204"/>
      <c r="T460" s="205"/>
      <c r="U460" s="822"/>
      <c r="V460" s="848"/>
      <c r="W460" s="889"/>
    </row>
    <row r="461" spans="1:23" ht="15" customHeight="1" x14ac:dyDescent="0.25">
      <c r="A461" s="287" t="s">
        <v>355</v>
      </c>
      <c r="B461" s="535"/>
      <c r="C461" s="660">
        <v>30</v>
      </c>
      <c r="D461" s="679">
        <v>69</v>
      </c>
      <c r="E461" s="943">
        <f t="shared" si="26"/>
        <v>1</v>
      </c>
      <c r="F461" s="200"/>
      <c r="G461" s="201"/>
      <c r="H461" s="240"/>
      <c r="I461" s="203" t="s">
        <v>0</v>
      </c>
      <c r="J461" s="240"/>
      <c r="K461" s="203" t="s">
        <v>0</v>
      </c>
      <c r="L461" s="202"/>
      <c r="M461" s="203" t="s">
        <v>0</v>
      </c>
      <c r="N461" s="202"/>
      <c r="O461" s="203" t="s">
        <v>0</v>
      </c>
      <c r="P461" s="200"/>
      <c r="Q461" s="326"/>
      <c r="R461" s="325"/>
      <c r="S461" s="204"/>
      <c r="T461" s="205"/>
      <c r="U461" s="822"/>
      <c r="V461" s="848"/>
      <c r="W461" s="889"/>
    </row>
    <row r="462" spans="1:23" ht="15" customHeight="1" x14ac:dyDescent="0.25">
      <c r="A462" s="287" t="s">
        <v>356</v>
      </c>
      <c r="B462" s="535"/>
      <c r="C462" s="660">
        <v>36</v>
      </c>
      <c r="D462" s="679">
        <v>63</v>
      </c>
      <c r="E462" s="943">
        <f t="shared" si="26"/>
        <v>1</v>
      </c>
      <c r="F462" s="200"/>
      <c r="G462" s="201"/>
      <c r="H462" s="240"/>
      <c r="I462" s="203" t="s">
        <v>0</v>
      </c>
      <c r="J462" s="240"/>
      <c r="K462" s="203" t="s">
        <v>0</v>
      </c>
      <c r="L462" s="202"/>
      <c r="M462" s="203" t="s">
        <v>0</v>
      </c>
      <c r="N462" s="202"/>
      <c r="O462" s="203" t="s">
        <v>0</v>
      </c>
      <c r="P462" s="200"/>
      <c r="Q462" s="326"/>
      <c r="R462" s="325"/>
      <c r="S462" s="204"/>
      <c r="T462" s="205"/>
      <c r="U462" s="822"/>
      <c r="V462" s="848"/>
      <c r="W462" s="889"/>
    </row>
    <row r="463" spans="1:23" ht="15" customHeight="1" x14ac:dyDescent="0.25">
      <c r="A463" s="287" t="s">
        <v>357</v>
      </c>
      <c r="B463" s="535"/>
      <c r="C463" s="660">
        <v>46</v>
      </c>
      <c r="D463" s="679">
        <v>53</v>
      </c>
      <c r="E463" s="943">
        <f t="shared" si="26"/>
        <v>1</v>
      </c>
      <c r="F463" s="200"/>
      <c r="G463" s="201"/>
      <c r="H463" s="240"/>
      <c r="I463" s="203" t="s">
        <v>0</v>
      </c>
      <c r="J463" s="240"/>
      <c r="K463" s="203" t="s">
        <v>0</v>
      </c>
      <c r="L463" s="202"/>
      <c r="M463" s="203" t="s">
        <v>0</v>
      </c>
      <c r="N463" s="202"/>
      <c r="O463" s="203" t="s">
        <v>0</v>
      </c>
      <c r="P463" s="200"/>
      <c r="Q463" s="326"/>
      <c r="R463" s="325"/>
      <c r="S463" s="204"/>
      <c r="T463" s="205"/>
      <c r="U463" s="822"/>
      <c r="V463" s="848"/>
      <c r="W463" s="889"/>
    </row>
    <row r="464" spans="1:23" ht="15" customHeight="1" x14ac:dyDescent="0.25">
      <c r="A464" s="287" t="s">
        <v>605</v>
      </c>
      <c r="B464" s="535"/>
      <c r="C464" s="660">
        <v>34</v>
      </c>
      <c r="D464" s="679">
        <v>65</v>
      </c>
      <c r="E464" s="943">
        <f t="shared" si="26"/>
        <v>1</v>
      </c>
      <c r="F464" s="200"/>
      <c r="G464" s="201"/>
      <c r="H464" s="240"/>
      <c r="I464" s="203" t="s">
        <v>0</v>
      </c>
      <c r="J464" s="240"/>
      <c r="K464" s="203" t="s">
        <v>0</v>
      </c>
      <c r="L464" s="202"/>
      <c r="M464" s="203" t="s">
        <v>0</v>
      </c>
      <c r="N464" s="202"/>
      <c r="O464" s="203" t="s">
        <v>0</v>
      </c>
      <c r="P464" s="200"/>
      <c r="Q464" s="326"/>
      <c r="R464" s="325"/>
      <c r="S464" s="204"/>
      <c r="T464" s="205"/>
      <c r="U464" s="822"/>
      <c r="V464" s="848"/>
      <c r="W464" s="889"/>
    </row>
    <row r="465" spans="1:23" ht="15" customHeight="1" x14ac:dyDescent="0.25">
      <c r="A465" s="287" t="s">
        <v>616</v>
      </c>
      <c r="B465" s="535"/>
      <c r="C465" s="660">
        <v>34</v>
      </c>
      <c r="D465" s="679">
        <v>65</v>
      </c>
      <c r="E465" s="943">
        <f t="shared" si="26"/>
        <v>1</v>
      </c>
      <c r="F465" s="200"/>
      <c r="G465" s="201"/>
      <c r="H465" s="240"/>
      <c r="I465" s="203" t="s">
        <v>0</v>
      </c>
      <c r="J465" s="240"/>
      <c r="K465" s="203" t="s">
        <v>0</v>
      </c>
      <c r="L465" s="202"/>
      <c r="M465" s="203" t="s">
        <v>0</v>
      </c>
      <c r="N465" s="202"/>
      <c r="O465" s="203" t="s">
        <v>0</v>
      </c>
      <c r="P465" s="200"/>
      <c r="Q465" s="326"/>
      <c r="R465" s="325"/>
      <c r="S465" s="204"/>
      <c r="T465" s="205"/>
      <c r="U465" s="822"/>
      <c r="V465" s="848"/>
      <c r="W465" s="889"/>
    </row>
    <row r="466" spans="1:23" ht="15" customHeight="1" x14ac:dyDescent="0.25">
      <c r="A466" s="287" t="s">
        <v>617</v>
      </c>
      <c r="B466" s="535"/>
      <c r="C466" s="660">
        <v>50</v>
      </c>
      <c r="D466" s="679">
        <v>49</v>
      </c>
      <c r="E466" s="943">
        <f t="shared" si="26"/>
        <v>1</v>
      </c>
      <c r="F466" s="200"/>
      <c r="G466" s="201"/>
      <c r="H466" s="240" t="s">
        <v>1</v>
      </c>
      <c r="I466" s="203"/>
      <c r="J466" s="240" t="s">
        <v>1</v>
      </c>
      <c r="K466" s="203"/>
      <c r="L466" s="202" t="s">
        <v>1</v>
      </c>
      <c r="M466" s="203"/>
      <c r="N466" s="202" t="s">
        <v>1</v>
      </c>
      <c r="O466" s="203"/>
      <c r="P466" s="200"/>
      <c r="Q466" s="326"/>
      <c r="R466" s="325"/>
      <c r="S466" s="204"/>
      <c r="T466" s="205"/>
      <c r="U466" s="822"/>
      <c r="V466" s="848"/>
      <c r="W466" s="889"/>
    </row>
    <row r="467" spans="1:23" ht="15" customHeight="1" x14ac:dyDescent="0.25">
      <c r="A467" s="287" t="s">
        <v>637</v>
      </c>
      <c r="B467" s="535"/>
      <c r="C467" s="660">
        <v>65</v>
      </c>
      <c r="D467" s="679">
        <v>35</v>
      </c>
      <c r="E467" s="943">
        <f t="shared" si="26"/>
        <v>0</v>
      </c>
      <c r="F467" s="200"/>
      <c r="G467" s="201"/>
      <c r="H467" s="240" t="s">
        <v>1</v>
      </c>
      <c r="I467" s="203"/>
      <c r="J467" s="240" t="s">
        <v>1</v>
      </c>
      <c r="K467" s="203"/>
      <c r="L467" s="202" t="s">
        <v>1</v>
      </c>
      <c r="M467" s="203"/>
      <c r="N467" s="202" t="s">
        <v>1</v>
      </c>
      <c r="O467" s="203"/>
      <c r="P467" s="200"/>
      <c r="Q467" s="326"/>
      <c r="R467" s="325"/>
      <c r="S467" s="204"/>
      <c r="T467" s="205"/>
      <c r="U467" s="822"/>
      <c r="V467" s="848"/>
      <c r="W467" s="889"/>
    </row>
    <row r="468" spans="1:23" ht="15" customHeight="1" x14ac:dyDescent="0.25">
      <c r="A468" s="287" t="s">
        <v>638</v>
      </c>
      <c r="B468" s="535"/>
      <c r="C468" s="660">
        <v>43</v>
      </c>
      <c r="D468" s="679">
        <v>56</v>
      </c>
      <c r="E468" s="943">
        <f t="shared" si="26"/>
        <v>1</v>
      </c>
      <c r="F468" s="200"/>
      <c r="G468" s="201"/>
      <c r="H468" s="240"/>
      <c r="I468" s="203" t="s">
        <v>0</v>
      </c>
      <c r="J468" s="240"/>
      <c r="K468" s="203" t="s">
        <v>0</v>
      </c>
      <c r="L468" s="202"/>
      <c r="M468" s="203" t="s">
        <v>0</v>
      </c>
      <c r="N468" s="202"/>
      <c r="O468" s="203" t="s">
        <v>0</v>
      </c>
      <c r="P468" s="200"/>
      <c r="Q468" s="326"/>
      <c r="R468" s="325"/>
      <c r="S468" s="204"/>
      <c r="T468" s="205"/>
      <c r="U468" s="822"/>
      <c r="V468" s="848"/>
      <c r="W468" s="889"/>
    </row>
    <row r="469" spans="1:23" ht="15" customHeight="1" x14ac:dyDescent="0.25">
      <c r="A469" s="287" t="s">
        <v>507</v>
      </c>
      <c r="B469" s="535"/>
      <c r="C469" s="1161">
        <v>48.4</v>
      </c>
      <c r="D469" s="1121">
        <v>50.7</v>
      </c>
      <c r="E469" s="1108">
        <f t="shared" si="26"/>
        <v>0.89999999999999858</v>
      </c>
      <c r="F469" s="200"/>
      <c r="G469" s="201"/>
      <c r="H469" s="240"/>
      <c r="I469" s="203" t="s">
        <v>0</v>
      </c>
      <c r="J469" s="240"/>
      <c r="K469" s="203" t="s">
        <v>0</v>
      </c>
      <c r="L469" s="202"/>
      <c r="M469" s="203" t="s">
        <v>0</v>
      </c>
      <c r="N469" s="202"/>
      <c r="O469" s="203" t="s">
        <v>0</v>
      </c>
      <c r="P469" s="200"/>
      <c r="Q469" s="326"/>
      <c r="R469" s="325"/>
      <c r="S469" s="204"/>
      <c r="T469" s="205"/>
      <c r="U469" s="822"/>
      <c r="V469" s="848"/>
      <c r="W469" s="889"/>
    </row>
    <row r="470" spans="1:23" ht="15" customHeight="1" thickBot="1" x14ac:dyDescent="0.3">
      <c r="A470" s="289" t="s">
        <v>508</v>
      </c>
      <c r="B470" s="536"/>
      <c r="C470" s="1162"/>
      <c r="D470" s="1122"/>
      <c r="E470" s="1109">
        <f t="shared" si="26"/>
        <v>100</v>
      </c>
      <c r="F470" s="207"/>
      <c r="G470" s="208"/>
      <c r="H470" s="242"/>
      <c r="I470" s="210" t="s">
        <v>0</v>
      </c>
      <c r="J470" s="242"/>
      <c r="K470" s="210" t="s">
        <v>0</v>
      </c>
      <c r="L470" s="209" t="s">
        <v>1</v>
      </c>
      <c r="M470" s="210"/>
      <c r="N470" s="209" t="s">
        <v>1</v>
      </c>
      <c r="O470" s="210"/>
      <c r="P470" s="207"/>
      <c r="Q470" s="332"/>
      <c r="R470" s="331"/>
      <c r="S470" s="211"/>
      <c r="T470" s="212"/>
      <c r="U470" s="824"/>
      <c r="V470" s="850"/>
      <c r="W470" s="890"/>
    </row>
    <row r="471" spans="1:23" ht="15" customHeight="1" thickTop="1" thickBot="1" x14ac:dyDescent="0.3">
      <c r="A471" s="292" t="s">
        <v>577</v>
      </c>
      <c r="B471" s="293">
        <v>25</v>
      </c>
      <c r="C471" s="633"/>
      <c r="D471" s="634"/>
      <c r="E471" s="944"/>
      <c r="F471" s="221">
        <v>0</v>
      </c>
      <c r="G471" s="213">
        <v>25</v>
      </c>
      <c r="H471" s="221">
        <v>6</v>
      </c>
      <c r="I471" s="213">
        <v>19</v>
      </c>
      <c r="J471" s="221">
        <v>6</v>
      </c>
      <c r="K471" s="213">
        <v>19</v>
      </c>
      <c r="L471" s="222">
        <v>7</v>
      </c>
      <c r="M471" s="213">
        <v>18</v>
      </c>
      <c r="N471" s="222">
        <v>7</v>
      </c>
      <c r="O471" s="213">
        <v>18</v>
      </c>
      <c r="P471" s="221">
        <f>ROUND(U471,0)</f>
        <v>12</v>
      </c>
      <c r="Q471" s="342">
        <f>ROUND(V471,0)</f>
        <v>13</v>
      </c>
      <c r="R471" s="343">
        <f>SUM(B471-P471-Q471)</f>
        <v>0</v>
      </c>
      <c r="S471" s="223">
        <f>SUM(P471:Q471)</f>
        <v>25</v>
      </c>
      <c r="T471" s="224">
        <f>SUM(B471-S471)</f>
        <v>0</v>
      </c>
      <c r="U471" s="829">
        <f>PRODUCT(B471,C469%)</f>
        <v>12.1</v>
      </c>
      <c r="V471" s="871">
        <f>PRODUCT(B471,D469%)</f>
        <v>12.675000000000001</v>
      </c>
      <c r="W471" s="893">
        <f>SUM(B471-U471-V471)</f>
        <v>0.22499999999999964</v>
      </c>
    </row>
    <row r="472" spans="1:23" ht="15" customHeight="1" thickTop="1" x14ac:dyDescent="0.25">
      <c r="A472" s="285" t="s">
        <v>224</v>
      </c>
      <c r="B472" s="537"/>
      <c r="C472" s="660">
        <v>57</v>
      </c>
      <c r="D472" s="679">
        <v>42</v>
      </c>
      <c r="E472" s="941">
        <f>SUM(100-C472-D472)</f>
        <v>1</v>
      </c>
      <c r="F472" s="195"/>
      <c r="G472" s="196"/>
      <c r="H472" s="238" t="s">
        <v>1</v>
      </c>
      <c r="I472" s="194"/>
      <c r="J472" s="238" t="s">
        <v>1</v>
      </c>
      <c r="K472" s="194"/>
      <c r="L472" s="193" t="s">
        <v>1</v>
      </c>
      <c r="M472" s="194"/>
      <c r="N472" s="193" t="s">
        <v>1</v>
      </c>
      <c r="O472" s="194"/>
      <c r="P472" s="195"/>
      <c r="Q472" s="340"/>
      <c r="R472" s="339"/>
      <c r="S472" s="219"/>
      <c r="T472" s="220"/>
      <c r="U472" s="820"/>
      <c r="V472" s="846"/>
      <c r="W472" s="892"/>
    </row>
    <row r="473" spans="1:23" ht="15" customHeight="1" x14ac:dyDescent="0.25">
      <c r="A473" s="287" t="s">
        <v>225</v>
      </c>
      <c r="B473" s="535"/>
      <c r="C473" s="660">
        <v>52</v>
      </c>
      <c r="D473" s="679">
        <v>46</v>
      </c>
      <c r="E473" s="943">
        <f>SUM(100-C473-D473)</f>
        <v>2</v>
      </c>
      <c r="F473" s="200"/>
      <c r="G473" s="201"/>
      <c r="H473" s="240" t="s">
        <v>1</v>
      </c>
      <c r="I473" s="203"/>
      <c r="J473" s="240" t="s">
        <v>1</v>
      </c>
      <c r="K473" s="203"/>
      <c r="L473" s="202" t="s">
        <v>1</v>
      </c>
      <c r="M473" s="203"/>
      <c r="N473" s="202" t="s">
        <v>1</v>
      </c>
      <c r="O473" s="203"/>
      <c r="P473" s="200"/>
      <c r="Q473" s="326"/>
      <c r="R473" s="325"/>
      <c r="S473" s="204"/>
      <c r="T473" s="205"/>
      <c r="U473" s="822"/>
      <c r="V473" s="848"/>
      <c r="W473" s="889"/>
    </row>
    <row r="474" spans="1:23" ht="15" customHeight="1" x14ac:dyDescent="0.25">
      <c r="A474" s="287" t="s">
        <v>509</v>
      </c>
      <c r="B474" s="535"/>
      <c r="C474" s="1161">
        <v>55.6</v>
      </c>
      <c r="D474" s="1121">
        <v>43.9</v>
      </c>
      <c r="E474" s="1108">
        <f>SUM(100-C474-D474)</f>
        <v>0.5</v>
      </c>
      <c r="F474" s="200"/>
      <c r="G474" s="201"/>
      <c r="H474" s="240" t="s">
        <v>1</v>
      </c>
      <c r="I474" s="203"/>
      <c r="J474" s="240" t="s">
        <v>1</v>
      </c>
      <c r="K474" s="203"/>
      <c r="L474" s="202" t="s">
        <v>1</v>
      </c>
      <c r="M474" s="203"/>
      <c r="N474" s="202" t="s">
        <v>1</v>
      </c>
      <c r="O474" s="203"/>
      <c r="P474" s="200"/>
      <c r="Q474" s="326"/>
      <c r="R474" s="325"/>
      <c r="S474" s="204"/>
      <c r="T474" s="205"/>
      <c r="U474" s="822"/>
      <c r="V474" s="848"/>
      <c r="W474" s="889"/>
    </row>
    <row r="475" spans="1:23" ht="15" customHeight="1" thickBot="1" x14ac:dyDescent="0.3">
      <c r="A475" s="289" t="s">
        <v>510</v>
      </c>
      <c r="B475" s="536"/>
      <c r="C475" s="1162"/>
      <c r="D475" s="1122"/>
      <c r="E475" s="1109">
        <f>SUM(100-C475-D475)</f>
        <v>100</v>
      </c>
      <c r="F475" s="207"/>
      <c r="G475" s="208"/>
      <c r="H475" s="242" t="s">
        <v>1</v>
      </c>
      <c r="I475" s="210"/>
      <c r="J475" s="242" t="s">
        <v>1</v>
      </c>
      <c r="K475" s="210"/>
      <c r="L475" s="209"/>
      <c r="M475" s="210" t="s">
        <v>0</v>
      </c>
      <c r="N475" s="209"/>
      <c r="O475" s="210" t="s">
        <v>0</v>
      </c>
      <c r="P475" s="207"/>
      <c r="Q475" s="332"/>
      <c r="R475" s="331"/>
      <c r="S475" s="211"/>
      <c r="T475" s="212"/>
      <c r="U475" s="824"/>
      <c r="V475" s="850"/>
      <c r="W475" s="890"/>
    </row>
    <row r="476" spans="1:23" ht="15" customHeight="1" thickTop="1" thickBot="1" x14ac:dyDescent="0.3">
      <c r="A476" s="292" t="s">
        <v>578</v>
      </c>
      <c r="B476" s="293">
        <v>4</v>
      </c>
      <c r="C476" s="633"/>
      <c r="D476" s="634"/>
      <c r="E476" s="944"/>
      <c r="F476" s="221">
        <v>4</v>
      </c>
      <c r="G476" s="213">
        <v>0</v>
      </c>
      <c r="H476" s="221">
        <v>4</v>
      </c>
      <c r="I476" s="213">
        <v>0</v>
      </c>
      <c r="J476" s="221">
        <v>4</v>
      </c>
      <c r="K476" s="213">
        <v>0</v>
      </c>
      <c r="L476" s="222">
        <v>3</v>
      </c>
      <c r="M476" s="213">
        <v>1</v>
      </c>
      <c r="N476" s="222">
        <v>3</v>
      </c>
      <c r="O476" s="213">
        <v>1</v>
      </c>
      <c r="P476" s="221">
        <f>ROUND(U476,0)</f>
        <v>2</v>
      </c>
      <c r="Q476" s="342">
        <f>ROUND(V476,0)</f>
        <v>2</v>
      </c>
      <c r="R476" s="343">
        <f>SUM(B476-P476-Q476)</f>
        <v>0</v>
      </c>
      <c r="S476" s="223">
        <f>SUM(P476:Q476)</f>
        <v>4</v>
      </c>
      <c r="T476" s="224">
        <f>SUM(B476-S476)</f>
        <v>0</v>
      </c>
      <c r="U476" s="829">
        <f>PRODUCT(B476,C474%)</f>
        <v>2.2240000000000002</v>
      </c>
      <c r="V476" s="871">
        <f>PRODUCT(B476,D474%)</f>
        <v>1.756</v>
      </c>
      <c r="W476" s="893">
        <f>SUM(B476-U476-V476)</f>
        <v>1.9999999999999796E-2</v>
      </c>
    </row>
    <row r="477" spans="1:23" ht="15" customHeight="1" thickTop="1" x14ac:dyDescent="0.25">
      <c r="A477" s="304" t="s">
        <v>226</v>
      </c>
      <c r="B477" s="537"/>
      <c r="C477" s="661">
        <v>38</v>
      </c>
      <c r="D477" s="680">
        <v>61</v>
      </c>
      <c r="E477" s="946">
        <f t="shared" ref="E477:E484" si="27">SUM(100-C477-D477)</f>
        <v>1</v>
      </c>
      <c r="F477" s="195"/>
      <c r="G477" s="196"/>
      <c r="H477" s="348"/>
      <c r="I477" s="244" t="s">
        <v>0</v>
      </c>
      <c r="J477" s="348"/>
      <c r="K477" s="244" t="s">
        <v>0</v>
      </c>
      <c r="L477" s="243"/>
      <c r="M477" s="244" t="s">
        <v>0</v>
      </c>
      <c r="N477" s="243"/>
      <c r="O477" s="244" t="s">
        <v>0</v>
      </c>
      <c r="P477" s="195"/>
      <c r="Q477" s="340"/>
      <c r="R477" s="339"/>
      <c r="S477" s="247"/>
      <c r="T477" s="248"/>
      <c r="U477" s="820"/>
      <c r="V477" s="846"/>
      <c r="W477" s="892"/>
    </row>
    <row r="478" spans="1:23" ht="15" customHeight="1" x14ac:dyDescent="0.25">
      <c r="A478" s="305" t="s">
        <v>227</v>
      </c>
      <c r="B478" s="535"/>
      <c r="C478" s="661">
        <v>39</v>
      </c>
      <c r="D478" s="680">
        <v>59</v>
      </c>
      <c r="E478" s="947">
        <f t="shared" si="27"/>
        <v>2</v>
      </c>
      <c r="F478" s="200"/>
      <c r="G478" s="201"/>
      <c r="H478" s="351"/>
      <c r="I478" s="246" t="s">
        <v>0</v>
      </c>
      <c r="J478" s="351"/>
      <c r="K478" s="246" t="s">
        <v>0</v>
      </c>
      <c r="L478" s="245"/>
      <c r="M478" s="246" t="s">
        <v>0</v>
      </c>
      <c r="N478" s="245"/>
      <c r="O478" s="246" t="s">
        <v>0</v>
      </c>
      <c r="P478" s="200"/>
      <c r="Q478" s="326"/>
      <c r="R478" s="325"/>
      <c r="S478" s="249"/>
      <c r="T478" s="250"/>
      <c r="U478" s="822"/>
      <c r="V478" s="848"/>
      <c r="W478" s="889"/>
    </row>
    <row r="479" spans="1:23" ht="15" customHeight="1" x14ac:dyDescent="0.25">
      <c r="A479" s="305" t="s">
        <v>228</v>
      </c>
      <c r="B479" s="535"/>
      <c r="C479" s="661">
        <v>33</v>
      </c>
      <c r="D479" s="680">
        <v>66</v>
      </c>
      <c r="E479" s="947">
        <f t="shared" si="27"/>
        <v>1</v>
      </c>
      <c r="F479" s="200"/>
      <c r="G479" s="201"/>
      <c r="H479" s="351"/>
      <c r="I479" s="246" t="s">
        <v>0</v>
      </c>
      <c r="J479" s="351"/>
      <c r="K479" s="246" t="s">
        <v>0</v>
      </c>
      <c r="L479" s="245"/>
      <c r="M479" s="246" t="s">
        <v>0</v>
      </c>
      <c r="N479" s="245"/>
      <c r="O479" s="246" t="s">
        <v>0</v>
      </c>
      <c r="P479" s="200"/>
      <c r="Q479" s="326"/>
      <c r="R479" s="325"/>
      <c r="S479" s="249"/>
      <c r="T479" s="250"/>
      <c r="U479" s="822"/>
      <c r="V479" s="848"/>
      <c r="W479" s="889"/>
    </row>
    <row r="480" spans="1:23" ht="15" customHeight="1" x14ac:dyDescent="0.25">
      <c r="A480" s="305" t="s">
        <v>229</v>
      </c>
      <c r="B480" s="535"/>
      <c r="C480" s="661">
        <v>32</v>
      </c>
      <c r="D480" s="680">
        <v>67</v>
      </c>
      <c r="E480" s="947">
        <f t="shared" si="27"/>
        <v>1</v>
      </c>
      <c r="F480" s="200"/>
      <c r="G480" s="201"/>
      <c r="H480" s="351"/>
      <c r="I480" s="246" t="s">
        <v>0</v>
      </c>
      <c r="J480" s="351"/>
      <c r="K480" s="246" t="s">
        <v>0</v>
      </c>
      <c r="L480" s="245"/>
      <c r="M480" s="246" t="s">
        <v>0</v>
      </c>
      <c r="N480" s="245"/>
      <c r="O480" s="246" t="s">
        <v>0</v>
      </c>
      <c r="P480" s="200"/>
      <c r="Q480" s="326"/>
      <c r="R480" s="325"/>
      <c r="S480" s="249"/>
      <c r="T480" s="250"/>
      <c r="U480" s="822"/>
      <c r="V480" s="848"/>
      <c r="W480" s="889"/>
    </row>
    <row r="481" spans="1:23" ht="15" customHeight="1" x14ac:dyDescent="0.25">
      <c r="A481" s="305" t="s">
        <v>230</v>
      </c>
      <c r="B481" s="535"/>
      <c r="C481" s="661">
        <v>40</v>
      </c>
      <c r="D481" s="680">
        <v>60</v>
      </c>
      <c r="E481" s="947">
        <f t="shared" si="27"/>
        <v>0</v>
      </c>
      <c r="F481" s="200"/>
      <c r="G481" s="201"/>
      <c r="H481" s="351"/>
      <c r="I481" s="246" t="s">
        <v>0</v>
      </c>
      <c r="J481" s="351"/>
      <c r="K481" s="246" t="s">
        <v>0</v>
      </c>
      <c r="L481" s="245"/>
      <c r="M481" s="246" t="s">
        <v>0</v>
      </c>
      <c r="N481" s="245"/>
      <c r="O481" s="246" t="s">
        <v>0</v>
      </c>
      <c r="P481" s="200"/>
      <c r="Q481" s="326"/>
      <c r="R481" s="325"/>
      <c r="S481" s="249"/>
      <c r="T481" s="250"/>
      <c r="U481" s="822"/>
      <c r="V481" s="848"/>
      <c r="W481" s="889"/>
    </row>
    <row r="482" spans="1:23" ht="15" customHeight="1" x14ac:dyDescent="0.25">
      <c r="A482" s="305" t="s">
        <v>231</v>
      </c>
      <c r="B482" s="535"/>
      <c r="C482" s="661">
        <v>46</v>
      </c>
      <c r="D482" s="680">
        <v>56</v>
      </c>
      <c r="E482" s="947">
        <f t="shared" si="27"/>
        <v>-2</v>
      </c>
      <c r="F482" s="200"/>
      <c r="G482" s="201"/>
      <c r="H482" s="351"/>
      <c r="I482" s="246" t="s">
        <v>0</v>
      </c>
      <c r="J482" s="351"/>
      <c r="K482" s="246" t="s">
        <v>0</v>
      </c>
      <c r="L482" s="245"/>
      <c r="M482" s="246" t="s">
        <v>0</v>
      </c>
      <c r="N482" s="245"/>
      <c r="O482" s="246" t="s">
        <v>0</v>
      </c>
      <c r="P482" s="200"/>
      <c r="Q482" s="326"/>
      <c r="R482" s="325"/>
      <c r="S482" s="249"/>
      <c r="T482" s="250"/>
      <c r="U482" s="822"/>
      <c r="V482" s="848"/>
      <c r="W482" s="889"/>
    </row>
    <row r="483" spans="1:23" ht="15" customHeight="1" x14ac:dyDescent="0.25">
      <c r="A483" s="305" t="s">
        <v>511</v>
      </c>
      <c r="B483" s="535"/>
      <c r="C483" s="1170">
        <v>37.6</v>
      </c>
      <c r="D483" s="1133">
        <v>61.5</v>
      </c>
      <c r="E483" s="1138">
        <f t="shared" si="27"/>
        <v>0.89999999999999858</v>
      </c>
      <c r="F483" s="200"/>
      <c r="G483" s="201"/>
      <c r="H483" s="351"/>
      <c r="I483" s="246" t="s">
        <v>0</v>
      </c>
      <c r="J483" s="351"/>
      <c r="K483" s="246" t="s">
        <v>0</v>
      </c>
      <c r="L483" s="245"/>
      <c r="M483" s="246" t="s">
        <v>0</v>
      </c>
      <c r="N483" s="245"/>
      <c r="O483" s="246" t="s">
        <v>0</v>
      </c>
      <c r="P483" s="200"/>
      <c r="Q483" s="326"/>
      <c r="R483" s="325"/>
      <c r="S483" s="249"/>
      <c r="T483" s="250"/>
      <c r="U483" s="822"/>
      <c r="V483" s="848"/>
      <c r="W483" s="889"/>
    </row>
    <row r="484" spans="1:23" ht="15" customHeight="1" thickBot="1" x14ac:dyDescent="0.3">
      <c r="A484" s="306" t="s">
        <v>512</v>
      </c>
      <c r="B484" s="536"/>
      <c r="C484" s="1171"/>
      <c r="D484" s="1134"/>
      <c r="E484" s="1139">
        <f t="shared" si="27"/>
        <v>100</v>
      </c>
      <c r="F484" s="207"/>
      <c r="G484" s="208"/>
      <c r="H484" s="354"/>
      <c r="I484" s="252" t="s">
        <v>0</v>
      </c>
      <c r="J484" s="354"/>
      <c r="K484" s="252" t="s">
        <v>0</v>
      </c>
      <c r="L484" s="251" t="s">
        <v>1</v>
      </c>
      <c r="M484" s="252"/>
      <c r="N484" s="251" t="s">
        <v>1</v>
      </c>
      <c r="O484" s="252"/>
      <c r="P484" s="207"/>
      <c r="Q484" s="332"/>
      <c r="R484" s="331"/>
      <c r="S484" s="309"/>
      <c r="T484" s="310"/>
      <c r="U484" s="824"/>
      <c r="V484" s="850"/>
      <c r="W484" s="890"/>
    </row>
    <row r="485" spans="1:23" ht="15" customHeight="1" thickTop="1" thickBot="1" x14ac:dyDescent="0.3">
      <c r="A485" s="292" t="s">
        <v>579</v>
      </c>
      <c r="B485" s="293">
        <v>8</v>
      </c>
      <c r="C485" s="633"/>
      <c r="D485" s="634"/>
      <c r="E485" s="944"/>
      <c r="F485" s="221">
        <v>0</v>
      </c>
      <c r="G485" s="213">
        <v>8</v>
      </c>
      <c r="H485" s="221">
        <v>0</v>
      </c>
      <c r="I485" s="213">
        <v>8</v>
      </c>
      <c r="J485" s="221">
        <v>0</v>
      </c>
      <c r="K485" s="213">
        <v>8</v>
      </c>
      <c r="L485" s="222">
        <v>1</v>
      </c>
      <c r="M485" s="213">
        <v>7</v>
      </c>
      <c r="N485" s="222">
        <v>1</v>
      </c>
      <c r="O485" s="213">
        <v>7</v>
      </c>
      <c r="P485" s="221">
        <f>ROUND(U485,0)</f>
        <v>3</v>
      </c>
      <c r="Q485" s="342">
        <f>ROUND(V485,0)</f>
        <v>5</v>
      </c>
      <c r="R485" s="343">
        <f>SUM(B485-P485-Q485)</f>
        <v>0</v>
      </c>
      <c r="S485" s="223">
        <f>SUM(P485:Q485)</f>
        <v>8</v>
      </c>
      <c r="T485" s="224">
        <f>SUM(B485-S485)</f>
        <v>0</v>
      </c>
      <c r="U485" s="829">
        <f>PRODUCT(B485,C483%)</f>
        <v>3.008</v>
      </c>
      <c r="V485" s="871">
        <f>PRODUCT(B485,D483%)</f>
        <v>4.92</v>
      </c>
      <c r="W485" s="893">
        <f>SUM(B485-U485-V485)</f>
        <v>7.2000000000000064E-2</v>
      </c>
    </row>
    <row r="486" spans="1:23" ht="15" customHeight="1" thickTop="1" x14ac:dyDescent="0.25">
      <c r="A486" s="285" t="s">
        <v>513</v>
      </c>
      <c r="B486" s="537"/>
      <c r="C486" s="660">
        <v>46.5</v>
      </c>
      <c r="D486" s="679">
        <v>52.9</v>
      </c>
      <c r="E486" s="941">
        <f>SUM(100-C486-D486)</f>
        <v>0.60000000000000142</v>
      </c>
      <c r="F486" s="195"/>
      <c r="G486" s="196"/>
      <c r="H486" s="238"/>
      <c r="I486" s="194" t="s">
        <v>0</v>
      </c>
      <c r="J486" s="238"/>
      <c r="K486" s="194" t="s">
        <v>0</v>
      </c>
      <c r="L486" s="193"/>
      <c r="M486" s="194" t="s">
        <v>0</v>
      </c>
      <c r="N486" s="193"/>
      <c r="O486" s="194" t="s">
        <v>0</v>
      </c>
      <c r="P486" s="195"/>
      <c r="Q486" s="340"/>
      <c r="R486" s="339"/>
      <c r="S486" s="219"/>
      <c r="T486" s="220"/>
      <c r="U486" s="820"/>
      <c r="V486" s="846"/>
      <c r="W486" s="892"/>
    </row>
    <row r="487" spans="1:23" ht="15" customHeight="1" x14ac:dyDescent="0.25">
      <c r="A487" s="287" t="s">
        <v>515</v>
      </c>
      <c r="B487" s="535"/>
      <c r="C487" s="1161">
        <v>46.5</v>
      </c>
      <c r="D487" s="1121">
        <v>52.9</v>
      </c>
      <c r="E487" s="1108">
        <f>SUM(100-C487-D487)</f>
        <v>0.60000000000000142</v>
      </c>
      <c r="F487" s="200"/>
      <c r="G487" s="201"/>
      <c r="H487" s="240"/>
      <c r="I487" s="203" t="s">
        <v>0</v>
      </c>
      <c r="J487" s="240"/>
      <c r="K487" s="203" t="s">
        <v>0</v>
      </c>
      <c r="L487" s="202"/>
      <c r="M487" s="203" t="s">
        <v>0</v>
      </c>
      <c r="N487" s="202"/>
      <c r="O487" s="203" t="s">
        <v>0</v>
      </c>
      <c r="P487" s="200"/>
      <c r="Q487" s="326"/>
      <c r="R487" s="325"/>
      <c r="S487" s="204"/>
      <c r="T487" s="205"/>
      <c r="U487" s="822"/>
      <c r="V487" s="848"/>
      <c r="W487" s="889"/>
    </row>
    <row r="488" spans="1:23" ht="15" customHeight="1" thickBot="1" x14ac:dyDescent="0.3">
      <c r="A488" s="289" t="s">
        <v>514</v>
      </c>
      <c r="B488" s="536"/>
      <c r="C488" s="1162"/>
      <c r="D488" s="1122"/>
      <c r="E488" s="1109">
        <f>SUM(100-C488-D488)</f>
        <v>100</v>
      </c>
      <c r="F488" s="207"/>
      <c r="G488" s="208"/>
      <c r="H488" s="242"/>
      <c r="I488" s="210" t="s">
        <v>0</v>
      </c>
      <c r="J488" s="242"/>
      <c r="K488" s="210" t="s">
        <v>0</v>
      </c>
      <c r="L488" s="209" t="s">
        <v>1</v>
      </c>
      <c r="M488" s="210"/>
      <c r="N488" s="209" t="s">
        <v>1</v>
      </c>
      <c r="O488" s="210"/>
      <c r="P488" s="207"/>
      <c r="Q488" s="332"/>
      <c r="R488" s="331"/>
      <c r="S488" s="211"/>
      <c r="T488" s="212"/>
      <c r="U488" s="824"/>
      <c r="V488" s="850"/>
      <c r="W488" s="890"/>
    </row>
    <row r="489" spans="1:23" ht="15" customHeight="1" thickTop="1" thickBot="1" x14ac:dyDescent="0.3">
      <c r="A489" s="292" t="s">
        <v>580</v>
      </c>
      <c r="B489" s="293">
        <v>3</v>
      </c>
      <c r="C489" s="633"/>
      <c r="D489" s="634"/>
      <c r="E489" s="944"/>
      <c r="F489" s="221">
        <v>0</v>
      </c>
      <c r="G489" s="213">
        <v>3</v>
      </c>
      <c r="H489" s="221">
        <v>0</v>
      </c>
      <c r="I489" s="213">
        <v>3</v>
      </c>
      <c r="J489" s="221">
        <v>0</v>
      </c>
      <c r="K489" s="213">
        <v>3</v>
      </c>
      <c r="L489" s="222">
        <v>1</v>
      </c>
      <c r="M489" s="213">
        <v>2</v>
      </c>
      <c r="N489" s="222">
        <v>1</v>
      </c>
      <c r="O489" s="213">
        <v>2</v>
      </c>
      <c r="P489" s="221">
        <f>ROUND(U489,0)</f>
        <v>1</v>
      </c>
      <c r="Q489" s="342">
        <f>ROUND(V489,0)</f>
        <v>2</v>
      </c>
      <c r="R489" s="343">
        <f>SUM(B489-P489-Q489)</f>
        <v>0</v>
      </c>
      <c r="S489" s="223">
        <f>SUM(P489:Q489)</f>
        <v>3</v>
      </c>
      <c r="T489" s="224">
        <f>SUM(B489-S489)</f>
        <v>0</v>
      </c>
      <c r="U489" s="829">
        <f>PRODUCT(B489,C487%)</f>
        <v>1.395</v>
      </c>
      <c r="V489" s="871">
        <f>PRODUCT(B489,D487%)</f>
        <v>1.5870000000000002</v>
      </c>
      <c r="W489" s="893">
        <f>SUM(B489-U489-V489)</f>
        <v>1.7999999999999794E-2</v>
      </c>
    </row>
    <row r="490" spans="1:23" ht="15" customHeight="1" thickTop="1" x14ac:dyDescent="0.25">
      <c r="A490" s="285" t="s">
        <v>233</v>
      </c>
      <c r="B490" s="537"/>
      <c r="C490" s="660">
        <v>31</v>
      </c>
      <c r="D490" s="679">
        <v>68</v>
      </c>
      <c r="E490" s="941">
        <f t="shared" ref="E490:E500" si="28">SUM(100-C490-D490)</f>
        <v>1</v>
      </c>
      <c r="F490" s="195"/>
      <c r="G490" s="196"/>
      <c r="H490" s="238"/>
      <c r="I490" s="194" t="s">
        <v>0</v>
      </c>
      <c r="J490" s="238"/>
      <c r="K490" s="194" t="s">
        <v>0</v>
      </c>
      <c r="L490" s="193"/>
      <c r="M490" s="194" t="s">
        <v>0</v>
      </c>
      <c r="N490" s="193"/>
      <c r="O490" s="194" t="s">
        <v>0</v>
      </c>
      <c r="P490" s="195"/>
      <c r="Q490" s="340"/>
      <c r="R490" s="339"/>
      <c r="S490" s="219"/>
      <c r="T490" s="220"/>
      <c r="U490" s="820"/>
      <c r="V490" s="846"/>
      <c r="W490" s="892"/>
    </row>
    <row r="491" spans="1:23" ht="15" customHeight="1" x14ac:dyDescent="0.25">
      <c r="A491" s="287" t="s">
        <v>234</v>
      </c>
      <c r="B491" s="535"/>
      <c r="C491" s="660">
        <v>36</v>
      </c>
      <c r="D491" s="679">
        <v>64</v>
      </c>
      <c r="E491" s="943">
        <f t="shared" si="28"/>
        <v>0</v>
      </c>
      <c r="F491" s="200"/>
      <c r="G491" s="201"/>
      <c r="H491" s="240"/>
      <c r="I491" s="203" t="s">
        <v>0</v>
      </c>
      <c r="J491" s="240"/>
      <c r="K491" s="203" t="s">
        <v>0</v>
      </c>
      <c r="L491" s="202"/>
      <c r="M491" s="203" t="s">
        <v>0</v>
      </c>
      <c r="N491" s="202"/>
      <c r="O491" s="203" t="s">
        <v>0</v>
      </c>
      <c r="P491" s="200"/>
      <c r="Q491" s="326"/>
      <c r="R491" s="325"/>
      <c r="S491" s="204"/>
      <c r="T491" s="205"/>
      <c r="U491" s="822"/>
      <c r="V491" s="848"/>
      <c r="W491" s="889"/>
    </row>
    <row r="492" spans="1:23" ht="15" customHeight="1" x14ac:dyDescent="0.25">
      <c r="A492" s="287" t="s">
        <v>235</v>
      </c>
      <c r="B492" s="535"/>
      <c r="C492" s="660">
        <v>37</v>
      </c>
      <c r="D492" s="679">
        <v>62</v>
      </c>
      <c r="E492" s="943">
        <f t="shared" si="28"/>
        <v>1</v>
      </c>
      <c r="F492" s="200"/>
      <c r="G492" s="201"/>
      <c r="H492" s="240"/>
      <c r="I492" s="203" t="s">
        <v>0</v>
      </c>
      <c r="J492" s="240"/>
      <c r="K492" s="203" t="s">
        <v>0</v>
      </c>
      <c r="L492" s="202"/>
      <c r="M492" s="203" t="s">
        <v>0</v>
      </c>
      <c r="N492" s="202"/>
      <c r="O492" s="203" t="s">
        <v>0</v>
      </c>
      <c r="P492" s="200"/>
      <c r="Q492" s="326"/>
      <c r="R492" s="325"/>
      <c r="S492" s="204"/>
      <c r="T492" s="205"/>
      <c r="U492" s="822"/>
      <c r="V492" s="848"/>
      <c r="W492" s="889"/>
    </row>
    <row r="493" spans="1:23" ht="15" customHeight="1" x14ac:dyDescent="0.25">
      <c r="A493" s="287" t="s">
        <v>236</v>
      </c>
      <c r="B493" s="535"/>
      <c r="C493" s="660">
        <v>42</v>
      </c>
      <c r="D493" s="679">
        <v>57</v>
      </c>
      <c r="E493" s="943">
        <f t="shared" si="28"/>
        <v>1</v>
      </c>
      <c r="F493" s="200"/>
      <c r="G493" s="201"/>
      <c r="H493" s="240"/>
      <c r="I493" s="203" t="s">
        <v>0</v>
      </c>
      <c r="J493" s="240"/>
      <c r="K493" s="203" t="s">
        <v>0</v>
      </c>
      <c r="L493" s="202"/>
      <c r="M493" s="203" t="s">
        <v>0</v>
      </c>
      <c r="N493" s="202"/>
      <c r="O493" s="203" t="s">
        <v>0</v>
      </c>
      <c r="P493" s="200"/>
      <c r="Q493" s="326"/>
      <c r="R493" s="325"/>
      <c r="S493" s="204"/>
      <c r="T493" s="205"/>
      <c r="U493" s="822"/>
      <c r="V493" s="848"/>
      <c r="W493" s="889"/>
    </row>
    <row r="494" spans="1:23" ht="15" customHeight="1" x14ac:dyDescent="0.25">
      <c r="A494" s="287" t="s">
        <v>237</v>
      </c>
      <c r="B494" s="535"/>
      <c r="C494" s="660">
        <v>47</v>
      </c>
      <c r="D494" s="679">
        <v>52</v>
      </c>
      <c r="E494" s="943">
        <f t="shared" si="28"/>
        <v>1</v>
      </c>
      <c r="F494" s="200"/>
      <c r="G494" s="201"/>
      <c r="H494" s="240"/>
      <c r="I494" s="203" t="s">
        <v>0</v>
      </c>
      <c r="J494" s="240"/>
      <c r="K494" s="203" t="s">
        <v>0</v>
      </c>
      <c r="L494" s="202"/>
      <c r="M494" s="203" t="s">
        <v>0</v>
      </c>
      <c r="N494" s="202"/>
      <c r="O494" s="203" t="s">
        <v>0</v>
      </c>
      <c r="P494" s="200"/>
      <c r="Q494" s="326"/>
      <c r="R494" s="325"/>
      <c r="S494" s="204"/>
      <c r="T494" s="205"/>
      <c r="U494" s="822"/>
      <c r="V494" s="848"/>
      <c r="W494" s="889"/>
    </row>
    <row r="495" spans="1:23" ht="15" customHeight="1" x14ac:dyDescent="0.25">
      <c r="A495" s="287" t="s">
        <v>238</v>
      </c>
      <c r="B495" s="535"/>
      <c r="C495" s="660">
        <v>39</v>
      </c>
      <c r="D495" s="679">
        <v>60</v>
      </c>
      <c r="E495" s="943">
        <f t="shared" si="28"/>
        <v>1</v>
      </c>
      <c r="F495" s="200"/>
      <c r="G495" s="201"/>
      <c r="H495" s="240"/>
      <c r="I495" s="203" t="s">
        <v>0</v>
      </c>
      <c r="J495" s="240"/>
      <c r="K495" s="203" t="s">
        <v>0</v>
      </c>
      <c r="L495" s="202"/>
      <c r="M495" s="203" t="s">
        <v>0</v>
      </c>
      <c r="N495" s="202"/>
      <c r="O495" s="203" t="s">
        <v>0</v>
      </c>
      <c r="P495" s="200"/>
      <c r="Q495" s="326"/>
      <c r="R495" s="325"/>
      <c r="S495" s="204"/>
      <c r="T495" s="205"/>
      <c r="U495" s="822"/>
      <c r="V495" s="848"/>
      <c r="W495" s="889"/>
    </row>
    <row r="496" spans="1:23" ht="15" customHeight="1" x14ac:dyDescent="0.25">
      <c r="A496" s="287" t="s">
        <v>239</v>
      </c>
      <c r="B496" s="535"/>
      <c r="C496" s="660">
        <v>33</v>
      </c>
      <c r="D496" s="679">
        <v>67</v>
      </c>
      <c r="E496" s="943">
        <f t="shared" si="28"/>
        <v>0</v>
      </c>
      <c r="F496" s="200"/>
      <c r="G496" s="201"/>
      <c r="H496" s="240"/>
      <c r="I496" s="203" t="s">
        <v>0</v>
      </c>
      <c r="J496" s="240"/>
      <c r="K496" s="203" t="s">
        <v>0</v>
      </c>
      <c r="L496" s="202"/>
      <c r="M496" s="203" t="s">
        <v>0</v>
      </c>
      <c r="N496" s="202"/>
      <c r="O496" s="203" t="s">
        <v>0</v>
      </c>
      <c r="P496" s="200"/>
      <c r="Q496" s="326"/>
      <c r="R496" s="325"/>
      <c r="S496" s="204"/>
      <c r="T496" s="205"/>
      <c r="U496" s="822"/>
      <c r="V496" s="848"/>
      <c r="W496" s="889"/>
    </row>
    <row r="497" spans="1:23" ht="15" customHeight="1" x14ac:dyDescent="0.25">
      <c r="A497" s="287" t="s">
        <v>240</v>
      </c>
      <c r="B497" s="535"/>
      <c r="C497" s="660">
        <v>43</v>
      </c>
      <c r="D497" s="679">
        <v>56</v>
      </c>
      <c r="E497" s="943">
        <f t="shared" si="28"/>
        <v>1</v>
      </c>
      <c r="F497" s="200"/>
      <c r="G497" s="201"/>
      <c r="H497" s="240"/>
      <c r="I497" s="203" t="s">
        <v>0</v>
      </c>
      <c r="J497" s="240"/>
      <c r="K497" s="203" t="s">
        <v>0</v>
      </c>
      <c r="L497" s="202"/>
      <c r="M497" s="203" t="s">
        <v>0</v>
      </c>
      <c r="N497" s="202"/>
      <c r="O497" s="203" t="s">
        <v>0</v>
      </c>
      <c r="P497" s="200"/>
      <c r="Q497" s="326"/>
      <c r="R497" s="325"/>
      <c r="S497" s="204"/>
      <c r="T497" s="205"/>
      <c r="U497" s="822"/>
      <c r="V497" s="848"/>
      <c r="W497" s="889"/>
    </row>
    <row r="498" spans="1:23" ht="15" customHeight="1" x14ac:dyDescent="0.25">
      <c r="A498" s="287" t="s">
        <v>241</v>
      </c>
      <c r="B498" s="535"/>
      <c r="C498" s="660">
        <v>66</v>
      </c>
      <c r="D498" s="679">
        <v>34</v>
      </c>
      <c r="E498" s="943">
        <f t="shared" si="28"/>
        <v>0</v>
      </c>
      <c r="F498" s="200"/>
      <c r="G498" s="201"/>
      <c r="H498" s="240" t="s">
        <v>1</v>
      </c>
      <c r="I498" s="203"/>
      <c r="J498" s="240" t="s">
        <v>1</v>
      </c>
      <c r="K498" s="203"/>
      <c r="L498" s="202" t="s">
        <v>1</v>
      </c>
      <c r="M498" s="203"/>
      <c r="N498" s="202" t="s">
        <v>1</v>
      </c>
      <c r="O498" s="203"/>
      <c r="P498" s="200"/>
      <c r="Q498" s="326"/>
      <c r="R498" s="325"/>
      <c r="S498" s="204"/>
      <c r="T498" s="205"/>
      <c r="U498" s="822"/>
      <c r="V498" s="848"/>
      <c r="W498" s="889"/>
    </row>
    <row r="499" spans="1:23" ht="15" customHeight="1" x14ac:dyDescent="0.25">
      <c r="A499" s="287" t="s">
        <v>516</v>
      </c>
      <c r="B499" s="535"/>
      <c r="C499" s="1161">
        <v>41.6</v>
      </c>
      <c r="D499" s="1121">
        <v>57.9</v>
      </c>
      <c r="E499" s="1108">
        <f t="shared" si="28"/>
        <v>0.5</v>
      </c>
      <c r="F499" s="200"/>
      <c r="G499" s="201"/>
      <c r="H499" s="240"/>
      <c r="I499" s="203" t="s">
        <v>0</v>
      </c>
      <c r="J499" s="240"/>
      <c r="K499" s="203" t="s">
        <v>0</v>
      </c>
      <c r="L499" s="202"/>
      <c r="M499" s="203" t="s">
        <v>0</v>
      </c>
      <c r="N499" s="202"/>
      <c r="O499" s="203" t="s">
        <v>0</v>
      </c>
      <c r="P499" s="200"/>
      <c r="Q499" s="326"/>
      <c r="R499" s="325"/>
      <c r="S499" s="204"/>
      <c r="T499" s="205"/>
      <c r="U499" s="822"/>
      <c r="V499" s="848"/>
      <c r="W499" s="889"/>
    </row>
    <row r="500" spans="1:23" ht="15" customHeight="1" thickBot="1" x14ac:dyDescent="0.3">
      <c r="A500" s="289" t="s">
        <v>517</v>
      </c>
      <c r="B500" s="536"/>
      <c r="C500" s="1162"/>
      <c r="D500" s="1122"/>
      <c r="E500" s="1109">
        <f t="shared" si="28"/>
        <v>100</v>
      </c>
      <c r="F500" s="207"/>
      <c r="G500" s="208"/>
      <c r="H500" s="242"/>
      <c r="I500" s="210" t="s">
        <v>0</v>
      </c>
      <c r="J500" s="242"/>
      <c r="K500" s="210" t="s">
        <v>0</v>
      </c>
      <c r="L500" s="209" t="s">
        <v>1</v>
      </c>
      <c r="M500" s="210"/>
      <c r="N500" s="209" t="s">
        <v>1</v>
      </c>
      <c r="O500" s="210"/>
      <c r="P500" s="207"/>
      <c r="Q500" s="332"/>
      <c r="R500" s="331"/>
      <c r="S500" s="211"/>
      <c r="T500" s="212"/>
      <c r="U500" s="824"/>
      <c r="V500" s="850"/>
      <c r="W500" s="890"/>
    </row>
    <row r="501" spans="1:23" ht="15" customHeight="1" thickTop="1" thickBot="1" x14ac:dyDescent="0.3">
      <c r="A501" s="292" t="s">
        <v>581</v>
      </c>
      <c r="B501" s="293">
        <v>11</v>
      </c>
      <c r="C501" s="633"/>
      <c r="D501" s="634"/>
      <c r="E501" s="944"/>
      <c r="F501" s="221">
        <v>0</v>
      </c>
      <c r="G501" s="213">
        <v>11</v>
      </c>
      <c r="H501" s="221">
        <v>1</v>
      </c>
      <c r="I501" s="213">
        <v>10</v>
      </c>
      <c r="J501" s="221">
        <v>1</v>
      </c>
      <c r="K501" s="213">
        <v>10</v>
      </c>
      <c r="L501" s="222">
        <v>2</v>
      </c>
      <c r="M501" s="213">
        <v>9</v>
      </c>
      <c r="N501" s="222">
        <v>2</v>
      </c>
      <c r="O501" s="213">
        <v>9</v>
      </c>
      <c r="P501" s="221">
        <f>ROUND(U501,0)</f>
        <v>5</v>
      </c>
      <c r="Q501" s="342">
        <f>ROUND(V501,0)</f>
        <v>6</v>
      </c>
      <c r="R501" s="343">
        <f>SUM(B501-P501-Q501)</f>
        <v>0</v>
      </c>
      <c r="S501" s="223">
        <f>SUM(P501:Q501)</f>
        <v>11</v>
      </c>
      <c r="T501" s="224">
        <f>SUM(B501-S501)</f>
        <v>0</v>
      </c>
      <c r="U501" s="829">
        <f>PRODUCT(B501,C499%)</f>
        <v>4.5760000000000005</v>
      </c>
      <c r="V501" s="871">
        <f>PRODUCT(B501,D499%)</f>
        <v>6.3689999999999998</v>
      </c>
      <c r="W501" s="893">
        <f>SUM(B501-U501-V501)</f>
        <v>5.4999999999999716E-2</v>
      </c>
    </row>
    <row r="502" spans="1:23" ht="15" customHeight="1" thickTop="1" x14ac:dyDescent="0.25">
      <c r="A502" s="285" t="s">
        <v>242</v>
      </c>
      <c r="B502" s="537"/>
      <c r="C502" s="660">
        <v>47</v>
      </c>
      <c r="D502" s="679">
        <v>52</v>
      </c>
      <c r="E502" s="941">
        <f t="shared" ref="E502:E530" si="29">SUM(100-C502-D502)</f>
        <v>1</v>
      </c>
      <c r="F502" s="195"/>
      <c r="G502" s="196"/>
      <c r="H502" s="238"/>
      <c r="I502" s="194" t="s">
        <v>0</v>
      </c>
      <c r="J502" s="238"/>
      <c r="K502" s="194" t="s">
        <v>0</v>
      </c>
      <c r="L502" s="193"/>
      <c r="M502" s="194" t="s">
        <v>0</v>
      </c>
      <c r="N502" s="193"/>
      <c r="O502" s="194" t="s">
        <v>0</v>
      </c>
      <c r="P502" s="195"/>
      <c r="Q502" s="340"/>
      <c r="R502" s="339"/>
      <c r="S502" s="219"/>
      <c r="T502" s="220"/>
      <c r="U502" s="820"/>
      <c r="V502" s="846"/>
      <c r="W502" s="892"/>
    </row>
    <row r="503" spans="1:23" ht="15" customHeight="1" x14ac:dyDescent="0.25">
      <c r="A503" s="287" t="s">
        <v>243</v>
      </c>
      <c r="B503" s="538" t="s">
        <v>748</v>
      </c>
      <c r="C503" s="660">
        <v>50.1</v>
      </c>
      <c r="D503" s="679">
        <v>50</v>
      </c>
      <c r="E503" s="943">
        <f t="shared" si="29"/>
        <v>-0.10000000000000142</v>
      </c>
      <c r="F503" s="200"/>
      <c r="G503" s="201"/>
      <c r="H503" s="240"/>
      <c r="I503" s="203" t="s">
        <v>0</v>
      </c>
      <c r="J503" s="240"/>
      <c r="K503" s="203" t="s">
        <v>0</v>
      </c>
      <c r="L503" s="202"/>
      <c r="M503" s="203" t="s">
        <v>0</v>
      </c>
      <c r="N503" s="202"/>
      <c r="O503" s="203" t="s">
        <v>0</v>
      </c>
      <c r="P503" s="200"/>
      <c r="Q503" s="326"/>
      <c r="R503" s="325"/>
      <c r="S503" s="204"/>
      <c r="T503" s="205"/>
      <c r="U503" s="822"/>
      <c r="V503" s="848"/>
      <c r="W503" s="889"/>
    </row>
    <row r="504" spans="1:23" ht="15" customHeight="1" x14ac:dyDescent="0.25">
      <c r="A504" s="287" t="s">
        <v>244</v>
      </c>
      <c r="B504" s="535"/>
      <c r="C504" s="660">
        <v>25</v>
      </c>
      <c r="D504" s="679">
        <v>74</v>
      </c>
      <c r="E504" s="943">
        <f t="shared" si="29"/>
        <v>1</v>
      </c>
      <c r="F504" s="200"/>
      <c r="G504" s="201"/>
      <c r="H504" s="240"/>
      <c r="I504" s="203" t="s">
        <v>0</v>
      </c>
      <c r="J504" s="240"/>
      <c r="K504" s="203" t="s">
        <v>0</v>
      </c>
      <c r="L504" s="202"/>
      <c r="M504" s="203" t="s">
        <v>0</v>
      </c>
      <c r="N504" s="202"/>
      <c r="O504" s="203" t="s">
        <v>0</v>
      </c>
      <c r="P504" s="200"/>
      <c r="Q504" s="326"/>
      <c r="R504" s="325"/>
      <c r="S504" s="204"/>
      <c r="T504" s="205"/>
      <c r="U504" s="822"/>
      <c r="V504" s="848"/>
      <c r="W504" s="889"/>
    </row>
    <row r="505" spans="1:23" ht="15" customHeight="1" x14ac:dyDescent="0.25">
      <c r="A505" s="287" t="s">
        <v>245</v>
      </c>
      <c r="B505" s="535"/>
      <c r="C505" s="660">
        <v>39</v>
      </c>
      <c r="D505" s="679">
        <v>61</v>
      </c>
      <c r="E505" s="943">
        <f t="shared" si="29"/>
        <v>0</v>
      </c>
      <c r="F505" s="200"/>
      <c r="G505" s="201"/>
      <c r="H505" s="240"/>
      <c r="I505" s="203" t="s">
        <v>0</v>
      </c>
      <c r="J505" s="240"/>
      <c r="K505" s="203" t="s">
        <v>0</v>
      </c>
      <c r="L505" s="202"/>
      <c r="M505" s="203" t="s">
        <v>0</v>
      </c>
      <c r="N505" s="202"/>
      <c r="O505" s="203" t="s">
        <v>0</v>
      </c>
      <c r="P505" s="200"/>
      <c r="Q505" s="326"/>
      <c r="R505" s="325"/>
      <c r="S505" s="204"/>
      <c r="T505" s="205"/>
      <c r="U505" s="822"/>
      <c r="V505" s="848"/>
      <c r="W505" s="889"/>
    </row>
    <row r="506" spans="1:23" ht="15" customHeight="1" x14ac:dyDescent="0.25">
      <c r="A506" s="287" t="s">
        <v>246</v>
      </c>
      <c r="B506" s="535"/>
      <c r="C506" s="660">
        <v>50</v>
      </c>
      <c r="D506" s="679">
        <v>49</v>
      </c>
      <c r="E506" s="943">
        <f t="shared" si="29"/>
        <v>1</v>
      </c>
      <c r="F506" s="200"/>
      <c r="G506" s="201"/>
      <c r="H506" s="240" t="s">
        <v>1</v>
      </c>
      <c r="I506" s="203"/>
      <c r="J506" s="240" t="s">
        <v>1</v>
      </c>
      <c r="K506" s="203"/>
      <c r="L506" s="202" t="s">
        <v>1</v>
      </c>
      <c r="M506" s="203"/>
      <c r="N506" s="202" t="s">
        <v>1</v>
      </c>
      <c r="O506" s="203"/>
      <c r="P506" s="200"/>
      <c r="Q506" s="326"/>
      <c r="R506" s="325"/>
      <c r="S506" s="204"/>
      <c r="T506" s="205"/>
      <c r="U506" s="822"/>
      <c r="V506" s="848"/>
      <c r="W506" s="889"/>
    </row>
    <row r="507" spans="1:23" ht="15" customHeight="1" x14ac:dyDescent="0.25">
      <c r="A507" s="287" t="s">
        <v>247</v>
      </c>
      <c r="B507" s="535"/>
      <c r="C507" s="660">
        <v>37</v>
      </c>
      <c r="D507" s="679">
        <v>62</v>
      </c>
      <c r="E507" s="943">
        <f t="shared" si="29"/>
        <v>1</v>
      </c>
      <c r="F507" s="200"/>
      <c r="G507" s="201"/>
      <c r="H507" s="240"/>
      <c r="I507" s="203" t="s">
        <v>0</v>
      </c>
      <c r="J507" s="240"/>
      <c r="K507" s="203" t="s">
        <v>0</v>
      </c>
      <c r="L507" s="202"/>
      <c r="M507" s="203" t="s">
        <v>0</v>
      </c>
      <c r="N507" s="202"/>
      <c r="O507" s="203" t="s">
        <v>0</v>
      </c>
      <c r="P507" s="200"/>
      <c r="Q507" s="326"/>
      <c r="R507" s="325"/>
      <c r="S507" s="204"/>
      <c r="T507" s="205"/>
      <c r="U507" s="822"/>
      <c r="V507" s="848"/>
      <c r="W507" s="889"/>
    </row>
    <row r="508" spans="1:23" ht="15" customHeight="1" x14ac:dyDescent="0.25">
      <c r="A508" s="287" t="s">
        <v>248</v>
      </c>
      <c r="B508" s="535"/>
      <c r="C508" s="660">
        <v>22</v>
      </c>
      <c r="D508" s="679">
        <v>77</v>
      </c>
      <c r="E508" s="943">
        <f t="shared" si="29"/>
        <v>1</v>
      </c>
      <c r="F508" s="200"/>
      <c r="G508" s="201"/>
      <c r="H508" s="240"/>
      <c r="I508" s="203" t="s">
        <v>0</v>
      </c>
      <c r="J508" s="240"/>
      <c r="K508" s="203" t="s">
        <v>0</v>
      </c>
      <c r="L508" s="202"/>
      <c r="M508" s="203" t="s">
        <v>0</v>
      </c>
      <c r="N508" s="202"/>
      <c r="O508" s="203" t="s">
        <v>0</v>
      </c>
      <c r="P508" s="200"/>
      <c r="Q508" s="326"/>
      <c r="R508" s="325"/>
      <c r="S508" s="204"/>
      <c r="T508" s="205"/>
      <c r="U508" s="822"/>
      <c r="V508" s="848"/>
      <c r="W508" s="889"/>
    </row>
    <row r="509" spans="1:23" ht="15" customHeight="1" x14ac:dyDescent="0.25">
      <c r="A509" s="287" t="s">
        <v>249</v>
      </c>
      <c r="B509" s="535"/>
      <c r="C509" s="660">
        <v>45</v>
      </c>
      <c r="D509" s="679">
        <v>54</v>
      </c>
      <c r="E509" s="943">
        <f t="shared" si="29"/>
        <v>1</v>
      </c>
      <c r="F509" s="200"/>
      <c r="G509" s="201"/>
      <c r="H509" s="240"/>
      <c r="I509" s="203" t="s">
        <v>0</v>
      </c>
      <c r="J509" s="240"/>
      <c r="K509" s="203" t="s">
        <v>0</v>
      </c>
      <c r="L509" s="202"/>
      <c r="M509" s="203" t="s">
        <v>0</v>
      </c>
      <c r="N509" s="202"/>
      <c r="O509" s="203" t="s">
        <v>0</v>
      </c>
      <c r="P509" s="200"/>
      <c r="Q509" s="326"/>
      <c r="R509" s="325"/>
      <c r="S509" s="204"/>
      <c r="T509" s="205"/>
      <c r="U509" s="822"/>
      <c r="V509" s="848"/>
      <c r="W509" s="889"/>
    </row>
    <row r="510" spans="1:23" ht="15" customHeight="1" x14ac:dyDescent="0.25">
      <c r="A510" s="287" t="s">
        <v>250</v>
      </c>
      <c r="B510" s="535"/>
      <c r="C510" s="660">
        <v>53</v>
      </c>
      <c r="D510" s="679">
        <v>47</v>
      </c>
      <c r="E510" s="943">
        <f t="shared" si="29"/>
        <v>0</v>
      </c>
      <c r="F510" s="200"/>
      <c r="G510" s="201"/>
      <c r="H510" s="240" t="s">
        <v>1</v>
      </c>
      <c r="I510" s="203"/>
      <c r="J510" s="240" t="s">
        <v>1</v>
      </c>
      <c r="K510" s="203"/>
      <c r="L510" s="202" t="s">
        <v>1</v>
      </c>
      <c r="M510" s="203"/>
      <c r="N510" s="202" t="s">
        <v>1</v>
      </c>
      <c r="O510" s="203"/>
      <c r="P510" s="200"/>
      <c r="Q510" s="326"/>
      <c r="R510" s="325"/>
      <c r="S510" s="204"/>
      <c r="T510" s="205"/>
      <c r="U510" s="822"/>
      <c r="V510" s="848"/>
      <c r="W510" s="889"/>
    </row>
    <row r="511" spans="1:23" ht="15" customHeight="1" x14ac:dyDescent="0.25">
      <c r="A511" s="287" t="s">
        <v>358</v>
      </c>
      <c r="B511" s="535"/>
      <c r="C511" s="660">
        <v>53</v>
      </c>
      <c r="D511" s="679">
        <v>46</v>
      </c>
      <c r="E511" s="943">
        <f t="shared" si="29"/>
        <v>1</v>
      </c>
      <c r="F511" s="200"/>
      <c r="G511" s="201"/>
      <c r="H511" s="240" t="s">
        <v>1</v>
      </c>
      <c r="I511" s="203"/>
      <c r="J511" s="240" t="s">
        <v>1</v>
      </c>
      <c r="K511" s="203"/>
      <c r="L511" s="202" t="s">
        <v>1</v>
      </c>
      <c r="M511" s="203"/>
      <c r="N511" s="202" t="s">
        <v>1</v>
      </c>
      <c r="O511" s="203"/>
      <c r="P511" s="200"/>
      <c r="Q511" s="326"/>
      <c r="R511" s="325"/>
      <c r="S511" s="204"/>
      <c r="T511" s="205"/>
      <c r="U511" s="822"/>
      <c r="V511" s="848"/>
      <c r="W511" s="889"/>
    </row>
    <row r="512" spans="1:23" ht="15" customHeight="1" x14ac:dyDescent="0.25">
      <c r="A512" s="287" t="s">
        <v>359</v>
      </c>
      <c r="B512" s="535"/>
      <c r="C512" s="660">
        <v>41</v>
      </c>
      <c r="D512" s="679">
        <v>58</v>
      </c>
      <c r="E512" s="943">
        <f t="shared" si="29"/>
        <v>1</v>
      </c>
      <c r="F512" s="200"/>
      <c r="G512" s="201"/>
      <c r="H512" s="240"/>
      <c r="I512" s="203" t="s">
        <v>0</v>
      </c>
      <c r="J512" s="240"/>
      <c r="K512" s="203" t="s">
        <v>0</v>
      </c>
      <c r="L512" s="202"/>
      <c r="M512" s="203" t="s">
        <v>0</v>
      </c>
      <c r="N512" s="202"/>
      <c r="O512" s="203" t="s">
        <v>0</v>
      </c>
      <c r="P512" s="200"/>
      <c r="Q512" s="326"/>
      <c r="R512" s="325"/>
      <c r="S512" s="204"/>
      <c r="T512" s="205"/>
      <c r="U512" s="822"/>
      <c r="V512" s="848"/>
      <c r="W512" s="889"/>
    </row>
    <row r="513" spans="1:23" ht="15" customHeight="1" x14ac:dyDescent="0.25">
      <c r="A513" s="287" t="s">
        <v>360</v>
      </c>
      <c r="B513" s="535"/>
      <c r="C513" s="660">
        <v>47</v>
      </c>
      <c r="D513" s="679">
        <v>53</v>
      </c>
      <c r="E513" s="943">
        <f t="shared" si="29"/>
        <v>0</v>
      </c>
      <c r="F513" s="200"/>
      <c r="G513" s="201"/>
      <c r="H513" s="240"/>
      <c r="I513" s="203" t="s">
        <v>0</v>
      </c>
      <c r="J513" s="240"/>
      <c r="K513" s="203" t="s">
        <v>0</v>
      </c>
      <c r="L513" s="202"/>
      <c r="M513" s="203" t="s">
        <v>0</v>
      </c>
      <c r="N513" s="202"/>
      <c r="O513" s="203" t="s">
        <v>0</v>
      </c>
      <c r="P513" s="200"/>
      <c r="Q513" s="326"/>
      <c r="R513" s="325"/>
      <c r="S513" s="204"/>
      <c r="T513" s="205"/>
      <c r="U513" s="822"/>
      <c r="V513" s="848"/>
      <c r="W513" s="889"/>
    </row>
    <row r="514" spans="1:23" ht="15" customHeight="1" x14ac:dyDescent="0.25">
      <c r="A514" s="287" t="s">
        <v>361</v>
      </c>
      <c r="B514" s="535"/>
      <c r="C514" s="660">
        <v>36</v>
      </c>
      <c r="D514" s="679">
        <v>63</v>
      </c>
      <c r="E514" s="943">
        <f t="shared" si="29"/>
        <v>1</v>
      </c>
      <c r="F514" s="200"/>
      <c r="G514" s="201"/>
      <c r="H514" s="240"/>
      <c r="I514" s="203" t="s">
        <v>0</v>
      </c>
      <c r="J514" s="240"/>
      <c r="K514" s="203" t="s">
        <v>0</v>
      </c>
      <c r="L514" s="202"/>
      <c r="M514" s="203" t="s">
        <v>0</v>
      </c>
      <c r="N514" s="202"/>
      <c r="O514" s="203" t="s">
        <v>0</v>
      </c>
      <c r="P514" s="200"/>
      <c r="Q514" s="326"/>
      <c r="R514" s="325"/>
      <c r="S514" s="204"/>
      <c r="T514" s="205"/>
      <c r="U514" s="822"/>
      <c r="V514" s="848"/>
      <c r="W514" s="889"/>
    </row>
    <row r="515" spans="1:23" ht="15" customHeight="1" x14ac:dyDescent="0.25">
      <c r="A515" s="287" t="s">
        <v>362</v>
      </c>
      <c r="B515" s="535"/>
      <c r="C515" s="660">
        <v>42</v>
      </c>
      <c r="D515" s="679">
        <v>57</v>
      </c>
      <c r="E515" s="943">
        <f t="shared" si="29"/>
        <v>1</v>
      </c>
      <c r="F515" s="200"/>
      <c r="G515" s="201"/>
      <c r="H515" s="240"/>
      <c r="I515" s="203" t="s">
        <v>0</v>
      </c>
      <c r="J515" s="240"/>
      <c r="K515" s="203" t="s">
        <v>0</v>
      </c>
      <c r="L515" s="202"/>
      <c r="M515" s="203" t="s">
        <v>0</v>
      </c>
      <c r="N515" s="202"/>
      <c r="O515" s="203" t="s">
        <v>0</v>
      </c>
      <c r="P515" s="200"/>
      <c r="Q515" s="326"/>
      <c r="R515" s="325"/>
      <c r="S515" s="204"/>
      <c r="T515" s="205"/>
      <c r="U515" s="822"/>
      <c r="V515" s="848"/>
      <c r="W515" s="889"/>
    </row>
    <row r="516" spans="1:23" ht="15" customHeight="1" x14ac:dyDescent="0.25">
      <c r="A516" s="287" t="s">
        <v>363</v>
      </c>
      <c r="B516" s="535"/>
      <c r="C516" s="660">
        <v>37</v>
      </c>
      <c r="D516" s="679">
        <v>63</v>
      </c>
      <c r="E516" s="943">
        <f t="shared" si="29"/>
        <v>0</v>
      </c>
      <c r="F516" s="200"/>
      <c r="G516" s="201"/>
      <c r="H516" s="240"/>
      <c r="I516" s="203" t="s">
        <v>0</v>
      </c>
      <c r="J516" s="240"/>
      <c r="K516" s="203" t="s">
        <v>0</v>
      </c>
      <c r="L516" s="202"/>
      <c r="M516" s="203" t="s">
        <v>0</v>
      </c>
      <c r="N516" s="202"/>
      <c r="O516" s="203" t="s">
        <v>0</v>
      </c>
      <c r="P516" s="200"/>
      <c r="Q516" s="326"/>
      <c r="R516" s="325"/>
      <c r="S516" s="204"/>
      <c r="T516" s="205"/>
      <c r="U516" s="822"/>
      <c r="V516" s="848"/>
      <c r="W516" s="889"/>
    </row>
    <row r="517" spans="1:23" ht="15" customHeight="1" x14ac:dyDescent="0.25">
      <c r="A517" s="287" t="s">
        <v>364</v>
      </c>
      <c r="B517" s="535"/>
      <c r="C517" s="660">
        <v>52</v>
      </c>
      <c r="D517" s="679">
        <v>47</v>
      </c>
      <c r="E517" s="943">
        <f t="shared" si="29"/>
        <v>1</v>
      </c>
      <c r="F517" s="200"/>
      <c r="G517" s="201"/>
      <c r="H517" s="240" t="s">
        <v>1</v>
      </c>
      <c r="I517" s="203"/>
      <c r="J517" s="240" t="s">
        <v>1</v>
      </c>
      <c r="K517" s="203"/>
      <c r="L517" s="202" t="s">
        <v>1</v>
      </c>
      <c r="M517" s="203"/>
      <c r="N517" s="202" t="s">
        <v>1</v>
      </c>
      <c r="O517" s="203"/>
      <c r="P517" s="200"/>
      <c r="Q517" s="326"/>
      <c r="R517" s="325"/>
      <c r="S517" s="204"/>
      <c r="T517" s="205"/>
      <c r="U517" s="822"/>
      <c r="V517" s="848"/>
      <c r="W517" s="889"/>
    </row>
    <row r="518" spans="1:23" ht="15" customHeight="1" x14ac:dyDescent="0.25">
      <c r="A518" s="287" t="s">
        <v>365</v>
      </c>
      <c r="B518" s="535"/>
      <c r="C518" s="660">
        <v>42</v>
      </c>
      <c r="D518" s="679">
        <v>58</v>
      </c>
      <c r="E518" s="943">
        <f t="shared" si="29"/>
        <v>0</v>
      </c>
      <c r="F518" s="200"/>
      <c r="G518" s="201"/>
      <c r="H518" s="240"/>
      <c r="I518" s="203" t="s">
        <v>0</v>
      </c>
      <c r="J518" s="240"/>
      <c r="K518" s="203" t="s">
        <v>0</v>
      </c>
      <c r="L518" s="202"/>
      <c r="M518" s="203" t="s">
        <v>0</v>
      </c>
      <c r="N518" s="202"/>
      <c r="O518" s="203" t="s">
        <v>0</v>
      </c>
      <c r="P518" s="200"/>
      <c r="Q518" s="326"/>
      <c r="R518" s="325"/>
      <c r="S518" s="204"/>
      <c r="T518" s="205"/>
      <c r="U518" s="822"/>
      <c r="V518" s="848"/>
      <c r="W518" s="889"/>
    </row>
    <row r="519" spans="1:23" ht="15" customHeight="1" x14ac:dyDescent="0.25">
      <c r="A519" s="287" t="s">
        <v>366</v>
      </c>
      <c r="B519" s="535"/>
      <c r="C519" s="660">
        <v>74</v>
      </c>
      <c r="D519" s="679">
        <v>25</v>
      </c>
      <c r="E519" s="943">
        <f t="shared" si="29"/>
        <v>1</v>
      </c>
      <c r="F519" s="200"/>
      <c r="G519" s="201"/>
      <c r="H519" s="240" t="s">
        <v>1</v>
      </c>
      <c r="I519" s="203"/>
      <c r="J519" s="240" t="s">
        <v>1</v>
      </c>
      <c r="K519" s="203"/>
      <c r="L519" s="202" t="s">
        <v>1</v>
      </c>
      <c r="M519" s="203"/>
      <c r="N519" s="202" t="s">
        <v>1</v>
      </c>
      <c r="O519" s="203"/>
      <c r="P519" s="200"/>
      <c r="Q519" s="326"/>
      <c r="R519" s="325"/>
      <c r="S519" s="204"/>
      <c r="T519" s="205"/>
      <c r="U519" s="822"/>
      <c r="V519" s="848"/>
      <c r="W519" s="889"/>
    </row>
    <row r="520" spans="1:23" ht="15" customHeight="1" x14ac:dyDescent="0.25">
      <c r="A520" s="287" t="s">
        <v>367</v>
      </c>
      <c r="B520" s="535"/>
      <c r="C520" s="660">
        <v>33</v>
      </c>
      <c r="D520" s="679">
        <v>67</v>
      </c>
      <c r="E520" s="943">
        <f t="shared" si="29"/>
        <v>0</v>
      </c>
      <c r="F520" s="200"/>
      <c r="G520" s="201"/>
      <c r="H520" s="240"/>
      <c r="I520" s="203" t="s">
        <v>0</v>
      </c>
      <c r="J520" s="240"/>
      <c r="K520" s="203" t="s">
        <v>0</v>
      </c>
      <c r="L520" s="202"/>
      <c r="M520" s="203" t="s">
        <v>0</v>
      </c>
      <c r="N520" s="202"/>
      <c r="O520" s="203" t="s">
        <v>0</v>
      </c>
      <c r="P520" s="200"/>
      <c r="Q520" s="326"/>
      <c r="R520" s="325"/>
      <c r="S520" s="204"/>
      <c r="T520" s="205"/>
      <c r="U520" s="822"/>
      <c r="V520" s="848"/>
      <c r="W520" s="889"/>
    </row>
    <row r="521" spans="1:23" ht="15" customHeight="1" x14ac:dyDescent="0.25">
      <c r="A521" s="287" t="s">
        <v>397</v>
      </c>
      <c r="B521" s="535"/>
      <c r="C521" s="660">
        <v>32</v>
      </c>
      <c r="D521" s="679">
        <v>67</v>
      </c>
      <c r="E521" s="943">
        <f t="shared" si="29"/>
        <v>1</v>
      </c>
      <c r="F521" s="200"/>
      <c r="G521" s="201"/>
      <c r="H521" s="240"/>
      <c r="I521" s="203" t="s">
        <v>0</v>
      </c>
      <c r="J521" s="240"/>
      <c r="K521" s="203" t="s">
        <v>0</v>
      </c>
      <c r="L521" s="202"/>
      <c r="M521" s="203" t="s">
        <v>0</v>
      </c>
      <c r="N521" s="202"/>
      <c r="O521" s="203" t="s">
        <v>0</v>
      </c>
      <c r="P521" s="200"/>
      <c r="Q521" s="326"/>
      <c r="R521" s="325"/>
      <c r="S521" s="204"/>
      <c r="T521" s="205"/>
      <c r="U521" s="822"/>
      <c r="V521" s="848"/>
      <c r="W521" s="889"/>
    </row>
    <row r="522" spans="1:23" ht="15" customHeight="1" x14ac:dyDescent="0.25">
      <c r="A522" s="287" t="s">
        <v>398</v>
      </c>
      <c r="B522" s="535"/>
      <c r="C522" s="660">
        <v>29</v>
      </c>
      <c r="D522" s="679">
        <v>70</v>
      </c>
      <c r="E522" s="943">
        <f t="shared" si="29"/>
        <v>1</v>
      </c>
      <c r="F522" s="200"/>
      <c r="G522" s="201"/>
      <c r="H522" s="240"/>
      <c r="I522" s="203" t="s">
        <v>0</v>
      </c>
      <c r="J522" s="240"/>
      <c r="K522" s="203" t="s">
        <v>0</v>
      </c>
      <c r="L522" s="202"/>
      <c r="M522" s="203" t="s">
        <v>0</v>
      </c>
      <c r="N522" s="202"/>
      <c r="O522" s="203" t="s">
        <v>0</v>
      </c>
      <c r="P522" s="200"/>
      <c r="Q522" s="326"/>
      <c r="R522" s="325"/>
      <c r="S522" s="204"/>
      <c r="T522" s="205"/>
      <c r="U522" s="822"/>
      <c r="V522" s="848"/>
      <c r="W522" s="889"/>
    </row>
    <row r="523" spans="1:23" ht="15" customHeight="1" x14ac:dyDescent="0.25">
      <c r="A523" s="287" t="s">
        <v>399</v>
      </c>
      <c r="B523" s="535"/>
      <c r="C523" s="660">
        <v>37</v>
      </c>
      <c r="D523" s="679">
        <v>62</v>
      </c>
      <c r="E523" s="943">
        <f t="shared" si="29"/>
        <v>1</v>
      </c>
      <c r="F523" s="200"/>
      <c r="G523" s="201"/>
      <c r="H523" s="240"/>
      <c r="I523" s="203" t="s">
        <v>0</v>
      </c>
      <c r="J523" s="240"/>
      <c r="K523" s="203" t="s">
        <v>0</v>
      </c>
      <c r="L523" s="202"/>
      <c r="M523" s="203" t="s">
        <v>0</v>
      </c>
      <c r="N523" s="202"/>
      <c r="O523" s="203" t="s">
        <v>0</v>
      </c>
      <c r="P523" s="200"/>
      <c r="Q523" s="326"/>
      <c r="R523" s="325"/>
      <c r="S523" s="204"/>
      <c r="T523" s="205"/>
      <c r="U523" s="822"/>
      <c r="V523" s="848"/>
      <c r="W523" s="889"/>
    </row>
    <row r="524" spans="1:23" ht="15" customHeight="1" x14ac:dyDescent="0.25">
      <c r="A524" s="287" t="s">
        <v>400</v>
      </c>
      <c r="B524" s="535"/>
      <c r="C524" s="660">
        <v>49</v>
      </c>
      <c r="D524" s="679">
        <v>50</v>
      </c>
      <c r="E524" s="943">
        <f t="shared" si="29"/>
        <v>1</v>
      </c>
      <c r="F524" s="200"/>
      <c r="G524" s="201"/>
      <c r="H524" s="240"/>
      <c r="I524" s="203" t="s">
        <v>0</v>
      </c>
      <c r="J524" s="240"/>
      <c r="K524" s="203" t="s">
        <v>0</v>
      </c>
      <c r="L524" s="202"/>
      <c r="M524" s="203" t="s">
        <v>0</v>
      </c>
      <c r="N524" s="202"/>
      <c r="O524" s="203" t="s">
        <v>0</v>
      </c>
      <c r="P524" s="200"/>
      <c r="Q524" s="326"/>
      <c r="R524" s="325"/>
      <c r="S524" s="204"/>
      <c r="T524" s="205"/>
      <c r="U524" s="822"/>
      <c r="V524" s="848"/>
      <c r="W524" s="889"/>
    </row>
    <row r="525" spans="1:23" ht="15" customHeight="1" x14ac:dyDescent="0.25">
      <c r="A525" s="287" t="s">
        <v>401</v>
      </c>
      <c r="B525" s="535"/>
      <c r="C525" s="660">
        <v>52</v>
      </c>
      <c r="D525" s="679">
        <v>47</v>
      </c>
      <c r="E525" s="943">
        <f t="shared" si="29"/>
        <v>1</v>
      </c>
      <c r="F525" s="200"/>
      <c r="G525" s="201"/>
      <c r="H525" s="240" t="s">
        <v>1</v>
      </c>
      <c r="I525" s="203"/>
      <c r="J525" s="240" t="s">
        <v>1</v>
      </c>
      <c r="K525" s="203"/>
      <c r="L525" s="202" t="s">
        <v>1</v>
      </c>
      <c r="M525" s="203"/>
      <c r="N525" s="202" t="s">
        <v>1</v>
      </c>
      <c r="O525" s="203"/>
      <c r="P525" s="200"/>
      <c r="Q525" s="326"/>
      <c r="R525" s="325"/>
      <c r="S525" s="204"/>
      <c r="T525" s="205"/>
      <c r="U525" s="822"/>
      <c r="V525" s="848"/>
      <c r="W525" s="889"/>
    </row>
    <row r="526" spans="1:23" ht="15" customHeight="1" x14ac:dyDescent="0.25">
      <c r="A526" s="287" t="s">
        <v>402</v>
      </c>
      <c r="B526" s="535"/>
      <c r="C526" s="660">
        <v>51</v>
      </c>
      <c r="D526" s="679">
        <v>48</v>
      </c>
      <c r="E526" s="943">
        <f t="shared" si="29"/>
        <v>1</v>
      </c>
      <c r="F526" s="200"/>
      <c r="G526" s="201"/>
      <c r="H526" s="240" t="s">
        <v>1</v>
      </c>
      <c r="I526" s="203"/>
      <c r="J526" s="240" t="s">
        <v>1</v>
      </c>
      <c r="K526" s="203"/>
      <c r="L526" s="202" t="s">
        <v>1</v>
      </c>
      <c r="M526" s="203"/>
      <c r="N526" s="202" t="s">
        <v>1</v>
      </c>
      <c r="O526" s="203"/>
      <c r="P526" s="200"/>
      <c r="Q526" s="326"/>
      <c r="R526" s="325"/>
      <c r="S526" s="204"/>
      <c r="T526" s="205"/>
      <c r="U526" s="822"/>
      <c r="V526" s="848"/>
      <c r="W526" s="889"/>
    </row>
    <row r="527" spans="1:23" ht="15" customHeight="1" x14ac:dyDescent="0.25">
      <c r="A527" s="287" t="s">
        <v>403</v>
      </c>
      <c r="B527" s="535"/>
      <c r="C527" s="660">
        <v>31</v>
      </c>
      <c r="D527" s="679">
        <v>68</v>
      </c>
      <c r="E527" s="943">
        <f t="shared" si="29"/>
        <v>1</v>
      </c>
      <c r="F527" s="200"/>
      <c r="G527" s="201"/>
      <c r="H527" s="240"/>
      <c r="I527" s="203" t="s">
        <v>0</v>
      </c>
      <c r="J527" s="240"/>
      <c r="K527" s="203" t="s">
        <v>0</v>
      </c>
      <c r="L527" s="202"/>
      <c r="M527" s="203" t="s">
        <v>0</v>
      </c>
      <c r="N527" s="202"/>
      <c r="O527" s="203" t="s">
        <v>0</v>
      </c>
      <c r="P527" s="200"/>
      <c r="Q527" s="326"/>
      <c r="R527" s="325"/>
      <c r="S527" s="204"/>
      <c r="T527" s="205"/>
      <c r="U527" s="822"/>
      <c r="V527" s="848"/>
      <c r="W527" s="889"/>
    </row>
    <row r="528" spans="1:23" ht="15" customHeight="1" x14ac:dyDescent="0.25">
      <c r="A528" s="287" t="s">
        <v>404</v>
      </c>
      <c r="B528" s="535"/>
      <c r="C528" s="660">
        <v>53</v>
      </c>
      <c r="D528" s="679">
        <v>46</v>
      </c>
      <c r="E528" s="943">
        <f t="shared" si="29"/>
        <v>1</v>
      </c>
      <c r="F528" s="200"/>
      <c r="G528" s="201"/>
      <c r="H528" s="240" t="s">
        <v>1</v>
      </c>
      <c r="I528" s="203"/>
      <c r="J528" s="240" t="s">
        <v>1</v>
      </c>
      <c r="K528" s="203"/>
      <c r="L528" s="202" t="s">
        <v>1</v>
      </c>
      <c r="M528" s="203"/>
      <c r="N528" s="202" t="s">
        <v>1</v>
      </c>
      <c r="O528" s="203"/>
      <c r="P528" s="200"/>
      <c r="Q528" s="326"/>
      <c r="R528" s="325"/>
      <c r="S528" s="204"/>
      <c r="T528" s="205"/>
      <c r="U528" s="822"/>
      <c r="V528" s="848"/>
      <c r="W528" s="889"/>
    </row>
    <row r="529" spans="1:23" ht="15" customHeight="1" x14ac:dyDescent="0.25">
      <c r="A529" s="287" t="s">
        <v>518</v>
      </c>
      <c r="B529" s="535"/>
      <c r="C529" s="1161">
        <v>43.4</v>
      </c>
      <c r="D529" s="1121">
        <v>56</v>
      </c>
      <c r="E529" s="1108">
        <f t="shared" si="29"/>
        <v>0.60000000000000142</v>
      </c>
      <c r="F529" s="200"/>
      <c r="G529" s="201"/>
      <c r="H529" s="240"/>
      <c r="I529" s="203" t="s">
        <v>0</v>
      </c>
      <c r="J529" s="240"/>
      <c r="K529" s="203" t="s">
        <v>0</v>
      </c>
      <c r="L529" s="202"/>
      <c r="M529" s="203" t="s">
        <v>0</v>
      </c>
      <c r="N529" s="202"/>
      <c r="O529" s="203" t="s">
        <v>0</v>
      </c>
      <c r="P529" s="200"/>
      <c r="Q529" s="326"/>
      <c r="R529" s="325"/>
      <c r="S529" s="204"/>
      <c r="T529" s="205"/>
      <c r="U529" s="822"/>
      <c r="V529" s="848"/>
      <c r="W529" s="889"/>
    </row>
    <row r="530" spans="1:23" ht="15" customHeight="1" thickBot="1" x14ac:dyDescent="0.3">
      <c r="A530" s="289" t="s">
        <v>519</v>
      </c>
      <c r="B530" s="536"/>
      <c r="C530" s="1162"/>
      <c r="D530" s="1122"/>
      <c r="E530" s="1109">
        <f t="shared" si="29"/>
        <v>100</v>
      </c>
      <c r="F530" s="207"/>
      <c r="G530" s="208"/>
      <c r="H530" s="242"/>
      <c r="I530" s="210" t="s">
        <v>0</v>
      </c>
      <c r="J530" s="242"/>
      <c r="K530" s="210" t="s">
        <v>0</v>
      </c>
      <c r="L530" s="209" t="s">
        <v>1</v>
      </c>
      <c r="M530" s="210"/>
      <c r="N530" s="209" t="s">
        <v>1</v>
      </c>
      <c r="O530" s="210"/>
      <c r="P530" s="207"/>
      <c r="Q530" s="332"/>
      <c r="R530" s="331"/>
      <c r="S530" s="211"/>
      <c r="T530" s="212"/>
      <c r="U530" s="824"/>
      <c r="V530" s="850"/>
      <c r="W530" s="890"/>
    </row>
    <row r="531" spans="1:23" ht="15" customHeight="1" thickTop="1" thickBot="1" x14ac:dyDescent="0.3">
      <c r="A531" s="292" t="s">
        <v>582</v>
      </c>
      <c r="B531" s="293">
        <v>29</v>
      </c>
      <c r="C531" s="633"/>
      <c r="D531" s="634"/>
      <c r="E531" s="944"/>
      <c r="F531" s="221">
        <v>0</v>
      </c>
      <c r="G531" s="213">
        <v>29</v>
      </c>
      <c r="H531" s="221">
        <v>8</v>
      </c>
      <c r="I531" s="213">
        <v>21</v>
      </c>
      <c r="J531" s="221">
        <v>8</v>
      </c>
      <c r="K531" s="213">
        <v>21</v>
      </c>
      <c r="L531" s="222">
        <v>9</v>
      </c>
      <c r="M531" s="213">
        <v>20</v>
      </c>
      <c r="N531" s="222">
        <v>9</v>
      </c>
      <c r="O531" s="213">
        <v>20</v>
      </c>
      <c r="P531" s="221">
        <f>ROUND(U531,0)</f>
        <v>13</v>
      </c>
      <c r="Q531" s="342">
        <f>ROUND(V531,0)</f>
        <v>16</v>
      </c>
      <c r="R531" s="343">
        <f>SUM(B531-P531-Q531)</f>
        <v>0</v>
      </c>
      <c r="S531" s="223">
        <f>SUM(P531:Q531)</f>
        <v>29</v>
      </c>
      <c r="T531" s="224">
        <f>SUM(B531-S531)</f>
        <v>0</v>
      </c>
      <c r="U531" s="829">
        <f>PRODUCT(B531,C529%)</f>
        <v>12.586</v>
      </c>
      <c r="V531" s="871">
        <f>PRODUCT(B531,D529%)</f>
        <v>16.240000000000002</v>
      </c>
      <c r="W531" s="893">
        <f>SUM(B531-U531-V531)</f>
        <v>0.17399999999999949</v>
      </c>
    </row>
    <row r="532" spans="1:23" ht="15" customHeight="1" thickTop="1" x14ac:dyDescent="0.25">
      <c r="A532" s="285" t="s">
        <v>251</v>
      </c>
      <c r="B532" s="537"/>
      <c r="C532" s="660">
        <v>27</v>
      </c>
      <c r="D532" s="679">
        <v>72</v>
      </c>
      <c r="E532" s="941">
        <f>SUM(100-C532-D532)</f>
        <v>1</v>
      </c>
      <c r="F532" s="195"/>
      <c r="G532" s="196"/>
      <c r="H532" s="238"/>
      <c r="I532" s="194" t="s">
        <v>0</v>
      </c>
      <c r="J532" s="238"/>
      <c r="K532" s="194" t="s">
        <v>0</v>
      </c>
      <c r="L532" s="193"/>
      <c r="M532" s="194" t="s">
        <v>0</v>
      </c>
      <c r="N532" s="193"/>
      <c r="O532" s="194" t="s">
        <v>0</v>
      </c>
      <c r="P532" s="195"/>
      <c r="Q532" s="340"/>
      <c r="R532" s="339"/>
      <c r="S532" s="219"/>
      <c r="T532" s="220"/>
      <c r="U532" s="820"/>
      <c r="V532" s="846"/>
      <c r="W532" s="892"/>
    </row>
    <row r="533" spans="1:23" ht="15" customHeight="1" x14ac:dyDescent="0.25">
      <c r="A533" s="287" t="s">
        <v>252</v>
      </c>
      <c r="B533" s="535"/>
      <c r="C533" s="660">
        <v>40</v>
      </c>
      <c r="D533" s="679">
        <v>58</v>
      </c>
      <c r="E533" s="943">
        <f>SUM(100-C533-D533)</f>
        <v>2</v>
      </c>
      <c r="F533" s="200"/>
      <c r="G533" s="201"/>
      <c r="H533" s="240"/>
      <c r="I533" s="203" t="s">
        <v>0</v>
      </c>
      <c r="J533" s="240"/>
      <c r="K533" s="203" t="s">
        <v>0</v>
      </c>
      <c r="L533" s="202"/>
      <c r="M533" s="203" t="s">
        <v>0</v>
      </c>
      <c r="N533" s="202"/>
      <c r="O533" s="203" t="s">
        <v>0</v>
      </c>
      <c r="P533" s="200"/>
      <c r="Q533" s="326"/>
      <c r="R533" s="325"/>
      <c r="S533" s="204"/>
      <c r="T533" s="205"/>
      <c r="U533" s="822"/>
      <c r="V533" s="848"/>
      <c r="W533" s="889"/>
    </row>
    <row r="534" spans="1:23" ht="15" customHeight="1" x14ac:dyDescent="0.25">
      <c r="A534" s="287" t="s">
        <v>253</v>
      </c>
      <c r="B534" s="535"/>
      <c r="C534" s="660">
        <v>29</v>
      </c>
      <c r="D534" s="679">
        <v>69</v>
      </c>
      <c r="E534" s="943">
        <f>SUM(100-C534-D534)</f>
        <v>2</v>
      </c>
      <c r="F534" s="200"/>
      <c r="G534" s="201"/>
      <c r="H534" s="240"/>
      <c r="I534" s="203" t="s">
        <v>0</v>
      </c>
      <c r="J534" s="240"/>
      <c r="K534" s="203" t="s">
        <v>0</v>
      </c>
      <c r="L534" s="202"/>
      <c r="M534" s="203" t="s">
        <v>0</v>
      </c>
      <c r="N534" s="202"/>
      <c r="O534" s="203" t="s">
        <v>0</v>
      </c>
      <c r="P534" s="200"/>
      <c r="Q534" s="326"/>
      <c r="R534" s="325"/>
      <c r="S534" s="204"/>
      <c r="T534" s="205"/>
      <c r="U534" s="822"/>
      <c r="V534" s="848"/>
      <c r="W534" s="889"/>
    </row>
    <row r="535" spans="1:23" ht="15" customHeight="1" x14ac:dyDescent="0.25">
      <c r="A535" s="287" t="s">
        <v>520</v>
      </c>
      <c r="B535" s="535"/>
      <c r="C535" s="1161">
        <v>32.1</v>
      </c>
      <c r="D535" s="1121">
        <v>66.2</v>
      </c>
      <c r="E535" s="1108">
        <f>SUM(100-C535-D535)</f>
        <v>1.7000000000000028</v>
      </c>
      <c r="F535" s="200"/>
      <c r="G535" s="201"/>
      <c r="H535" s="240"/>
      <c r="I535" s="203" t="s">
        <v>0</v>
      </c>
      <c r="J535" s="240"/>
      <c r="K535" s="203" t="s">
        <v>0</v>
      </c>
      <c r="L535" s="202"/>
      <c r="M535" s="203" t="s">
        <v>0</v>
      </c>
      <c r="N535" s="202"/>
      <c r="O535" s="203" t="s">
        <v>0</v>
      </c>
      <c r="P535" s="200"/>
      <c r="Q535" s="326"/>
      <c r="R535" s="325"/>
      <c r="S535" s="204"/>
      <c r="T535" s="205"/>
      <c r="U535" s="822"/>
      <c r="V535" s="848"/>
      <c r="W535" s="889"/>
    </row>
    <row r="536" spans="1:23" ht="15" customHeight="1" thickBot="1" x14ac:dyDescent="0.3">
      <c r="A536" s="289" t="s">
        <v>521</v>
      </c>
      <c r="B536" s="536"/>
      <c r="C536" s="1162"/>
      <c r="D536" s="1122"/>
      <c r="E536" s="1109">
        <f>SUM(100-C536-D536)</f>
        <v>100</v>
      </c>
      <c r="F536" s="207"/>
      <c r="G536" s="208"/>
      <c r="H536" s="242"/>
      <c r="I536" s="210" t="s">
        <v>0</v>
      </c>
      <c r="J536" s="242"/>
      <c r="K536" s="210" t="s">
        <v>0</v>
      </c>
      <c r="L536" s="209" t="s">
        <v>1</v>
      </c>
      <c r="M536" s="210"/>
      <c r="N536" s="209" t="s">
        <v>1</v>
      </c>
      <c r="O536" s="210"/>
      <c r="P536" s="207"/>
      <c r="Q536" s="332"/>
      <c r="R536" s="331"/>
      <c r="S536" s="211"/>
      <c r="T536" s="212"/>
      <c r="U536" s="824"/>
      <c r="V536" s="850"/>
      <c r="W536" s="890"/>
    </row>
    <row r="537" spans="1:23" ht="15" customHeight="1" thickTop="1" thickBot="1" x14ac:dyDescent="0.3">
      <c r="A537" s="292" t="s">
        <v>583</v>
      </c>
      <c r="B537" s="293">
        <v>5</v>
      </c>
      <c r="C537" s="633"/>
      <c r="D537" s="634"/>
      <c r="E537" s="944"/>
      <c r="F537" s="221">
        <v>0</v>
      </c>
      <c r="G537" s="213">
        <v>5</v>
      </c>
      <c r="H537" s="221">
        <v>0</v>
      </c>
      <c r="I537" s="213">
        <v>5</v>
      </c>
      <c r="J537" s="221">
        <v>0</v>
      </c>
      <c r="K537" s="213">
        <v>5</v>
      </c>
      <c r="L537" s="222">
        <v>1</v>
      </c>
      <c r="M537" s="213">
        <v>4</v>
      </c>
      <c r="N537" s="222">
        <v>1</v>
      </c>
      <c r="O537" s="213">
        <v>4</v>
      </c>
      <c r="P537" s="221">
        <f>ROUND(U537,0)</f>
        <v>2</v>
      </c>
      <c r="Q537" s="342">
        <f>ROUND(V537,0)</f>
        <v>3</v>
      </c>
      <c r="R537" s="343">
        <f>SUM(B537-P537-Q537)</f>
        <v>0</v>
      </c>
      <c r="S537" s="223">
        <f>SUM(P537:Q537)</f>
        <v>5</v>
      </c>
      <c r="T537" s="224">
        <f>SUM(B537-S537)</f>
        <v>0</v>
      </c>
      <c r="U537" s="829">
        <f>PRODUCT(B537,C535%)</f>
        <v>1.605</v>
      </c>
      <c r="V537" s="871">
        <f>PRODUCT(B537,D535%)</f>
        <v>3.31</v>
      </c>
      <c r="W537" s="893">
        <f>SUM(B537-U537-V537)</f>
        <v>8.4999999999999964E-2</v>
      </c>
    </row>
    <row r="538" spans="1:23" ht="15" customHeight="1" thickTop="1" x14ac:dyDescent="0.25">
      <c r="A538" s="285" t="s">
        <v>255</v>
      </c>
      <c r="B538" s="537"/>
      <c r="C538" s="660">
        <v>38</v>
      </c>
      <c r="D538" s="679">
        <v>60</v>
      </c>
      <c r="E538" s="941">
        <f t="shared" ref="E538:E549" si="30">SUM(100-C538-D538)</f>
        <v>2</v>
      </c>
      <c r="F538" s="195"/>
      <c r="G538" s="196"/>
      <c r="H538" s="238"/>
      <c r="I538" s="194" t="s">
        <v>0</v>
      </c>
      <c r="J538" s="238"/>
      <c r="K538" s="194" t="s">
        <v>0</v>
      </c>
      <c r="L538" s="193"/>
      <c r="M538" s="194" t="s">
        <v>0</v>
      </c>
      <c r="N538" s="193"/>
      <c r="O538" s="194" t="s">
        <v>0</v>
      </c>
      <c r="P538" s="195"/>
      <c r="Q538" s="340"/>
      <c r="R538" s="339"/>
      <c r="S538" s="219"/>
      <c r="T538" s="220"/>
      <c r="U538" s="820"/>
      <c r="V538" s="846"/>
      <c r="W538" s="892"/>
    </row>
    <row r="539" spans="1:23" ht="15" customHeight="1" x14ac:dyDescent="0.25">
      <c r="A539" s="287" t="s">
        <v>256</v>
      </c>
      <c r="B539" s="535"/>
      <c r="C539" s="660">
        <v>40</v>
      </c>
      <c r="D539" s="679">
        <v>59</v>
      </c>
      <c r="E539" s="943">
        <f t="shared" si="30"/>
        <v>1</v>
      </c>
      <c r="F539" s="200"/>
      <c r="G539" s="201"/>
      <c r="H539" s="240"/>
      <c r="I539" s="203" t="s">
        <v>0</v>
      </c>
      <c r="J539" s="240"/>
      <c r="K539" s="203" t="s">
        <v>0</v>
      </c>
      <c r="L539" s="202"/>
      <c r="M539" s="203" t="s">
        <v>0</v>
      </c>
      <c r="N539" s="202"/>
      <c r="O539" s="203" t="s">
        <v>0</v>
      </c>
      <c r="P539" s="200"/>
      <c r="Q539" s="326"/>
      <c r="R539" s="325"/>
      <c r="S539" s="204"/>
      <c r="T539" s="205"/>
      <c r="U539" s="822"/>
      <c r="V539" s="848"/>
      <c r="W539" s="889"/>
    </row>
    <row r="540" spans="1:23" ht="15" customHeight="1" x14ac:dyDescent="0.25">
      <c r="A540" s="287" t="s">
        <v>257</v>
      </c>
      <c r="B540" s="535"/>
      <c r="C540" s="660">
        <v>36</v>
      </c>
      <c r="D540" s="679">
        <v>63</v>
      </c>
      <c r="E540" s="943">
        <f t="shared" si="30"/>
        <v>1</v>
      </c>
      <c r="F540" s="200"/>
      <c r="G540" s="201"/>
      <c r="H540" s="240"/>
      <c r="I540" s="203" t="s">
        <v>0</v>
      </c>
      <c r="J540" s="240"/>
      <c r="K540" s="203" t="s">
        <v>0</v>
      </c>
      <c r="L540" s="202"/>
      <c r="M540" s="203" t="s">
        <v>0</v>
      </c>
      <c r="N540" s="202"/>
      <c r="O540" s="203" t="s">
        <v>0</v>
      </c>
      <c r="P540" s="200"/>
      <c r="Q540" s="326"/>
      <c r="R540" s="325"/>
      <c r="S540" s="204"/>
      <c r="T540" s="205"/>
      <c r="U540" s="822"/>
      <c r="V540" s="848"/>
      <c r="W540" s="889"/>
    </row>
    <row r="541" spans="1:23" ht="15" customHeight="1" x14ac:dyDescent="0.25">
      <c r="A541" s="287" t="s">
        <v>258</v>
      </c>
      <c r="B541" s="535"/>
      <c r="C541" s="660">
        <v>44</v>
      </c>
      <c r="D541" s="679">
        <v>55</v>
      </c>
      <c r="E541" s="943">
        <f t="shared" si="30"/>
        <v>1</v>
      </c>
      <c r="F541" s="200"/>
      <c r="G541" s="201"/>
      <c r="H541" s="240"/>
      <c r="I541" s="203" t="s">
        <v>0</v>
      </c>
      <c r="J541" s="240"/>
      <c r="K541" s="203" t="s">
        <v>0</v>
      </c>
      <c r="L541" s="202"/>
      <c r="M541" s="203" t="s">
        <v>0</v>
      </c>
      <c r="N541" s="202"/>
      <c r="O541" s="203" t="s">
        <v>0</v>
      </c>
      <c r="P541" s="200"/>
      <c r="Q541" s="326"/>
      <c r="R541" s="325"/>
      <c r="S541" s="204"/>
      <c r="T541" s="205"/>
      <c r="U541" s="822"/>
      <c r="V541" s="848"/>
      <c r="W541" s="889"/>
    </row>
    <row r="542" spans="1:23" ht="15" customHeight="1" x14ac:dyDescent="0.25">
      <c r="A542" s="287" t="s">
        <v>259</v>
      </c>
      <c r="B542" s="535"/>
      <c r="C542" s="660">
        <v>37</v>
      </c>
      <c r="D542" s="679">
        <v>62</v>
      </c>
      <c r="E542" s="943">
        <f t="shared" si="30"/>
        <v>1</v>
      </c>
      <c r="F542" s="200"/>
      <c r="G542" s="201"/>
      <c r="H542" s="240"/>
      <c r="I542" s="203" t="s">
        <v>0</v>
      </c>
      <c r="J542" s="240"/>
      <c r="K542" s="203" t="s">
        <v>0</v>
      </c>
      <c r="L542" s="202"/>
      <c r="M542" s="203" t="s">
        <v>0</v>
      </c>
      <c r="N542" s="202"/>
      <c r="O542" s="203" t="s">
        <v>0</v>
      </c>
      <c r="P542" s="200"/>
      <c r="Q542" s="326"/>
      <c r="R542" s="325"/>
      <c r="S542" s="204"/>
      <c r="T542" s="205"/>
      <c r="U542" s="822"/>
      <c r="V542" s="848"/>
      <c r="W542" s="889"/>
    </row>
    <row r="543" spans="1:23" ht="15" customHeight="1" x14ac:dyDescent="0.25">
      <c r="A543" s="287" t="s">
        <v>260</v>
      </c>
      <c r="B543" s="535"/>
      <c r="C543" s="660">
        <v>38</v>
      </c>
      <c r="D543" s="679">
        <v>61</v>
      </c>
      <c r="E543" s="943">
        <f t="shared" si="30"/>
        <v>1</v>
      </c>
      <c r="F543" s="200"/>
      <c r="G543" s="201"/>
      <c r="H543" s="240"/>
      <c r="I543" s="203" t="s">
        <v>0</v>
      </c>
      <c r="J543" s="240"/>
      <c r="K543" s="203" t="s">
        <v>0</v>
      </c>
      <c r="L543" s="202"/>
      <c r="M543" s="203" t="s">
        <v>0</v>
      </c>
      <c r="N543" s="202"/>
      <c r="O543" s="203" t="s">
        <v>0</v>
      </c>
      <c r="P543" s="200"/>
      <c r="Q543" s="326"/>
      <c r="R543" s="325"/>
      <c r="S543" s="204"/>
      <c r="T543" s="205"/>
      <c r="U543" s="822"/>
      <c r="V543" s="848"/>
      <c r="W543" s="889"/>
    </row>
    <row r="544" spans="1:23" ht="15" customHeight="1" x14ac:dyDescent="0.25">
      <c r="A544" s="287" t="s">
        <v>261</v>
      </c>
      <c r="B544" s="535"/>
      <c r="C544" s="660">
        <v>33</v>
      </c>
      <c r="D544" s="679">
        <v>66</v>
      </c>
      <c r="E544" s="943">
        <f t="shared" si="30"/>
        <v>1</v>
      </c>
      <c r="F544" s="200"/>
      <c r="G544" s="201"/>
      <c r="H544" s="240"/>
      <c r="I544" s="203" t="s">
        <v>0</v>
      </c>
      <c r="J544" s="240"/>
      <c r="K544" s="203" t="s">
        <v>0</v>
      </c>
      <c r="L544" s="202"/>
      <c r="M544" s="203" t="s">
        <v>0</v>
      </c>
      <c r="N544" s="202"/>
      <c r="O544" s="203" t="s">
        <v>0</v>
      </c>
      <c r="P544" s="200"/>
      <c r="Q544" s="326"/>
      <c r="R544" s="325"/>
      <c r="S544" s="204"/>
      <c r="T544" s="205"/>
      <c r="U544" s="822"/>
      <c r="V544" s="848"/>
      <c r="W544" s="889"/>
    </row>
    <row r="545" spans="1:23" ht="15" customHeight="1" x14ac:dyDescent="0.25">
      <c r="A545" s="287" t="s">
        <v>262</v>
      </c>
      <c r="B545" s="535"/>
      <c r="C545" s="660">
        <v>39</v>
      </c>
      <c r="D545" s="679">
        <v>60</v>
      </c>
      <c r="E545" s="943">
        <f t="shared" si="30"/>
        <v>1</v>
      </c>
      <c r="F545" s="200"/>
      <c r="G545" s="201"/>
      <c r="H545" s="240"/>
      <c r="I545" s="203" t="s">
        <v>0</v>
      </c>
      <c r="J545" s="240"/>
      <c r="K545" s="203" t="s">
        <v>0</v>
      </c>
      <c r="L545" s="202"/>
      <c r="M545" s="203" t="s">
        <v>0</v>
      </c>
      <c r="N545" s="202"/>
      <c r="O545" s="203" t="s">
        <v>0</v>
      </c>
      <c r="P545" s="200"/>
      <c r="Q545" s="326"/>
      <c r="R545" s="325"/>
      <c r="S545" s="204"/>
      <c r="T545" s="205"/>
      <c r="U545" s="822"/>
      <c r="V545" s="848"/>
      <c r="W545" s="889"/>
    </row>
    <row r="546" spans="1:23" ht="15" customHeight="1" x14ac:dyDescent="0.25">
      <c r="A546" s="287" t="s">
        <v>263</v>
      </c>
      <c r="B546" s="535"/>
      <c r="C546" s="660">
        <v>45</v>
      </c>
      <c r="D546" s="679">
        <v>54</v>
      </c>
      <c r="E546" s="943">
        <f t="shared" si="30"/>
        <v>1</v>
      </c>
      <c r="F546" s="200"/>
      <c r="G546" s="201"/>
      <c r="H546" s="240"/>
      <c r="I546" s="203" t="s">
        <v>0</v>
      </c>
      <c r="J546" s="240"/>
      <c r="K546" s="203" t="s">
        <v>0</v>
      </c>
      <c r="L546" s="202"/>
      <c r="M546" s="203" t="s">
        <v>0</v>
      </c>
      <c r="N546" s="202"/>
      <c r="O546" s="203" t="s">
        <v>0</v>
      </c>
      <c r="P546" s="200"/>
      <c r="Q546" s="326"/>
      <c r="R546" s="325"/>
      <c r="S546" s="204"/>
      <c r="T546" s="205"/>
      <c r="U546" s="822"/>
      <c r="V546" s="848"/>
      <c r="W546" s="889"/>
    </row>
    <row r="547" spans="1:23" ht="15" customHeight="1" x14ac:dyDescent="0.25">
      <c r="A547" s="287" t="s">
        <v>368</v>
      </c>
      <c r="B547" s="535"/>
      <c r="C547" s="660">
        <v>42</v>
      </c>
      <c r="D547" s="679">
        <v>57</v>
      </c>
      <c r="E547" s="943">
        <f t="shared" si="30"/>
        <v>1</v>
      </c>
      <c r="F547" s="200"/>
      <c r="G547" s="201"/>
      <c r="H547" s="240"/>
      <c r="I547" s="203" t="s">
        <v>0</v>
      </c>
      <c r="J547" s="240"/>
      <c r="K547" s="203" t="s">
        <v>0</v>
      </c>
      <c r="L547" s="202"/>
      <c r="M547" s="203" t="s">
        <v>0</v>
      </c>
      <c r="N547" s="202"/>
      <c r="O547" s="203" t="s">
        <v>0</v>
      </c>
      <c r="P547" s="200"/>
      <c r="Q547" s="326"/>
      <c r="R547" s="325"/>
      <c r="S547" s="204"/>
      <c r="T547" s="205"/>
      <c r="U547" s="822"/>
      <c r="V547" s="848"/>
      <c r="W547" s="889"/>
    </row>
    <row r="548" spans="1:23" ht="15" customHeight="1" x14ac:dyDescent="0.25">
      <c r="A548" s="287" t="s">
        <v>522</v>
      </c>
      <c r="B548" s="535"/>
      <c r="C548" s="1161">
        <v>39.200000000000003</v>
      </c>
      <c r="D548" s="1121">
        <v>59.7</v>
      </c>
      <c r="E548" s="1108">
        <f t="shared" si="30"/>
        <v>1.0999999999999943</v>
      </c>
      <c r="F548" s="200"/>
      <c r="G548" s="201"/>
      <c r="H548" s="240"/>
      <c r="I548" s="203" t="s">
        <v>0</v>
      </c>
      <c r="J548" s="240"/>
      <c r="K548" s="203" t="s">
        <v>0</v>
      </c>
      <c r="L548" s="202"/>
      <c r="M548" s="203" t="s">
        <v>0</v>
      </c>
      <c r="N548" s="202"/>
      <c r="O548" s="203" t="s">
        <v>0</v>
      </c>
      <c r="P548" s="200"/>
      <c r="Q548" s="326"/>
      <c r="R548" s="325"/>
      <c r="S548" s="204"/>
      <c r="T548" s="205"/>
      <c r="U548" s="822"/>
      <c r="V548" s="848"/>
      <c r="W548" s="889"/>
    </row>
    <row r="549" spans="1:23" ht="15" customHeight="1" thickBot="1" x14ac:dyDescent="0.3">
      <c r="A549" s="289" t="s">
        <v>523</v>
      </c>
      <c r="B549" s="536"/>
      <c r="C549" s="1162"/>
      <c r="D549" s="1122"/>
      <c r="E549" s="1109">
        <f t="shared" si="30"/>
        <v>100</v>
      </c>
      <c r="F549" s="207"/>
      <c r="G549" s="208"/>
      <c r="H549" s="242"/>
      <c r="I549" s="210" t="s">
        <v>0</v>
      </c>
      <c r="J549" s="242"/>
      <c r="K549" s="210" t="s">
        <v>0</v>
      </c>
      <c r="L549" s="209" t="s">
        <v>1</v>
      </c>
      <c r="M549" s="210"/>
      <c r="N549" s="209" t="s">
        <v>1</v>
      </c>
      <c r="O549" s="210"/>
      <c r="P549" s="207"/>
      <c r="Q549" s="332"/>
      <c r="R549" s="331"/>
      <c r="S549" s="211"/>
      <c r="T549" s="212"/>
      <c r="U549" s="824"/>
      <c r="V549" s="850"/>
      <c r="W549" s="890"/>
    </row>
    <row r="550" spans="1:23" ht="15" customHeight="1" thickTop="1" thickBot="1" x14ac:dyDescent="0.3">
      <c r="A550" s="292" t="s">
        <v>584</v>
      </c>
      <c r="B550" s="293">
        <v>12</v>
      </c>
      <c r="C550" s="633"/>
      <c r="D550" s="634"/>
      <c r="E550" s="944"/>
      <c r="F550" s="221">
        <v>0</v>
      </c>
      <c r="G550" s="213">
        <v>12</v>
      </c>
      <c r="H550" s="221">
        <v>0</v>
      </c>
      <c r="I550" s="213">
        <v>12</v>
      </c>
      <c r="J550" s="221">
        <v>0</v>
      </c>
      <c r="K550" s="213">
        <v>12</v>
      </c>
      <c r="L550" s="222">
        <v>1</v>
      </c>
      <c r="M550" s="213">
        <v>11</v>
      </c>
      <c r="N550" s="222">
        <v>1</v>
      </c>
      <c r="O550" s="213">
        <v>11</v>
      </c>
      <c r="P550" s="221">
        <f>ROUND(U550,0)</f>
        <v>5</v>
      </c>
      <c r="Q550" s="342">
        <f>ROUND(V550,0)</f>
        <v>7</v>
      </c>
      <c r="R550" s="343">
        <f>SUM(B550-P550-Q550)</f>
        <v>0</v>
      </c>
      <c r="S550" s="223">
        <f>SUM(P550:Q550)</f>
        <v>12</v>
      </c>
      <c r="T550" s="224">
        <f>SUM(B550-S550)</f>
        <v>0</v>
      </c>
      <c r="U550" s="829">
        <f>PRODUCT(B550,C548%)</f>
        <v>4.7040000000000006</v>
      </c>
      <c r="V550" s="871">
        <f>PRODUCT(B550,D548%)</f>
        <v>7.1639999999999997</v>
      </c>
      <c r="W550" s="893">
        <f>SUM(B550-U550-V550)</f>
        <v>0.13199999999999967</v>
      </c>
    </row>
    <row r="551" spans="1:23" ht="15" customHeight="1" thickTop="1" x14ac:dyDescent="0.25">
      <c r="A551" s="285" t="s">
        <v>524</v>
      </c>
      <c r="B551" s="537"/>
      <c r="C551" s="660">
        <v>47.6</v>
      </c>
      <c r="D551" s="679">
        <v>51.1</v>
      </c>
      <c r="E551" s="941">
        <f>SUM(100-C551-D551)</f>
        <v>1.2999999999999972</v>
      </c>
      <c r="F551" s="195"/>
      <c r="G551" s="196"/>
      <c r="H551" s="238"/>
      <c r="I551" s="194" t="s">
        <v>0</v>
      </c>
      <c r="J551" s="238"/>
      <c r="K551" s="194" t="s">
        <v>0</v>
      </c>
      <c r="L551" s="193"/>
      <c r="M551" s="194" t="s">
        <v>0</v>
      </c>
      <c r="N551" s="193"/>
      <c r="O551" s="194" t="s">
        <v>0</v>
      </c>
      <c r="P551" s="195"/>
      <c r="Q551" s="340"/>
      <c r="R551" s="339"/>
      <c r="S551" s="219"/>
      <c r="T551" s="220"/>
      <c r="U551" s="820"/>
      <c r="V551" s="846"/>
      <c r="W551" s="892"/>
    </row>
    <row r="552" spans="1:23" ht="15" customHeight="1" x14ac:dyDescent="0.25">
      <c r="A552" s="287" t="s">
        <v>525</v>
      </c>
      <c r="B552" s="535"/>
      <c r="C552" s="1161">
        <v>47.6</v>
      </c>
      <c r="D552" s="1121">
        <v>51.1</v>
      </c>
      <c r="E552" s="1108">
        <f>SUM(100-C552-D552)</f>
        <v>1.2999999999999972</v>
      </c>
      <c r="F552" s="200"/>
      <c r="G552" s="201"/>
      <c r="H552" s="240"/>
      <c r="I552" s="203" t="s">
        <v>0</v>
      </c>
      <c r="J552" s="240"/>
      <c r="K552" s="203" t="s">
        <v>0</v>
      </c>
      <c r="L552" s="202"/>
      <c r="M552" s="203" t="s">
        <v>0</v>
      </c>
      <c r="N552" s="202"/>
      <c r="O552" s="203" t="s">
        <v>0</v>
      </c>
      <c r="P552" s="200"/>
      <c r="Q552" s="326"/>
      <c r="R552" s="325"/>
      <c r="S552" s="204"/>
      <c r="T552" s="205"/>
      <c r="U552" s="822"/>
      <c r="V552" s="848"/>
      <c r="W552" s="889"/>
    </row>
    <row r="553" spans="1:23" ht="15" customHeight="1" thickBot="1" x14ac:dyDescent="0.3">
      <c r="A553" s="289" t="s">
        <v>526</v>
      </c>
      <c r="B553" s="536"/>
      <c r="C553" s="1162"/>
      <c r="D553" s="1122"/>
      <c r="E553" s="1109">
        <f>SUM(100-C553-D553)</f>
        <v>100</v>
      </c>
      <c r="F553" s="207"/>
      <c r="G553" s="208"/>
      <c r="H553" s="242"/>
      <c r="I553" s="210" t="s">
        <v>0</v>
      </c>
      <c r="J553" s="242"/>
      <c r="K553" s="210" t="s">
        <v>0</v>
      </c>
      <c r="L553" s="209" t="s">
        <v>1</v>
      </c>
      <c r="M553" s="210"/>
      <c r="N553" s="209" t="s">
        <v>1</v>
      </c>
      <c r="O553" s="210"/>
      <c r="P553" s="207"/>
      <c r="Q553" s="332"/>
      <c r="R553" s="331"/>
      <c r="S553" s="211"/>
      <c r="T553" s="212"/>
      <c r="U553" s="824"/>
      <c r="V553" s="850"/>
      <c r="W553" s="890"/>
    </row>
    <row r="554" spans="1:23" ht="15" customHeight="1" thickTop="1" thickBot="1" x14ac:dyDescent="0.3">
      <c r="A554" s="292" t="s">
        <v>543</v>
      </c>
      <c r="B554" s="293">
        <v>3</v>
      </c>
      <c r="C554" s="633"/>
      <c r="D554" s="634"/>
      <c r="E554" s="944"/>
      <c r="F554" s="221">
        <v>0</v>
      </c>
      <c r="G554" s="213">
        <v>3</v>
      </c>
      <c r="H554" s="221">
        <v>0</v>
      </c>
      <c r="I554" s="213">
        <v>3</v>
      </c>
      <c r="J554" s="221">
        <v>0</v>
      </c>
      <c r="K554" s="213">
        <v>3</v>
      </c>
      <c r="L554" s="222">
        <v>1</v>
      </c>
      <c r="M554" s="213">
        <v>2</v>
      </c>
      <c r="N554" s="222">
        <v>1</v>
      </c>
      <c r="O554" s="213">
        <v>2</v>
      </c>
      <c r="P554" s="221">
        <f>ROUND(U554,0)</f>
        <v>1</v>
      </c>
      <c r="Q554" s="342">
        <f>ROUND(V554,0)</f>
        <v>2</v>
      </c>
      <c r="R554" s="343">
        <f>SUM(B554-P554-Q554)</f>
        <v>0</v>
      </c>
      <c r="S554" s="223">
        <f>SUM(P554:Q554)</f>
        <v>3</v>
      </c>
      <c r="T554" s="224">
        <f>SUM(B554-S554)</f>
        <v>0</v>
      </c>
      <c r="U554" s="829">
        <f>PRODUCT(B554,C552%)</f>
        <v>1.4280000000000002</v>
      </c>
      <c r="V554" s="871">
        <f>PRODUCT(B554,D552%)</f>
        <v>1.5329999999999999</v>
      </c>
      <c r="W554" s="893">
        <f>SUM(B554-U554-V554)</f>
        <v>3.8999999999999924E-2</v>
      </c>
    </row>
    <row r="555" spans="1:23" ht="15" customHeight="1" thickTop="1" x14ac:dyDescent="0.25">
      <c r="A555" s="285" t="s">
        <v>264</v>
      </c>
      <c r="B555" s="537"/>
      <c r="C555" s="660">
        <v>50</v>
      </c>
      <c r="D555" s="679">
        <v>49</v>
      </c>
      <c r="E555" s="941">
        <f t="shared" ref="E555:E564" si="31">SUM(100-C555-D555)</f>
        <v>1</v>
      </c>
      <c r="F555" s="195"/>
      <c r="G555" s="196"/>
      <c r="H555" s="238" t="s">
        <v>1</v>
      </c>
      <c r="I555" s="194"/>
      <c r="J555" s="238" t="s">
        <v>1</v>
      </c>
      <c r="K555" s="194"/>
      <c r="L555" s="193" t="s">
        <v>1</v>
      </c>
      <c r="M555" s="194"/>
      <c r="N555" s="193" t="s">
        <v>1</v>
      </c>
      <c r="O555" s="194"/>
      <c r="P555" s="195"/>
      <c r="Q555" s="340"/>
      <c r="R555" s="339"/>
      <c r="S555" s="219"/>
      <c r="T555" s="220"/>
      <c r="U555" s="820"/>
      <c r="V555" s="846"/>
      <c r="W555" s="892"/>
    </row>
    <row r="556" spans="1:23" ht="15" customHeight="1" x14ac:dyDescent="0.25">
      <c r="A556" s="287" t="s">
        <v>265</v>
      </c>
      <c r="B556" s="538" t="s">
        <v>748</v>
      </c>
      <c r="C556" s="660">
        <v>49.1</v>
      </c>
      <c r="D556" s="679">
        <v>49</v>
      </c>
      <c r="E556" s="943">
        <f t="shared" si="31"/>
        <v>1.8999999999999986</v>
      </c>
      <c r="F556" s="200"/>
      <c r="G556" s="201"/>
      <c r="H556" s="240" t="s">
        <v>1</v>
      </c>
      <c r="I556" s="203"/>
      <c r="J556" s="240" t="s">
        <v>1</v>
      </c>
      <c r="K556" s="203"/>
      <c r="L556" s="202" t="s">
        <v>1</v>
      </c>
      <c r="M556" s="203"/>
      <c r="N556" s="202" t="s">
        <v>1</v>
      </c>
      <c r="O556" s="203"/>
      <c r="P556" s="200"/>
      <c r="Q556" s="326"/>
      <c r="R556" s="325"/>
      <c r="S556" s="204"/>
      <c r="T556" s="205"/>
      <c r="U556" s="822"/>
      <c r="V556" s="848"/>
      <c r="W556" s="889"/>
    </row>
    <row r="557" spans="1:23" ht="15" customHeight="1" x14ac:dyDescent="0.25">
      <c r="A557" s="287" t="s">
        <v>266</v>
      </c>
      <c r="B557" s="535"/>
      <c r="C557" s="660">
        <v>51</v>
      </c>
      <c r="D557" s="679">
        <v>47</v>
      </c>
      <c r="E557" s="943">
        <f t="shared" si="31"/>
        <v>2</v>
      </c>
      <c r="F557" s="200"/>
      <c r="G557" s="201"/>
      <c r="H557" s="240" t="s">
        <v>1</v>
      </c>
      <c r="I557" s="203"/>
      <c r="J557" s="240" t="s">
        <v>1</v>
      </c>
      <c r="K557" s="203"/>
      <c r="L557" s="202" t="s">
        <v>1</v>
      </c>
      <c r="M557" s="203"/>
      <c r="N557" s="202" t="s">
        <v>1</v>
      </c>
      <c r="O557" s="203"/>
      <c r="P557" s="200"/>
      <c r="Q557" s="326"/>
      <c r="R557" s="325"/>
      <c r="S557" s="204"/>
      <c r="T557" s="205"/>
      <c r="U557" s="822"/>
      <c r="V557" s="848"/>
      <c r="W557" s="889"/>
    </row>
    <row r="558" spans="1:23" ht="15" customHeight="1" x14ac:dyDescent="0.25">
      <c r="A558" s="287" t="s">
        <v>267</v>
      </c>
      <c r="B558" s="535"/>
      <c r="C558" s="660">
        <v>41</v>
      </c>
      <c r="D558" s="679">
        <v>57</v>
      </c>
      <c r="E558" s="943">
        <f t="shared" si="31"/>
        <v>2</v>
      </c>
      <c r="F558" s="200"/>
      <c r="G558" s="201"/>
      <c r="H558" s="240"/>
      <c r="I558" s="203" t="s">
        <v>0</v>
      </c>
      <c r="J558" s="240"/>
      <c r="K558" s="203" t="s">
        <v>0</v>
      </c>
      <c r="L558" s="202"/>
      <c r="M558" s="203" t="s">
        <v>0</v>
      </c>
      <c r="N558" s="202"/>
      <c r="O558" s="203" t="s">
        <v>0</v>
      </c>
      <c r="P558" s="200"/>
      <c r="Q558" s="326"/>
      <c r="R558" s="325"/>
      <c r="S558" s="204"/>
      <c r="T558" s="205"/>
      <c r="U558" s="822"/>
      <c r="V558" s="848"/>
      <c r="W558" s="889"/>
    </row>
    <row r="559" spans="1:23" ht="15" customHeight="1" x14ac:dyDescent="0.25">
      <c r="A559" s="287" t="s">
        <v>268</v>
      </c>
      <c r="B559" s="535"/>
      <c r="C559" s="660">
        <v>48</v>
      </c>
      <c r="D559" s="679">
        <v>51</v>
      </c>
      <c r="E559" s="943">
        <f t="shared" si="31"/>
        <v>1</v>
      </c>
      <c r="F559" s="200"/>
      <c r="G559" s="201"/>
      <c r="H559" s="240"/>
      <c r="I559" s="203" t="s">
        <v>0</v>
      </c>
      <c r="J559" s="240"/>
      <c r="K559" s="203" t="s">
        <v>0</v>
      </c>
      <c r="L559" s="202"/>
      <c r="M559" s="203" t="s">
        <v>0</v>
      </c>
      <c r="N559" s="202"/>
      <c r="O559" s="203" t="s">
        <v>0</v>
      </c>
      <c r="P559" s="200"/>
      <c r="Q559" s="326"/>
      <c r="R559" s="325"/>
      <c r="S559" s="204"/>
      <c r="T559" s="205"/>
      <c r="U559" s="822"/>
      <c r="V559" s="848"/>
      <c r="W559" s="889"/>
    </row>
    <row r="560" spans="1:23" ht="15" customHeight="1" x14ac:dyDescent="0.25">
      <c r="A560" s="287" t="s">
        <v>269</v>
      </c>
      <c r="B560" s="535"/>
      <c r="C560" s="660">
        <v>50</v>
      </c>
      <c r="D560" s="679">
        <v>48</v>
      </c>
      <c r="E560" s="943">
        <f t="shared" si="31"/>
        <v>2</v>
      </c>
      <c r="F560" s="200"/>
      <c r="G560" s="201"/>
      <c r="H560" s="240" t="s">
        <v>1</v>
      </c>
      <c r="I560" s="203"/>
      <c r="J560" s="240" t="s">
        <v>1</v>
      </c>
      <c r="K560" s="203"/>
      <c r="L560" s="202" t="s">
        <v>1</v>
      </c>
      <c r="M560" s="203"/>
      <c r="N560" s="202" t="s">
        <v>1</v>
      </c>
      <c r="O560" s="203"/>
      <c r="P560" s="200"/>
      <c r="Q560" s="326"/>
      <c r="R560" s="325"/>
      <c r="S560" s="204"/>
      <c r="T560" s="205"/>
      <c r="U560" s="822"/>
      <c r="V560" s="848"/>
      <c r="W560" s="889"/>
    </row>
    <row r="561" spans="1:23" ht="15" customHeight="1" x14ac:dyDescent="0.25">
      <c r="A561" s="287" t="s">
        <v>270</v>
      </c>
      <c r="B561" s="535"/>
      <c r="C561" s="660">
        <v>66</v>
      </c>
      <c r="D561" s="679">
        <v>32</v>
      </c>
      <c r="E561" s="943">
        <f t="shared" si="31"/>
        <v>2</v>
      </c>
      <c r="F561" s="200"/>
      <c r="G561" s="201"/>
      <c r="H561" s="240" t="s">
        <v>1</v>
      </c>
      <c r="I561" s="203"/>
      <c r="J561" s="240" t="s">
        <v>1</v>
      </c>
      <c r="K561" s="203"/>
      <c r="L561" s="202" t="s">
        <v>1</v>
      </c>
      <c r="M561" s="203"/>
      <c r="N561" s="202" t="s">
        <v>1</v>
      </c>
      <c r="O561" s="203"/>
      <c r="P561" s="200"/>
      <c r="Q561" s="326"/>
      <c r="R561" s="325"/>
      <c r="S561" s="204"/>
      <c r="T561" s="205"/>
      <c r="U561" s="822"/>
      <c r="V561" s="848"/>
      <c r="W561" s="889"/>
    </row>
    <row r="562" spans="1:23" ht="15" customHeight="1" x14ac:dyDescent="0.25">
      <c r="A562" s="287" t="s">
        <v>271</v>
      </c>
      <c r="B562" s="535"/>
      <c r="C562" s="660">
        <v>43</v>
      </c>
      <c r="D562" s="679">
        <v>56</v>
      </c>
      <c r="E562" s="943">
        <f t="shared" si="31"/>
        <v>1</v>
      </c>
      <c r="F562" s="200"/>
      <c r="G562" s="201"/>
      <c r="H562" s="240"/>
      <c r="I562" s="203" t="s">
        <v>0</v>
      </c>
      <c r="J562" s="240"/>
      <c r="K562" s="203" t="s">
        <v>0</v>
      </c>
      <c r="L562" s="202"/>
      <c r="M562" s="203" t="s">
        <v>0</v>
      </c>
      <c r="N562" s="202"/>
      <c r="O562" s="203" t="s">
        <v>0</v>
      </c>
      <c r="P562" s="200"/>
      <c r="Q562" s="326"/>
      <c r="R562" s="325"/>
      <c r="S562" s="204"/>
      <c r="T562" s="205"/>
      <c r="U562" s="822"/>
      <c r="V562" s="848"/>
      <c r="W562" s="889"/>
    </row>
    <row r="563" spans="1:23" ht="15" customHeight="1" x14ac:dyDescent="0.25">
      <c r="A563" s="287" t="s">
        <v>527</v>
      </c>
      <c r="B563" s="535"/>
      <c r="C563" s="1161">
        <v>50.1</v>
      </c>
      <c r="D563" s="1121">
        <v>48.5</v>
      </c>
      <c r="E563" s="1108">
        <f t="shared" si="31"/>
        <v>1.3999999999999986</v>
      </c>
      <c r="F563" s="200"/>
      <c r="G563" s="201"/>
      <c r="H563" s="240" t="s">
        <v>1</v>
      </c>
      <c r="I563" s="203"/>
      <c r="J563" s="240" t="s">
        <v>1</v>
      </c>
      <c r="K563" s="203"/>
      <c r="L563" s="202" t="s">
        <v>1</v>
      </c>
      <c r="M563" s="203"/>
      <c r="N563" s="202" t="s">
        <v>1</v>
      </c>
      <c r="O563" s="203"/>
      <c r="P563" s="200"/>
      <c r="Q563" s="326"/>
      <c r="R563" s="325"/>
      <c r="S563" s="204"/>
      <c r="T563" s="205"/>
      <c r="U563" s="822"/>
      <c r="V563" s="848"/>
      <c r="W563" s="889"/>
    </row>
    <row r="564" spans="1:23" ht="15" customHeight="1" thickBot="1" x14ac:dyDescent="0.3">
      <c r="A564" s="289" t="s">
        <v>528</v>
      </c>
      <c r="B564" s="536"/>
      <c r="C564" s="1162"/>
      <c r="D564" s="1122"/>
      <c r="E564" s="1109">
        <f t="shared" si="31"/>
        <v>100</v>
      </c>
      <c r="F564" s="207"/>
      <c r="G564" s="208"/>
      <c r="H564" s="242" t="s">
        <v>1</v>
      </c>
      <c r="I564" s="210"/>
      <c r="J564" s="242" t="s">
        <v>1</v>
      </c>
      <c r="K564" s="210"/>
      <c r="L564" s="209"/>
      <c r="M564" s="210" t="s">
        <v>0</v>
      </c>
      <c r="N564" s="209"/>
      <c r="O564" s="210" t="s">
        <v>0</v>
      </c>
      <c r="P564" s="207"/>
      <c r="Q564" s="332"/>
      <c r="R564" s="331"/>
      <c r="S564" s="211"/>
      <c r="T564" s="212"/>
      <c r="U564" s="824"/>
      <c r="V564" s="850"/>
      <c r="W564" s="890"/>
    </row>
    <row r="565" spans="1:23" ht="15" customHeight="1" thickTop="1" thickBot="1" x14ac:dyDescent="0.3">
      <c r="A565" s="292" t="s">
        <v>585</v>
      </c>
      <c r="B565" s="293">
        <v>10</v>
      </c>
      <c r="C565" s="633"/>
      <c r="D565" s="634"/>
      <c r="E565" s="944"/>
      <c r="F565" s="221">
        <v>10</v>
      </c>
      <c r="G565" s="213">
        <v>0</v>
      </c>
      <c r="H565" s="221">
        <v>7</v>
      </c>
      <c r="I565" s="213">
        <v>3</v>
      </c>
      <c r="J565" s="221">
        <v>7</v>
      </c>
      <c r="K565" s="213">
        <v>3</v>
      </c>
      <c r="L565" s="222">
        <v>6</v>
      </c>
      <c r="M565" s="213">
        <v>4</v>
      </c>
      <c r="N565" s="222">
        <v>6</v>
      </c>
      <c r="O565" s="213">
        <v>4</v>
      </c>
      <c r="P565" s="221">
        <f>ROUND(U565,0)</f>
        <v>5</v>
      </c>
      <c r="Q565" s="342">
        <f>ROUND(V565,0)</f>
        <v>5</v>
      </c>
      <c r="R565" s="343">
        <f>SUM(B565-P565-Q565)</f>
        <v>0</v>
      </c>
      <c r="S565" s="223">
        <f>SUM(P565:Q565)</f>
        <v>10</v>
      </c>
      <c r="T565" s="224">
        <f>SUM(B565-S565)</f>
        <v>0</v>
      </c>
      <c r="U565" s="829">
        <f>PRODUCT(B565,C563%)</f>
        <v>5.01</v>
      </c>
      <c r="V565" s="871">
        <f>PRODUCT(B565,D563%)</f>
        <v>4.8499999999999996</v>
      </c>
      <c r="W565" s="893">
        <f>SUM(B565-U565-V565)</f>
        <v>0.14000000000000057</v>
      </c>
    </row>
    <row r="566" spans="1:23" ht="15" customHeight="1" thickTop="1" x14ac:dyDescent="0.25">
      <c r="A566" s="285" t="s">
        <v>273</v>
      </c>
      <c r="B566" s="537"/>
      <c r="C566" s="660">
        <v>51</v>
      </c>
      <c r="D566" s="679">
        <v>48</v>
      </c>
      <c r="E566" s="941">
        <f t="shared" ref="E566:E576" si="32">SUM(100-C566-D566)</f>
        <v>1</v>
      </c>
      <c r="F566" s="195"/>
      <c r="G566" s="196"/>
      <c r="H566" s="238" t="s">
        <v>1</v>
      </c>
      <c r="I566" s="194"/>
      <c r="J566" s="238" t="s">
        <v>1</v>
      </c>
      <c r="K566" s="194"/>
      <c r="L566" s="193" t="s">
        <v>1</v>
      </c>
      <c r="M566" s="194"/>
      <c r="N566" s="193" t="s">
        <v>1</v>
      </c>
      <c r="O566" s="194"/>
      <c r="P566" s="195"/>
      <c r="Q566" s="340"/>
      <c r="R566" s="339"/>
      <c r="S566" s="219"/>
      <c r="T566" s="220"/>
      <c r="U566" s="820"/>
      <c r="V566" s="846"/>
      <c r="W566" s="892"/>
    </row>
    <row r="567" spans="1:23" ht="15" customHeight="1" x14ac:dyDescent="0.25">
      <c r="A567" s="287" t="s">
        <v>274</v>
      </c>
      <c r="B567" s="535"/>
      <c r="C567" s="660">
        <v>55</v>
      </c>
      <c r="D567" s="679">
        <v>44</v>
      </c>
      <c r="E567" s="943">
        <f t="shared" si="32"/>
        <v>1</v>
      </c>
      <c r="F567" s="200"/>
      <c r="G567" s="201"/>
      <c r="H567" s="240" t="s">
        <v>1</v>
      </c>
      <c r="I567" s="203"/>
      <c r="J567" s="240" t="s">
        <v>1</v>
      </c>
      <c r="K567" s="203"/>
      <c r="L567" s="202" t="s">
        <v>1</v>
      </c>
      <c r="M567" s="203"/>
      <c r="N567" s="202" t="s">
        <v>1</v>
      </c>
      <c r="O567" s="203"/>
      <c r="P567" s="200"/>
      <c r="Q567" s="326"/>
      <c r="R567" s="325"/>
      <c r="S567" s="204"/>
      <c r="T567" s="205"/>
      <c r="U567" s="822"/>
      <c r="V567" s="848"/>
      <c r="W567" s="889"/>
    </row>
    <row r="568" spans="1:23" ht="15" customHeight="1" x14ac:dyDescent="0.25">
      <c r="A568" s="287" t="s">
        <v>275</v>
      </c>
      <c r="B568" s="535"/>
      <c r="C568" s="660">
        <v>52</v>
      </c>
      <c r="D568" s="679">
        <v>47</v>
      </c>
      <c r="E568" s="943">
        <f t="shared" si="32"/>
        <v>1</v>
      </c>
      <c r="F568" s="200"/>
      <c r="G568" s="201"/>
      <c r="H568" s="240" t="s">
        <v>1</v>
      </c>
      <c r="I568" s="203"/>
      <c r="J568" s="240" t="s">
        <v>1</v>
      </c>
      <c r="K568" s="203"/>
      <c r="L568" s="202" t="s">
        <v>1</v>
      </c>
      <c r="M568" s="203"/>
      <c r="N568" s="202" t="s">
        <v>1</v>
      </c>
      <c r="O568" s="203"/>
      <c r="P568" s="200"/>
      <c r="Q568" s="326"/>
      <c r="R568" s="325"/>
      <c r="S568" s="204"/>
      <c r="T568" s="205"/>
      <c r="U568" s="822"/>
      <c r="V568" s="848"/>
      <c r="W568" s="889"/>
    </row>
    <row r="569" spans="1:23" ht="15" customHeight="1" x14ac:dyDescent="0.25">
      <c r="A569" s="287" t="s">
        <v>276</v>
      </c>
      <c r="B569" s="535"/>
      <c r="C569" s="660">
        <v>56</v>
      </c>
      <c r="D569" s="679">
        <v>43</v>
      </c>
      <c r="E569" s="943">
        <f t="shared" si="32"/>
        <v>1</v>
      </c>
      <c r="F569" s="200"/>
      <c r="G569" s="201"/>
      <c r="H569" s="240" t="s">
        <v>1</v>
      </c>
      <c r="I569" s="203"/>
      <c r="J569" s="240" t="s">
        <v>1</v>
      </c>
      <c r="K569" s="203"/>
      <c r="L569" s="202" t="s">
        <v>1</v>
      </c>
      <c r="M569" s="203"/>
      <c r="N569" s="202" t="s">
        <v>1</v>
      </c>
      <c r="O569" s="203"/>
      <c r="P569" s="200"/>
      <c r="Q569" s="326"/>
      <c r="R569" s="325"/>
      <c r="S569" s="204"/>
      <c r="T569" s="205"/>
      <c r="U569" s="822"/>
      <c r="V569" s="848"/>
      <c r="W569" s="889"/>
    </row>
    <row r="570" spans="1:23" ht="15" customHeight="1" x14ac:dyDescent="0.25">
      <c r="A570" s="287" t="s">
        <v>277</v>
      </c>
      <c r="B570" s="535"/>
      <c r="C570" s="660">
        <v>64</v>
      </c>
      <c r="D570" s="679">
        <v>35</v>
      </c>
      <c r="E570" s="943">
        <f t="shared" si="32"/>
        <v>1</v>
      </c>
      <c r="F570" s="200"/>
      <c r="G570" s="201"/>
      <c r="H570" s="240" t="s">
        <v>1</v>
      </c>
      <c r="I570" s="203"/>
      <c r="J570" s="240" t="s">
        <v>1</v>
      </c>
      <c r="K570" s="203"/>
      <c r="L570" s="202" t="s">
        <v>1</v>
      </c>
      <c r="M570" s="203"/>
      <c r="N570" s="202" t="s">
        <v>1</v>
      </c>
      <c r="O570" s="203"/>
      <c r="P570" s="200"/>
      <c r="Q570" s="326"/>
      <c r="R570" s="325"/>
      <c r="S570" s="204"/>
      <c r="T570" s="205"/>
      <c r="U570" s="822"/>
      <c r="V570" s="848"/>
      <c r="W570" s="889"/>
    </row>
    <row r="571" spans="1:23" ht="15" customHeight="1" x14ac:dyDescent="0.25">
      <c r="A571" s="287" t="s">
        <v>278</v>
      </c>
      <c r="B571" s="535"/>
      <c r="C571" s="660">
        <v>45</v>
      </c>
      <c r="D571" s="679">
        <v>54</v>
      </c>
      <c r="E571" s="943">
        <f t="shared" si="32"/>
        <v>1</v>
      </c>
      <c r="F571" s="200"/>
      <c r="G571" s="201"/>
      <c r="H571" s="240"/>
      <c r="I571" s="203" t="s">
        <v>0</v>
      </c>
      <c r="J571" s="240"/>
      <c r="K571" s="203" t="s">
        <v>0</v>
      </c>
      <c r="L571" s="202"/>
      <c r="M571" s="203" t="s">
        <v>0</v>
      </c>
      <c r="N571" s="202"/>
      <c r="O571" s="203" t="s">
        <v>0</v>
      </c>
      <c r="P571" s="200"/>
      <c r="Q571" s="326"/>
      <c r="R571" s="325"/>
      <c r="S571" s="204"/>
      <c r="T571" s="205"/>
      <c r="U571" s="822"/>
      <c r="V571" s="848"/>
      <c r="W571" s="889"/>
    </row>
    <row r="572" spans="1:23" ht="15" customHeight="1" x14ac:dyDescent="0.25">
      <c r="A572" s="287" t="s">
        <v>279</v>
      </c>
      <c r="B572" s="535"/>
      <c r="C572" s="660">
        <v>54</v>
      </c>
      <c r="D572" s="679">
        <v>45</v>
      </c>
      <c r="E572" s="943">
        <f t="shared" si="32"/>
        <v>1</v>
      </c>
      <c r="F572" s="200"/>
      <c r="G572" s="201"/>
      <c r="H572" s="240" t="s">
        <v>1</v>
      </c>
      <c r="I572" s="203"/>
      <c r="J572" s="240" t="s">
        <v>1</v>
      </c>
      <c r="K572" s="203"/>
      <c r="L572" s="202" t="s">
        <v>1</v>
      </c>
      <c r="M572" s="203"/>
      <c r="N572" s="202" t="s">
        <v>1</v>
      </c>
      <c r="O572" s="203"/>
      <c r="P572" s="200"/>
      <c r="Q572" s="326"/>
      <c r="R572" s="325"/>
      <c r="S572" s="204"/>
      <c r="T572" s="205"/>
      <c r="U572" s="822"/>
      <c r="V572" s="848"/>
      <c r="W572" s="889"/>
    </row>
    <row r="573" spans="1:23" ht="15" customHeight="1" x14ac:dyDescent="0.25">
      <c r="A573" s="287" t="s">
        <v>280</v>
      </c>
      <c r="B573" s="535"/>
      <c r="C573" s="660">
        <v>47</v>
      </c>
      <c r="D573" s="679">
        <v>53</v>
      </c>
      <c r="E573" s="943">
        <f t="shared" si="32"/>
        <v>0</v>
      </c>
      <c r="F573" s="200"/>
      <c r="G573" s="201"/>
      <c r="H573" s="240"/>
      <c r="I573" s="203" t="s">
        <v>0</v>
      </c>
      <c r="J573" s="240"/>
      <c r="K573" s="203" t="s">
        <v>0</v>
      </c>
      <c r="L573" s="202"/>
      <c r="M573" s="203" t="s">
        <v>0</v>
      </c>
      <c r="N573" s="202"/>
      <c r="O573" s="203" t="s">
        <v>0</v>
      </c>
      <c r="P573" s="200"/>
      <c r="Q573" s="326"/>
      <c r="R573" s="325"/>
      <c r="S573" s="204"/>
      <c r="T573" s="205"/>
      <c r="U573" s="822"/>
      <c r="V573" s="848"/>
      <c r="W573" s="889"/>
    </row>
    <row r="574" spans="1:23" ht="15" customHeight="1" x14ac:dyDescent="0.25">
      <c r="A574" s="287" t="s">
        <v>618</v>
      </c>
      <c r="B574" s="535"/>
      <c r="C574" s="660">
        <v>60</v>
      </c>
      <c r="D574" s="679">
        <v>39</v>
      </c>
      <c r="E574" s="943">
        <f t="shared" si="32"/>
        <v>1</v>
      </c>
      <c r="F574" s="200"/>
      <c r="G574" s="201"/>
      <c r="H574" s="240" t="s">
        <v>1</v>
      </c>
      <c r="I574" s="203"/>
      <c r="J574" s="240" t="s">
        <v>1</v>
      </c>
      <c r="K574" s="203"/>
      <c r="L574" s="202" t="s">
        <v>1</v>
      </c>
      <c r="M574" s="203"/>
      <c r="N574" s="202" t="s">
        <v>1</v>
      </c>
      <c r="O574" s="203"/>
      <c r="P574" s="200"/>
      <c r="Q574" s="326"/>
      <c r="R574" s="325"/>
      <c r="S574" s="204"/>
      <c r="T574" s="205"/>
      <c r="U574" s="822"/>
      <c r="V574" s="848"/>
      <c r="W574" s="889"/>
    </row>
    <row r="575" spans="1:23" ht="15" customHeight="1" x14ac:dyDescent="0.25">
      <c r="A575" s="287" t="s">
        <v>529</v>
      </c>
      <c r="B575" s="535"/>
      <c r="C575" s="1161">
        <v>51.4</v>
      </c>
      <c r="D575" s="1121">
        <v>47.8</v>
      </c>
      <c r="E575" s="1108">
        <f t="shared" si="32"/>
        <v>0.80000000000000426</v>
      </c>
      <c r="F575" s="200"/>
      <c r="G575" s="201"/>
      <c r="H575" s="240" t="s">
        <v>1</v>
      </c>
      <c r="I575" s="203"/>
      <c r="J575" s="240" t="s">
        <v>1</v>
      </c>
      <c r="K575" s="203"/>
      <c r="L575" s="202" t="s">
        <v>1</v>
      </c>
      <c r="M575" s="203"/>
      <c r="N575" s="202" t="s">
        <v>1</v>
      </c>
      <c r="O575" s="203"/>
      <c r="P575" s="200"/>
      <c r="Q575" s="326"/>
      <c r="R575" s="325"/>
      <c r="S575" s="204"/>
      <c r="T575" s="205"/>
      <c r="U575" s="822"/>
      <c r="V575" s="848"/>
      <c r="W575" s="889"/>
    </row>
    <row r="576" spans="1:23" ht="15" customHeight="1" thickBot="1" x14ac:dyDescent="0.3">
      <c r="A576" s="289" t="s">
        <v>530</v>
      </c>
      <c r="B576" s="536"/>
      <c r="C576" s="1162"/>
      <c r="D576" s="1122"/>
      <c r="E576" s="1109">
        <f t="shared" si="32"/>
        <v>100</v>
      </c>
      <c r="F576" s="207"/>
      <c r="G576" s="208"/>
      <c r="H576" s="242" t="s">
        <v>1</v>
      </c>
      <c r="I576" s="210"/>
      <c r="J576" s="242" t="s">
        <v>1</v>
      </c>
      <c r="K576" s="210"/>
      <c r="L576" s="209"/>
      <c r="M576" s="210" t="s">
        <v>0</v>
      </c>
      <c r="N576" s="209"/>
      <c r="O576" s="210" t="s">
        <v>0</v>
      </c>
      <c r="P576" s="207"/>
      <c r="Q576" s="332"/>
      <c r="R576" s="331"/>
      <c r="S576" s="211"/>
      <c r="T576" s="212"/>
      <c r="U576" s="824"/>
      <c r="V576" s="850"/>
      <c r="W576" s="890"/>
    </row>
    <row r="577" spans="1:23" ht="15" customHeight="1" thickTop="1" thickBot="1" x14ac:dyDescent="0.3">
      <c r="A577" s="292" t="s">
        <v>586</v>
      </c>
      <c r="B577" s="293">
        <v>11</v>
      </c>
      <c r="C577" s="633"/>
      <c r="D577" s="634"/>
      <c r="E577" s="944"/>
      <c r="F577" s="221">
        <v>11</v>
      </c>
      <c r="G577" s="213">
        <v>0</v>
      </c>
      <c r="H577" s="221">
        <v>9</v>
      </c>
      <c r="I577" s="213">
        <v>2</v>
      </c>
      <c r="J577" s="221">
        <v>9</v>
      </c>
      <c r="K577" s="213">
        <v>2</v>
      </c>
      <c r="L577" s="222">
        <v>8</v>
      </c>
      <c r="M577" s="213">
        <v>3</v>
      </c>
      <c r="N577" s="222">
        <v>8</v>
      </c>
      <c r="O577" s="213">
        <v>3</v>
      </c>
      <c r="P577" s="221">
        <f>ROUND(U577,0)</f>
        <v>6</v>
      </c>
      <c r="Q577" s="342">
        <f>ROUND(V577,0)</f>
        <v>5</v>
      </c>
      <c r="R577" s="343">
        <f>SUM(B577-P577-Q577)</f>
        <v>0</v>
      </c>
      <c r="S577" s="223">
        <f>SUM(P577:Q577)</f>
        <v>11</v>
      </c>
      <c r="T577" s="224">
        <f>SUM(B577-S577)</f>
        <v>0</v>
      </c>
      <c r="U577" s="829">
        <f>PRODUCT(B577,C575%)</f>
        <v>5.6539999999999999</v>
      </c>
      <c r="V577" s="871">
        <f>PRODUCT(B577,D575%)</f>
        <v>5.258</v>
      </c>
      <c r="W577" s="893">
        <f>SUM(B577-U577-V577)</f>
        <v>8.8000000000000078E-2</v>
      </c>
    </row>
    <row r="578" spans="1:23" ht="15" customHeight="1" thickTop="1" x14ac:dyDescent="0.25">
      <c r="A578" s="285" t="s">
        <v>281</v>
      </c>
      <c r="B578" s="537"/>
      <c r="C578" s="660">
        <v>51</v>
      </c>
      <c r="D578" s="679">
        <v>48</v>
      </c>
      <c r="E578" s="941">
        <f t="shared" ref="E578:E583" si="33">SUM(100-C578-D578)</f>
        <v>1</v>
      </c>
      <c r="F578" s="195"/>
      <c r="G578" s="196"/>
      <c r="H578" s="238" t="s">
        <v>1</v>
      </c>
      <c r="I578" s="194"/>
      <c r="J578" s="238"/>
      <c r="K578" s="194"/>
      <c r="L578" s="193"/>
      <c r="M578" s="194"/>
      <c r="N578" s="193"/>
      <c r="O578" s="194"/>
      <c r="P578" s="195"/>
      <c r="Q578" s="340"/>
      <c r="R578" s="339"/>
      <c r="S578" s="219"/>
      <c r="T578" s="220"/>
      <c r="U578" s="820"/>
      <c r="V578" s="846"/>
      <c r="W578" s="892"/>
    </row>
    <row r="579" spans="1:23" ht="15" customHeight="1" x14ac:dyDescent="0.25">
      <c r="A579" s="287" t="s">
        <v>282</v>
      </c>
      <c r="B579" s="537"/>
      <c r="C579" s="660">
        <v>48</v>
      </c>
      <c r="D579" s="679">
        <v>51</v>
      </c>
      <c r="E579" s="943">
        <f t="shared" si="33"/>
        <v>1</v>
      </c>
      <c r="F579" s="200"/>
      <c r="G579" s="201"/>
      <c r="H579" s="240"/>
      <c r="I579" s="203" t="s">
        <v>0</v>
      </c>
      <c r="J579" s="240"/>
      <c r="K579" s="203"/>
      <c r="L579" s="202"/>
      <c r="M579" s="203"/>
      <c r="N579" s="202"/>
      <c r="O579" s="203"/>
      <c r="P579" s="200"/>
      <c r="Q579" s="326"/>
      <c r="R579" s="325"/>
      <c r="S579" s="204"/>
      <c r="T579" s="205"/>
      <c r="U579" s="822"/>
      <c r="V579" s="848"/>
      <c r="W579" s="889"/>
    </row>
    <row r="580" spans="1:23" ht="15" customHeight="1" x14ac:dyDescent="0.25">
      <c r="A580" s="287" t="s">
        <v>283</v>
      </c>
      <c r="B580" s="535"/>
      <c r="C580" s="660">
        <v>52</v>
      </c>
      <c r="D580" s="679">
        <v>47</v>
      </c>
      <c r="E580" s="943">
        <f t="shared" si="33"/>
        <v>1</v>
      </c>
      <c r="F580" s="200"/>
      <c r="G580" s="201"/>
      <c r="H580" s="240" t="s">
        <v>1</v>
      </c>
      <c r="I580" s="203"/>
      <c r="J580" s="240"/>
      <c r="K580" s="203"/>
      <c r="L580" s="202"/>
      <c r="M580" s="203"/>
      <c r="N580" s="202"/>
      <c r="O580" s="203"/>
      <c r="P580" s="200"/>
      <c r="Q580" s="326"/>
      <c r="R580" s="325"/>
      <c r="S580" s="204"/>
      <c r="T580" s="205"/>
      <c r="U580" s="822"/>
      <c r="V580" s="848"/>
      <c r="W580" s="889"/>
    </row>
    <row r="581" spans="1:23" ht="15" customHeight="1" x14ac:dyDescent="0.25">
      <c r="A581" s="287" t="s">
        <v>639</v>
      </c>
      <c r="B581" s="535"/>
      <c r="C581" s="660">
        <v>58</v>
      </c>
      <c r="D581" s="679">
        <v>42</v>
      </c>
      <c r="E581" s="943">
        <f t="shared" si="33"/>
        <v>0</v>
      </c>
      <c r="F581" s="200"/>
      <c r="G581" s="201"/>
      <c r="H581" s="240" t="s">
        <v>1</v>
      </c>
      <c r="I581" s="203"/>
      <c r="J581" s="240"/>
      <c r="K581" s="203"/>
      <c r="L581" s="202"/>
      <c r="M581" s="203"/>
      <c r="N581" s="202"/>
      <c r="O581" s="203"/>
      <c r="P581" s="200"/>
      <c r="Q581" s="326"/>
      <c r="R581" s="325"/>
      <c r="S581" s="204"/>
      <c r="T581" s="205"/>
      <c r="U581" s="822"/>
      <c r="V581" s="848"/>
      <c r="W581" s="889"/>
    </row>
    <row r="582" spans="1:23" ht="15" customHeight="1" x14ac:dyDescent="0.25">
      <c r="A582" s="287" t="s">
        <v>531</v>
      </c>
      <c r="B582" s="535"/>
      <c r="C582" s="1161">
        <v>52.2</v>
      </c>
      <c r="D582" s="1121">
        <v>47.5</v>
      </c>
      <c r="E582" s="1108">
        <f t="shared" si="33"/>
        <v>0.29999999999999716</v>
      </c>
      <c r="F582" s="200"/>
      <c r="G582" s="201"/>
      <c r="H582" s="240" t="s">
        <v>1</v>
      </c>
      <c r="I582" s="203"/>
      <c r="J582" s="240" t="s">
        <v>1</v>
      </c>
      <c r="K582" s="203"/>
      <c r="L582" s="202" t="s">
        <v>1</v>
      </c>
      <c r="M582" s="203"/>
      <c r="N582" s="202" t="s">
        <v>1</v>
      </c>
      <c r="O582" s="203"/>
      <c r="P582" s="200"/>
      <c r="Q582" s="326"/>
      <c r="R582" s="325"/>
      <c r="S582" s="204"/>
      <c r="T582" s="205"/>
      <c r="U582" s="822"/>
      <c r="V582" s="848"/>
      <c r="W582" s="889"/>
    </row>
    <row r="583" spans="1:23" ht="15" customHeight="1" thickBot="1" x14ac:dyDescent="0.3">
      <c r="A583" s="289" t="s">
        <v>532</v>
      </c>
      <c r="B583" s="536"/>
      <c r="C583" s="1162"/>
      <c r="D583" s="1122"/>
      <c r="E583" s="1109">
        <f t="shared" si="33"/>
        <v>100</v>
      </c>
      <c r="F583" s="384"/>
      <c r="G583" s="208"/>
      <c r="H583" s="242" t="s">
        <v>1</v>
      </c>
      <c r="I583" s="210"/>
      <c r="J583" s="242" t="s">
        <v>1</v>
      </c>
      <c r="K583" s="210"/>
      <c r="L583" s="209"/>
      <c r="M583" s="210" t="s">
        <v>0</v>
      </c>
      <c r="N583" s="209"/>
      <c r="O583" s="210" t="s">
        <v>0</v>
      </c>
      <c r="P583" s="207"/>
      <c r="Q583" s="332"/>
      <c r="R583" s="331"/>
      <c r="S583" s="211"/>
      <c r="T583" s="212"/>
      <c r="U583" s="824"/>
      <c r="V583" s="850"/>
      <c r="W583" s="890"/>
    </row>
    <row r="584" spans="1:23" ht="15" customHeight="1" thickTop="1" thickBot="1" x14ac:dyDescent="0.3">
      <c r="A584" s="292" t="s">
        <v>587</v>
      </c>
      <c r="B584" s="293">
        <v>6</v>
      </c>
      <c r="C584" s="633"/>
      <c r="D584" s="634"/>
      <c r="E584" s="944"/>
      <c r="F584" s="221">
        <v>5</v>
      </c>
      <c r="G584" s="213">
        <v>0</v>
      </c>
      <c r="H584" s="221">
        <v>5</v>
      </c>
      <c r="I584" s="213">
        <v>1</v>
      </c>
      <c r="J584" s="221">
        <v>2</v>
      </c>
      <c r="K584" s="213">
        <v>0</v>
      </c>
      <c r="L584" s="222">
        <v>1</v>
      </c>
      <c r="M584" s="213">
        <v>1</v>
      </c>
      <c r="N584" s="222">
        <v>1</v>
      </c>
      <c r="O584" s="213">
        <v>1</v>
      </c>
      <c r="P584" s="221">
        <f>ROUND(U584,0)</f>
        <v>3</v>
      </c>
      <c r="Q584" s="342">
        <f>ROUND(V584,0)</f>
        <v>3</v>
      </c>
      <c r="R584" s="343">
        <f>SUM(B584-P584-Q584)</f>
        <v>0</v>
      </c>
      <c r="S584" s="223">
        <f>SUM(P584:Q584)</f>
        <v>6</v>
      </c>
      <c r="T584" s="224">
        <f>SUM(B584-S584)</f>
        <v>0</v>
      </c>
      <c r="U584" s="829">
        <f>PRODUCT(B584,C582%)</f>
        <v>3.1320000000000001</v>
      </c>
      <c r="V584" s="871">
        <f>PRODUCT(B584,D582%)</f>
        <v>2.8499999999999996</v>
      </c>
      <c r="W584" s="893">
        <f>SUM(B584-U584-V584)</f>
        <v>1.8000000000000238E-2</v>
      </c>
    </row>
    <row r="585" spans="1:23" ht="15" customHeight="1" thickTop="1" x14ac:dyDescent="0.25">
      <c r="A585" s="285" t="s">
        <v>535</v>
      </c>
      <c r="B585" s="537"/>
      <c r="C585" s="642">
        <v>38</v>
      </c>
      <c r="D585" s="627">
        <v>60.5</v>
      </c>
      <c r="E585" s="941">
        <f>SUM(100-C585-D585)</f>
        <v>1.5</v>
      </c>
      <c r="F585" s="195"/>
      <c r="G585" s="196"/>
      <c r="H585" s="238"/>
      <c r="I585" s="194" t="s">
        <v>0</v>
      </c>
      <c r="J585" s="238"/>
      <c r="K585" s="194" t="s">
        <v>0</v>
      </c>
      <c r="L585" s="193"/>
      <c r="M585" s="194" t="s">
        <v>0</v>
      </c>
      <c r="N585" s="193"/>
      <c r="O585" s="194" t="s">
        <v>0</v>
      </c>
      <c r="P585" s="195"/>
      <c r="Q585" s="340"/>
      <c r="R585" s="339"/>
      <c r="S585" s="219"/>
      <c r="T585" s="220"/>
      <c r="U585" s="820"/>
      <c r="V585" s="846"/>
      <c r="W585" s="892"/>
    </row>
    <row r="586" spans="1:23" ht="15" customHeight="1" x14ac:dyDescent="0.25">
      <c r="A586" s="296" t="s">
        <v>533</v>
      </c>
      <c r="B586" s="541"/>
      <c r="C586" s="1172">
        <v>38</v>
      </c>
      <c r="D586" s="1129">
        <v>60.5</v>
      </c>
      <c r="E586" s="1110">
        <f>SUM(100-C586-D586)</f>
        <v>1.5</v>
      </c>
      <c r="F586" s="254"/>
      <c r="G586" s="255"/>
      <c r="H586" s="360"/>
      <c r="I586" s="257" t="s">
        <v>0</v>
      </c>
      <c r="J586" s="360"/>
      <c r="K586" s="257" t="s">
        <v>0</v>
      </c>
      <c r="L586" s="256"/>
      <c r="M586" s="257" t="s">
        <v>0</v>
      </c>
      <c r="N586" s="256"/>
      <c r="O586" s="257" t="s">
        <v>0</v>
      </c>
      <c r="P586" s="254"/>
      <c r="Q586" s="363"/>
      <c r="R586" s="362"/>
      <c r="S586" s="258"/>
      <c r="T586" s="259"/>
      <c r="U586" s="833"/>
      <c r="V586" s="855"/>
      <c r="W586" s="900"/>
    </row>
    <row r="587" spans="1:23" ht="15" customHeight="1" thickBot="1" x14ac:dyDescent="0.3">
      <c r="A587" s="298" t="s">
        <v>534</v>
      </c>
      <c r="B587" s="542"/>
      <c r="C587" s="1173"/>
      <c r="D587" s="1130"/>
      <c r="E587" s="1111">
        <f>SUM(100-C587-D587)</f>
        <v>100</v>
      </c>
      <c r="F587" s="261"/>
      <c r="G587" s="262"/>
      <c r="H587" s="366"/>
      <c r="I587" s="264" t="s">
        <v>0</v>
      </c>
      <c r="J587" s="366"/>
      <c r="K587" s="264" t="s">
        <v>0</v>
      </c>
      <c r="L587" s="263" t="s">
        <v>1</v>
      </c>
      <c r="M587" s="264"/>
      <c r="N587" s="263" t="s">
        <v>1</v>
      </c>
      <c r="O587" s="264"/>
      <c r="P587" s="261"/>
      <c r="Q587" s="370"/>
      <c r="R587" s="369"/>
      <c r="S587" s="265"/>
      <c r="T587" s="266"/>
      <c r="U587" s="835"/>
      <c r="V587" s="857"/>
      <c r="W587" s="901"/>
    </row>
    <row r="588" spans="1:23" ht="15" customHeight="1" thickTop="1" thickBot="1" x14ac:dyDescent="0.3">
      <c r="A588" s="292" t="s">
        <v>542</v>
      </c>
      <c r="B588" s="543">
        <v>3</v>
      </c>
      <c r="C588" s="639"/>
      <c r="D588" s="640"/>
      <c r="E588" s="948"/>
      <c r="F588" s="268">
        <v>0</v>
      </c>
      <c r="G588" s="267">
        <v>3</v>
      </c>
      <c r="H588" s="268">
        <v>0</v>
      </c>
      <c r="I588" s="267">
        <v>3</v>
      </c>
      <c r="J588" s="268">
        <v>0</v>
      </c>
      <c r="K588" s="267">
        <v>3</v>
      </c>
      <c r="L588" s="269">
        <v>1</v>
      </c>
      <c r="M588" s="267">
        <v>2</v>
      </c>
      <c r="N588" s="269">
        <v>1</v>
      </c>
      <c r="O588" s="267">
        <v>2</v>
      </c>
      <c r="P588" s="268">
        <f>ROUND(U588,0)</f>
        <v>1</v>
      </c>
      <c r="Q588" s="373">
        <f>ROUND(V588,0)</f>
        <v>2</v>
      </c>
      <c r="R588" s="372">
        <f>SUM(B588-P588-Q588)</f>
        <v>0</v>
      </c>
      <c r="S588" s="270">
        <f>SUM(P588:Q588)</f>
        <v>3</v>
      </c>
      <c r="T588" s="271">
        <f>SUM(B588-S588)</f>
        <v>0</v>
      </c>
      <c r="U588" s="837">
        <f>PRODUCT(B588,C586%)</f>
        <v>1.1400000000000001</v>
      </c>
      <c r="V588" s="880">
        <f>PRODUCT(B588,D586%)</f>
        <v>1.8149999999999999</v>
      </c>
      <c r="W588" s="902">
        <f>SUM(B588-U588-V588)</f>
        <v>4.4999999999999929E-2</v>
      </c>
    </row>
    <row r="589" spans="1:23" ht="15" customHeight="1" thickTop="1" x14ac:dyDescent="0.25">
      <c r="A589" s="301" t="s">
        <v>588</v>
      </c>
      <c r="B589" s="544"/>
      <c r="C589" s="642">
        <v>82.7</v>
      </c>
      <c r="D589" s="627">
        <v>14.3</v>
      </c>
      <c r="E589" s="949">
        <f>SUM(100-C589-D589)</f>
        <v>2.9999999999999964</v>
      </c>
      <c r="F589" s="275"/>
      <c r="G589" s="276"/>
      <c r="H589" s="355" t="s">
        <v>1</v>
      </c>
      <c r="I589" s="274"/>
      <c r="J589" s="355" t="s">
        <v>1</v>
      </c>
      <c r="K589" s="274"/>
      <c r="L589" s="273" t="s">
        <v>1</v>
      </c>
      <c r="M589" s="274"/>
      <c r="N589" s="273" t="s">
        <v>1</v>
      </c>
      <c r="O589" s="274"/>
      <c r="P589" s="275"/>
      <c r="Q589" s="379"/>
      <c r="R589" s="378"/>
      <c r="S589" s="277"/>
      <c r="T589" s="278"/>
      <c r="U589" s="839"/>
      <c r="V589" s="861"/>
      <c r="W589" s="903"/>
    </row>
    <row r="590" spans="1:23" ht="15" customHeight="1" x14ac:dyDescent="0.25">
      <c r="A590" s="296" t="s">
        <v>589</v>
      </c>
      <c r="B590" s="541"/>
      <c r="C590" s="1172">
        <v>82.7</v>
      </c>
      <c r="D590" s="1129">
        <v>14.3</v>
      </c>
      <c r="E590" s="1110">
        <f>SUM(100-C590-D590)</f>
        <v>2.9999999999999964</v>
      </c>
      <c r="F590" s="254"/>
      <c r="G590" s="255"/>
      <c r="H590" s="360" t="s">
        <v>1</v>
      </c>
      <c r="I590" s="257"/>
      <c r="J590" s="360" t="s">
        <v>1</v>
      </c>
      <c r="K590" s="257"/>
      <c r="L590" s="256" t="s">
        <v>1</v>
      </c>
      <c r="M590" s="257"/>
      <c r="N590" s="256" t="s">
        <v>1</v>
      </c>
      <c r="O590" s="257"/>
      <c r="P590" s="254"/>
      <c r="Q590" s="363"/>
      <c r="R590" s="362"/>
      <c r="S590" s="258"/>
      <c r="T590" s="259"/>
      <c r="U590" s="833"/>
      <c r="V590" s="855"/>
      <c r="W590" s="900"/>
    </row>
    <row r="591" spans="1:23" ht="15" customHeight="1" thickBot="1" x14ac:dyDescent="0.3">
      <c r="A591" s="298" t="s">
        <v>590</v>
      </c>
      <c r="B591" s="542"/>
      <c r="C591" s="1173"/>
      <c r="D591" s="1130"/>
      <c r="E591" s="1111">
        <f>SUM(100-C591-D591)</f>
        <v>100</v>
      </c>
      <c r="F591" s="261"/>
      <c r="G591" s="262"/>
      <c r="H591" s="366" t="s">
        <v>1</v>
      </c>
      <c r="I591" s="264"/>
      <c r="J591" s="366" t="s">
        <v>1</v>
      </c>
      <c r="K591" s="264"/>
      <c r="L591" s="263" t="s">
        <v>1</v>
      </c>
      <c r="M591" s="264"/>
      <c r="N591" s="263"/>
      <c r="O591" s="264" t="s">
        <v>0</v>
      </c>
      <c r="P591" s="279"/>
      <c r="Q591" s="370"/>
      <c r="R591" s="369"/>
      <c r="S591" s="265"/>
      <c r="T591" s="266"/>
      <c r="U591" s="841"/>
      <c r="V591" s="857"/>
      <c r="W591" s="901"/>
    </row>
    <row r="592" spans="1:23" s="487" customFormat="1" ht="15" customHeight="1" thickTop="1" thickBot="1" x14ac:dyDescent="0.3">
      <c r="A592" s="484" t="s">
        <v>591</v>
      </c>
      <c r="B592" s="547">
        <v>3</v>
      </c>
      <c r="C592" s="662"/>
      <c r="D592" s="681"/>
      <c r="E592" s="950"/>
      <c r="F592" s="473">
        <v>3</v>
      </c>
      <c r="G592" s="486">
        <v>0</v>
      </c>
      <c r="H592" s="473">
        <v>3</v>
      </c>
      <c r="I592" s="486">
        <v>0</v>
      </c>
      <c r="J592" s="473">
        <v>3</v>
      </c>
      <c r="K592" s="486">
        <v>0</v>
      </c>
      <c r="L592" s="485">
        <v>3</v>
      </c>
      <c r="M592" s="486">
        <v>0</v>
      </c>
      <c r="N592" s="485">
        <v>2</v>
      </c>
      <c r="O592" s="486">
        <v>1</v>
      </c>
      <c r="P592" s="473">
        <f>ROUNDUP(U592,0)</f>
        <v>3</v>
      </c>
      <c r="Q592" s="674">
        <f>ROUND(V592,0)</f>
        <v>0</v>
      </c>
      <c r="R592" s="937">
        <f>SUM(B592-P592-Q592)</f>
        <v>0</v>
      </c>
      <c r="S592" s="434">
        <f>SUM(P592:Q592)</f>
        <v>3</v>
      </c>
      <c r="T592" s="435">
        <f>SUM(B592-S592)</f>
        <v>0</v>
      </c>
      <c r="U592" s="881">
        <f>PRODUCT(B592,C590%)</f>
        <v>2.4810000000000003</v>
      </c>
      <c r="V592" s="882">
        <f>PRODUCT(B592,D590%)</f>
        <v>0.42900000000000005</v>
      </c>
      <c r="W592" s="939">
        <f>SUM(B592-U592-V592)</f>
        <v>8.9999999999999636E-2</v>
      </c>
    </row>
    <row r="593" spans="1:36" ht="15" customHeight="1" thickTop="1" x14ac:dyDescent="0.25">
      <c r="A593" s="1031" t="s">
        <v>606</v>
      </c>
      <c r="B593" s="1174">
        <f>SUM(B4:B592)</f>
        <v>538</v>
      </c>
      <c r="C593" s="1104">
        <v>45.6</v>
      </c>
      <c r="D593" s="1106">
        <v>53.4</v>
      </c>
      <c r="E593" s="1102">
        <v>0.8</v>
      </c>
      <c r="F593" s="1005">
        <f t="shared" ref="F593:M593" si="34">SUM(F7+F17+F24+F32+F80+F89+F98+F102+F124+F137+F142+F151+F156+F181+F194+F202+F212+F223+F237+F248+F253+F274+F285+F297+F305+F310+F324+F328+F334+F339+F356+F362+F367+F404+F428+F437+F445+F471+F476+F485+F489+F501+F531+F537+F550+F554+F565+F577+F584+F588+F592)</f>
        <v>111</v>
      </c>
      <c r="G593" s="1007">
        <f t="shared" si="34"/>
        <v>426</v>
      </c>
      <c r="H593" s="1005">
        <f t="shared" si="34"/>
        <v>152</v>
      </c>
      <c r="I593" s="1007">
        <f t="shared" si="34"/>
        <v>386</v>
      </c>
      <c r="J593" s="1005">
        <f t="shared" ref="J593:K593" si="35">SUM(J7+J17+J24+J32+J80+J89+J98+J102+J124+J137+J142+J151+J156+J181+J194+J202+J212+J223+J237+J248+J253+J274+J285+J297+J305+J310+J324+J328+J334+J339+J356+J362+J367+J404+J428+J437+J445+J471+J476+J485+J489+J501+J531+J537+J550+J554+J565+J577+J584+J588+J592)</f>
        <v>149</v>
      </c>
      <c r="K593" s="1007">
        <f t="shared" si="35"/>
        <v>383</v>
      </c>
      <c r="L593" s="1005">
        <f t="shared" si="34"/>
        <v>179</v>
      </c>
      <c r="M593" s="1007">
        <f t="shared" si="34"/>
        <v>353</v>
      </c>
      <c r="N593" s="1005">
        <f t="shared" ref="N593:O593" si="36">SUM(N7+N17+N24+N32+N80+N89+N98+N102+N124+N137+N142+N151+N156+N181+N194+N202+N212+N223+N237+N248+N253+N274+N285+N297+N305+N310+N324+N328+N334+N339+N356+N362+N367+N404+N428+N437+N445+N471+N476+N485+N489+N501+N531+N537+N550+N554+N565+N577+N584+N588+N592)</f>
        <v>178</v>
      </c>
      <c r="O593" s="1007">
        <f t="shared" si="36"/>
        <v>354</v>
      </c>
      <c r="P593" s="1005">
        <f t="shared" ref="P593:V593" si="37">SUM(P4:P592)</f>
        <v>246</v>
      </c>
      <c r="Q593" s="1112">
        <f t="shared" si="37"/>
        <v>290</v>
      </c>
      <c r="R593" s="1011">
        <f>SUM(R4:R592)</f>
        <v>2</v>
      </c>
      <c r="S593" s="1013">
        <f t="shared" ref="S593" si="38">SUM(S4:S592)</f>
        <v>536</v>
      </c>
      <c r="T593" s="1015">
        <f t="shared" si="37"/>
        <v>2</v>
      </c>
      <c r="U593" s="1017">
        <f t="shared" si="37"/>
        <v>244.74599999999995</v>
      </c>
      <c r="V593" s="1019">
        <f t="shared" si="37"/>
        <v>287.86</v>
      </c>
      <c r="W593" s="1021">
        <f>SUM(B593-U593-V593)</f>
        <v>5.3940000000000055</v>
      </c>
    </row>
    <row r="594" spans="1:36" ht="15" customHeight="1" thickBot="1" x14ac:dyDescent="0.3">
      <c r="A594" s="1032"/>
      <c r="B594" s="1175"/>
      <c r="C594" s="1105"/>
      <c r="D594" s="1107"/>
      <c r="E594" s="1103"/>
      <c r="F594" s="1006"/>
      <c r="G594" s="1008"/>
      <c r="H594" s="1006"/>
      <c r="I594" s="1008"/>
      <c r="J594" s="1006"/>
      <c r="K594" s="1008"/>
      <c r="L594" s="1006"/>
      <c r="M594" s="1008"/>
      <c r="N594" s="1006"/>
      <c r="O594" s="1008"/>
      <c r="P594" s="1006"/>
      <c r="Q594" s="1113"/>
      <c r="R594" s="1012"/>
      <c r="S594" s="1014"/>
      <c r="T594" s="1016"/>
      <c r="U594" s="1018"/>
      <c r="V594" s="1020"/>
      <c r="W594" s="1022">
        <f t="shared" ref="W594" si="39">SUM(B594-U594-V594)</f>
        <v>0</v>
      </c>
      <c r="X594" s="281"/>
      <c r="Y594" s="281"/>
      <c r="Z594" s="281"/>
      <c r="AA594" s="281"/>
      <c r="AB594" s="281"/>
      <c r="AC594" s="281"/>
      <c r="AD594" s="281"/>
      <c r="AE594" s="281"/>
      <c r="AF594" s="281"/>
      <c r="AG594" s="281"/>
      <c r="AH594" s="281"/>
      <c r="AI594" s="281"/>
      <c r="AJ594" s="281"/>
    </row>
    <row r="595" spans="1:36" ht="15" customHeight="1" thickTop="1" thickBot="1" x14ac:dyDescent="0.3">
      <c r="F595" s="489">
        <f t="shared" ref="F595:W595" si="40">F593/538</f>
        <v>0.20631970260223048</v>
      </c>
      <c r="G595" s="494">
        <f t="shared" si="40"/>
        <v>0.79182156133828996</v>
      </c>
      <c r="H595" s="489">
        <f t="shared" si="40"/>
        <v>0.28252788104089221</v>
      </c>
      <c r="I595" s="494">
        <f t="shared" si="40"/>
        <v>0.71747211895910779</v>
      </c>
      <c r="J595" s="489">
        <f t="shared" si="40"/>
        <v>0.27695167286245354</v>
      </c>
      <c r="K595" s="494">
        <f t="shared" si="40"/>
        <v>0.71189591078066916</v>
      </c>
      <c r="L595" s="489">
        <f t="shared" si="40"/>
        <v>0.33271375464684017</v>
      </c>
      <c r="M595" s="494">
        <f t="shared" si="40"/>
        <v>0.65613382899628248</v>
      </c>
      <c r="N595" s="489">
        <f t="shared" si="40"/>
        <v>0.33085501858736061</v>
      </c>
      <c r="O595" s="494">
        <f t="shared" si="40"/>
        <v>0.65799256505576209</v>
      </c>
      <c r="P595" s="491">
        <f t="shared" si="40"/>
        <v>0.45724907063197023</v>
      </c>
      <c r="Q595" s="600">
        <f t="shared" si="40"/>
        <v>0.53903345724907059</v>
      </c>
      <c r="R595" s="928">
        <f t="shared" ref="R595" si="41">R593/538</f>
        <v>3.7174721189591076E-3</v>
      </c>
      <c r="S595" s="646">
        <f t="shared" si="40"/>
        <v>0.99628252788104088</v>
      </c>
      <c r="T595" s="647">
        <f t="shared" si="40"/>
        <v>3.7174721189591076E-3</v>
      </c>
      <c r="U595" s="491">
        <f t="shared" si="40"/>
        <v>0.4549182156133828</v>
      </c>
      <c r="V595" s="600">
        <f t="shared" si="40"/>
        <v>0.5350557620817844</v>
      </c>
      <c r="W595" s="928">
        <f t="shared" si="40"/>
        <v>1.0026022304832724E-2</v>
      </c>
      <c r="X595" s="281"/>
      <c r="Y595" s="281"/>
      <c r="Z595" s="281"/>
      <c r="AA595" s="281"/>
      <c r="AB595" s="281"/>
      <c r="AC595" s="281"/>
      <c r="AD595" s="281"/>
      <c r="AE595" s="281"/>
      <c r="AF595" s="281"/>
      <c r="AG595" s="281"/>
      <c r="AH595" s="281"/>
      <c r="AI595" s="281"/>
      <c r="AJ595" s="281"/>
    </row>
    <row r="596" spans="1:36" ht="15" customHeight="1" thickTop="1" thickBot="1" x14ac:dyDescent="0.3">
      <c r="A596" s="280"/>
      <c r="C596" s="280"/>
      <c r="D596" s="280"/>
      <c r="F596" s="1135" t="s">
        <v>764</v>
      </c>
      <c r="G596" s="1136"/>
      <c r="H596" s="1136"/>
      <c r="I596" s="1136"/>
      <c r="J596" s="1136"/>
      <c r="K596" s="1136"/>
      <c r="L596" s="1136"/>
      <c r="M596" s="1136"/>
      <c r="N596" s="1136"/>
      <c r="O596" s="1136"/>
      <c r="P596" s="1136"/>
      <c r="Q596" s="1136"/>
      <c r="R596" s="1136"/>
      <c r="S596" s="1136"/>
      <c r="T596" s="1136"/>
      <c r="U596" s="1136"/>
      <c r="V596" s="1136"/>
      <c r="W596" s="1137"/>
      <c r="X596" s="281"/>
      <c r="Y596" s="281"/>
      <c r="Z596" s="281"/>
      <c r="AA596" s="281"/>
      <c r="AB596" s="281"/>
      <c r="AC596" s="281"/>
      <c r="AD596" s="281"/>
      <c r="AE596" s="281"/>
      <c r="AF596" s="281"/>
      <c r="AG596" s="281"/>
      <c r="AH596" s="281"/>
      <c r="AI596" s="281"/>
      <c r="AJ596" s="281"/>
    </row>
    <row r="597" spans="1:36" ht="15" customHeight="1" thickTop="1" x14ac:dyDescent="0.25">
      <c r="A597" s="280"/>
      <c r="C597" s="280"/>
      <c r="D597" s="280"/>
      <c r="F597" s="280"/>
      <c r="G597" s="280"/>
      <c r="H597" s="281"/>
      <c r="I597" s="281"/>
      <c r="J597" s="281"/>
      <c r="K597" s="281"/>
      <c r="L597" s="281"/>
      <c r="M597" s="281"/>
      <c r="N597" s="281"/>
      <c r="O597" s="281"/>
      <c r="U597" s="281"/>
      <c r="V597" s="281"/>
      <c r="W597" s="281"/>
      <c r="X597" s="281"/>
      <c r="Y597" s="281"/>
      <c r="Z597" s="281"/>
      <c r="AA597" s="281"/>
      <c r="AB597" s="281"/>
      <c r="AC597" s="281"/>
      <c r="AD597" s="281"/>
      <c r="AE597" s="281"/>
      <c r="AF597" s="281"/>
      <c r="AG597" s="281"/>
      <c r="AH597" s="281"/>
      <c r="AI597" s="281"/>
      <c r="AJ597" s="281"/>
    </row>
    <row r="598" spans="1:36" ht="15" customHeight="1" x14ac:dyDescent="0.25">
      <c r="A598" s="280"/>
      <c r="C598" s="280"/>
      <c r="D598" s="280"/>
      <c r="F598" s="280"/>
      <c r="G598" s="280"/>
      <c r="H598" s="281"/>
      <c r="I598" s="281"/>
      <c r="J598" s="281"/>
      <c r="K598" s="281"/>
      <c r="L598" s="281"/>
      <c r="M598" s="281"/>
      <c r="N598" s="281"/>
      <c r="O598" s="281"/>
      <c r="U598" s="281"/>
      <c r="V598" s="281"/>
      <c r="W598" s="281"/>
      <c r="X598" s="281"/>
      <c r="Y598" s="281"/>
      <c r="Z598" s="281"/>
      <c r="AA598" s="281"/>
      <c r="AB598" s="281"/>
      <c r="AC598" s="281"/>
      <c r="AD598" s="281"/>
      <c r="AE598" s="281"/>
      <c r="AF598" s="281"/>
      <c r="AG598" s="281"/>
      <c r="AH598" s="281"/>
      <c r="AI598" s="281"/>
      <c r="AJ598" s="281"/>
    </row>
    <row r="599" spans="1:36" ht="15" customHeight="1" x14ac:dyDescent="0.25">
      <c r="A599" s="280"/>
      <c r="C599" s="280"/>
      <c r="D599" s="280"/>
      <c r="F599" s="280"/>
      <c r="G599" s="280"/>
      <c r="H599" s="281"/>
      <c r="I599" s="281"/>
      <c r="J599" s="281"/>
      <c r="K599" s="281"/>
      <c r="L599" s="281"/>
      <c r="M599" s="281"/>
      <c r="N599" s="281"/>
      <c r="O599" s="281"/>
      <c r="U599" s="281"/>
      <c r="V599" s="281"/>
      <c r="W599" s="281"/>
      <c r="X599" s="281"/>
      <c r="Y599" s="281"/>
      <c r="Z599" s="281"/>
      <c r="AA599" s="281"/>
      <c r="AB599" s="281"/>
      <c r="AC599" s="281"/>
      <c r="AD599" s="281"/>
      <c r="AE599" s="281"/>
      <c r="AF599" s="281"/>
      <c r="AG599" s="281"/>
      <c r="AH599" s="281"/>
      <c r="AI599" s="281"/>
      <c r="AJ599" s="281"/>
    </row>
    <row r="600" spans="1:36" ht="15" customHeight="1" x14ac:dyDescent="0.25">
      <c r="A600" s="280"/>
      <c r="C600" s="280"/>
      <c r="D600" s="280"/>
      <c r="F600" s="280"/>
      <c r="G600" s="280"/>
      <c r="H600" s="281"/>
      <c r="I600" s="281"/>
      <c r="J600" s="281"/>
      <c r="K600" s="281"/>
      <c r="L600" s="281"/>
      <c r="M600" s="281"/>
      <c r="N600" s="281"/>
      <c r="O600" s="281"/>
      <c r="U600" s="281"/>
      <c r="V600" s="281"/>
      <c r="W600" s="281"/>
      <c r="X600" s="281"/>
      <c r="Y600" s="281"/>
      <c r="Z600" s="281"/>
      <c r="AA600" s="281"/>
      <c r="AB600" s="281"/>
      <c r="AC600" s="281"/>
      <c r="AD600" s="281"/>
      <c r="AE600" s="281"/>
      <c r="AF600" s="281"/>
      <c r="AG600" s="281"/>
      <c r="AH600" s="281"/>
      <c r="AI600" s="281"/>
      <c r="AJ600" s="281"/>
    </row>
    <row r="601" spans="1:36" ht="15" customHeight="1" x14ac:dyDescent="0.25">
      <c r="A601" s="280"/>
      <c r="C601" s="280"/>
      <c r="D601" s="280"/>
      <c r="F601" s="280"/>
      <c r="G601" s="280"/>
      <c r="H601" s="281"/>
      <c r="I601" s="281"/>
      <c r="J601" s="281"/>
      <c r="K601" s="281"/>
      <c r="L601" s="281"/>
      <c r="M601" s="281"/>
      <c r="N601" s="281"/>
      <c r="O601" s="281"/>
      <c r="U601" s="281"/>
      <c r="V601" s="281"/>
      <c r="W601" s="281"/>
      <c r="X601" s="281"/>
      <c r="Y601" s="281"/>
      <c r="Z601" s="281"/>
      <c r="AA601" s="281"/>
      <c r="AB601" s="281"/>
      <c r="AC601" s="281"/>
      <c r="AD601" s="281"/>
      <c r="AE601" s="281"/>
      <c r="AF601" s="281"/>
      <c r="AG601" s="281"/>
      <c r="AH601" s="281"/>
      <c r="AI601" s="281"/>
      <c r="AJ601" s="281"/>
    </row>
    <row r="602" spans="1:36" ht="15" customHeight="1" x14ac:dyDescent="0.25">
      <c r="A602" s="280"/>
      <c r="C602" s="280"/>
      <c r="D602" s="280"/>
      <c r="F602" s="280"/>
      <c r="G602" s="280"/>
      <c r="H602" s="281"/>
      <c r="I602" s="281"/>
      <c r="J602" s="281"/>
      <c r="K602" s="281"/>
      <c r="L602" s="281"/>
      <c r="M602" s="281"/>
      <c r="N602" s="281"/>
      <c r="O602" s="281"/>
      <c r="U602" s="281"/>
      <c r="V602" s="281"/>
      <c r="W602" s="281"/>
      <c r="X602" s="281"/>
      <c r="Y602" s="281"/>
      <c r="Z602" s="281"/>
      <c r="AA602" s="281"/>
      <c r="AB602" s="281"/>
      <c r="AC602" s="281"/>
      <c r="AD602" s="281"/>
      <c r="AE602" s="281"/>
      <c r="AF602" s="281"/>
      <c r="AG602" s="281"/>
      <c r="AH602" s="281"/>
      <c r="AI602" s="281"/>
      <c r="AJ602" s="281"/>
    </row>
    <row r="603" spans="1:36" ht="15" customHeight="1" x14ac:dyDescent="0.25">
      <c r="A603" s="280"/>
      <c r="C603" s="280"/>
      <c r="D603" s="280"/>
      <c r="F603" s="280"/>
      <c r="G603" s="280"/>
      <c r="H603" s="281"/>
      <c r="I603" s="281"/>
      <c r="J603" s="281"/>
      <c r="K603" s="281"/>
      <c r="L603" s="281"/>
      <c r="M603" s="281"/>
      <c r="N603" s="281"/>
      <c r="O603" s="281"/>
      <c r="U603" s="281"/>
      <c r="V603" s="281"/>
      <c r="W603" s="281"/>
      <c r="X603" s="281"/>
      <c r="Y603" s="281"/>
      <c r="Z603" s="281"/>
      <c r="AA603" s="281"/>
      <c r="AB603" s="281"/>
      <c r="AC603" s="281"/>
      <c r="AD603" s="281"/>
      <c r="AE603" s="281"/>
      <c r="AF603" s="281"/>
      <c r="AG603" s="281"/>
      <c r="AH603" s="281"/>
      <c r="AI603" s="281"/>
      <c r="AJ603" s="281"/>
    </row>
    <row r="604" spans="1:36" ht="15" customHeight="1" x14ac:dyDescent="0.25">
      <c r="A604" s="280"/>
      <c r="C604" s="280"/>
      <c r="D604" s="280"/>
      <c r="F604" s="280"/>
      <c r="G604" s="280"/>
      <c r="H604" s="281"/>
      <c r="I604" s="281"/>
      <c r="J604" s="281"/>
      <c r="K604" s="281"/>
      <c r="L604" s="281"/>
      <c r="M604" s="281"/>
      <c r="N604" s="281"/>
      <c r="O604" s="281"/>
      <c r="U604" s="281"/>
      <c r="V604" s="281"/>
      <c r="W604" s="281"/>
      <c r="X604" s="281"/>
      <c r="Y604" s="281"/>
      <c r="Z604" s="281"/>
      <c r="AA604" s="281"/>
      <c r="AB604" s="281"/>
      <c r="AC604" s="281"/>
      <c r="AD604" s="281"/>
      <c r="AE604" s="281"/>
      <c r="AF604" s="281"/>
      <c r="AG604" s="281"/>
      <c r="AH604" s="281"/>
      <c r="AI604" s="281"/>
      <c r="AJ604" s="281"/>
    </row>
    <row r="605" spans="1:36" ht="15" customHeight="1" x14ac:dyDescent="0.25">
      <c r="A605" s="280"/>
      <c r="C605" s="280"/>
      <c r="D605" s="280"/>
      <c r="F605" s="280"/>
      <c r="G605" s="280"/>
      <c r="H605" s="281"/>
      <c r="I605" s="281"/>
      <c r="J605" s="281"/>
      <c r="K605" s="281"/>
      <c r="L605" s="281"/>
      <c r="M605" s="281"/>
      <c r="N605" s="281"/>
      <c r="O605" s="281"/>
      <c r="U605" s="281"/>
      <c r="V605" s="281"/>
      <c r="W605" s="281"/>
      <c r="X605" s="281"/>
      <c r="Y605" s="281"/>
      <c r="Z605" s="281"/>
      <c r="AA605" s="281"/>
      <c r="AB605" s="281"/>
      <c r="AC605" s="281"/>
      <c r="AD605" s="281"/>
      <c r="AE605" s="281"/>
      <c r="AF605" s="281"/>
      <c r="AG605" s="281"/>
      <c r="AH605" s="281"/>
      <c r="AI605" s="281"/>
      <c r="AJ605" s="281"/>
    </row>
    <row r="606" spans="1:36" ht="15" customHeight="1" x14ac:dyDescent="0.25">
      <c r="A606" s="280"/>
      <c r="C606" s="280"/>
      <c r="D606" s="280"/>
      <c r="F606" s="280"/>
      <c r="G606" s="280"/>
      <c r="H606" s="281"/>
      <c r="I606" s="281"/>
      <c r="J606" s="281"/>
      <c r="K606" s="281"/>
      <c r="L606" s="281"/>
      <c r="M606" s="281"/>
      <c r="N606" s="281"/>
      <c r="O606" s="281"/>
      <c r="U606" s="281"/>
      <c r="V606" s="281"/>
      <c r="W606" s="281"/>
      <c r="X606" s="281"/>
      <c r="Y606" s="281"/>
      <c r="Z606" s="281"/>
      <c r="AA606" s="281"/>
      <c r="AB606" s="281"/>
      <c r="AC606" s="281"/>
      <c r="AD606" s="281"/>
      <c r="AE606" s="281"/>
      <c r="AF606" s="281"/>
      <c r="AG606" s="281"/>
      <c r="AH606" s="281"/>
      <c r="AI606" s="281"/>
      <c r="AJ606" s="281"/>
    </row>
    <row r="607" spans="1:36" ht="15" customHeight="1" x14ac:dyDescent="0.25">
      <c r="A607" s="280"/>
      <c r="C607" s="280"/>
      <c r="D607" s="280"/>
      <c r="F607" s="280"/>
      <c r="G607" s="280"/>
      <c r="H607" s="281"/>
      <c r="I607" s="281"/>
      <c r="J607" s="281"/>
      <c r="K607" s="281"/>
      <c r="L607" s="281"/>
      <c r="M607" s="281"/>
      <c r="N607" s="281"/>
      <c r="O607" s="281"/>
      <c r="U607" s="281"/>
      <c r="V607" s="281"/>
      <c r="W607" s="281"/>
      <c r="X607" s="281"/>
      <c r="Y607" s="281"/>
      <c r="Z607" s="281"/>
      <c r="AA607" s="281"/>
      <c r="AB607" s="281"/>
      <c r="AC607" s="281"/>
      <c r="AD607" s="281"/>
      <c r="AE607" s="281"/>
      <c r="AF607" s="281"/>
      <c r="AG607" s="281"/>
      <c r="AH607" s="281"/>
      <c r="AI607" s="281"/>
      <c r="AJ607" s="281"/>
    </row>
    <row r="608" spans="1:36" ht="15" customHeight="1" x14ac:dyDescent="0.25">
      <c r="A608" s="280"/>
      <c r="C608" s="280"/>
      <c r="D608" s="280"/>
      <c r="F608" s="280"/>
      <c r="G608" s="280"/>
      <c r="H608" s="281"/>
      <c r="I608" s="281"/>
      <c r="J608" s="281"/>
      <c r="K608" s="281"/>
      <c r="L608" s="281"/>
      <c r="M608" s="281"/>
      <c r="N608" s="281"/>
      <c r="O608" s="281"/>
      <c r="U608" s="281"/>
      <c r="V608" s="281"/>
      <c r="W608" s="281"/>
      <c r="X608" s="281"/>
      <c r="Y608" s="281"/>
      <c r="Z608" s="281"/>
      <c r="AA608" s="281"/>
      <c r="AB608" s="281"/>
      <c r="AC608" s="281"/>
      <c r="AD608" s="281"/>
      <c r="AE608" s="281"/>
      <c r="AF608" s="281"/>
      <c r="AG608" s="281"/>
      <c r="AH608" s="281"/>
      <c r="AI608" s="281"/>
      <c r="AJ608" s="281"/>
    </row>
    <row r="609" spans="1:36" ht="15" customHeight="1" x14ac:dyDescent="0.25">
      <c r="A609" s="280"/>
      <c r="C609" s="280"/>
      <c r="D609" s="280"/>
      <c r="F609" s="280"/>
      <c r="G609" s="280"/>
      <c r="H609" s="281"/>
      <c r="I609" s="281"/>
      <c r="J609" s="281"/>
      <c r="K609" s="281"/>
      <c r="L609" s="281"/>
      <c r="M609" s="281"/>
      <c r="N609" s="281"/>
      <c r="O609" s="281"/>
      <c r="U609" s="281"/>
      <c r="V609" s="281"/>
      <c r="W609" s="281"/>
      <c r="X609" s="281"/>
      <c r="Y609" s="281"/>
      <c r="Z609" s="281"/>
      <c r="AA609" s="281"/>
      <c r="AB609" s="281"/>
      <c r="AC609" s="281"/>
      <c r="AD609" s="281"/>
      <c r="AE609" s="281"/>
      <c r="AF609" s="281"/>
      <c r="AG609" s="281"/>
      <c r="AH609" s="281"/>
      <c r="AI609" s="281"/>
      <c r="AJ609" s="281"/>
    </row>
    <row r="610" spans="1:36" ht="15" customHeight="1" x14ac:dyDescent="0.25">
      <c r="A610" s="280"/>
      <c r="C610" s="280"/>
      <c r="D610" s="280"/>
      <c r="F610" s="280"/>
      <c r="G610" s="280"/>
      <c r="H610" s="281"/>
      <c r="I610" s="281"/>
      <c r="J610" s="281"/>
      <c r="K610" s="281"/>
      <c r="L610" s="281"/>
      <c r="M610" s="281"/>
      <c r="N610" s="281"/>
      <c r="O610" s="281"/>
      <c r="U610" s="281"/>
      <c r="V610" s="281"/>
      <c r="W610" s="281"/>
      <c r="X610" s="281"/>
      <c r="Y610" s="281"/>
      <c r="Z610" s="281"/>
      <c r="AA610" s="281"/>
      <c r="AB610" s="281"/>
      <c r="AC610" s="281"/>
      <c r="AD610" s="281"/>
      <c r="AE610" s="281"/>
      <c r="AF610" s="281"/>
      <c r="AG610" s="281"/>
      <c r="AH610" s="281"/>
      <c r="AI610" s="281"/>
      <c r="AJ610" s="281"/>
    </row>
    <row r="611" spans="1:36" ht="15" customHeight="1" x14ac:dyDescent="0.25">
      <c r="A611" s="280"/>
      <c r="C611" s="280"/>
      <c r="D611" s="280"/>
      <c r="F611" s="280"/>
      <c r="G611" s="280"/>
      <c r="H611" s="281"/>
      <c r="I611" s="281"/>
      <c r="J611" s="281"/>
      <c r="K611" s="281"/>
      <c r="L611" s="281"/>
      <c r="M611" s="281"/>
      <c r="N611" s="281"/>
      <c r="O611" s="281"/>
      <c r="U611" s="281"/>
      <c r="V611" s="281"/>
      <c r="W611" s="281"/>
      <c r="X611" s="281"/>
      <c r="Y611" s="281"/>
      <c r="Z611" s="281"/>
      <c r="AA611" s="281"/>
      <c r="AB611" s="281"/>
      <c r="AC611" s="281"/>
      <c r="AD611" s="281"/>
      <c r="AE611" s="281"/>
      <c r="AF611" s="281"/>
      <c r="AG611" s="281"/>
      <c r="AH611" s="281"/>
      <c r="AI611" s="281"/>
      <c r="AJ611" s="281"/>
    </row>
    <row r="612" spans="1:36" ht="15" customHeight="1" x14ac:dyDescent="0.25">
      <c r="A612" s="280"/>
      <c r="C612" s="280"/>
      <c r="D612" s="280"/>
      <c r="F612" s="280"/>
      <c r="G612" s="280"/>
      <c r="H612" s="281"/>
      <c r="I612" s="281"/>
      <c r="J612" s="281"/>
      <c r="K612" s="281"/>
      <c r="L612" s="281"/>
      <c r="M612" s="281"/>
      <c r="N612" s="281"/>
      <c r="O612" s="281"/>
      <c r="U612" s="281"/>
      <c r="V612" s="281"/>
      <c r="W612" s="281"/>
      <c r="X612" s="281"/>
      <c r="Y612" s="281"/>
      <c r="Z612" s="281"/>
      <c r="AA612" s="281"/>
      <c r="AB612" s="281"/>
      <c r="AC612" s="281"/>
      <c r="AD612" s="281"/>
      <c r="AE612" s="281"/>
      <c r="AF612" s="281"/>
      <c r="AG612" s="281"/>
      <c r="AH612" s="281"/>
      <c r="AI612" s="281"/>
      <c r="AJ612" s="281"/>
    </row>
    <row r="613" spans="1:36" ht="15" customHeight="1" x14ac:dyDescent="0.25">
      <c r="A613" s="280"/>
      <c r="C613" s="280"/>
      <c r="D613" s="280"/>
      <c r="F613" s="280"/>
      <c r="G613" s="280"/>
      <c r="H613" s="281"/>
      <c r="I613" s="281"/>
      <c r="J613" s="281"/>
      <c r="K613" s="281"/>
      <c r="L613" s="281"/>
      <c r="M613" s="281"/>
      <c r="N613" s="281"/>
      <c r="O613" s="281"/>
      <c r="U613" s="281"/>
      <c r="V613" s="281"/>
      <c r="W613" s="281"/>
      <c r="X613" s="281"/>
      <c r="Y613" s="281"/>
      <c r="Z613" s="281"/>
      <c r="AA613" s="281"/>
      <c r="AB613" s="281"/>
      <c r="AC613" s="281"/>
      <c r="AD613" s="281"/>
      <c r="AE613" s="281"/>
      <c r="AF613" s="281"/>
      <c r="AG613" s="281"/>
      <c r="AH613" s="281"/>
      <c r="AI613" s="281"/>
      <c r="AJ613" s="281"/>
    </row>
    <row r="614" spans="1:36" ht="15" customHeight="1" x14ac:dyDescent="0.25">
      <c r="A614" s="280"/>
      <c r="C614" s="280"/>
      <c r="D614" s="280"/>
      <c r="F614" s="280"/>
      <c r="G614" s="280"/>
      <c r="H614" s="281"/>
      <c r="I614" s="281"/>
      <c r="J614" s="281"/>
      <c r="K614" s="281"/>
      <c r="L614" s="281"/>
      <c r="M614" s="281"/>
      <c r="N614" s="281"/>
      <c r="O614" s="281"/>
      <c r="U614" s="281"/>
      <c r="V614" s="281"/>
      <c r="W614" s="281"/>
      <c r="X614" s="281"/>
      <c r="Y614" s="281"/>
      <c r="Z614" s="281"/>
      <c r="AA614" s="281"/>
      <c r="AB614" s="281"/>
      <c r="AC614" s="281"/>
      <c r="AD614" s="281"/>
      <c r="AE614" s="281"/>
      <c r="AF614" s="281"/>
      <c r="AG614" s="281"/>
      <c r="AH614" s="281"/>
      <c r="AI614" s="281"/>
      <c r="AJ614" s="281"/>
    </row>
    <row r="615" spans="1:36" ht="15" customHeight="1" x14ac:dyDescent="0.25">
      <c r="A615" s="280"/>
      <c r="C615" s="280"/>
      <c r="D615" s="280"/>
      <c r="F615" s="280"/>
      <c r="G615" s="280"/>
      <c r="H615" s="281"/>
      <c r="I615" s="281"/>
      <c r="J615" s="281"/>
      <c r="K615" s="281"/>
      <c r="L615" s="281"/>
      <c r="M615" s="281"/>
      <c r="N615" s="281"/>
      <c r="O615" s="281"/>
      <c r="U615" s="281"/>
      <c r="V615" s="281"/>
      <c r="W615" s="281"/>
      <c r="X615" s="281"/>
      <c r="Y615" s="281"/>
      <c r="Z615" s="281"/>
      <c r="AA615" s="281"/>
      <c r="AB615" s="281"/>
      <c r="AC615" s="281"/>
      <c r="AD615" s="281"/>
      <c r="AE615" s="281"/>
      <c r="AF615" s="281"/>
      <c r="AG615" s="281"/>
      <c r="AH615" s="281"/>
      <c r="AI615" s="281"/>
      <c r="AJ615" s="281"/>
    </row>
    <row r="616" spans="1:36" ht="15" customHeight="1" x14ac:dyDescent="0.25">
      <c r="A616" s="280"/>
      <c r="C616" s="280"/>
      <c r="D616" s="280"/>
      <c r="F616" s="280"/>
      <c r="G616" s="280"/>
      <c r="H616" s="281"/>
      <c r="I616" s="281"/>
      <c r="J616" s="281"/>
      <c r="K616" s="281"/>
      <c r="L616" s="281"/>
      <c r="M616" s="281"/>
      <c r="N616" s="281"/>
      <c r="O616" s="281"/>
      <c r="U616" s="281"/>
      <c r="V616" s="281"/>
      <c r="W616" s="281"/>
      <c r="X616" s="281"/>
      <c r="Y616" s="281"/>
      <c r="Z616" s="281"/>
      <c r="AA616" s="281"/>
      <c r="AB616" s="281"/>
      <c r="AC616" s="281"/>
      <c r="AD616" s="281"/>
      <c r="AE616" s="281"/>
      <c r="AF616" s="281"/>
      <c r="AG616" s="281"/>
      <c r="AH616" s="281"/>
      <c r="AI616" s="281"/>
      <c r="AJ616" s="281"/>
    </row>
    <row r="617" spans="1:36" ht="15" customHeight="1" x14ac:dyDescent="0.25">
      <c r="A617" s="280"/>
      <c r="C617" s="280"/>
      <c r="D617" s="280"/>
      <c r="F617" s="280"/>
      <c r="G617" s="280"/>
      <c r="H617" s="281"/>
      <c r="I617" s="281"/>
      <c r="J617" s="281"/>
      <c r="K617" s="281"/>
      <c r="L617" s="281"/>
      <c r="M617" s="281"/>
      <c r="N617" s="281"/>
      <c r="O617" s="281"/>
      <c r="U617" s="281"/>
      <c r="V617" s="281"/>
      <c r="W617" s="281"/>
      <c r="X617" s="281"/>
      <c r="Y617" s="281"/>
      <c r="Z617" s="281"/>
      <c r="AA617" s="281"/>
      <c r="AB617" s="281"/>
      <c r="AC617" s="281"/>
      <c r="AD617" s="281"/>
      <c r="AE617" s="281"/>
      <c r="AF617" s="281"/>
      <c r="AG617" s="281"/>
      <c r="AH617" s="281"/>
      <c r="AI617" s="281"/>
      <c r="AJ617" s="281"/>
    </row>
    <row r="618" spans="1:36" ht="15" customHeight="1" x14ac:dyDescent="0.25">
      <c r="A618" s="280"/>
      <c r="C618" s="280"/>
      <c r="D618" s="280"/>
      <c r="F618" s="280"/>
      <c r="G618" s="280"/>
      <c r="H618" s="281"/>
      <c r="I618" s="281"/>
      <c r="J618" s="281"/>
      <c r="K618" s="281"/>
      <c r="L618" s="281"/>
      <c r="M618" s="281"/>
      <c r="N618" s="281"/>
      <c r="O618" s="281"/>
      <c r="U618" s="281"/>
      <c r="V618" s="281"/>
      <c r="W618" s="281"/>
      <c r="X618" s="281"/>
      <c r="Y618" s="281"/>
      <c r="Z618" s="281"/>
      <c r="AA618" s="281"/>
      <c r="AB618" s="281"/>
      <c r="AC618" s="281"/>
      <c r="AD618" s="281"/>
      <c r="AE618" s="281"/>
      <c r="AF618" s="281"/>
      <c r="AG618" s="281"/>
      <c r="AH618" s="281"/>
      <c r="AI618" s="281"/>
      <c r="AJ618" s="281"/>
    </row>
    <row r="619" spans="1:36" ht="15" customHeight="1" x14ac:dyDescent="0.25">
      <c r="A619" s="280"/>
      <c r="C619" s="280"/>
      <c r="D619" s="280"/>
      <c r="F619" s="280"/>
      <c r="G619" s="280"/>
      <c r="H619" s="281"/>
      <c r="I619" s="281"/>
      <c r="J619" s="281"/>
      <c r="K619" s="281"/>
      <c r="L619" s="281"/>
      <c r="M619" s="281"/>
      <c r="N619" s="281"/>
      <c r="O619" s="281"/>
      <c r="U619" s="281"/>
      <c r="V619" s="281"/>
      <c r="W619" s="281"/>
      <c r="X619" s="281"/>
      <c r="Y619" s="281"/>
      <c r="Z619" s="281"/>
      <c r="AA619" s="281"/>
      <c r="AB619" s="281"/>
      <c r="AC619" s="281"/>
      <c r="AD619" s="281"/>
      <c r="AE619" s="281"/>
      <c r="AF619" s="281"/>
      <c r="AG619" s="281"/>
      <c r="AH619" s="281"/>
      <c r="AI619" s="281"/>
      <c r="AJ619" s="281"/>
    </row>
    <row r="620" spans="1:36" ht="15" customHeight="1" x14ac:dyDescent="0.25">
      <c r="A620" s="280"/>
      <c r="C620" s="280"/>
      <c r="D620" s="280"/>
      <c r="F620" s="280"/>
      <c r="G620" s="280"/>
      <c r="H620" s="281"/>
      <c r="I620" s="281"/>
      <c r="J620" s="281"/>
      <c r="K620" s="281"/>
      <c r="L620" s="281"/>
      <c r="M620" s="281"/>
      <c r="N620" s="281"/>
      <c r="O620" s="281"/>
      <c r="U620" s="281"/>
      <c r="V620" s="281"/>
      <c r="W620" s="281"/>
      <c r="X620" s="281"/>
      <c r="Y620" s="281"/>
      <c r="Z620" s="281"/>
      <c r="AA620" s="281"/>
      <c r="AB620" s="281"/>
      <c r="AC620" s="281"/>
      <c r="AD620" s="281"/>
      <c r="AE620" s="281"/>
      <c r="AF620" s="281"/>
      <c r="AG620" s="281"/>
      <c r="AH620" s="281"/>
      <c r="AI620" s="281"/>
      <c r="AJ620" s="281"/>
    </row>
    <row r="621" spans="1:36" ht="15" customHeight="1" x14ac:dyDescent="0.25">
      <c r="A621" s="280"/>
      <c r="C621" s="280"/>
      <c r="D621" s="280"/>
      <c r="F621" s="280"/>
      <c r="G621" s="280"/>
      <c r="H621" s="281"/>
      <c r="I621" s="281"/>
      <c r="J621" s="281"/>
      <c r="K621" s="281"/>
      <c r="L621" s="281"/>
      <c r="M621" s="281"/>
      <c r="N621" s="281"/>
      <c r="O621" s="281"/>
      <c r="U621" s="281"/>
      <c r="V621" s="281"/>
      <c r="W621" s="281"/>
      <c r="X621" s="281"/>
      <c r="Y621" s="281"/>
      <c r="Z621" s="281"/>
      <c r="AA621" s="281"/>
      <c r="AB621" s="281"/>
      <c r="AC621" s="281"/>
      <c r="AD621" s="281"/>
      <c r="AE621" s="281"/>
      <c r="AF621" s="281"/>
      <c r="AG621" s="281"/>
      <c r="AH621" s="281"/>
      <c r="AI621" s="281"/>
      <c r="AJ621" s="281"/>
    </row>
    <row r="622" spans="1:36" ht="15" customHeight="1" x14ac:dyDescent="0.25">
      <c r="A622" s="280"/>
      <c r="C622" s="280"/>
      <c r="D622" s="280"/>
      <c r="F622" s="280"/>
      <c r="G622" s="280"/>
      <c r="H622" s="281"/>
      <c r="I622" s="281"/>
      <c r="J622" s="281"/>
      <c r="K622" s="281"/>
      <c r="L622" s="281"/>
      <c r="M622" s="281"/>
      <c r="N622" s="281"/>
      <c r="O622" s="281"/>
      <c r="U622" s="281"/>
      <c r="V622" s="281"/>
      <c r="W622" s="281"/>
      <c r="X622" s="281"/>
      <c r="Y622" s="281"/>
      <c r="Z622" s="281"/>
      <c r="AA622" s="281"/>
      <c r="AB622" s="281"/>
      <c r="AC622" s="281"/>
      <c r="AD622" s="281"/>
      <c r="AE622" s="281"/>
      <c r="AF622" s="281"/>
      <c r="AG622" s="281"/>
      <c r="AH622" s="281"/>
      <c r="AI622" s="281"/>
      <c r="AJ622" s="281"/>
    </row>
    <row r="623" spans="1:36" ht="15" customHeight="1" x14ac:dyDescent="0.25">
      <c r="A623" s="280"/>
      <c r="C623" s="280"/>
      <c r="D623" s="280"/>
      <c r="F623" s="280"/>
      <c r="G623" s="280"/>
      <c r="H623" s="281"/>
      <c r="I623" s="281"/>
      <c r="J623" s="281"/>
      <c r="K623" s="281"/>
      <c r="L623" s="281"/>
      <c r="M623" s="281"/>
      <c r="N623" s="281"/>
      <c r="O623" s="281"/>
      <c r="U623" s="281"/>
      <c r="V623" s="281"/>
      <c r="W623" s="281"/>
      <c r="X623" s="281"/>
      <c r="Y623" s="281"/>
      <c r="Z623" s="281"/>
      <c r="AA623" s="281"/>
      <c r="AB623" s="281"/>
      <c r="AC623" s="281"/>
      <c r="AD623" s="281"/>
      <c r="AE623" s="281"/>
      <c r="AF623" s="281"/>
      <c r="AG623" s="281"/>
      <c r="AH623" s="281"/>
      <c r="AI623" s="281"/>
      <c r="AJ623" s="281"/>
    </row>
    <row r="624" spans="1:36" ht="15" customHeight="1" x14ac:dyDescent="0.25">
      <c r="A624" s="280"/>
      <c r="C624" s="280"/>
      <c r="D624" s="280"/>
      <c r="F624" s="280"/>
      <c r="G624" s="280"/>
      <c r="H624" s="281"/>
      <c r="I624" s="281"/>
      <c r="J624" s="281"/>
      <c r="K624" s="281"/>
      <c r="L624" s="281"/>
      <c r="M624" s="281"/>
      <c r="N624" s="281"/>
      <c r="O624" s="281"/>
      <c r="U624" s="281"/>
      <c r="V624" s="281"/>
      <c r="W624" s="281"/>
      <c r="X624" s="281"/>
      <c r="Y624" s="281"/>
      <c r="Z624" s="281"/>
      <c r="AA624" s="281"/>
      <c r="AB624" s="281"/>
      <c r="AC624" s="281"/>
      <c r="AD624" s="281"/>
      <c r="AE624" s="281"/>
      <c r="AF624" s="281"/>
      <c r="AG624" s="281"/>
      <c r="AH624" s="281"/>
      <c r="AI624" s="281"/>
      <c r="AJ624" s="281"/>
    </row>
    <row r="625" spans="1:36" ht="15" customHeight="1" x14ac:dyDescent="0.25">
      <c r="A625" s="280"/>
      <c r="C625" s="280"/>
      <c r="D625" s="280"/>
      <c r="F625" s="280"/>
      <c r="G625" s="280"/>
      <c r="H625" s="281"/>
      <c r="I625" s="281"/>
      <c r="J625" s="281"/>
      <c r="K625" s="281"/>
      <c r="L625" s="281"/>
      <c r="M625" s="281"/>
      <c r="N625" s="281"/>
      <c r="O625" s="281"/>
      <c r="U625" s="281"/>
      <c r="V625" s="281"/>
      <c r="W625" s="281"/>
      <c r="X625" s="281"/>
      <c r="Y625" s="281"/>
      <c r="Z625" s="281"/>
      <c r="AA625" s="281"/>
      <c r="AB625" s="281"/>
      <c r="AC625" s="281"/>
      <c r="AD625" s="281"/>
      <c r="AE625" s="281"/>
      <c r="AF625" s="281"/>
      <c r="AG625" s="281"/>
      <c r="AH625" s="281"/>
      <c r="AI625" s="281"/>
      <c r="AJ625" s="281"/>
    </row>
    <row r="626" spans="1:36" ht="15" customHeight="1" x14ac:dyDescent="0.25">
      <c r="A626" s="280"/>
      <c r="C626" s="280"/>
      <c r="D626" s="280"/>
      <c r="F626" s="280"/>
      <c r="G626" s="280"/>
      <c r="H626" s="281"/>
      <c r="I626" s="281"/>
      <c r="J626" s="281"/>
      <c r="K626" s="281"/>
      <c r="L626" s="281"/>
      <c r="M626" s="281"/>
      <c r="N626" s="281"/>
      <c r="O626" s="281"/>
      <c r="U626" s="281"/>
      <c r="V626" s="281"/>
      <c r="W626" s="281"/>
      <c r="X626" s="281"/>
      <c r="Y626" s="281"/>
      <c r="Z626" s="281"/>
      <c r="AA626" s="281"/>
      <c r="AB626" s="281"/>
      <c r="AC626" s="281"/>
      <c r="AD626" s="281"/>
      <c r="AE626" s="281"/>
      <c r="AF626" s="281"/>
      <c r="AG626" s="281"/>
      <c r="AH626" s="281"/>
      <c r="AI626" s="281"/>
      <c r="AJ626" s="281"/>
    </row>
    <row r="627" spans="1:36" ht="15" customHeight="1" x14ac:dyDescent="0.25">
      <c r="A627" s="280"/>
      <c r="C627" s="280"/>
      <c r="D627" s="280"/>
      <c r="F627" s="280"/>
      <c r="G627" s="280"/>
      <c r="H627" s="281"/>
      <c r="I627" s="281"/>
      <c r="J627" s="281"/>
      <c r="K627" s="281"/>
      <c r="L627" s="281"/>
      <c r="M627" s="281"/>
      <c r="N627" s="281"/>
      <c r="O627" s="281"/>
      <c r="U627" s="281"/>
      <c r="V627" s="281"/>
      <c r="W627" s="281"/>
      <c r="X627" s="281"/>
      <c r="Y627" s="281"/>
      <c r="Z627" s="281"/>
      <c r="AA627" s="281"/>
      <c r="AB627" s="281"/>
      <c r="AC627" s="281"/>
      <c r="AD627" s="281"/>
      <c r="AE627" s="281"/>
      <c r="AF627" s="281"/>
      <c r="AG627" s="281"/>
      <c r="AH627" s="281"/>
      <c r="AI627" s="281"/>
      <c r="AJ627" s="281"/>
    </row>
    <row r="628" spans="1:36" ht="15" customHeight="1" x14ac:dyDescent="0.25">
      <c r="A628" s="280"/>
      <c r="C628" s="280"/>
      <c r="D628" s="280"/>
      <c r="F628" s="280"/>
      <c r="G628" s="280"/>
      <c r="H628" s="281"/>
      <c r="I628" s="281"/>
      <c r="J628" s="281"/>
      <c r="K628" s="281"/>
      <c r="L628" s="281"/>
      <c r="M628" s="281"/>
      <c r="N628" s="281"/>
      <c r="O628" s="281"/>
      <c r="U628" s="281"/>
      <c r="V628" s="281"/>
      <c r="W628" s="281"/>
      <c r="X628" s="281"/>
      <c r="Y628" s="281"/>
      <c r="Z628" s="281"/>
      <c r="AA628" s="281"/>
      <c r="AB628" s="281"/>
      <c r="AC628" s="281"/>
      <c r="AD628" s="281"/>
      <c r="AE628" s="281"/>
      <c r="AF628" s="281"/>
      <c r="AG628" s="281"/>
      <c r="AH628" s="281"/>
      <c r="AI628" s="281"/>
      <c r="AJ628" s="281"/>
    </row>
    <row r="629" spans="1:36" ht="15" customHeight="1" x14ac:dyDescent="0.25">
      <c r="A629" s="280"/>
      <c r="C629" s="280"/>
      <c r="D629" s="280"/>
      <c r="F629" s="280"/>
      <c r="G629" s="280"/>
      <c r="H629" s="281"/>
      <c r="I629" s="281"/>
      <c r="J629" s="281"/>
      <c r="K629" s="281"/>
      <c r="L629" s="281"/>
      <c r="M629" s="281"/>
      <c r="N629" s="281"/>
      <c r="O629" s="281"/>
      <c r="U629" s="281"/>
      <c r="V629" s="281"/>
      <c r="W629" s="281"/>
      <c r="X629" s="281"/>
      <c r="Y629" s="281"/>
      <c r="Z629" s="281"/>
      <c r="AA629" s="281"/>
      <c r="AB629" s="281"/>
      <c r="AC629" s="281"/>
      <c r="AD629" s="281"/>
      <c r="AE629" s="281"/>
      <c r="AF629" s="281"/>
      <c r="AG629" s="281"/>
      <c r="AH629" s="281"/>
      <c r="AI629" s="281"/>
      <c r="AJ629" s="281"/>
    </row>
    <row r="630" spans="1:36" ht="15" customHeight="1" x14ac:dyDescent="0.25">
      <c r="A630" s="280"/>
      <c r="C630" s="280"/>
      <c r="D630" s="280"/>
      <c r="F630" s="280"/>
      <c r="G630" s="280"/>
      <c r="H630" s="281"/>
      <c r="I630" s="281"/>
      <c r="J630" s="281"/>
      <c r="K630" s="281"/>
      <c r="L630" s="281"/>
      <c r="M630" s="281"/>
      <c r="N630" s="281"/>
      <c r="O630" s="281"/>
      <c r="U630" s="281"/>
      <c r="V630" s="281"/>
      <c r="W630" s="281"/>
      <c r="X630" s="281"/>
      <c r="Y630" s="281"/>
      <c r="Z630" s="281"/>
      <c r="AA630" s="281"/>
      <c r="AB630" s="281"/>
      <c r="AC630" s="281"/>
      <c r="AD630" s="281"/>
      <c r="AE630" s="281"/>
      <c r="AF630" s="281"/>
      <c r="AG630" s="281"/>
      <c r="AH630" s="281"/>
      <c r="AI630" s="281"/>
      <c r="AJ630" s="281"/>
    </row>
    <row r="631" spans="1:36" ht="15" customHeight="1" x14ac:dyDescent="0.25">
      <c r="A631" s="280"/>
      <c r="C631" s="280"/>
      <c r="D631" s="280"/>
      <c r="F631" s="280"/>
      <c r="G631" s="280"/>
      <c r="H631" s="281"/>
      <c r="I631" s="281"/>
      <c r="J631" s="281"/>
      <c r="K631" s="281"/>
      <c r="L631" s="281"/>
      <c r="M631" s="281"/>
      <c r="N631" s="281"/>
      <c r="O631" s="281"/>
      <c r="U631" s="281"/>
      <c r="V631" s="281"/>
      <c r="W631" s="281"/>
      <c r="X631" s="281"/>
      <c r="Y631" s="281"/>
      <c r="Z631" s="281"/>
      <c r="AA631" s="281"/>
      <c r="AB631" s="281"/>
      <c r="AC631" s="281"/>
      <c r="AD631" s="281"/>
      <c r="AE631" s="281"/>
      <c r="AF631" s="281"/>
      <c r="AG631" s="281"/>
      <c r="AH631" s="281"/>
      <c r="AI631" s="281"/>
      <c r="AJ631" s="281"/>
    </row>
    <row r="632" spans="1:36" ht="15" customHeight="1" x14ac:dyDescent="0.25">
      <c r="A632" s="280"/>
      <c r="C632" s="280"/>
      <c r="D632" s="280"/>
      <c r="F632" s="280"/>
      <c r="G632" s="280"/>
      <c r="H632" s="281"/>
      <c r="I632" s="281"/>
      <c r="J632" s="281"/>
      <c r="K632" s="281"/>
      <c r="L632" s="281"/>
      <c r="M632" s="281"/>
      <c r="N632" s="281"/>
      <c r="O632" s="281"/>
      <c r="U632" s="281"/>
      <c r="V632" s="281"/>
      <c r="W632" s="281"/>
      <c r="X632" s="281"/>
      <c r="Y632" s="281"/>
      <c r="Z632" s="281"/>
      <c r="AA632" s="281"/>
      <c r="AB632" s="281"/>
      <c r="AC632" s="281"/>
      <c r="AD632" s="281"/>
      <c r="AE632" s="281"/>
      <c r="AF632" s="281"/>
      <c r="AG632" s="281"/>
      <c r="AH632" s="281"/>
      <c r="AI632" s="281"/>
      <c r="AJ632" s="281"/>
    </row>
    <row r="633" spans="1:36" ht="15" customHeight="1" x14ac:dyDescent="0.25">
      <c r="A633" s="280"/>
      <c r="C633" s="280"/>
      <c r="D633" s="280"/>
      <c r="F633" s="280"/>
      <c r="G633" s="280"/>
      <c r="H633" s="281"/>
      <c r="I633" s="281"/>
      <c r="J633" s="281"/>
      <c r="K633" s="281"/>
      <c r="L633" s="281"/>
      <c r="M633" s="281"/>
      <c r="N633" s="281"/>
      <c r="O633" s="281"/>
      <c r="U633" s="281"/>
      <c r="V633" s="281"/>
      <c r="W633" s="281"/>
      <c r="X633" s="281"/>
      <c r="Y633" s="281"/>
      <c r="Z633" s="281"/>
      <c r="AA633" s="281"/>
      <c r="AB633" s="281"/>
      <c r="AC633" s="281"/>
      <c r="AD633" s="281"/>
      <c r="AE633" s="281"/>
      <c r="AF633" s="281"/>
      <c r="AG633" s="281"/>
      <c r="AH633" s="281"/>
      <c r="AI633" s="281"/>
      <c r="AJ633" s="281"/>
    </row>
    <row r="634" spans="1:36" ht="15" customHeight="1" x14ac:dyDescent="0.25">
      <c r="A634" s="280"/>
      <c r="C634" s="280"/>
      <c r="D634" s="280"/>
      <c r="F634" s="280"/>
      <c r="G634" s="280"/>
      <c r="H634" s="281"/>
      <c r="I634" s="281"/>
      <c r="J634" s="281"/>
      <c r="K634" s="281"/>
      <c r="L634" s="281"/>
      <c r="M634" s="281"/>
      <c r="N634" s="281"/>
      <c r="O634" s="281"/>
      <c r="U634" s="281"/>
      <c r="V634" s="281"/>
      <c r="W634" s="281"/>
      <c r="X634" s="281"/>
      <c r="Y634" s="281"/>
      <c r="Z634" s="281"/>
      <c r="AA634" s="281"/>
      <c r="AB634" s="281"/>
      <c r="AC634" s="281"/>
      <c r="AD634" s="281"/>
      <c r="AE634" s="281"/>
      <c r="AF634" s="281"/>
      <c r="AG634" s="281"/>
      <c r="AH634" s="281"/>
      <c r="AI634" s="281"/>
      <c r="AJ634" s="281"/>
    </row>
    <row r="635" spans="1:36" ht="15" customHeight="1" x14ac:dyDescent="0.25">
      <c r="A635" s="280"/>
      <c r="C635" s="280"/>
      <c r="D635" s="280"/>
      <c r="F635" s="280"/>
      <c r="G635" s="280"/>
      <c r="H635" s="281"/>
      <c r="I635" s="281"/>
      <c r="J635" s="281"/>
      <c r="K635" s="281"/>
      <c r="L635" s="281"/>
      <c r="M635" s="281"/>
      <c r="N635" s="281"/>
      <c r="O635" s="281"/>
      <c r="U635" s="281"/>
      <c r="V635" s="281"/>
      <c r="W635" s="281"/>
      <c r="X635" s="281"/>
      <c r="Y635" s="281"/>
      <c r="Z635" s="281"/>
      <c r="AA635" s="281"/>
      <c r="AB635" s="281"/>
      <c r="AC635" s="281"/>
      <c r="AD635" s="281"/>
      <c r="AE635" s="281"/>
      <c r="AF635" s="281"/>
      <c r="AG635" s="281"/>
      <c r="AH635" s="281"/>
      <c r="AI635" s="281"/>
      <c r="AJ635" s="281"/>
    </row>
    <row r="636" spans="1:36" ht="15" customHeight="1" x14ac:dyDescent="0.25">
      <c r="A636" s="280"/>
      <c r="C636" s="280"/>
      <c r="D636" s="280"/>
      <c r="F636" s="280"/>
      <c r="G636" s="280"/>
      <c r="H636" s="281"/>
      <c r="I636" s="281"/>
      <c r="J636" s="281"/>
      <c r="K636" s="281"/>
      <c r="L636" s="281"/>
      <c r="M636" s="281"/>
      <c r="N636" s="281"/>
      <c r="O636" s="281"/>
      <c r="U636" s="281"/>
      <c r="V636" s="281"/>
      <c r="W636" s="281"/>
      <c r="X636" s="281"/>
      <c r="Y636" s="281"/>
      <c r="Z636" s="281"/>
      <c r="AA636" s="281"/>
      <c r="AB636" s="281"/>
      <c r="AC636" s="281"/>
      <c r="AD636" s="281"/>
      <c r="AE636" s="281"/>
      <c r="AF636" s="281"/>
      <c r="AG636" s="281"/>
      <c r="AH636" s="281"/>
      <c r="AI636" s="281"/>
      <c r="AJ636" s="281"/>
    </row>
    <row r="637" spans="1:36" ht="15" customHeight="1" x14ac:dyDescent="0.25">
      <c r="A637" s="280"/>
      <c r="C637" s="280"/>
      <c r="D637" s="280"/>
      <c r="F637" s="280"/>
      <c r="G637" s="280"/>
      <c r="H637" s="281"/>
      <c r="I637" s="281"/>
      <c r="J637" s="281"/>
      <c r="K637" s="281"/>
      <c r="L637" s="281"/>
      <c r="M637" s="281"/>
      <c r="N637" s="281"/>
      <c r="O637" s="281"/>
      <c r="U637" s="281"/>
      <c r="V637" s="281"/>
      <c r="W637" s="281"/>
      <c r="X637" s="281"/>
      <c r="Y637" s="281"/>
      <c r="Z637" s="281"/>
      <c r="AA637" s="281"/>
      <c r="AB637" s="281"/>
      <c r="AC637" s="281"/>
      <c r="AD637" s="281"/>
      <c r="AE637" s="281"/>
      <c r="AF637" s="281"/>
      <c r="AG637" s="281"/>
      <c r="AH637" s="281"/>
      <c r="AI637" s="281"/>
      <c r="AJ637" s="281"/>
    </row>
    <row r="638" spans="1:36" ht="15" customHeight="1" x14ac:dyDescent="0.25">
      <c r="A638" s="280"/>
      <c r="C638" s="280"/>
      <c r="D638" s="280"/>
      <c r="F638" s="280"/>
      <c r="G638" s="280"/>
      <c r="H638" s="281"/>
      <c r="I638" s="281"/>
      <c r="J638" s="281"/>
      <c r="K638" s="281"/>
      <c r="L638" s="281"/>
      <c r="M638" s="281"/>
      <c r="N638" s="281"/>
      <c r="O638" s="281"/>
      <c r="U638" s="281"/>
      <c r="V638" s="281"/>
      <c r="W638" s="281"/>
      <c r="X638" s="281"/>
      <c r="Y638" s="281"/>
      <c r="Z638" s="281"/>
      <c r="AA638" s="281"/>
      <c r="AB638" s="281"/>
      <c r="AC638" s="281"/>
      <c r="AD638" s="281"/>
      <c r="AE638" s="281"/>
      <c r="AF638" s="281"/>
      <c r="AG638" s="281"/>
      <c r="AH638" s="281"/>
      <c r="AI638" s="281"/>
      <c r="AJ638" s="281"/>
    </row>
    <row r="639" spans="1:36" ht="15" customHeight="1" x14ac:dyDescent="0.25">
      <c r="A639" s="280"/>
      <c r="C639" s="280"/>
      <c r="D639" s="280"/>
      <c r="F639" s="280"/>
      <c r="G639" s="280"/>
      <c r="H639" s="281"/>
      <c r="I639" s="281"/>
      <c r="J639" s="281"/>
      <c r="K639" s="281"/>
      <c r="L639" s="281"/>
      <c r="M639" s="281"/>
      <c r="N639" s="281"/>
      <c r="O639" s="281"/>
      <c r="U639" s="281"/>
      <c r="V639" s="281"/>
      <c r="W639" s="281"/>
      <c r="X639" s="281"/>
      <c r="Y639" s="281"/>
      <c r="Z639" s="281"/>
      <c r="AA639" s="281"/>
      <c r="AB639" s="281"/>
      <c r="AC639" s="281"/>
      <c r="AD639" s="281"/>
      <c r="AE639" s="281"/>
      <c r="AF639" s="281"/>
      <c r="AG639" s="281"/>
      <c r="AH639" s="281"/>
      <c r="AI639" s="281"/>
      <c r="AJ639" s="281"/>
    </row>
    <row r="640" spans="1:36" ht="15" customHeight="1" x14ac:dyDescent="0.25">
      <c r="A640" s="280"/>
      <c r="C640" s="280"/>
      <c r="D640" s="280"/>
      <c r="F640" s="280"/>
      <c r="G640" s="280"/>
      <c r="H640" s="281"/>
      <c r="I640" s="281"/>
      <c r="J640" s="281"/>
      <c r="K640" s="281"/>
      <c r="L640" s="281"/>
      <c r="M640" s="281"/>
      <c r="N640" s="281"/>
      <c r="O640" s="281"/>
      <c r="U640" s="281"/>
      <c r="V640" s="281"/>
      <c r="W640" s="281"/>
      <c r="X640" s="281"/>
      <c r="Y640" s="281"/>
      <c r="Z640" s="281"/>
      <c r="AA640" s="281"/>
      <c r="AB640" s="281"/>
      <c r="AC640" s="281"/>
      <c r="AD640" s="281"/>
      <c r="AE640" s="281"/>
      <c r="AF640" s="281"/>
      <c r="AG640" s="281"/>
      <c r="AH640" s="281"/>
      <c r="AI640" s="281"/>
      <c r="AJ640" s="281"/>
    </row>
    <row r="641" spans="1:36" ht="15" customHeight="1" x14ac:dyDescent="0.25">
      <c r="A641" s="280"/>
      <c r="C641" s="280"/>
      <c r="D641" s="280"/>
      <c r="F641" s="280"/>
      <c r="G641" s="280"/>
      <c r="H641" s="281"/>
      <c r="I641" s="281"/>
      <c r="J641" s="281"/>
      <c r="K641" s="281"/>
      <c r="L641" s="281"/>
      <c r="M641" s="281"/>
      <c r="N641" s="281"/>
      <c r="O641" s="281"/>
      <c r="U641" s="281"/>
      <c r="V641" s="281"/>
      <c r="W641" s="281"/>
      <c r="X641" s="281"/>
      <c r="Y641" s="281"/>
      <c r="Z641" s="281"/>
      <c r="AA641" s="281"/>
      <c r="AB641" s="281"/>
      <c r="AC641" s="281"/>
      <c r="AD641" s="281"/>
      <c r="AE641" s="281"/>
      <c r="AF641" s="281"/>
      <c r="AG641" s="281"/>
      <c r="AH641" s="281"/>
      <c r="AI641" s="281"/>
      <c r="AJ641" s="281"/>
    </row>
    <row r="642" spans="1:36" ht="15" customHeight="1" x14ac:dyDescent="0.25">
      <c r="A642" s="280"/>
      <c r="C642" s="280"/>
      <c r="D642" s="280"/>
      <c r="F642" s="280"/>
      <c r="G642" s="280"/>
      <c r="H642" s="281"/>
      <c r="I642" s="281"/>
      <c r="J642" s="281"/>
      <c r="K642" s="281"/>
      <c r="L642" s="281"/>
      <c r="M642" s="281"/>
      <c r="N642" s="281"/>
      <c r="O642" s="281"/>
      <c r="U642" s="281"/>
      <c r="V642" s="281"/>
      <c r="W642" s="281"/>
      <c r="X642" s="281"/>
      <c r="Y642" s="281"/>
      <c r="Z642" s="281"/>
      <c r="AA642" s="281"/>
      <c r="AB642" s="281"/>
      <c r="AC642" s="281"/>
      <c r="AD642" s="281"/>
      <c r="AE642" s="281"/>
      <c r="AF642" s="281"/>
      <c r="AG642" s="281"/>
      <c r="AH642" s="281"/>
      <c r="AI642" s="281"/>
      <c r="AJ642" s="281"/>
    </row>
    <row r="643" spans="1:36" ht="15" customHeight="1" x14ac:dyDescent="0.25">
      <c r="A643" s="280"/>
      <c r="C643" s="280"/>
      <c r="D643" s="280"/>
      <c r="F643" s="280"/>
      <c r="G643" s="280"/>
      <c r="H643" s="281"/>
      <c r="I643" s="281"/>
      <c r="J643" s="281"/>
      <c r="K643" s="281"/>
      <c r="L643" s="281"/>
      <c r="M643" s="281"/>
      <c r="N643" s="281"/>
      <c r="O643" s="281"/>
      <c r="U643" s="281"/>
      <c r="V643" s="281"/>
      <c r="W643" s="281"/>
      <c r="X643" s="281"/>
      <c r="Y643" s="281"/>
      <c r="Z643" s="281"/>
      <c r="AA643" s="281"/>
      <c r="AB643" s="281"/>
      <c r="AC643" s="281"/>
      <c r="AD643" s="281"/>
      <c r="AE643" s="281"/>
      <c r="AF643" s="281"/>
      <c r="AG643" s="281"/>
      <c r="AH643" s="281"/>
      <c r="AI643" s="281"/>
      <c r="AJ643" s="281"/>
    </row>
    <row r="644" spans="1:36" ht="15" customHeight="1" x14ac:dyDescent="0.25">
      <c r="A644" s="280"/>
      <c r="C644" s="280"/>
      <c r="D644" s="280"/>
      <c r="F644" s="280"/>
      <c r="G644" s="280"/>
      <c r="H644" s="281"/>
      <c r="I644" s="281"/>
      <c r="J644" s="281"/>
      <c r="K644" s="281"/>
      <c r="L644" s="281"/>
      <c r="M644" s="281"/>
      <c r="N644" s="281"/>
      <c r="O644" s="281"/>
      <c r="U644" s="281"/>
      <c r="V644" s="281"/>
      <c r="W644" s="281"/>
      <c r="X644" s="281"/>
      <c r="Y644" s="281"/>
      <c r="Z644" s="281"/>
      <c r="AA644" s="281"/>
      <c r="AB644" s="281"/>
      <c r="AC644" s="281"/>
      <c r="AD644" s="281"/>
      <c r="AE644" s="281"/>
      <c r="AF644" s="281"/>
      <c r="AG644" s="281"/>
      <c r="AH644" s="281"/>
      <c r="AI644" s="281"/>
      <c r="AJ644" s="281"/>
    </row>
    <row r="645" spans="1:36" ht="15" customHeight="1" x14ac:dyDescent="0.25">
      <c r="A645" s="280"/>
      <c r="C645" s="280"/>
      <c r="D645" s="280"/>
      <c r="F645" s="280"/>
      <c r="G645" s="280"/>
      <c r="H645" s="281"/>
      <c r="I645" s="281"/>
      <c r="J645" s="281"/>
      <c r="K645" s="281"/>
      <c r="L645" s="281"/>
      <c r="M645" s="281"/>
      <c r="N645" s="281"/>
      <c r="O645" s="281"/>
      <c r="U645" s="281"/>
      <c r="V645" s="281"/>
      <c r="W645" s="281"/>
      <c r="X645" s="281"/>
      <c r="Y645" s="281"/>
      <c r="Z645" s="281"/>
      <c r="AA645" s="281"/>
      <c r="AB645" s="281"/>
      <c r="AC645" s="281"/>
      <c r="AD645" s="281"/>
      <c r="AE645" s="281"/>
      <c r="AF645" s="281"/>
      <c r="AG645" s="281"/>
      <c r="AH645" s="281"/>
      <c r="AI645" s="281"/>
      <c r="AJ645" s="281"/>
    </row>
    <row r="646" spans="1:36" ht="15" customHeight="1" x14ac:dyDescent="0.25">
      <c r="A646" s="280"/>
      <c r="C646" s="280"/>
      <c r="D646" s="280"/>
      <c r="F646" s="280"/>
      <c r="G646" s="280"/>
      <c r="H646" s="281"/>
      <c r="I646" s="281"/>
      <c r="J646" s="281"/>
      <c r="K646" s="281"/>
      <c r="L646" s="281"/>
      <c r="M646" s="281"/>
      <c r="N646" s="281"/>
      <c r="O646" s="281"/>
      <c r="U646" s="281"/>
      <c r="V646" s="281"/>
      <c r="W646" s="281"/>
      <c r="X646" s="281"/>
      <c r="Y646" s="281"/>
      <c r="Z646" s="281"/>
      <c r="AA646" s="281"/>
      <c r="AB646" s="281"/>
      <c r="AC646" s="281"/>
      <c r="AD646" s="281"/>
      <c r="AE646" s="281"/>
      <c r="AF646" s="281"/>
      <c r="AG646" s="281"/>
      <c r="AH646" s="281"/>
      <c r="AI646" s="281"/>
      <c r="AJ646" s="281"/>
    </row>
    <row r="647" spans="1:36" ht="15" customHeight="1" x14ac:dyDescent="0.25">
      <c r="A647" s="280"/>
      <c r="C647" s="280"/>
      <c r="D647" s="280"/>
      <c r="F647" s="280"/>
      <c r="G647" s="280"/>
      <c r="H647" s="281"/>
      <c r="I647" s="281"/>
      <c r="J647" s="281"/>
      <c r="K647" s="281"/>
      <c r="L647" s="281"/>
      <c r="M647" s="281"/>
      <c r="N647" s="281"/>
      <c r="O647" s="281"/>
      <c r="U647" s="281"/>
      <c r="V647" s="281"/>
      <c r="W647" s="281"/>
      <c r="X647" s="281"/>
      <c r="Y647" s="281"/>
      <c r="Z647" s="281"/>
      <c r="AA647" s="281"/>
      <c r="AB647" s="281"/>
      <c r="AC647" s="281"/>
      <c r="AD647" s="281"/>
      <c r="AE647" s="281"/>
      <c r="AF647" s="281"/>
      <c r="AG647" s="281"/>
      <c r="AH647" s="281"/>
      <c r="AI647" s="281"/>
      <c r="AJ647" s="281"/>
    </row>
    <row r="648" spans="1:36" ht="15" customHeight="1" x14ac:dyDescent="0.25">
      <c r="A648" s="280"/>
      <c r="C648" s="280"/>
      <c r="D648" s="280"/>
      <c r="F648" s="280"/>
      <c r="G648" s="280"/>
      <c r="H648" s="281"/>
      <c r="I648" s="281"/>
      <c r="J648" s="281"/>
      <c r="K648" s="281"/>
      <c r="L648" s="281"/>
      <c r="M648" s="281"/>
      <c r="N648" s="281"/>
      <c r="O648" s="281"/>
      <c r="U648" s="281"/>
      <c r="V648" s="281"/>
      <c r="W648" s="281"/>
      <c r="X648" s="281"/>
      <c r="Y648" s="281"/>
      <c r="Z648" s="281"/>
      <c r="AA648" s="281"/>
      <c r="AB648" s="281"/>
      <c r="AC648" s="281"/>
      <c r="AD648" s="281"/>
      <c r="AE648" s="281"/>
      <c r="AF648" s="281"/>
      <c r="AG648" s="281"/>
      <c r="AH648" s="281"/>
      <c r="AI648" s="281"/>
      <c r="AJ648" s="281"/>
    </row>
    <row r="649" spans="1:36" ht="15" customHeight="1" x14ac:dyDescent="0.25">
      <c r="A649" s="280"/>
      <c r="C649" s="280"/>
      <c r="D649" s="280"/>
      <c r="F649" s="280"/>
      <c r="G649" s="280"/>
      <c r="H649" s="281"/>
      <c r="I649" s="281"/>
      <c r="J649" s="281"/>
      <c r="K649" s="281"/>
      <c r="L649" s="281"/>
      <c r="M649" s="281"/>
      <c r="N649" s="281"/>
      <c r="O649" s="281"/>
      <c r="U649" s="281"/>
      <c r="V649" s="281"/>
      <c r="W649" s="281"/>
      <c r="X649" s="281"/>
      <c r="Y649" s="281"/>
      <c r="Z649" s="281"/>
      <c r="AA649" s="281"/>
      <c r="AB649" s="281"/>
      <c r="AC649" s="281"/>
      <c r="AD649" s="281"/>
      <c r="AE649" s="281"/>
      <c r="AF649" s="281"/>
      <c r="AG649" s="281"/>
      <c r="AH649" s="281"/>
      <c r="AI649" s="281"/>
      <c r="AJ649" s="281"/>
    </row>
    <row r="650" spans="1:36" ht="15" customHeight="1" x14ac:dyDescent="0.25">
      <c r="A650" s="280"/>
      <c r="C650" s="280"/>
      <c r="D650" s="280"/>
      <c r="F650" s="280"/>
      <c r="G650" s="280"/>
      <c r="H650" s="281"/>
      <c r="I650" s="281"/>
      <c r="J650" s="281"/>
      <c r="K650" s="281"/>
      <c r="L650" s="281"/>
      <c r="M650" s="281"/>
      <c r="N650" s="281"/>
      <c r="O650" s="281"/>
      <c r="U650" s="281"/>
      <c r="V650" s="281"/>
      <c r="W650" s="281"/>
      <c r="X650" s="281"/>
      <c r="Y650" s="281"/>
      <c r="Z650" s="281"/>
      <c r="AA650" s="281"/>
      <c r="AB650" s="281"/>
      <c r="AC650" s="281"/>
      <c r="AD650" s="281"/>
      <c r="AE650" s="281"/>
      <c r="AF650" s="281"/>
      <c r="AG650" s="281"/>
      <c r="AH650" s="281"/>
      <c r="AI650" s="281"/>
      <c r="AJ650" s="281"/>
    </row>
    <row r="651" spans="1:36" ht="15" customHeight="1" x14ac:dyDescent="0.25">
      <c r="A651" s="280"/>
      <c r="C651" s="280"/>
      <c r="D651" s="280"/>
      <c r="F651" s="280"/>
      <c r="G651" s="280"/>
      <c r="H651" s="281"/>
      <c r="I651" s="281"/>
      <c r="J651" s="281"/>
      <c r="K651" s="281"/>
      <c r="L651" s="281"/>
      <c r="M651" s="281"/>
      <c r="N651" s="281"/>
      <c r="O651" s="281"/>
      <c r="U651" s="281"/>
      <c r="V651" s="281"/>
      <c r="W651" s="281"/>
      <c r="X651" s="281"/>
      <c r="Y651" s="281"/>
      <c r="Z651" s="281"/>
      <c r="AA651" s="281"/>
      <c r="AB651" s="281"/>
      <c r="AC651" s="281"/>
      <c r="AD651" s="281"/>
      <c r="AE651" s="281"/>
      <c r="AF651" s="281"/>
      <c r="AG651" s="281"/>
      <c r="AH651" s="281"/>
      <c r="AI651" s="281"/>
      <c r="AJ651" s="281"/>
    </row>
    <row r="652" spans="1:36" ht="15" customHeight="1" x14ac:dyDescent="0.25">
      <c r="A652" s="280"/>
      <c r="C652" s="280"/>
      <c r="D652" s="280"/>
      <c r="F652" s="280"/>
      <c r="G652" s="280"/>
      <c r="H652" s="281"/>
      <c r="I652" s="281"/>
      <c r="J652" s="281"/>
      <c r="K652" s="281"/>
      <c r="L652" s="281"/>
      <c r="M652" s="281"/>
      <c r="N652" s="281"/>
      <c r="O652" s="281"/>
      <c r="U652" s="281"/>
      <c r="V652" s="281"/>
      <c r="W652" s="281"/>
      <c r="X652" s="281"/>
      <c r="Y652" s="281"/>
      <c r="Z652" s="281"/>
      <c r="AA652" s="281"/>
      <c r="AB652" s="281"/>
      <c r="AC652" s="281"/>
      <c r="AD652" s="281"/>
      <c r="AE652" s="281"/>
      <c r="AF652" s="281"/>
      <c r="AG652" s="281"/>
      <c r="AH652" s="281"/>
      <c r="AI652" s="281"/>
      <c r="AJ652" s="281"/>
    </row>
    <row r="653" spans="1:36" ht="15" customHeight="1" x14ac:dyDescent="0.25">
      <c r="A653" s="280"/>
      <c r="C653" s="280"/>
      <c r="D653" s="280"/>
      <c r="F653" s="280"/>
      <c r="G653" s="280"/>
      <c r="H653" s="281"/>
      <c r="I653" s="281"/>
      <c r="J653" s="281"/>
      <c r="K653" s="281"/>
      <c r="L653" s="281"/>
      <c r="M653" s="281"/>
      <c r="N653" s="281"/>
      <c r="O653" s="281"/>
      <c r="U653" s="281"/>
      <c r="V653" s="281"/>
      <c r="W653" s="281"/>
      <c r="X653" s="281"/>
      <c r="Y653" s="281"/>
      <c r="Z653" s="281"/>
      <c r="AA653" s="281"/>
      <c r="AB653" s="281"/>
      <c r="AC653" s="281"/>
      <c r="AD653" s="281"/>
      <c r="AE653" s="281"/>
      <c r="AF653" s="281"/>
      <c r="AG653" s="281"/>
      <c r="AH653" s="281"/>
      <c r="AI653" s="281"/>
      <c r="AJ653" s="281"/>
    </row>
    <row r="654" spans="1:36" ht="15" customHeight="1" x14ac:dyDescent="0.25">
      <c r="A654" s="280"/>
      <c r="C654" s="280"/>
      <c r="D654" s="280"/>
      <c r="F654" s="280"/>
      <c r="G654" s="280"/>
      <c r="H654" s="281"/>
      <c r="I654" s="281"/>
      <c r="J654" s="281"/>
      <c r="K654" s="281"/>
      <c r="L654" s="281"/>
      <c r="M654" s="281"/>
      <c r="N654" s="281"/>
      <c r="O654" s="281"/>
      <c r="U654" s="281"/>
      <c r="V654" s="281"/>
      <c r="W654" s="281"/>
      <c r="X654" s="281"/>
      <c r="Y654" s="281"/>
      <c r="Z654" s="281"/>
      <c r="AA654" s="281"/>
      <c r="AB654" s="281"/>
      <c r="AC654" s="281"/>
      <c r="AD654" s="281"/>
      <c r="AE654" s="281"/>
      <c r="AF654" s="281"/>
      <c r="AG654" s="281"/>
      <c r="AH654" s="281"/>
      <c r="AI654" s="281"/>
      <c r="AJ654" s="281"/>
    </row>
    <row r="655" spans="1:36" ht="15" customHeight="1" x14ac:dyDescent="0.25">
      <c r="A655" s="280"/>
      <c r="C655" s="280"/>
      <c r="D655" s="280"/>
      <c r="F655" s="280"/>
      <c r="G655" s="280"/>
      <c r="H655" s="281"/>
      <c r="I655" s="281"/>
      <c r="J655" s="281"/>
      <c r="K655" s="281"/>
      <c r="L655" s="281"/>
      <c r="M655" s="281"/>
      <c r="N655" s="281"/>
      <c r="O655" s="281"/>
      <c r="U655" s="281"/>
      <c r="V655" s="281"/>
      <c r="W655" s="281"/>
      <c r="X655" s="281"/>
      <c r="Y655" s="281"/>
      <c r="Z655" s="281"/>
      <c r="AA655" s="281"/>
      <c r="AB655" s="281"/>
      <c r="AC655" s="281"/>
      <c r="AD655" s="281"/>
      <c r="AE655" s="281"/>
      <c r="AF655" s="281"/>
      <c r="AG655" s="281"/>
      <c r="AH655" s="281"/>
      <c r="AI655" s="281"/>
      <c r="AJ655" s="281"/>
    </row>
    <row r="656" spans="1:36" ht="15" customHeight="1" x14ac:dyDescent="0.25">
      <c r="A656" s="280"/>
      <c r="C656" s="280"/>
      <c r="D656" s="280"/>
      <c r="F656" s="280"/>
      <c r="G656" s="280"/>
      <c r="H656" s="281"/>
      <c r="I656" s="281"/>
      <c r="J656" s="281"/>
      <c r="K656" s="281"/>
      <c r="L656" s="281"/>
      <c r="M656" s="281"/>
      <c r="N656" s="281"/>
      <c r="O656" s="281"/>
      <c r="U656" s="281"/>
      <c r="V656" s="281"/>
      <c r="W656" s="281"/>
      <c r="X656" s="281"/>
      <c r="Y656" s="281"/>
      <c r="Z656" s="281"/>
      <c r="AA656" s="281"/>
      <c r="AB656" s="281"/>
      <c r="AC656" s="281"/>
      <c r="AD656" s="281"/>
      <c r="AE656" s="281"/>
      <c r="AF656" s="281"/>
      <c r="AG656" s="281"/>
      <c r="AH656" s="281"/>
      <c r="AI656" s="281"/>
      <c r="AJ656" s="281"/>
    </row>
    <row r="657" spans="1:36" ht="15" customHeight="1" x14ac:dyDescent="0.25">
      <c r="A657" s="280"/>
      <c r="C657" s="280"/>
      <c r="D657" s="280"/>
      <c r="F657" s="280"/>
      <c r="G657" s="280"/>
      <c r="H657" s="281"/>
      <c r="I657" s="281"/>
      <c r="J657" s="281"/>
      <c r="K657" s="281"/>
      <c r="L657" s="281"/>
      <c r="M657" s="281"/>
      <c r="N657" s="281"/>
      <c r="O657" s="281"/>
      <c r="U657" s="281"/>
      <c r="V657" s="281"/>
      <c r="W657" s="281"/>
      <c r="X657" s="281"/>
      <c r="Y657" s="281"/>
      <c r="Z657" s="281"/>
      <c r="AA657" s="281"/>
      <c r="AB657" s="281"/>
      <c r="AC657" s="281"/>
      <c r="AD657" s="281"/>
      <c r="AE657" s="281"/>
      <c r="AF657" s="281"/>
      <c r="AG657" s="281"/>
      <c r="AH657" s="281"/>
      <c r="AI657" s="281"/>
      <c r="AJ657" s="281"/>
    </row>
    <row r="658" spans="1:36" ht="15" customHeight="1" x14ac:dyDescent="0.25">
      <c r="A658" s="280"/>
      <c r="C658" s="280"/>
      <c r="D658" s="280"/>
      <c r="F658" s="280"/>
      <c r="G658" s="280"/>
      <c r="H658" s="281"/>
      <c r="I658" s="281"/>
      <c r="J658" s="281"/>
      <c r="K658" s="281"/>
      <c r="L658" s="281"/>
      <c r="M658" s="281"/>
      <c r="N658" s="281"/>
      <c r="O658" s="281"/>
      <c r="U658" s="281"/>
      <c r="V658" s="281"/>
      <c r="W658" s="281"/>
      <c r="X658" s="281"/>
      <c r="Y658" s="281"/>
      <c r="Z658" s="281"/>
      <c r="AA658" s="281"/>
      <c r="AB658" s="281"/>
      <c r="AC658" s="281"/>
      <c r="AD658" s="281"/>
      <c r="AE658" s="281"/>
      <c r="AF658" s="281"/>
      <c r="AG658" s="281"/>
      <c r="AH658" s="281"/>
      <c r="AI658" s="281"/>
      <c r="AJ658" s="281"/>
    </row>
    <row r="659" spans="1:36" ht="15" customHeight="1" x14ac:dyDescent="0.25">
      <c r="A659" s="280"/>
      <c r="C659" s="280"/>
      <c r="D659" s="280"/>
      <c r="F659" s="280"/>
      <c r="G659" s="280"/>
      <c r="H659" s="281"/>
      <c r="I659" s="281"/>
      <c r="J659" s="281"/>
      <c r="K659" s="281"/>
      <c r="L659" s="281"/>
      <c r="M659" s="281"/>
      <c r="N659" s="281"/>
      <c r="O659" s="281"/>
      <c r="U659" s="281"/>
      <c r="V659" s="281"/>
      <c r="W659" s="281"/>
      <c r="X659" s="281"/>
      <c r="Y659" s="281"/>
      <c r="Z659" s="281"/>
      <c r="AA659" s="281"/>
      <c r="AB659" s="281"/>
      <c r="AC659" s="281"/>
      <c r="AD659" s="281"/>
      <c r="AE659" s="281"/>
      <c r="AF659" s="281"/>
      <c r="AG659" s="281"/>
      <c r="AH659" s="281"/>
      <c r="AI659" s="281"/>
      <c r="AJ659" s="281"/>
    </row>
    <row r="660" spans="1:36" ht="15" customHeight="1" x14ac:dyDescent="0.25">
      <c r="A660" s="280"/>
      <c r="C660" s="280"/>
      <c r="D660" s="280"/>
      <c r="F660" s="280"/>
      <c r="G660" s="280"/>
      <c r="H660" s="281"/>
      <c r="I660" s="281"/>
      <c r="J660" s="281"/>
      <c r="K660" s="281"/>
      <c r="L660" s="281"/>
      <c r="M660" s="281"/>
      <c r="N660" s="281"/>
      <c r="O660" s="281"/>
      <c r="U660" s="281"/>
      <c r="V660" s="281"/>
      <c r="W660" s="281"/>
      <c r="X660" s="281"/>
      <c r="Y660" s="281"/>
      <c r="Z660" s="281"/>
      <c r="AA660" s="281"/>
      <c r="AB660" s="281"/>
      <c r="AC660" s="281"/>
      <c r="AD660" s="281"/>
      <c r="AE660" s="281"/>
      <c r="AF660" s="281"/>
      <c r="AG660" s="281"/>
      <c r="AH660" s="281"/>
      <c r="AI660" s="281"/>
      <c r="AJ660" s="281"/>
    </row>
    <row r="661" spans="1:36" ht="15" customHeight="1" x14ac:dyDescent="0.25">
      <c r="A661" s="280"/>
      <c r="C661" s="280"/>
      <c r="D661" s="280"/>
      <c r="F661" s="280"/>
      <c r="G661" s="280"/>
      <c r="H661" s="281"/>
      <c r="I661" s="281"/>
      <c r="J661" s="281"/>
      <c r="K661" s="281"/>
      <c r="L661" s="281"/>
      <c r="M661" s="281"/>
      <c r="N661" s="281"/>
      <c r="O661" s="281"/>
      <c r="U661" s="281"/>
      <c r="V661" s="281"/>
      <c r="W661" s="281"/>
      <c r="X661" s="281"/>
      <c r="Y661" s="281"/>
      <c r="Z661" s="281"/>
      <c r="AA661" s="281"/>
      <c r="AB661" s="281"/>
      <c r="AC661" s="281"/>
      <c r="AD661" s="281"/>
      <c r="AE661" s="281"/>
      <c r="AF661" s="281"/>
      <c r="AG661" s="281"/>
      <c r="AH661" s="281"/>
      <c r="AI661" s="281"/>
      <c r="AJ661" s="281"/>
    </row>
    <row r="662" spans="1:36" ht="15" customHeight="1" x14ac:dyDescent="0.25">
      <c r="A662" s="280"/>
      <c r="C662" s="280"/>
      <c r="D662" s="280"/>
      <c r="F662" s="280"/>
      <c r="G662" s="280"/>
      <c r="H662" s="281"/>
      <c r="I662" s="281"/>
      <c r="J662" s="281"/>
      <c r="K662" s="281"/>
      <c r="L662" s="281"/>
      <c r="M662" s="281"/>
      <c r="N662" s="281"/>
      <c r="O662" s="281"/>
      <c r="U662" s="281"/>
      <c r="V662" s="281"/>
      <c r="W662" s="281"/>
      <c r="X662" s="281"/>
      <c r="Y662" s="281"/>
      <c r="Z662" s="281"/>
      <c r="AA662" s="281"/>
      <c r="AB662" s="281"/>
      <c r="AC662" s="281"/>
      <c r="AD662" s="281"/>
      <c r="AE662" s="281"/>
      <c r="AF662" s="281"/>
      <c r="AG662" s="281"/>
      <c r="AH662" s="281"/>
      <c r="AI662" s="281"/>
      <c r="AJ662" s="281"/>
    </row>
    <row r="663" spans="1:36" ht="15" customHeight="1" x14ac:dyDescent="0.25">
      <c r="A663" s="280"/>
      <c r="C663" s="280"/>
      <c r="D663" s="280"/>
      <c r="F663" s="280"/>
      <c r="G663" s="280"/>
      <c r="H663" s="281"/>
      <c r="I663" s="281"/>
      <c r="J663" s="281"/>
      <c r="K663" s="281"/>
      <c r="L663" s="281"/>
      <c r="M663" s="281"/>
      <c r="N663" s="281"/>
      <c r="O663" s="281"/>
      <c r="U663" s="281"/>
      <c r="V663" s="281"/>
      <c r="W663" s="281"/>
      <c r="X663" s="281"/>
      <c r="Y663" s="281"/>
      <c r="Z663" s="281"/>
      <c r="AA663" s="281"/>
      <c r="AB663" s="281"/>
      <c r="AC663" s="281"/>
      <c r="AD663" s="281"/>
      <c r="AE663" s="281"/>
      <c r="AF663" s="281"/>
      <c r="AG663" s="281"/>
      <c r="AH663" s="281"/>
      <c r="AI663" s="281"/>
      <c r="AJ663" s="281"/>
    </row>
    <row r="664" spans="1:36" ht="15" customHeight="1" x14ac:dyDescent="0.25">
      <c r="A664" s="280"/>
      <c r="C664" s="280"/>
      <c r="D664" s="280"/>
      <c r="F664" s="280"/>
      <c r="G664" s="280"/>
      <c r="H664" s="281"/>
      <c r="I664" s="281"/>
      <c r="J664" s="281"/>
      <c r="K664" s="281"/>
      <c r="L664" s="281"/>
      <c r="M664" s="281"/>
      <c r="N664" s="281"/>
      <c r="O664" s="281"/>
      <c r="U664" s="281"/>
      <c r="V664" s="281"/>
      <c r="W664" s="281"/>
      <c r="X664" s="281"/>
      <c r="Y664" s="281"/>
      <c r="Z664" s="281"/>
      <c r="AA664" s="281"/>
      <c r="AB664" s="281"/>
      <c r="AC664" s="281"/>
      <c r="AD664" s="281"/>
      <c r="AE664" s="281"/>
      <c r="AF664" s="281"/>
      <c r="AG664" s="281"/>
      <c r="AH664" s="281"/>
      <c r="AI664" s="281"/>
      <c r="AJ664" s="281"/>
    </row>
    <row r="665" spans="1:36" ht="15" customHeight="1" x14ac:dyDescent="0.25">
      <c r="A665" s="280"/>
      <c r="C665" s="280"/>
      <c r="D665" s="280"/>
      <c r="F665" s="280"/>
      <c r="G665" s="280"/>
      <c r="H665" s="281"/>
      <c r="I665" s="281"/>
      <c r="J665" s="281"/>
      <c r="K665" s="281"/>
      <c r="L665" s="281"/>
      <c r="M665" s="281"/>
      <c r="N665" s="281"/>
      <c r="O665" s="281"/>
      <c r="U665" s="281"/>
      <c r="V665" s="281"/>
      <c r="W665" s="281"/>
      <c r="X665" s="281"/>
      <c r="Y665" s="281"/>
      <c r="Z665" s="281"/>
      <c r="AA665" s="281"/>
      <c r="AB665" s="281"/>
      <c r="AC665" s="281"/>
      <c r="AD665" s="281"/>
      <c r="AE665" s="281"/>
      <c r="AF665" s="281"/>
      <c r="AG665" s="281"/>
      <c r="AH665" s="281"/>
      <c r="AI665" s="281"/>
      <c r="AJ665" s="281"/>
    </row>
    <row r="666" spans="1:36" ht="15" customHeight="1" x14ac:dyDescent="0.25">
      <c r="A666" s="280"/>
      <c r="C666" s="280"/>
      <c r="D666" s="280"/>
      <c r="F666" s="280"/>
      <c r="G666" s="280"/>
      <c r="H666" s="281"/>
      <c r="I666" s="281"/>
      <c r="J666" s="281"/>
      <c r="K666" s="281"/>
      <c r="L666" s="281"/>
      <c r="M666" s="281"/>
      <c r="N666" s="281"/>
      <c r="O666" s="281"/>
      <c r="U666" s="281"/>
      <c r="V666" s="281"/>
      <c r="W666" s="281"/>
      <c r="X666" s="281"/>
      <c r="Y666" s="281"/>
      <c r="Z666" s="281"/>
      <c r="AA666" s="281"/>
      <c r="AB666" s="281"/>
      <c r="AC666" s="281"/>
      <c r="AD666" s="281"/>
      <c r="AE666" s="281"/>
      <c r="AF666" s="281"/>
      <c r="AG666" s="281"/>
      <c r="AH666" s="281"/>
      <c r="AI666" s="281"/>
      <c r="AJ666" s="281"/>
    </row>
    <row r="667" spans="1:36" ht="15" customHeight="1" x14ac:dyDescent="0.25">
      <c r="A667" s="280"/>
      <c r="C667" s="280"/>
      <c r="D667" s="280"/>
      <c r="F667" s="280"/>
      <c r="G667" s="280"/>
      <c r="H667" s="281"/>
      <c r="I667" s="281"/>
      <c r="J667" s="281"/>
      <c r="K667" s="281"/>
      <c r="L667" s="281"/>
      <c r="M667" s="281"/>
      <c r="N667" s="281"/>
      <c r="O667" s="281"/>
      <c r="U667" s="281"/>
      <c r="V667" s="281"/>
      <c r="W667" s="281"/>
      <c r="X667" s="281"/>
      <c r="Y667" s="281"/>
      <c r="Z667" s="281"/>
      <c r="AA667" s="281"/>
      <c r="AB667" s="281"/>
      <c r="AC667" s="281"/>
      <c r="AD667" s="281"/>
      <c r="AE667" s="281"/>
      <c r="AF667" s="281"/>
      <c r="AG667" s="281"/>
      <c r="AH667" s="281"/>
      <c r="AI667" s="281"/>
      <c r="AJ667" s="281"/>
    </row>
    <row r="668" spans="1:36" ht="15" customHeight="1" x14ac:dyDescent="0.25">
      <c r="A668" s="280"/>
      <c r="C668" s="280"/>
      <c r="D668" s="280"/>
      <c r="F668" s="280"/>
      <c r="G668" s="280"/>
      <c r="H668" s="281"/>
      <c r="I668" s="281"/>
      <c r="J668" s="281"/>
      <c r="K668" s="281"/>
      <c r="L668" s="281"/>
      <c r="M668" s="281"/>
      <c r="N668" s="281"/>
      <c r="O668" s="281"/>
      <c r="U668" s="281"/>
      <c r="V668" s="281"/>
      <c r="W668" s="281"/>
      <c r="X668" s="281"/>
      <c r="Y668" s="281"/>
      <c r="Z668" s="281"/>
      <c r="AA668" s="281"/>
      <c r="AB668" s="281"/>
      <c r="AC668" s="281"/>
      <c r="AD668" s="281"/>
      <c r="AE668" s="281"/>
      <c r="AF668" s="281"/>
      <c r="AG668" s="281"/>
      <c r="AH668" s="281"/>
      <c r="AI668" s="281"/>
      <c r="AJ668" s="281"/>
    </row>
    <row r="669" spans="1:36" ht="15" customHeight="1" x14ac:dyDescent="0.25">
      <c r="A669" s="280"/>
      <c r="C669" s="280"/>
      <c r="D669" s="280"/>
      <c r="F669" s="280"/>
      <c r="G669" s="280"/>
      <c r="H669" s="281"/>
      <c r="I669" s="281"/>
      <c r="J669" s="281"/>
      <c r="K669" s="281"/>
      <c r="L669" s="281"/>
      <c r="M669" s="281"/>
      <c r="N669" s="281"/>
      <c r="O669" s="281"/>
      <c r="U669" s="281"/>
      <c r="V669" s="281"/>
      <c r="W669" s="281"/>
      <c r="X669" s="281"/>
      <c r="Y669" s="281"/>
      <c r="Z669" s="281"/>
      <c r="AA669" s="281"/>
      <c r="AB669" s="281"/>
      <c r="AC669" s="281"/>
      <c r="AD669" s="281"/>
      <c r="AE669" s="281"/>
      <c r="AF669" s="281"/>
      <c r="AG669" s="281"/>
      <c r="AH669" s="281"/>
      <c r="AI669" s="281"/>
      <c r="AJ669" s="281"/>
    </row>
    <row r="670" spans="1:36" ht="15" customHeight="1" x14ac:dyDescent="0.25">
      <c r="A670" s="280"/>
      <c r="C670" s="280"/>
      <c r="D670" s="280"/>
      <c r="F670" s="280"/>
      <c r="G670" s="280"/>
      <c r="H670" s="281"/>
      <c r="I670" s="281"/>
      <c r="J670" s="281"/>
      <c r="K670" s="281"/>
      <c r="L670" s="281"/>
      <c r="M670" s="281"/>
      <c r="N670" s="281"/>
      <c r="O670" s="281"/>
      <c r="U670" s="281"/>
      <c r="V670" s="281"/>
      <c r="W670" s="281"/>
      <c r="X670" s="281"/>
      <c r="Y670" s="281"/>
      <c r="Z670" s="281"/>
      <c r="AA670" s="281"/>
      <c r="AB670" s="281"/>
      <c r="AC670" s="281"/>
      <c r="AD670" s="281"/>
      <c r="AE670" s="281"/>
      <c r="AF670" s="281"/>
      <c r="AG670" s="281"/>
      <c r="AH670" s="281"/>
      <c r="AI670" s="281"/>
      <c r="AJ670" s="281"/>
    </row>
    <row r="671" spans="1:36" ht="15" customHeight="1" x14ac:dyDescent="0.25">
      <c r="A671" s="280"/>
      <c r="C671" s="280"/>
      <c r="D671" s="280"/>
      <c r="F671" s="280"/>
      <c r="G671" s="280"/>
      <c r="H671" s="281"/>
      <c r="I671" s="281"/>
      <c r="J671" s="281"/>
      <c r="K671" s="281"/>
      <c r="L671" s="281"/>
      <c r="M671" s="281"/>
      <c r="N671" s="281"/>
      <c r="O671" s="281"/>
      <c r="U671" s="281"/>
      <c r="V671" s="281"/>
      <c r="W671" s="281"/>
      <c r="X671" s="281"/>
      <c r="Y671" s="281"/>
      <c r="Z671" s="281"/>
      <c r="AA671" s="281"/>
      <c r="AB671" s="281"/>
      <c r="AC671" s="281"/>
      <c r="AD671" s="281"/>
      <c r="AE671" s="281"/>
      <c r="AF671" s="281"/>
      <c r="AG671" s="281"/>
      <c r="AH671" s="281"/>
      <c r="AI671" s="281"/>
      <c r="AJ671" s="281"/>
    </row>
    <row r="672" spans="1:36" ht="15" customHeight="1" x14ac:dyDescent="0.25">
      <c r="A672" s="280"/>
      <c r="C672" s="280"/>
      <c r="D672" s="280"/>
      <c r="F672" s="280"/>
      <c r="G672" s="280"/>
      <c r="H672" s="281"/>
      <c r="I672" s="281"/>
      <c r="J672" s="281"/>
      <c r="K672" s="281"/>
      <c r="L672" s="281"/>
      <c r="M672" s="281"/>
      <c r="N672" s="281"/>
      <c r="O672" s="281"/>
      <c r="U672" s="281"/>
      <c r="V672" s="281"/>
      <c r="W672" s="281"/>
      <c r="X672" s="281"/>
      <c r="Y672" s="281"/>
      <c r="Z672" s="281"/>
      <c r="AA672" s="281"/>
      <c r="AB672" s="281"/>
      <c r="AC672" s="281"/>
      <c r="AD672" s="281"/>
      <c r="AE672" s="281"/>
      <c r="AF672" s="281"/>
      <c r="AG672" s="281"/>
      <c r="AH672" s="281"/>
      <c r="AI672" s="281"/>
      <c r="AJ672" s="281"/>
    </row>
    <row r="673" spans="1:36" ht="15" customHeight="1" x14ac:dyDescent="0.25">
      <c r="A673" s="280"/>
      <c r="C673" s="280"/>
      <c r="D673" s="280"/>
      <c r="F673" s="280"/>
      <c r="G673" s="280"/>
      <c r="H673" s="281"/>
      <c r="I673" s="281"/>
      <c r="J673" s="281"/>
      <c r="K673" s="281"/>
      <c r="L673" s="281"/>
      <c r="M673" s="281"/>
      <c r="N673" s="281"/>
      <c r="O673" s="281"/>
      <c r="U673" s="281"/>
      <c r="V673" s="281"/>
      <c r="W673" s="281"/>
      <c r="X673" s="281"/>
      <c r="Y673" s="281"/>
      <c r="Z673" s="281"/>
      <c r="AA673" s="281"/>
      <c r="AB673" s="281"/>
      <c r="AC673" s="281"/>
      <c r="AD673" s="281"/>
      <c r="AE673" s="281"/>
      <c r="AF673" s="281"/>
      <c r="AG673" s="281"/>
      <c r="AH673" s="281"/>
      <c r="AI673" s="281"/>
      <c r="AJ673" s="281"/>
    </row>
    <row r="674" spans="1:36" ht="15" customHeight="1" x14ac:dyDescent="0.25">
      <c r="A674" s="280"/>
      <c r="C674" s="280"/>
      <c r="D674" s="280"/>
      <c r="F674" s="280"/>
      <c r="G674" s="280"/>
      <c r="H674" s="281"/>
      <c r="I674" s="281"/>
      <c r="J674" s="281"/>
      <c r="K674" s="281"/>
      <c r="L674" s="281"/>
      <c r="M674" s="281"/>
      <c r="N674" s="281"/>
      <c r="O674" s="281"/>
      <c r="U674" s="281"/>
      <c r="V674" s="281"/>
      <c r="W674" s="281"/>
      <c r="X674" s="281"/>
      <c r="Y674" s="281"/>
      <c r="Z674" s="281"/>
      <c r="AA674" s="281"/>
      <c r="AB674" s="281"/>
      <c r="AC674" s="281"/>
      <c r="AD674" s="281"/>
      <c r="AE674" s="281"/>
      <c r="AF674" s="281"/>
      <c r="AG674" s="281"/>
      <c r="AH674" s="281"/>
      <c r="AI674" s="281"/>
      <c r="AJ674" s="281"/>
    </row>
    <row r="675" spans="1:36" ht="15" customHeight="1" x14ac:dyDescent="0.25">
      <c r="A675" s="280"/>
      <c r="C675" s="280"/>
      <c r="D675" s="280"/>
      <c r="F675" s="280"/>
      <c r="G675" s="280"/>
      <c r="H675" s="281"/>
      <c r="I675" s="281"/>
      <c r="J675" s="281"/>
      <c r="K675" s="281"/>
      <c r="L675" s="281"/>
      <c r="M675" s="281"/>
      <c r="N675" s="281"/>
      <c r="O675" s="281"/>
      <c r="U675" s="281"/>
      <c r="V675" s="281"/>
      <c r="W675" s="281"/>
      <c r="X675" s="281"/>
      <c r="Y675" s="281"/>
      <c r="Z675" s="281"/>
      <c r="AA675" s="281"/>
      <c r="AB675" s="281"/>
      <c r="AC675" s="281"/>
      <c r="AD675" s="281"/>
      <c r="AE675" s="281"/>
      <c r="AF675" s="281"/>
      <c r="AG675" s="281"/>
      <c r="AH675" s="281"/>
      <c r="AI675" s="281"/>
      <c r="AJ675" s="281"/>
    </row>
    <row r="676" spans="1:36" ht="15" customHeight="1" x14ac:dyDescent="0.25">
      <c r="A676" s="280"/>
      <c r="C676" s="280"/>
      <c r="D676" s="280"/>
      <c r="F676" s="280"/>
      <c r="G676" s="280"/>
      <c r="H676" s="281"/>
      <c r="I676" s="281"/>
      <c r="J676" s="281"/>
      <c r="K676" s="281"/>
      <c r="L676" s="281"/>
      <c r="M676" s="281"/>
      <c r="N676" s="281"/>
      <c r="O676" s="281"/>
      <c r="U676" s="281"/>
      <c r="V676" s="281"/>
      <c r="W676" s="281"/>
      <c r="X676" s="281"/>
      <c r="Y676" s="281"/>
      <c r="Z676" s="281"/>
      <c r="AA676" s="281"/>
      <c r="AB676" s="281"/>
      <c r="AC676" s="281"/>
      <c r="AD676" s="281"/>
      <c r="AE676" s="281"/>
      <c r="AF676" s="281"/>
      <c r="AG676" s="281"/>
      <c r="AH676" s="281"/>
      <c r="AI676" s="281"/>
      <c r="AJ676" s="281"/>
    </row>
    <row r="677" spans="1:36" ht="15" customHeight="1" x14ac:dyDescent="0.25">
      <c r="A677" s="280"/>
      <c r="C677" s="280"/>
      <c r="D677" s="280"/>
      <c r="F677" s="280"/>
      <c r="G677" s="280"/>
      <c r="H677" s="281"/>
      <c r="I677" s="281"/>
      <c r="J677" s="281"/>
      <c r="K677" s="281"/>
      <c r="L677" s="281"/>
      <c r="M677" s="281"/>
      <c r="N677" s="281"/>
      <c r="O677" s="281"/>
      <c r="U677" s="281"/>
      <c r="V677" s="281"/>
      <c r="W677" s="281"/>
      <c r="X677" s="281"/>
      <c r="Y677" s="281"/>
      <c r="Z677" s="281"/>
      <c r="AA677" s="281"/>
      <c r="AB677" s="281"/>
      <c r="AC677" s="281"/>
      <c r="AD677" s="281"/>
      <c r="AE677" s="281"/>
      <c r="AF677" s="281"/>
      <c r="AG677" s="281"/>
      <c r="AH677" s="281"/>
      <c r="AI677" s="281"/>
      <c r="AJ677" s="281"/>
    </row>
    <row r="678" spans="1:36" ht="15" customHeight="1" x14ac:dyDescent="0.25">
      <c r="A678" s="280"/>
      <c r="C678" s="280"/>
      <c r="D678" s="280"/>
      <c r="F678" s="280"/>
      <c r="G678" s="280"/>
      <c r="H678" s="281"/>
      <c r="I678" s="281"/>
      <c r="J678" s="281"/>
      <c r="K678" s="281"/>
      <c r="L678" s="281"/>
      <c r="M678" s="281"/>
      <c r="N678" s="281"/>
      <c r="O678" s="281"/>
      <c r="U678" s="281"/>
      <c r="V678" s="281"/>
      <c r="W678" s="281"/>
      <c r="X678" s="281"/>
      <c r="Y678" s="281"/>
      <c r="Z678" s="281"/>
      <c r="AA678" s="281"/>
      <c r="AB678" s="281"/>
      <c r="AC678" s="281"/>
      <c r="AD678" s="281"/>
      <c r="AE678" s="281"/>
      <c r="AF678" s="281"/>
      <c r="AG678" s="281"/>
      <c r="AH678" s="281"/>
      <c r="AI678" s="281"/>
      <c r="AJ678" s="281"/>
    </row>
    <row r="679" spans="1:36" ht="15" customHeight="1" x14ac:dyDescent="0.25">
      <c r="A679" s="280"/>
      <c r="C679" s="280"/>
      <c r="D679" s="280"/>
      <c r="F679" s="280"/>
      <c r="G679" s="280"/>
      <c r="H679" s="281"/>
      <c r="I679" s="281"/>
      <c r="J679" s="281"/>
      <c r="K679" s="281"/>
      <c r="L679" s="281"/>
      <c r="M679" s="281"/>
      <c r="N679" s="281"/>
      <c r="O679" s="281"/>
      <c r="U679" s="281"/>
      <c r="V679" s="281"/>
      <c r="W679" s="281"/>
      <c r="X679" s="281"/>
      <c r="Y679" s="281"/>
      <c r="Z679" s="281"/>
      <c r="AA679" s="281"/>
      <c r="AB679" s="281"/>
      <c r="AC679" s="281"/>
      <c r="AD679" s="281"/>
      <c r="AE679" s="281"/>
      <c r="AF679" s="281"/>
      <c r="AG679" s="281"/>
      <c r="AH679" s="281"/>
      <c r="AI679" s="281"/>
      <c r="AJ679" s="281"/>
    </row>
    <row r="680" spans="1:36" ht="15" customHeight="1" x14ac:dyDescent="0.25">
      <c r="A680" s="280"/>
      <c r="C680" s="280"/>
      <c r="D680" s="280"/>
      <c r="F680" s="280"/>
      <c r="G680" s="280"/>
      <c r="H680" s="281"/>
      <c r="I680" s="281"/>
      <c r="J680" s="281"/>
      <c r="K680" s="281"/>
      <c r="L680" s="281"/>
      <c r="M680" s="281"/>
      <c r="N680" s="281"/>
      <c r="O680" s="281"/>
      <c r="U680" s="281"/>
      <c r="V680" s="281"/>
      <c r="W680" s="281"/>
      <c r="X680" s="281"/>
      <c r="Y680" s="281"/>
      <c r="Z680" s="281"/>
      <c r="AA680" s="281"/>
      <c r="AB680" s="281"/>
      <c r="AC680" s="281"/>
      <c r="AD680" s="281"/>
      <c r="AE680" s="281"/>
      <c r="AF680" s="281"/>
      <c r="AG680" s="281"/>
      <c r="AH680" s="281"/>
      <c r="AI680" s="281"/>
      <c r="AJ680" s="281"/>
    </row>
    <row r="681" spans="1:36" ht="15" customHeight="1" x14ac:dyDescent="0.25">
      <c r="A681" s="280"/>
      <c r="C681" s="280"/>
      <c r="D681" s="280"/>
      <c r="F681" s="280"/>
      <c r="G681" s="280"/>
      <c r="H681" s="281"/>
      <c r="I681" s="281"/>
      <c r="J681" s="281"/>
      <c r="K681" s="281"/>
      <c r="L681" s="281"/>
      <c r="M681" s="281"/>
      <c r="N681" s="281"/>
      <c r="O681" s="281"/>
      <c r="U681" s="281"/>
      <c r="V681" s="281"/>
      <c r="W681" s="281"/>
      <c r="X681" s="281"/>
      <c r="Y681" s="281"/>
      <c r="Z681" s="281"/>
      <c r="AA681" s="281"/>
      <c r="AB681" s="281"/>
      <c r="AC681" s="281"/>
      <c r="AD681" s="281"/>
      <c r="AE681" s="281"/>
      <c r="AF681" s="281"/>
      <c r="AG681" s="281"/>
      <c r="AH681" s="281"/>
      <c r="AI681" s="281"/>
      <c r="AJ681" s="281"/>
    </row>
    <row r="682" spans="1:36" ht="15" customHeight="1" x14ac:dyDescent="0.25">
      <c r="A682" s="280"/>
      <c r="C682" s="280"/>
      <c r="D682" s="280"/>
      <c r="F682" s="280"/>
      <c r="G682" s="280"/>
      <c r="H682" s="281"/>
      <c r="I682" s="281"/>
      <c r="J682" s="281"/>
      <c r="K682" s="281"/>
      <c r="L682" s="281"/>
      <c r="M682" s="281"/>
      <c r="N682" s="281"/>
      <c r="O682" s="281"/>
      <c r="U682" s="281"/>
      <c r="V682" s="281"/>
      <c r="W682" s="281"/>
      <c r="X682" s="281"/>
      <c r="Y682" s="281"/>
      <c r="Z682" s="281"/>
      <c r="AA682" s="281"/>
      <c r="AB682" s="281"/>
      <c r="AC682" s="281"/>
      <c r="AD682" s="281"/>
      <c r="AE682" s="281"/>
      <c r="AF682" s="281"/>
      <c r="AG682" s="281"/>
      <c r="AH682" s="281"/>
      <c r="AI682" s="281"/>
      <c r="AJ682" s="281"/>
    </row>
    <row r="683" spans="1:36" ht="15" customHeight="1" x14ac:dyDescent="0.25">
      <c r="A683" s="280"/>
      <c r="C683" s="280"/>
      <c r="D683" s="280"/>
      <c r="F683" s="280"/>
      <c r="G683" s="280"/>
      <c r="H683" s="281"/>
      <c r="I683" s="281"/>
      <c r="J683" s="281"/>
      <c r="K683" s="281"/>
      <c r="L683" s="281"/>
      <c r="M683" s="281"/>
      <c r="N683" s="281"/>
      <c r="O683" s="281"/>
      <c r="U683" s="281"/>
      <c r="V683" s="281"/>
      <c r="W683" s="281"/>
      <c r="X683" s="281"/>
      <c r="Y683" s="281"/>
      <c r="Z683" s="281"/>
      <c r="AA683" s="281"/>
      <c r="AB683" s="281"/>
      <c r="AC683" s="281"/>
      <c r="AD683" s="281"/>
      <c r="AE683" s="281"/>
      <c r="AF683" s="281"/>
      <c r="AG683" s="281"/>
      <c r="AH683" s="281"/>
      <c r="AI683" s="281"/>
      <c r="AJ683" s="281"/>
    </row>
    <row r="684" spans="1:36" ht="15" customHeight="1" x14ac:dyDescent="0.25">
      <c r="A684" s="280"/>
      <c r="C684" s="280"/>
      <c r="D684" s="280"/>
      <c r="F684" s="280"/>
      <c r="G684" s="280"/>
      <c r="H684" s="281"/>
      <c r="I684" s="281"/>
      <c r="J684" s="281"/>
      <c r="K684" s="281"/>
      <c r="L684" s="281"/>
      <c r="M684" s="281"/>
      <c r="N684" s="281"/>
      <c r="O684" s="281"/>
      <c r="U684" s="281"/>
      <c r="V684" s="281"/>
      <c r="W684" s="281"/>
      <c r="X684" s="281"/>
      <c r="Y684" s="281"/>
      <c r="Z684" s="281"/>
      <c r="AA684" s="281"/>
      <c r="AB684" s="281"/>
      <c r="AC684" s="281"/>
      <c r="AD684" s="281"/>
      <c r="AE684" s="281"/>
      <c r="AF684" s="281"/>
      <c r="AG684" s="281"/>
      <c r="AH684" s="281"/>
      <c r="AI684" s="281"/>
      <c r="AJ684" s="281"/>
    </row>
    <row r="685" spans="1:36" ht="15" customHeight="1" x14ac:dyDescent="0.25">
      <c r="A685" s="280"/>
      <c r="C685" s="280"/>
      <c r="D685" s="280"/>
      <c r="F685" s="280"/>
      <c r="G685" s="280"/>
      <c r="H685" s="281"/>
      <c r="I685" s="281"/>
      <c r="J685" s="281"/>
      <c r="K685" s="281"/>
      <c r="L685" s="281"/>
      <c r="M685" s="281"/>
      <c r="N685" s="281"/>
      <c r="O685" s="281"/>
      <c r="U685" s="281"/>
      <c r="V685" s="281"/>
      <c r="W685" s="281"/>
      <c r="X685" s="281"/>
      <c r="Y685" s="281"/>
      <c r="Z685" s="281"/>
      <c r="AA685" s="281"/>
      <c r="AB685" s="281"/>
      <c r="AC685" s="281"/>
      <c r="AD685" s="281"/>
      <c r="AE685" s="281"/>
      <c r="AF685" s="281"/>
      <c r="AG685" s="281"/>
      <c r="AH685" s="281"/>
      <c r="AI685" s="281"/>
      <c r="AJ685" s="281"/>
    </row>
    <row r="686" spans="1:36" ht="15" customHeight="1" x14ac:dyDescent="0.25">
      <c r="A686" s="280"/>
      <c r="C686" s="280"/>
      <c r="D686" s="280"/>
      <c r="F686" s="280"/>
      <c r="G686" s="280"/>
      <c r="H686" s="281"/>
      <c r="I686" s="281"/>
      <c r="J686" s="281"/>
      <c r="K686" s="281"/>
      <c r="L686" s="281"/>
      <c r="M686" s="281"/>
      <c r="N686" s="281"/>
      <c r="O686" s="281"/>
      <c r="U686" s="281"/>
      <c r="V686" s="281"/>
      <c r="W686" s="281"/>
      <c r="X686" s="281"/>
      <c r="Y686" s="281"/>
      <c r="Z686" s="281"/>
      <c r="AA686" s="281"/>
      <c r="AB686" s="281"/>
      <c r="AC686" s="281"/>
      <c r="AD686" s="281"/>
      <c r="AE686" s="281"/>
      <c r="AF686" s="281"/>
      <c r="AG686" s="281"/>
      <c r="AH686" s="281"/>
      <c r="AI686" s="281"/>
      <c r="AJ686" s="281"/>
    </row>
    <row r="687" spans="1:36" ht="15" customHeight="1" x14ac:dyDescent="0.25">
      <c r="A687" s="280"/>
      <c r="C687" s="280"/>
      <c r="D687" s="280"/>
      <c r="F687" s="280"/>
      <c r="G687" s="280"/>
      <c r="H687" s="281"/>
      <c r="I687" s="281"/>
      <c r="J687" s="281"/>
      <c r="K687" s="281"/>
      <c r="L687" s="281"/>
      <c r="M687" s="281"/>
      <c r="N687" s="281"/>
      <c r="O687" s="281"/>
      <c r="U687" s="281"/>
      <c r="V687" s="281"/>
      <c r="W687" s="281"/>
      <c r="X687" s="281"/>
      <c r="Y687" s="281"/>
      <c r="Z687" s="281"/>
      <c r="AA687" s="281"/>
      <c r="AB687" s="281"/>
      <c r="AC687" s="281"/>
      <c r="AD687" s="281"/>
      <c r="AE687" s="281"/>
      <c r="AF687" s="281"/>
      <c r="AG687" s="281"/>
      <c r="AH687" s="281"/>
      <c r="AI687" s="281"/>
      <c r="AJ687" s="281"/>
    </row>
    <row r="688" spans="1:36" ht="15" customHeight="1" x14ac:dyDescent="0.25">
      <c r="A688" s="280"/>
      <c r="C688" s="280"/>
      <c r="D688" s="280"/>
      <c r="F688" s="280"/>
      <c r="G688" s="280"/>
      <c r="H688" s="281"/>
      <c r="I688" s="281"/>
      <c r="J688" s="281"/>
      <c r="K688" s="281"/>
      <c r="L688" s="281"/>
      <c r="M688" s="281"/>
      <c r="N688" s="281"/>
      <c r="O688" s="281"/>
      <c r="U688" s="281"/>
      <c r="V688" s="281"/>
      <c r="W688" s="281"/>
      <c r="X688" s="281"/>
      <c r="Y688" s="281"/>
      <c r="Z688" s="281"/>
      <c r="AA688" s="281"/>
      <c r="AB688" s="281"/>
      <c r="AC688" s="281"/>
      <c r="AD688" s="281"/>
      <c r="AE688" s="281"/>
      <c r="AF688" s="281"/>
      <c r="AG688" s="281"/>
      <c r="AH688" s="281"/>
      <c r="AI688" s="281"/>
      <c r="AJ688" s="281"/>
    </row>
    <row r="689" spans="1:36" ht="15" customHeight="1" x14ac:dyDescent="0.25">
      <c r="A689" s="280"/>
      <c r="C689" s="280"/>
      <c r="D689" s="280"/>
      <c r="F689" s="280"/>
      <c r="G689" s="280"/>
      <c r="H689" s="281"/>
      <c r="I689" s="281"/>
      <c r="J689" s="281"/>
      <c r="K689" s="281"/>
      <c r="L689" s="281"/>
      <c r="M689" s="281"/>
      <c r="N689" s="281"/>
      <c r="O689" s="281"/>
      <c r="U689" s="281"/>
      <c r="V689" s="281"/>
      <c r="W689" s="281"/>
      <c r="X689" s="281"/>
      <c r="Y689" s="281"/>
      <c r="Z689" s="281"/>
      <c r="AA689" s="281"/>
      <c r="AB689" s="281"/>
      <c r="AC689" s="281"/>
      <c r="AD689" s="281"/>
      <c r="AE689" s="281"/>
      <c r="AF689" s="281"/>
      <c r="AG689" s="281"/>
      <c r="AH689" s="281"/>
      <c r="AI689" s="281"/>
      <c r="AJ689" s="281"/>
    </row>
    <row r="690" spans="1:36" ht="15" customHeight="1" x14ac:dyDescent="0.25">
      <c r="A690" s="280"/>
      <c r="C690" s="280"/>
      <c r="D690" s="280"/>
      <c r="F690" s="280"/>
      <c r="G690" s="280"/>
      <c r="H690" s="281"/>
      <c r="I690" s="281"/>
      <c r="J690" s="281"/>
      <c r="K690" s="281"/>
      <c r="L690" s="281"/>
      <c r="M690" s="281"/>
      <c r="N690" s="281"/>
      <c r="O690" s="281"/>
      <c r="U690" s="281"/>
      <c r="V690" s="281"/>
      <c r="W690" s="281"/>
      <c r="X690" s="281"/>
      <c r="Y690" s="281"/>
      <c r="Z690" s="281"/>
      <c r="AA690" s="281"/>
      <c r="AB690" s="281"/>
      <c r="AC690" s="281"/>
      <c r="AD690" s="281"/>
      <c r="AE690" s="281"/>
      <c r="AF690" s="281"/>
      <c r="AG690" s="281"/>
      <c r="AH690" s="281"/>
      <c r="AI690" s="281"/>
      <c r="AJ690" s="281"/>
    </row>
    <row r="691" spans="1:36" ht="15" customHeight="1" x14ac:dyDescent="0.25">
      <c r="A691" s="280"/>
      <c r="C691" s="280"/>
      <c r="D691" s="280"/>
      <c r="F691" s="280"/>
      <c r="G691" s="280"/>
      <c r="H691" s="281"/>
      <c r="I691" s="281"/>
      <c r="J691" s="281"/>
      <c r="K691" s="281"/>
      <c r="L691" s="281"/>
      <c r="M691" s="281"/>
      <c r="N691" s="281"/>
      <c r="O691" s="281"/>
      <c r="U691" s="281"/>
      <c r="V691" s="281"/>
      <c r="W691" s="281"/>
      <c r="X691" s="281"/>
      <c r="Y691" s="281"/>
      <c r="Z691" s="281"/>
      <c r="AA691" s="281"/>
      <c r="AB691" s="281"/>
      <c r="AC691" s="281"/>
      <c r="AD691" s="281"/>
      <c r="AE691" s="281"/>
      <c r="AF691" s="281"/>
      <c r="AG691" s="281"/>
      <c r="AH691" s="281"/>
      <c r="AI691" s="281"/>
      <c r="AJ691" s="281"/>
    </row>
    <row r="692" spans="1:36" ht="15" customHeight="1" x14ac:dyDescent="0.25">
      <c r="A692" s="280"/>
      <c r="C692" s="280"/>
      <c r="D692" s="280"/>
      <c r="F692" s="280"/>
      <c r="G692" s="280"/>
      <c r="H692" s="281"/>
      <c r="I692" s="281"/>
      <c r="J692" s="281"/>
      <c r="K692" s="281"/>
      <c r="L692" s="281"/>
      <c r="M692" s="281"/>
      <c r="N692" s="281"/>
      <c r="O692" s="281"/>
      <c r="U692" s="281"/>
      <c r="V692" s="281"/>
      <c r="W692" s="281"/>
      <c r="X692" s="281"/>
      <c r="Y692" s="281"/>
      <c r="Z692" s="281"/>
      <c r="AA692" s="281"/>
      <c r="AB692" s="281"/>
      <c r="AC692" s="281"/>
      <c r="AD692" s="281"/>
      <c r="AE692" s="281"/>
      <c r="AF692" s="281"/>
      <c r="AG692" s="281"/>
      <c r="AH692" s="281"/>
      <c r="AI692" s="281"/>
      <c r="AJ692" s="281"/>
    </row>
    <row r="693" spans="1:36" ht="15" customHeight="1" x14ac:dyDescent="0.25">
      <c r="A693" s="280"/>
      <c r="C693" s="280"/>
      <c r="D693" s="280"/>
      <c r="F693" s="280"/>
      <c r="G693" s="280"/>
      <c r="H693" s="281"/>
      <c r="I693" s="281"/>
      <c r="J693" s="281"/>
      <c r="K693" s="281"/>
      <c r="L693" s="281"/>
      <c r="M693" s="281"/>
      <c r="N693" s="281"/>
      <c r="O693" s="281"/>
      <c r="U693" s="281"/>
      <c r="V693" s="281"/>
      <c r="W693" s="281"/>
      <c r="X693" s="281"/>
      <c r="Y693" s="281"/>
      <c r="Z693" s="281"/>
      <c r="AA693" s="281"/>
      <c r="AB693" s="281"/>
      <c r="AC693" s="281"/>
      <c r="AD693" s="281"/>
      <c r="AE693" s="281"/>
      <c r="AF693" s="281"/>
      <c r="AG693" s="281"/>
      <c r="AH693" s="281"/>
      <c r="AI693" s="281"/>
      <c r="AJ693" s="281"/>
    </row>
    <row r="694" spans="1:36" ht="15" customHeight="1" x14ac:dyDescent="0.25">
      <c r="A694" s="280"/>
      <c r="C694" s="280"/>
      <c r="D694" s="280"/>
      <c r="F694" s="280"/>
      <c r="G694" s="280"/>
      <c r="H694" s="281"/>
      <c r="I694" s="281"/>
      <c r="J694" s="281"/>
      <c r="K694" s="281"/>
      <c r="L694" s="281"/>
      <c r="M694" s="281"/>
      <c r="N694" s="281"/>
      <c r="O694" s="281"/>
      <c r="U694" s="281"/>
      <c r="V694" s="281"/>
      <c r="W694" s="281"/>
      <c r="X694" s="281"/>
      <c r="Y694" s="281"/>
      <c r="Z694" s="281"/>
      <c r="AA694" s="281"/>
      <c r="AB694" s="281"/>
      <c r="AC694" s="281"/>
      <c r="AD694" s="281"/>
      <c r="AE694" s="281"/>
      <c r="AF694" s="281"/>
      <c r="AG694" s="281"/>
      <c r="AH694" s="281"/>
      <c r="AI694" s="281"/>
      <c r="AJ694" s="281"/>
    </row>
    <row r="695" spans="1:36" ht="15" customHeight="1" x14ac:dyDescent="0.25">
      <c r="A695" s="280"/>
      <c r="C695" s="280"/>
      <c r="D695" s="280"/>
      <c r="F695" s="280"/>
      <c r="G695" s="280"/>
      <c r="H695" s="281"/>
      <c r="I695" s="281"/>
      <c r="J695" s="281"/>
      <c r="K695" s="281"/>
      <c r="L695" s="281"/>
      <c r="M695" s="281"/>
      <c r="N695" s="281"/>
      <c r="O695" s="281"/>
      <c r="U695" s="281"/>
      <c r="V695" s="281"/>
      <c r="W695" s="281"/>
      <c r="X695" s="281"/>
      <c r="Y695" s="281"/>
      <c r="Z695" s="281"/>
      <c r="AA695" s="281"/>
      <c r="AB695" s="281"/>
      <c r="AC695" s="281"/>
      <c r="AD695" s="281"/>
      <c r="AE695" s="281"/>
      <c r="AF695" s="281"/>
      <c r="AG695" s="281"/>
      <c r="AH695" s="281"/>
      <c r="AI695" s="281"/>
      <c r="AJ695" s="281"/>
    </row>
    <row r="696" spans="1:36" ht="15" customHeight="1" x14ac:dyDescent="0.25">
      <c r="A696" s="280"/>
      <c r="C696" s="280"/>
      <c r="D696" s="280"/>
      <c r="F696" s="280"/>
      <c r="G696" s="280"/>
      <c r="H696" s="281"/>
      <c r="I696" s="281"/>
      <c r="J696" s="281"/>
      <c r="K696" s="281"/>
      <c r="L696" s="281"/>
      <c r="M696" s="281"/>
      <c r="N696" s="281"/>
      <c r="O696" s="281"/>
      <c r="U696" s="281"/>
      <c r="V696" s="281"/>
      <c r="W696" s="281"/>
      <c r="X696" s="281"/>
      <c r="Y696" s="281"/>
      <c r="Z696" s="281"/>
      <c r="AA696" s="281"/>
      <c r="AB696" s="281"/>
      <c r="AC696" s="281"/>
      <c r="AD696" s="281"/>
      <c r="AE696" s="281"/>
      <c r="AF696" s="281"/>
      <c r="AG696" s="281"/>
      <c r="AH696" s="281"/>
      <c r="AI696" s="281"/>
      <c r="AJ696" s="281"/>
    </row>
    <row r="697" spans="1:36" ht="15" customHeight="1" x14ac:dyDescent="0.25">
      <c r="A697" s="280"/>
      <c r="C697" s="280"/>
      <c r="D697" s="280"/>
      <c r="F697" s="280"/>
      <c r="G697" s="280"/>
      <c r="H697" s="281"/>
      <c r="I697" s="281"/>
      <c r="J697" s="281"/>
      <c r="K697" s="281"/>
      <c r="L697" s="281"/>
      <c r="M697" s="281"/>
      <c r="N697" s="281"/>
      <c r="O697" s="281"/>
      <c r="U697" s="281"/>
      <c r="V697" s="281"/>
      <c r="W697" s="281"/>
      <c r="X697" s="281"/>
      <c r="Y697" s="281"/>
      <c r="Z697" s="281"/>
      <c r="AA697" s="281"/>
      <c r="AB697" s="281"/>
      <c r="AC697" s="281"/>
      <c r="AD697" s="281"/>
      <c r="AE697" s="281"/>
      <c r="AF697" s="281"/>
      <c r="AG697" s="281"/>
      <c r="AH697" s="281"/>
      <c r="AI697" s="281"/>
      <c r="AJ697" s="281"/>
    </row>
    <row r="698" spans="1:36" ht="15" customHeight="1" x14ac:dyDescent="0.25">
      <c r="A698" s="280"/>
      <c r="C698" s="280"/>
      <c r="D698" s="280"/>
      <c r="F698" s="280"/>
      <c r="G698" s="280"/>
      <c r="H698" s="281"/>
      <c r="I698" s="281"/>
      <c r="J698" s="281"/>
      <c r="K698" s="281"/>
      <c r="L698" s="281"/>
      <c r="M698" s="281"/>
      <c r="N698" s="281"/>
      <c r="O698" s="281"/>
      <c r="U698" s="281"/>
      <c r="V698" s="281"/>
      <c r="W698" s="281"/>
      <c r="X698" s="281"/>
      <c r="Y698" s="281"/>
      <c r="Z698" s="281"/>
      <c r="AA698" s="281"/>
      <c r="AB698" s="281"/>
      <c r="AC698" s="281"/>
      <c r="AD698" s="281"/>
      <c r="AE698" s="281"/>
      <c r="AF698" s="281"/>
      <c r="AG698" s="281"/>
      <c r="AH698" s="281"/>
      <c r="AI698" s="281"/>
      <c r="AJ698" s="281"/>
    </row>
    <row r="699" spans="1:36" ht="15" customHeight="1" x14ac:dyDescent="0.25">
      <c r="A699" s="280"/>
      <c r="C699" s="280"/>
      <c r="D699" s="280"/>
      <c r="F699" s="280"/>
      <c r="G699" s="280"/>
      <c r="H699" s="281"/>
      <c r="I699" s="281"/>
      <c r="J699" s="281"/>
      <c r="K699" s="281"/>
      <c r="L699" s="281"/>
      <c r="M699" s="281"/>
      <c r="N699" s="281"/>
      <c r="O699" s="281"/>
      <c r="U699" s="281"/>
      <c r="V699" s="281"/>
      <c r="W699" s="281"/>
      <c r="X699" s="281"/>
      <c r="Y699" s="281"/>
      <c r="Z699" s="281"/>
      <c r="AA699" s="281"/>
      <c r="AB699" s="281"/>
      <c r="AC699" s="281"/>
      <c r="AD699" s="281"/>
      <c r="AE699" s="281"/>
      <c r="AF699" s="281"/>
      <c r="AG699" s="281"/>
      <c r="AH699" s="281"/>
      <c r="AI699" s="281"/>
      <c r="AJ699" s="281"/>
    </row>
    <row r="700" spans="1:36" ht="15" customHeight="1" x14ac:dyDescent="0.25">
      <c r="A700" s="280"/>
      <c r="C700" s="280"/>
      <c r="D700" s="280"/>
      <c r="F700" s="280"/>
      <c r="G700" s="280"/>
      <c r="H700" s="281"/>
      <c r="I700" s="281"/>
      <c r="J700" s="281"/>
      <c r="K700" s="281"/>
      <c r="L700" s="281"/>
      <c r="M700" s="281"/>
      <c r="N700" s="281"/>
      <c r="O700" s="281"/>
      <c r="U700" s="281"/>
      <c r="V700" s="281"/>
      <c r="W700" s="281"/>
      <c r="X700" s="281"/>
      <c r="Y700" s="281"/>
      <c r="Z700" s="281"/>
      <c r="AA700" s="281"/>
      <c r="AB700" s="281"/>
      <c r="AC700" s="281"/>
      <c r="AD700" s="281"/>
      <c r="AE700" s="281"/>
      <c r="AF700" s="281"/>
      <c r="AG700" s="281"/>
      <c r="AH700" s="281"/>
      <c r="AI700" s="281"/>
      <c r="AJ700" s="281"/>
    </row>
    <row r="701" spans="1:36" ht="15" customHeight="1" x14ac:dyDescent="0.25">
      <c r="A701" s="280"/>
      <c r="C701" s="280"/>
      <c r="D701" s="280"/>
      <c r="F701" s="280"/>
      <c r="G701" s="280"/>
      <c r="H701" s="281"/>
      <c r="I701" s="281"/>
      <c r="J701" s="281"/>
      <c r="K701" s="281"/>
      <c r="L701" s="281"/>
      <c r="M701" s="281"/>
      <c r="N701" s="281"/>
      <c r="O701" s="281"/>
      <c r="U701" s="281"/>
      <c r="V701" s="281"/>
      <c r="W701" s="281"/>
      <c r="X701" s="281"/>
      <c r="Y701" s="281"/>
      <c r="Z701" s="281"/>
      <c r="AA701" s="281"/>
      <c r="AB701" s="281"/>
      <c r="AC701" s="281"/>
      <c r="AD701" s="281"/>
      <c r="AE701" s="281"/>
      <c r="AF701" s="281"/>
      <c r="AG701" s="281"/>
      <c r="AH701" s="281"/>
      <c r="AI701" s="281"/>
      <c r="AJ701" s="281"/>
    </row>
    <row r="702" spans="1:36" ht="15" customHeight="1" x14ac:dyDescent="0.25">
      <c r="A702" s="280"/>
      <c r="C702" s="280"/>
      <c r="D702" s="280"/>
      <c r="F702" s="280"/>
      <c r="G702" s="280"/>
      <c r="H702" s="281"/>
      <c r="I702" s="281"/>
      <c r="J702" s="281"/>
      <c r="K702" s="281"/>
      <c r="L702" s="281"/>
      <c r="M702" s="281"/>
      <c r="N702" s="281"/>
      <c r="O702" s="281"/>
      <c r="U702" s="281"/>
      <c r="V702" s="281"/>
      <c r="W702" s="281"/>
      <c r="X702" s="281"/>
      <c r="Y702" s="281"/>
      <c r="Z702" s="281"/>
      <c r="AA702" s="281"/>
      <c r="AB702" s="281"/>
      <c r="AC702" s="281"/>
      <c r="AD702" s="281"/>
      <c r="AE702" s="281"/>
      <c r="AF702" s="281"/>
      <c r="AG702" s="281"/>
      <c r="AH702" s="281"/>
      <c r="AI702" s="281"/>
      <c r="AJ702" s="281"/>
    </row>
    <row r="703" spans="1:36" ht="15" customHeight="1" x14ac:dyDescent="0.25">
      <c r="A703" s="280"/>
      <c r="C703" s="280"/>
      <c r="D703" s="280"/>
      <c r="F703" s="280"/>
      <c r="G703" s="280"/>
      <c r="H703" s="281"/>
      <c r="I703" s="281"/>
      <c r="J703" s="281"/>
      <c r="K703" s="281"/>
      <c r="L703" s="281"/>
      <c r="M703" s="281"/>
      <c r="N703" s="281"/>
      <c r="O703" s="281"/>
      <c r="U703" s="281"/>
      <c r="V703" s="281"/>
      <c r="W703" s="281"/>
      <c r="X703" s="281"/>
      <c r="Y703" s="281"/>
      <c r="Z703" s="281"/>
      <c r="AA703" s="281"/>
      <c r="AB703" s="281"/>
      <c r="AC703" s="281"/>
      <c r="AD703" s="281"/>
      <c r="AE703" s="281"/>
      <c r="AF703" s="281"/>
      <c r="AG703" s="281"/>
      <c r="AH703" s="281"/>
      <c r="AI703" s="281"/>
      <c r="AJ703" s="281"/>
    </row>
    <row r="704" spans="1:36" ht="15" customHeight="1" x14ac:dyDescent="0.25">
      <c r="A704" s="280"/>
      <c r="C704" s="280"/>
      <c r="D704" s="280"/>
      <c r="F704" s="280"/>
      <c r="G704" s="280"/>
      <c r="H704" s="281"/>
      <c r="I704" s="281"/>
      <c r="J704" s="281"/>
      <c r="K704" s="281"/>
      <c r="L704" s="281"/>
      <c r="M704" s="281"/>
      <c r="N704" s="281"/>
      <c r="O704" s="281"/>
      <c r="U704" s="281"/>
      <c r="V704" s="281"/>
      <c r="W704" s="281"/>
      <c r="X704" s="281"/>
      <c r="Y704" s="281"/>
      <c r="Z704" s="281"/>
      <c r="AA704" s="281"/>
      <c r="AB704" s="281"/>
      <c r="AC704" s="281"/>
      <c r="AD704" s="281"/>
      <c r="AE704" s="281"/>
      <c r="AF704" s="281"/>
      <c r="AG704" s="281"/>
      <c r="AH704" s="281"/>
      <c r="AI704" s="281"/>
      <c r="AJ704" s="281"/>
    </row>
    <row r="705" spans="1:36" ht="15" customHeight="1" x14ac:dyDescent="0.25">
      <c r="A705" s="280"/>
      <c r="C705" s="280"/>
      <c r="D705" s="280"/>
      <c r="F705" s="280"/>
      <c r="G705" s="280"/>
      <c r="H705" s="281"/>
      <c r="I705" s="281"/>
      <c r="J705" s="281"/>
      <c r="K705" s="281"/>
      <c r="L705" s="281"/>
      <c r="M705" s="281"/>
      <c r="N705" s="281"/>
      <c r="O705" s="281"/>
      <c r="U705" s="281"/>
      <c r="V705" s="281"/>
      <c r="W705" s="281"/>
      <c r="X705" s="281"/>
      <c r="Y705" s="281"/>
      <c r="Z705" s="281"/>
      <c r="AA705" s="281"/>
      <c r="AB705" s="281"/>
      <c r="AC705" s="281"/>
      <c r="AD705" s="281"/>
      <c r="AE705" s="281"/>
      <c r="AF705" s="281"/>
      <c r="AG705" s="281"/>
      <c r="AH705" s="281"/>
      <c r="AI705" s="281"/>
      <c r="AJ705" s="281"/>
    </row>
    <row r="706" spans="1:36" ht="15" customHeight="1" x14ac:dyDescent="0.25">
      <c r="A706" s="280"/>
      <c r="C706" s="280"/>
      <c r="D706" s="280"/>
      <c r="F706" s="280"/>
      <c r="G706" s="280"/>
      <c r="H706" s="281"/>
      <c r="I706" s="281"/>
      <c r="J706" s="281"/>
      <c r="K706" s="281"/>
      <c r="L706" s="281"/>
      <c r="M706" s="281"/>
      <c r="N706" s="281"/>
      <c r="O706" s="281"/>
      <c r="U706" s="281"/>
      <c r="V706" s="281"/>
      <c r="W706" s="281"/>
      <c r="X706" s="281"/>
      <c r="Y706" s="281"/>
      <c r="Z706" s="281"/>
      <c r="AA706" s="281"/>
      <c r="AB706" s="281"/>
      <c r="AC706" s="281"/>
      <c r="AD706" s="281"/>
      <c r="AE706" s="281"/>
      <c r="AF706" s="281"/>
      <c r="AG706" s="281"/>
      <c r="AH706" s="281"/>
      <c r="AI706" s="281"/>
      <c r="AJ706" s="281"/>
    </row>
    <row r="707" spans="1:36" ht="15" customHeight="1" x14ac:dyDescent="0.25">
      <c r="A707" s="280"/>
      <c r="C707" s="280"/>
      <c r="D707" s="280"/>
      <c r="F707" s="280"/>
      <c r="G707" s="280"/>
      <c r="H707" s="281"/>
      <c r="I707" s="281"/>
      <c r="J707" s="281"/>
      <c r="K707" s="281"/>
      <c r="L707" s="281"/>
      <c r="M707" s="281"/>
      <c r="N707" s="281"/>
      <c r="O707" s="281"/>
      <c r="U707" s="281"/>
      <c r="V707" s="281"/>
      <c r="W707" s="281"/>
      <c r="X707" s="281"/>
      <c r="Y707" s="281"/>
      <c r="Z707" s="281"/>
      <c r="AA707" s="281"/>
      <c r="AB707" s="281"/>
      <c r="AC707" s="281"/>
      <c r="AD707" s="281"/>
      <c r="AE707" s="281"/>
      <c r="AF707" s="281"/>
      <c r="AG707" s="281"/>
      <c r="AH707" s="281"/>
      <c r="AI707" s="281"/>
      <c r="AJ707" s="281"/>
    </row>
    <row r="708" spans="1:36" ht="15" customHeight="1" x14ac:dyDescent="0.25">
      <c r="A708" s="280"/>
      <c r="C708" s="280"/>
      <c r="D708" s="280"/>
      <c r="F708" s="280"/>
      <c r="G708" s="280"/>
      <c r="H708" s="281"/>
      <c r="I708" s="281"/>
      <c r="J708" s="281"/>
      <c r="K708" s="281"/>
      <c r="L708" s="281"/>
      <c r="M708" s="281"/>
      <c r="N708" s="281"/>
      <c r="O708" s="281"/>
      <c r="U708" s="281"/>
      <c r="V708" s="281"/>
      <c r="W708" s="281"/>
      <c r="X708" s="281"/>
      <c r="Y708" s="281"/>
      <c r="Z708" s="281"/>
      <c r="AA708" s="281"/>
      <c r="AB708" s="281"/>
      <c r="AC708" s="281"/>
      <c r="AD708" s="281"/>
      <c r="AE708" s="281"/>
      <c r="AF708" s="281"/>
      <c r="AG708" s="281"/>
      <c r="AH708" s="281"/>
      <c r="AI708" s="281"/>
      <c r="AJ708" s="281"/>
    </row>
    <row r="709" spans="1:36" ht="15" customHeight="1" x14ac:dyDescent="0.25">
      <c r="A709" s="280"/>
      <c r="C709" s="280"/>
      <c r="D709" s="280"/>
      <c r="F709" s="280"/>
      <c r="G709" s="280"/>
      <c r="H709" s="281"/>
      <c r="I709" s="281"/>
      <c r="J709" s="281"/>
      <c r="K709" s="281"/>
      <c r="L709" s="281"/>
      <c r="M709" s="281"/>
      <c r="N709" s="281"/>
      <c r="O709" s="281"/>
      <c r="U709" s="281"/>
      <c r="V709" s="281"/>
      <c r="W709" s="281"/>
      <c r="X709" s="281"/>
      <c r="Y709" s="281"/>
      <c r="Z709" s="281"/>
      <c r="AA709" s="281"/>
      <c r="AB709" s="281"/>
      <c r="AC709" s="281"/>
      <c r="AD709" s="281"/>
      <c r="AE709" s="281"/>
      <c r="AF709" s="281"/>
      <c r="AG709" s="281"/>
      <c r="AH709" s="281"/>
      <c r="AI709" s="281"/>
      <c r="AJ709" s="281"/>
    </row>
    <row r="710" spans="1:36" ht="15" customHeight="1" x14ac:dyDescent="0.25">
      <c r="A710" s="280"/>
      <c r="C710" s="280"/>
      <c r="D710" s="280"/>
      <c r="F710" s="280"/>
      <c r="G710" s="280"/>
      <c r="H710" s="281"/>
      <c r="I710" s="281"/>
      <c r="J710" s="281"/>
      <c r="K710" s="281"/>
      <c r="L710" s="281"/>
      <c r="M710" s="281"/>
      <c r="N710" s="281"/>
      <c r="O710" s="281"/>
      <c r="U710" s="281"/>
      <c r="V710" s="281"/>
      <c r="W710" s="281"/>
      <c r="X710" s="281"/>
      <c r="Y710" s="281"/>
      <c r="Z710" s="281"/>
      <c r="AA710" s="281"/>
      <c r="AB710" s="281"/>
      <c r="AC710" s="281"/>
      <c r="AD710" s="281"/>
      <c r="AE710" s="281"/>
      <c r="AF710" s="281"/>
      <c r="AG710" s="281"/>
      <c r="AH710" s="281"/>
      <c r="AI710" s="281"/>
      <c r="AJ710" s="281"/>
    </row>
    <row r="711" spans="1:36" ht="15" customHeight="1" x14ac:dyDescent="0.25">
      <c r="A711" s="280"/>
      <c r="C711" s="280"/>
      <c r="D711" s="280"/>
      <c r="F711" s="280"/>
      <c r="G711" s="280"/>
      <c r="H711" s="281"/>
      <c r="I711" s="281"/>
      <c r="J711" s="281"/>
      <c r="K711" s="281"/>
      <c r="L711" s="281"/>
      <c r="M711" s="281"/>
      <c r="N711" s="281"/>
      <c r="O711" s="281"/>
      <c r="U711" s="281"/>
      <c r="V711" s="281"/>
      <c r="W711" s="281"/>
      <c r="X711" s="281"/>
      <c r="Y711" s="281"/>
      <c r="Z711" s="281"/>
      <c r="AA711" s="281"/>
      <c r="AB711" s="281"/>
      <c r="AC711" s="281"/>
      <c r="AD711" s="281"/>
      <c r="AE711" s="281"/>
      <c r="AF711" s="281"/>
      <c r="AG711" s="281"/>
      <c r="AH711" s="281"/>
      <c r="AI711" s="281"/>
      <c r="AJ711" s="281"/>
    </row>
    <row r="712" spans="1:36" ht="15" customHeight="1" x14ac:dyDescent="0.25">
      <c r="A712" s="280"/>
      <c r="C712" s="280"/>
      <c r="D712" s="280"/>
      <c r="F712" s="280"/>
      <c r="G712" s="280"/>
      <c r="H712" s="281"/>
      <c r="I712" s="281"/>
      <c r="J712" s="281"/>
      <c r="K712" s="281"/>
      <c r="L712" s="281"/>
      <c r="M712" s="281"/>
      <c r="N712" s="281"/>
      <c r="O712" s="281"/>
      <c r="U712" s="281"/>
      <c r="V712" s="281"/>
      <c r="W712" s="281"/>
      <c r="X712" s="281"/>
      <c r="Y712" s="281"/>
      <c r="Z712" s="281"/>
      <c r="AA712" s="281"/>
      <c r="AB712" s="281"/>
      <c r="AC712" s="281"/>
      <c r="AD712" s="281"/>
      <c r="AE712" s="281"/>
      <c r="AF712" s="281"/>
      <c r="AG712" s="281"/>
      <c r="AH712" s="281"/>
      <c r="AI712" s="281"/>
      <c r="AJ712" s="281"/>
    </row>
    <row r="713" spans="1:36" ht="15" customHeight="1" x14ac:dyDescent="0.25">
      <c r="A713" s="280"/>
      <c r="C713" s="280"/>
      <c r="D713" s="280"/>
      <c r="F713" s="280"/>
      <c r="G713" s="280"/>
      <c r="H713" s="281"/>
      <c r="I713" s="281"/>
      <c r="J713" s="281"/>
      <c r="K713" s="281"/>
      <c r="L713" s="281"/>
      <c r="M713" s="281"/>
      <c r="N713" s="281"/>
      <c r="O713" s="281"/>
      <c r="U713" s="281"/>
      <c r="V713" s="281"/>
      <c r="W713" s="281"/>
      <c r="X713" s="281"/>
      <c r="Y713" s="281"/>
      <c r="Z713" s="281"/>
      <c r="AA713" s="281"/>
      <c r="AB713" s="281"/>
      <c r="AC713" s="281"/>
      <c r="AD713" s="281"/>
      <c r="AE713" s="281"/>
      <c r="AF713" s="281"/>
      <c r="AG713" s="281"/>
      <c r="AH713" s="281"/>
      <c r="AI713" s="281"/>
      <c r="AJ713" s="281"/>
    </row>
    <row r="714" spans="1:36" ht="15" customHeight="1" x14ac:dyDescent="0.25">
      <c r="A714" s="280"/>
      <c r="C714" s="280"/>
      <c r="D714" s="280"/>
      <c r="F714" s="280"/>
      <c r="G714" s="280"/>
      <c r="H714" s="281"/>
      <c r="I714" s="281"/>
      <c r="J714" s="281"/>
      <c r="K714" s="281"/>
      <c r="L714" s="281"/>
      <c r="M714" s="281"/>
      <c r="N714" s="281"/>
      <c r="O714" s="281"/>
      <c r="U714" s="281"/>
      <c r="V714" s="281"/>
      <c r="W714" s="281"/>
      <c r="X714" s="281"/>
      <c r="Y714" s="281"/>
      <c r="Z714" s="281"/>
      <c r="AA714" s="281"/>
      <c r="AB714" s="281"/>
      <c r="AC714" s="281"/>
      <c r="AD714" s="281"/>
      <c r="AE714" s="281"/>
      <c r="AF714" s="281"/>
      <c r="AG714" s="281"/>
      <c r="AH714" s="281"/>
      <c r="AI714" s="281"/>
      <c r="AJ714" s="281"/>
    </row>
    <row r="715" spans="1:36" ht="15" customHeight="1" x14ac:dyDescent="0.25">
      <c r="A715" s="280"/>
      <c r="C715" s="280"/>
      <c r="D715" s="280"/>
      <c r="F715" s="280"/>
      <c r="G715" s="280"/>
      <c r="H715" s="281"/>
      <c r="I715" s="281"/>
      <c r="J715" s="281"/>
      <c r="K715" s="281"/>
      <c r="L715" s="281"/>
      <c r="M715" s="281"/>
      <c r="N715" s="281"/>
      <c r="O715" s="281"/>
      <c r="U715" s="281"/>
      <c r="V715" s="281"/>
      <c r="W715" s="281"/>
      <c r="X715" s="281"/>
      <c r="Y715" s="281"/>
      <c r="Z715" s="281"/>
      <c r="AA715" s="281"/>
      <c r="AB715" s="281"/>
      <c r="AC715" s="281"/>
      <c r="AD715" s="281"/>
      <c r="AE715" s="281"/>
      <c r="AF715" s="281"/>
      <c r="AG715" s="281"/>
      <c r="AH715" s="281"/>
      <c r="AI715" s="281"/>
      <c r="AJ715" s="281"/>
    </row>
    <row r="716" spans="1:36" ht="15" customHeight="1" x14ac:dyDescent="0.25">
      <c r="A716" s="280"/>
      <c r="C716" s="280"/>
      <c r="D716" s="280"/>
      <c r="F716" s="280"/>
      <c r="G716" s="280"/>
      <c r="H716" s="281"/>
      <c r="I716" s="281"/>
      <c r="J716" s="281"/>
      <c r="K716" s="281"/>
      <c r="L716" s="281"/>
      <c r="M716" s="281"/>
      <c r="N716" s="281"/>
      <c r="O716" s="281"/>
      <c r="U716" s="281"/>
      <c r="V716" s="281"/>
      <c r="W716" s="281"/>
      <c r="X716" s="281"/>
      <c r="Y716" s="281"/>
      <c r="Z716" s="281"/>
      <c r="AA716" s="281"/>
      <c r="AB716" s="281"/>
      <c r="AC716" s="281"/>
      <c r="AD716" s="281"/>
      <c r="AE716" s="281"/>
      <c r="AF716" s="281"/>
      <c r="AG716" s="281"/>
      <c r="AH716" s="281"/>
      <c r="AI716" s="281"/>
      <c r="AJ716" s="281"/>
    </row>
    <row r="717" spans="1:36" ht="15" customHeight="1" x14ac:dyDescent="0.25">
      <c r="A717" s="280"/>
      <c r="C717" s="280"/>
      <c r="D717" s="280"/>
      <c r="F717" s="280"/>
      <c r="G717" s="280"/>
      <c r="H717" s="281"/>
      <c r="I717" s="281"/>
      <c r="J717" s="281"/>
      <c r="K717" s="281"/>
      <c r="L717" s="281"/>
      <c r="M717" s="281"/>
      <c r="N717" s="281"/>
      <c r="O717" s="281"/>
      <c r="U717" s="281"/>
      <c r="V717" s="281"/>
      <c r="W717" s="281"/>
      <c r="X717" s="281"/>
      <c r="Y717" s="281"/>
      <c r="Z717" s="281"/>
      <c r="AA717" s="281"/>
      <c r="AB717" s="281"/>
      <c r="AC717" s="281"/>
      <c r="AD717" s="281"/>
      <c r="AE717" s="281"/>
      <c r="AF717" s="281"/>
      <c r="AG717" s="281"/>
      <c r="AH717" s="281"/>
      <c r="AI717" s="281"/>
      <c r="AJ717" s="281"/>
    </row>
    <row r="718" spans="1:36" ht="15" customHeight="1" x14ac:dyDescent="0.25">
      <c r="A718" s="280"/>
      <c r="C718" s="280"/>
      <c r="D718" s="280"/>
      <c r="F718" s="280"/>
      <c r="G718" s="280"/>
      <c r="H718" s="281"/>
      <c r="I718" s="281"/>
      <c r="J718" s="281"/>
      <c r="K718" s="281"/>
      <c r="L718" s="281"/>
      <c r="M718" s="281"/>
      <c r="N718" s="281"/>
      <c r="O718" s="281"/>
      <c r="U718" s="281"/>
      <c r="V718" s="281"/>
      <c r="W718" s="281"/>
      <c r="X718" s="281"/>
      <c r="Y718" s="281"/>
      <c r="Z718" s="281"/>
      <c r="AA718" s="281"/>
      <c r="AB718" s="281"/>
      <c r="AC718" s="281"/>
      <c r="AD718" s="281"/>
      <c r="AE718" s="281"/>
      <c r="AF718" s="281"/>
      <c r="AG718" s="281"/>
      <c r="AH718" s="281"/>
      <c r="AI718" s="281"/>
      <c r="AJ718" s="281"/>
    </row>
    <row r="719" spans="1:36" ht="15" customHeight="1" x14ac:dyDescent="0.25">
      <c r="A719" s="280"/>
      <c r="C719" s="280"/>
      <c r="D719" s="280"/>
      <c r="F719" s="280"/>
      <c r="G719" s="280"/>
      <c r="H719" s="281"/>
      <c r="I719" s="281"/>
      <c r="J719" s="281"/>
      <c r="K719" s="281"/>
      <c r="L719" s="281"/>
      <c r="M719" s="281"/>
      <c r="N719" s="281"/>
      <c r="O719" s="281"/>
      <c r="U719" s="281"/>
      <c r="V719" s="281"/>
      <c r="W719" s="281"/>
      <c r="X719" s="281"/>
      <c r="Y719" s="281"/>
      <c r="Z719" s="281"/>
      <c r="AA719" s="281"/>
      <c r="AB719" s="281"/>
      <c r="AC719" s="281"/>
      <c r="AD719" s="281"/>
      <c r="AE719" s="281"/>
      <c r="AF719" s="281"/>
      <c r="AG719" s="281"/>
      <c r="AH719" s="281"/>
      <c r="AI719" s="281"/>
      <c r="AJ719" s="281"/>
    </row>
    <row r="720" spans="1:36" ht="15" customHeight="1" x14ac:dyDescent="0.25">
      <c r="A720" s="280"/>
      <c r="C720" s="280"/>
      <c r="D720" s="280"/>
      <c r="F720" s="280"/>
      <c r="G720" s="280"/>
      <c r="H720" s="281"/>
      <c r="I720" s="281"/>
      <c r="J720" s="281"/>
      <c r="K720" s="281"/>
      <c r="L720" s="281"/>
      <c r="M720" s="281"/>
      <c r="N720" s="281"/>
      <c r="O720" s="281"/>
      <c r="U720" s="281"/>
      <c r="V720" s="281"/>
      <c r="W720" s="281"/>
      <c r="X720" s="281"/>
      <c r="Y720" s="281"/>
      <c r="Z720" s="281"/>
      <c r="AA720" s="281"/>
      <c r="AB720" s="281"/>
      <c r="AC720" s="281"/>
      <c r="AD720" s="281"/>
      <c r="AE720" s="281"/>
      <c r="AF720" s="281"/>
      <c r="AG720" s="281"/>
      <c r="AH720" s="281"/>
      <c r="AI720" s="281"/>
      <c r="AJ720" s="281"/>
    </row>
    <row r="721" spans="1:36" ht="15" customHeight="1" x14ac:dyDescent="0.25">
      <c r="A721" s="280"/>
      <c r="C721" s="280"/>
      <c r="D721" s="280"/>
      <c r="F721" s="280"/>
      <c r="G721" s="280"/>
      <c r="H721" s="281"/>
      <c r="I721" s="281"/>
      <c r="J721" s="281"/>
      <c r="K721" s="281"/>
      <c r="L721" s="281"/>
      <c r="M721" s="281"/>
      <c r="N721" s="281"/>
      <c r="O721" s="281"/>
      <c r="U721" s="281"/>
      <c r="V721" s="281"/>
      <c r="W721" s="281"/>
      <c r="X721" s="281"/>
      <c r="Y721" s="281"/>
      <c r="Z721" s="281"/>
      <c r="AA721" s="281"/>
      <c r="AB721" s="281"/>
      <c r="AC721" s="281"/>
      <c r="AD721" s="281"/>
      <c r="AE721" s="281"/>
      <c r="AF721" s="281"/>
      <c r="AG721" s="281"/>
      <c r="AH721" s="281"/>
      <c r="AI721" s="281"/>
      <c r="AJ721" s="281"/>
    </row>
    <row r="722" spans="1:36" ht="15" customHeight="1" x14ac:dyDescent="0.25">
      <c r="A722" s="280"/>
      <c r="C722" s="280"/>
      <c r="D722" s="280"/>
      <c r="F722" s="280"/>
      <c r="G722" s="280"/>
      <c r="H722" s="281"/>
      <c r="I722" s="281"/>
      <c r="J722" s="281"/>
      <c r="K722" s="281"/>
      <c r="L722" s="281"/>
      <c r="M722" s="281"/>
      <c r="N722" s="281"/>
      <c r="O722" s="281"/>
      <c r="U722" s="281"/>
      <c r="V722" s="281"/>
      <c r="W722" s="281"/>
      <c r="X722" s="281"/>
      <c r="Y722" s="281"/>
      <c r="Z722" s="281"/>
      <c r="AA722" s="281"/>
      <c r="AB722" s="281"/>
      <c r="AC722" s="281"/>
      <c r="AD722" s="281"/>
      <c r="AE722" s="281"/>
      <c r="AF722" s="281"/>
      <c r="AG722" s="281"/>
      <c r="AH722" s="281"/>
      <c r="AI722" s="281"/>
      <c r="AJ722" s="281"/>
    </row>
    <row r="723" spans="1:36" ht="15" customHeight="1" x14ac:dyDescent="0.25">
      <c r="A723" s="280"/>
      <c r="C723" s="280"/>
      <c r="D723" s="280"/>
      <c r="F723" s="280"/>
      <c r="G723" s="280"/>
      <c r="H723" s="281"/>
      <c r="I723" s="281"/>
      <c r="J723" s="281"/>
      <c r="K723" s="281"/>
      <c r="L723" s="281"/>
      <c r="M723" s="281"/>
      <c r="N723" s="281"/>
      <c r="O723" s="281"/>
      <c r="U723" s="281"/>
      <c r="V723" s="281"/>
      <c r="W723" s="281"/>
      <c r="X723" s="281"/>
      <c r="Y723" s="281"/>
      <c r="Z723" s="281"/>
      <c r="AA723" s="281"/>
      <c r="AB723" s="281"/>
      <c r="AC723" s="281"/>
      <c r="AD723" s="281"/>
      <c r="AE723" s="281"/>
      <c r="AF723" s="281"/>
      <c r="AG723" s="281"/>
      <c r="AH723" s="281"/>
      <c r="AI723" s="281"/>
      <c r="AJ723" s="281"/>
    </row>
    <row r="724" spans="1:36" ht="15" customHeight="1" x14ac:dyDescent="0.25">
      <c r="A724" s="280"/>
      <c r="C724" s="280"/>
      <c r="D724" s="280"/>
      <c r="F724" s="280"/>
      <c r="G724" s="280"/>
      <c r="H724" s="281"/>
      <c r="I724" s="281"/>
      <c r="J724" s="281"/>
      <c r="K724" s="281"/>
      <c r="L724" s="281"/>
      <c r="M724" s="281"/>
      <c r="N724" s="281"/>
      <c r="O724" s="281"/>
      <c r="U724" s="281"/>
      <c r="V724" s="281"/>
      <c r="W724" s="281"/>
      <c r="X724" s="281"/>
      <c r="Y724" s="281"/>
      <c r="Z724" s="281"/>
      <c r="AA724" s="281"/>
      <c r="AB724" s="281"/>
      <c r="AC724" s="281"/>
      <c r="AD724" s="281"/>
      <c r="AE724" s="281"/>
      <c r="AF724" s="281"/>
      <c r="AG724" s="281"/>
      <c r="AH724" s="281"/>
      <c r="AI724" s="281"/>
      <c r="AJ724" s="281"/>
    </row>
    <row r="725" spans="1:36" ht="15" customHeight="1" x14ac:dyDescent="0.25">
      <c r="A725" s="280"/>
      <c r="C725" s="280"/>
      <c r="D725" s="280"/>
      <c r="F725" s="280"/>
      <c r="G725" s="280"/>
      <c r="H725" s="281"/>
      <c r="I725" s="281"/>
      <c r="J725" s="281"/>
      <c r="K725" s="281"/>
      <c r="L725" s="281"/>
      <c r="M725" s="281"/>
      <c r="N725" s="281"/>
      <c r="O725" s="281"/>
      <c r="U725" s="281"/>
      <c r="V725" s="281"/>
      <c r="W725" s="281"/>
      <c r="X725" s="281"/>
      <c r="Y725" s="281"/>
      <c r="Z725" s="281"/>
      <c r="AA725" s="281"/>
      <c r="AB725" s="281"/>
      <c r="AC725" s="281"/>
      <c r="AD725" s="281"/>
      <c r="AE725" s="281"/>
      <c r="AF725" s="281"/>
      <c r="AG725" s="281"/>
      <c r="AH725" s="281"/>
      <c r="AI725" s="281"/>
      <c r="AJ725" s="281"/>
    </row>
    <row r="726" spans="1:36" ht="15" customHeight="1" x14ac:dyDescent="0.25">
      <c r="A726" s="280"/>
      <c r="C726" s="280"/>
      <c r="D726" s="280"/>
      <c r="F726" s="280"/>
      <c r="G726" s="280"/>
      <c r="H726" s="281"/>
      <c r="I726" s="281"/>
      <c r="J726" s="281"/>
      <c r="K726" s="281"/>
      <c r="L726" s="281"/>
      <c r="M726" s="281"/>
      <c r="N726" s="281"/>
      <c r="O726" s="281"/>
      <c r="U726" s="281"/>
      <c r="V726" s="281"/>
      <c r="W726" s="281"/>
      <c r="X726" s="281"/>
      <c r="Y726" s="281"/>
      <c r="Z726" s="281"/>
      <c r="AA726" s="281"/>
      <c r="AB726" s="281"/>
      <c r="AC726" s="281"/>
      <c r="AD726" s="281"/>
      <c r="AE726" s="281"/>
      <c r="AF726" s="281"/>
      <c r="AG726" s="281"/>
      <c r="AH726" s="281"/>
      <c r="AI726" s="281"/>
      <c r="AJ726" s="281"/>
    </row>
    <row r="727" spans="1:36" ht="15" customHeight="1" x14ac:dyDescent="0.25">
      <c r="A727" s="280"/>
      <c r="C727" s="280"/>
      <c r="D727" s="280"/>
      <c r="F727" s="280"/>
      <c r="G727" s="280"/>
      <c r="H727" s="281"/>
      <c r="I727" s="281"/>
      <c r="J727" s="281"/>
      <c r="K727" s="281"/>
      <c r="L727" s="281"/>
      <c r="M727" s="281"/>
      <c r="N727" s="281"/>
      <c r="O727" s="281"/>
      <c r="U727" s="281"/>
      <c r="V727" s="281"/>
      <c r="W727" s="281"/>
      <c r="X727" s="281"/>
      <c r="Y727" s="281"/>
      <c r="Z727" s="281"/>
      <c r="AA727" s="281"/>
      <c r="AB727" s="281"/>
      <c r="AC727" s="281"/>
      <c r="AD727" s="281"/>
      <c r="AE727" s="281"/>
      <c r="AF727" s="281"/>
      <c r="AG727" s="281"/>
      <c r="AH727" s="281"/>
      <c r="AI727" s="281"/>
      <c r="AJ727" s="281"/>
    </row>
    <row r="728" spans="1:36" ht="15" customHeight="1" x14ac:dyDescent="0.25">
      <c r="A728" s="280"/>
      <c r="C728" s="280"/>
      <c r="D728" s="280"/>
      <c r="F728" s="280"/>
      <c r="G728" s="280"/>
      <c r="H728" s="281"/>
      <c r="I728" s="281"/>
      <c r="J728" s="281"/>
      <c r="K728" s="281"/>
      <c r="L728" s="281"/>
      <c r="M728" s="281"/>
      <c r="N728" s="281"/>
      <c r="O728" s="281"/>
      <c r="U728" s="281"/>
      <c r="V728" s="281"/>
      <c r="W728" s="281"/>
      <c r="X728" s="281"/>
      <c r="Y728" s="281"/>
      <c r="Z728" s="281"/>
      <c r="AA728" s="281"/>
      <c r="AB728" s="281"/>
      <c r="AC728" s="281"/>
      <c r="AD728" s="281"/>
      <c r="AE728" s="281"/>
      <c r="AF728" s="281"/>
      <c r="AG728" s="281"/>
      <c r="AH728" s="281"/>
      <c r="AI728" s="281"/>
      <c r="AJ728" s="281"/>
    </row>
    <row r="729" spans="1:36" ht="15" customHeight="1" x14ac:dyDescent="0.25">
      <c r="A729" s="280"/>
      <c r="C729" s="280"/>
      <c r="D729" s="280"/>
      <c r="F729" s="280"/>
      <c r="G729" s="280"/>
      <c r="H729" s="281"/>
      <c r="I729" s="281"/>
      <c r="J729" s="281"/>
      <c r="K729" s="281"/>
      <c r="L729" s="281"/>
      <c r="M729" s="281"/>
      <c r="N729" s="281"/>
      <c r="O729" s="281"/>
      <c r="U729" s="281"/>
      <c r="V729" s="281"/>
      <c r="W729" s="281"/>
      <c r="X729" s="281"/>
      <c r="Y729" s="281"/>
      <c r="Z729" s="281"/>
      <c r="AA729" s="281"/>
      <c r="AB729" s="281"/>
      <c r="AC729" s="281"/>
      <c r="AD729" s="281"/>
      <c r="AE729" s="281"/>
      <c r="AF729" s="281"/>
      <c r="AG729" s="281"/>
      <c r="AH729" s="281"/>
      <c r="AI729" s="281"/>
      <c r="AJ729" s="281"/>
    </row>
    <row r="730" spans="1:36" ht="15" customHeight="1" x14ac:dyDescent="0.25">
      <c r="A730" s="280"/>
      <c r="C730" s="280"/>
      <c r="D730" s="280"/>
      <c r="F730" s="280"/>
      <c r="G730" s="280"/>
      <c r="H730" s="281"/>
      <c r="I730" s="281"/>
      <c r="J730" s="281"/>
      <c r="K730" s="281"/>
      <c r="L730" s="281"/>
      <c r="M730" s="281"/>
      <c r="N730" s="281"/>
      <c r="O730" s="281"/>
      <c r="U730" s="281"/>
      <c r="V730" s="281"/>
      <c r="W730" s="281"/>
      <c r="X730" s="281"/>
      <c r="Y730" s="281"/>
      <c r="Z730" s="281"/>
      <c r="AA730" s="281"/>
      <c r="AB730" s="281"/>
      <c r="AC730" s="281"/>
      <c r="AD730" s="281"/>
      <c r="AE730" s="281"/>
      <c r="AF730" s="281"/>
      <c r="AG730" s="281"/>
      <c r="AH730" s="281"/>
      <c r="AI730" s="281"/>
      <c r="AJ730" s="281"/>
    </row>
    <row r="731" spans="1:36" ht="15" customHeight="1" x14ac:dyDescent="0.25">
      <c r="A731" s="280"/>
      <c r="C731" s="280"/>
      <c r="D731" s="280"/>
      <c r="F731" s="280"/>
      <c r="G731" s="280"/>
      <c r="H731" s="281"/>
      <c r="I731" s="281"/>
      <c r="J731" s="281"/>
      <c r="K731" s="281"/>
      <c r="L731" s="281"/>
      <c r="M731" s="281"/>
      <c r="N731" s="281"/>
      <c r="O731" s="281"/>
      <c r="U731" s="281"/>
      <c r="V731" s="281"/>
      <c r="W731" s="281"/>
      <c r="X731" s="281"/>
      <c r="Y731" s="281"/>
      <c r="Z731" s="281"/>
      <c r="AA731" s="281"/>
      <c r="AB731" s="281"/>
      <c r="AC731" s="281"/>
      <c r="AD731" s="281"/>
      <c r="AE731" s="281"/>
      <c r="AF731" s="281"/>
      <c r="AG731" s="281"/>
      <c r="AH731" s="281"/>
      <c r="AI731" s="281"/>
      <c r="AJ731" s="281"/>
    </row>
    <row r="732" spans="1:36" ht="15" customHeight="1" x14ac:dyDescent="0.25">
      <c r="A732" s="280"/>
      <c r="C732" s="280"/>
      <c r="D732" s="280"/>
      <c r="F732" s="280"/>
      <c r="G732" s="280"/>
      <c r="H732" s="281"/>
      <c r="I732" s="281"/>
      <c r="J732" s="281"/>
      <c r="K732" s="281"/>
      <c r="L732" s="281"/>
      <c r="M732" s="281"/>
      <c r="N732" s="281"/>
      <c r="O732" s="281"/>
      <c r="U732" s="281"/>
      <c r="V732" s="281"/>
      <c r="W732" s="281"/>
      <c r="X732" s="281"/>
      <c r="Y732" s="281"/>
      <c r="Z732" s="281"/>
      <c r="AA732" s="281"/>
      <c r="AB732" s="281"/>
      <c r="AC732" s="281"/>
      <c r="AD732" s="281"/>
      <c r="AE732" s="281"/>
      <c r="AF732" s="281"/>
      <c r="AG732" s="281"/>
      <c r="AH732" s="281"/>
      <c r="AI732" s="281"/>
      <c r="AJ732" s="281"/>
    </row>
    <row r="733" spans="1:36" ht="15" customHeight="1" x14ac:dyDescent="0.25">
      <c r="A733" s="280"/>
      <c r="C733" s="280"/>
      <c r="D733" s="280"/>
      <c r="F733" s="280"/>
      <c r="G733" s="280"/>
      <c r="H733" s="281"/>
      <c r="I733" s="281"/>
      <c r="J733" s="281"/>
      <c r="K733" s="281"/>
      <c r="L733" s="281"/>
      <c r="M733" s="281"/>
      <c r="N733" s="281"/>
      <c r="O733" s="281"/>
      <c r="U733" s="281"/>
      <c r="V733" s="281"/>
      <c r="W733" s="281"/>
      <c r="X733" s="281"/>
      <c r="Y733" s="281"/>
      <c r="Z733" s="281"/>
      <c r="AA733" s="281"/>
      <c r="AB733" s="281"/>
      <c r="AC733" s="281"/>
      <c r="AD733" s="281"/>
      <c r="AE733" s="281"/>
      <c r="AF733" s="281"/>
      <c r="AG733" s="281"/>
      <c r="AH733" s="281"/>
      <c r="AI733" s="281"/>
      <c r="AJ733" s="281"/>
    </row>
    <row r="734" spans="1:36" ht="15" customHeight="1" x14ac:dyDescent="0.25">
      <c r="A734" s="280"/>
      <c r="C734" s="280"/>
      <c r="D734" s="280"/>
      <c r="F734" s="280"/>
      <c r="G734" s="280"/>
      <c r="H734" s="281"/>
      <c r="I734" s="281"/>
      <c r="J734" s="281"/>
      <c r="K734" s="281"/>
      <c r="L734" s="281"/>
      <c r="M734" s="281"/>
      <c r="N734" s="281"/>
      <c r="O734" s="281"/>
      <c r="U734" s="281"/>
      <c r="V734" s="281"/>
      <c r="W734" s="281"/>
      <c r="X734" s="281"/>
      <c r="Y734" s="281"/>
      <c r="Z734" s="281"/>
      <c r="AA734" s="281"/>
      <c r="AB734" s="281"/>
      <c r="AC734" s="281"/>
      <c r="AD734" s="281"/>
      <c r="AE734" s="281"/>
      <c r="AF734" s="281"/>
      <c r="AG734" s="281"/>
      <c r="AH734" s="281"/>
      <c r="AI734" s="281"/>
      <c r="AJ734" s="281"/>
    </row>
    <row r="735" spans="1:36" ht="15" customHeight="1" x14ac:dyDescent="0.25">
      <c r="A735" s="280"/>
      <c r="C735" s="280"/>
      <c r="D735" s="280"/>
      <c r="F735" s="280"/>
      <c r="G735" s="280"/>
      <c r="H735" s="281"/>
      <c r="I735" s="281"/>
      <c r="J735" s="281"/>
      <c r="K735" s="281"/>
      <c r="L735" s="281"/>
      <c r="M735" s="281"/>
      <c r="N735" s="281"/>
      <c r="O735" s="281"/>
      <c r="U735" s="281"/>
      <c r="V735" s="281"/>
      <c r="W735" s="281"/>
      <c r="X735" s="281"/>
      <c r="Y735" s="281"/>
      <c r="Z735" s="281"/>
      <c r="AA735" s="281"/>
      <c r="AB735" s="281"/>
      <c r="AC735" s="281"/>
      <c r="AD735" s="281"/>
      <c r="AE735" s="281"/>
      <c r="AF735" s="281"/>
      <c r="AG735" s="281"/>
      <c r="AH735" s="281"/>
      <c r="AI735" s="281"/>
      <c r="AJ735" s="281"/>
    </row>
    <row r="736" spans="1:36" ht="15" customHeight="1" x14ac:dyDescent="0.25">
      <c r="A736" s="280"/>
      <c r="C736" s="280"/>
      <c r="D736" s="280"/>
      <c r="F736" s="280"/>
      <c r="G736" s="280"/>
      <c r="H736" s="281"/>
      <c r="I736" s="281"/>
      <c r="J736" s="281"/>
      <c r="K736" s="281"/>
      <c r="L736" s="281"/>
      <c r="M736" s="281"/>
      <c r="N736" s="281"/>
      <c r="O736" s="281"/>
      <c r="U736" s="281"/>
      <c r="V736" s="281"/>
      <c r="W736" s="281"/>
      <c r="X736" s="281"/>
      <c r="Y736" s="281"/>
      <c r="Z736" s="281"/>
      <c r="AA736" s="281"/>
      <c r="AB736" s="281"/>
      <c r="AC736" s="281"/>
      <c r="AD736" s="281"/>
      <c r="AE736" s="281"/>
      <c r="AF736" s="281"/>
      <c r="AG736" s="281"/>
      <c r="AH736" s="281"/>
      <c r="AI736" s="281"/>
      <c r="AJ736" s="281"/>
    </row>
    <row r="737" spans="1:36" ht="15" customHeight="1" x14ac:dyDescent="0.25">
      <c r="A737" s="280"/>
      <c r="C737" s="280"/>
      <c r="D737" s="280"/>
      <c r="F737" s="280"/>
      <c r="G737" s="280"/>
      <c r="H737" s="281"/>
      <c r="I737" s="281"/>
      <c r="J737" s="281"/>
      <c r="K737" s="281"/>
      <c r="L737" s="281"/>
      <c r="M737" s="281"/>
      <c r="N737" s="281"/>
      <c r="O737" s="281"/>
      <c r="U737" s="281"/>
      <c r="V737" s="281"/>
      <c r="W737" s="281"/>
      <c r="X737" s="281"/>
      <c r="Y737" s="281"/>
      <c r="Z737" s="281"/>
      <c r="AA737" s="281"/>
      <c r="AB737" s="281"/>
      <c r="AC737" s="281"/>
      <c r="AD737" s="281"/>
      <c r="AE737" s="281"/>
      <c r="AF737" s="281"/>
      <c r="AG737" s="281"/>
      <c r="AH737" s="281"/>
      <c r="AI737" s="281"/>
      <c r="AJ737" s="281"/>
    </row>
    <row r="738" spans="1:36" ht="15" customHeight="1" x14ac:dyDescent="0.25">
      <c r="A738" s="280"/>
      <c r="C738" s="280"/>
      <c r="D738" s="280"/>
      <c r="F738" s="280"/>
      <c r="G738" s="280"/>
      <c r="H738" s="281"/>
      <c r="I738" s="281"/>
      <c r="J738" s="281"/>
      <c r="K738" s="281"/>
      <c r="L738" s="281"/>
      <c r="M738" s="281"/>
      <c r="N738" s="281"/>
      <c r="O738" s="281"/>
      <c r="U738" s="281"/>
      <c r="V738" s="281"/>
      <c r="W738" s="281"/>
      <c r="X738" s="281"/>
      <c r="Y738" s="281"/>
      <c r="Z738" s="281"/>
      <c r="AA738" s="281"/>
      <c r="AB738" s="281"/>
      <c r="AC738" s="281"/>
      <c r="AD738" s="281"/>
      <c r="AE738" s="281"/>
      <c r="AF738" s="281"/>
      <c r="AG738" s="281"/>
      <c r="AH738" s="281"/>
      <c r="AI738" s="281"/>
      <c r="AJ738" s="281"/>
    </row>
    <row r="739" spans="1:36" ht="15" customHeight="1" x14ac:dyDescent="0.25">
      <c r="A739" s="280"/>
      <c r="C739" s="280"/>
      <c r="D739" s="280"/>
      <c r="F739" s="280"/>
      <c r="G739" s="280"/>
      <c r="H739" s="281"/>
      <c r="I739" s="281"/>
      <c r="J739" s="281"/>
      <c r="K739" s="281"/>
      <c r="L739" s="281"/>
      <c r="M739" s="281"/>
      <c r="N739" s="281"/>
      <c r="O739" s="281"/>
      <c r="U739" s="281"/>
      <c r="V739" s="281"/>
      <c r="W739" s="281"/>
      <c r="X739" s="281"/>
      <c r="Y739" s="281"/>
      <c r="Z739" s="281"/>
      <c r="AA739" s="281"/>
      <c r="AB739" s="281"/>
      <c r="AC739" s="281"/>
      <c r="AD739" s="281"/>
      <c r="AE739" s="281"/>
      <c r="AF739" s="281"/>
      <c r="AG739" s="281"/>
      <c r="AH739" s="281"/>
      <c r="AI739" s="281"/>
      <c r="AJ739" s="281"/>
    </row>
    <row r="740" spans="1:36" ht="15" customHeight="1" x14ac:dyDescent="0.25">
      <c r="A740" s="280"/>
      <c r="C740" s="280"/>
      <c r="D740" s="280"/>
      <c r="F740" s="280"/>
      <c r="G740" s="280"/>
      <c r="H740" s="281"/>
      <c r="I740" s="281"/>
      <c r="J740" s="281"/>
      <c r="K740" s="281"/>
      <c r="L740" s="281"/>
      <c r="M740" s="281"/>
      <c r="N740" s="281"/>
      <c r="O740" s="281"/>
      <c r="U740" s="281"/>
      <c r="V740" s="281"/>
      <c r="W740" s="281"/>
      <c r="X740" s="281"/>
      <c r="Y740" s="281"/>
      <c r="Z740" s="281"/>
      <c r="AA740" s="281"/>
      <c r="AB740" s="281"/>
      <c r="AC740" s="281"/>
      <c r="AD740" s="281"/>
      <c r="AE740" s="281"/>
      <c r="AF740" s="281"/>
      <c r="AG740" s="281"/>
      <c r="AH740" s="281"/>
      <c r="AI740" s="281"/>
      <c r="AJ740" s="281"/>
    </row>
    <row r="741" spans="1:36" ht="15" customHeight="1" x14ac:dyDescent="0.25">
      <c r="A741" s="280"/>
      <c r="C741" s="280"/>
      <c r="D741" s="280"/>
      <c r="F741" s="280"/>
      <c r="G741" s="280"/>
      <c r="H741" s="281"/>
      <c r="I741" s="281"/>
      <c r="J741" s="281"/>
      <c r="K741" s="281"/>
      <c r="L741" s="281"/>
      <c r="M741" s="281"/>
      <c r="N741" s="281"/>
      <c r="O741" s="281"/>
      <c r="U741" s="281"/>
      <c r="V741" s="281"/>
      <c r="W741" s="281"/>
      <c r="X741" s="281"/>
      <c r="Y741" s="281"/>
      <c r="Z741" s="281"/>
      <c r="AA741" s="281"/>
      <c r="AB741" s="281"/>
      <c r="AC741" s="281"/>
      <c r="AD741" s="281"/>
      <c r="AE741" s="281"/>
      <c r="AF741" s="281"/>
      <c r="AG741" s="281"/>
      <c r="AH741" s="281"/>
      <c r="AI741" s="281"/>
      <c r="AJ741" s="281"/>
    </row>
    <row r="742" spans="1:36" ht="15" customHeight="1" x14ac:dyDescent="0.25">
      <c r="A742" s="280"/>
      <c r="C742" s="280"/>
      <c r="D742" s="280"/>
      <c r="F742" s="280"/>
      <c r="G742" s="280"/>
      <c r="H742" s="281"/>
      <c r="I742" s="281"/>
      <c r="J742" s="281"/>
      <c r="K742" s="281"/>
      <c r="L742" s="281"/>
      <c r="M742" s="281"/>
      <c r="N742" s="281"/>
      <c r="O742" s="281"/>
      <c r="U742" s="281"/>
      <c r="V742" s="281"/>
      <c r="W742" s="281"/>
      <c r="X742" s="281"/>
      <c r="Y742" s="281"/>
      <c r="Z742" s="281"/>
      <c r="AA742" s="281"/>
      <c r="AB742" s="281"/>
      <c r="AC742" s="281"/>
      <c r="AD742" s="281"/>
      <c r="AE742" s="281"/>
      <c r="AF742" s="281"/>
      <c r="AG742" s="281"/>
      <c r="AH742" s="281"/>
      <c r="AI742" s="281"/>
      <c r="AJ742" s="281"/>
    </row>
    <row r="743" spans="1:36" ht="15" customHeight="1" x14ac:dyDescent="0.25">
      <c r="A743" s="280"/>
      <c r="C743" s="280"/>
      <c r="D743" s="280"/>
      <c r="F743" s="280"/>
      <c r="G743" s="280"/>
      <c r="H743" s="281"/>
      <c r="I743" s="281"/>
      <c r="J743" s="281"/>
      <c r="K743" s="281"/>
      <c r="L743" s="281"/>
      <c r="M743" s="281"/>
      <c r="N743" s="281"/>
      <c r="O743" s="281"/>
      <c r="U743" s="281"/>
      <c r="V743" s="281"/>
      <c r="W743" s="281"/>
      <c r="X743" s="281"/>
      <c r="Y743" s="281"/>
      <c r="Z743" s="281"/>
      <c r="AA743" s="281"/>
      <c r="AB743" s="281"/>
      <c r="AC743" s="281"/>
      <c r="AD743" s="281"/>
      <c r="AE743" s="281"/>
      <c r="AF743" s="281"/>
      <c r="AG743" s="281"/>
      <c r="AH743" s="281"/>
      <c r="AI743" s="281"/>
      <c r="AJ743" s="281"/>
    </row>
    <row r="744" spans="1:36" ht="15" customHeight="1" x14ac:dyDescent="0.25">
      <c r="A744" s="280"/>
      <c r="C744" s="280"/>
      <c r="D744" s="280"/>
      <c r="F744" s="280"/>
      <c r="G744" s="280"/>
      <c r="H744" s="281"/>
      <c r="I744" s="281"/>
      <c r="J744" s="281"/>
      <c r="K744" s="281"/>
      <c r="L744" s="281"/>
      <c r="M744" s="281"/>
      <c r="N744" s="281"/>
      <c r="O744" s="281"/>
      <c r="U744" s="281"/>
      <c r="V744" s="281"/>
      <c r="W744" s="281"/>
      <c r="X744" s="281"/>
      <c r="Y744" s="281"/>
      <c r="Z744" s="281"/>
      <c r="AA744" s="281"/>
      <c r="AB744" s="281"/>
      <c r="AC744" s="281"/>
      <c r="AD744" s="281"/>
      <c r="AE744" s="281"/>
      <c r="AF744" s="281"/>
      <c r="AG744" s="281"/>
      <c r="AH744" s="281"/>
      <c r="AI744" s="281"/>
      <c r="AJ744" s="281"/>
    </row>
    <row r="745" spans="1:36" ht="15" customHeight="1" x14ac:dyDescent="0.25">
      <c r="A745" s="280"/>
      <c r="C745" s="280"/>
      <c r="D745" s="280"/>
      <c r="F745" s="280"/>
      <c r="G745" s="280"/>
      <c r="H745" s="281"/>
      <c r="I745" s="281"/>
      <c r="J745" s="281"/>
      <c r="K745" s="281"/>
      <c r="L745" s="281"/>
      <c r="M745" s="281"/>
      <c r="N745" s="281"/>
      <c r="O745" s="281"/>
      <c r="U745" s="281"/>
      <c r="V745" s="281"/>
      <c r="W745" s="281"/>
      <c r="X745" s="281"/>
      <c r="Y745" s="281"/>
      <c r="Z745" s="281"/>
      <c r="AA745" s="281"/>
      <c r="AB745" s="281"/>
      <c r="AC745" s="281"/>
      <c r="AD745" s="281"/>
      <c r="AE745" s="281"/>
      <c r="AF745" s="281"/>
      <c r="AG745" s="281"/>
      <c r="AH745" s="281"/>
      <c r="AI745" s="281"/>
      <c r="AJ745" s="281"/>
    </row>
    <row r="746" spans="1:36" ht="15" customHeight="1" x14ac:dyDescent="0.25">
      <c r="A746" s="280"/>
      <c r="C746" s="280"/>
      <c r="D746" s="280"/>
      <c r="F746" s="280"/>
      <c r="G746" s="280"/>
      <c r="H746" s="281"/>
      <c r="I746" s="281"/>
      <c r="J746" s="281"/>
      <c r="K746" s="281"/>
      <c r="L746" s="281"/>
      <c r="M746" s="281"/>
      <c r="N746" s="281"/>
      <c r="O746" s="281"/>
      <c r="U746" s="281"/>
      <c r="V746" s="281"/>
      <c r="W746" s="281"/>
      <c r="X746" s="281"/>
      <c r="Y746" s="281"/>
      <c r="Z746" s="281"/>
      <c r="AA746" s="281"/>
      <c r="AB746" s="281"/>
      <c r="AC746" s="281"/>
      <c r="AD746" s="281"/>
      <c r="AE746" s="281"/>
      <c r="AF746" s="281"/>
      <c r="AG746" s="281"/>
      <c r="AH746" s="281"/>
      <c r="AI746" s="281"/>
      <c r="AJ746" s="281"/>
    </row>
    <row r="747" spans="1:36" ht="15" customHeight="1" x14ac:dyDescent="0.25">
      <c r="A747" s="280"/>
      <c r="C747" s="280"/>
      <c r="D747" s="280"/>
      <c r="F747" s="280"/>
      <c r="G747" s="280"/>
      <c r="H747" s="281"/>
      <c r="I747" s="281"/>
      <c r="J747" s="281"/>
      <c r="K747" s="281"/>
    </row>
    <row r="748" spans="1:36" ht="15" customHeight="1" x14ac:dyDescent="0.25">
      <c r="H748" s="281"/>
    </row>
  </sheetData>
  <mergeCells count="190">
    <mergeCell ref="A593:A594"/>
    <mergeCell ref="C593:C594"/>
    <mergeCell ref="D593:D594"/>
    <mergeCell ref="E326:E327"/>
    <mergeCell ref="E332:E333"/>
    <mergeCell ref="C575:C576"/>
    <mergeCell ref="D575:D576"/>
    <mergeCell ref="C529:C530"/>
    <mergeCell ref="B593:B594"/>
    <mergeCell ref="C552:C553"/>
    <mergeCell ref="D552:D553"/>
    <mergeCell ref="C563:C564"/>
    <mergeCell ref="E575:E576"/>
    <mergeCell ref="E582:E583"/>
    <mergeCell ref="E586:E587"/>
    <mergeCell ref="E590:E591"/>
    <mergeCell ref="D529:D530"/>
    <mergeCell ref="C548:C549"/>
    <mergeCell ref="D548:D549"/>
    <mergeCell ref="C535:C536"/>
    <mergeCell ref="D535:D536"/>
    <mergeCell ref="C235:C236"/>
    <mergeCell ref="D235:D236"/>
    <mergeCell ref="C246:C247"/>
    <mergeCell ref="C303:C304"/>
    <mergeCell ref="D303:D304"/>
    <mergeCell ref="C308:C309"/>
    <mergeCell ref="D308:D309"/>
    <mergeCell ref="D337:D338"/>
    <mergeCell ref="D499:D500"/>
    <mergeCell ref="C251:C252"/>
    <mergeCell ref="D251:D252"/>
    <mergeCell ref="C272:C273"/>
    <mergeCell ref="D246:D247"/>
    <mergeCell ref="C499:C500"/>
    <mergeCell ref="C283:C284"/>
    <mergeCell ref="D283:D284"/>
    <mergeCell ref="C326:C327"/>
    <mergeCell ref="D326:D327"/>
    <mergeCell ref="C332:C333"/>
    <mergeCell ref="D332:D333"/>
    <mergeCell ref="C337:C338"/>
    <mergeCell ref="D487:D488"/>
    <mergeCell ref="C295:C296"/>
    <mergeCell ref="D295:D296"/>
    <mergeCell ref="N593:N594"/>
    <mergeCell ref="O593:O594"/>
    <mergeCell ref="L593:L594"/>
    <mergeCell ref="M593:M594"/>
    <mergeCell ref="C590:C591"/>
    <mergeCell ref="D590:D591"/>
    <mergeCell ref="C582:C583"/>
    <mergeCell ref="D582:D583"/>
    <mergeCell ref="C586:C587"/>
    <mergeCell ref="D586:D587"/>
    <mergeCell ref="G593:G594"/>
    <mergeCell ref="H593:H594"/>
    <mergeCell ref="J593:J594"/>
    <mergeCell ref="K593:K594"/>
    <mergeCell ref="I593:I594"/>
    <mergeCell ref="F593:F594"/>
    <mergeCell ref="C30:C31"/>
    <mergeCell ref="D30:D31"/>
    <mergeCell ref="C78:C79"/>
    <mergeCell ref="D78:D79"/>
    <mergeCell ref="C87:C88"/>
    <mergeCell ref="D87:D88"/>
    <mergeCell ref="C5:C6"/>
    <mergeCell ref="D5:D6"/>
    <mergeCell ref="C15:C16"/>
    <mergeCell ref="D15:D16"/>
    <mergeCell ref="C22:C23"/>
    <mergeCell ref="D22:D23"/>
    <mergeCell ref="D122:D123"/>
    <mergeCell ref="C135:C136"/>
    <mergeCell ref="D135:D136"/>
    <mergeCell ref="C140:C141"/>
    <mergeCell ref="C192:C193"/>
    <mergeCell ref="D474:D475"/>
    <mergeCell ref="C483:C484"/>
    <mergeCell ref="D483:D484"/>
    <mergeCell ref="D200:D201"/>
    <mergeCell ref="C210:C211"/>
    <mergeCell ref="D210:D211"/>
    <mergeCell ref="C221:C222"/>
    <mergeCell ref="D221:D222"/>
    <mergeCell ref="C365:C366"/>
    <mergeCell ref="D365:D366"/>
    <mergeCell ref="C322:C323"/>
    <mergeCell ref="D322:D323"/>
    <mergeCell ref="D192:D193"/>
    <mergeCell ref="C200:C201"/>
    <mergeCell ref="D140:D141"/>
    <mergeCell ref="C154:C155"/>
    <mergeCell ref="D154:D155"/>
    <mergeCell ref="C179:C180"/>
    <mergeCell ref="D179:D180"/>
    <mergeCell ref="P593:P594"/>
    <mergeCell ref="Q593:Q594"/>
    <mergeCell ref="A1:A3"/>
    <mergeCell ref="C1:C2"/>
    <mergeCell ref="D1:D2"/>
    <mergeCell ref="B1:B3"/>
    <mergeCell ref="D272:D273"/>
    <mergeCell ref="D563:D564"/>
    <mergeCell ref="C443:C444"/>
    <mergeCell ref="D443:D444"/>
    <mergeCell ref="C469:C470"/>
    <mergeCell ref="D469:D470"/>
    <mergeCell ref="C435:C436"/>
    <mergeCell ref="D435:D436"/>
    <mergeCell ref="C354:C355"/>
    <mergeCell ref="D354:D355"/>
    <mergeCell ref="C360:C361"/>
    <mergeCell ref="D360:D361"/>
    <mergeCell ref="C402:C403"/>
    <mergeCell ref="D402:D403"/>
    <mergeCell ref="C426:C427"/>
    <mergeCell ref="D426:D427"/>
    <mergeCell ref="C474:C475"/>
    <mergeCell ref="C487:C488"/>
    <mergeCell ref="C149:C150"/>
    <mergeCell ref="D149:D150"/>
    <mergeCell ref="C96:C97"/>
    <mergeCell ref="D96:D97"/>
    <mergeCell ref="C100:C101"/>
    <mergeCell ref="D100:D101"/>
    <mergeCell ref="C122:C123"/>
    <mergeCell ref="W593:W594"/>
    <mergeCell ref="R593:R594"/>
    <mergeCell ref="E593:E594"/>
    <mergeCell ref="E135:E136"/>
    <mergeCell ref="E140:E141"/>
    <mergeCell ref="E149:E150"/>
    <mergeCell ref="E154:E155"/>
    <mergeCell ref="E179:E180"/>
    <mergeCell ref="E192:E193"/>
    <mergeCell ref="E200:E201"/>
    <mergeCell ref="E210:E211"/>
    <mergeCell ref="S593:S594"/>
    <mergeCell ref="T593:T594"/>
    <mergeCell ref="U593:U594"/>
    <mergeCell ref="V593:V594"/>
    <mergeCell ref="E251:E252"/>
    <mergeCell ref="E272:E273"/>
    <mergeCell ref="E283:E284"/>
    <mergeCell ref="E295:E296"/>
    <mergeCell ref="E303:E304"/>
    <mergeCell ref="E322:E323"/>
    <mergeCell ref="E308:E309"/>
    <mergeCell ref="P1:R2"/>
    <mergeCell ref="U1:W2"/>
    <mergeCell ref="H1:I2"/>
    <mergeCell ref="L1:M2"/>
    <mergeCell ref="J1:K2"/>
    <mergeCell ref="F1:G2"/>
    <mergeCell ref="N1:O2"/>
    <mergeCell ref="E5:E6"/>
    <mergeCell ref="E15:E16"/>
    <mergeCell ref="E22:E23"/>
    <mergeCell ref="E30:E31"/>
    <mergeCell ref="E78:E79"/>
    <mergeCell ref="E87:E88"/>
    <mergeCell ref="E96:E97"/>
    <mergeCell ref="E100:E101"/>
    <mergeCell ref="E122:E123"/>
    <mergeCell ref="F596:W596"/>
    <mergeCell ref="E1:E2"/>
    <mergeCell ref="S1:T3"/>
    <mergeCell ref="E474:E475"/>
    <mergeCell ref="E483:E484"/>
    <mergeCell ref="E487:E488"/>
    <mergeCell ref="E499:E500"/>
    <mergeCell ref="E529:E530"/>
    <mergeCell ref="E535:E536"/>
    <mergeCell ref="E548:E549"/>
    <mergeCell ref="E552:E553"/>
    <mergeCell ref="E563:E564"/>
    <mergeCell ref="E337:E338"/>
    <mergeCell ref="E354:E355"/>
    <mergeCell ref="E360:E361"/>
    <mergeCell ref="E365:E366"/>
    <mergeCell ref="E402:E403"/>
    <mergeCell ref="E426:E427"/>
    <mergeCell ref="E435:E436"/>
    <mergeCell ref="E443:E444"/>
    <mergeCell ref="E469:E470"/>
    <mergeCell ref="E221:E222"/>
    <mergeCell ref="E235:E236"/>
    <mergeCell ref="E246:E247"/>
  </mergeCells>
  <pageMargins left="0.7" right="0.7" top="0.75" bottom="0.75" header="0.3" footer="0.3"/>
  <pageSetup paperSize="5" scale="44" fitToHeight="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J748"/>
  <sheetViews>
    <sheetView zoomScaleNormal="100" workbookViewId="0">
      <selection sqref="A1:A3"/>
    </sheetView>
  </sheetViews>
  <sheetFormatPr defaultRowHeight="15" customHeight="1" x14ac:dyDescent="0.25"/>
  <cols>
    <col min="1" max="1" width="15.7109375" style="282" customWidth="1"/>
    <col min="2" max="2" width="5.7109375" style="545" customWidth="1"/>
    <col min="3" max="3" width="11.28515625" style="283" customWidth="1"/>
    <col min="4" max="4" width="11.28515625" style="284" customWidth="1"/>
    <col min="5" max="5" width="11.28515625" style="682" customWidth="1"/>
    <col min="6" max="6" width="11.28515625" style="282" customWidth="1"/>
    <col min="7" max="7" width="11.28515625" style="283" customWidth="1"/>
    <col min="8" max="18" width="11.28515625" style="191" customWidth="1"/>
    <col min="19" max="20" width="8.28515625" style="191" customWidth="1"/>
    <col min="21" max="23" width="11.28515625" style="191" customWidth="1"/>
    <col min="24" max="16384" width="9.140625" style="191"/>
  </cols>
  <sheetData>
    <row r="1" spans="1:23" ht="15" customHeight="1" thickTop="1" x14ac:dyDescent="0.25">
      <c r="A1" s="1079">
        <v>1984</v>
      </c>
      <c r="B1" s="1167"/>
      <c r="C1" s="1163" t="s">
        <v>802</v>
      </c>
      <c r="D1" s="1165" t="s">
        <v>801</v>
      </c>
      <c r="E1" s="1089" t="s">
        <v>751</v>
      </c>
      <c r="F1" s="1060" t="s">
        <v>781</v>
      </c>
      <c r="G1" s="1057"/>
      <c r="H1" s="1060" t="s">
        <v>775</v>
      </c>
      <c r="I1" s="1057"/>
      <c r="J1" s="1060" t="s">
        <v>776</v>
      </c>
      <c r="K1" s="1057"/>
      <c r="L1" s="1060" t="s">
        <v>782</v>
      </c>
      <c r="M1" s="1057"/>
      <c r="N1" s="1060" t="s">
        <v>785</v>
      </c>
      <c r="O1" s="1057"/>
      <c r="P1" s="1060" t="s">
        <v>779</v>
      </c>
      <c r="Q1" s="1056"/>
      <c r="R1" s="1057"/>
      <c r="S1" s="1062"/>
      <c r="T1" s="1063"/>
      <c r="U1" s="1060" t="s">
        <v>780</v>
      </c>
      <c r="V1" s="1056"/>
      <c r="W1" s="1057"/>
    </row>
    <row r="2" spans="1:23" ht="15" customHeight="1" x14ac:dyDescent="0.25">
      <c r="A2" s="1080"/>
      <c r="B2" s="1168"/>
      <c r="C2" s="1164"/>
      <c r="D2" s="1166"/>
      <c r="E2" s="1090"/>
      <c r="F2" s="1061"/>
      <c r="G2" s="1059"/>
      <c r="H2" s="1061"/>
      <c r="I2" s="1059"/>
      <c r="J2" s="1061"/>
      <c r="K2" s="1059"/>
      <c r="L2" s="1061"/>
      <c r="M2" s="1059"/>
      <c r="N2" s="1061"/>
      <c r="O2" s="1059"/>
      <c r="P2" s="1061"/>
      <c r="Q2" s="1058"/>
      <c r="R2" s="1059"/>
      <c r="S2" s="1064"/>
      <c r="T2" s="1065"/>
      <c r="U2" s="1061"/>
      <c r="V2" s="1058"/>
      <c r="W2" s="1059"/>
    </row>
    <row r="3" spans="1:23" ht="15" customHeight="1" thickBot="1" x14ac:dyDescent="0.3">
      <c r="A3" s="1081"/>
      <c r="B3" s="1169"/>
      <c r="C3" s="656" t="s">
        <v>593</v>
      </c>
      <c r="D3" s="607" t="s">
        <v>593</v>
      </c>
      <c r="E3" s="940" t="s">
        <v>593</v>
      </c>
      <c r="F3" s="190" t="s">
        <v>2</v>
      </c>
      <c r="G3" s="189" t="s">
        <v>3</v>
      </c>
      <c r="H3" s="188" t="s">
        <v>2</v>
      </c>
      <c r="I3" s="189" t="s">
        <v>3</v>
      </c>
      <c r="J3" s="188" t="s">
        <v>2</v>
      </c>
      <c r="K3" s="189" t="s">
        <v>3</v>
      </c>
      <c r="L3" s="188" t="s">
        <v>2</v>
      </c>
      <c r="M3" s="189" t="s">
        <v>3</v>
      </c>
      <c r="N3" s="188" t="s">
        <v>2</v>
      </c>
      <c r="O3" s="189" t="s">
        <v>3</v>
      </c>
      <c r="P3" s="190" t="s">
        <v>2</v>
      </c>
      <c r="Q3" s="312" t="s">
        <v>3</v>
      </c>
      <c r="R3" s="313" t="s">
        <v>751</v>
      </c>
      <c r="S3" s="1066"/>
      <c r="T3" s="1067"/>
      <c r="U3" s="188" t="s">
        <v>2</v>
      </c>
      <c r="V3" s="312" t="s">
        <v>3</v>
      </c>
      <c r="W3" s="313" t="s">
        <v>751</v>
      </c>
    </row>
    <row r="4" spans="1:23" ht="15" customHeight="1" thickTop="1" x14ac:dyDescent="0.25">
      <c r="A4" s="285" t="s">
        <v>7</v>
      </c>
      <c r="B4" s="534"/>
      <c r="C4" s="763">
        <v>38.299999999999997</v>
      </c>
      <c r="D4" s="764">
        <v>60.5</v>
      </c>
      <c r="E4" s="986">
        <f>SUM(100-C4-D4)</f>
        <v>1.2000000000000028</v>
      </c>
      <c r="F4" s="195"/>
      <c r="G4" s="196"/>
      <c r="H4" s="238"/>
      <c r="I4" s="194" t="s">
        <v>0</v>
      </c>
      <c r="J4" s="238"/>
      <c r="K4" s="194" t="s">
        <v>0</v>
      </c>
      <c r="L4" s="193"/>
      <c r="M4" s="194" t="s">
        <v>0</v>
      </c>
      <c r="N4" s="193"/>
      <c r="O4" s="194" t="s">
        <v>0</v>
      </c>
      <c r="P4" s="195"/>
      <c r="Q4" s="340"/>
      <c r="R4" s="339"/>
      <c r="S4" s="197"/>
      <c r="T4" s="198"/>
      <c r="U4" s="820"/>
      <c r="V4" s="846"/>
      <c r="W4" s="892"/>
    </row>
    <row r="5" spans="1:23" ht="15" customHeight="1" x14ac:dyDescent="0.25">
      <c r="A5" s="287" t="s">
        <v>5</v>
      </c>
      <c r="B5" s="535"/>
      <c r="C5" s="1186">
        <v>38.299999999999997</v>
      </c>
      <c r="D5" s="1184">
        <v>60.5</v>
      </c>
      <c r="E5" s="1176">
        <f>SUM(100-C5-D5)</f>
        <v>1.2000000000000028</v>
      </c>
      <c r="F5" s="200"/>
      <c r="G5" s="201"/>
      <c r="H5" s="240"/>
      <c r="I5" s="203" t="s">
        <v>0</v>
      </c>
      <c r="J5" s="240"/>
      <c r="K5" s="203" t="s">
        <v>0</v>
      </c>
      <c r="L5" s="202"/>
      <c r="M5" s="203" t="s">
        <v>0</v>
      </c>
      <c r="N5" s="202"/>
      <c r="O5" s="203" t="s">
        <v>0</v>
      </c>
      <c r="P5" s="200"/>
      <c r="Q5" s="326"/>
      <c r="R5" s="325"/>
      <c r="S5" s="204"/>
      <c r="T5" s="205"/>
      <c r="U5" s="822"/>
      <c r="V5" s="848"/>
      <c r="W5" s="889"/>
    </row>
    <row r="6" spans="1:23" ht="15" customHeight="1" thickBot="1" x14ac:dyDescent="0.3">
      <c r="A6" s="289" t="s">
        <v>6</v>
      </c>
      <c r="B6" s="536"/>
      <c r="C6" s="1187"/>
      <c r="D6" s="1185"/>
      <c r="E6" s="1177">
        <f>SUM(100-C6-D6)</f>
        <v>100</v>
      </c>
      <c r="F6" s="207"/>
      <c r="G6" s="208"/>
      <c r="H6" s="242"/>
      <c r="I6" s="210" t="s">
        <v>0</v>
      </c>
      <c r="J6" s="242"/>
      <c r="K6" s="210" t="s">
        <v>0</v>
      </c>
      <c r="L6" s="209" t="s">
        <v>1</v>
      </c>
      <c r="M6" s="210"/>
      <c r="N6" s="209" t="s">
        <v>1</v>
      </c>
      <c r="O6" s="210"/>
      <c r="P6" s="207"/>
      <c r="Q6" s="332"/>
      <c r="R6" s="331"/>
      <c r="S6" s="211"/>
      <c r="T6" s="212"/>
      <c r="U6" s="824"/>
      <c r="V6" s="850"/>
      <c r="W6" s="890"/>
    </row>
    <row r="7" spans="1:23" ht="15" customHeight="1" thickTop="1" thickBot="1" x14ac:dyDescent="0.3">
      <c r="A7" s="292" t="s">
        <v>4</v>
      </c>
      <c r="B7" s="293">
        <v>3</v>
      </c>
      <c r="C7" s="765"/>
      <c r="D7" s="766"/>
      <c r="E7" s="987"/>
      <c r="F7" s="214">
        <v>0</v>
      </c>
      <c r="G7" s="215">
        <v>3</v>
      </c>
      <c r="H7" s="214">
        <v>0</v>
      </c>
      <c r="I7" s="215">
        <v>3</v>
      </c>
      <c r="J7" s="214">
        <v>0</v>
      </c>
      <c r="K7" s="215">
        <v>3</v>
      </c>
      <c r="L7" s="216">
        <v>1</v>
      </c>
      <c r="M7" s="215">
        <v>2</v>
      </c>
      <c r="N7" s="216">
        <v>1</v>
      </c>
      <c r="O7" s="215">
        <v>2</v>
      </c>
      <c r="P7" s="214">
        <f>ROUND(U7,0)</f>
        <v>1</v>
      </c>
      <c r="Q7" s="337">
        <f>ROUND(V7,0)</f>
        <v>2</v>
      </c>
      <c r="R7" s="338">
        <f>SUM(B7-P7-Q7)</f>
        <v>0</v>
      </c>
      <c r="S7" s="217">
        <f>SUM(P7:Q7)</f>
        <v>3</v>
      </c>
      <c r="T7" s="218">
        <f>SUM(B7-S7)</f>
        <v>0</v>
      </c>
      <c r="U7" s="826">
        <f>PRODUCT(B7,C5%)</f>
        <v>1.1489999999999998</v>
      </c>
      <c r="V7" s="868">
        <f>PRODUCT(B7,D5%)</f>
        <v>1.8149999999999999</v>
      </c>
      <c r="W7" s="891">
        <f>SUM(B7-U7-V7)</f>
        <v>3.6000000000000254E-2</v>
      </c>
    </row>
    <row r="8" spans="1:23" ht="15" customHeight="1" thickTop="1" x14ac:dyDescent="0.25">
      <c r="A8" s="285" t="s">
        <v>8</v>
      </c>
      <c r="B8" s="537"/>
      <c r="C8" s="906">
        <v>34</v>
      </c>
      <c r="D8" s="907">
        <v>64</v>
      </c>
      <c r="E8" s="988">
        <f t="shared" ref="E8:E16" si="0">SUM(100-C8-D8)</f>
        <v>2</v>
      </c>
      <c r="F8" s="195"/>
      <c r="G8" s="196"/>
      <c r="H8" s="238"/>
      <c r="I8" s="194" t="s">
        <v>0</v>
      </c>
      <c r="J8" s="238"/>
      <c r="K8" s="194" t="s">
        <v>0</v>
      </c>
      <c r="L8" s="193"/>
      <c r="M8" s="194" t="s">
        <v>0</v>
      </c>
      <c r="N8" s="193"/>
      <c r="O8" s="194" t="s">
        <v>0</v>
      </c>
      <c r="P8" s="195"/>
      <c r="Q8" s="340"/>
      <c r="R8" s="339"/>
      <c r="S8" s="219"/>
      <c r="T8" s="220"/>
      <c r="U8" s="820"/>
      <c r="V8" s="846"/>
      <c r="W8" s="892"/>
    </row>
    <row r="9" spans="1:23" ht="15" customHeight="1" x14ac:dyDescent="0.25">
      <c r="A9" s="287" t="s">
        <v>9</v>
      </c>
      <c r="B9" s="535"/>
      <c r="C9" s="906">
        <v>36</v>
      </c>
      <c r="D9" s="907">
        <v>63</v>
      </c>
      <c r="E9" s="989">
        <f t="shared" si="0"/>
        <v>1</v>
      </c>
      <c r="F9" s="200"/>
      <c r="G9" s="201"/>
      <c r="H9" s="240"/>
      <c r="I9" s="203" t="s">
        <v>0</v>
      </c>
      <c r="J9" s="240"/>
      <c r="K9" s="203" t="s">
        <v>0</v>
      </c>
      <c r="L9" s="202"/>
      <c r="M9" s="203" t="s">
        <v>0</v>
      </c>
      <c r="N9" s="202"/>
      <c r="O9" s="203" t="s">
        <v>0</v>
      </c>
      <c r="P9" s="200"/>
      <c r="Q9" s="326"/>
      <c r="R9" s="325"/>
      <c r="S9" s="204"/>
      <c r="T9" s="205"/>
      <c r="U9" s="822"/>
      <c r="V9" s="848"/>
      <c r="W9" s="889"/>
    </row>
    <row r="10" spans="1:23" ht="15" customHeight="1" x14ac:dyDescent="0.25">
      <c r="A10" s="287" t="s">
        <v>10</v>
      </c>
      <c r="B10" s="535"/>
      <c r="C10" s="906">
        <v>37</v>
      </c>
      <c r="D10" s="907">
        <v>60</v>
      </c>
      <c r="E10" s="989">
        <f t="shared" si="0"/>
        <v>3</v>
      </c>
      <c r="F10" s="200"/>
      <c r="G10" s="201"/>
      <c r="H10" s="240"/>
      <c r="I10" s="203" t="s">
        <v>0</v>
      </c>
      <c r="J10" s="240"/>
      <c r="K10" s="203" t="s">
        <v>0</v>
      </c>
      <c r="L10" s="202"/>
      <c r="M10" s="203" t="s">
        <v>0</v>
      </c>
      <c r="N10" s="202"/>
      <c r="O10" s="203" t="s">
        <v>0</v>
      </c>
      <c r="P10" s="200"/>
      <c r="Q10" s="326"/>
      <c r="R10" s="325"/>
      <c r="S10" s="204"/>
      <c r="T10" s="205"/>
      <c r="U10" s="822"/>
      <c r="V10" s="848"/>
      <c r="W10" s="889"/>
    </row>
    <row r="11" spans="1:23" ht="15" customHeight="1" x14ac:dyDescent="0.25">
      <c r="A11" s="287" t="s">
        <v>11</v>
      </c>
      <c r="B11" s="535"/>
      <c r="C11" s="906">
        <v>40</v>
      </c>
      <c r="D11" s="907">
        <v>59</v>
      </c>
      <c r="E11" s="989">
        <f t="shared" si="0"/>
        <v>1</v>
      </c>
      <c r="F11" s="200"/>
      <c r="G11" s="201"/>
      <c r="H11" s="240"/>
      <c r="I11" s="203" t="s">
        <v>0</v>
      </c>
      <c r="J11" s="240"/>
      <c r="K11" s="203" t="s">
        <v>0</v>
      </c>
      <c r="L11" s="202"/>
      <c r="M11" s="203" t="s">
        <v>0</v>
      </c>
      <c r="N11" s="202"/>
      <c r="O11" s="203" t="s">
        <v>0</v>
      </c>
      <c r="P11" s="200"/>
      <c r="Q11" s="326"/>
      <c r="R11" s="325"/>
      <c r="S11" s="204"/>
      <c r="T11" s="205"/>
      <c r="U11" s="822"/>
      <c r="V11" s="848"/>
      <c r="W11" s="889"/>
    </row>
    <row r="12" spans="1:23" ht="15" customHeight="1" x14ac:dyDescent="0.25">
      <c r="A12" s="287" t="s">
        <v>12</v>
      </c>
      <c r="B12" s="535"/>
      <c r="C12" s="906">
        <v>40</v>
      </c>
      <c r="D12" s="907">
        <v>59</v>
      </c>
      <c r="E12" s="989">
        <f t="shared" si="0"/>
        <v>1</v>
      </c>
      <c r="F12" s="200"/>
      <c r="G12" s="201"/>
      <c r="H12" s="240"/>
      <c r="I12" s="203" t="s">
        <v>0</v>
      </c>
      <c r="J12" s="240"/>
      <c r="K12" s="203" t="s">
        <v>0</v>
      </c>
      <c r="L12" s="202"/>
      <c r="M12" s="203" t="s">
        <v>0</v>
      </c>
      <c r="N12" s="202"/>
      <c r="O12" s="203" t="s">
        <v>0</v>
      </c>
      <c r="P12" s="200"/>
      <c r="Q12" s="326"/>
      <c r="R12" s="325"/>
      <c r="S12" s="204"/>
      <c r="T12" s="205"/>
      <c r="U12" s="822"/>
      <c r="V12" s="848"/>
      <c r="W12" s="889"/>
    </row>
    <row r="13" spans="1:23" ht="15" customHeight="1" x14ac:dyDescent="0.25">
      <c r="A13" s="287" t="s">
        <v>13</v>
      </c>
      <c r="B13" s="535"/>
      <c r="C13" s="906">
        <v>41</v>
      </c>
      <c r="D13" s="907">
        <v>59</v>
      </c>
      <c r="E13" s="989">
        <f t="shared" si="0"/>
        <v>0</v>
      </c>
      <c r="F13" s="200"/>
      <c r="G13" s="201"/>
      <c r="H13" s="240"/>
      <c r="I13" s="203" t="s">
        <v>0</v>
      </c>
      <c r="J13" s="240"/>
      <c r="K13" s="203" t="s">
        <v>0</v>
      </c>
      <c r="L13" s="202"/>
      <c r="M13" s="203" t="s">
        <v>0</v>
      </c>
      <c r="N13" s="202"/>
      <c r="O13" s="203" t="s">
        <v>0</v>
      </c>
      <c r="P13" s="200"/>
      <c r="Q13" s="326"/>
      <c r="R13" s="325"/>
      <c r="S13" s="204"/>
      <c r="T13" s="205"/>
      <c r="U13" s="822"/>
      <c r="V13" s="848"/>
      <c r="W13" s="889"/>
    </row>
    <row r="14" spans="1:23" ht="15" customHeight="1" x14ac:dyDescent="0.25">
      <c r="A14" s="287" t="s">
        <v>14</v>
      </c>
      <c r="B14" s="535"/>
      <c r="C14" s="906">
        <v>40</v>
      </c>
      <c r="D14" s="907">
        <v>59</v>
      </c>
      <c r="E14" s="989">
        <f t="shared" si="0"/>
        <v>1</v>
      </c>
      <c r="F14" s="200"/>
      <c r="G14" s="201"/>
      <c r="H14" s="240"/>
      <c r="I14" s="203" t="s">
        <v>0</v>
      </c>
      <c r="J14" s="240"/>
      <c r="K14" s="203" t="s">
        <v>0</v>
      </c>
      <c r="L14" s="202"/>
      <c r="M14" s="203" t="s">
        <v>0</v>
      </c>
      <c r="N14" s="202"/>
      <c r="O14" s="203" t="s">
        <v>0</v>
      </c>
      <c r="P14" s="200"/>
      <c r="Q14" s="326"/>
      <c r="R14" s="325"/>
      <c r="S14" s="204"/>
      <c r="T14" s="205"/>
      <c r="U14" s="822"/>
      <c r="V14" s="848"/>
      <c r="W14" s="889"/>
    </row>
    <row r="15" spans="1:23" ht="15" customHeight="1" x14ac:dyDescent="0.25">
      <c r="A15" s="287" t="s">
        <v>536</v>
      </c>
      <c r="B15" s="535"/>
      <c r="C15" s="1186">
        <v>29.87</v>
      </c>
      <c r="D15" s="1184">
        <v>66.650000000000006</v>
      </c>
      <c r="E15" s="1176">
        <f t="shared" si="0"/>
        <v>3.4799999999999898</v>
      </c>
      <c r="F15" s="200"/>
      <c r="G15" s="201"/>
      <c r="H15" s="240"/>
      <c r="I15" s="203" t="s">
        <v>0</v>
      </c>
      <c r="J15" s="240"/>
      <c r="K15" s="203" t="s">
        <v>0</v>
      </c>
      <c r="L15" s="202"/>
      <c r="M15" s="203" t="s">
        <v>0</v>
      </c>
      <c r="N15" s="202"/>
      <c r="O15" s="203" t="s">
        <v>0</v>
      </c>
      <c r="P15" s="200"/>
      <c r="Q15" s="326"/>
      <c r="R15" s="325"/>
      <c r="S15" s="204"/>
      <c r="T15" s="205"/>
      <c r="U15" s="822"/>
      <c r="V15" s="848"/>
      <c r="W15" s="889"/>
    </row>
    <row r="16" spans="1:23" ht="15" customHeight="1" thickBot="1" x14ac:dyDescent="0.3">
      <c r="A16" s="289" t="s">
        <v>537</v>
      </c>
      <c r="B16" s="536"/>
      <c r="C16" s="1187"/>
      <c r="D16" s="1185"/>
      <c r="E16" s="1177">
        <f t="shared" si="0"/>
        <v>100</v>
      </c>
      <c r="F16" s="207"/>
      <c r="G16" s="208"/>
      <c r="H16" s="242"/>
      <c r="I16" s="210" t="s">
        <v>0</v>
      </c>
      <c r="J16" s="242"/>
      <c r="K16" s="210" t="s">
        <v>0</v>
      </c>
      <c r="L16" s="209"/>
      <c r="M16" s="210" t="s">
        <v>0</v>
      </c>
      <c r="N16" s="209" t="s">
        <v>1</v>
      </c>
      <c r="O16" s="210"/>
      <c r="P16" s="207"/>
      <c r="Q16" s="332"/>
      <c r="R16" s="331"/>
      <c r="S16" s="211"/>
      <c r="T16" s="212"/>
      <c r="U16" s="824"/>
      <c r="V16" s="850"/>
      <c r="W16" s="890"/>
    </row>
    <row r="17" spans="1:23" ht="15" customHeight="1" thickTop="1" thickBot="1" x14ac:dyDescent="0.3">
      <c r="A17" s="292" t="s">
        <v>538</v>
      </c>
      <c r="B17" s="293">
        <v>9</v>
      </c>
      <c r="C17" s="765"/>
      <c r="D17" s="766"/>
      <c r="E17" s="990"/>
      <c r="F17" s="214">
        <v>0</v>
      </c>
      <c r="G17" s="215">
        <v>9</v>
      </c>
      <c r="H17" s="221">
        <v>0</v>
      </c>
      <c r="I17" s="213">
        <v>9</v>
      </c>
      <c r="J17" s="221">
        <v>0</v>
      </c>
      <c r="K17" s="213">
        <v>9</v>
      </c>
      <c r="L17" s="222">
        <v>0</v>
      </c>
      <c r="M17" s="213">
        <v>9</v>
      </c>
      <c r="N17" s="222">
        <v>1</v>
      </c>
      <c r="O17" s="213">
        <v>8</v>
      </c>
      <c r="P17" s="214">
        <f>ROUND(U17,0)</f>
        <v>3</v>
      </c>
      <c r="Q17" s="337">
        <f>ROUND(V17,0)</f>
        <v>6</v>
      </c>
      <c r="R17" s="338">
        <f>SUM(B17-P17-Q17)</f>
        <v>0</v>
      </c>
      <c r="S17" s="217">
        <f>SUM(P17:Q17)</f>
        <v>9</v>
      </c>
      <c r="T17" s="218">
        <f>SUM(B17-S17)</f>
        <v>0</v>
      </c>
      <c r="U17" s="826">
        <f>PRODUCT(B17,C15%)</f>
        <v>2.6883000000000004</v>
      </c>
      <c r="V17" s="868">
        <f>PRODUCT(B17,D15%)</f>
        <v>5.9985000000000008</v>
      </c>
      <c r="W17" s="891">
        <f>SUM(B17-U17-V17)</f>
        <v>0.31319999999999926</v>
      </c>
    </row>
    <row r="18" spans="1:23" ht="15" customHeight="1" thickTop="1" x14ac:dyDescent="0.25">
      <c r="A18" s="285" t="s">
        <v>15</v>
      </c>
      <c r="B18" s="537"/>
      <c r="C18" s="906">
        <v>43</v>
      </c>
      <c r="D18" s="907">
        <v>57</v>
      </c>
      <c r="E18" s="988">
        <f t="shared" ref="E18:E23" si="1">SUM(100-C18-D18)</f>
        <v>0</v>
      </c>
      <c r="F18" s="195"/>
      <c r="G18" s="196"/>
      <c r="H18" s="238"/>
      <c r="I18" s="194" t="s">
        <v>0</v>
      </c>
      <c r="J18" s="238"/>
      <c r="K18" s="194" t="s">
        <v>0</v>
      </c>
      <c r="L18" s="193"/>
      <c r="M18" s="194" t="s">
        <v>0</v>
      </c>
      <c r="N18" s="193"/>
      <c r="O18" s="194" t="s">
        <v>0</v>
      </c>
      <c r="P18" s="195"/>
      <c r="Q18" s="340"/>
      <c r="R18" s="339"/>
      <c r="S18" s="219"/>
      <c r="T18" s="220"/>
      <c r="U18" s="820"/>
      <c r="V18" s="846"/>
      <c r="W18" s="892"/>
    </row>
    <row r="19" spans="1:23" ht="15" customHeight="1" x14ac:dyDescent="0.25">
      <c r="A19" s="287" t="s">
        <v>16</v>
      </c>
      <c r="B19" s="535"/>
      <c r="C19" s="906">
        <v>40</v>
      </c>
      <c r="D19" s="907">
        <v>60</v>
      </c>
      <c r="E19" s="989">
        <f t="shared" si="1"/>
        <v>0</v>
      </c>
      <c r="F19" s="200"/>
      <c r="G19" s="201"/>
      <c r="H19" s="240"/>
      <c r="I19" s="203" t="s">
        <v>0</v>
      </c>
      <c r="J19" s="240"/>
      <c r="K19" s="203" t="s">
        <v>0</v>
      </c>
      <c r="L19" s="202"/>
      <c r="M19" s="203" t="s">
        <v>0</v>
      </c>
      <c r="N19" s="202"/>
      <c r="O19" s="203" t="s">
        <v>0</v>
      </c>
      <c r="P19" s="200"/>
      <c r="Q19" s="326"/>
      <c r="R19" s="325"/>
      <c r="S19" s="204"/>
      <c r="T19" s="205"/>
      <c r="U19" s="822"/>
      <c r="V19" s="848"/>
      <c r="W19" s="889"/>
    </row>
    <row r="20" spans="1:23" ht="15" customHeight="1" x14ac:dyDescent="0.25">
      <c r="A20" s="287" t="s">
        <v>17</v>
      </c>
      <c r="B20" s="535"/>
      <c r="C20" s="906">
        <v>30</v>
      </c>
      <c r="D20" s="907">
        <v>70</v>
      </c>
      <c r="E20" s="989">
        <f t="shared" si="1"/>
        <v>0</v>
      </c>
      <c r="F20" s="200"/>
      <c r="G20" s="201"/>
      <c r="H20" s="240"/>
      <c r="I20" s="203" t="s">
        <v>0</v>
      </c>
      <c r="J20" s="240"/>
      <c r="K20" s="203" t="s">
        <v>0</v>
      </c>
      <c r="L20" s="202"/>
      <c r="M20" s="203" t="s">
        <v>0</v>
      </c>
      <c r="N20" s="202"/>
      <c r="O20" s="203" t="s">
        <v>0</v>
      </c>
      <c r="P20" s="200"/>
      <c r="Q20" s="326"/>
      <c r="R20" s="325"/>
      <c r="S20" s="204"/>
      <c r="T20" s="205"/>
      <c r="U20" s="822"/>
      <c r="V20" s="848"/>
      <c r="W20" s="889"/>
    </row>
    <row r="21" spans="1:23" ht="15" customHeight="1" x14ac:dyDescent="0.25">
      <c r="A21" s="287" t="s">
        <v>18</v>
      </c>
      <c r="B21" s="535"/>
      <c r="C21" s="906">
        <v>44</v>
      </c>
      <c r="D21" s="907">
        <v>56</v>
      </c>
      <c r="E21" s="989">
        <f t="shared" si="1"/>
        <v>0</v>
      </c>
      <c r="F21" s="200"/>
      <c r="G21" s="201"/>
      <c r="H21" s="240"/>
      <c r="I21" s="203" t="s">
        <v>0</v>
      </c>
      <c r="J21" s="240"/>
      <c r="K21" s="203" t="s">
        <v>0</v>
      </c>
      <c r="L21" s="202"/>
      <c r="M21" s="203" t="s">
        <v>0</v>
      </c>
      <c r="N21" s="202"/>
      <c r="O21" s="203" t="s">
        <v>0</v>
      </c>
      <c r="P21" s="200"/>
      <c r="Q21" s="326"/>
      <c r="R21" s="325"/>
      <c r="S21" s="204"/>
      <c r="T21" s="205"/>
      <c r="U21" s="822"/>
      <c r="V21" s="848"/>
      <c r="W21" s="889"/>
    </row>
    <row r="22" spans="1:23" ht="15" customHeight="1" x14ac:dyDescent="0.25">
      <c r="A22" s="287" t="s">
        <v>284</v>
      </c>
      <c r="B22" s="535"/>
      <c r="C22" s="1186">
        <v>38.299999999999997</v>
      </c>
      <c r="D22" s="1184">
        <v>60.5</v>
      </c>
      <c r="E22" s="1176">
        <f t="shared" si="1"/>
        <v>1.2000000000000028</v>
      </c>
      <c r="F22" s="200"/>
      <c r="G22" s="201"/>
      <c r="H22" s="240"/>
      <c r="I22" s="203" t="s">
        <v>0</v>
      </c>
      <c r="J22" s="240"/>
      <c r="K22" s="203" t="s">
        <v>0</v>
      </c>
      <c r="L22" s="202"/>
      <c r="M22" s="203" t="s">
        <v>0</v>
      </c>
      <c r="N22" s="202"/>
      <c r="O22" s="203" t="s">
        <v>0</v>
      </c>
      <c r="P22" s="200"/>
      <c r="Q22" s="326"/>
      <c r="R22" s="325"/>
      <c r="S22" s="204"/>
      <c r="T22" s="205"/>
      <c r="U22" s="822"/>
      <c r="V22" s="848"/>
      <c r="W22" s="889"/>
    </row>
    <row r="23" spans="1:23" ht="15" customHeight="1" thickBot="1" x14ac:dyDescent="0.3">
      <c r="A23" s="289" t="s">
        <v>285</v>
      </c>
      <c r="B23" s="536"/>
      <c r="C23" s="1187"/>
      <c r="D23" s="1185"/>
      <c r="E23" s="1177">
        <f t="shared" si="1"/>
        <v>100</v>
      </c>
      <c r="F23" s="207"/>
      <c r="G23" s="208"/>
      <c r="H23" s="242"/>
      <c r="I23" s="210" t="s">
        <v>0</v>
      </c>
      <c r="J23" s="242"/>
      <c r="K23" s="210" t="s">
        <v>0</v>
      </c>
      <c r="L23" s="209" t="s">
        <v>1</v>
      </c>
      <c r="M23" s="210"/>
      <c r="N23" s="209" t="s">
        <v>1</v>
      </c>
      <c r="O23" s="210"/>
      <c r="P23" s="207"/>
      <c r="Q23" s="332"/>
      <c r="R23" s="331"/>
      <c r="S23" s="211"/>
      <c r="T23" s="212"/>
      <c r="U23" s="824"/>
      <c r="V23" s="850"/>
      <c r="W23" s="890"/>
    </row>
    <row r="24" spans="1:23" ht="15" customHeight="1" thickTop="1" thickBot="1" x14ac:dyDescent="0.3">
      <c r="A24" s="292" t="s">
        <v>544</v>
      </c>
      <c r="B24" s="293">
        <v>6</v>
      </c>
      <c r="C24" s="765"/>
      <c r="D24" s="766"/>
      <c r="E24" s="990"/>
      <c r="F24" s="214">
        <v>0</v>
      </c>
      <c r="G24" s="215">
        <v>6</v>
      </c>
      <c r="H24" s="221">
        <v>0</v>
      </c>
      <c r="I24" s="213">
        <v>6</v>
      </c>
      <c r="J24" s="221">
        <v>0</v>
      </c>
      <c r="K24" s="213">
        <v>6</v>
      </c>
      <c r="L24" s="222">
        <v>1</v>
      </c>
      <c r="M24" s="213">
        <v>5</v>
      </c>
      <c r="N24" s="222">
        <v>1</v>
      </c>
      <c r="O24" s="213">
        <v>5</v>
      </c>
      <c r="P24" s="214">
        <f>ROUND(U24,0)</f>
        <v>2</v>
      </c>
      <c r="Q24" s="337">
        <f>ROUND(V24,0)</f>
        <v>4</v>
      </c>
      <c r="R24" s="338">
        <f>SUM(B24-P24-Q24)</f>
        <v>0</v>
      </c>
      <c r="S24" s="217">
        <f>SUM(P24:Q24)</f>
        <v>6</v>
      </c>
      <c r="T24" s="218">
        <f>SUM(B24-S24)</f>
        <v>0</v>
      </c>
      <c r="U24" s="826">
        <f>PRODUCT(B24,C22%)</f>
        <v>2.2979999999999996</v>
      </c>
      <c r="V24" s="868">
        <f>PRODUCT(B24,D22%)</f>
        <v>3.63</v>
      </c>
      <c r="W24" s="891">
        <f>SUM(B24-U24-V24)</f>
        <v>7.2000000000000508E-2</v>
      </c>
    </row>
    <row r="25" spans="1:23" ht="15" customHeight="1" thickTop="1" x14ac:dyDescent="0.25">
      <c r="A25" s="285" t="s">
        <v>19</v>
      </c>
      <c r="B25" s="537"/>
      <c r="C25" s="906">
        <v>27</v>
      </c>
      <c r="D25" s="907">
        <v>72</v>
      </c>
      <c r="E25" s="988">
        <f t="shared" ref="E25:E31" si="2">SUM(100-C25-D25)</f>
        <v>1</v>
      </c>
      <c r="F25" s="195"/>
      <c r="G25" s="196"/>
      <c r="H25" s="238"/>
      <c r="I25" s="194" t="s">
        <v>0</v>
      </c>
      <c r="J25" s="238"/>
      <c r="K25" s="194" t="s">
        <v>0</v>
      </c>
      <c r="L25" s="193"/>
      <c r="M25" s="194" t="s">
        <v>0</v>
      </c>
      <c r="N25" s="193"/>
      <c r="O25" s="194" t="s">
        <v>0</v>
      </c>
      <c r="P25" s="195"/>
      <c r="Q25" s="340"/>
      <c r="R25" s="339"/>
      <c r="S25" s="219"/>
      <c r="T25" s="220"/>
      <c r="U25" s="820"/>
      <c r="V25" s="846"/>
      <c r="W25" s="892"/>
    </row>
    <row r="26" spans="1:23" ht="15" customHeight="1" x14ac:dyDescent="0.25">
      <c r="A26" s="287" t="s">
        <v>20</v>
      </c>
      <c r="B26" s="535"/>
      <c r="C26" s="906">
        <v>48</v>
      </c>
      <c r="D26" s="907">
        <v>51</v>
      </c>
      <c r="E26" s="989">
        <f t="shared" si="2"/>
        <v>1</v>
      </c>
      <c r="F26" s="200"/>
      <c r="G26" s="201"/>
      <c r="H26" s="240"/>
      <c r="I26" s="203" t="s">
        <v>0</v>
      </c>
      <c r="J26" s="240"/>
      <c r="K26" s="203" t="s">
        <v>0</v>
      </c>
      <c r="L26" s="202"/>
      <c r="M26" s="203" t="s">
        <v>0</v>
      </c>
      <c r="N26" s="202"/>
      <c r="O26" s="203" t="s">
        <v>0</v>
      </c>
      <c r="P26" s="200"/>
      <c r="Q26" s="326"/>
      <c r="R26" s="325"/>
      <c r="S26" s="204"/>
      <c r="T26" s="205"/>
      <c r="U26" s="822"/>
      <c r="V26" s="848"/>
      <c r="W26" s="889"/>
    </row>
    <row r="27" spans="1:23" ht="15" customHeight="1" x14ac:dyDescent="0.25">
      <c r="A27" s="287" t="s">
        <v>21</v>
      </c>
      <c r="B27" s="535"/>
      <c r="C27" s="906">
        <v>28</v>
      </c>
      <c r="D27" s="907">
        <v>71</v>
      </c>
      <c r="E27" s="989">
        <f t="shared" si="2"/>
        <v>1</v>
      </c>
      <c r="F27" s="200"/>
      <c r="G27" s="201"/>
      <c r="H27" s="240"/>
      <c r="I27" s="203" t="s">
        <v>0</v>
      </c>
      <c r="J27" s="240"/>
      <c r="K27" s="203" t="s">
        <v>0</v>
      </c>
      <c r="L27" s="202"/>
      <c r="M27" s="203" t="s">
        <v>0</v>
      </c>
      <c r="N27" s="202"/>
      <c r="O27" s="203" t="s">
        <v>0</v>
      </c>
      <c r="P27" s="200"/>
      <c r="Q27" s="326"/>
      <c r="R27" s="325"/>
      <c r="S27" s="204"/>
      <c r="T27" s="205"/>
      <c r="U27" s="822"/>
      <c r="V27" s="848"/>
      <c r="W27" s="889"/>
    </row>
    <row r="28" spans="1:23" ht="15" customHeight="1" x14ac:dyDescent="0.25">
      <c r="A28" s="287" t="s">
        <v>22</v>
      </c>
      <c r="B28" s="535"/>
      <c r="C28" s="906">
        <v>28</v>
      </c>
      <c r="D28" s="907">
        <v>71</v>
      </c>
      <c r="E28" s="989">
        <f t="shared" si="2"/>
        <v>1</v>
      </c>
      <c r="F28" s="200"/>
      <c r="G28" s="201"/>
      <c r="H28" s="240"/>
      <c r="I28" s="203" t="s">
        <v>0</v>
      </c>
      <c r="J28" s="240"/>
      <c r="K28" s="203" t="s">
        <v>0</v>
      </c>
      <c r="L28" s="202"/>
      <c r="M28" s="203" t="s">
        <v>0</v>
      </c>
      <c r="N28" s="202"/>
      <c r="O28" s="203" t="s">
        <v>0</v>
      </c>
      <c r="P28" s="200"/>
      <c r="Q28" s="326"/>
      <c r="R28" s="325"/>
      <c r="S28" s="204"/>
      <c r="T28" s="205"/>
      <c r="U28" s="822"/>
      <c r="V28" s="848"/>
      <c r="W28" s="889"/>
    </row>
    <row r="29" spans="1:23" ht="15" customHeight="1" x14ac:dyDescent="0.25">
      <c r="A29" s="287" t="s">
        <v>23</v>
      </c>
      <c r="B29" s="535"/>
      <c r="C29" s="906">
        <v>37</v>
      </c>
      <c r="D29" s="907">
        <v>62</v>
      </c>
      <c r="E29" s="989">
        <f t="shared" si="2"/>
        <v>1</v>
      </c>
      <c r="F29" s="200"/>
      <c r="G29" s="201"/>
      <c r="H29" s="240"/>
      <c r="I29" s="203" t="s">
        <v>0</v>
      </c>
      <c r="J29" s="240"/>
      <c r="K29" s="203" t="s">
        <v>0</v>
      </c>
      <c r="L29" s="202"/>
      <c r="M29" s="203" t="s">
        <v>0</v>
      </c>
      <c r="N29" s="202"/>
      <c r="O29" s="203" t="s">
        <v>0</v>
      </c>
      <c r="P29" s="200"/>
      <c r="Q29" s="326"/>
      <c r="R29" s="325"/>
      <c r="S29" s="204"/>
      <c r="T29" s="205"/>
      <c r="U29" s="822"/>
      <c r="V29" s="848"/>
      <c r="W29" s="889"/>
    </row>
    <row r="30" spans="1:23" ht="15" customHeight="1" x14ac:dyDescent="0.25">
      <c r="A30" s="287" t="s">
        <v>438</v>
      </c>
      <c r="B30" s="535"/>
      <c r="C30" s="1186">
        <v>32.5</v>
      </c>
      <c r="D30" s="1184">
        <v>66.400000000000006</v>
      </c>
      <c r="E30" s="1176">
        <f t="shared" si="2"/>
        <v>1.0999999999999943</v>
      </c>
      <c r="F30" s="200"/>
      <c r="G30" s="201"/>
      <c r="H30" s="240"/>
      <c r="I30" s="203" t="s">
        <v>0</v>
      </c>
      <c r="J30" s="240"/>
      <c r="K30" s="203" t="s">
        <v>0</v>
      </c>
      <c r="L30" s="202"/>
      <c r="M30" s="203" t="s">
        <v>0</v>
      </c>
      <c r="N30" s="202"/>
      <c r="O30" s="203" t="s">
        <v>0</v>
      </c>
      <c r="P30" s="200"/>
      <c r="Q30" s="326"/>
      <c r="R30" s="325"/>
      <c r="S30" s="204"/>
      <c r="T30" s="205"/>
      <c r="U30" s="822"/>
      <c r="V30" s="848"/>
      <c r="W30" s="889"/>
    </row>
    <row r="31" spans="1:23" ht="15" customHeight="1" thickBot="1" x14ac:dyDescent="0.3">
      <c r="A31" s="289" t="s">
        <v>439</v>
      </c>
      <c r="B31" s="536"/>
      <c r="C31" s="1187"/>
      <c r="D31" s="1185"/>
      <c r="E31" s="1177">
        <f t="shared" si="2"/>
        <v>100</v>
      </c>
      <c r="F31" s="207"/>
      <c r="G31" s="208"/>
      <c r="H31" s="242"/>
      <c r="I31" s="210" t="s">
        <v>0</v>
      </c>
      <c r="J31" s="242"/>
      <c r="K31" s="210" t="s">
        <v>0</v>
      </c>
      <c r="L31" s="209" t="s">
        <v>1</v>
      </c>
      <c r="M31" s="210"/>
      <c r="N31" s="209" t="s">
        <v>1</v>
      </c>
      <c r="O31" s="210"/>
      <c r="P31" s="207"/>
      <c r="Q31" s="332"/>
      <c r="R31" s="331"/>
      <c r="S31" s="211"/>
      <c r="T31" s="212"/>
      <c r="U31" s="824"/>
      <c r="V31" s="850"/>
      <c r="W31" s="890"/>
    </row>
    <row r="32" spans="1:23" ht="15" customHeight="1" thickTop="1" thickBot="1" x14ac:dyDescent="0.3">
      <c r="A32" s="292" t="s">
        <v>545</v>
      </c>
      <c r="B32" s="293">
        <v>7</v>
      </c>
      <c r="C32" s="765"/>
      <c r="D32" s="766"/>
      <c r="E32" s="990"/>
      <c r="F32" s="221">
        <v>0</v>
      </c>
      <c r="G32" s="213">
        <v>7</v>
      </c>
      <c r="H32" s="221">
        <v>0</v>
      </c>
      <c r="I32" s="213">
        <v>7</v>
      </c>
      <c r="J32" s="221">
        <v>0</v>
      </c>
      <c r="K32" s="213">
        <v>7</v>
      </c>
      <c r="L32" s="222">
        <v>1</v>
      </c>
      <c r="M32" s="213">
        <v>6</v>
      </c>
      <c r="N32" s="222">
        <v>1</v>
      </c>
      <c r="O32" s="213">
        <v>6</v>
      </c>
      <c r="P32" s="214">
        <f>ROUND(U32,0)</f>
        <v>2</v>
      </c>
      <c r="Q32" s="337">
        <f>ROUND(V32,0)</f>
        <v>5</v>
      </c>
      <c r="R32" s="338">
        <f>SUM(B32-P32-Q32)</f>
        <v>0</v>
      </c>
      <c r="S32" s="217">
        <f>SUM(P32:Q32)</f>
        <v>7</v>
      </c>
      <c r="T32" s="218">
        <f>SUM(B32-S32)</f>
        <v>0</v>
      </c>
      <c r="U32" s="826">
        <f>PRODUCT(B32,C30%)</f>
        <v>2.2749999999999999</v>
      </c>
      <c r="V32" s="868">
        <f>PRODUCT(B32,D30%)</f>
        <v>4.6480000000000006</v>
      </c>
      <c r="W32" s="891">
        <f>SUM(B32-U32-V32)</f>
        <v>7.6999999999999069E-2</v>
      </c>
    </row>
    <row r="33" spans="1:23" ht="15" customHeight="1" thickTop="1" x14ac:dyDescent="0.25">
      <c r="A33" s="285" t="s">
        <v>28</v>
      </c>
      <c r="B33" s="537"/>
      <c r="C33" s="906">
        <v>46</v>
      </c>
      <c r="D33" s="907">
        <v>52</v>
      </c>
      <c r="E33" s="988">
        <f t="shared" ref="E33:E79" si="3">SUM(100-C33-D33)</f>
        <v>2</v>
      </c>
      <c r="F33" s="195"/>
      <c r="G33" s="196"/>
      <c r="H33" s="238"/>
      <c r="I33" s="194" t="s">
        <v>0</v>
      </c>
      <c r="J33" s="238"/>
      <c r="K33" s="194" t="s">
        <v>0</v>
      </c>
      <c r="L33" s="193"/>
      <c r="M33" s="194" t="s">
        <v>0</v>
      </c>
      <c r="N33" s="193"/>
      <c r="O33" s="194" t="s">
        <v>0</v>
      </c>
      <c r="P33" s="195"/>
      <c r="Q33" s="340"/>
      <c r="R33" s="339"/>
      <c r="S33" s="219"/>
      <c r="T33" s="220"/>
      <c r="U33" s="820"/>
      <c r="V33" s="846"/>
      <c r="W33" s="892"/>
    </row>
    <row r="34" spans="1:23" ht="15" customHeight="1" x14ac:dyDescent="0.25">
      <c r="A34" s="287" t="s">
        <v>29</v>
      </c>
      <c r="B34" s="535"/>
      <c r="C34" s="906">
        <v>35</v>
      </c>
      <c r="D34" s="907">
        <v>63</v>
      </c>
      <c r="E34" s="989">
        <f t="shared" si="3"/>
        <v>2</v>
      </c>
      <c r="F34" s="200"/>
      <c r="G34" s="201"/>
      <c r="H34" s="240"/>
      <c r="I34" s="203" t="s">
        <v>0</v>
      </c>
      <c r="J34" s="240"/>
      <c r="K34" s="203" t="s">
        <v>0</v>
      </c>
      <c r="L34" s="202"/>
      <c r="M34" s="203" t="s">
        <v>0</v>
      </c>
      <c r="N34" s="202"/>
      <c r="O34" s="203" t="s">
        <v>0</v>
      </c>
      <c r="P34" s="200"/>
      <c r="Q34" s="326"/>
      <c r="R34" s="325"/>
      <c r="S34" s="204"/>
      <c r="T34" s="205"/>
      <c r="U34" s="822"/>
      <c r="V34" s="848"/>
      <c r="W34" s="889"/>
    </row>
    <row r="35" spans="1:23" ht="15" customHeight="1" x14ac:dyDescent="0.25">
      <c r="A35" s="287" t="s">
        <v>30</v>
      </c>
      <c r="B35" s="535"/>
      <c r="C35" s="906">
        <v>44</v>
      </c>
      <c r="D35" s="907">
        <v>55</v>
      </c>
      <c r="E35" s="989">
        <f t="shared" si="3"/>
        <v>1</v>
      </c>
      <c r="F35" s="200"/>
      <c r="G35" s="201"/>
      <c r="H35" s="240"/>
      <c r="I35" s="203" t="s">
        <v>0</v>
      </c>
      <c r="J35" s="240"/>
      <c r="K35" s="203" t="s">
        <v>0</v>
      </c>
      <c r="L35" s="202"/>
      <c r="M35" s="203" t="s">
        <v>0</v>
      </c>
      <c r="N35" s="202"/>
      <c r="O35" s="203" t="s">
        <v>0</v>
      </c>
      <c r="P35" s="200"/>
      <c r="Q35" s="326"/>
      <c r="R35" s="325"/>
      <c r="S35" s="204"/>
      <c r="T35" s="205"/>
      <c r="U35" s="822"/>
      <c r="V35" s="848"/>
      <c r="W35" s="889"/>
    </row>
    <row r="36" spans="1:23" ht="15" customHeight="1" x14ac:dyDescent="0.25">
      <c r="A36" s="287" t="s">
        <v>31</v>
      </c>
      <c r="B36" s="535"/>
      <c r="C36" s="906">
        <v>43</v>
      </c>
      <c r="D36" s="907">
        <v>56</v>
      </c>
      <c r="E36" s="989">
        <f t="shared" si="3"/>
        <v>1</v>
      </c>
      <c r="F36" s="200"/>
      <c r="G36" s="201"/>
      <c r="H36" s="240"/>
      <c r="I36" s="203" t="s">
        <v>0</v>
      </c>
      <c r="J36" s="240"/>
      <c r="K36" s="203" t="s">
        <v>0</v>
      </c>
      <c r="L36" s="202"/>
      <c r="M36" s="203" t="s">
        <v>0</v>
      </c>
      <c r="N36" s="202"/>
      <c r="O36" s="203" t="s">
        <v>0</v>
      </c>
      <c r="P36" s="200"/>
      <c r="Q36" s="326"/>
      <c r="R36" s="325"/>
      <c r="S36" s="204"/>
      <c r="T36" s="205"/>
      <c r="U36" s="822"/>
      <c r="V36" s="848"/>
      <c r="W36" s="889"/>
    </row>
    <row r="37" spans="1:23" ht="15" customHeight="1" x14ac:dyDescent="0.25">
      <c r="A37" s="287" t="s">
        <v>32</v>
      </c>
      <c r="B37" s="535"/>
      <c r="C37" s="906">
        <v>65</v>
      </c>
      <c r="D37" s="907">
        <v>33</v>
      </c>
      <c r="E37" s="989">
        <f t="shared" si="3"/>
        <v>2</v>
      </c>
      <c r="F37" s="200"/>
      <c r="G37" s="201"/>
      <c r="H37" s="240" t="s">
        <v>1</v>
      </c>
      <c r="I37" s="203"/>
      <c r="J37" s="240" t="s">
        <v>1</v>
      </c>
      <c r="K37" s="203"/>
      <c r="L37" s="202" t="s">
        <v>1</v>
      </c>
      <c r="M37" s="203"/>
      <c r="N37" s="202" t="s">
        <v>1</v>
      </c>
      <c r="O37" s="203"/>
      <c r="P37" s="200"/>
      <c r="Q37" s="326"/>
      <c r="R37" s="325"/>
      <c r="S37" s="204"/>
      <c r="T37" s="205"/>
      <c r="U37" s="822"/>
      <c r="V37" s="848"/>
      <c r="W37" s="889"/>
    </row>
    <row r="38" spans="1:23" ht="15" customHeight="1" x14ac:dyDescent="0.25">
      <c r="A38" s="287" t="s">
        <v>33</v>
      </c>
      <c r="B38" s="535"/>
      <c r="C38" s="906">
        <v>56</v>
      </c>
      <c r="D38" s="907">
        <v>42</v>
      </c>
      <c r="E38" s="989">
        <f t="shared" si="3"/>
        <v>2</v>
      </c>
      <c r="F38" s="200"/>
      <c r="G38" s="201"/>
      <c r="H38" s="240" t="s">
        <v>1</v>
      </c>
      <c r="I38" s="203"/>
      <c r="J38" s="240" t="s">
        <v>1</v>
      </c>
      <c r="K38" s="203"/>
      <c r="L38" s="202" t="s">
        <v>1</v>
      </c>
      <c r="M38" s="203"/>
      <c r="N38" s="202" t="s">
        <v>1</v>
      </c>
      <c r="O38" s="203"/>
      <c r="P38" s="200"/>
      <c r="Q38" s="326"/>
      <c r="R38" s="325"/>
      <c r="S38" s="204"/>
      <c r="T38" s="205"/>
      <c r="U38" s="822"/>
      <c r="V38" s="848"/>
      <c r="W38" s="889"/>
    </row>
    <row r="39" spans="1:23" ht="15" customHeight="1" x14ac:dyDescent="0.25">
      <c r="A39" s="287" t="s">
        <v>34</v>
      </c>
      <c r="B39" s="535"/>
      <c r="C39" s="906">
        <v>47</v>
      </c>
      <c r="D39" s="907">
        <v>52</v>
      </c>
      <c r="E39" s="989">
        <f t="shared" si="3"/>
        <v>1</v>
      </c>
      <c r="F39" s="200"/>
      <c r="G39" s="201"/>
      <c r="H39" s="240"/>
      <c r="I39" s="203" t="s">
        <v>0</v>
      </c>
      <c r="J39" s="240"/>
      <c r="K39" s="203" t="s">
        <v>0</v>
      </c>
      <c r="L39" s="202"/>
      <c r="M39" s="203" t="s">
        <v>0</v>
      </c>
      <c r="N39" s="202"/>
      <c r="O39" s="203" t="s">
        <v>0</v>
      </c>
      <c r="P39" s="200"/>
      <c r="Q39" s="326"/>
      <c r="R39" s="325"/>
      <c r="S39" s="204"/>
      <c r="T39" s="205"/>
      <c r="U39" s="822"/>
      <c r="V39" s="848"/>
      <c r="W39" s="889"/>
    </row>
    <row r="40" spans="1:23" ht="15" customHeight="1" x14ac:dyDescent="0.25">
      <c r="A40" s="287" t="s">
        <v>35</v>
      </c>
      <c r="B40" s="535"/>
      <c r="C40" s="906">
        <v>65</v>
      </c>
      <c r="D40" s="907">
        <v>34</v>
      </c>
      <c r="E40" s="989">
        <f t="shared" si="3"/>
        <v>1</v>
      </c>
      <c r="F40" s="200"/>
      <c r="G40" s="201"/>
      <c r="H40" s="240" t="s">
        <v>1</v>
      </c>
      <c r="I40" s="203"/>
      <c r="J40" s="240" t="s">
        <v>1</v>
      </c>
      <c r="K40" s="203"/>
      <c r="L40" s="202" t="s">
        <v>1</v>
      </c>
      <c r="M40" s="203"/>
      <c r="N40" s="202" t="s">
        <v>1</v>
      </c>
      <c r="O40" s="203"/>
      <c r="P40" s="200"/>
      <c r="Q40" s="326"/>
      <c r="R40" s="325"/>
      <c r="S40" s="204"/>
      <c r="T40" s="205"/>
      <c r="U40" s="822"/>
      <c r="V40" s="848"/>
      <c r="W40" s="889"/>
    </row>
    <row r="41" spans="1:23" ht="15" customHeight="1" x14ac:dyDescent="0.25">
      <c r="A41" s="287" t="s">
        <v>36</v>
      </c>
      <c r="B41" s="535"/>
      <c r="C41" s="906">
        <v>49</v>
      </c>
      <c r="D41" s="907">
        <v>50</v>
      </c>
      <c r="E41" s="989">
        <f t="shared" si="3"/>
        <v>1</v>
      </c>
      <c r="F41" s="200"/>
      <c r="G41" s="201"/>
      <c r="H41" s="240"/>
      <c r="I41" s="203" t="s">
        <v>0</v>
      </c>
      <c r="J41" s="240"/>
      <c r="K41" s="203" t="s">
        <v>0</v>
      </c>
      <c r="L41" s="202"/>
      <c r="M41" s="203" t="s">
        <v>0</v>
      </c>
      <c r="N41" s="202"/>
      <c r="O41" s="203" t="s">
        <v>0</v>
      </c>
      <c r="P41" s="200"/>
      <c r="Q41" s="326"/>
      <c r="R41" s="325"/>
      <c r="S41" s="204"/>
      <c r="T41" s="205"/>
      <c r="U41" s="822"/>
      <c r="V41" s="848"/>
      <c r="W41" s="889"/>
    </row>
    <row r="42" spans="1:23" ht="15" customHeight="1" x14ac:dyDescent="0.25">
      <c r="A42" s="287" t="s">
        <v>286</v>
      </c>
      <c r="B42" s="535"/>
      <c r="C42" s="906">
        <v>48</v>
      </c>
      <c r="D42" s="907">
        <v>51</v>
      </c>
      <c r="E42" s="989">
        <f t="shared" si="3"/>
        <v>1</v>
      </c>
      <c r="F42" s="200"/>
      <c r="G42" s="201"/>
      <c r="H42" s="240"/>
      <c r="I42" s="203" t="s">
        <v>0</v>
      </c>
      <c r="J42" s="240"/>
      <c r="K42" s="203" t="s">
        <v>0</v>
      </c>
      <c r="L42" s="202"/>
      <c r="M42" s="203" t="s">
        <v>0</v>
      </c>
      <c r="N42" s="202"/>
      <c r="O42" s="203" t="s">
        <v>0</v>
      </c>
      <c r="P42" s="200"/>
      <c r="Q42" s="326"/>
      <c r="R42" s="325"/>
      <c r="S42" s="204"/>
      <c r="T42" s="205"/>
      <c r="U42" s="822"/>
      <c r="V42" s="848"/>
      <c r="W42" s="889"/>
    </row>
    <row r="43" spans="1:23" ht="15" customHeight="1" x14ac:dyDescent="0.25">
      <c r="A43" s="287" t="s">
        <v>287</v>
      </c>
      <c r="B43" s="535"/>
      <c r="C43" s="906">
        <v>49</v>
      </c>
      <c r="D43" s="907">
        <v>50</v>
      </c>
      <c r="E43" s="989">
        <f t="shared" si="3"/>
        <v>1</v>
      </c>
      <c r="F43" s="200"/>
      <c r="G43" s="201"/>
      <c r="H43" s="240"/>
      <c r="I43" s="203" t="s">
        <v>0</v>
      </c>
      <c r="J43" s="240"/>
      <c r="K43" s="203" t="s">
        <v>0</v>
      </c>
      <c r="L43" s="202"/>
      <c r="M43" s="203" t="s">
        <v>0</v>
      </c>
      <c r="N43" s="202"/>
      <c r="O43" s="203" t="s">
        <v>0</v>
      </c>
      <c r="P43" s="200"/>
      <c r="Q43" s="326"/>
      <c r="R43" s="325"/>
      <c r="S43" s="204"/>
      <c r="T43" s="205"/>
      <c r="U43" s="822"/>
      <c r="V43" s="848"/>
      <c r="W43" s="889"/>
    </row>
    <row r="44" spans="1:23" ht="15" customHeight="1" x14ac:dyDescent="0.25">
      <c r="A44" s="287" t="s">
        <v>288</v>
      </c>
      <c r="B44" s="538"/>
      <c r="C44" s="906">
        <v>41</v>
      </c>
      <c r="D44" s="907">
        <v>57</v>
      </c>
      <c r="E44" s="989">
        <f t="shared" si="3"/>
        <v>2</v>
      </c>
      <c r="F44" s="200"/>
      <c r="G44" s="201"/>
      <c r="H44" s="240"/>
      <c r="I44" s="203" t="s">
        <v>0</v>
      </c>
      <c r="J44" s="240"/>
      <c r="K44" s="203" t="s">
        <v>0</v>
      </c>
      <c r="L44" s="202"/>
      <c r="M44" s="203" t="s">
        <v>0</v>
      </c>
      <c r="N44" s="202"/>
      <c r="O44" s="203" t="s">
        <v>0</v>
      </c>
      <c r="P44" s="200"/>
      <c r="Q44" s="326"/>
      <c r="R44" s="325"/>
      <c r="S44" s="204"/>
      <c r="T44" s="205"/>
      <c r="U44" s="822"/>
      <c r="V44" s="848"/>
      <c r="W44" s="889"/>
    </row>
    <row r="45" spans="1:23" ht="15" customHeight="1" x14ac:dyDescent="0.25">
      <c r="A45" s="287" t="s">
        <v>289</v>
      </c>
      <c r="B45" s="538"/>
      <c r="C45" s="906">
        <v>41</v>
      </c>
      <c r="D45" s="907">
        <v>58</v>
      </c>
      <c r="E45" s="989">
        <f t="shared" si="3"/>
        <v>1</v>
      </c>
      <c r="F45" s="200"/>
      <c r="G45" s="201"/>
      <c r="H45" s="240"/>
      <c r="I45" s="203" t="s">
        <v>0</v>
      </c>
      <c r="J45" s="240"/>
      <c r="K45" s="203" t="s">
        <v>0</v>
      </c>
      <c r="L45" s="202"/>
      <c r="M45" s="203" t="s">
        <v>0</v>
      </c>
      <c r="N45" s="202"/>
      <c r="O45" s="203" t="s">
        <v>0</v>
      </c>
      <c r="P45" s="200"/>
      <c r="Q45" s="326"/>
      <c r="R45" s="325"/>
      <c r="S45" s="204"/>
      <c r="T45" s="205"/>
      <c r="U45" s="822"/>
      <c r="V45" s="848"/>
      <c r="W45" s="889"/>
    </row>
    <row r="46" spans="1:23" ht="15" customHeight="1" x14ac:dyDescent="0.25">
      <c r="A46" s="287" t="s">
        <v>290</v>
      </c>
      <c r="B46" s="535"/>
      <c r="C46" s="906">
        <v>34</v>
      </c>
      <c r="D46" s="907">
        <v>64</v>
      </c>
      <c r="E46" s="989">
        <f t="shared" si="3"/>
        <v>2</v>
      </c>
      <c r="F46" s="200"/>
      <c r="G46" s="201"/>
      <c r="H46" s="240"/>
      <c r="I46" s="203" t="s">
        <v>0</v>
      </c>
      <c r="J46" s="240"/>
      <c r="K46" s="203" t="s">
        <v>0</v>
      </c>
      <c r="L46" s="202"/>
      <c r="M46" s="203" t="s">
        <v>0</v>
      </c>
      <c r="N46" s="202"/>
      <c r="O46" s="203" t="s">
        <v>0</v>
      </c>
      <c r="P46" s="200"/>
      <c r="Q46" s="326"/>
      <c r="R46" s="325"/>
      <c r="S46" s="204"/>
      <c r="T46" s="205"/>
      <c r="U46" s="822"/>
      <c r="V46" s="848"/>
      <c r="W46" s="889"/>
    </row>
    <row r="47" spans="1:23" ht="15" customHeight="1" x14ac:dyDescent="0.25">
      <c r="A47" s="287" t="s">
        <v>291</v>
      </c>
      <c r="B47" s="535"/>
      <c r="C47" s="906">
        <v>40</v>
      </c>
      <c r="D47" s="907">
        <v>59</v>
      </c>
      <c r="E47" s="989">
        <f t="shared" si="3"/>
        <v>1</v>
      </c>
      <c r="F47" s="200"/>
      <c r="G47" s="201"/>
      <c r="H47" s="240"/>
      <c r="I47" s="203" t="s">
        <v>0</v>
      </c>
      <c r="J47" s="240"/>
      <c r="K47" s="203" t="s">
        <v>0</v>
      </c>
      <c r="L47" s="202"/>
      <c r="M47" s="203" t="s">
        <v>0</v>
      </c>
      <c r="N47" s="202"/>
      <c r="O47" s="203" t="s">
        <v>0</v>
      </c>
      <c r="P47" s="200"/>
      <c r="Q47" s="326"/>
      <c r="R47" s="325"/>
      <c r="S47" s="204"/>
      <c r="T47" s="205"/>
      <c r="U47" s="822"/>
      <c r="V47" s="848"/>
      <c r="W47" s="889"/>
    </row>
    <row r="48" spans="1:23" ht="15" customHeight="1" x14ac:dyDescent="0.25">
      <c r="A48" s="287" t="s">
        <v>292</v>
      </c>
      <c r="B48" s="535"/>
      <c r="C48" s="906">
        <v>46</v>
      </c>
      <c r="D48" s="907">
        <v>53</v>
      </c>
      <c r="E48" s="989">
        <f t="shared" si="3"/>
        <v>1</v>
      </c>
      <c r="F48" s="200"/>
      <c r="G48" s="201"/>
      <c r="H48" s="240"/>
      <c r="I48" s="203" t="s">
        <v>0</v>
      </c>
      <c r="J48" s="240"/>
      <c r="K48" s="203" t="s">
        <v>0</v>
      </c>
      <c r="L48" s="202"/>
      <c r="M48" s="203" t="s">
        <v>0</v>
      </c>
      <c r="N48" s="202"/>
      <c r="O48" s="203" t="s">
        <v>0</v>
      </c>
      <c r="P48" s="200"/>
      <c r="Q48" s="326"/>
      <c r="R48" s="325"/>
      <c r="S48" s="204"/>
      <c r="T48" s="205"/>
      <c r="U48" s="822"/>
      <c r="V48" s="848"/>
      <c r="W48" s="889"/>
    </row>
    <row r="49" spans="1:23" ht="15" customHeight="1" x14ac:dyDescent="0.25">
      <c r="A49" s="287" t="s">
        <v>293</v>
      </c>
      <c r="B49" s="535"/>
      <c r="C49" s="906">
        <v>36</v>
      </c>
      <c r="D49" s="907">
        <v>63</v>
      </c>
      <c r="E49" s="989">
        <f t="shared" si="3"/>
        <v>1</v>
      </c>
      <c r="F49" s="200"/>
      <c r="G49" s="201"/>
      <c r="H49" s="240"/>
      <c r="I49" s="203" t="s">
        <v>0</v>
      </c>
      <c r="J49" s="240"/>
      <c r="K49" s="203" t="s">
        <v>0</v>
      </c>
      <c r="L49" s="202"/>
      <c r="M49" s="203" t="s">
        <v>0</v>
      </c>
      <c r="N49" s="202"/>
      <c r="O49" s="203" t="s">
        <v>0</v>
      </c>
      <c r="P49" s="200"/>
      <c r="Q49" s="326"/>
      <c r="R49" s="325"/>
      <c r="S49" s="204"/>
      <c r="T49" s="205"/>
      <c r="U49" s="822"/>
      <c r="V49" s="848"/>
      <c r="W49" s="889"/>
    </row>
    <row r="50" spans="1:23" ht="15" customHeight="1" x14ac:dyDescent="0.25">
      <c r="A50" s="287" t="s">
        <v>294</v>
      </c>
      <c r="B50" s="535"/>
      <c r="C50" s="906">
        <v>48</v>
      </c>
      <c r="D50" s="907">
        <v>51</v>
      </c>
      <c r="E50" s="989">
        <f t="shared" si="3"/>
        <v>1</v>
      </c>
      <c r="F50" s="200"/>
      <c r="G50" s="201"/>
      <c r="H50" s="240"/>
      <c r="I50" s="203" t="s">
        <v>0</v>
      </c>
      <c r="J50" s="240"/>
      <c r="K50" s="203" t="s">
        <v>0</v>
      </c>
      <c r="L50" s="202"/>
      <c r="M50" s="203" t="s">
        <v>0</v>
      </c>
      <c r="N50" s="202"/>
      <c r="O50" s="203" t="s">
        <v>0</v>
      </c>
      <c r="P50" s="200"/>
      <c r="Q50" s="326"/>
      <c r="R50" s="325"/>
      <c r="S50" s="204"/>
      <c r="T50" s="205"/>
      <c r="U50" s="822"/>
      <c r="V50" s="848"/>
      <c r="W50" s="889"/>
    </row>
    <row r="51" spans="1:23" ht="15" customHeight="1" x14ac:dyDescent="0.25">
      <c r="A51" s="287" t="s">
        <v>295</v>
      </c>
      <c r="B51" s="535"/>
      <c r="C51" s="906">
        <v>37</v>
      </c>
      <c r="D51" s="907">
        <v>62</v>
      </c>
      <c r="E51" s="989">
        <f t="shared" si="3"/>
        <v>1</v>
      </c>
      <c r="F51" s="200"/>
      <c r="G51" s="201"/>
      <c r="H51" s="240"/>
      <c r="I51" s="203" t="s">
        <v>0</v>
      </c>
      <c r="J51" s="240"/>
      <c r="K51" s="203" t="s">
        <v>0</v>
      </c>
      <c r="L51" s="202"/>
      <c r="M51" s="203" t="s">
        <v>0</v>
      </c>
      <c r="N51" s="202"/>
      <c r="O51" s="203" t="s">
        <v>0</v>
      </c>
      <c r="P51" s="200"/>
      <c r="Q51" s="326"/>
      <c r="R51" s="325"/>
      <c r="S51" s="204"/>
      <c r="T51" s="205"/>
      <c r="U51" s="822"/>
      <c r="V51" s="848"/>
      <c r="W51" s="889"/>
    </row>
    <row r="52" spans="1:23" ht="15" customHeight="1" x14ac:dyDescent="0.25">
      <c r="A52" s="287" t="s">
        <v>371</v>
      </c>
      <c r="B52" s="535"/>
      <c r="C52" s="906">
        <v>30</v>
      </c>
      <c r="D52" s="907">
        <v>69</v>
      </c>
      <c r="E52" s="989">
        <f t="shared" si="3"/>
        <v>1</v>
      </c>
      <c r="F52" s="200"/>
      <c r="G52" s="201"/>
      <c r="H52" s="240"/>
      <c r="I52" s="203" t="s">
        <v>0</v>
      </c>
      <c r="J52" s="240"/>
      <c r="K52" s="203" t="s">
        <v>0</v>
      </c>
      <c r="L52" s="202"/>
      <c r="M52" s="203" t="s">
        <v>0</v>
      </c>
      <c r="N52" s="202"/>
      <c r="O52" s="203" t="s">
        <v>0</v>
      </c>
      <c r="P52" s="200"/>
      <c r="Q52" s="326"/>
      <c r="R52" s="325"/>
      <c r="S52" s="204"/>
      <c r="T52" s="205"/>
      <c r="U52" s="822"/>
      <c r="V52" s="848"/>
      <c r="W52" s="889"/>
    </row>
    <row r="53" spans="1:23" ht="15" customHeight="1" x14ac:dyDescent="0.25">
      <c r="A53" s="287" t="s">
        <v>372</v>
      </c>
      <c r="B53" s="535"/>
      <c r="C53" s="906">
        <v>27</v>
      </c>
      <c r="D53" s="907">
        <v>72</v>
      </c>
      <c r="E53" s="989">
        <f t="shared" si="3"/>
        <v>1</v>
      </c>
      <c r="F53" s="200"/>
      <c r="G53" s="201"/>
      <c r="H53" s="240"/>
      <c r="I53" s="203" t="s">
        <v>0</v>
      </c>
      <c r="J53" s="240"/>
      <c r="K53" s="203" t="s">
        <v>0</v>
      </c>
      <c r="L53" s="202"/>
      <c r="M53" s="203" t="s">
        <v>0</v>
      </c>
      <c r="N53" s="202"/>
      <c r="O53" s="203" t="s">
        <v>0</v>
      </c>
      <c r="P53" s="200"/>
      <c r="Q53" s="326"/>
      <c r="R53" s="325"/>
      <c r="S53" s="204"/>
      <c r="T53" s="205"/>
      <c r="U53" s="822"/>
      <c r="V53" s="848"/>
      <c r="W53" s="889"/>
    </row>
    <row r="54" spans="1:23" ht="15" customHeight="1" x14ac:dyDescent="0.25">
      <c r="A54" s="287" t="s">
        <v>373</v>
      </c>
      <c r="B54" s="535"/>
      <c r="C54" s="906">
        <v>26</v>
      </c>
      <c r="D54" s="907">
        <v>72</v>
      </c>
      <c r="E54" s="989">
        <f t="shared" si="3"/>
        <v>2</v>
      </c>
      <c r="F54" s="200"/>
      <c r="G54" s="201"/>
      <c r="H54" s="240"/>
      <c r="I54" s="203" t="s">
        <v>0</v>
      </c>
      <c r="J54" s="240"/>
      <c r="K54" s="203" t="s">
        <v>0</v>
      </c>
      <c r="L54" s="202"/>
      <c r="M54" s="203" t="s">
        <v>0</v>
      </c>
      <c r="N54" s="202"/>
      <c r="O54" s="203" t="s">
        <v>0</v>
      </c>
      <c r="P54" s="200"/>
      <c r="Q54" s="326"/>
      <c r="R54" s="325"/>
      <c r="S54" s="204"/>
      <c r="T54" s="205"/>
      <c r="U54" s="822"/>
      <c r="V54" s="848"/>
      <c r="W54" s="889"/>
    </row>
    <row r="55" spans="1:23" ht="15" customHeight="1" x14ac:dyDescent="0.25">
      <c r="A55" s="287" t="s">
        <v>374</v>
      </c>
      <c r="B55" s="535"/>
      <c r="C55" s="906">
        <v>46</v>
      </c>
      <c r="D55" s="907">
        <v>53</v>
      </c>
      <c r="E55" s="989">
        <f t="shared" si="3"/>
        <v>1</v>
      </c>
      <c r="F55" s="200"/>
      <c r="G55" s="201"/>
      <c r="H55" s="240"/>
      <c r="I55" s="203" t="s">
        <v>0</v>
      </c>
      <c r="J55" s="240"/>
      <c r="K55" s="203" t="s">
        <v>0</v>
      </c>
      <c r="L55" s="202"/>
      <c r="M55" s="203" t="s">
        <v>0</v>
      </c>
      <c r="N55" s="202"/>
      <c r="O55" s="203" t="s">
        <v>0</v>
      </c>
      <c r="P55" s="200"/>
      <c r="Q55" s="326"/>
      <c r="R55" s="325"/>
      <c r="S55" s="204"/>
      <c r="T55" s="205"/>
      <c r="U55" s="822"/>
      <c r="V55" s="848"/>
      <c r="W55" s="889"/>
    </row>
    <row r="56" spans="1:23" ht="15" customHeight="1" x14ac:dyDescent="0.25">
      <c r="A56" s="287" t="s">
        <v>375</v>
      </c>
      <c r="B56" s="535"/>
      <c r="C56" s="906">
        <v>55</v>
      </c>
      <c r="D56" s="907">
        <v>44</v>
      </c>
      <c r="E56" s="989">
        <f t="shared" si="3"/>
        <v>1</v>
      </c>
      <c r="F56" s="200"/>
      <c r="G56" s="201"/>
      <c r="H56" s="240" t="s">
        <v>1</v>
      </c>
      <c r="I56" s="203"/>
      <c r="J56" s="240" t="s">
        <v>1</v>
      </c>
      <c r="K56" s="203"/>
      <c r="L56" s="202" t="s">
        <v>1</v>
      </c>
      <c r="M56" s="203"/>
      <c r="N56" s="202" t="s">
        <v>1</v>
      </c>
      <c r="O56" s="203"/>
      <c r="P56" s="200"/>
      <c r="Q56" s="326"/>
      <c r="R56" s="325"/>
      <c r="S56" s="204"/>
      <c r="T56" s="205"/>
      <c r="U56" s="822"/>
      <c r="V56" s="848"/>
      <c r="W56" s="889"/>
    </row>
    <row r="57" spans="1:23" ht="15" customHeight="1" x14ac:dyDescent="0.25">
      <c r="A57" s="287" t="s">
        <v>376</v>
      </c>
      <c r="B57" s="535"/>
      <c r="C57" s="906">
        <v>60</v>
      </c>
      <c r="D57" s="907">
        <v>39</v>
      </c>
      <c r="E57" s="989">
        <f t="shared" si="3"/>
        <v>1</v>
      </c>
      <c r="F57" s="200"/>
      <c r="G57" s="201"/>
      <c r="H57" s="240" t="s">
        <v>1</v>
      </c>
      <c r="I57" s="203"/>
      <c r="J57" s="240" t="s">
        <v>1</v>
      </c>
      <c r="K57" s="203"/>
      <c r="L57" s="202" t="s">
        <v>1</v>
      </c>
      <c r="M57" s="203"/>
      <c r="N57" s="202" t="s">
        <v>1</v>
      </c>
      <c r="O57" s="203"/>
      <c r="P57" s="200"/>
      <c r="Q57" s="326"/>
      <c r="R57" s="325"/>
      <c r="S57" s="204"/>
      <c r="T57" s="205"/>
      <c r="U57" s="822"/>
      <c r="V57" s="848"/>
      <c r="W57" s="889"/>
    </row>
    <row r="58" spans="1:23" ht="15" customHeight="1" x14ac:dyDescent="0.25">
      <c r="A58" s="287" t="s">
        <v>377</v>
      </c>
      <c r="B58" s="535"/>
      <c r="C58" s="906">
        <v>45</v>
      </c>
      <c r="D58" s="907">
        <v>54</v>
      </c>
      <c r="E58" s="989">
        <f t="shared" si="3"/>
        <v>1</v>
      </c>
      <c r="F58" s="200"/>
      <c r="G58" s="201"/>
      <c r="H58" s="240"/>
      <c r="I58" s="203" t="s">
        <v>0</v>
      </c>
      <c r="J58" s="240"/>
      <c r="K58" s="203" t="s">
        <v>0</v>
      </c>
      <c r="L58" s="202"/>
      <c r="M58" s="203" t="s">
        <v>0</v>
      </c>
      <c r="N58" s="202"/>
      <c r="O58" s="203" t="s">
        <v>0</v>
      </c>
      <c r="P58" s="200"/>
      <c r="Q58" s="326"/>
      <c r="R58" s="325"/>
      <c r="S58" s="204"/>
      <c r="T58" s="205"/>
      <c r="U58" s="822"/>
      <c r="V58" s="848"/>
      <c r="W58" s="889"/>
    </row>
    <row r="59" spans="1:23" ht="15" customHeight="1" x14ac:dyDescent="0.25">
      <c r="A59" s="287" t="s">
        <v>378</v>
      </c>
      <c r="B59" s="535"/>
      <c r="C59" s="906">
        <v>46</v>
      </c>
      <c r="D59" s="907">
        <v>52</v>
      </c>
      <c r="E59" s="989">
        <f t="shared" si="3"/>
        <v>2</v>
      </c>
      <c r="F59" s="200"/>
      <c r="G59" s="201"/>
      <c r="H59" s="240"/>
      <c r="I59" s="203" t="s">
        <v>0</v>
      </c>
      <c r="J59" s="240"/>
      <c r="K59" s="203" t="s">
        <v>0</v>
      </c>
      <c r="L59" s="202"/>
      <c r="M59" s="203" t="s">
        <v>0</v>
      </c>
      <c r="N59" s="202"/>
      <c r="O59" s="203" t="s">
        <v>0</v>
      </c>
      <c r="P59" s="200"/>
      <c r="Q59" s="326"/>
      <c r="R59" s="325"/>
      <c r="S59" s="204"/>
      <c r="T59" s="205"/>
      <c r="U59" s="822"/>
      <c r="V59" s="848"/>
      <c r="W59" s="889"/>
    </row>
    <row r="60" spans="1:23" ht="15" customHeight="1" x14ac:dyDescent="0.25">
      <c r="A60" s="287" t="s">
        <v>379</v>
      </c>
      <c r="B60" s="535"/>
      <c r="C60" s="906">
        <v>67</v>
      </c>
      <c r="D60" s="907">
        <v>32</v>
      </c>
      <c r="E60" s="989">
        <f t="shared" si="3"/>
        <v>1</v>
      </c>
      <c r="F60" s="200"/>
      <c r="G60" s="201"/>
      <c r="H60" s="240" t="s">
        <v>1</v>
      </c>
      <c r="I60" s="203"/>
      <c r="J60" s="240" t="s">
        <v>1</v>
      </c>
      <c r="K60" s="203"/>
      <c r="L60" s="202" t="s">
        <v>1</v>
      </c>
      <c r="M60" s="203"/>
      <c r="N60" s="202" t="s">
        <v>1</v>
      </c>
      <c r="O60" s="203"/>
      <c r="P60" s="200"/>
      <c r="Q60" s="326"/>
      <c r="R60" s="325"/>
      <c r="S60" s="204"/>
      <c r="T60" s="205"/>
      <c r="U60" s="822"/>
      <c r="V60" s="848"/>
      <c r="W60" s="889"/>
    </row>
    <row r="61" spans="1:23" ht="15" customHeight="1" x14ac:dyDescent="0.25">
      <c r="A61" s="287" t="s">
        <v>380</v>
      </c>
      <c r="B61" s="535"/>
      <c r="C61" s="906">
        <v>77</v>
      </c>
      <c r="D61" s="907">
        <v>22</v>
      </c>
      <c r="E61" s="989">
        <f t="shared" si="3"/>
        <v>1</v>
      </c>
      <c r="F61" s="200"/>
      <c r="G61" s="201"/>
      <c r="H61" s="240" t="s">
        <v>1</v>
      </c>
      <c r="I61" s="203"/>
      <c r="J61" s="240" t="s">
        <v>1</v>
      </c>
      <c r="K61" s="203"/>
      <c r="L61" s="202" t="s">
        <v>1</v>
      </c>
      <c r="M61" s="203"/>
      <c r="N61" s="202" t="s">
        <v>1</v>
      </c>
      <c r="O61" s="203"/>
      <c r="P61" s="200"/>
      <c r="Q61" s="326"/>
      <c r="R61" s="325"/>
      <c r="S61" s="204"/>
      <c r="T61" s="205"/>
      <c r="U61" s="822"/>
      <c r="V61" s="848"/>
      <c r="W61" s="889"/>
    </row>
    <row r="62" spans="1:23" ht="15" customHeight="1" x14ac:dyDescent="0.25">
      <c r="A62" s="287" t="s">
        <v>407</v>
      </c>
      <c r="B62" s="535"/>
      <c r="C62" s="906">
        <v>44</v>
      </c>
      <c r="D62" s="907">
        <v>55</v>
      </c>
      <c r="E62" s="989">
        <f t="shared" si="3"/>
        <v>1</v>
      </c>
      <c r="F62" s="200"/>
      <c r="G62" s="201"/>
      <c r="H62" s="240"/>
      <c r="I62" s="203" t="s">
        <v>0</v>
      </c>
      <c r="J62" s="240"/>
      <c r="K62" s="203" t="s">
        <v>0</v>
      </c>
      <c r="L62" s="202"/>
      <c r="M62" s="203" t="s">
        <v>0</v>
      </c>
      <c r="N62" s="202"/>
      <c r="O62" s="203" t="s">
        <v>0</v>
      </c>
      <c r="P62" s="200"/>
      <c r="Q62" s="326"/>
      <c r="R62" s="325"/>
      <c r="S62" s="204"/>
      <c r="T62" s="205"/>
      <c r="U62" s="822"/>
      <c r="V62" s="848"/>
      <c r="W62" s="889"/>
    </row>
    <row r="63" spans="1:23" ht="15" customHeight="1" x14ac:dyDescent="0.25">
      <c r="A63" s="287" t="s">
        <v>408</v>
      </c>
      <c r="B63" s="535"/>
      <c r="C63" s="906">
        <v>58</v>
      </c>
      <c r="D63" s="907">
        <v>41</v>
      </c>
      <c r="E63" s="989">
        <f t="shared" si="3"/>
        <v>1</v>
      </c>
      <c r="F63" s="200"/>
      <c r="G63" s="201"/>
      <c r="H63" s="240" t="s">
        <v>1</v>
      </c>
      <c r="I63" s="203"/>
      <c r="J63" s="240" t="s">
        <v>1</v>
      </c>
      <c r="K63" s="203"/>
      <c r="L63" s="202" t="s">
        <v>1</v>
      </c>
      <c r="M63" s="203"/>
      <c r="N63" s="202" t="s">
        <v>1</v>
      </c>
      <c r="O63" s="203"/>
      <c r="P63" s="200"/>
      <c r="Q63" s="326"/>
      <c r="R63" s="325"/>
      <c r="S63" s="204"/>
      <c r="T63" s="205"/>
      <c r="U63" s="822"/>
      <c r="V63" s="848"/>
      <c r="W63" s="889"/>
    </row>
    <row r="64" spans="1:23" ht="15" customHeight="1" x14ac:dyDescent="0.25">
      <c r="A64" s="287" t="s">
        <v>409</v>
      </c>
      <c r="B64" s="535"/>
      <c r="C64" s="906">
        <v>40</v>
      </c>
      <c r="D64" s="907">
        <v>58</v>
      </c>
      <c r="E64" s="989">
        <f t="shared" si="3"/>
        <v>2</v>
      </c>
      <c r="F64" s="200"/>
      <c r="G64" s="201"/>
      <c r="H64" s="240"/>
      <c r="I64" s="203" t="s">
        <v>0</v>
      </c>
      <c r="J64" s="240"/>
      <c r="K64" s="203" t="s">
        <v>0</v>
      </c>
      <c r="L64" s="202"/>
      <c r="M64" s="203" t="s">
        <v>0</v>
      </c>
      <c r="N64" s="202"/>
      <c r="O64" s="203" t="s">
        <v>0</v>
      </c>
      <c r="P64" s="200"/>
      <c r="Q64" s="326"/>
      <c r="R64" s="325"/>
      <c r="S64" s="204"/>
      <c r="T64" s="205"/>
      <c r="U64" s="822"/>
      <c r="V64" s="848"/>
      <c r="W64" s="889"/>
    </row>
    <row r="65" spans="1:23" ht="15" customHeight="1" x14ac:dyDescent="0.25">
      <c r="A65" s="287" t="s">
        <v>410</v>
      </c>
      <c r="B65" s="535"/>
      <c r="C65" s="906">
        <v>29</v>
      </c>
      <c r="D65" s="907">
        <v>70</v>
      </c>
      <c r="E65" s="989">
        <f t="shared" si="3"/>
        <v>1</v>
      </c>
      <c r="F65" s="200"/>
      <c r="G65" s="201"/>
      <c r="H65" s="240"/>
      <c r="I65" s="203" t="s">
        <v>0</v>
      </c>
      <c r="J65" s="240"/>
      <c r="K65" s="203" t="s">
        <v>0</v>
      </c>
      <c r="L65" s="202"/>
      <c r="M65" s="203" t="s">
        <v>0</v>
      </c>
      <c r="N65" s="202"/>
      <c r="O65" s="203" t="s">
        <v>0</v>
      </c>
      <c r="P65" s="200"/>
      <c r="Q65" s="326"/>
      <c r="R65" s="325"/>
      <c r="S65" s="204"/>
      <c r="T65" s="205"/>
      <c r="U65" s="822"/>
      <c r="V65" s="848"/>
      <c r="W65" s="889"/>
    </row>
    <row r="66" spans="1:23" ht="15" customHeight="1" x14ac:dyDescent="0.25">
      <c r="A66" s="287" t="s">
        <v>411</v>
      </c>
      <c r="B66" s="535"/>
      <c r="C66" s="906">
        <v>40</v>
      </c>
      <c r="D66" s="907">
        <v>59</v>
      </c>
      <c r="E66" s="989">
        <f t="shared" si="3"/>
        <v>1</v>
      </c>
      <c r="F66" s="200"/>
      <c r="G66" s="201"/>
      <c r="H66" s="240"/>
      <c r="I66" s="203" t="s">
        <v>0</v>
      </c>
      <c r="J66" s="240"/>
      <c r="K66" s="203" t="s">
        <v>0</v>
      </c>
      <c r="L66" s="202"/>
      <c r="M66" s="203" t="s">
        <v>0</v>
      </c>
      <c r="N66" s="202"/>
      <c r="O66" s="203" t="s">
        <v>0</v>
      </c>
      <c r="P66" s="200"/>
      <c r="Q66" s="326"/>
      <c r="R66" s="325"/>
      <c r="S66" s="204"/>
      <c r="T66" s="205"/>
      <c r="U66" s="822"/>
      <c r="V66" s="848"/>
      <c r="W66" s="889"/>
    </row>
    <row r="67" spans="1:23" ht="15" customHeight="1" x14ac:dyDescent="0.25">
      <c r="A67" s="287" t="s">
        <v>412</v>
      </c>
      <c r="B67" s="535"/>
      <c r="C67" s="906">
        <v>28</v>
      </c>
      <c r="D67" s="907">
        <v>71</v>
      </c>
      <c r="E67" s="989">
        <f t="shared" si="3"/>
        <v>1</v>
      </c>
      <c r="F67" s="200"/>
      <c r="G67" s="201"/>
      <c r="H67" s="240"/>
      <c r="I67" s="203" t="s">
        <v>0</v>
      </c>
      <c r="J67" s="240"/>
      <c r="K67" s="203" t="s">
        <v>0</v>
      </c>
      <c r="L67" s="202"/>
      <c r="M67" s="203" t="s">
        <v>0</v>
      </c>
      <c r="N67" s="202"/>
      <c r="O67" s="203" t="s">
        <v>0</v>
      </c>
      <c r="P67" s="200"/>
      <c r="Q67" s="326"/>
      <c r="R67" s="325"/>
      <c r="S67" s="204"/>
      <c r="T67" s="205"/>
      <c r="U67" s="822"/>
      <c r="V67" s="848"/>
      <c r="W67" s="889"/>
    </row>
    <row r="68" spans="1:23" ht="15" customHeight="1" x14ac:dyDescent="0.25">
      <c r="A68" s="287" t="s">
        <v>413</v>
      </c>
      <c r="B68" s="535"/>
      <c r="C68" s="906">
        <v>43</v>
      </c>
      <c r="D68" s="907">
        <v>56</v>
      </c>
      <c r="E68" s="989">
        <f t="shared" si="3"/>
        <v>1</v>
      </c>
      <c r="F68" s="200"/>
      <c r="G68" s="201"/>
      <c r="H68" s="240"/>
      <c r="I68" s="203" t="s">
        <v>0</v>
      </c>
      <c r="J68" s="240"/>
      <c r="K68" s="203" t="s">
        <v>0</v>
      </c>
      <c r="L68" s="202"/>
      <c r="M68" s="203" t="s">
        <v>0</v>
      </c>
      <c r="N68" s="202"/>
      <c r="O68" s="203" t="s">
        <v>0</v>
      </c>
      <c r="P68" s="200"/>
      <c r="Q68" s="326"/>
      <c r="R68" s="325"/>
      <c r="S68" s="204"/>
      <c r="T68" s="205"/>
      <c r="U68" s="822"/>
      <c r="V68" s="848"/>
      <c r="W68" s="889"/>
    </row>
    <row r="69" spans="1:23" ht="15" customHeight="1" x14ac:dyDescent="0.25">
      <c r="A69" s="287" t="s">
        <v>414</v>
      </c>
      <c r="B69" s="535"/>
      <c r="C69" s="906">
        <v>34</v>
      </c>
      <c r="D69" s="907">
        <v>65</v>
      </c>
      <c r="E69" s="989">
        <f t="shared" si="3"/>
        <v>1</v>
      </c>
      <c r="F69" s="200"/>
      <c r="G69" s="201"/>
      <c r="H69" s="240"/>
      <c r="I69" s="203" t="s">
        <v>0</v>
      </c>
      <c r="J69" s="240"/>
      <c r="K69" s="203" t="s">
        <v>0</v>
      </c>
      <c r="L69" s="202"/>
      <c r="M69" s="203" t="s">
        <v>0</v>
      </c>
      <c r="N69" s="202"/>
      <c r="O69" s="203" t="s">
        <v>0</v>
      </c>
      <c r="P69" s="200"/>
      <c r="Q69" s="326"/>
      <c r="R69" s="325"/>
      <c r="S69" s="204"/>
      <c r="T69" s="205"/>
      <c r="U69" s="822"/>
      <c r="V69" s="848"/>
      <c r="W69" s="889"/>
    </row>
    <row r="70" spans="1:23" ht="15" customHeight="1" x14ac:dyDescent="0.25">
      <c r="A70" s="287" t="s">
        <v>415</v>
      </c>
      <c r="B70" s="535"/>
      <c r="C70" s="906">
        <v>30</v>
      </c>
      <c r="D70" s="907">
        <v>69</v>
      </c>
      <c r="E70" s="989">
        <f t="shared" si="3"/>
        <v>1</v>
      </c>
      <c r="F70" s="200"/>
      <c r="G70" s="201"/>
      <c r="H70" s="240"/>
      <c r="I70" s="203" t="s">
        <v>0</v>
      </c>
      <c r="J70" s="240"/>
      <c r="K70" s="203" t="s">
        <v>0</v>
      </c>
      <c r="L70" s="202"/>
      <c r="M70" s="203" t="s">
        <v>0</v>
      </c>
      <c r="N70" s="202"/>
      <c r="O70" s="203" t="s">
        <v>0</v>
      </c>
      <c r="P70" s="200"/>
      <c r="Q70" s="326"/>
      <c r="R70" s="325"/>
      <c r="S70" s="204"/>
      <c r="T70" s="205"/>
      <c r="U70" s="822"/>
      <c r="V70" s="848"/>
      <c r="W70" s="889"/>
    </row>
    <row r="71" spans="1:23" ht="15" customHeight="1" x14ac:dyDescent="0.25">
      <c r="A71" s="287" t="s">
        <v>416</v>
      </c>
      <c r="B71" s="535"/>
      <c r="C71" s="906">
        <v>22</v>
      </c>
      <c r="D71" s="907">
        <v>77</v>
      </c>
      <c r="E71" s="989">
        <f t="shared" si="3"/>
        <v>1</v>
      </c>
      <c r="F71" s="200"/>
      <c r="G71" s="201"/>
      <c r="H71" s="240"/>
      <c r="I71" s="203" t="s">
        <v>0</v>
      </c>
      <c r="J71" s="240"/>
      <c r="K71" s="203" t="s">
        <v>0</v>
      </c>
      <c r="L71" s="202"/>
      <c r="M71" s="203" t="s">
        <v>0</v>
      </c>
      <c r="N71" s="202"/>
      <c r="O71" s="203" t="s">
        <v>0</v>
      </c>
      <c r="P71" s="200"/>
      <c r="Q71" s="326"/>
      <c r="R71" s="325"/>
      <c r="S71" s="204"/>
      <c r="T71" s="205"/>
      <c r="U71" s="822"/>
      <c r="V71" s="848"/>
      <c r="W71" s="889"/>
    </row>
    <row r="72" spans="1:23" ht="15" customHeight="1" x14ac:dyDescent="0.25">
      <c r="A72" s="287" t="s">
        <v>424</v>
      </c>
      <c r="B72" s="535"/>
      <c r="C72" s="906">
        <v>24</v>
      </c>
      <c r="D72" s="907">
        <v>75</v>
      </c>
      <c r="E72" s="989">
        <f t="shared" si="3"/>
        <v>1</v>
      </c>
      <c r="F72" s="200"/>
      <c r="G72" s="201"/>
      <c r="H72" s="240"/>
      <c r="I72" s="203" t="s">
        <v>0</v>
      </c>
      <c r="J72" s="240"/>
      <c r="K72" s="203" t="s">
        <v>0</v>
      </c>
      <c r="L72" s="202"/>
      <c r="M72" s="203" t="s">
        <v>0</v>
      </c>
      <c r="N72" s="202"/>
      <c r="O72" s="203" t="s">
        <v>0</v>
      </c>
      <c r="P72" s="200"/>
      <c r="Q72" s="326"/>
      <c r="R72" s="325"/>
      <c r="S72" s="204"/>
      <c r="T72" s="205"/>
      <c r="U72" s="822"/>
      <c r="V72" s="848"/>
      <c r="W72" s="889"/>
    </row>
    <row r="73" spans="1:23" ht="15" customHeight="1" x14ac:dyDescent="0.25">
      <c r="A73" s="287" t="s">
        <v>425</v>
      </c>
      <c r="B73" s="535"/>
      <c r="C73" s="906">
        <v>35</v>
      </c>
      <c r="D73" s="907">
        <v>64</v>
      </c>
      <c r="E73" s="989">
        <f t="shared" si="3"/>
        <v>1</v>
      </c>
      <c r="F73" s="200"/>
      <c r="G73" s="201"/>
      <c r="H73" s="240"/>
      <c r="I73" s="203" t="s">
        <v>0</v>
      </c>
      <c r="J73" s="240"/>
      <c r="K73" s="203" t="s">
        <v>0</v>
      </c>
      <c r="L73" s="202"/>
      <c r="M73" s="203" t="s">
        <v>0</v>
      </c>
      <c r="N73" s="202"/>
      <c r="O73" s="203" t="s">
        <v>0</v>
      </c>
      <c r="P73" s="200"/>
      <c r="Q73" s="326"/>
      <c r="R73" s="325"/>
      <c r="S73" s="204"/>
      <c r="T73" s="205"/>
      <c r="U73" s="822"/>
      <c r="V73" s="848"/>
      <c r="W73" s="889"/>
    </row>
    <row r="74" spans="1:23" ht="15" customHeight="1" x14ac:dyDescent="0.25">
      <c r="A74" s="287" t="s">
        <v>426</v>
      </c>
      <c r="B74" s="535"/>
      <c r="C74" s="906">
        <v>27</v>
      </c>
      <c r="D74" s="907">
        <v>72</v>
      </c>
      <c r="E74" s="989">
        <f t="shared" si="3"/>
        <v>1</v>
      </c>
      <c r="F74" s="200"/>
      <c r="G74" s="201"/>
      <c r="H74" s="240"/>
      <c r="I74" s="203" t="s">
        <v>0</v>
      </c>
      <c r="J74" s="240"/>
      <c r="K74" s="203" t="s">
        <v>0</v>
      </c>
      <c r="L74" s="202"/>
      <c r="M74" s="203" t="s">
        <v>0</v>
      </c>
      <c r="N74" s="202"/>
      <c r="O74" s="203" t="s">
        <v>0</v>
      </c>
      <c r="P74" s="200"/>
      <c r="Q74" s="326"/>
      <c r="R74" s="325"/>
      <c r="S74" s="204"/>
      <c r="T74" s="205"/>
      <c r="U74" s="822"/>
      <c r="V74" s="848"/>
      <c r="W74" s="889"/>
    </row>
    <row r="75" spans="1:23" ht="15" customHeight="1" x14ac:dyDescent="0.25">
      <c r="A75" s="287" t="s">
        <v>427</v>
      </c>
      <c r="B75" s="535"/>
      <c r="C75" s="906">
        <v>25</v>
      </c>
      <c r="D75" s="907">
        <v>75</v>
      </c>
      <c r="E75" s="989">
        <f t="shared" si="3"/>
        <v>0</v>
      </c>
      <c r="F75" s="200"/>
      <c r="G75" s="201"/>
      <c r="H75" s="240"/>
      <c r="I75" s="203" t="s">
        <v>0</v>
      </c>
      <c r="J75" s="240"/>
      <c r="K75" s="203" t="s">
        <v>0</v>
      </c>
      <c r="L75" s="202"/>
      <c r="M75" s="203" t="s">
        <v>0</v>
      </c>
      <c r="N75" s="202"/>
      <c r="O75" s="203" t="s">
        <v>0</v>
      </c>
      <c r="P75" s="200"/>
      <c r="Q75" s="326"/>
      <c r="R75" s="325"/>
      <c r="S75" s="204"/>
      <c r="T75" s="205"/>
      <c r="U75" s="822"/>
      <c r="V75" s="848"/>
      <c r="W75" s="889"/>
    </row>
    <row r="76" spans="1:23" ht="15" customHeight="1" x14ac:dyDescent="0.25">
      <c r="A76" s="287" t="s">
        <v>428</v>
      </c>
      <c r="B76" s="535"/>
      <c r="C76" s="906">
        <v>47</v>
      </c>
      <c r="D76" s="907">
        <v>52</v>
      </c>
      <c r="E76" s="989">
        <f t="shared" si="3"/>
        <v>1</v>
      </c>
      <c r="F76" s="200"/>
      <c r="G76" s="201"/>
      <c r="H76" s="240"/>
      <c r="I76" s="203" t="s">
        <v>0</v>
      </c>
      <c r="J76" s="240"/>
      <c r="K76" s="203" t="s">
        <v>0</v>
      </c>
      <c r="L76" s="202"/>
      <c r="M76" s="203" t="s">
        <v>0</v>
      </c>
      <c r="N76" s="202"/>
      <c r="O76" s="203" t="s">
        <v>0</v>
      </c>
      <c r="P76" s="200"/>
      <c r="Q76" s="326"/>
      <c r="R76" s="325"/>
      <c r="S76" s="204"/>
      <c r="T76" s="205"/>
      <c r="U76" s="822"/>
      <c r="V76" s="848"/>
      <c r="W76" s="889"/>
    </row>
    <row r="77" spans="1:23" ht="15" customHeight="1" x14ac:dyDescent="0.25">
      <c r="A77" s="287" t="s">
        <v>429</v>
      </c>
      <c r="B77" s="535"/>
      <c r="C77" s="906">
        <v>28</v>
      </c>
      <c r="D77" s="907">
        <v>71</v>
      </c>
      <c r="E77" s="989">
        <f t="shared" si="3"/>
        <v>1</v>
      </c>
      <c r="F77" s="200"/>
      <c r="G77" s="201"/>
      <c r="H77" s="240"/>
      <c r="I77" s="203" t="s">
        <v>0</v>
      </c>
      <c r="J77" s="240"/>
      <c r="K77" s="203" t="s">
        <v>0</v>
      </c>
      <c r="L77" s="202"/>
      <c r="M77" s="203" t="s">
        <v>0</v>
      </c>
      <c r="N77" s="202"/>
      <c r="O77" s="203" t="s">
        <v>0</v>
      </c>
      <c r="P77" s="200"/>
      <c r="Q77" s="326"/>
      <c r="R77" s="325"/>
      <c r="S77" s="204"/>
      <c r="T77" s="205"/>
      <c r="U77" s="822"/>
      <c r="V77" s="848"/>
      <c r="W77" s="889"/>
    </row>
    <row r="78" spans="1:23" ht="15" customHeight="1" x14ac:dyDescent="0.25">
      <c r="A78" s="287" t="s">
        <v>440</v>
      </c>
      <c r="B78" s="535"/>
      <c r="C78" s="1186">
        <v>41.3</v>
      </c>
      <c r="D78" s="1184">
        <v>57.5</v>
      </c>
      <c r="E78" s="1176">
        <f t="shared" si="3"/>
        <v>1.2000000000000028</v>
      </c>
      <c r="F78" s="200"/>
      <c r="G78" s="201"/>
      <c r="H78" s="240"/>
      <c r="I78" s="203" t="s">
        <v>0</v>
      </c>
      <c r="J78" s="240"/>
      <c r="K78" s="203" t="s">
        <v>0</v>
      </c>
      <c r="L78" s="202"/>
      <c r="M78" s="203" t="s">
        <v>0</v>
      </c>
      <c r="N78" s="202"/>
      <c r="O78" s="203" t="s">
        <v>0</v>
      </c>
      <c r="P78" s="200"/>
      <c r="Q78" s="326"/>
      <c r="R78" s="325"/>
      <c r="S78" s="204"/>
      <c r="T78" s="205"/>
      <c r="U78" s="822"/>
      <c r="V78" s="848"/>
      <c r="W78" s="889"/>
    </row>
    <row r="79" spans="1:23" ht="15" customHeight="1" thickBot="1" x14ac:dyDescent="0.3">
      <c r="A79" s="289" t="s">
        <v>441</v>
      </c>
      <c r="B79" s="535"/>
      <c r="C79" s="1187"/>
      <c r="D79" s="1185"/>
      <c r="E79" s="1177">
        <f t="shared" si="3"/>
        <v>100</v>
      </c>
      <c r="F79" s="207"/>
      <c r="G79" s="208"/>
      <c r="H79" s="242"/>
      <c r="I79" s="210" t="s">
        <v>0</v>
      </c>
      <c r="J79" s="242"/>
      <c r="K79" s="210" t="s">
        <v>0</v>
      </c>
      <c r="L79" s="209" t="s">
        <v>1</v>
      </c>
      <c r="M79" s="210"/>
      <c r="N79" s="209" t="s">
        <v>1</v>
      </c>
      <c r="O79" s="210"/>
      <c r="P79" s="207"/>
      <c r="Q79" s="332"/>
      <c r="R79" s="331"/>
      <c r="S79" s="211"/>
      <c r="T79" s="212"/>
      <c r="U79" s="824"/>
      <c r="V79" s="850"/>
      <c r="W79" s="890"/>
    </row>
    <row r="80" spans="1:23" ht="15" customHeight="1" thickTop="1" thickBot="1" x14ac:dyDescent="0.3">
      <c r="A80" s="292" t="s">
        <v>546</v>
      </c>
      <c r="B80" s="293">
        <v>47</v>
      </c>
      <c r="C80" s="765"/>
      <c r="D80" s="766"/>
      <c r="E80" s="990"/>
      <c r="F80" s="221">
        <v>0</v>
      </c>
      <c r="G80" s="213">
        <v>47</v>
      </c>
      <c r="H80" s="221">
        <v>8</v>
      </c>
      <c r="I80" s="213">
        <v>39</v>
      </c>
      <c r="J80" s="221">
        <v>8</v>
      </c>
      <c r="K80" s="213">
        <v>39</v>
      </c>
      <c r="L80" s="222">
        <v>9</v>
      </c>
      <c r="M80" s="213">
        <v>38</v>
      </c>
      <c r="N80" s="222">
        <v>9</v>
      </c>
      <c r="O80" s="213">
        <v>38</v>
      </c>
      <c r="P80" s="214">
        <f>ROUND(U80,0)</f>
        <v>19</v>
      </c>
      <c r="Q80" s="337">
        <f>ROUND(V80,0)</f>
        <v>27</v>
      </c>
      <c r="R80" s="338">
        <f>SUM(B80-P80-Q80)</f>
        <v>1</v>
      </c>
      <c r="S80" s="217">
        <f>SUM(P80:Q80)</f>
        <v>46</v>
      </c>
      <c r="T80" s="467">
        <f>SUM(B80-S80)</f>
        <v>1</v>
      </c>
      <c r="U80" s="826">
        <f>PRODUCT(B80,C78%)</f>
        <v>19.410999999999998</v>
      </c>
      <c r="V80" s="868">
        <f>PRODUCT(B80,D78%)</f>
        <v>27.024999999999999</v>
      </c>
      <c r="W80" s="891">
        <f>SUM(B80-U80-V80)</f>
        <v>0.56400000000000361</v>
      </c>
    </row>
    <row r="81" spans="1:23" ht="15" customHeight="1" thickTop="1" x14ac:dyDescent="0.25">
      <c r="A81" s="285" t="s">
        <v>37</v>
      </c>
      <c r="B81" s="535"/>
      <c r="C81" s="906">
        <v>53</v>
      </c>
      <c r="D81" s="907">
        <v>47</v>
      </c>
      <c r="E81" s="988">
        <f t="shared" ref="E81:E88" si="4">SUM(100-C81-D81)</f>
        <v>0</v>
      </c>
      <c r="F81" s="195"/>
      <c r="G81" s="196"/>
      <c r="H81" s="238" t="s">
        <v>1</v>
      </c>
      <c r="I81" s="194"/>
      <c r="J81" s="238" t="s">
        <v>1</v>
      </c>
      <c r="K81" s="194"/>
      <c r="L81" s="193" t="s">
        <v>1</v>
      </c>
      <c r="M81" s="194"/>
      <c r="N81" s="193" t="s">
        <v>1</v>
      </c>
      <c r="O81" s="194"/>
      <c r="P81" s="195"/>
      <c r="Q81" s="340"/>
      <c r="R81" s="339"/>
      <c r="S81" s="219"/>
      <c r="T81" s="220"/>
      <c r="U81" s="820"/>
      <c r="V81" s="846"/>
      <c r="W81" s="892"/>
    </row>
    <row r="82" spans="1:23" ht="15" customHeight="1" x14ac:dyDescent="0.25">
      <c r="A82" s="287" t="s">
        <v>38</v>
      </c>
      <c r="B82" s="535"/>
      <c r="C82" s="906">
        <v>39</v>
      </c>
      <c r="D82" s="907">
        <v>61</v>
      </c>
      <c r="E82" s="989">
        <f t="shared" si="4"/>
        <v>0</v>
      </c>
      <c r="F82" s="200"/>
      <c r="G82" s="201"/>
      <c r="H82" s="240"/>
      <c r="I82" s="203" t="s">
        <v>0</v>
      </c>
      <c r="J82" s="240"/>
      <c r="K82" s="203" t="s">
        <v>0</v>
      </c>
      <c r="L82" s="202"/>
      <c r="M82" s="203" t="s">
        <v>0</v>
      </c>
      <c r="N82" s="202"/>
      <c r="O82" s="203" t="s">
        <v>0</v>
      </c>
      <c r="P82" s="200"/>
      <c r="Q82" s="326"/>
      <c r="R82" s="325"/>
      <c r="S82" s="204"/>
      <c r="T82" s="205"/>
      <c r="U82" s="822"/>
      <c r="V82" s="848"/>
      <c r="W82" s="889"/>
    </row>
    <row r="83" spans="1:23" ht="15" customHeight="1" x14ac:dyDescent="0.25">
      <c r="A83" s="287" t="s">
        <v>39</v>
      </c>
      <c r="B83" s="535"/>
      <c r="C83" s="906">
        <v>37</v>
      </c>
      <c r="D83" s="907">
        <v>63</v>
      </c>
      <c r="E83" s="989">
        <f t="shared" si="4"/>
        <v>0</v>
      </c>
      <c r="F83" s="200"/>
      <c r="G83" s="201"/>
      <c r="H83" s="240"/>
      <c r="I83" s="203" t="s">
        <v>0</v>
      </c>
      <c r="J83" s="240"/>
      <c r="K83" s="203" t="s">
        <v>0</v>
      </c>
      <c r="L83" s="202"/>
      <c r="M83" s="203" t="s">
        <v>0</v>
      </c>
      <c r="N83" s="202"/>
      <c r="O83" s="203" t="s">
        <v>0</v>
      </c>
      <c r="P83" s="200"/>
      <c r="Q83" s="326"/>
      <c r="R83" s="325"/>
      <c r="S83" s="204"/>
      <c r="T83" s="205"/>
      <c r="U83" s="822"/>
      <c r="V83" s="848"/>
      <c r="W83" s="889"/>
    </row>
    <row r="84" spans="1:23" ht="15" customHeight="1" x14ac:dyDescent="0.25">
      <c r="A84" s="287" t="s">
        <v>40</v>
      </c>
      <c r="B84" s="535"/>
      <c r="C84" s="906">
        <v>32</v>
      </c>
      <c r="D84" s="907">
        <v>68</v>
      </c>
      <c r="E84" s="989">
        <f t="shared" si="4"/>
        <v>0</v>
      </c>
      <c r="F84" s="200"/>
      <c r="G84" s="201"/>
      <c r="H84" s="240"/>
      <c r="I84" s="203" t="s">
        <v>0</v>
      </c>
      <c r="J84" s="240"/>
      <c r="K84" s="203" t="s">
        <v>0</v>
      </c>
      <c r="L84" s="202"/>
      <c r="M84" s="203" t="s">
        <v>0</v>
      </c>
      <c r="N84" s="202"/>
      <c r="O84" s="203" t="s">
        <v>0</v>
      </c>
      <c r="P84" s="200"/>
      <c r="Q84" s="326"/>
      <c r="R84" s="325"/>
      <c r="S84" s="204"/>
      <c r="T84" s="205"/>
      <c r="U84" s="822"/>
      <c r="V84" s="848"/>
      <c r="W84" s="889"/>
    </row>
    <row r="85" spans="1:23" ht="15" customHeight="1" x14ac:dyDescent="0.25">
      <c r="A85" s="287" t="s">
        <v>41</v>
      </c>
      <c r="B85" s="535"/>
      <c r="C85" s="906">
        <v>25</v>
      </c>
      <c r="D85" s="907">
        <v>75</v>
      </c>
      <c r="E85" s="989">
        <f t="shared" si="4"/>
        <v>0</v>
      </c>
      <c r="F85" s="200"/>
      <c r="G85" s="201"/>
      <c r="H85" s="240"/>
      <c r="I85" s="203" t="s">
        <v>0</v>
      </c>
      <c r="J85" s="240"/>
      <c r="K85" s="203" t="s">
        <v>0</v>
      </c>
      <c r="L85" s="202"/>
      <c r="M85" s="203" t="s">
        <v>0</v>
      </c>
      <c r="N85" s="202"/>
      <c r="O85" s="203" t="s">
        <v>0</v>
      </c>
      <c r="P85" s="200"/>
      <c r="Q85" s="326"/>
      <c r="R85" s="325"/>
      <c r="S85" s="204"/>
      <c r="T85" s="205"/>
      <c r="U85" s="822"/>
      <c r="V85" s="848"/>
      <c r="W85" s="889"/>
    </row>
    <row r="86" spans="1:23" ht="15" customHeight="1" x14ac:dyDescent="0.25">
      <c r="A86" s="287" t="s">
        <v>42</v>
      </c>
      <c r="B86" s="536"/>
      <c r="C86" s="906">
        <v>31</v>
      </c>
      <c r="D86" s="907">
        <v>69</v>
      </c>
      <c r="E86" s="989">
        <f t="shared" si="4"/>
        <v>0</v>
      </c>
      <c r="F86" s="200"/>
      <c r="G86" s="201"/>
      <c r="H86" s="240"/>
      <c r="I86" s="203" t="s">
        <v>0</v>
      </c>
      <c r="J86" s="240"/>
      <c r="K86" s="203" t="s">
        <v>0</v>
      </c>
      <c r="L86" s="202"/>
      <c r="M86" s="203" t="s">
        <v>0</v>
      </c>
      <c r="N86" s="202"/>
      <c r="O86" s="203" t="s">
        <v>0</v>
      </c>
      <c r="P86" s="200"/>
      <c r="Q86" s="326"/>
      <c r="R86" s="325"/>
      <c r="S86" s="204"/>
      <c r="T86" s="205"/>
      <c r="U86" s="822"/>
      <c r="V86" s="848"/>
      <c r="W86" s="889"/>
    </row>
    <row r="87" spans="1:23" ht="15" customHeight="1" x14ac:dyDescent="0.25">
      <c r="A87" s="287" t="s">
        <v>442</v>
      </c>
      <c r="B87" s="535"/>
      <c r="C87" s="1186">
        <v>35.1</v>
      </c>
      <c r="D87" s="1184">
        <v>63.4</v>
      </c>
      <c r="E87" s="1176">
        <f t="shared" si="4"/>
        <v>1.5000000000000071</v>
      </c>
      <c r="F87" s="200"/>
      <c r="G87" s="201"/>
      <c r="H87" s="240"/>
      <c r="I87" s="203" t="s">
        <v>0</v>
      </c>
      <c r="J87" s="240"/>
      <c r="K87" s="203" t="s">
        <v>0</v>
      </c>
      <c r="L87" s="202"/>
      <c r="M87" s="203" t="s">
        <v>0</v>
      </c>
      <c r="N87" s="202"/>
      <c r="O87" s="203" t="s">
        <v>0</v>
      </c>
      <c r="P87" s="200"/>
      <c r="Q87" s="326"/>
      <c r="R87" s="325"/>
      <c r="S87" s="204"/>
      <c r="T87" s="205"/>
      <c r="U87" s="822"/>
      <c r="V87" s="848"/>
      <c r="W87" s="889"/>
    </row>
    <row r="88" spans="1:23" ht="15" customHeight="1" thickBot="1" x14ac:dyDescent="0.3">
      <c r="A88" s="289" t="s">
        <v>443</v>
      </c>
      <c r="B88" s="537"/>
      <c r="C88" s="1187"/>
      <c r="D88" s="1185"/>
      <c r="E88" s="1177">
        <f t="shared" si="4"/>
        <v>100</v>
      </c>
      <c r="F88" s="207"/>
      <c r="G88" s="208"/>
      <c r="H88" s="242"/>
      <c r="I88" s="210" t="s">
        <v>0</v>
      </c>
      <c r="J88" s="242"/>
      <c r="K88" s="210" t="s">
        <v>0</v>
      </c>
      <c r="L88" s="209" t="s">
        <v>1</v>
      </c>
      <c r="M88" s="210"/>
      <c r="N88" s="209" t="s">
        <v>1</v>
      </c>
      <c r="O88" s="210"/>
      <c r="P88" s="207"/>
      <c r="Q88" s="332"/>
      <c r="R88" s="331"/>
      <c r="S88" s="211"/>
      <c r="T88" s="212"/>
      <c r="U88" s="824"/>
      <c r="V88" s="850"/>
      <c r="W88" s="890"/>
    </row>
    <row r="89" spans="1:23" ht="15" customHeight="1" thickTop="1" thickBot="1" x14ac:dyDescent="0.3">
      <c r="A89" s="292" t="s">
        <v>547</v>
      </c>
      <c r="B89" s="293">
        <v>8</v>
      </c>
      <c r="C89" s="765"/>
      <c r="D89" s="766"/>
      <c r="E89" s="990"/>
      <c r="F89" s="221">
        <v>0</v>
      </c>
      <c r="G89" s="213">
        <v>8</v>
      </c>
      <c r="H89" s="221">
        <v>1</v>
      </c>
      <c r="I89" s="213">
        <v>7</v>
      </c>
      <c r="J89" s="221">
        <v>1</v>
      </c>
      <c r="K89" s="213">
        <v>7</v>
      </c>
      <c r="L89" s="222">
        <v>2</v>
      </c>
      <c r="M89" s="213">
        <v>6</v>
      </c>
      <c r="N89" s="222">
        <v>2</v>
      </c>
      <c r="O89" s="213">
        <v>6</v>
      </c>
      <c r="P89" s="214">
        <f>ROUND(U89,0)</f>
        <v>3</v>
      </c>
      <c r="Q89" s="337">
        <f>ROUND(V89,0)</f>
        <v>5</v>
      </c>
      <c r="R89" s="338">
        <f>SUM(B89-P89-Q89)</f>
        <v>0</v>
      </c>
      <c r="S89" s="217">
        <f>SUM(P89:Q89)</f>
        <v>8</v>
      </c>
      <c r="T89" s="218">
        <f>SUM(B89-S89)</f>
        <v>0</v>
      </c>
      <c r="U89" s="826">
        <f>PRODUCT(B89,C87%)</f>
        <v>2.8080000000000003</v>
      </c>
      <c r="V89" s="868">
        <f>PRODUCT(B89,D87%)</f>
        <v>5.0720000000000001</v>
      </c>
      <c r="W89" s="891">
        <f>SUM(B89-U89-V89)</f>
        <v>0.12000000000000011</v>
      </c>
    </row>
    <row r="90" spans="1:23" ht="15" customHeight="1" thickTop="1" x14ac:dyDescent="0.25">
      <c r="A90" s="285" t="s">
        <v>44</v>
      </c>
      <c r="B90" s="535"/>
      <c r="C90" s="906">
        <v>47</v>
      </c>
      <c r="D90" s="907">
        <v>53</v>
      </c>
      <c r="E90" s="988">
        <f t="shared" ref="E90:E97" si="5">SUM(100-C90-D90)</f>
        <v>0</v>
      </c>
      <c r="F90" s="195"/>
      <c r="G90" s="196"/>
      <c r="H90" s="238"/>
      <c r="I90" s="194" t="s">
        <v>0</v>
      </c>
      <c r="J90" s="238"/>
      <c r="K90" s="194" t="s">
        <v>0</v>
      </c>
      <c r="L90" s="193"/>
      <c r="M90" s="194" t="s">
        <v>0</v>
      </c>
      <c r="N90" s="193"/>
      <c r="O90" s="194" t="s">
        <v>0</v>
      </c>
      <c r="P90" s="195"/>
      <c r="Q90" s="340"/>
      <c r="R90" s="339"/>
      <c r="S90" s="219"/>
      <c r="T90" s="220"/>
      <c r="U90" s="820"/>
      <c r="V90" s="846"/>
      <c r="W90" s="892"/>
    </row>
    <row r="91" spans="1:23" ht="15" customHeight="1" x14ac:dyDescent="0.25">
      <c r="A91" s="287" t="s">
        <v>45</v>
      </c>
      <c r="B91" s="535"/>
      <c r="C91" s="906">
        <v>39</v>
      </c>
      <c r="D91" s="907">
        <v>61</v>
      </c>
      <c r="E91" s="989">
        <f t="shared" si="5"/>
        <v>0</v>
      </c>
      <c r="F91" s="200"/>
      <c r="G91" s="201"/>
      <c r="H91" s="240"/>
      <c r="I91" s="203" t="s">
        <v>0</v>
      </c>
      <c r="J91" s="240"/>
      <c r="K91" s="203" t="s">
        <v>0</v>
      </c>
      <c r="L91" s="202"/>
      <c r="M91" s="203" t="s">
        <v>0</v>
      </c>
      <c r="N91" s="202"/>
      <c r="O91" s="203" t="s">
        <v>0</v>
      </c>
      <c r="P91" s="200"/>
      <c r="Q91" s="326"/>
      <c r="R91" s="325"/>
      <c r="S91" s="204"/>
      <c r="T91" s="205"/>
      <c r="U91" s="822"/>
      <c r="V91" s="848"/>
      <c r="W91" s="889"/>
    </row>
    <row r="92" spans="1:23" ht="15" customHeight="1" x14ac:dyDescent="0.25">
      <c r="A92" s="287" t="s">
        <v>46</v>
      </c>
      <c r="B92" s="535"/>
      <c r="C92" s="906">
        <v>41</v>
      </c>
      <c r="D92" s="907">
        <v>59</v>
      </c>
      <c r="E92" s="989">
        <f t="shared" si="5"/>
        <v>0</v>
      </c>
      <c r="F92" s="200"/>
      <c r="G92" s="201"/>
      <c r="H92" s="240"/>
      <c r="I92" s="203" t="s">
        <v>0</v>
      </c>
      <c r="J92" s="240"/>
      <c r="K92" s="203" t="s">
        <v>0</v>
      </c>
      <c r="L92" s="202"/>
      <c r="M92" s="203" t="s">
        <v>0</v>
      </c>
      <c r="N92" s="202"/>
      <c r="O92" s="203" t="s">
        <v>0</v>
      </c>
      <c r="P92" s="200"/>
      <c r="Q92" s="326"/>
      <c r="R92" s="325"/>
      <c r="S92" s="204"/>
      <c r="T92" s="205"/>
      <c r="U92" s="822"/>
      <c r="V92" s="848"/>
      <c r="W92" s="889"/>
    </row>
    <row r="93" spans="1:23" ht="15" customHeight="1" x14ac:dyDescent="0.25">
      <c r="A93" s="287" t="s">
        <v>47</v>
      </c>
      <c r="B93" s="535"/>
      <c r="C93" s="906">
        <v>36</v>
      </c>
      <c r="D93" s="907">
        <v>63</v>
      </c>
      <c r="E93" s="989">
        <f t="shared" si="5"/>
        <v>1</v>
      </c>
      <c r="F93" s="200"/>
      <c r="G93" s="201"/>
      <c r="H93" s="240"/>
      <c r="I93" s="203" t="s">
        <v>0</v>
      </c>
      <c r="J93" s="240"/>
      <c r="K93" s="203" t="s">
        <v>0</v>
      </c>
      <c r="L93" s="202"/>
      <c r="M93" s="203" t="s">
        <v>0</v>
      </c>
      <c r="N93" s="202"/>
      <c r="O93" s="203" t="s">
        <v>0</v>
      </c>
      <c r="P93" s="200"/>
      <c r="Q93" s="326"/>
      <c r="R93" s="325"/>
      <c r="S93" s="204"/>
      <c r="T93" s="205"/>
      <c r="U93" s="822"/>
      <c r="V93" s="848"/>
      <c r="W93" s="889"/>
    </row>
    <row r="94" spans="1:23" ht="15" customHeight="1" x14ac:dyDescent="0.25">
      <c r="A94" s="287" t="s">
        <v>48</v>
      </c>
      <c r="B94" s="535"/>
      <c r="C94" s="906">
        <v>33</v>
      </c>
      <c r="D94" s="907">
        <v>67</v>
      </c>
      <c r="E94" s="989">
        <f t="shared" si="5"/>
        <v>0</v>
      </c>
      <c r="F94" s="200"/>
      <c r="G94" s="201"/>
      <c r="H94" s="240"/>
      <c r="I94" s="203" t="s">
        <v>0</v>
      </c>
      <c r="J94" s="240"/>
      <c r="K94" s="203" t="s">
        <v>0</v>
      </c>
      <c r="L94" s="202"/>
      <c r="M94" s="203" t="s">
        <v>0</v>
      </c>
      <c r="N94" s="202"/>
      <c r="O94" s="203" t="s">
        <v>0</v>
      </c>
      <c r="P94" s="200"/>
      <c r="Q94" s="326"/>
      <c r="R94" s="325"/>
      <c r="S94" s="204"/>
      <c r="T94" s="205"/>
      <c r="U94" s="822"/>
      <c r="V94" s="848"/>
      <c r="W94" s="889"/>
    </row>
    <row r="95" spans="1:23" ht="15" customHeight="1" x14ac:dyDescent="0.25">
      <c r="A95" s="287" t="s">
        <v>608</v>
      </c>
      <c r="B95" s="536"/>
      <c r="C95" s="906">
        <v>37</v>
      </c>
      <c r="D95" s="907">
        <v>63</v>
      </c>
      <c r="E95" s="989">
        <f t="shared" si="5"/>
        <v>0</v>
      </c>
      <c r="F95" s="200"/>
      <c r="G95" s="201"/>
      <c r="H95" s="240"/>
      <c r="I95" s="203" t="s">
        <v>0</v>
      </c>
      <c r="J95" s="240"/>
      <c r="K95" s="203" t="s">
        <v>0</v>
      </c>
      <c r="L95" s="202"/>
      <c r="M95" s="203" t="s">
        <v>0</v>
      </c>
      <c r="N95" s="202"/>
      <c r="O95" s="203" t="s">
        <v>0</v>
      </c>
      <c r="P95" s="200"/>
      <c r="Q95" s="326"/>
      <c r="R95" s="325"/>
      <c r="S95" s="204"/>
      <c r="T95" s="205"/>
      <c r="U95" s="822"/>
      <c r="V95" s="848"/>
      <c r="W95" s="889"/>
    </row>
    <row r="96" spans="1:23" ht="15" customHeight="1" x14ac:dyDescent="0.25">
      <c r="A96" s="287" t="s">
        <v>444</v>
      </c>
      <c r="B96" s="535"/>
      <c r="C96" s="1186">
        <v>38.799999999999997</v>
      </c>
      <c r="D96" s="1184">
        <v>60.7</v>
      </c>
      <c r="E96" s="1176">
        <f t="shared" si="5"/>
        <v>0.5</v>
      </c>
      <c r="F96" s="200"/>
      <c r="G96" s="201"/>
      <c r="H96" s="240"/>
      <c r="I96" s="203" t="s">
        <v>0</v>
      </c>
      <c r="J96" s="240"/>
      <c r="K96" s="203" t="s">
        <v>0</v>
      </c>
      <c r="L96" s="202"/>
      <c r="M96" s="203" t="s">
        <v>0</v>
      </c>
      <c r="N96" s="202"/>
      <c r="O96" s="203" t="s">
        <v>0</v>
      </c>
      <c r="P96" s="200"/>
      <c r="Q96" s="326"/>
      <c r="R96" s="325"/>
      <c r="S96" s="204"/>
      <c r="T96" s="205"/>
      <c r="U96" s="822"/>
      <c r="V96" s="848"/>
      <c r="W96" s="889"/>
    </row>
    <row r="97" spans="1:23" ht="15" customHeight="1" thickBot="1" x14ac:dyDescent="0.3">
      <c r="A97" s="289" t="s">
        <v>445</v>
      </c>
      <c r="B97" s="537"/>
      <c r="C97" s="1187"/>
      <c r="D97" s="1185"/>
      <c r="E97" s="1177">
        <f t="shared" si="5"/>
        <v>100</v>
      </c>
      <c r="F97" s="207"/>
      <c r="G97" s="208"/>
      <c r="H97" s="242"/>
      <c r="I97" s="210" t="s">
        <v>0</v>
      </c>
      <c r="J97" s="242"/>
      <c r="K97" s="210" t="s">
        <v>0</v>
      </c>
      <c r="L97" s="209" t="s">
        <v>1</v>
      </c>
      <c r="M97" s="210"/>
      <c r="N97" s="209" t="s">
        <v>1</v>
      </c>
      <c r="O97" s="210"/>
      <c r="P97" s="207"/>
      <c r="Q97" s="332"/>
      <c r="R97" s="331"/>
      <c r="S97" s="211"/>
      <c r="T97" s="212"/>
      <c r="U97" s="824"/>
      <c r="V97" s="850"/>
      <c r="W97" s="890"/>
    </row>
    <row r="98" spans="1:23" ht="15" customHeight="1" thickTop="1" thickBot="1" x14ac:dyDescent="0.3">
      <c r="A98" s="292" t="s">
        <v>548</v>
      </c>
      <c r="B98" s="293">
        <v>8</v>
      </c>
      <c r="C98" s="765"/>
      <c r="D98" s="766"/>
      <c r="E98" s="990"/>
      <c r="F98" s="221">
        <v>0</v>
      </c>
      <c r="G98" s="213">
        <v>8</v>
      </c>
      <c r="H98" s="221">
        <v>0</v>
      </c>
      <c r="I98" s="213">
        <v>8</v>
      </c>
      <c r="J98" s="221">
        <v>0</v>
      </c>
      <c r="K98" s="213">
        <v>8</v>
      </c>
      <c r="L98" s="222">
        <v>1</v>
      </c>
      <c r="M98" s="213">
        <v>7</v>
      </c>
      <c r="N98" s="222">
        <v>1</v>
      </c>
      <c r="O98" s="213">
        <v>7</v>
      </c>
      <c r="P98" s="214">
        <f>ROUND(U98,0)</f>
        <v>3</v>
      </c>
      <c r="Q98" s="337">
        <f>ROUND(V98,0)</f>
        <v>5</v>
      </c>
      <c r="R98" s="338">
        <f>SUM(B98-P98-Q98)</f>
        <v>0</v>
      </c>
      <c r="S98" s="217">
        <f>SUM(P98:Q98)</f>
        <v>8</v>
      </c>
      <c r="T98" s="218">
        <f>SUM(B98-S98)</f>
        <v>0</v>
      </c>
      <c r="U98" s="826">
        <f>PRODUCT(B98,C96%)</f>
        <v>3.1039999999999996</v>
      </c>
      <c r="V98" s="868">
        <f>PRODUCT(B98,D96%)</f>
        <v>4.8559999999999999</v>
      </c>
      <c r="W98" s="891">
        <f>SUM(B98-U98-V98)</f>
        <v>4.0000000000000924E-2</v>
      </c>
    </row>
    <row r="99" spans="1:23" ht="15" customHeight="1" thickTop="1" x14ac:dyDescent="0.25">
      <c r="A99" s="285" t="s">
        <v>446</v>
      </c>
      <c r="B99" s="535"/>
      <c r="C99" s="767">
        <v>39.9</v>
      </c>
      <c r="D99" s="768">
        <v>59.8</v>
      </c>
      <c r="E99" s="986">
        <f>SUM(100-C99-D99)</f>
        <v>0.30000000000000426</v>
      </c>
      <c r="F99" s="195"/>
      <c r="G99" s="196"/>
      <c r="H99" s="238"/>
      <c r="I99" s="194" t="s">
        <v>0</v>
      </c>
      <c r="J99" s="238"/>
      <c r="K99" s="194" t="s">
        <v>0</v>
      </c>
      <c r="L99" s="193"/>
      <c r="M99" s="194" t="s">
        <v>0</v>
      </c>
      <c r="N99" s="193"/>
      <c r="O99" s="194" t="s">
        <v>0</v>
      </c>
      <c r="P99" s="195"/>
      <c r="Q99" s="340"/>
      <c r="R99" s="339"/>
      <c r="S99" s="219"/>
      <c r="T99" s="220"/>
      <c r="U99" s="820"/>
      <c r="V99" s="846"/>
      <c r="W99" s="892"/>
    </row>
    <row r="100" spans="1:23" ht="15" customHeight="1" x14ac:dyDescent="0.25">
      <c r="A100" s="287" t="s">
        <v>447</v>
      </c>
      <c r="B100" s="535"/>
      <c r="C100" s="1186">
        <v>39.9</v>
      </c>
      <c r="D100" s="1184">
        <v>59.8</v>
      </c>
      <c r="E100" s="1176">
        <f>SUM(100-C100-D100)</f>
        <v>0.30000000000000426</v>
      </c>
      <c r="F100" s="200"/>
      <c r="G100" s="201"/>
      <c r="H100" s="240"/>
      <c r="I100" s="203" t="s">
        <v>0</v>
      </c>
      <c r="J100" s="240"/>
      <c r="K100" s="203" t="s">
        <v>0</v>
      </c>
      <c r="L100" s="202"/>
      <c r="M100" s="203" t="s">
        <v>0</v>
      </c>
      <c r="N100" s="202"/>
      <c r="O100" s="203" t="s">
        <v>0</v>
      </c>
      <c r="P100" s="200"/>
      <c r="Q100" s="326"/>
      <c r="R100" s="325"/>
      <c r="S100" s="204"/>
      <c r="T100" s="205"/>
      <c r="U100" s="822"/>
      <c r="V100" s="848"/>
      <c r="W100" s="889"/>
    </row>
    <row r="101" spans="1:23" ht="15" customHeight="1" thickBot="1" x14ac:dyDescent="0.3">
      <c r="A101" s="289" t="s">
        <v>448</v>
      </c>
      <c r="B101" s="535"/>
      <c r="C101" s="1187"/>
      <c r="D101" s="1185"/>
      <c r="E101" s="1177">
        <f>SUM(100-C101-D101)</f>
        <v>100</v>
      </c>
      <c r="F101" s="207"/>
      <c r="G101" s="208"/>
      <c r="H101" s="242"/>
      <c r="I101" s="210" t="s">
        <v>0</v>
      </c>
      <c r="J101" s="242"/>
      <c r="K101" s="210" t="s">
        <v>0</v>
      </c>
      <c r="L101" s="209" t="s">
        <v>1</v>
      </c>
      <c r="M101" s="210"/>
      <c r="N101" s="209" t="s">
        <v>1</v>
      </c>
      <c r="O101" s="210"/>
      <c r="P101" s="207"/>
      <c r="Q101" s="332"/>
      <c r="R101" s="331"/>
      <c r="S101" s="211"/>
      <c r="T101" s="212"/>
      <c r="U101" s="824"/>
      <c r="V101" s="850"/>
      <c r="W101" s="890"/>
    </row>
    <row r="102" spans="1:23" ht="15" customHeight="1" thickTop="1" thickBot="1" x14ac:dyDescent="0.3">
      <c r="A102" s="292" t="s">
        <v>539</v>
      </c>
      <c r="B102" s="293">
        <v>3</v>
      </c>
      <c r="C102" s="765"/>
      <c r="D102" s="766"/>
      <c r="E102" s="990"/>
      <c r="F102" s="221">
        <v>0</v>
      </c>
      <c r="G102" s="213">
        <v>3</v>
      </c>
      <c r="H102" s="221">
        <v>0</v>
      </c>
      <c r="I102" s="213">
        <v>3</v>
      </c>
      <c r="J102" s="221">
        <v>0</v>
      </c>
      <c r="K102" s="213">
        <v>3</v>
      </c>
      <c r="L102" s="222">
        <v>1</v>
      </c>
      <c r="M102" s="213">
        <v>2</v>
      </c>
      <c r="N102" s="222">
        <v>1</v>
      </c>
      <c r="O102" s="213">
        <v>2</v>
      </c>
      <c r="P102" s="214">
        <f>ROUND(U102,0)</f>
        <v>1</v>
      </c>
      <c r="Q102" s="337">
        <f>ROUND(V102,0)</f>
        <v>2</v>
      </c>
      <c r="R102" s="338">
        <f>SUM(B102-P102-Q102)</f>
        <v>0</v>
      </c>
      <c r="S102" s="217">
        <f>SUM(P102:Q102)</f>
        <v>3</v>
      </c>
      <c r="T102" s="218">
        <f>SUM(B102-S102)</f>
        <v>0</v>
      </c>
      <c r="U102" s="826">
        <f>PRODUCT(B102,C100%)</f>
        <v>1.1969999999999998</v>
      </c>
      <c r="V102" s="868">
        <f>PRODUCT(B102,D100%)</f>
        <v>1.794</v>
      </c>
      <c r="W102" s="891">
        <f>SUM(B102-U102-V102)</f>
        <v>9.000000000000119E-3</v>
      </c>
    </row>
    <row r="103" spans="1:23" ht="15" customHeight="1" thickTop="1" x14ac:dyDescent="0.25">
      <c r="A103" s="285" t="s">
        <v>49</v>
      </c>
      <c r="B103" s="535"/>
      <c r="C103" s="906">
        <v>24</v>
      </c>
      <c r="D103" s="907">
        <v>76</v>
      </c>
      <c r="E103" s="988">
        <f t="shared" ref="E103:E123" si="6">SUM(100-C103-D103)</f>
        <v>0</v>
      </c>
      <c r="F103" s="195"/>
      <c r="G103" s="196"/>
      <c r="H103" s="238"/>
      <c r="I103" s="194" t="s">
        <v>0</v>
      </c>
      <c r="J103" s="238"/>
      <c r="K103" s="194" t="s">
        <v>0</v>
      </c>
      <c r="L103" s="193"/>
      <c r="M103" s="194" t="s">
        <v>0</v>
      </c>
      <c r="N103" s="193"/>
      <c r="O103" s="194" t="s">
        <v>0</v>
      </c>
      <c r="P103" s="195"/>
      <c r="Q103" s="340"/>
      <c r="R103" s="339"/>
      <c r="S103" s="219"/>
      <c r="T103" s="220"/>
      <c r="U103" s="820"/>
      <c r="V103" s="846"/>
      <c r="W103" s="892"/>
    </row>
    <row r="104" spans="1:23" ht="15" customHeight="1" x14ac:dyDescent="0.25">
      <c r="A104" s="287" t="s">
        <v>50</v>
      </c>
      <c r="B104" s="535"/>
      <c r="C104" s="906">
        <v>38</v>
      </c>
      <c r="D104" s="907">
        <v>62</v>
      </c>
      <c r="E104" s="989">
        <f t="shared" si="6"/>
        <v>0</v>
      </c>
      <c r="F104" s="200"/>
      <c r="G104" s="201"/>
      <c r="H104" s="240"/>
      <c r="I104" s="203" t="s">
        <v>0</v>
      </c>
      <c r="J104" s="240"/>
      <c r="K104" s="203" t="s">
        <v>0</v>
      </c>
      <c r="L104" s="202"/>
      <c r="M104" s="203" t="s">
        <v>0</v>
      </c>
      <c r="N104" s="202"/>
      <c r="O104" s="203" t="s">
        <v>0</v>
      </c>
      <c r="P104" s="200"/>
      <c r="Q104" s="326"/>
      <c r="R104" s="325"/>
      <c r="S104" s="204"/>
      <c r="T104" s="205"/>
      <c r="U104" s="822"/>
      <c r="V104" s="848"/>
      <c r="W104" s="889"/>
    </row>
    <row r="105" spans="1:23" ht="15" customHeight="1" x14ac:dyDescent="0.25">
      <c r="A105" s="287" t="s">
        <v>51</v>
      </c>
      <c r="B105" s="535"/>
      <c r="C105" s="906">
        <v>41</v>
      </c>
      <c r="D105" s="907">
        <v>59</v>
      </c>
      <c r="E105" s="989">
        <f t="shared" si="6"/>
        <v>0</v>
      </c>
      <c r="F105" s="200"/>
      <c r="G105" s="201"/>
      <c r="H105" s="240"/>
      <c r="I105" s="203" t="s">
        <v>0</v>
      </c>
      <c r="J105" s="240"/>
      <c r="K105" s="203" t="s">
        <v>0</v>
      </c>
      <c r="L105" s="202"/>
      <c r="M105" s="203" t="s">
        <v>0</v>
      </c>
      <c r="N105" s="202"/>
      <c r="O105" s="203" t="s">
        <v>0</v>
      </c>
      <c r="P105" s="200"/>
      <c r="Q105" s="326"/>
      <c r="R105" s="325"/>
      <c r="S105" s="204"/>
      <c r="T105" s="205"/>
      <c r="U105" s="822"/>
      <c r="V105" s="848"/>
      <c r="W105" s="889"/>
    </row>
    <row r="106" spans="1:23" ht="15" customHeight="1" x14ac:dyDescent="0.25">
      <c r="A106" s="287" t="s">
        <v>52</v>
      </c>
      <c r="B106" s="535"/>
      <c r="C106" s="906">
        <v>33</v>
      </c>
      <c r="D106" s="907">
        <v>67</v>
      </c>
      <c r="E106" s="989">
        <f t="shared" si="6"/>
        <v>0</v>
      </c>
      <c r="F106" s="200"/>
      <c r="G106" s="201"/>
      <c r="H106" s="240"/>
      <c r="I106" s="203" t="s">
        <v>0</v>
      </c>
      <c r="J106" s="240"/>
      <c r="K106" s="203" t="s">
        <v>0</v>
      </c>
      <c r="L106" s="202"/>
      <c r="M106" s="203" t="s">
        <v>0</v>
      </c>
      <c r="N106" s="202"/>
      <c r="O106" s="203" t="s">
        <v>0</v>
      </c>
      <c r="P106" s="200"/>
      <c r="Q106" s="326"/>
      <c r="R106" s="325"/>
      <c r="S106" s="204"/>
      <c r="T106" s="205"/>
      <c r="U106" s="822"/>
      <c r="V106" s="848"/>
      <c r="W106" s="889"/>
    </row>
    <row r="107" spans="1:23" ht="15" customHeight="1" x14ac:dyDescent="0.25">
      <c r="A107" s="287" t="s">
        <v>53</v>
      </c>
      <c r="B107" s="535"/>
      <c r="C107" s="906">
        <v>28</v>
      </c>
      <c r="D107" s="907">
        <v>71</v>
      </c>
      <c r="E107" s="989">
        <f t="shared" si="6"/>
        <v>1</v>
      </c>
      <c r="F107" s="200"/>
      <c r="G107" s="201"/>
      <c r="H107" s="240"/>
      <c r="I107" s="203" t="s">
        <v>0</v>
      </c>
      <c r="J107" s="240"/>
      <c r="K107" s="203" t="s">
        <v>0</v>
      </c>
      <c r="L107" s="202"/>
      <c r="M107" s="203" t="s">
        <v>0</v>
      </c>
      <c r="N107" s="202"/>
      <c r="O107" s="203" t="s">
        <v>0</v>
      </c>
      <c r="P107" s="200"/>
      <c r="Q107" s="326"/>
      <c r="R107" s="325"/>
      <c r="S107" s="204"/>
      <c r="T107" s="205"/>
      <c r="U107" s="822"/>
      <c r="V107" s="848"/>
      <c r="W107" s="889"/>
    </row>
    <row r="108" spans="1:23" ht="15" customHeight="1" x14ac:dyDescent="0.25">
      <c r="A108" s="287" t="s">
        <v>54</v>
      </c>
      <c r="B108" s="535"/>
      <c r="C108" s="906">
        <v>36</v>
      </c>
      <c r="D108" s="907">
        <v>64</v>
      </c>
      <c r="E108" s="989">
        <f t="shared" si="6"/>
        <v>0</v>
      </c>
      <c r="F108" s="200"/>
      <c r="G108" s="201"/>
      <c r="H108" s="240"/>
      <c r="I108" s="203" t="s">
        <v>0</v>
      </c>
      <c r="J108" s="240"/>
      <c r="K108" s="203" t="s">
        <v>0</v>
      </c>
      <c r="L108" s="202"/>
      <c r="M108" s="203" t="s">
        <v>0</v>
      </c>
      <c r="N108" s="202"/>
      <c r="O108" s="203" t="s">
        <v>0</v>
      </c>
      <c r="P108" s="200"/>
      <c r="Q108" s="326"/>
      <c r="R108" s="325"/>
      <c r="S108" s="204"/>
      <c r="T108" s="205"/>
      <c r="U108" s="822"/>
      <c r="V108" s="848"/>
      <c r="W108" s="889"/>
    </row>
    <row r="109" spans="1:23" ht="15" customHeight="1" x14ac:dyDescent="0.25">
      <c r="A109" s="287" t="s">
        <v>55</v>
      </c>
      <c r="B109" s="535"/>
      <c r="C109" s="906">
        <v>37</v>
      </c>
      <c r="D109" s="907">
        <v>63</v>
      </c>
      <c r="E109" s="989">
        <f t="shared" si="6"/>
        <v>0</v>
      </c>
      <c r="F109" s="200"/>
      <c r="G109" s="201"/>
      <c r="H109" s="240"/>
      <c r="I109" s="203" t="s">
        <v>0</v>
      </c>
      <c r="J109" s="240"/>
      <c r="K109" s="203" t="s">
        <v>0</v>
      </c>
      <c r="L109" s="202"/>
      <c r="M109" s="203" t="s">
        <v>0</v>
      </c>
      <c r="N109" s="202"/>
      <c r="O109" s="203" t="s">
        <v>0</v>
      </c>
      <c r="P109" s="200"/>
      <c r="Q109" s="326"/>
      <c r="R109" s="325"/>
      <c r="S109" s="204"/>
      <c r="T109" s="205"/>
      <c r="U109" s="822"/>
      <c r="V109" s="848"/>
      <c r="W109" s="889"/>
    </row>
    <row r="110" spans="1:23" ht="15" customHeight="1" x14ac:dyDescent="0.25">
      <c r="A110" s="287" t="s">
        <v>56</v>
      </c>
      <c r="B110" s="537"/>
      <c r="C110" s="906">
        <v>37</v>
      </c>
      <c r="D110" s="907">
        <v>63</v>
      </c>
      <c r="E110" s="989">
        <f t="shared" si="6"/>
        <v>0</v>
      </c>
      <c r="F110" s="200"/>
      <c r="G110" s="201"/>
      <c r="H110" s="240"/>
      <c r="I110" s="203" t="s">
        <v>0</v>
      </c>
      <c r="J110" s="240"/>
      <c r="K110" s="203" t="s">
        <v>0</v>
      </c>
      <c r="L110" s="202"/>
      <c r="M110" s="203" t="s">
        <v>0</v>
      </c>
      <c r="N110" s="202"/>
      <c r="O110" s="203" t="s">
        <v>0</v>
      </c>
      <c r="P110" s="200"/>
      <c r="Q110" s="326"/>
      <c r="R110" s="325"/>
      <c r="S110" s="204"/>
      <c r="T110" s="205"/>
      <c r="U110" s="822"/>
      <c r="V110" s="848"/>
      <c r="W110" s="889"/>
    </row>
    <row r="111" spans="1:23" ht="15" customHeight="1" x14ac:dyDescent="0.25">
      <c r="A111" s="287" t="s">
        <v>57</v>
      </c>
      <c r="B111" s="535"/>
      <c r="C111" s="906">
        <v>33</v>
      </c>
      <c r="D111" s="907">
        <v>67</v>
      </c>
      <c r="E111" s="989">
        <f t="shared" si="6"/>
        <v>0</v>
      </c>
      <c r="F111" s="200"/>
      <c r="G111" s="201"/>
      <c r="H111" s="240"/>
      <c r="I111" s="203" t="s">
        <v>0</v>
      </c>
      <c r="J111" s="240"/>
      <c r="K111" s="203" t="s">
        <v>0</v>
      </c>
      <c r="L111" s="202"/>
      <c r="M111" s="203" t="s">
        <v>0</v>
      </c>
      <c r="N111" s="202"/>
      <c r="O111" s="203" t="s">
        <v>0</v>
      </c>
      <c r="P111" s="200"/>
      <c r="Q111" s="326"/>
      <c r="R111" s="325"/>
      <c r="S111" s="204"/>
      <c r="T111" s="205"/>
      <c r="U111" s="822"/>
      <c r="V111" s="848"/>
      <c r="W111" s="889"/>
    </row>
    <row r="112" spans="1:23" ht="15" customHeight="1" x14ac:dyDescent="0.25">
      <c r="A112" s="287" t="s">
        <v>296</v>
      </c>
      <c r="B112" s="535"/>
      <c r="C112" s="906">
        <v>29</v>
      </c>
      <c r="D112" s="907">
        <v>71</v>
      </c>
      <c r="E112" s="989">
        <f t="shared" si="6"/>
        <v>0</v>
      </c>
      <c r="F112" s="200"/>
      <c r="G112" s="201"/>
      <c r="H112" s="240"/>
      <c r="I112" s="203" t="s">
        <v>0</v>
      </c>
      <c r="J112" s="240"/>
      <c r="K112" s="203" t="s">
        <v>0</v>
      </c>
      <c r="L112" s="202"/>
      <c r="M112" s="203" t="s">
        <v>0</v>
      </c>
      <c r="N112" s="202"/>
      <c r="O112" s="203" t="s">
        <v>0</v>
      </c>
      <c r="P112" s="200"/>
      <c r="Q112" s="326"/>
      <c r="R112" s="325"/>
      <c r="S112" s="204"/>
      <c r="T112" s="205"/>
      <c r="U112" s="822"/>
      <c r="V112" s="848"/>
      <c r="W112" s="889"/>
    </row>
    <row r="113" spans="1:23" ht="15" customHeight="1" x14ac:dyDescent="0.25">
      <c r="A113" s="287" t="s">
        <v>297</v>
      </c>
      <c r="B113" s="535"/>
      <c r="C113" s="906">
        <v>26</v>
      </c>
      <c r="D113" s="907">
        <v>74</v>
      </c>
      <c r="E113" s="989">
        <f t="shared" si="6"/>
        <v>0</v>
      </c>
      <c r="F113" s="200"/>
      <c r="G113" s="201"/>
      <c r="H113" s="240"/>
      <c r="I113" s="203" t="s">
        <v>0</v>
      </c>
      <c r="J113" s="240"/>
      <c r="K113" s="203" t="s">
        <v>0</v>
      </c>
      <c r="L113" s="202"/>
      <c r="M113" s="203" t="s">
        <v>0</v>
      </c>
      <c r="N113" s="202"/>
      <c r="O113" s="203" t="s">
        <v>0</v>
      </c>
      <c r="P113" s="200"/>
      <c r="Q113" s="326"/>
      <c r="R113" s="325"/>
      <c r="S113" s="204"/>
      <c r="T113" s="205"/>
      <c r="U113" s="822"/>
      <c r="V113" s="848"/>
      <c r="W113" s="889"/>
    </row>
    <row r="114" spans="1:23" ht="15" customHeight="1" x14ac:dyDescent="0.25">
      <c r="A114" s="287" t="s">
        <v>298</v>
      </c>
      <c r="B114" s="535"/>
      <c r="C114" s="906">
        <v>33</v>
      </c>
      <c r="D114" s="907">
        <v>67</v>
      </c>
      <c r="E114" s="989">
        <f t="shared" si="6"/>
        <v>0</v>
      </c>
      <c r="F114" s="200"/>
      <c r="G114" s="201"/>
      <c r="H114" s="240"/>
      <c r="I114" s="203" t="s">
        <v>0</v>
      </c>
      <c r="J114" s="240"/>
      <c r="K114" s="203" t="s">
        <v>0</v>
      </c>
      <c r="L114" s="202"/>
      <c r="M114" s="203" t="s">
        <v>0</v>
      </c>
      <c r="N114" s="202"/>
      <c r="O114" s="203" t="s">
        <v>0</v>
      </c>
      <c r="P114" s="200"/>
      <c r="Q114" s="326"/>
      <c r="R114" s="325"/>
      <c r="S114" s="204"/>
      <c r="T114" s="205"/>
      <c r="U114" s="822"/>
      <c r="V114" s="848"/>
      <c r="W114" s="889"/>
    </row>
    <row r="115" spans="1:23" ht="15" customHeight="1" x14ac:dyDescent="0.25">
      <c r="A115" s="287" t="s">
        <v>299</v>
      </c>
      <c r="B115" s="535"/>
      <c r="C115" s="906">
        <v>26</v>
      </c>
      <c r="D115" s="907">
        <v>74</v>
      </c>
      <c r="E115" s="989">
        <f t="shared" si="6"/>
        <v>0</v>
      </c>
      <c r="F115" s="200"/>
      <c r="G115" s="201"/>
      <c r="H115" s="240"/>
      <c r="I115" s="203" t="s">
        <v>0</v>
      </c>
      <c r="J115" s="240"/>
      <c r="K115" s="203" t="s">
        <v>0</v>
      </c>
      <c r="L115" s="202"/>
      <c r="M115" s="203" t="s">
        <v>0</v>
      </c>
      <c r="N115" s="202"/>
      <c r="O115" s="203" t="s">
        <v>0</v>
      </c>
      <c r="P115" s="200"/>
      <c r="Q115" s="326"/>
      <c r="R115" s="325"/>
      <c r="S115" s="204"/>
      <c r="T115" s="205"/>
      <c r="U115" s="822"/>
      <c r="V115" s="848"/>
      <c r="W115" s="889"/>
    </row>
    <row r="116" spans="1:23" ht="15" customHeight="1" x14ac:dyDescent="0.25">
      <c r="A116" s="287" t="s">
        <v>300</v>
      </c>
      <c r="B116" s="535"/>
      <c r="C116" s="906">
        <v>39</v>
      </c>
      <c r="D116" s="907">
        <v>61</v>
      </c>
      <c r="E116" s="989">
        <f t="shared" si="6"/>
        <v>0</v>
      </c>
      <c r="F116" s="200"/>
      <c r="G116" s="201"/>
      <c r="H116" s="240"/>
      <c r="I116" s="203" t="s">
        <v>0</v>
      </c>
      <c r="J116" s="240"/>
      <c r="K116" s="203" t="s">
        <v>0</v>
      </c>
      <c r="L116" s="202"/>
      <c r="M116" s="203" t="s">
        <v>0</v>
      </c>
      <c r="N116" s="202"/>
      <c r="O116" s="203" t="s">
        <v>0</v>
      </c>
      <c r="P116" s="200"/>
      <c r="Q116" s="326"/>
      <c r="R116" s="325"/>
      <c r="S116" s="204"/>
      <c r="T116" s="205"/>
      <c r="U116" s="822"/>
      <c r="V116" s="848"/>
      <c r="W116" s="889"/>
    </row>
    <row r="117" spans="1:23" ht="15" customHeight="1" x14ac:dyDescent="0.25">
      <c r="A117" s="287" t="s">
        <v>301</v>
      </c>
      <c r="B117" s="535"/>
      <c r="C117" s="906">
        <v>41</v>
      </c>
      <c r="D117" s="907">
        <v>59</v>
      </c>
      <c r="E117" s="989">
        <f t="shared" si="6"/>
        <v>0</v>
      </c>
      <c r="F117" s="200"/>
      <c r="G117" s="201"/>
      <c r="H117" s="240"/>
      <c r="I117" s="203" t="s">
        <v>0</v>
      </c>
      <c r="J117" s="240"/>
      <c r="K117" s="203" t="s">
        <v>0</v>
      </c>
      <c r="L117" s="202"/>
      <c r="M117" s="203" t="s">
        <v>0</v>
      </c>
      <c r="N117" s="202"/>
      <c r="O117" s="203" t="s">
        <v>0</v>
      </c>
      <c r="P117" s="200"/>
      <c r="Q117" s="326"/>
      <c r="R117" s="325"/>
      <c r="S117" s="204"/>
      <c r="T117" s="205"/>
      <c r="U117" s="822"/>
      <c r="V117" s="848"/>
      <c r="W117" s="889"/>
    </row>
    <row r="118" spans="1:23" ht="15" customHeight="1" x14ac:dyDescent="0.25">
      <c r="A118" s="287" t="s">
        <v>302</v>
      </c>
      <c r="B118" s="535"/>
      <c r="C118" s="906">
        <v>39</v>
      </c>
      <c r="D118" s="907">
        <v>61</v>
      </c>
      <c r="E118" s="989">
        <f t="shared" si="6"/>
        <v>0</v>
      </c>
      <c r="F118" s="200"/>
      <c r="G118" s="201"/>
      <c r="H118" s="240"/>
      <c r="I118" s="203" t="s">
        <v>0</v>
      </c>
      <c r="J118" s="240"/>
      <c r="K118" s="203" t="s">
        <v>0</v>
      </c>
      <c r="L118" s="202"/>
      <c r="M118" s="203" t="s">
        <v>0</v>
      </c>
      <c r="N118" s="202"/>
      <c r="O118" s="203" t="s">
        <v>0</v>
      </c>
      <c r="P118" s="200"/>
      <c r="Q118" s="326"/>
      <c r="R118" s="325"/>
      <c r="S118" s="204"/>
      <c r="T118" s="205"/>
      <c r="U118" s="822"/>
      <c r="V118" s="848"/>
      <c r="W118" s="889"/>
    </row>
    <row r="119" spans="1:23" ht="15" customHeight="1" x14ac:dyDescent="0.25">
      <c r="A119" s="287" t="s">
        <v>303</v>
      </c>
      <c r="B119" s="535"/>
      <c r="C119" s="906">
        <v>54</v>
      </c>
      <c r="D119" s="907">
        <v>46</v>
      </c>
      <c r="E119" s="989">
        <f t="shared" si="6"/>
        <v>0</v>
      </c>
      <c r="F119" s="200"/>
      <c r="G119" s="201"/>
      <c r="H119" s="240" t="s">
        <v>1</v>
      </c>
      <c r="I119" s="203"/>
      <c r="J119" s="240" t="s">
        <v>1</v>
      </c>
      <c r="K119" s="203"/>
      <c r="L119" s="202" t="s">
        <v>1</v>
      </c>
      <c r="M119" s="203"/>
      <c r="N119" s="202" t="s">
        <v>1</v>
      </c>
      <c r="O119" s="203"/>
      <c r="P119" s="200"/>
      <c r="Q119" s="326"/>
      <c r="R119" s="325"/>
      <c r="S119" s="204"/>
      <c r="T119" s="205"/>
      <c r="U119" s="822"/>
      <c r="V119" s="848"/>
      <c r="W119" s="889"/>
    </row>
    <row r="120" spans="1:23" ht="15" customHeight="1" x14ac:dyDescent="0.25">
      <c r="A120" s="287" t="s">
        <v>304</v>
      </c>
      <c r="B120" s="535"/>
      <c r="C120" s="906">
        <v>40</v>
      </c>
      <c r="D120" s="907">
        <v>60</v>
      </c>
      <c r="E120" s="989">
        <f t="shared" si="6"/>
        <v>0</v>
      </c>
      <c r="F120" s="200"/>
      <c r="G120" s="201"/>
      <c r="H120" s="240"/>
      <c r="I120" s="203" t="s">
        <v>0</v>
      </c>
      <c r="J120" s="240"/>
      <c r="K120" s="203" t="s">
        <v>0</v>
      </c>
      <c r="L120" s="202"/>
      <c r="M120" s="203" t="s">
        <v>0</v>
      </c>
      <c r="N120" s="202"/>
      <c r="O120" s="203" t="s">
        <v>0</v>
      </c>
      <c r="P120" s="200"/>
      <c r="Q120" s="326"/>
      <c r="R120" s="325"/>
      <c r="S120" s="204"/>
      <c r="T120" s="205"/>
      <c r="U120" s="822"/>
      <c r="V120" s="848"/>
      <c r="W120" s="889"/>
    </row>
    <row r="121" spans="1:23" ht="15" customHeight="1" x14ac:dyDescent="0.25">
      <c r="A121" s="287" t="s">
        <v>305</v>
      </c>
      <c r="B121" s="535"/>
      <c r="C121" s="906">
        <v>35</v>
      </c>
      <c r="D121" s="907">
        <v>65</v>
      </c>
      <c r="E121" s="989">
        <f t="shared" si="6"/>
        <v>0</v>
      </c>
      <c r="F121" s="200"/>
      <c r="G121" s="201"/>
      <c r="H121" s="240"/>
      <c r="I121" s="203" t="s">
        <v>0</v>
      </c>
      <c r="J121" s="240"/>
      <c r="K121" s="203" t="s">
        <v>0</v>
      </c>
      <c r="L121" s="202"/>
      <c r="M121" s="203" t="s">
        <v>0</v>
      </c>
      <c r="N121" s="202"/>
      <c r="O121" s="203" t="s">
        <v>0</v>
      </c>
      <c r="P121" s="200"/>
      <c r="Q121" s="326"/>
      <c r="R121" s="325"/>
      <c r="S121" s="204"/>
      <c r="T121" s="205"/>
      <c r="U121" s="822"/>
      <c r="V121" s="848"/>
      <c r="W121" s="889"/>
    </row>
    <row r="122" spans="1:23" ht="15" customHeight="1" x14ac:dyDescent="0.25">
      <c r="A122" s="287" t="s">
        <v>449</v>
      </c>
      <c r="B122" s="535"/>
      <c r="C122" s="1186">
        <v>34.700000000000003</v>
      </c>
      <c r="D122" s="1184">
        <v>65.3</v>
      </c>
      <c r="E122" s="1176">
        <f t="shared" si="6"/>
        <v>0</v>
      </c>
      <c r="F122" s="200"/>
      <c r="G122" s="201"/>
      <c r="H122" s="240"/>
      <c r="I122" s="203" t="s">
        <v>0</v>
      </c>
      <c r="J122" s="240"/>
      <c r="K122" s="203" t="s">
        <v>0</v>
      </c>
      <c r="L122" s="202"/>
      <c r="M122" s="203" t="s">
        <v>0</v>
      </c>
      <c r="N122" s="202"/>
      <c r="O122" s="203" t="s">
        <v>0</v>
      </c>
      <c r="P122" s="200"/>
      <c r="Q122" s="326"/>
      <c r="R122" s="325"/>
      <c r="S122" s="204"/>
      <c r="T122" s="205"/>
      <c r="U122" s="822"/>
      <c r="V122" s="848"/>
      <c r="W122" s="889"/>
    </row>
    <row r="123" spans="1:23" ht="15" customHeight="1" thickBot="1" x14ac:dyDescent="0.3">
      <c r="A123" s="289" t="s">
        <v>450</v>
      </c>
      <c r="B123" s="535"/>
      <c r="C123" s="1187"/>
      <c r="D123" s="1185"/>
      <c r="E123" s="1177">
        <f t="shared" si="6"/>
        <v>100</v>
      </c>
      <c r="F123" s="207"/>
      <c r="G123" s="208"/>
      <c r="H123" s="242"/>
      <c r="I123" s="210" t="s">
        <v>0</v>
      </c>
      <c r="J123" s="242"/>
      <c r="K123" s="210" t="s">
        <v>0</v>
      </c>
      <c r="L123" s="209" t="s">
        <v>1</v>
      </c>
      <c r="M123" s="210"/>
      <c r="N123" s="209" t="s">
        <v>1</v>
      </c>
      <c r="O123" s="210"/>
      <c r="P123" s="207"/>
      <c r="Q123" s="332"/>
      <c r="R123" s="331"/>
      <c r="S123" s="211"/>
      <c r="T123" s="212"/>
      <c r="U123" s="824"/>
      <c r="V123" s="850"/>
      <c r="W123" s="890"/>
    </row>
    <row r="124" spans="1:23" ht="15" customHeight="1" thickTop="1" thickBot="1" x14ac:dyDescent="0.3">
      <c r="A124" s="292" t="s">
        <v>549</v>
      </c>
      <c r="B124" s="293">
        <v>21</v>
      </c>
      <c r="C124" s="765"/>
      <c r="D124" s="766"/>
      <c r="E124" s="990"/>
      <c r="F124" s="221">
        <v>0</v>
      </c>
      <c r="G124" s="213">
        <v>21</v>
      </c>
      <c r="H124" s="221">
        <v>1</v>
      </c>
      <c r="I124" s="213">
        <v>20</v>
      </c>
      <c r="J124" s="221">
        <v>1</v>
      </c>
      <c r="K124" s="213">
        <v>20</v>
      </c>
      <c r="L124" s="222">
        <v>2</v>
      </c>
      <c r="M124" s="213">
        <v>19</v>
      </c>
      <c r="N124" s="222">
        <v>2</v>
      </c>
      <c r="O124" s="213">
        <v>19</v>
      </c>
      <c r="P124" s="214">
        <f>ROUND(U124,0)</f>
        <v>7</v>
      </c>
      <c r="Q124" s="337">
        <f>ROUND(V124,0)</f>
        <v>14</v>
      </c>
      <c r="R124" s="338">
        <f>SUM(B124-P124-Q124)</f>
        <v>0</v>
      </c>
      <c r="S124" s="217">
        <f>SUM(P124:Q124)</f>
        <v>21</v>
      </c>
      <c r="T124" s="218">
        <f>SUM(B124-S124)</f>
        <v>0</v>
      </c>
      <c r="U124" s="826">
        <f>PRODUCT(B124,C122%)</f>
        <v>7.2870000000000008</v>
      </c>
      <c r="V124" s="868">
        <f>PRODUCT(B124,D122%)</f>
        <v>13.713000000000001</v>
      </c>
      <c r="W124" s="891">
        <f>SUM(B124-U124-V124)</f>
        <v>-1.7763568394002505E-15</v>
      </c>
    </row>
    <row r="125" spans="1:23" ht="15" customHeight="1" thickTop="1" x14ac:dyDescent="0.25">
      <c r="A125" s="285" t="s">
        <v>58</v>
      </c>
      <c r="B125" s="535"/>
      <c r="C125" s="906">
        <v>41</v>
      </c>
      <c r="D125" s="907">
        <v>59</v>
      </c>
      <c r="E125" s="988">
        <f t="shared" ref="E125:E136" si="7">SUM(100-C125-D125)</f>
        <v>0</v>
      </c>
      <c r="F125" s="195"/>
      <c r="G125" s="196"/>
      <c r="H125" s="238"/>
      <c r="I125" s="194" t="s">
        <v>0</v>
      </c>
      <c r="J125" s="238"/>
      <c r="K125" s="194" t="s">
        <v>0</v>
      </c>
      <c r="L125" s="193"/>
      <c r="M125" s="194" t="s">
        <v>0</v>
      </c>
      <c r="N125" s="193"/>
      <c r="O125" s="194" t="s">
        <v>0</v>
      </c>
      <c r="P125" s="195"/>
      <c r="Q125" s="340"/>
      <c r="R125" s="339"/>
      <c r="S125" s="219"/>
      <c r="T125" s="220"/>
      <c r="U125" s="820"/>
      <c r="V125" s="846"/>
      <c r="W125" s="892"/>
    </row>
    <row r="126" spans="1:23" ht="15" customHeight="1" x14ac:dyDescent="0.25">
      <c r="A126" s="287" t="s">
        <v>59</v>
      </c>
      <c r="B126" s="535"/>
      <c r="C126" s="906">
        <v>42</v>
      </c>
      <c r="D126" s="907">
        <v>58</v>
      </c>
      <c r="E126" s="989">
        <f t="shared" si="7"/>
        <v>0</v>
      </c>
      <c r="F126" s="200"/>
      <c r="G126" s="201"/>
      <c r="H126" s="240"/>
      <c r="I126" s="203" t="s">
        <v>0</v>
      </c>
      <c r="J126" s="240"/>
      <c r="K126" s="203" t="s">
        <v>0</v>
      </c>
      <c r="L126" s="202"/>
      <c r="M126" s="203" t="s">
        <v>0</v>
      </c>
      <c r="N126" s="202"/>
      <c r="O126" s="203" t="s">
        <v>0</v>
      </c>
      <c r="P126" s="200"/>
      <c r="Q126" s="326"/>
      <c r="R126" s="325"/>
      <c r="S126" s="204"/>
      <c r="T126" s="205"/>
      <c r="U126" s="822"/>
      <c r="V126" s="848"/>
      <c r="W126" s="889"/>
    </row>
    <row r="127" spans="1:23" ht="15" customHeight="1" x14ac:dyDescent="0.25">
      <c r="A127" s="287" t="s">
        <v>60</v>
      </c>
      <c r="B127" s="535"/>
      <c r="C127" s="906">
        <v>45</v>
      </c>
      <c r="D127" s="907">
        <v>55</v>
      </c>
      <c r="E127" s="989">
        <f t="shared" si="7"/>
        <v>0</v>
      </c>
      <c r="F127" s="200"/>
      <c r="G127" s="201"/>
      <c r="H127" s="240"/>
      <c r="I127" s="203" t="s">
        <v>0</v>
      </c>
      <c r="J127" s="240"/>
      <c r="K127" s="203" t="s">
        <v>0</v>
      </c>
      <c r="L127" s="202"/>
      <c r="M127" s="203" t="s">
        <v>0</v>
      </c>
      <c r="N127" s="202"/>
      <c r="O127" s="203" t="s">
        <v>0</v>
      </c>
      <c r="P127" s="200"/>
      <c r="Q127" s="326"/>
      <c r="R127" s="325"/>
      <c r="S127" s="204"/>
      <c r="T127" s="205"/>
      <c r="U127" s="822"/>
      <c r="V127" s="848"/>
      <c r="W127" s="889"/>
    </row>
    <row r="128" spans="1:23" ht="15" customHeight="1" x14ac:dyDescent="0.25">
      <c r="A128" s="287" t="s">
        <v>61</v>
      </c>
      <c r="B128" s="535"/>
      <c r="C128" s="906">
        <v>34</v>
      </c>
      <c r="D128" s="907">
        <v>66</v>
      </c>
      <c r="E128" s="989">
        <f t="shared" si="7"/>
        <v>0</v>
      </c>
      <c r="F128" s="200"/>
      <c r="G128" s="201"/>
      <c r="H128" s="240"/>
      <c r="I128" s="203" t="s">
        <v>0</v>
      </c>
      <c r="J128" s="240"/>
      <c r="K128" s="203" t="s">
        <v>0</v>
      </c>
      <c r="L128" s="202"/>
      <c r="M128" s="203" t="s">
        <v>0</v>
      </c>
      <c r="N128" s="202"/>
      <c r="O128" s="203" t="s">
        <v>0</v>
      </c>
      <c r="P128" s="200"/>
      <c r="Q128" s="326"/>
      <c r="R128" s="325"/>
      <c r="S128" s="204"/>
      <c r="T128" s="205"/>
      <c r="U128" s="822"/>
      <c r="V128" s="848"/>
      <c r="W128" s="889"/>
    </row>
    <row r="129" spans="1:23" ht="15" customHeight="1" x14ac:dyDescent="0.25">
      <c r="A129" s="287" t="s">
        <v>62</v>
      </c>
      <c r="B129" s="535"/>
      <c r="C129" s="906">
        <v>66</v>
      </c>
      <c r="D129" s="907">
        <v>33</v>
      </c>
      <c r="E129" s="989">
        <f t="shared" si="7"/>
        <v>1</v>
      </c>
      <c r="F129" s="200"/>
      <c r="G129" s="201"/>
      <c r="H129" s="240" t="s">
        <v>1</v>
      </c>
      <c r="I129" s="203"/>
      <c r="J129" s="240" t="s">
        <v>1</v>
      </c>
      <c r="K129" s="203"/>
      <c r="L129" s="202" t="s">
        <v>1</v>
      </c>
      <c r="M129" s="203"/>
      <c r="N129" s="202" t="s">
        <v>1</v>
      </c>
      <c r="O129" s="203"/>
      <c r="P129" s="200"/>
      <c r="Q129" s="326"/>
      <c r="R129" s="325"/>
      <c r="S129" s="204"/>
      <c r="T129" s="205"/>
      <c r="U129" s="822"/>
      <c r="V129" s="848"/>
      <c r="W129" s="889"/>
    </row>
    <row r="130" spans="1:23" ht="15" customHeight="1" x14ac:dyDescent="0.25">
      <c r="A130" s="287" t="s">
        <v>63</v>
      </c>
      <c r="B130" s="535"/>
      <c r="C130" s="906">
        <v>31</v>
      </c>
      <c r="D130" s="907">
        <v>69</v>
      </c>
      <c r="E130" s="989">
        <f t="shared" si="7"/>
        <v>0</v>
      </c>
      <c r="F130" s="200"/>
      <c r="G130" s="201"/>
      <c r="H130" s="240"/>
      <c r="I130" s="203" t="s">
        <v>0</v>
      </c>
      <c r="J130" s="240"/>
      <c r="K130" s="203" t="s">
        <v>0</v>
      </c>
      <c r="L130" s="202"/>
      <c r="M130" s="203" t="s">
        <v>0</v>
      </c>
      <c r="N130" s="202"/>
      <c r="O130" s="203" t="s">
        <v>0</v>
      </c>
      <c r="P130" s="200"/>
      <c r="Q130" s="326"/>
      <c r="R130" s="325"/>
      <c r="S130" s="204"/>
      <c r="T130" s="205"/>
      <c r="U130" s="822"/>
      <c r="V130" s="848"/>
      <c r="W130" s="889"/>
    </row>
    <row r="131" spans="1:23" ht="15" customHeight="1" x14ac:dyDescent="0.25">
      <c r="A131" s="287" t="s">
        <v>64</v>
      </c>
      <c r="B131" s="535"/>
      <c r="C131" s="906">
        <v>27</v>
      </c>
      <c r="D131" s="907">
        <v>73</v>
      </c>
      <c r="E131" s="989">
        <f t="shared" si="7"/>
        <v>0</v>
      </c>
      <c r="F131" s="200"/>
      <c r="G131" s="201"/>
      <c r="H131" s="240"/>
      <c r="I131" s="203" t="s">
        <v>0</v>
      </c>
      <c r="J131" s="240"/>
      <c r="K131" s="203" t="s">
        <v>0</v>
      </c>
      <c r="L131" s="202"/>
      <c r="M131" s="203" t="s">
        <v>0</v>
      </c>
      <c r="N131" s="202"/>
      <c r="O131" s="203" t="s">
        <v>0</v>
      </c>
      <c r="P131" s="200"/>
      <c r="Q131" s="326"/>
      <c r="R131" s="325"/>
      <c r="S131" s="204"/>
      <c r="T131" s="205"/>
      <c r="U131" s="822"/>
      <c r="V131" s="848"/>
      <c r="W131" s="889"/>
    </row>
    <row r="132" spans="1:23" ht="15" customHeight="1" x14ac:dyDescent="0.25">
      <c r="A132" s="287" t="s">
        <v>65</v>
      </c>
      <c r="B132" s="535"/>
      <c r="C132" s="906">
        <v>48</v>
      </c>
      <c r="D132" s="907">
        <v>52</v>
      </c>
      <c r="E132" s="989">
        <f t="shared" si="7"/>
        <v>0</v>
      </c>
      <c r="F132" s="200"/>
      <c r="G132" s="201"/>
      <c r="H132" s="240"/>
      <c r="I132" s="203" t="s">
        <v>0</v>
      </c>
      <c r="J132" s="240"/>
      <c r="K132" s="203" t="s">
        <v>0</v>
      </c>
      <c r="L132" s="202"/>
      <c r="M132" s="203" t="s">
        <v>0</v>
      </c>
      <c r="N132" s="202"/>
      <c r="O132" s="203" t="s">
        <v>0</v>
      </c>
      <c r="P132" s="200"/>
      <c r="Q132" s="326"/>
      <c r="R132" s="325"/>
      <c r="S132" s="204"/>
      <c r="T132" s="205"/>
      <c r="U132" s="822"/>
      <c r="V132" s="848"/>
      <c r="W132" s="889"/>
    </row>
    <row r="133" spans="1:23" ht="15" customHeight="1" x14ac:dyDescent="0.25">
      <c r="A133" s="287" t="s">
        <v>66</v>
      </c>
      <c r="B133" s="535"/>
      <c r="C133" s="906">
        <v>31</v>
      </c>
      <c r="D133" s="907">
        <v>69</v>
      </c>
      <c r="E133" s="989">
        <f t="shared" si="7"/>
        <v>0</v>
      </c>
      <c r="F133" s="200"/>
      <c r="G133" s="201"/>
      <c r="H133" s="240"/>
      <c r="I133" s="203" t="s">
        <v>0</v>
      </c>
      <c r="J133" s="240"/>
      <c r="K133" s="203" t="s">
        <v>0</v>
      </c>
      <c r="L133" s="202"/>
      <c r="M133" s="203" t="s">
        <v>0</v>
      </c>
      <c r="N133" s="202"/>
      <c r="O133" s="203" t="s">
        <v>0</v>
      </c>
      <c r="P133" s="200"/>
      <c r="Q133" s="326"/>
      <c r="R133" s="325"/>
      <c r="S133" s="204"/>
      <c r="T133" s="205"/>
      <c r="U133" s="822"/>
      <c r="V133" s="848"/>
      <c r="W133" s="889"/>
    </row>
    <row r="134" spans="1:23" ht="15" customHeight="1" x14ac:dyDescent="0.25">
      <c r="A134" s="287" t="s">
        <v>306</v>
      </c>
      <c r="B134" s="536"/>
      <c r="C134" s="906">
        <v>35</v>
      </c>
      <c r="D134" s="907">
        <v>65</v>
      </c>
      <c r="E134" s="989">
        <f t="shared" si="7"/>
        <v>0</v>
      </c>
      <c r="F134" s="200"/>
      <c r="G134" s="201"/>
      <c r="H134" s="240"/>
      <c r="I134" s="203" t="s">
        <v>0</v>
      </c>
      <c r="J134" s="240"/>
      <c r="K134" s="203" t="s">
        <v>0</v>
      </c>
      <c r="L134" s="202"/>
      <c r="M134" s="203" t="s">
        <v>0</v>
      </c>
      <c r="N134" s="202"/>
      <c r="O134" s="203" t="s">
        <v>0</v>
      </c>
      <c r="P134" s="200"/>
      <c r="Q134" s="326"/>
      <c r="R134" s="325"/>
      <c r="S134" s="204"/>
      <c r="T134" s="205"/>
      <c r="U134" s="822"/>
      <c r="V134" s="848"/>
      <c r="W134" s="889"/>
    </row>
    <row r="135" spans="1:23" ht="15" customHeight="1" x14ac:dyDescent="0.25">
      <c r="A135" s="287" t="s">
        <v>451</v>
      </c>
      <c r="B135" s="535"/>
      <c r="C135" s="1186">
        <v>39.799999999999997</v>
      </c>
      <c r="D135" s="1184">
        <v>60.2</v>
      </c>
      <c r="E135" s="1176">
        <f t="shared" si="7"/>
        <v>0</v>
      </c>
      <c r="F135" s="200"/>
      <c r="G135" s="201"/>
      <c r="H135" s="240"/>
      <c r="I135" s="203" t="s">
        <v>0</v>
      </c>
      <c r="J135" s="240"/>
      <c r="K135" s="203" t="s">
        <v>0</v>
      </c>
      <c r="L135" s="202"/>
      <c r="M135" s="203" t="s">
        <v>0</v>
      </c>
      <c r="N135" s="202"/>
      <c r="O135" s="203" t="s">
        <v>0</v>
      </c>
      <c r="P135" s="200"/>
      <c r="Q135" s="326"/>
      <c r="R135" s="325"/>
      <c r="S135" s="204"/>
      <c r="T135" s="205"/>
      <c r="U135" s="822"/>
      <c r="V135" s="848"/>
      <c r="W135" s="889"/>
    </row>
    <row r="136" spans="1:23" ht="15" customHeight="1" thickBot="1" x14ac:dyDescent="0.3">
      <c r="A136" s="289" t="s">
        <v>452</v>
      </c>
      <c r="B136" s="537"/>
      <c r="C136" s="1187"/>
      <c r="D136" s="1185"/>
      <c r="E136" s="1177">
        <f t="shared" si="7"/>
        <v>100</v>
      </c>
      <c r="F136" s="207"/>
      <c r="G136" s="208"/>
      <c r="H136" s="242"/>
      <c r="I136" s="210" t="s">
        <v>0</v>
      </c>
      <c r="J136" s="242"/>
      <c r="K136" s="210" t="s">
        <v>0</v>
      </c>
      <c r="L136" s="209" t="s">
        <v>1</v>
      </c>
      <c r="M136" s="210"/>
      <c r="N136" s="209" t="s">
        <v>1</v>
      </c>
      <c r="O136" s="210"/>
      <c r="P136" s="207"/>
      <c r="Q136" s="332"/>
      <c r="R136" s="331"/>
      <c r="S136" s="211"/>
      <c r="T136" s="212"/>
      <c r="U136" s="824"/>
      <c r="V136" s="850"/>
      <c r="W136" s="890"/>
    </row>
    <row r="137" spans="1:23" ht="15" customHeight="1" thickTop="1" thickBot="1" x14ac:dyDescent="0.3">
      <c r="A137" s="292" t="s">
        <v>550</v>
      </c>
      <c r="B137" s="293">
        <v>12</v>
      </c>
      <c r="C137" s="765"/>
      <c r="D137" s="766"/>
      <c r="E137" s="990"/>
      <c r="F137" s="221">
        <v>0</v>
      </c>
      <c r="G137" s="213">
        <v>12</v>
      </c>
      <c r="H137" s="221">
        <v>1</v>
      </c>
      <c r="I137" s="213">
        <v>11</v>
      </c>
      <c r="J137" s="221">
        <v>1</v>
      </c>
      <c r="K137" s="213">
        <v>11</v>
      </c>
      <c r="L137" s="222">
        <v>2</v>
      </c>
      <c r="M137" s="213">
        <v>10</v>
      </c>
      <c r="N137" s="222">
        <v>2</v>
      </c>
      <c r="O137" s="213">
        <v>10</v>
      </c>
      <c r="P137" s="214">
        <f>ROUND(U137,0)</f>
        <v>5</v>
      </c>
      <c r="Q137" s="337">
        <f>ROUND(V137,0)</f>
        <v>7</v>
      </c>
      <c r="R137" s="338">
        <f>SUM(B137-P137-Q137)</f>
        <v>0</v>
      </c>
      <c r="S137" s="217">
        <f>SUM(P137:Q137)</f>
        <v>12</v>
      </c>
      <c r="T137" s="218">
        <f>SUM(B137-S137)</f>
        <v>0</v>
      </c>
      <c r="U137" s="826">
        <f>PRODUCT(B137,C135%)</f>
        <v>4.7759999999999998</v>
      </c>
      <c r="V137" s="868">
        <f>PRODUCT(B137,D135%)</f>
        <v>7.2240000000000002</v>
      </c>
      <c r="W137" s="891">
        <f>SUM(B137-U137-V137)</f>
        <v>0</v>
      </c>
    </row>
    <row r="138" spans="1:23" ht="15" customHeight="1" thickTop="1" x14ac:dyDescent="0.25">
      <c r="A138" s="285" t="s">
        <v>67</v>
      </c>
      <c r="B138" s="535"/>
      <c r="C138" s="906">
        <v>44</v>
      </c>
      <c r="D138" s="907">
        <v>55</v>
      </c>
      <c r="E138" s="988">
        <f>SUM(100-C138-D138)</f>
        <v>1</v>
      </c>
      <c r="F138" s="195"/>
      <c r="G138" s="196"/>
      <c r="H138" s="238"/>
      <c r="I138" s="194" t="s">
        <v>0</v>
      </c>
      <c r="J138" s="238"/>
      <c r="K138" s="194" t="s">
        <v>0</v>
      </c>
      <c r="L138" s="193"/>
      <c r="M138" s="194" t="s">
        <v>0</v>
      </c>
      <c r="N138" s="193"/>
      <c r="O138" s="194" t="s">
        <v>0</v>
      </c>
      <c r="P138" s="195"/>
      <c r="Q138" s="340"/>
      <c r="R138" s="339"/>
      <c r="S138" s="219"/>
      <c r="T138" s="220"/>
      <c r="U138" s="820"/>
      <c r="V138" s="846"/>
      <c r="W138" s="892"/>
    </row>
    <row r="139" spans="1:23" ht="15" customHeight="1" x14ac:dyDescent="0.25">
      <c r="A139" s="287" t="s">
        <v>68</v>
      </c>
      <c r="B139" s="535"/>
      <c r="C139" s="906">
        <v>43</v>
      </c>
      <c r="D139" s="907">
        <v>56</v>
      </c>
      <c r="E139" s="989">
        <f>SUM(100-C139-D139)</f>
        <v>1</v>
      </c>
      <c r="F139" s="200"/>
      <c r="G139" s="201"/>
      <c r="H139" s="240"/>
      <c r="I139" s="203" t="s">
        <v>0</v>
      </c>
      <c r="J139" s="240"/>
      <c r="K139" s="203" t="s">
        <v>0</v>
      </c>
      <c r="L139" s="202"/>
      <c r="M139" s="203" t="s">
        <v>0</v>
      </c>
      <c r="N139" s="202"/>
      <c r="O139" s="203" t="s">
        <v>0</v>
      </c>
      <c r="P139" s="200"/>
      <c r="Q139" s="326"/>
      <c r="R139" s="325"/>
      <c r="S139" s="204"/>
      <c r="T139" s="205"/>
      <c r="U139" s="822"/>
      <c r="V139" s="848"/>
      <c r="W139" s="889"/>
    </row>
    <row r="140" spans="1:23" ht="15" customHeight="1" x14ac:dyDescent="0.25">
      <c r="A140" s="287" t="s">
        <v>453</v>
      </c>
      <c r="B140" s="535"/>
      <c r="C140" s="1186">
        <v>43.8</v>
      </c>
      <c r="D140" s="1184">
        <v>55.1</v>
      </c>
      <c r="E140" s="1176">
        <f>SUM(100-C140-D140)</f>
        <v>1.1000000000000014</v>
      </c>
      <c r="F140" s="200"/>
      <c r="G140" s="201"/>
      <c r="H140" s="240"/>
      <c r="I140" s="203" t="s">
        <v>0</v>
      </c>
      <c r="J140" s="240"/>
      <c r="K140" s="203" t="s">
        <v>0</v>
      </c>
      <c r="L140" s="202"/>
      <c r="M140" s="203" t="s">
        <v>0</v>
      </c>
      <c r="N140" s="202"/>
      <c r="O140" s="203" t="s">
        <v>0</v>
      </c>
      <c r="P140" s="200"/>
      <c r="Q140" s="326"/>
      <c r="R140" s="325"/>
      <c r="S140" s="204"/>
      <c r="T140" s="205"/>
      <c r="U140" s="822"/>
      <c r="V140" s="848"/>
      <c r="W140" s="889"/>
    </row>
    <row r="141" spans="1:23" ht="15" customHeight="1" thickBot="1" x14ac:dyDescent="0.3">
      <c r="A141" s="289" t="s">
        <v>454</v>
      </c>
      <c r="B141" s="535"/>
      <c r="C141" s="1187"/>
      <c r="D141" s="1185"/>
      <c r="E141" s="1177">
        <f>SUM(100-C141-D141)</f>
        <v>100</v>
      </c>
      <c r="F141" s="207"/>
      <c r="G141" s="208"/>
      <c r="H141" s="242"/>
      <c r="I141" s="210" t="s">
        <v>0</v>
      </c>
      <c r="J141" s="242"/>
      <c r="K141" s="210" t="s">
        <v>0</v>
      </c>
      <c r="L141" s="209" t="s">
        <v>1</v>
      </c>
      <c r="M141" s="210"/>
      <c r="N141" s="209" t="s">
        <v>1</v>
      </c>
      <c r="O141" s="210"/>
      <c r="P141" s="207"/>
      <c r="Q141" s="332"/>
      <c r="R141" s="331"/>
      <c r="S141" s="211"/>
      <c r="T141" s="212"/>
      <c r="U141" s="824"/>
      <c r="V141" s="850"/>
      <c r="W141" s="890"/>
    </row>
    <row r="142" spans="1:23" ht="15" customHeight="1" thickTop="1" thickBot="1" x14ac:dyDescent="0.3">
      <c r="A142" s="292" t="s">
        <v>551</v>
      </c>
      <c r="B142" s="293">
        <v>4</v>
      </c>
      <c r="C142" s="765"/>
      <c r="D142" s="766"/>
      <c r="E142" s="990"/>
      <c r="F142" s="221">
        <v>0</v>
      </c>
      <c r="G142" s="213">
        <v>4</v>
      </c>
      <c r="H142" s="221">
        <v>0</v>
      </c>
      <c r="I142" s="213">
        <v>4</v>
      </c>
      <c r="J142" s="221">
        <v>0</v>
      </c>
      <c r="K142" s="213">
        <v>4</v>
      </c>
      <c r="L142" s="222">
        <v>1</v>
      </c>
      <c r="M142" s="213">
        <v>3</v>
      </c>
      <c r="N142" s="222">
        <v>1</v>
      </c>
      <c r="O142" s="213">
        <v>3</v>
      </c>
      <c r="P142" s="214">
        <f>ROUND(U142,0)</f>
        <v>2</v>
      </c>
      <c r="Q142" s="337">
        <f>ROUND(V142,0)</f>
        <v>2</v>
      </c>
      <c r="R142" s="338">
        <f>SUM(B142-P142-Q142)</f>
        <v>0</v>
      </c>
      <c r="S142" s="217">
        <f>SUM(P142:Q142)</f>
        <v>4</v>
      </c>
      <c r="T142" s="218">
        <f>SUM(B142-S142)</f>
        <v>0</v>
      </c>
      <c r="U142" s="826">
        <f>PRODUCT(B142,C140%)</f>
        <v>1.7519999999999998</v>
      </c>
      <c r="V142" s="868">
        <f>PRODUCT(B142,D140%)</f>
        <v>2.2040000000000002</v>
      </c>
      <c r="W142" s="891">
        <f>SUM(B142-U142-V142)</f>
        <v>4.4000000000000039E-2</v>
      </c>
    </row>
    <row r="143" spans="1:23" ht="15" customHeight="1" thickTop="1" x14ac:dyDescent="0.25">
      <c r="A143" s="285" t="s">
        <v>69</v>
      </c>
      <c r="B143" s="535"/>
      <c r="C143" s="906">
        <v>47</v>
      </c>
      <c r="D143" s="907">
        <v>52</v>
      </c>
      <c r="E143" s="988">
        <f t="shared" ref="E143:E150" si="8">SUM(100-C143-D143)</f>
        <v>1</v>
      </c>
      <c r="F143" s="195"/>
      <c r="G143" s="196"/>
      <c r="H143" s="238"/>
      <c r="I143" s="194" t="s">
        <v>0</v>
      </c>
      <c r="J143" s="238"/>
      <c r="K143" s="194" t="s">
        <v>0</v>
      </c>
      <c r="L143" s="193"/>
      <c r="M143" s="194" t="s">
        <v>0</v>
      </c>
      <c r="N143" s="193"/>
      <c r="O143" s="194" t="s">
        <v>0</v>
      </c>
      <c r="P143" s="195"/>
      <c r="Q143" s="340"/>
      <c r="R143" s="339"/>
      <c r="S143" s="219"/>
      <c r="T143" s="220"/>
      <c r="U143" s="820"/>
      <c r="V143" s="846"/>
      <c r="W143" s="892"/>
    </row>
    <row r="144" spans="1:23" ht="15" customHeight="1" x14ac:dyDescent="0.25">
      <c r="A144" s="287" t="s">
        <v>70</v>
      </c>
      <c r="B144" s="535"/>
      <c r="C144" s="906">
        <v>46</v>
      </c>
      <c r="D144" s="907">
        <v>53</v>
      </c>
      <c r="E144" s="989">
        <f t="shared" si="8"/>
        <v>1</v>
      </c>
      <c r="F144" s="200"/>
      <c r="G144" s="201"/>
      <c r="H144" s="240"/>
      <c r="I144" s="203" t="s">
        <v>0</v>
      </c>
      <c r="J144" s="240"/>
      <c r="K144" s="203" t="s">
        <v>0</v>
      </c>
      <c r="L144" s="202"/>
      <c r="M144" s="203" t="s">
        <v>0</v>
      </c>
      <c r="N144" s="202"/>
      <c r="O144" s="203" t="s">
        <v>0</v>
      </c>
      <c r="P144" s="200"/>
      <c r="Q144" s="326"/>
      <c r="R144" s="325"/>
      <c r="S144" s="204"/>
      <c r="T144" s="205"/>
      <c r="U144" s="822"/>
      <c r="V144" s="848"/>
      <c r="W144" s="889"/>
    </row>
    <row r="145" spans="1:23" ht="15" customHeight="1" x14ac:dyDescent="0.25">
      <c r="A145" s="287" t="s">
        <v>71</v>
      </c>
      <c r="B145" s="535"/>
      <c r="C145" s="906">
        <v>47</v>
      </c>
      <c r="D145" s="907">
        <v>52</v>
      </c>
      <c r="E145" s="989">
        <f t="shared" si="8"/>
        <v>1</v>
      </c>
      <c r="F145" s="200"/>
      <c r="G145" s="201"/>
      <c r="H145" s="240"/>
      <c r="I145" s="203" t="s">
        <v>0</v>
      </c>
      <c r="J145" s="240"/>
      <c r="K145" s="203" t="s">
        <v>0</v>
      </c>
      <c r="L145" s="202"/>
      <c r="M145" s="203" t="s">
        <v>0</v>
      </c>
      <c r="N145" s="202"/>
      <c r="O145" s="203" t="s">
        <v>0</v>
      </c>
      <c r="P145" s="200"/>
      <c r="Q145" s="326"/>
      <c r="R145" s="325"/>
      <c r="S145" s="204"/>
      <c r="T145" s="205"/>
      <c r="U145" s="822"/>
      <c r="V145" s="848"/>
      <c r="W145" s="889"/>
    </row>
    <row r="146" spans="1:23" ht="15" customHeight="1" x14ac:dyDescent="0.25">
      <c r="A146" s="287" t="s">
        <v>72</v>
      </c>
      <c r="B146" s="535"/>
      <c r="C146" s="906">
        <v>50</v>
      </c>
      <c r="D146" s="907">
        <v>49</v>
      </c>
      <c r="E146" s="989">
        <f t="shared" si="8"/>
        <v>1</v>
      </c>
      <c r="F146" s="200"/>
      <c r="G146" s="201"/>
      <c r="H146" s="240" t="s">
        <v>1</v>
      </c>
      <c r="I146" s="203"/>
      <c r="J146" s="240" t="s">
        <v>1</v>
      </c>
      <c r="K146" s="203"/>
      <c r="L146" s="202" t="s">
        <v>1</v>
      </c>
      <c r="M146" s="203"/>
      <c r="N146" s="202" t="s">
        <v>1</v>
      </c>
      <c r="O146" s="203"/>
      <c r="P146" s="200"/>
      <c r="Q146" s="326"/>
      <c r="R146" s="325"/>
      <c r="S146" s="204"/>
      <c r="T146" s="205"/>
      <c r="U146" s="822"/>
      <c r="V146" s="848"/>
      <c r="W146" s="889"/>
    </row>
    <row r="147" spans="1:23" ht="15" customHeight="1" x14ac:dyDescent="0.25">
      <c r="A147" s="287" t="s">
        <v>594</v>
      </c>
      <c r="B147" s="535"/>
      <c r="C147" s="906">
        <v>42</v>
      </c>
      <c r="D147" s="907">
        <v>57</v>
      </c>
      <c r="E147" s="989">
        <f t="shared" si="8"/>
        <v>1</v>
      </c>
      <c r="F147" s="200"/>
      <c r="G147" s="201"/>
      <c r="H147" s="240"/>
      <c r="I147" s="203" t="s">
        <v>0</v>
      </c>
      <c r="J147" s="240"/>
      <c r="K147" s="203" t="s">
        <v>0</v>
      </c>
      <c r="L147" s="202"/>
      <c r="M147" s="203" t="s">
        <v>0</v>
      </c>
      <c r="N147" s="202"/>
      <c r="O147" s="203" t="s">
        <v>0</v>
      </c>
      <c r="P147" s="200"/>
      <c r="Q147" s="326"/>
      <c r="R147" s="325"/>
      <c r="S147" s="204"/>
      <c r="T147" s="205"/>
      <c r="U147" s="822"/>
      <c r="V147" s="848"/>
      <c r="W147" s="889"/>
    </row>
    <row r="148" spans="1:23" ht="15" customHeight="1" x14ac:dyDescent="0.25">
      <c r="A148" s="287" t="s">
        <v>623</v>
      </c>
      <c r="B148" s="539"/>
      <c r="C148" s="906">
        <v>42</v>
      </c>
      <c r="D148" s="907">
        <v>57</v>
      </c>
      <c r="E148" s="989">
        <f t="shared" si="8"/>
        <v>1</v>
      </c>
      <c r="F148" s="200"/>
      <c r="G148" s="201"/>
      <c r="H148" s="240"/>
      <c r="I148" s="203" t="s">
        <v>0</v>
      </c>
      <c r="J148" s="240"/>
      <c r="K148" s="203" t="s">
        <v>0</v>
      </c>
      <c r="L148" s="202"/>
      <c r="M148" s="203" t="s">
        <v>0</v>
      </c>
      <c r="N148" s="202"/>
      <c r="O148" s="203" t="s">
        <v>0</v>
      </c>
      <c r="P148" s="200"/>
      <c r="Q148" s="326"/>
      <c r="R148" s="325"/>
      <c r="S148" s="204"/>
      <c r="T148" s="205"/>
      <c r="U148" s="822"/>
      <c r="V148" s="848"/>
      <c r="W148" s="889"/>
    </row>
    <row r="149" spans="1:23" ht="15" customHeight="1" x14ac:dyDescent="0.25">
      <c r="A149" s="287" t="s">
        <v>455</v>
      </c>
      <c r="B149" s="535"/>
      <c r="C149" s="1186">
        <v>45.9</v>
      </c>
      <c r="D149" s="1184">
        <v>53.3</v>
      </c>
      <c r="E149" s="1176">
        <f t="shared" si="8"/>
        <v>0.80000000000000426</v>
      </c>
      <c r="F149" s="200"/>
      <c r="G149" s="201"/>
      <c r="H149" s="240"/>
      <c r="I149" s="203" t="s">
        <v>0</v>
      </c>
      <c r="J149" s="240"/>
      <c r="K149" s="203" t="s">
        <v>0</v>
      </c>
      <c r="L149" s="202"/>
      <c r="M149" s="203" t="s">
        <v>0</v>
      </c>
      <c r="N149" s="202"/>
      <c r="O149" s="203" t="s">
        <v>0</v>
      </c>
      <c r="P149" s="200"/>
      <c r="Q149" s="326"/>
      <c r="R149" s="325"/>
      <c r="S149" s="204"/>
      <c r="T149" s="205"/>
      <c r="U149" s="822"/>
      <c r="V149" s="848"/>
      <c r="W149" s="889"/>
    </row>
    <row r="150" spans="1:23" ht="15" customHeight="1" thickBot="1" x14ac:dyDescent="0.3">
      <c r="A150" s="289" t="s">
        <v>456</v>
      </c>
      <c r="B150" s="537"/>
      <c r="C150" s="1187"/>
      <c r="D150" s="1185"/>
      <c r="E150" s="1177">
        <f t="shared" si="8"/>
        <v>100</v>
      </c>
      <c r="F150" s="207"/>
      <c r="G150" s="208"/>
      <c r="H150" s="242"/>
      <c r="I150" s="210" t="s">
        <v>0</v>
      </c>
      <c r="J150" s="242"/>
      <c r="K150" s="210" t="s">
        <v>0</v>
      </c>
      <c r="L150" s="209" t="s">
        <v>1</v>
      </c>
      <c r="M150" s="210"/>
      <c r="N150" s="209" t="s">
        <v>1</v>
      </c>
      <c r="O150" s="210"/>
      <c r="P150" s="207"/>
      <c r="Q150" s="332"/>
      <c r="R150" s="331"/>
      <c r="S150" s="211"/>
      <c r="T150" s="212"/>
      <c r="U150" s="824"/>
      <c r="V150" s="850"/>
      <c r="W150" s="890"/>
    </row>
    <row r="151" spans="1:23" ht="15" customHeight="1" thickTop="1" thickBot="1" x14ac:dyDescent="0.3">
      <c r="A151" s="292" t="s">
        <v>552</v>
      </c>
      <c r="B151" s="293">
        <v>8</v>
      </c>
      <c r="C151" s="765"/>
      <c r="D151" s="766"/>
      <c r="E151" s="990"/>
      <c r="F151" s="221">
        <v>0</v>
      </c>
      <c r="G151" s="213">
        <v>8</v>
      </c>
      <c r="H151" s="221">
        <v>1</v>
      </c>
      <c r="I151" s="213">
        <v>7</v>
      </c>
      <c r="J151" s="221">
        <v>1</v>
      </c>
      <c r="K151" s="213">
        <v>7</v>
      </c>
      <c r="L151" s="222">
        <v>2</v>
      </c>
      <c r="M151" s="213">
        <v>6</v>
      </c>
      <c r="N151" s="222">
        <v>2</v>
      </c>
      <c r="O151" s="213">
        <v>6</v>
      </c>
      <c r="P151" s="214">
        <f>ROUND(U151,0)</f>
        <v>4</v>
      </c>
      <c r="Q151" s="337">
        <f>ROUND(V151,0)</f>
        <v>4</v>
      </c>
      <c r="R151" s="338">
        <f>SUM(B151-P151-Q151)</f>
        <v>0</v>
      </c>
      <c r="S151" s="217">
        <f>SUM(P151:Q151)</f>
        <v>8</v>
      </c>
      <c r="T151" s="218">
        <f>SUM(B151-S151)</f>
        <v>0</v>
      </c>
      <c r="U151" s="826">
        <f>PRODUCT(B151,C149%)</f>
        <v>3.6719999999999997</v>
      </c>
      <c r="V151" s="868">
        <f>PRODUCT(B151,D149%)</f>
        <v>4.2639999999999993</v>
      </c>
      <c r="W151" s="891">
        <f>SUM(B151-U151-V151)</f>
        <v>6.4000000000000945E-2</v>
      </c>
    </row>
    <row r="152" spans="1:23" ht="15" customHeight="1" thickTop="1" x14ac:dyDescent="0.25">
      <c r="A152" s="285" t="s">
        <v>73</v>
      </c>
      <c r="B152" s="535"/>
      <c r="C152" s="906">
        <v>30</v>
      </c>
      <c r="D152" s="907">
        <v>68</v>
      </c>
      <c r="E152" s="988">
        <f>SUM(100-C152-D152)</f>
        <v>2</v>
      </c>
      <c r="F152" s="195"/>
      <c r="G152" s="196"/>
      <c r="H152" s="238"/>
      <c r="I152" s="194" t="s">
        <v>0</v>
      </c>
      <c r="J152" s="238"/>
      <c r="K152" s="194" t="s">
        <v>0</v>
      </c>
      <c r="L152" s="193"/>
      <c r="M152" s="194" t="s">
        <v>0</v>
      </c>
      <c r="N152" s="193"/>
      <c r="O152" s="194" t="s">
        <v>0</v>
      </c>
      <c r="P152" s="195"/>
      <c r="Q152" s="340"/>
      <c r="R152" s="339"/>
      <c r="S152" s="219"/>
      <c r="T152" s="220"/>
      <c r="U152" s="820"/>
      <c r="V152" s="846"/>
      <c r="W152" s="892"/>
    </row>
    <row r="153" spans="1:23" ht="15" customHeight="1" x14ac:dyDescent="0.25">
      <c r="A153" s="287" t="s">
        <v>74</v>
      </c>
      <c r="B153" s="536"/>
      <c r="C153" s="906">
        <v>23</v>
      </c>
      <c r="D153" s="907">
        <v>76</v>
      </c>
      <c r="E153" s="989">
        <f>SUM(100-C153-D153)</f>
        <v>1</v>
      </c>
      <c r="F153" s="200"/>
      <c r="G153" s="201"/>
      <c r="H153" s="240"/>
      <c r="I153" s="203" t="s">
        <v>0</v>
      </c>
      <c r="J153" s="240"/>
      <c r="K153" s="203" t="s">
        <v>0</v>
      </c>
      <c r="L153" s="202"/>
      <c r="M153" s="203" t="s">
        <v>0</v>
      </c>
      <c r="N153" s="202"/>
      <c r="O153" s="203" t="s">
        <v>0</v>
      </c>
      <c r="P153" s="200"/>
      <c r="Q153" s="326"/>
      <c r="R153" s="325"/>
      <c r="S153" s="204"/>
      <c r="T153" s="205"/>
      <c r="U153" s="822"/>
      <c r="V153" s="848"/>
      <c r="W153" s="889"/>
    </row>
    <row r="154" spans="1:23" ht="15" customHeight="1" x14ac:dyDescent="0.25">
      <c r="A154" s="287" t="s">
        <v>457</v>
      </c>
      <c r="B154" s="535"/>
      <c r="C154" s="1186">
        <v>26.4</v>
      </c>
      <c r="D154" s="1184">
        <v>72.400000000000006</v>
      </c>
      <c r="E154" s="1176">
        <f>SUM(100-C154-D154)</f>
        <v>1.1999999999999886</v>
      </c>
      <c r="F154" s="200"/>
      <c r="G154" s="201"/>
      <c r="H154" s="240"/>
      <c r="I154" s="203" t="s">
        <v>0</v>
      </c>
      <c r="J154" s="240"/>
      <c r="K154" s="203" t="s">
        <v>0</v>
      </c>
      <c r="L154" s="202"/>
      <c r="M154" s="203" t="s">
        <v>0</v>
      </c>
      <c r="N154" s="202"/>
      <c r="O154" s="203" t="s">
        <v>0</v>
      </c>
      <c r="P154" s="200"/>
      <c r="Q154" s="326"/>
      <c r="R154" s="325"/>
      <c r="S154" s="204"/>
      <c r="T154" s="205"/>
      <c r="U154" s="822"/>
      <c r="V154" s="848"/>
      <c r="W154" s="889"/>
    </row>
    <row r="155" spans="1:23" ht="15" customHeight="1" thickBot="1" x14ac:dyDescent="0.3">
      <c r="A155" s="289" t="s">
        <v>458</v>
      </c>
      <c r="B155" s="537"/>
      <c r="C155" s="1187"/>
      <c r="D155" s="1185"/>
      <c r="E155" s="1177">
        <f>SUM(100-C155-D155)</f>
        <v>100</v>
      </c>
      <c r="F155" s="207"/>
      <c r="G155" s="208"/>
      <c r="H155" s="242"/>
      <c r="I155" s="210" t="s">
        <v>0</v>
      </c>
      <c r="J155" s="242"/>
      <c r="K155" s="210" t="s">
        <v>0</v>
      </c>
      <c r="L155" s="209"/>
      <c r="M155" s="210" t="s">
        <v>0</v>
      </c>
      <c r="N155" s="209" t="s">
        <v>1</v>
      </c>
      <c r="O155" s="210"/>
      <c r="P155" s="207"/>
      <c r="Q155" s="332"/>
      <c r="R155" s="331"/>
      <c r="S155" s="211"/>
      <c r="T155" s="212"/>
      <c r="U155" s="824"/>
      <c r="V155" s="850"/>
      <c r="W155" s="890"/>
    </row>
    <row r="156" spans="1:23" s="487" customFormat="1" ht="15" customHeight="1" thickTop="1" thickBot="1" x14ac:dyDescent="0.3">
      <c r="A156" s="484" t="s">
        <v>553</v>
      </c>
      <c r="B156" s="492">
        <v>4</v>
      </c>
      <c r="C156" s="769"/>
      <c r="D156" s="770"/>
      <c r="E156" s="991"/>
      <c r="F156" s="483">
        <v>0</v>
      </c>
      <c r="G156" s="475">
        <v>4</v>
      </c>
      <c r="H156" s="483">
        <v>0</v>
      </c>
      <c r="I156" s="475">
        <v>4</v>
      </c>
      <c r="J156" s="483">
        <v>0</v>
      </c>
      <c r="K156" s="475">
        <v>4</v>
      </c>
      <c r="L156" s="488">
        <v>0</v>
      </c>
      <c r="M156" s="475">
        <v>4</v>
      </c>
      <c r="N156" s="488">
        <v>1</v>
      </c>
      <c r="O156" s="475">
        <v>3</v>
      </c>
      <c r="P156" s="476">
        <f>ROUND(U156,0)</f>
        <v>1</v>
      </c>
      <c r="Q156" s="673">
        <f>ROUND(V156,0)</f>
        <v>3</v>
      </c>
      <c r="R156" s="936">
        <f>SUM(B156-P156-Q156)</f>
        <v>0</v>
      </c>
      <c r="S156" s="420">
        <f>SUM(P156:Q156)</f>
        <v>4</v>
      </c>
      <c r="T156" s="421">
        <f>SUM(B156-S156)</f>
        <v>0</v>
      </c>
      <c r="U156" s="878">
        <f>PRODUCT(B156,C154%)</f>
        <v>1.056</v>
      </c>
      <c r="V156" s="879">
        <f>PRODUCT(B156,D154%)</f>
        <v>2.8960000000000004</v>
      </c>
      <c r="W156" s="938">
        <f>SUM(B156-U156-V156)</f>
        <v>4.7999999999999599E-2</v>
      </c>
    </row>
    <row r="157" spans="1:23" ht="15" customHeight="1" thickTop="1" x14ac:dyDescent="0.25">
      <c r="A157" s="285" t="s">
        <v>75</v>
      </c>
      <c r="B157" s="535"/>
      <c r="C157" s="906">
        <v>95</v>
      </c>
      <c r="D157" s="907">
        <v>5</v>
      </c>
      <c r="E157" s="988">
        <f t="shared" ref="E157:E180" si="9">SUM(100-C157-D157)</f>
        <v>0</v>
      </c>
      <c r="F157" s="195"/>
      <c r="G157" s="196"/>
      <c r="H157" s="238" t="s">
        <v>1</v>
      </c>
      <c r="I157" s="194"/>
      <c r="J157" s="238" t="s">
        <v>1</v>
      </c>
      <c r="K157" s="194"/>
      <c r="L157" s="193" t="s">
        <v>1</v>
      </c>
      <c r="M157" s="194"/>
      <c r="N157" s="193" t="s">
        <v>1</v>
      </c>
      <c r="O157" s="194"/>
      <c r="P157" s="195"/>
      <c r="Q157" s="340"/>
      <c r="R157" s="339"/>
      <c r="S157" s="219"/>
      <c r="T157" s="220"/>
      <c r="U157" s="820"/>
      <c r="V157" s="846"/>
      <c r="W157" s="892"/>
    </row>
    <row r="158" spans="1:23" ht="15" customHeight="1" x14ac:dyDescent="0.25">
      <c r="A158" s="287" t="s">
        <v>76</v>
      </c>
      <c r="B158" s="535"/>
      <c r="C158" s="906">
        <v>84</v>
      </c>
      <c r="D158" s="907">
        <v>16</v>
      </c>
      <c r="E158" s="989">
        <f t="shared" si="9"/>
        <v>0</v>
      </c>
      <c r="F158" s="200"/>
      <c r="G158" s="201"/>
      <c r="H158" s="240" t="s">
        <v>1</v>
      </c>
      <c r="I158" s="203"/>
      <c r="J158" s="240" t="s">
        <v>1</v>
      </c>
      <c r="K158" s="203"/>
      <c r="L158" s="202" t="s">
        <v>1</v>
      </c>
      <c r="M158" s="203"/>
      <c r="N158" s="202" t="s">
        <v>1</v>
      </c>
      <c r="O158" s="203"/>
      <c r="P158" s="200"/>
      <c r="Q158" s="326"/>
      <c r="R158" s="325"/>
      <c r="S158" s="204"/>
      <c r="T158" s="205"/>
      <c r="U158" s="822"/>
      <c r="V158" s="848"/>
      <c r="W158" s="889"/>
    </row>
    <row r="159" spans="1:23" ht="15" customHeight="1" x14ac:dyDescent="0.25">
      <c r="A159" s="287" t="s">
        <v>77</v>
      </c>
      <c r="B159" s="535"/>
      <c r="C159" s="906">
        <v>35</v>
      </c>
      <c r="D159" s="907">
        <v>65</v>
      </c>
      <c r="E159" s="989">
        <f t="shared" si="9"/>
        <v>0</v>
      </c>
      <c r="F159" s="200"/>
      <c r="G159" s="201"/>
      <c r="H159" s="240"/>
      <c r="I159" s="203" t="s">
        <v>0</v>
      </c>
      <c r="J159" s="240"/>
      <c r="K159" s="203" t="s">
        <v>0</v>
      </c>
      <c r="L159" s="202"/>
      <c r="M159" s="203" t="s">
        <v>0</v>
      </c>
      <c r="N159" s="202"/>
      <c r="O159" s="203" t="s">
        <v>0</v>
      </c>
      <c r="P159" s="200"/>
      <c r="Q159" s="326"/>
      <c r="R159" s="325"/>
      <c r="S159" s="204"/>
      <c r="T159" s="205"/>
      <c r="U159" s="822"/>
      <c r="V159" s="848"/>
      <c r="W159" s="889"/>
    </row>
    <row r="160" spans="1:23" ht="15" customHeight="1" x14ac:dyDescent="0.25">
      <c r="A160" s="287" t="s">
        <v>78</v>
      </c>
      <c r="B160" s="535" t="s">
        <v>748</v>
      </c>
      <c r="C160" s="906">
        <v>50</v>
      </c>
      <c r="D160" s="907">
        <v>50.1</v>
      </c>
      <c r="E160" s="989">
        <f t="shared" si="9"/>
        <v>-0.10000000000000142</v>
      </c>
      <c r="F160" s="200"/>
      <c r="G160" s="201"/>
      <c r="H160" s="240"/>
      <c r="I160" s="203" t="s">
        <v>0</v>
      </c>
      <c r="J160" s="240"/>
      <c r="K160" s="203" t="s">
        <v>0</v>
      </c>
      <c r="L160" s="202"/>
      <c r="M160" s="203" t="s">
        <v>0</v>
      </c>
      <c r="N160" s="202"/>
      <c r="O160" s="203" t="s">
        <v>0</v>
      </c>
      <c r="P160" s="200"/>
      <c r="Q160" s="326"/>
      <c r="R160" s="325"/>
      <c r="S160" s="204"/>
      <c r="T160" s="205"/>
      <c r="U160" s="822"/>
      <c r="V160" s="848"/>
      <c r="W160" s="889"/>
    </row>
    <row r="161" spans="1:23" ht="15" customHeight="1" x14ac:dyDescent="0.25">
      <c r="A161" s="287" t="s">
        <v>79</v>
      </c>
      <c r="B161" s="535"/>
      <c r="C161" s="906">
        <v>42</v>
      </c>
      <c r="D161" s="907">
        <v>58</v>
      </c>
      <c r="E161" s="989">
        <f t="shared" si="9"/>
        <v>0</v>
      </c>
      <c r="F161" s="200"/>
      <c r="G161" s="201"/>
      <c r="H161" s="240"/>
      <c r="I161" s="203" t="s">
        <v>0</v>
      </c>
      <c r="J161" s="240"/>
      <c r="K161" s="203" t="s">
        <v>0</v>
      </c>
      <c r="L161" s="202"/>
      <c r="M161" s="203" t="s">
        <v>0</v>
      </c>
      <c r="N161" s="202"/>
      <c r="O161" s="203" t="s">
        <v>0</v>
      </c>
      <c r="P161" s="200"/>
      <c r="Q161" s="326"/>
      <c r="R161" s="325"/>
      <c r="S161" s="204"/>
      <c r="T161" s="205"/>
      <c r="U161" s="822"/>
      <c r="V161" s="848"/>
      <c r="W161" s="889"/>
    </row>
    <row r="162" spans="1:23" ht="15" customHeight="1" x14ac:dyDescent="0.25">
      <c r="A162" s="287" t="s">
        <v>80</v>
      </c>
      <c r="B162" s="535"/>
      <c r="C162" s="906">
        <v>44</v>
      </c>
      <c r="D162" s="907">
        <v>56</v>
      </c>
      <c r="E162" s="989">
        <f t="shared" si="9"/>
        <v>0</v>
      </c>
      <c r="F162" s="200"/>
      <c r="G162" s="201"/>
      <c r="H162" s="240"/>
      <c r="I162" s="203" t="s">
        <v>0</v>
      </c>
      <c r="J162" s="240"/>
      <c r="K162" s="203" t="s">
        <v>0</v>
      </c>
      <c r="L162" s="202"/>
      <c r="M162" s="203" t="s">
        <v>0</v>
      </c>
      <c r="N162" s="202"/>
      <c r="O162" s="203" t="s">
        <v>0</v>
      </c>
      <c r="P162" s="200"/>
      <c r="Q162" s="326"/>
      <c r="R162" s="325"/>
      <c r="S162" s="204"/>
      <c r="T162" s="205"/>
      <c r="U162" s="822"/>
      <c r="V162" s="848"/>
      <c r="W162" s="889"/>
    </row>
    <row r="163" spans="1:23" ht="15" customHeight="1" x14ac:dyDescent="0.25">
      <c r="A163" s="287" t="s">
        <v>81</v>
      </c>
      <c r="B163" s="535"/>
      <c r="C163" s="906">
        <v>75</v>
      </c>
      <c r="D163" s="907">
        <v>25</v>
      </c>
      <c r="E163" s="989">
        <f t="shared" si="9"/>
        <v>0</v>
      </c>
      <c r="F163" s="200"/>
      <c r="G163" s="201"/>
      <c r="H163" s="240" t="s">
        <v>1</v>
      </c>
      <c r="I163" s="203"/>
      <c r="J163" s="240" t="s">
        <v>1</v>
      </c>
      <c r="K163" s="203"/>
      <c r="L163" s="202" t="s">
        <v>1</v>
      </c>
      <c r="M163" s="203"/>
      <c r="N163" s="202" t="s">
        <v>1</v>
      </c>
      <c r="O163" s="203"/>
      <c r="P163" s="200"/>
      <c r="Q163" s="326"/>
      <c r="R163" s="325"/>
      <c r="S163" s="204"/>
      <c r="T163" s="205"/>
      <c r="U163" s="822"/>
      <c r="V163" s="848"/>
      <c r="W163" s="889"/>
    </row>
    <row r="164" spans="1:23" ht="15" customHeight="1" x14ac:dyDescent="0.25">
      <c r="A164" s="287" t="s">
        <v>82</v>
      </c>
      <c r="B164" s="535"/>
      <c r="C164" s="906">
        <v>49</v>
      </c>
      <c r="D164" s="907">
        <v>51</v>
      </c>
      <c r="E164" s="989">
        <f t="shared" si="9"/>
        <v>0</v>
      </c>
      <c r="F164" s="200"/>
      <c r="G164" s="201"/>
      <c r="H164" s="240"/>
      <c r="I164" s="203" t="s">
        <v>0</v>
      </c>
      <c r="J164" s="240"/>
      <c r="K164" s="203" t="s">
        <v>0</v>
      </c>
      <c r="L164" s="202"/>
      <c r="M164" s="203" t="s">
        <v>0</v>
      </c>
      <c r="N164" s="202"/>
      <c r="O164" s="203" t="s">
        <v>0</v>
      </c>
      <c r="P164" s="200"/>
      <c r="Q164" s="326"/>
      <c r="R164" s="325"/>
      <c r="S164" s="204"/>
      <c r="T164" s="205"/>
      <c r="U164" s="822"/>
      <c r="V164" s="848"/>
      <c r="W164" s="889"/>
    </row>
    <row r="165" spans="1:23" ht="15" customHeight="1" x14ac:dyDescent="0.25">
      <c r="A165" s="287" t="s">
        <v>83</v>
      </c>
      <c r="B165" s="535"/>
      <c r="C165" s="906">
        <v>55</v>
      </c>
      <c r="D165" s="907">
        <v>45</v>
      </c>
      <c r="E165" s="989">
        <f t="shared" si="9"/>
        <v>0</v>
      </c>
      <c r="F165" s="200"/>
      <c r="G165" s="201"/>
      <c r="H165" s="240" t="s">
        <v>1</v>
      </c>
      <c r="I165" s="203"/>
      <c r="J165" s="240" t="s">
        <v>1</v>
      </c>
      <c r="K165" s="203"/>
      <c r="L165" s="202" t="s">
        <v>1</v>
      </c>
      <c r="M165" s="203"/>
      <c r="N165" s="202" t="s">
        <v>1</v>
      </c>
      <c r="O165" s="203"/>
      <c r="P165" s="200"/>
      <c r="Q165" s="326"/>
      <c r="R165" s="325"/>
      <c r="S165" s="204"/>
      <c r="T165" s="205"/>
      <c r="U165" s="822"/>
      <c r="V165" s="848"/>
      <c r="W165" s="889"/>
    </row>
    <row r="166" spans="1:23" ht="15" customHeight="1" x14ac:dyDescent="0.25">
      <c r="A166" s="287" t="s">
        <v>311</v>
      </c>
      <c r="B166" s="535"/>
      <c r="C166" s="906">
        <v>31</v>
      </c>
      <c r="D166" s="907">
        <v>68</v>
      </c>
      <c r="E166" s="989">
        <f t="shared" si="9"/>
        <v>1</v>
      </c>
      <c r="F166" s="200"/>
      <c r="G166" s="201"/>
      <c r="H166" s="240"/>
      <c r="I166" s="203" t="s">
        <v>0</v>
      </c>
      <c r="J166" s="240"/>
      <c r="K166" s="203" t="s">
        <v>0</v>
      </c>
      <c r="L166" s="202"/>
      <c r="M166" s="203" t="s">
        <v>0</v>
      </c>
      <c r="N166" s="202"/>
      <c r="O166" s="203" t="s">
        <v>0</v>
      </c>
      <c r="P166" s="200"/>
      <c r="Q166" s="326"/>
      <c r="R166" s="325"/>
      <c r="S166" s="204"/>
      <c r="T166" s="205"/>
      <c r="U166" s="822"/>
      <c r="V166" s="848"/>
      <c r="W166" s="889"/>
    </row>
    <row r="167" spans="1:23" ht="15" customHeight="1" x14ac:dyDescent="0.25">
      <c r="A167" s="287" t="s">
        <v>312</v>
      </c>
      <c r="B167" s="535"/>
      <c r="C167" s="906">
        <v>41</v>
      </c>
      <c r="D167" s="907">
        <v>59</v>
      </c>
      <c r="E167" s="989">
        <f t="shared" si="9"/>
        <v>0</v>
      </c>
      <c r="F167" s="200"/>
      <c r="G167" s="201"/>
      <c r="H167" s="240"/>
      <c r="I167" s="203" t="s">
        <v>0</v>
      </c>
      <c r="J167" s="240"/>
      <c r="K167" s="203" t="s">
        <v>0</v>
      </c>
      <c r="L167" s="202"/>
      <c r="M167" s="203" t="s">
        <v>0</v>
      </c>
      <c r="N167" s="202"/>
      <c r="O167" s="203" t="s">
        <v>0</v>
      </c>
      <c r="P167" s="200"/>
      <c r="Q167" s="326"/>
      <c r="R167" s="325"/>
      <c r="S167" s="204"/>
      <c r="T167" s="205"/>
      <c r="U167" s="822"/>
      <c r="V167" s="848"/>
      <c r="W167" s="889"/>
    </row>
    <row r="168" spans="1:23" ht="15" customHeight="1" x14ac:dyDescent="0.25">
      <c r="A168" s="287" t="s">
        <v>313</v>
      </c>
      <c r="B168" s="535"/>
      <c r="C168" s="906">
        <v>23</v>
      </c>
      <c r="D168" s="907">
        <v>77</v>
      </c>
      <c r="E168" s="989">
        <f t="shared" si="9"/>
        <v>0</v>
      </c>
      <c r="F168" s="200"/>
      <c r="G168" s="201"/>
      <c r="H168" s="240"/>
      <c r="I168" s="203" t="s">
        <v>0</v>
      </c>
      <c r="J168" s="240"/>
      <c r="K168" s="203" t="s">
        <v>0</v>
      </c>
      <c r="L168" s="202"/>
      <c r="M168" s="203" t="s">
        <v>0</v>
      </c>
      <c r="N168" s="202"/>
      <c r="O168" s="203" t="s">
        <v>0</v>
      </c>
      <c r="P168" s="200"/>
      <c r="Q168" s="326"/>
      <c r="R168" s="325"/>
      <c r="S168" s="204"/>
      <c r="T168" s="205"/>
      <c r="U168" s="822"/>
      <c r="V168" s="848"/>
      <c r="W168" s="889"/>
    </row>
    <row r="169" spans="1:23" ht="15" customHeight="1" x14ac:dyDescent="0.25">
      <c r="A169" s="287" t="s">
        <v>314</v>
      </c>
      <c r="B169" s="535"/>
      <c r="C169" s="906">
        <v>46</v>
      </c>
      <c r="D169" s="907">
        <v>54</v>
      </c>
      <c r="E169" s="989">
        <f t="shared" si="9"/>
        <v>0</v>
      </c>
      <c r="F169" s="200"/>
      <c r="G169" s="201"/>
      <c r="H169" s="240"/>
      <c r="I169" s="203" t="s">
        <v>0</v>
      </c>
      <c r="J169" s="240"/>
      <c r="K169" s="203" t="s">
        <v>0</v>
      </c>
      <c r="L169" s="202"/>
      <c r="M169" s="203" t="s">
        <v>0</v>
      </c>
      <c r="N169" s="202"/>
      <c r="O169" s="203" t="s">
        <v>0</v>
      </c>
      <c r="P169" s="200"/>
      <c r="Q169" s="326"/>
      <c r="R169" s="325"/>
      <c r="S169" s="204"/>
      <c r="T169" s="205"/>
      <c r="U169" s="822"/>
      <c r="V169" s="848"/>
      <c r="W169" s="889"/>
    </row>
    <row r="170" spans="1:23" ht="15" customHeight="1" x14ac:dyDescent="0.25">
      <c r="A170" s="287" t="s">
        <v>315</v>
      </c>
      <c r="B170" s="535"/>
      <c r="C170" s="906">
        <v>31</v>
      </c>
      <c r="D170" s="907">
        <v>69</v>
      </c>
      <c r="E170" s="989">
        <f t="shared" si="9"/>
        <v>0</v>
      </c>
      <c r="F170" s="200"/>
      <c r="G170" s="201"/>
      <c r="H170" s="240"/>
      <c r="I170" s="203" t="s">
        <v>0</v>
      </c>
      <c r="J170" s="240"/>
      <c r="K170" s="203" t="s">
        <v>0</v>
      </c>
      <c r="L170" s="202"/>
      <c r="M170" s="203" t="s">
        <v>0</v>
      </c>
      <c r="N170" s="202"/>
      <c r="O170" s="203" t="s">
        <v>0</v>
      </c>
      <c r="P170" s="200"/>
      <c r="Q170" s="326"/>
      <c r="R170" s="325"/>
      <c r="S170" s="204"/>
      <c r="T170" s="205"/>
      <c r="U170" s="822"/>
      <c r="V170" s="848"/>
      <c r="W170" s="889"/>
    </row>
    <row r="171" spans="1:23" ht="15" customHeight="1" x14ac:dyDescent="0.25">
      <c r="A171" s="287" t="s">
        <v>316</v>
      </c>
      <c r="B171" s="535"/>
      <c r="C171" s="906">
        <v>32</v>
      </c>
      <c r="D171" s="907">
        <v>68</v>
      </c>
      <c r="E171" s="989">
        <f t="shared" si="9"/>
        <v>0</v>
      </c>
      <c r="F171" s="200"/>
      <c r="G171" s="201"/>
      <c r="H171" s="240"/>
      <c r="I171" s="203" t="s">
        <v>0</v>
      </c>
      <c r="J171" s="240"/>
      <c r="K171" s="203" t="s">
        <v>0</v>
      </c>
      <c r="L171" s="202"/>
      <c r="M171" s="203" t="s">
        <v>0</v>
      </c>
      <c r="N171" s="202"/>
      <c r="O171" s="203" t="s">
        <v>0</v>
      </c>
      <c r="P171" s="200"/>
      <c r="Q171" s="326"/>
      <c r="R171" s="325"/>
      <c r="S171" s="204"/>
      <c r="T171" s="205"/>
      <c r="U171" s="822"/>
      <c r="V171" s="848"/>
      <c r="W171" s="889"/>
    </row>
    <row r="172" spans="1:23" ht="15" customHeight="1" x14ac:dyDescent="0.25">
      <c r="A172" s="287" t="s">
        <v>317</v>
      </c>
      <c r="B172" s="535"/>
      <c r="C172" s="906">
        <v>37</v>
      </c>
      <c r="D172" s="907">
        <v>63</v>
      </c>
      <c r="E172" s="989">
        <f t="shared" si="9"/>
        <v>0</v>
      </c>
      <c r="F172" s="200"/>
      <c r="G172" s="201"/>
      <c r="H172" s="240"/>
      <c r="I172" s="203" t="s">
        <v>0</v>
      </c>
      <c r="J172" s="240"/>
      <c r="K172" s="203" t="s">
        <v>0</v>
      </c>
      <c r="L172" s="202"/>
      <c r="M172" s="203" t="s">
        <v>0</v>
      </c>
      <c r="N172" s="202"/>
      <c r="O172" s="203" t="s">
        <v>0</v>
      </c>
      <c r="P172" s="200"/>
      <c r="Q172" s="326"/>
      <c r="R172" s="325"/>
      <c r="S172" s="204"/>
      <c r="T172" s="205"/>
      <c r="U172" s="822"/>
      <c r="V172" s="848"/>
      <c r="W172" s="889"/>
    </row>
    <row r="173" spans="1:23" ht="15" customHeight="1" x14ac:dyDescent="0.25">
      <c r="A173" s="287" t="s">
        <v>318</v>
      </c>
      <c r="B173" s="535"/>
      <c r="C173" s="906">
        <v>46</v>
      </c>
      <c r="D173" s="907">
        <v>54</v>
      </c>
      <c r="E173" s="989">
        <f t="shared" si="9"/>
        <v>0</v>
      </c>
      <c r="F173" s="200"/>
      <c r="G173" s="201"/>
      <c r="H173" s="240"/>
      <c r="I173" s="203" t="s">
        <v>0</v>
      </c>
      <c r="J173" s="240"/>
      <c r="K173" s="203" t="s">
        <v>0</v>
      </c>
      <c r="L173" s="202"/>
      <c r="M173" s="203" t="s">
        <v>0</v>
      </c>
      <c r="N173" s="202"/>
      <c r="O173" s="203" t="s">
        <v>0</v>
      </c>
      <c r="P173" s="200"/>
      <c r="Q173" s="326"/>
      <c r="R173" s="325"/>
      <c r="S173" s="204"/>
      <c r="T173" s="205"/>
      <c r="U173" s="822"/>
      <c r="V173" s="848"/>
      <c r="W173" s="889"/>
    </row>
    <row r="174" spans="1:23" ht="15" customHeight="1" x14ac:dyDescent="0.25">
      <c r="A174" s="287" t="s">
        <v>319</v>
      </c>
      <c r="B174" s="535"/>
      <c r="C174" s="906">
        <v>38</v>
      </c>
      <c r="D174" s="907">
        <v>62</v>
      </c>
      <c r="E174" s="989">
        <f t="shared" si="9"/>
        <v>0</v>
      </c>
      <c r="F174" s="200"/>
      <c r="G174" s="201"/>
      <c r="H174" s="240"/>
      <c r="I174" s="203" t="s">
        <v>0</v>
      </c>
      <c r="J174" s="240"/>
      <c r="K174" s="203" t="s">
        <v>0</v>
      </c>
      <c r="L174" s="202"/>
      <c r="M174" s="203" t="s">
        <v>0</v>
      </c>
      <c r="N174" s="202"/>
      <c r="O174" s="203" t="s">
        <v>0</v>
      </c>
      <c r="P174" s="200"/>
      <c r="Q174" s="326"/>
      <c r="R174" s="325"/>
      <c r="S174" s="204"/>
      <c r="T174" s="205"/>
      <c r="U174" s="822"/>
      <c r="V174" s="848"/>
      <c r="W174" s="889"/>
    </row>
    <row r="175" spans="1:23" ht="15" customHeight="1" x14ac:dyDescent="0.25">
      <c r="A175" s="287" t="s">
        <v>595</v>
      </c>
      <c r="B175" s="535"/>
      <c r="C175" s="906">
        <v>38</v>
      </c>
      <c r="D175" s="907">
        <v>62</v>
      </c>
      <c r="E175" s="989">
        <f t="shared" si="9"/>
        <v>0</v>
      </c>
      <c r="F175" s="200"/>
      <c r="G175" s="201"/>
      <c r="H175" s="240"/>
      <c r="I175" s="203" t="s">
        <v>0</v>
      </c>
      <c r="J175" s="240"/>
      <c r="K175" s="203" t="s">
        <v>0</v>
      </c>
      <c r="L175" s="202"/>
      <c r="M175" s="203" t="s">
        <v>0</v>
      </c>
      <c r="N175" s="202"/>
      <c r="O175" s="203" t="s">
        <v>0</v>
      </c>
      <c r="P175" s="200"/>
      <c r="Q175" s="326"/>
      <c r="R175" s="325"/>
      <c r="S175" s="204"/>
      <c r="T175" s="205"/>
      <c r="U175" s="822"/>
      <c r="V175" s="848"/>
      <c r="W175" s="889"/>
    </row>
    <row r="176" spans="1:23" ht="15" customHeight="1" x14ac:dyDescent="0.25">
      <c r="A176" s="287" t="s">
        <v>609</v>
      </c>
      <c r="B176" s="535"/>
      <c r="C176" s="906">
        <v>42</v>
      </c>
      <c r="D176" s="907">
        <v>58</v>
      </c>
      <c r="E176" s="989">
        <f t="shared" si="9"/>
        <v>0</v>
      </c>
      <c r="F176" s="200"/>
      <c r="G176" s="201"/>
      <c r="H176" s="240"/>
      <c r="I176" s="203" t="s">
        <v>0</v>
      </c>
      <c r="J176" s="240"/>
      <c r="K176" s="203" t="s">
        <v>0</v>
      </c>
      <c r="L176" s="202"/>
      <c r="M176" s="203" t="s">
        <v>0</v>
      </c>
      <c r="N176" s="202"/>
      <c r="O176" s="203" t="s">
        <v>0</v>
      </c>
      <c r="P176" s="200"/>
      <c r="Q176" s="326"/>
      <c r="R176" s="325"/>
      <c r="S176" s="204"/>
      <c r="T176" s="205"/>
      <c r="U176" s="822"/>
      <c r="V176" s="848"/>
      <c r="W176" s="889"/>
    </row>
    <row r="177" spans="1:23" ht="15" customHeight="1" x14ac:dyDescent="0.25">
      <c r="A177" s="287" t="s">
        <v>621</v>
      </c>
      <c r="B177" s="535"/>
      <c r="C177" s="908">
        <v>47</v>
      </c>
      <c r="D177" s="909">
        <v>53</v>
      </c>
      <c r="E177" s="989">
        <f t="shared" si="9"/>
        <v>0</v>
      </c>
      <c r="F177" s="200"/>
      <c r="G177" s="201"/>
      <c r="H177" s="240"/>
      <c r="I177" s="203" t="s">
        <v>0</v>
      </c>
      <c r="J177" s="240"/>
      <c r="K177" s="203" t="s">
        <v>0</v>
      </c>
      <c r="L177" s="202"/>
      <c r="M177" s="203" t="s">
        <v>0</v>
      </c>
      <c r="N177" s="202"/>
      <c r="O177" s="203" t="s">
        <v>0</v>
      </c>
      <c r="P177" s="200"/>
      <c r="Q177" s="326"/>
      <c r="R177" s="325"/>
      <c r="S177" s="204"/>
      <c r="T177" s="205"/>
      <c r="U177" s="822"/>
      <c r="V177" s="848"/>
      <c r="W177" s="889"/>
    </row>
    <row r="178" spans="1:23" ht="15" customHeight="1" x14ac:dyDescent="0.25">
      <c r="A178" s="287" t="s">
        <v>622</v>
      </c>
      <c r="B178" s="535"/>
      <c r="C178" s="910">
        <v>42</v>
      </c>
      <c r="D178" s="911">
        <v>56</v>
      </c>
      <c r="E178" s="989">
        <f t="shared" si="9"/>
        <v>2</v>
      </c>
      <c r="F178" s="200"/>
      <c r="G178" s="201"/>
      <c r="H178" s="240"/>
      <c r="I178" s="203" t="s">
        <v>0</v>
      </c>
      <c r="J178" s="240"/>
      <c r="K178" s="203" t="s">
        <v>0</v>
      </c>
      <c r="L178" s="202"/>
      <c r="M178" s="203" t="s">
        <v>0</v>
      </c>
      <c r="N178" s="202"/>
      <c r="O178" s="203" t="s">
        <v>0</v>
      </c>
      <c r="P178" s="200"/>
      <c r="Q178" s="326"/>
      <c r="R178" s="325"/>
      <c r="S178" s="204"/>
      <c r="T178" s="205"/>
      <c r="U178" s="822"/>
      <c r="V178" s="848"/>
      <c r="W178" s="889"/>
    </row>
    <row r="179" spans="1:23" ht="15" customHeight="1" x14ac:dyDescent="0.25">
      <c r="A179" s="287" t="s">
        <v>459</v>
      </c>
      <c r="B179" s="535"/>
      <c r="C179" s="1186">
        <v>43.3</v>
      </c>
      <c r="D179" s="1184">
        <v>56.2</v>
      </c>
      <c r="E179" s="1176">
        <f t="shared" si="9"/>
        <v>0.5</v>
      </c>
      <c r="F179" s="200"/>
      <c r="G179" s="201"/>
      <c r="H179" s="240"/>
      <c r="I179" s="203" t="s">
        <v>0</v>
      </c>
      <c r="J179" s="240"/>
      <c r="K179" s="203" t="s">
        <v>0</v>
      </c>
      <c r="L179" s="202"/>
      <c r="M179" s="203" t="s">
        <v>0</v>
      </c>
      <c r="N179" s="202"/>
      <c r="O179" s="203" t="s">
        <v>0</v>
      </c>
      <c r="P179" s="200"/>
      <c r="Q179" s="326"/>
      <c r="R179" s="325"/>
      <c r="S179" s="204"/>
      <c r="T179" s="205"/>
      <c r="U179" s="822"/>
      <c r="V179" s="848"/>
      <c r="W179" s="889"/>
    </row>
    <row r="180" spans="1:23" ht="15" customHeight="1" thickBot="1" x14ac:dyDescent="0.3">
      <c r="A180" s="289" t="s">
        <v>460</v>
      </c>
      <c r="B180" s="535"/>
      <c r="C180" s="1187"/>
      <c r="D180" s="1185"/>
      <c r="E180" s="1177">
        <f t="shared" si="9"/>
        <v>100</v>
      </c>
      <c r="F180" s="207"/>
      <c r="G180" s="208"/>
      <c r="H180" s="242"/>
      <c r="I180" s="210" t="s">
        <v>0</v>
      </c>
      <c r="J180" s="242"/>
      <c r="K180" s="210" t="s">
        <v>0</v>
      </c>
      <c r="L180" s="209" t="s">
        <v>1</v>
      </c>
      <c r="M180" s="210"/>
      <c r="N180" s="209" t="s">
        <v>1</v>
      </c>
      <c r="O180" s="210"/>
      <c r="P180" s="207"/>
      <c r="Q180" s="332"/>
      <c r="R180" s="331"/>
      <c r="S180" s="211"/>
      <c r="T180" s="212"/>
      <c r="U180" s="824"/>
      <c r="V180" s="850"/>
      <c r="W180" s="890"/>
    </row>
    <row r="181" spans="1:23" ht="15" customHeight="1" thickTop="1" thickBot="1" x14ac:dyDescent="0.3">
      <c r="A181" s="292" t="s">
        <v>554</v>
      </c>
      <c r="B181" s="293">
        <v>24</v>
      </c>
      <c r="C181" s="765"/>
      <c r="D181" s="766"/>
      <c r="E181" s="990"/>
      <c r="F181" s="221">
        <v>0</v>
      </c>
      <c r="G181" s="213">
        <v>24</v>
      </c>
      <c r="H181" s="221">
        <v>4</v>
      </c>
      <c r="I181" s="213">
        <v>20</v>
      </c>
      <c r="J181" s="221">
        <v>4</v>
      </c>
      <c r="K181" s="213">
        <v>20</v>
      </c>
      <c r="L181" s="222">
        <v>5</v>
      </c>
      <c r="M181" s="213">
        <v>19</v>
      </c>
      <c r="N181" s="222">
        <v>5</v>
      </c>
      <c r="O181" s="213">
        <v>19</v>
      </c>
      <c r="P181" s="214">
        <f>ROUND(U181,0)</f>
        <v>10</v>
      </c>
      <c r="Q181" s="337">
        <f>ROUNDUP(V181,0)</f>
        <v>14</v>
      </c>
      <c r="R181" s="338">
        <f>SUM(B181-P181-Q181)</f>
        <v>0</v>
      </c>
      <c r="S181" s="217">
        <f>SUM(P181:Q181)</f>
        <v>24</v>
      </c>
      <c r="T181" s="218">
        <f>SUM(B181-S181)</f>
        <v>0</v>
      </c>
      <c r="U181" s="826">
        <f>PRODUCT(B181,C179%)</f>
        <v>10.391999999999999</v>
      </c>
      <c r="V181" s="868">
        <f>PRODUCT(B181,D179%)</f>
        <v>13.488000000000001</v>
      </c>
      <c r="W181" s="891">
        <f>SUM(B181-U181-V181)</f>
        <v>0.11999999999999922</v>
      </c>
    </row>
    <row r="182" spans="1:23" ht="15" customHeight="1" thickTop="1" x14ac:dyDescent="0.25">
      <c r="A182" s="285" t="s">
        <v>84</v>
      </c>
      <c r="B182" s="535"/>
      <c r="C182" s="906">
        <v>57</v>
      </c>
      <c r="D182" s="907">
        <v>43</v>
      </c>
      <c r="E182" s="988">
        <f t="shared" ref="E182:E193" si="10">SUM(100-C182-D182)</f>
        <v>0</v>
      </c>
      <c r="F182" s="195"/>
      <c r="G182" s="196"/>
      <c r="H182" s="238" t="s">
        <v>1</v>
      </c>
      <c r="I182" s="194"/>
      <c r="J182" s="238" t="s">
        <v>1</v>
      </c>
      <c r="K182" s="194"/>
      <c r="L182" s="193" t="s">
        <v>1</v>
      </c>
      <c r="M182" s="194"/>
      <c r="N182" s="193" t="s">
        <v>1</v>
      </c>
      <c r="O182" s="194"/>
      <c r="P182" s="195"/>
      <c r="Q182" s="340"/>
      <c r="R182" s="339"/>
      <c r="S182" s="219"/>
      <c r="T182" s="220"/>
      <c r="U182" s="820"/>
      <c r="V182" s="846"/>
      <c r="W182" s="892"/>
    </row>
    <row r="183" spans="1:23" ht="15" customHeight="1" x14ac:dyDescent="0.25">
      <c r="A183" s="287" t="s">
        <v>85</v>
      </c>
      <c r="B183" s="535"/>
      <c r="C183" s="906">
        <v>32</v>
      </c>
      <c r="D183" s="907">
        <v>68</v>
      </c>
      <c r="E183" s="989">
        <f t="shared" si="10"/>
        <v>0</v>
      </c>
      <c r="F183" s="200"/>
      <c r="G183" s="201"/>
      <c r="H183" s="240"/>
      <c r="I183" s="203" t="s">
        <v>0</v>
      </c>
      <c r="J183" s="240"/>
      <c r="K183" s="203" t="s">
        <v>0</v>
      </c>
      <c r="L183" s="202"/>
      <c r="M183" s="203" t="s">
        <v>0</v>
      </c>
      <c r="N183" s="202"/>
      <c r="O183" s="203" t="s">
        <v>0</v>
      </c>
      <c r="P183" s="200"/>
      <c r="Q183" s="326"/>
      <c r="R183" s="325"/>
      <c r="S183" s="204"/>
      <c r="T183" s="205"/>
      <c r="U183" s="822"/>
      <c r="V183" s="848"/>
      <c r="W183" s="889"/>
    </row>
    <row r="184" spans="1:23" ht="15" customHeight="1" x14ac:dyDescent="0.25">
      <c r="A184" s="287" t="s">
        <v>86</v>
      </c>
      <c r="B184" s="535"/>
      <c r="C184" s="906">
        <v>38</v>
      </c>
      <c r="D184" s="907">
        <v>62</v>
      </c>
      <c r="E184" s="989">
        <f t="shared" si="10"/>
        <v>0</v>
      </c>
      <c r="F184" s="200"/>
      <c r="G184" s="201"/>
      <c r="H184" s="240"/>
      <c r="I184" s="203" t="s">
        <v>0</v>
      </c>
      <c r="J184" s="240"/>
      <c r="K184" s="203" t="s">
        <v>0</v>
      </c>
      <c r="L184" s="202"/>
      <c r="M184" s="203" t="s">
        <v>0</v>
      </c>
      <c r="N184" s="202"/>
      <c r="O184" s="203" t="s">
        <v>0</v>
      </c>
      <c r="P184" s="200"/>
      <c r="Q184" s="326"/>
      <c r="R184" s="325"/>
      <c r="S184" s="204"/>
      <c r="T184" s="205"/>
      <c r="U184" s="822"/>
      <c r="V184" s="848"/>
      <c r="W184" s="889"/>
    </row>
    <row r="185" spans="1:23" ht="15" customHeight="1" x14ac:dyDescent="0.25">
      <c r="A185" s="287" t="s">
        <v>87</v>
      </c>
      <c r="B185" s="535"/>
      <c r="C185" s="906">
        <v>33</v>
      </c>
      <c r="D185" s="907">
        <v>67</v>
      </c>
      <c r="E185" s="989">
        <f t="shared" si="10"/>
        <v>0</v>
      </c>
      <c r="F185" s="200"/>
      <c r="G185" s="201"/>
      <c r="H185" s="240"/>
      <c r="I185" s="203" t="s">
        <v>0</v>
      </c>
      <c r="J185" s="240"/>
      <c r="K185" s="203" t="s">
        <v>0</v>
      </c>
      <c r="L185" s="202"/>
      <c r="M185" s="203" t="s">
        <v>0</v>
      </c>
      <c r="N185" s="202"/>
      <c r="O185" s="203" t="s">
        <v>0</v>
      </c>
      <c r="P185" s="200"/>
      <c r="Q185" s="326"/>
      <c r="R185" s="325"/>
      <c r="S185" s="204"/>
      <c r="T185" s="205"/>
      <c r="U185" s="822"/>
      <c r="V185" s="848"/>
      <c r="W185" s="889"/>
    </row>
    <row r="186" spans="1:23" ht="15" customHeight="1" x14ac:dyDescent="0.25">
      <c r="A186" s="287" t="s">
        <v>88</v>
      </c>
      <c r="B186" s="535"/>
      <c r="C186" s="906">
        <v>31</v>
      </c>
      <c r="D186" s="907">
        <v>69</v>
      </c>
      <c r="E186" s="989">
        <f t="shared" si="10"/>
        <v>0</v>
      </c>
      <c r="F186" s="200"/>
      <c r="G186" s="201"/>
      <c r="H186" s="240"/>
      <c r="I186" s="203" t="s">
        <v>0</v>
      </c>
      <c r="J186" s="240"/>
      <c r="K186" s="203" t="s">
        <v>0</v>
      </c>
      <c r="L186" s="202"/>
      <c r="M186" s="203" t="s">
        <v>0</v>
      </c>
      <c r="N186" s="202"/>
      <c r="O186" s="203" t="s">
        <v>0</v>
      </c>
      <c r="P186" s="200"/>
      <c r="Q186" s="326"/>
      <c r="R186" s="325"/>
      <c r="S186" s="204"/>
      <c r="T186" s="205"/>
      <c r="U186" s="822"/>
      <c r="V186" s="848"/>
      <c r="W186" s="889"/>
    </row>
    <row r="187" spans="1:23" ht="15" customHeight="1" x14ac:dyDescent="0.25">
      <c r="A187" s="287" t="s">
        <v>89</v>
      </c>
      <c r="B187" s="535"/>
      <c r="C187" s="906">
        <v>28</v>
      </c>
      <c r="D187" s="907">
        <v>72</v>
      </c>
      <c r="E187" s="989">
        <f t="shared" si="10"/>
        <v>0</v>
      </c>
      <c r="F187" s="200"/>
      <c r="G187" s="201"/>
      <c r="H187" s="240"/>
      <c r="I187" s="203" t="s">
        <v>0</v>
      </c>
      <c r="J187" s="240"/>
      <c r="K187" s="203" t="s">
        <v>0</v>
      </c>
      <c r="L187" s="202"/>
      <c r="M187" s="203" t="s">
        <v>0</v>
      </c>
      <c r="N187" s="202"/>
      <c r="O187" s="203" t="s">
        <v>0</v>
      </c>
      <c r="P187" s="200"/>
      <c r="Q187" s="326"/>
      <c r="R187" s="325"/>
      <c r="S187" s="204"/>
      <c r="T187" s="205"/>
      <c r="U187" s="822"/>
      <c r="V187" s="848"/>
      <c r="W187" s="889"/>
    </row>
    <row r="188" spans="1:23" ht="15" customHeight="1" x14ac:dyDescent="0.25">
      <c r="A188" s="287" t="s">
        <v>90</v>
      </c>
      <c r="B188" s="535"/>
      <c r="C188" s="906">
        <v>33</v>
      </c>
      <c r="D188" s="907">
        <v>66</v>
      </c>
      <c r="E188" s="989">
        <f t="shared" si="10"/>
        <v>1</v>
      </c>
      <c r="F188" s="200"/>
      <c r="G188" s="201"/>
      <c r="H188" s="240"/>
      <c r="I188" s="203" t="s">
        <v>0</v>
      </c>
      <c r="J188" s="240"/>
      <c r="K188" s="203" t="s">
        <v>0</v>
      </c>
      <c r="L188" s="202"/>
      <c r="M188" s="203" t="s">
        <v>0</v>
      </c>
      <c r="N188" s="202"/>
      <c r="O188" s="203" t="s">
        <v>0</v>
      </c>
      <c r="P188" s="200"/>
      <c r="Q188" s="326"/>
      <c r="R188" s="325"/>
      <c r="S188" s="204"/>
      <c r="T188" s="205"/>
      <c r="U188" s="822"/>
      <c r="V188" s="848"/>
      <c r="W188" s="889"/>
    </row>
    <row r="189" spans="1:23" ht="15" customHeight="1" x14ac:dyDescent="0.25">
      <c r="A189" s="287" t="s">
        <v>91</v>
      </c>
      <c r="B189" s="536"/>
      <c r="C189" s="906">
        <v>39</v>
      </c>
      <c r="D189" s="907">
        <v>60</v>
      </c>
      <c r="E189" s="989">
        <f t="shared" si="10"/>
        <v>1</v>
      </c>
      <c r="F189" s="200"/>
      <c r="G189" s="201"/>
      <c r="H189" s="240"/>
      <c r="I189" s="203" t="s">
        <v>0</v>
      </c>
      <c r="J189" s="240"/>
      <c r="K189" s="203" t="s">
        <v>0</v>
      </c>
      <c r="L189" s="202"/>
      <c r="M189" s="203" t="s">
        <v>0</v>
      </c>
      <c r="N189" s="202"/>
      <c r="O189" s="203" t="s">
        <v>0</v>
      </c>
      <c r="P189" s="200"/>
      <c r="Q189" s="326"/>
      <c r="R189" s="325"/>
      <c r="S189" s="204"/>
      <c r="T189" s="205"/>
      <c r="U189" s="822"/>
      <c r="V189" s="848"/>
      <c r="W189" s="889"/>
    </row>
    <row r="190" spans="1:23" ht="15" customHeight="1" x14ac:dyDescent="0.25">
      <c r="A190" s="287" t="s">
        <v>92</v>
      </c>
      <c r="B190" s="535"/>
      <c r="C190" s="906">
        <v>39</v>
      </c>
      <c r="D190" s="907">
        <v>60</v>
      </c>
      <c r="E190" s="989">
        <f t="shared" si="10"/>
        <v>1</v>
      </c>
      <c r="F190" s="200"/>
      <c r="G190" s="201"/>
      <c r="H190" s="240"/>
      <c r="I190" s="203" t="s">
        <v>0</v>
      </c>
      <c r="J190" s="240"/>
      <c r="K190" s="203" t="s">
        <v>0</v>
      </c>
      <c r="L190" s="202"/>
      <c r="M190" s="203" t="s">
        <v>0</v>
      </c>
      <c r="N190" s="202"/>
      <c r="O190" s="203" t="s">
        <v>0</v>
      </c>
      <c r="P190" s="200"/>
      <c r="Q190" s="326"/>
      <c r="R190" s="325"/>
      <c r="S190" s="204"/>
      <c r="T190" s="205"/>
      <c r="U190" s="822"/>
      <c r="V190" s="848"/>
      <c r="W190" s="889"/>
    </row>
    <row r="191" spans="1:23" ht="15" customHeight="1" x14ac:dyDescent="0.25">
      <c r="A191" s="287" t="s">
        <v>610</v>
      </c>
      <c r="B191" s="537"/>
      <c r="C191" s="906">
        <v>51</v>
      </c>
      <c r="D191" s="907">
        <v>48</v>
      </c>
      <c r="E191" s="989">
        <f t="shared" si="10"/>
        <v>1</v>
      </c>
      <c r="F191" s="200"/>
      <c r="G191" s="201"/>
      <c r="H191" s="240" t="s">
        <v>1</v>
      </c>
      <c r="I191" s="203"/>
      <c r="J191" s="240" t="s">
        <v>1</v>
      </c>
      <c r="K191" s="203"/>
      <c r="L191" s="202" t="s">
        <v>1</v>
      </c>
      <c r="M191" s="203"/>
      <c r="N191" s="202" t="s">
        <v>1</v>
      </c>
      <c r="O191" s="203"/>
      <c r="P191" s="200"/>
      <c r="Q191" s="326"/>
      <c r="R191" s="325"/>
      <c r="S191" s="204"/>
      <c r="T191" s="205"/>
      <c r="U191" s="822"/>
      <c r="V191" s="848"/>
      <c r="W191" s="889"/>
    </row>
    <row r="192" spans="1:23" ht="15" customHeight="1" x14ac:dyDescent="0.25">
      <c r="A192" s="287" t="s">
        <v>461</v>
      </c>
      <c r="B192" s="535"/>
      <c r="C192" s="1186">
        <v>37.700000000000003</v>
      </c>
      <c r="D192" s="1184">
        <v>61.7</v>
      </c>
      <c r="E192" s="1176">
        <f t="shared" si="10"/>
        <v>0.59999999999999432</v>
      </c>
      <c r="F192" s="200"/>
      <c r="G192" s="201"/>
      <c r="H192" s="240"/>
      <c r="I192" s="203" t="s">
        <v>0</v>
      </c>
      <c r="J192" s="240"/>
      <c r="K192" s="203" t="s">
        <v>0</v>
      </c>
      <c r="L192" s="202"/>
      <c r="M192" s="203" t="s">
        <v>0</v>
      </c>
      <c r="N192" s="202"/>
      <c r="O192" s="203" t="s">
        <v>0</v>
      </c>
      <c r="P192" s="200"/>
      <c r="Q192" s="326"/>
      <c r="R192" s="325"/>
      <c r="S192" s="204"/>
      <c r="T192" s="205"/>
      <c r="U192" s="822"/>
      <c r="V192" s="848"/>
      <c r="W192" s="889"/>
    </row>
    <row r="193" spans="1:23" ht="15" customHeight="1" thickBot="1" x14ac:dyDescent="0.3">
      <c r="A193" s="289" t="s">
        <v>462</v>
      </c>
      <c r="B193" s="535"/>
      <c r="C193" s="1187"/>
      <c r="D193" s="1185"/>
      <c r="E193" s="1177">
        <f t="shared" si="10"/>
        <v>100</v>
      </c>
      <c r="F193" s="207"/>
      <c r="G193" s="208"/>
      <c r="H193" s="242"/>
      <c r="I193" s="210" t="s">
        <v>0</v>
      </c>
      <c r="J193" s="242"/>
      <c r="K193" s="210" t="s">
        <v>0</v>
      </c>
      <c r="L193" s="209" t="s">
        <v>1</v>
      </c>
      <c r="M193" s="210"/>
      <c r="N193" s="209" t="s">
        <v>1</v>
      </c>
      <c r="O193" s="210"/>
      <c r="P193" s="207"/>
      <c r="Q193" s="332"/>
      <c r="R193" s="331"/>
      <c r="S193" s="211"/>
      <c r="T193" s="212"/>
      <c r="U193" s="824"/>
      <c r="V193" s="850"/>
      <c r="W193" s="890"/>
    </row>
    <row r="194" spans="1:23" ht="15" customHeight="1" thickTop="1" thickBot="1" x14ac:dyDescent="0.3">
      <c r="A194" s="292" t="s">
        <v>555</v>
      </c>
      <c r="B194" s="293">
        <v>12</v>
      </c>
      <c r="C194" s="765"/>
      <c r="D194" s="766"/>
      <c r="E194" s="990"/>
      <c r="F194" s="221">
        <v>0</v>
      </c>
      <c r="G194" s="213">
        <v>12</v>
      </c>
      <c r="H194" s="221">
        <v>2</v>
      </c>
      <c r="I194" s="213">
        <v>10</v>
      </c>
      <c r="J194" s="221">
        <v>2</v>
      </c>
      <c r="K194" s="213">
        <v>10</v>
      </c>
      <c r="L194" s="222">
        <v>3</v>
      </c>
      <c r="M194" s="213">
        <v>9</v>
      </c>
      <c r="N194" s="222">
        <v>3</v>
      </c>
      <c r="O194" s="213">
        <v>9</v>
      </c>
      <c r="P194" s="214">
        <f>ROUND(U194,0)</f>
        <v>5</v>
      </c>
      <c r="Q194" s="337">
        <f>ROUND(V194,0)</f>
        <v>7</v>
      </c>
      <c r="R194" s="338">
        <f>SUM(B194-P194-Q194)</f>
        <v>0</v>
      </c>
      <c r="S194" s="217">
        <f>SUM(P194:Q194)</f>
        <v>12</v>
      </c>
      <c r="T194" s="218">
        <f>SUM(B194-S194)</f>
        <v>0</v>
      </c>
      <c r="U194" s="826">
        <f>PRODUCT(B194,C192%)</f>
        <v>4.524</v>
      </c>
      <c r="V194" s="868">
        <f>PRODUCT(B194,D192%)</f>
        <v>7.4039999999999999</v>
      </c>
      <c r="W194" s="891">
        <f>SUM(B194-U194-V194)</f>
        <v>7.2000000000000064E-2</v>
      </c>
    </row>
    <row r="195" spans="1:23" ht="15" customHeight="1" thickTop="1" x14ac:dyDescent="0.25">
      <c r="A195" s="285" t="s">
        <v>93</v>
      </c>
      <c r="B195" s="535"/>
      <c r="C195" s="906">
        <v>25</v>
      </c>
      <c r="D195" s="907">
        <v>74</v>
      </c>
      <c r="E195" s="988">
        <f t="shared" ref="E195:E201" si="11">SUM(100-C195-D195)</f>
        <v>1</v>
      </c>
      <c r="F195" s="195"/>
      <c r="G195" s="196"/>
      <c r="H195" s="238"/>
      <c r="I195" s="194" t="s">
        <v>0</v>
      </c>
      <c r="J195" s="238"/>
      <c r="K195" s="194" t="s">
        <v>0</v>
      </c>
      <c r="L195" s="193"/>
      <c r="M195" s="194" t="s">
        <v>0</v>
      </c>
      <c r="N195" s="193"/>
      <c r="O195" s="194" t="s">
        <v>0</v>
      </c>
      <c r="P195" s="195"/>
      <c r="Q195" s="340"/>
      <c r="R195" s="339"/>
      <c r="S195" s="219"/>
      <c r="T195" s="220"/>
      <c r="U195" s="820"/>
      <c r="V195" s="846"/>
      <c r="W195" s="892"/>
    </row>
    <row r="196" spans="1:23" ht="15" customHeight="1" x14ac:dyDescent="0.25">
      <c r="A196" s="287" t="s">
        <v>94</v>
      </c>
      <c r="B196" s="535"/>
      <c r="C196" s="906">
        <v>35</v>
      </c>
      <c r="D196" s="907">
        <v>64</v>
      </c>
      <c r="E196" s="989">
        <f t="shared" si="11"/>
        <v>1</v>
      </c>
      <c r="F196" s="200"/>
      <c r="G196" s="201"/>
      <c r="H196" s="240"/>
      <c r="I196" s="203" t="s">
        <v>0</v>
      </c>
      <c r="J196" s="240"/>
      <c r="K196" s="203" t="s">
        <v>0</v>
      </c>
      <c r="L196" s="202"/>
      <c r="M196" s="203" t="s">
        <v>0</v>
      </c>
      <c r="N196" s="202"/>
      <c r="O196" s="203" t="s">
        <v>0</v>
      </c>
      <c r="P196" s="200"/>
      <c r="Q196" s="326"/>
      <c r="R196" s="325"/>
      <c r="S196" s="204"/>
      <c r="T196" s="205"/>
      <c r="U196" s="822"/>
      <c r="V196" s="848"/>
      <c r="W196" s="889"/>
    </row>
    <row r="197" spans="1:23" ht="15" customHeight="1" x14ac:dyDescent="0.25">
      <c r="A197" s="287" t="s">
        <v>95</v>
      </c>
      <c r="B197" s="535"/>
      <c r="C197" s="906">
        <v>36</v>
      </c>
      <c r="D197" s="907">
        <v>63</v>
      </c>
      <c r="E197" s="989">
        <f t="shared" si="11"/>
        <v>1</v>
      </c>
      <c r="F197" s="200"/>
      <c r="G197" s="201"/>
      <c r="H197" s="240"/>
      <c r="I197" s="203" t="s">
        <v>0</v>
      </c>
      <c r="J197" s="240"/>
      <c r="K197" s="203" t="s">
        <v>0</v>
      </c>
      <c r="L197" s="202"/>
      <c r="M197" s="203" t="s">
        <v>0</v>
      </c>
      <c r="N197" s="202"/>
      <c r="O197" s="203" t="s">
        <v>0</v>
      </c>
      <c r="P197" s="200"/>
      <c r="Q197" s="326"/>
      <c r="R197" s="325"/>
      <c r="S197" s="204"/>
      <c r="T197" s="205"/>
      <c r="U197" s="822"/>
      <c r="V197" s="848"/>
      <c r="W197" s="889"/>
    </row>
    <row r="198" spans="1:23" ht="15" customHeight="1" x14ac:dyDescent="0.25">
      <c r="A198" s="287" t="s">
        <v>96</v>
      </c>
      <c r="B198" s="535"/>
      <c r="C198" s="906">
        <v>35</v>
      </c>
      <c r="D198" s="907">
        <v>63</v>
      </c>
      <c r="E198" s="989">
        <f t="shared" si="11"/>
        <v>2</v>
      </c>
      <c r="F198" s="200"/>
      <c r="G198" s="201"/>
      <c r="H198" s="240"/>
      <c r="I198" s="203" t="s">
        <v>0</v>
      </c>
      <c r="J198" s="240"/>
      <c r="K198" s="203" t="s">
        <v>0</v>
      </c>
      <c r="L198" s="202"/>
      <c r="M198" s="203" t="s">
        <v>0</v>
      </c>
      <c r="N198" s="202"/>
      <c r="O198" s="203" t="s">
        <v>0</v>
      </c>
      <c r="P198" s="200"/>
      <c r="Q198" s="326"/>
      <c r="R198" s="325"/>
      <c r="S198" s="204"/>
      <c r="T198" s="205"/>
      <c r="U198" s="822"/>
      <c r="V198" s="848"/>
      <c r="W198" s="889"/>
    </row>
    <row r="199" spans="1:23" ht="15" customHeight="1" x14ac:dyDescent="0.25">
      <c r="A199" s="287" t="s">
        <v>624</v>
      </c>
      <c r="B199" s="535"/>
      <c r="C199" s="906">
        <v>32</v>
      </c>
      <c r="D199" s="907">
        <v>57</v>
      </c>
      <c r="E199" s="989">
        <f t="shared" si="11"/>
        <v>11</v>
      </c>
      <c r="F199" s="200"/>
      <c r="G199" s="201"/>
      <c r="H199" s="240"/>
      <c r="I199" s="203" t="s">
        <v>0</v>
      </c>
      <c r="J199" s="240"/>
      <c r="K199" s="203" t="s">
        <v>0</v>
      </c>
      <c r="L199" s="202"/>
      <c r="M199" s="203" t="s">
        <v>0</v>
      </c>
      <c r="N199" s="202"/>
      <c r="O199" s="203" t="s">
        <v>0</v>
      </c>
      <c r="P199" s="200"/>
      <c r="Q199" s="326"/>
      <c r="R199" s="325"/>
      <c r="S199" s="204"/>
      <c r="T199" s="205"/>
      <c r="U199" s="822"/>
      <c r="V199" s="848"/>
      <c r="W199" s="889"/>
    </row>
    <row r="200" spans="1:23" ht="15" customHeight="1" x14ac:dyDescent="0.25">
      <c r="A200" s="287" t="s">
        <v>463</v>
      </c>
      <c r="B200" s="535"/>
      <c r="C200" s="1186">
        <v>32.6</v>
      </c>
      <c r="D200" s="1184">
        <v>66.3</v>
      </c>
      <c r="E200" s="1176">
        <f t="shared" si="11"/>
        <v>1.1000000000000085</v>
      </c>
      <c r="F200" s="200"/>
      <c r="G200" s="201"/>
      <c r="H200" s="240"/>
      <c r="I200" s="203" t="s">
        <v>0</v>
      </c>
      <c r="J200" s="240"/>
      <c r="K200" s="203" t="s">
        <v>0</v>
      </c>
      <c r="L200" s="202"/>
      <c r="M200" s="203" t="s">
        <v>0</v>
      </c>
      <c r="N200" s="202"/>
      <c r="O200" s="203" t="s">
        <v>0</v>
      </c>
      <c r="P200" s="200"/>
      <c r="Q200" s="326"/>
      <c r="R200" s="325"/>
      <c r="S200" s="204"/>
      <c r="T200" s="205"/>
      <c r="U200" s="822"/>
      <c r="V200" s="848"/>
      <c r="W200" s="889"/>
    </row>
    <row r="201" spans="1:23" ht="15" customHeight="1" thickBot="1" x14ac:dyDescent="0.3">
      <c r="A201" s="289" t="s">
        <v>464</v>
      </c>
      <c r="B201" s="536"/>
      <c r="C201" s="1187"/>
      <c r="D201" s="1185"/>
      <c r="E201" s="1177">
        <f t="shared" si="11"/>
        <v>100</v>
      </c>
      <c r="F201" s="207"/>
      <c r="G201" s="208"/>
      <c r="H201" s="242"/>
      <c r="I201" s="210" t="s">
        <v>0</v>
      </c>
      <c r="J201" s="242"/>
      <c r="K201" s="210" t="s">
        <v>0</v>
      </c>
      <c r="L201" s="209" t="s">
        <v>1</v>
      </c>
      <c r="M201" s="210"/>
      <c r="N201" s="209" t="s">
        <v>1</v>
      </c>
      <c r="O201" s="210"/>
      <c r="P201" s="207"/>
      <c r="Q201" s="332"/>
      <c r="R201" s="331"/>
      <c r="S201" s="211"/>
      <c r="T201" s="212"/>
      <c r="U201" s="824"/>
      <c r="V201" s="850"/>
      <c r="W201" s="890"/>
    </row>
    <row r="202" spans="1:23" ht="15" customHeight="1" thickTop="1" thickBot="1" x14ac:dyDescent="0.3">
      <c r="A202" s="295" t="s">
        <v>556</v>
      </c>
      <c r="B202" s="293">
        <v>7</v>
      </c>
      <c r="C202" s="771"/>
      <c r="D202" s="772"/>
      <c r="E202" s="990"/>
      <c r="F202" s="226">
        <v>0</v>
      </c>
      <c r="G202" s="225">
        <v>7</v>
      </c>
      <c r="H202" s="221">
        <v>0</v>
      </c>
      <c r="I202" s="213">
        <v>7</v>
      </c>
      <c r="J202" s="221">
        <v>0</v>
      </c>
      <c r="K202" s="213">
        <v>7</v>
      </c>
      <c r="L202" s="222">
        <v>1</v>
      </c>
      <c r="M202" s="213">
        <v>6</v>
      </c>
      <c r="N202" s="222">
        <v>1</v>
      </c>
      <c r="O202" s="213">
        <v>6</v>
      </c>
      <c r="P202" s="214">
        <f>ROUND(U202,0)</f>
        <v>2</v>
      </c>
      <c r="Q202" s="337">
        <f>ROUND(V202,0)</f>
        <v>5</v>
      </c>
      <c r="R202" s="338">
        <f>SUM(B202-P202-Q202)</f>
        <v>0</v>
      </c>
      <c r="S202" s="217">
        <f>SUM(P202:Q202)</f>
        <v>7</v>
      </c>
      <c r="T202" s="218">
        <f>SUM(B202-S202)</f>
        <v>0</v>
      </c>
      <c r="U202" s="826">
        <f>PRODUCT(B202,C200%)</f>
        <v>2.282</v>
      </c>
      <c r="V202" s="868">
        <f>PRODUCT(B202,D200%)</f>
        <v>4.6409999999999991</v>
      </c>
      <c r="W202" s="891">
        <f>SUM(B202-U202-V202)</f>
        <v>7.7000000000000846E-2</v>
      </c>
    </row>
    <row r="203" spans="1:23" ht="15" customHeight="1" x14ac:dyDescent="0.25">
      <c r="A203" s="285" t="s">
        <v>97</v>
      </c>
      <c r="B203" s="537"/>
      <c r="C203" s="906">
        <v>45</v>
      </c>
      <c r="D203" s="907">
        <v>54</v>
      </c>
      <c r="E203" s="988">
        <f t="shared" ref="E203:E211" si="12">SUM(100-C203-D203)</f>
        <v>1</v>
      </c>
      <c r="F203" s="195"/>
      <c r="G203" s="196"/>
      <c r="H203" s="238"/>
      <c r="I203" s="194" t="s">
        <v>0</v>
      </c>
      <c r="J203" s="238"/>
      <c r="K203" s="194" t="s">
        <v>0</v>
      </c>
      <c r="L203" s="193"/>
      <c r="M203" s="194" t="s">
        <v>0</v>
      </c>
      <c r="N203" s="193"/>
      <c r="O203" s="194" t="s">
        <v>0</v>
      </c>
      <c r="P203" s="195"/>
      <c r="Q203" s="340"/>
      <c r="R203" s="339"/>
      <c r="S203" s="219"/>
      <c r="T203" s="220"/>
      <c r="U203" s="820"/>
      <c r="V203" s="846"/>
      <c r="W203" s="892"/>
    </row>
    <row r="204" spans="1:23" ht="15" customHeight="1" x14ac:dyDescent="0.25">
      <c r="A204" s="287" t="s">
        <v>98</v>
      </c>
      <c r="B204" s="535"/>
      <c r="C204" s="906">
        <v>36</v>
      </c>
      <c r="D204" s="907">
        <v>63</v>
      </c>
      <c r="E204" s="989">
        <f t="shared" si="12"/>
        <v>1</v>
      </c>
      <c r="F204" s="200"/>
      <c r="G204" s="201"/>
      <c r="H204" s="240"/>
      <c r="I204" s="203" t="s">
        <v>0</v>
      </c>
      <c r="J204" s="240"/>
      <c r="K204" s="203" t="s">
        <v>0</v>
      </c>
      <c r="L204" s="202"/>
      <c r="M204" s="203" t="s">
        <v>0</v>
      </c>
      <c r="N204" s="202"/>
      <c r="O204" s="203" t="s">
        <v>0</v>
      </c>
      <c r="P204" s="200"/>
      <c r="Q204" s="326"/>
      <c r="R204" s="325"/>
      <c r="S204" s="204"/>
      <c r="T204" s="205"/>
      <c r="U204" s="822"/>
      <c r="V204" s="848"/>
      <c r="W204" s="889"/>
    </row>
    <row r="205" spans="1:23" ht="15" customHeight="1" x14ac:dyDescent="0.25">
      <c r="A205" s="287" t="s">
        <v>99</v>
      </c>
      <c r="B205" s="535"/>
      <c r="C205" s="906">
        <v>48</v>
      </c>
      <c r="D205" s="907">
        <v>52</v>
      </c>
      <c r="E205" s="989">
        <f t="shared" si="12"/>
        <v>0</v>
      </c>
      <c r="F205" s="200"/>
      <c r="G205" s="201"/>
      <c r="H205" s="240"/>
      <c r="I205" s="203" t="s">
        <v>0</v>
      </c>
      <c r="J205" s="240"/>
      <c r="K205" s="203" t="s">
        <v>0</v>
      </c>
      <c r="L205" s="202"/>
      <c r="M205" s="203" t="s">
        <v>0</v>
      </c>
      <c r="N205" s="202"/>
      <c r="O205" s="203" t="s">
        <v>0</v>
      </c>
      <c r="P205" s="200"/>
      <c r="Q205" s="326"/>
      <c r="R205" s="325"/>
      <c r="S205" s="204"/>
      <c r="T205" s="205"/>
      <c r="U205" s="822"/>
      <c r="V205" s="848"/>
      <c r="W205" s="889"/>
    </row>
    <row r="206" spans="1:23" ht="15" customHeight="1" x14ac:dyDescent="0.25">
      <c r="A206" s="287" t="s">
        <v>100</v>
      </c>
      <c r="B206" s="535"/>
      <c r="C206" s="906">
        <v>30</v>
      </c>
      <c r="D206" s="907">
        <v>70</v>
      </c>
      <c r="E206" s="989">
        <f t="shared" si="12"/>
        <v>0</v>
      </c>
      <c r="F206" s="200"/>
      <c r="G206" s="201"/>
      <c r="H206" s="240"/>
      <c r="I206" s="203" t="s">
        <v>0</v>
      </c>
      <c r="J206" s="240"/>
      <c r="K206" s="203" t="s">
        <v>0</v>
      </c>
      <c r="L206" s="202"/>
      <c r="M206" s="203" t="s">
        <v>0</v>
      </c>
      <c r="N206" s="202"/>
      <c r="O206" s="203" t="s">
        <v>0</v>
      </c>
      <c r="P206" s="200"/>
      <c r="Q206" s="326"/>
      <c r="R206" s="325"/>
      <c r="S206" s="204"/>
      <c r="T206" s="205"/>
      <c r="U206" s="822"/>
      <c r="V206" s="848"/>
      <c r="W206" s="889"/>
    </row>
    <row r="207" spans="1:23" ht="15" customHeight="1" x14ac:dyDescent="0.25">
      <c r="A207" s="287" t="s">
        <v>101</v>
      </c>
      <c r="B207" s="535"/>
      <c r="C207" s="906">
        <v>30</v>
      </c>
      <c r="D207" s="907">
        <v>69</v>
      </c>
      <c r="E207" s="989">
        <f t="shared" si="12"/>
        <v>1</v>
      </c>
      <c r="F207" s="200"/>
      <c r="G207" s="201"/>
      <c r="H207" s="240"/>
      <c r="I207" s="203" t="s">
        <v>0</v>
      </c>
      <c r="J207" s="240"/>
      <c r="K207" s="203" t="s">
        <v>0</v>
      </c>
      <c r="L207" s="202"/>
      <c r="M207" s="203" t="s">
        <v>0</v>
      </c>
      <c r="N207" s="202"/>
      <c r="O207" s="203" t="s">
        <v>0</v>
      </c>
      <c r="P207" s="200"/>
      <c r="Q207" s="326"/>
      <c r="R207" s="325"/>
      <c r="S207" s="204"/>
      <c r="T207" s="205"/>
      <c r="U207" s="822"/>
      <c r="V207" s="848"/>
      <c r="W207" s="889"/>
    </row>
    <row r="208" spans="1:23" ht="15" customHeight="1" x14ac:dyDescent="0.25">
      <c r="A208" s="287" t="s">
        <v>102</v>
      </c>
      <c r="B208" s="536"/>
      <c r="C208" s="906">
        <v>37</v>
      </c>
      <c r="D208" s="907">
        <v>62</v>
      </c>
      <c r="E208" s="989">
        <f t="shared" si="12"/>
        <v>1</v>
      </c>
      <c r="F208" s="200"/>
      <c r="G208" s="201"/>
      <c r="H208" s="240"/>
      <c r="I208" s="203" t="s">
        <v>0</v>
      </c>
      <c r="J208" s="240"/>
      <c r="K208" s="203" t="s">
        <v>0</v>
      </c>
      <c r="L208" s="202"/>
      <c r="M208" s="203" t="s">
        <v>0</v>
      </c>
      <c r="N208" s="202"/>
      <c r="O208" s="203" t="s">
        <v>0</v>
      </c>
      <c r="P208" s="200"/>
      <c r="Q208" s="326"/>
      <c r="R208" s="325"/>
      <c r="S208" s="204"/>
      <c r="T208" s="205"/>
      <c r="U208" s="822"/>
      <c r="V208" s="848"/>
      <c r="W208" s="889"/>
    </row>
    <row r="209" spans="1:23" ht="15" customHeight="1" x14ac:dyDescent="0.25">
      <c r="A209" s="287" t="s">
        <v>625</v>
      </c>
      <c r="B209" s="535"/>
      <c r="C209" s="906">
        <v>51</v>
      </c>
      <c r="D209" s="907">
        <v>49</v>
      </c>
      <c r="E209" s="989">
        <f t="shared" si="12"/>
        <v>0</v>
      </c>
      <c r="F209" s="200"/>
      <c r="G209" s="201"/>
      <c r="H209" s="240" t="s">
        <v>1</v>
      </c>
      <c r="I209" s="203"/>
      <c r="J209" s="240" t="s">
        <v>1</v>
      </c>
      <c r="K209" s="203"/>
      <c r="L209" s="202" t="s">
        <v>1</v>
      </c>
      <c r="M209" s="203"/>
      <c r="N209" s="202" t="s">
        <v>1</v>
      </c>
      <c r="O209" s="203"/>
      <c r="P209" s="200"/>
      <c r="Q209" s="326"/>
      <c r="R209" s="325"/>
      <c r="S209" s="204"/>
      <c r="T209" s="205"/>
      <c r="U209" s="822"/>
      <c r="V209" s="848"/>
      <c r="W209" s="889"/>
    </row>
    <row r="210" spans="1:23" ht="15" customHeight="1" x14ac:dyDescent="0.25">
      <c r="A210" s="287" t="s">
        <v>465</v>
      </c>
      <c r="B210" s="537"/>
      <c r="C210" s="1186">
        <v>39.4</v>
      </c>
      <c r="D210" s="1184">
        <v>60</v>
      </c>
      <c r="E210" s="1176">
        <f t="shared" si="12"/>
        <v>0.60000000000000142</v>
      </c>
      <c r="F210" s="200"/>
      <c r="G210" s="201"/>
      <c r="H210" s="240"/>
      <c r="I210" s="203" t="s">
        <v>0</v>
      </c>
      <c r="J210" s="240"/>
      <c r="K210" s="203" t="s">
        <v>0</v>
      </c>
      <c r="L210" s="202"/>
      <c r="M210" s="203" t="s">
        <v>0</v>
      </c>
      <c r="N210" s="202"/>
      <c r="O210" s="203" t="s">
        <v>0</v>
      </c>
      <c r="P210" s="200"/>
      <c r="Q210" s="326"/>
      <c r="R210" s="325"/>
      <c r="S210" s="204"/>
      <c r="T210" s="205"/>
      <c r="U210" s="822"/>
      <c r="V210" s="848"/>
      <c r="W210" s="889"/>
    </row>
    <row r="211" spans="1:23" ht="15" customHeight="1" thickBot="1" x14ac:dyDescent="0.3">
      <c r="A211" s="289" t="s">
        <v>466</v>
      </c>
      <c r="B211" s="535"/>
      <c r="C211" s="1187"/>
      <c r="D211" s="1185"/>
      <c r="E211" s="1177">
        <f t="shared" si="12"/>
        <v>100</v>
      </c>
      <c r="F211" s="207"/>
      <c r="G211" s="208"/>
      <c r="H211" s="242"/>
      <c r="I211" s="210" t="s">
        <v>0</v>
      </c>
      <c r="J211" s="242"/>
      <c r="K211" s="210" t="s">
        <v>0</v>
      </c>
      <c r="L211" s="209" t="s">
        <v>1</v>
      </c>
      <c r="M211" s="210"/>
      <c r="N211" s="209" t="s">
        <v>1</v>
      </c>
      <c r="O211" s="210"/>
      <c r="P211" s="207"/>
      <c r="Q211" s="332"/>
      <c r="R211" s="331"/>
      <c r="S211" s="211"/>
      <c r="T211" s="212"/>
      <c r="U211" s="824"/>
      <c r="V211" s="850"/>
      <c r="W211" s="890"/>
    </row>
    <row r="212" spans="1:23" ht="15" customHeight="1" thickTop="1" thickBot="1" x14ac:dyDescent="0.3">
      <c r="A212" s="292" t="s">
        <v>557</v>
      </c>
      <c r="B212" s="293">
        <v>9</v>
      </c>
      <c r="C212" s="765"/>
      <c r="D212" s="766"/>
      <c r="E212" s="990"/>
      <c r="F212" s="221">
        <v>0</v>
      </c>
      <c r="G212" s="213">
        <v>9</v>
      </c>
      <c r="H212" s="221">
        <v>1</v>
      </c>
      <c r="I212" s="213">
        <v>8</v>
      </c>
      <c r="J212" s="221">
        <v>1</v>
      </c>
      <c r="K212" s="213">
        <v>8</v>
      </c>
      <c r="L212" s="222">
        <v>2</v>
      </c>
      <c r="M212" s="213">
        <v>7</v>
      </c>
      <c r="N212" s="222">
        <v>2</v>
      </c>
      <c r="O212" s="213">
        <v>7</v>
      </c>
      <c r="P212" s="214">
        <f>ROUND(U212,0)</f>
        <v>4</v>
      </c>
      <c r="Q212" s="337">
        <f>ROUND(V212,0)</f>
        <v>5</v>
      </c>
      <c r="R212" s="338">
        <f>SUM(B212-P212-Q212)</f>
        <v>0</v>
      </c>
      <c r="S212" s="217">
        <f>SUM(P212:Q212)</f>
        <v>9</v>
      </c>
      <c r="T212" s="218">
        <f>SUM(B212-S212)</f>
        <v>0</v>
      </c>
      <c r="U212" s="826">
        <f>PRODUCT(B212,C210%)</f>
        <v>3.5459999999999998</v>
      </c>
      <c r="V212" s="868">
        <f>PRODUCT(B212,D210%)</f>
        <v>5.3999999999999995</v>
      </c>
      <c r="W212" s="891">
        <f>SUM(B212-U212-V212)</f>
        <v>5.4000000000001158E-2</v>
      </c>
    </row>
    <row r="213" spans="1:23" ht="15" customHeight="1" thickTop="1" x14ac:dyDescent="0.25">
      <c r="A213" s="285" t="s">
        <v>103</v>
      </c>
      <c r="B213" s="535"/>
      <c r="C213" s="906">
        <v>22</v>
      </c>
      <c r="D213" s="907">
        <v>77</v>
      </c>
      <c r="E213" s="988">
        <f t="shared" ref="E213:E222" si="13">SUM(100-C213-D213)</f>
        <v>1</v>
      </c>
      <c r="F213" s="195"/>
      <c r="G213" s="196"/>
      <c r="H213" s="238"/>
      <c r="I213" s="194" t="s">
        <v>0</v>
      </c>
      <c r="J213" s="238"/>
      <c r="K213" s="194" t="s">
        <v>0</v>
      </c>
      <c r="L213" s="193"/>
      <c r="M213" s="194" t="s">
        <v>0</v>
      </c>
      <c r="N213" s="193"/>
      <c r="O213" s="194" t="s">
        <v>0</v>
      </c>
      <c r="P213" s="195"/>
      <c r="Q213" s="340"/>
      <c r="R213" s="339"/>
      <c r="S213" s="219"/>
      <c r="T213" s="220"/>
      <c r="U213" s="820"/>
      <c r="V213" s="846"/>
      <c r="W213" s="892"/>
    </row>
    <row r="214" spans="1:23" ht="15" customHeight="1" x14ac:dyDescent="0.25">
      <c r="A214" s="287" t="s">
        <v>104</v>
      </c>
      <c r="B214" s="535"/>
      <c r="C214" s="906">
        <v>62</v>
      </c>
      <c r="D214" s="907">
        <v>37</v>
      </c>
      <c r="E214" s="989">
        <f t="shared" si="13"/>
        <v>1</v>
      </c>
      <c r="F214" s="200"/>
      <c r="G214" s="201"/>
      <c r="H214" s="240" t="s">
        <v>1</v>
      </c>
      <c r="I214" s="203"/>
      <c r="J214" s="240" t="s">
        <v>1</v>
      </c>
      <c r="K214" s="203"/>
      <c r="L214" s="202" t="s">
        <v>1</v>
      </c>
      <c r="M214" s="203"/>
      <c r="N214" s="202" t="s">
        <v>1</v>
      </c>
      <c r="O214" s="203"/>
      <c r="P214" s="200"/>
      <c r="Q214" s="326"/>
      <c r="R214" s="325"/>
      <c r="S214" s="204"/>
      <c r="T214" s="205"/>
      <c r="U214" s="822"/>
      <c r="V214" s="848"/>
      <c r="W214" s="889"/>
    </row>
    <row r="215" spans="1:23" ht="15" customHeight="1" x14ac:dyDescent="0.25">
      <c r="A215" s="287" t="s">
        <v>105</v>
      </c>
      <c r="B215" s="535"/>
      <c r="C215" s="906">
        <v>33</v>
      </c>
      <c r="D215" s="907">
        <v>65</v>
      </c>
      <c r="E215" s="989">
        <f t="shared" si="13"/>
        <v>2</v>
      </c>
      <c r="F215" s="200"/>
      <c r="G215" s="201"/>
      <c r="H215" s="240"/>
      <c r="I215" s="203" t="s">
        <v>0</v>
      </c>
      <c r="J215" s="240"/>
      <c r="K215" s="203" t="s">
        <v>0</v>
      </c>
      <c r="L215" s="202"/>
      <c r="M215" s="203" t="s">
        <v>0</v>
      </c>
      <c r="N215" s="202"/>
      <c r="O215" s="203" t="s">
        <v>0</v>
      </c>
      <c r="P215" s="200"/>
      <c r="Q215" s="326"/>
      <c r="R215" s="325"/>
      <c r="S215" s="204"/>
      <c r="T215" s="205"/>
      <c r="U215" s="822"/>
      <c r="V215" s="848"/>
      <c r="W215" s="889"/>
    </row>
    <row r="216" spans="1:23" ht="15" customHeight="1" x14ac:dyDescent="0.25">
      <c r="A216" s="287" t="s">
        <v>106</v>
      </c>
      <c r="B216" s="535"/>
      <c r="C216" s="906">
        <v>34</v>
      </c>
      <c r="D216" s="907">
        <v>65</v>
      </c>
      <c r="E216" s="989">
        <f t="shared" si="13"/>
        <v>1</v>
      </c>
      <c r="F216" s="200"/>
      <c r="G216" s="201"/>
      <c r="H216" s="240"/>
      <c r="I216" s="203" t="s">
        <v>0</v>
      </c>
      <c r="J216" s="240"/>
      <c r="K216" s="203" t="s">
        <v>0</v>
      </c>
      <c r="L216" s="202"/>
      <c r="M216" s="203" t="s">
        <v>0</v>
      </c>
      <c r="N216" s="202"/>
      <c r="O216" s="203" t="s">
        <v>0</v>
      </c>
      <c r="P216" s="200"/>
      <c r="Q216" s="326"/>
      <c r="R216" s="325"/>
      <c r="S216" s="204"/>
      <c r="T216" s="205"/>
      <c r="U216" s="822"/>
      <c r="V216" s="848"/>
      <c r="W216" s="889"/>
    </row>
    <row r="217" spans="1:23" ht="15" customHeight="1" x14ac:dyDescent="0.25">
      <c r="A217" s="287" t="s">
        <v>107</v>
      </c>
      <c r="B217" s="536"/>
      <c r="C217" s="906">
        <v>32</v>
      </c>
      <c r="D217" s="907">
        <v>66</v>
      </c>
      <c r="E217" s="989">
        <f t="shared" si="13"/>
        <v>2</v>
      </c>
      <c r="F217" s="200"/>
      <c r="G217" s="201"/>
      <c r="H217" s="240"/>
      <c r="I217" s="203" t="s">
        <v>0</v>
      </c>
      <c r="J217" s="240"/>
      <c r="K217" s="203" t="s">
        <v>0</v>
      </c>
      <c r="L217" s="202"/>
      <c r="M217" s="203" t="s">
        <v>0</v>
      </c>
      <c r="N217" s="202"/>
      <c r="O217" s="203" t="s">
        <v>0</v>
      </c>
      <c r="P217" s="200"/>
      <c r="Q217" s="326"/>
      <c r="R217" s="325"/>
      <c r="S217" s="204"/>
      <c r="T217" s="205"/>
      <c r="U217" s="822"/>
      <c r="V217" s="848"/>
      <c r="W217" s="889"/>
    </row>
    <row r="218" spans="1:23" ht="15" customHeight="1" x14ac:dyDescent="0.25">
      <c r="A218" s="287" t="s">
        <v>108</v>
      </c>
      <c r="B218" s="535"/>
      <c r="C218" s="906">
        <v>35</v>
      </c>
      <c r="D218" s="907">
        <v>64</v>
      </c>
      <c r="E218" s="989">
        <f t="shared" si="13"/>
        <v>1</v>
      </c>
      <c r="F218" s="200"/>
      <c r="G218" s="201"/>
      <c r="H218" s="240"/>
      <c r="I218" s="203" t="s">
        <v>0</v>
      </c>
      <c r="J218" s="240"/>
      <c r="K218" s="203" t="s">
        <v>0</v>
      </c>
      <c r="L218" s="202"/>
      <c r="M218" s="203" t="s">
        <v>0</v>
      </c>
      <c r="N218" s="202"/>
      <c r="O218" s="203" t="s">
        <v>0</v>
      </c>
      <c r="P218" s="200"/>
      <c r="Q218" s="326"/>
      <c r="R218" s="325"/>
      <c r="S218" s="204"/>
      <c r="T218" s="205"/>
      <c r="U218" s="822"/>
      <c r="V218" s="848"/>
      <c r="W218" s="889"/>
    </row>
    <row r="219" spans="1:23" ht="15" customHeight="1" x14ac:dyDescent="0.25">
      <c r="A219" s="287" t="s">
        <v>596</v>
      </c>
      <c r="B219" s="540"/>
      <c r="C219" s="906">
        <v>40</v>
      </c>
      <c r="D219" s="907">
        <v>59</v>
      </c>
      <c r="E219" s="989">
        <f t="shared" si="13"/>
        <v>1</v>
      </c>
      <c r="F219" s="200"/>
      <c r="G219" s="201"/>
      <c r="H219" s="240"/>
      <c r="I219" s="203" t="s">
        <v>0</v>
      </c>
      <c r="J219" s="240"/>
      <c r="K219" s="203" t="s">
        <v>0</v>
      </c>
      <c r="L219" s="202"/>
      <c r="M219" s="203" t="s">
        <v>0</v>
      </c>
      <c r="N219" s="202"/>
      <c r="O219" s="203" t="s">
        <v>0</v>
      </c>
      <c r="P219" s="200"/>
      <c r="Q219" s="326"/>
      <c r="R219" s="325"/>
      <c r="S219" s="204"/>
      <c r="T219" s="205"/>
      <c r="U219" s="822"/>
      <c r="V219" s="848"/>
      <c r="W219" s="889"/>
    </row>
    <row r="220" spans="1:23" ht="15" customHeight="1" x14ac:dyDescent="0.25">
      <c r="A220" s="287" t="s">
        <v>626</v>
      </c>
      <c r="B220" s="535"/>
      <c r="C220" s="906">
        <v>49</v>
      </c>
      <c r="D220" s="907">
        <v>51</v>
      </c>
      <c r="E220" s="989">
        <f t="shared" si="13"/>
        <v>0</v>
      </c>
      <c r="F220" s="200"/>
      <c r="G220" s="201"/>
      <c r="H220" s="240"/>
      <c r="I220" s="203" t="s">
        <v>0</v>
      </c>
      <c r="J220" s="240"/>
      <c r="K220" s="203" t="s">
        <v>0</v>
      </c>
      <c r="L220" s="202"/>
      <c r="M220" s="203" t="s">
        <v>0</v>
      </c>
      <c r="N220" s="202"/>
      <c r="O220" s="203" t="s">
        <v>0</v>
      </c>
      <c r="P220" s="200"/>
      <c r="Q220" s="326"/>
      <c r="R220" s="325"/>
      <c r="S220" s="204"/>
      <c r="T220" s="205"/>
      <c r="U220" s="822"/>
      <c r="V220" s="848"/>
      <c r="W220" s="889"/>
    </row>
    <row r="221" spans="1:23" ht="15" customHeight="1" x14ac:dyDescent="0.25">
      <c r="A221" s="287" t="s">
        <v>467</v>
      </c>
      <c r="B221" s="535"/>
      <c r="C221" s="1186">
        <v>38.200000000000003</v>
      </c>
      <c r="D221" s="1184">
        <v>60.8</v>
      </c>
      <c r="E221" s="1176">
        <f t="shared" si="13"/>
        <v>1</v>
      </c>
      <c r="F221" s="200"/>
      <c r="G221" s="201"/>
      <c r="H221" s="240"/>
      <c r="I221" s="203" t="s">
        <v>0</v>
      </c>
      <c r="J221" s="240"/>
      <c r="K221" s="203" t="s">
        <v>0</v>
      </c>
      <c r="L221" s="202"/>
      <c r="M221" s="203" t="s">
        <v>0</v>
      </c>
      <c r="N221" s="202"/>
      <c r="O221" s="203" t="s">
        <v>0</v>
      </c>
      <c r="P221" s="200"/>
      <c r="Q221" s="326"/>
      <c r="R221" s="325"/>
      <c r="S221" s="204"/>
      <c r="T221" s="205"/>
      <c r="U221" s="822"/>
      <c r="V221" s="848"/>
      <c r="W221" s="889"/>
    </row>
    <row r="222" spans="1:23" ht="15" customHeight="1" thickBot="1" x14ac:dyDescent="0.3">
      <c r="A222" s="289" t="s">
        <v>468</v>
      </c>
      <c r="B222" s="535"/>
      <c r="C222" s="1187"/>
      <c r="D222" s="1185"/>
      <c r="E222" s="1177">
        <f t="shared" si="13"/>
        <v>100</v>
      </c>
      <c r="F222" s="207"/>
      <c r="G222" s="208"/>
      <c r="H222" s="242"/>
      <c r="I222" s="210" t="s">
        <v>0</v>
      </c>
      <c r="J222" s="242"/>
      <c r="K222" s="210" t="s">
        <v>0</v>
      </c>
      <c r="L222" s="209" t="s">
        <v>1</v>
      </c>
      <c r="M222" s="210"/>
      <c r="N222" s="209" t="s">
        <v>1</v>
      </c>
      <c r="O222" s="210"/>
      <c r="P222" s="207"/>
      <c r="Q222" s="332"/>
      <c r="R222" s="331"/>
      <c r="S222" s="211"/>
      <c r="T222" s="212"/>
      <c r="U222" s="824"/>
      <c r="V222" s="850"/>
      <c r="W222" s="890"/>
    </row>
    <row r="223" spans="1:23" ht="15" customHeight="1" thickTop="1" thickBot="1" x14ac:dyDescent="0.3">
      <c r="A223" s="292" t="s">
        <v>558</v>
      </c>
      <c r="B223" s="293">
        <v>10</v>
      </c>
      <c r="C223" s="765"/>
      <c r="D223" s="766"/>
      <c r="E223" s="990"/>
      <c r="F223" s="221">
        <v>0</v>
      </c>
      <c r="G223" s="213">
        <v>10</v>
      </c>
      <c r="H223" s="221">
        <v>1</v>
      </c>
      <c r="I223" s="213">
        <v>9</v>
      </c>
      <c r="J223" s="221">
        <v>1</v>
      </c>
      <c r="K223" s="213">
        <v>10</v>
      </c>
      <c r="L223" s="222">
        <v>2</v>
      </c>
      <c r="M223" s="213">
        <v>9</v>
      </c>
      <c r="N223" s="222">
        <v>2</v>
      </c>
      <c r="O223" s="213">
        <v>9</v>
      </c>
      <c r="P223" s="214">
        <f>ROUND(U223,0)</f>
        <v>4</v>
      </c>
      <c r="Q223" s="337">
        <f>ROUND(V223,0)</f>
        <v>6</v>
      </c>
      <c r="R223" s="338">
        <f>SUM(B223-P223-Q223)</f>
        <v>0</v>
      </c>
      <c r="S223" s="217">
        <f>SUM(P223:Q223)</f>
        <v>10</v>
      </c>
      <c r="T223" s="218">
        <f>SUM(B223-S223)</f>
        <v>0</v>
      </c>
      <c r="U223" s="826">
        <f>PRODUCT(B223,C221%)</f>
        <v>3.8200000000000003</v>
      </c>
      <c r="V223" s="868">
        <f>PRODUCT(B223,D221%)</f>
        <v>6.08</v>
      </c>
      <c r="W223" s="891">
        <f>SUM(B223-U223-V223)</f>
        <v>9.9999999999999645E-2</v>
      </c>
    </row>
    <row r="224" spans="1:23" ht="15" customHeight="1" thickTop="1" x14ac:dyDescent="0.25">
      <c r="A224" s="285" t="s">
        <v>109</v>
      </c>
      <c r="B224" s="535"/>
      <c r="C224" s="912">
        <v>49</v>
      </c>
      <c r="D224" s="913">
        <v>51</v>
      </c>
      <c r="E224" s="988">
        <f t="shared" ref="E224:E236" si="14">SUM(100-C224-D224)</f>
        <v>0</v>
      </c>
      <c r="F224" s="195"/>
      <c r="G224" s="196"/>
      <c r="H224" s="238"/>
      <c r="I224" s="194" t="s">
        <v>0</v>
      </c>
      <c r="J224" s="238"/>
      <c r="K224" s="194" t="s">
        <v>0</v>
      </c>
      <c r="L224" s="193"/>
      <c r="M224" s="194" t="s">
        <v>0</v>
      </c>
      <c r="N224" s="193"/>
      <c r="O224" s="194" t="s">
        <v>0</v>
      </c>
      <c r="P224" s="195"/>
      <c r="Q224" s="340"/>
      <c r="R224" s="339"/>
      <c r="S224" s="219"/>
      <c r="T224" s="220"/>
      <c r="U224" s="820"/>
      <c r="V224" s="846"/>
      <c r="W224" s="892"/>
    </row>
    <row r="225" spans="1:23" ht="15" customHeight="1" x14ac:dyDescent="0.25">
      <c r="A225" s="287" t="s">
        <v>110</v>
      </c>
      <c r="B225" s="535"/>
      <c r="C225" s="912">
        <v>46</v>
      </c>
      <c r="D225" s="913">
        <v>53</v>
      </c>
      <c r="E225" s="989">
        <f t="shared" si="14"/>
        <v>1</v>
      </c>
      <c r="F225" s="200"/>
      <c r="G225" s="201"/>
      <c r="H225" s="240"/>
      <c r="I225" s="203" t="s">
        <v>0</v>
      </c>
      <c r="J225" s="240"/>
      <c r="K225" s="203" t="s">
        <v>0</v>
      </c>
      <c r="L225" s="202"/>
      <c r="M225" s="203" t="s">
        <v>0</v>
      </c>
      <c r="N225" s="202"/>
      <c r="O225" s="203" t="s">
        <v>0</v>
      </c>
      <c r="P225" s="200"/>
      <c r="Q225" s="326"/>
      <c r="R225" s="325"/>
      <c r="S225" s="204"/>
      <c r="T225" s="205"/>
      <c r="U225" s="822"/>
      <c r="V225" s="848"/>
      <c r="W225" s="889"/>
    </row>
    <row r="226" spans="1:23" ht="15" customHeight="1" x14ac:dyDescent="0.25">
      <c r="A226" s="287" t="s">
        <v>111</v>
      </c>
      <c r="B226" s="535"/>
      <c r="C226" s="912">
        <v>43</v>
      </c>
      <c r="D226" s="913">
        <v>57</v>
      </c>
      <c r="E226" s="989">
        <f t="shared" si="14"/>
        <v>0</v>
      </c>
      <c r="F226" s="200"/>
      <c r="G226" s="201"/>
      <c r="H226" s="240"/>
      <c r="I226" s="203" t="s">
        <v>0</v>
      </c>
      <c r="J226" s="240"/>
      <c r="K226" s="203" t="s">
        <v>0</v>
      </c>
      <c r="L226" s="202"/>
      <c r="M226" s="203" t="s">
        <v>0</v>
      </c>
      <c r="N226" s="202"/>
      <c r="O226" s="203" t="s">
        <v>0</v>
      </c>
      <c r="P226" s="200"/>
      <c r="Q226" s="326"/>
      <c r="R226" s="325"/>
      <c r="S226" s="204"/>
      <c r="T226" s="205"/>
      <c r="U226" s="822"/>
      <c r="V226" s="848"/>
      <c r="W226" s="889"/>
    </row>
    <row r="227" spans="1:23" ht="15" customHeight="1" x14ac:dyDescent="0.25">
      <c r="A227" s="287" t="s">
        <v>112</v>
      </c>
      <c r="B227" s="536"/>
      <c r="C227" s="912">
        <v>51</v>
      </c>
      <c r="D227" s="913">
        <v>48</v>
      </c>
      <c r="E227" s="989">
        <f t="shared" si="14"/>
        <v>1</v>
      </c>
      <c r="F227" s="200"/>
      <c r="G227" s="201"/>
      <c r="H227" s="240" t="s">
        <v>1</v>
      </c>
      <c r="I227" s="203"/>
      <c r="J227" s="240" t="s">
        <v>1</v>
      </c>
      <c r="K227" s="203"/>
      <c r="L227" s="202" t="s">
        <v>1</v>
      </c>
      <c r="M227" s="203"/>
      <c r="N227" s="202" t="s">
        <v>1</v>
      </c>
      <c r="O227" s="203"/>
      <c r="P227" s="200"/>
      <c r="Q227" s="326"/>
      <c r="R227" s="325"/>
      <c r="S227" s="204"/>
      <c r="T227" s="205"/>
      <c r="U227" s="822"/>
      <c r="V227" s="848"/>
      <c r="W227" s="889"/>
    </row>
    <row r="228" spans="1:23" ht="15" customHeight="1" x14ac:dyDescent="0.25">
      <c r="A228" s="287" t="s">
        <v>113</v>
      </c>
      <c r="B228" s="535"/>
      <c r="C228" s="912">
        <v>43</v>
      </c>
      <c r="D228" s="913">
        <v>57</v>
      </c>
      <c r="E228" s="989">
        <f t="shared" si="14"/>
        <v>0</v>
      </c>
      <c r="F228" s="200"/>
      <c r="G228" s="201"/>
      <c r="H228" s="240"/>
      <c r="I228" s="203" t="s">
        <v>0</v>
      </c>
      <c r="J228" s="240"/>
      <c r="K228" s="203" t="s">
        <v>0</v>
      </c>
      <c r="L228" s="202"/>
      <c r="M228" s="203" t="s">
        <v>0</v>
      </c>
      <c r="N228" s="202"/>
      <c r="O228" s="203" t="s">
        <v>0</v>
      </c>
      <c r="P228" s="200"/>
      <c r="Q228" s="326"/>
      <c r="R228" s="325"/>
      <c r="S228" s="204"/>
      <c r="T228" s="205"/>
      <c r="U228" s="822"/>
      <c r="V228" s="848"/>
      <c r="W228" s="889"/>
    </row>
    <row r="229" spans="1:23" ht="15" customHeight="1" x14ac:dyDescent="0.25">
      <c r="A229" s="287" t="s">
        <v>114</v>
      </c>
      <c r="B229" s="537"/>
      <c r="C229" s="912">
        <v>44</v>
      </c>
      <c r="D229" s="913">
        <v>55</v>
      </c>
      <c r="E229" s="989">
        <f t="shared" si="14"/>
        <v>1</v>
      </c>
      <c r="F229" s="200"/>
      <c r="G229" s="201"/>
      <c r="H229" s="240"/>
      <c r="I229" s="203" t="s">
        <v>0</v>
      </c>
      <c r="J229" s="240"/>
      <c r="K229" s="203" t="s">
        <v>0</v>
      </c>
      <c r="L229" s="202"/>
      <c r="M229" s="203" t="s">
        <v>0</v>
      </c>
      <c r="N229" s="202"/>
      <c r="O229" s="203" t="s">
        <v>0</v>
      </c>
      <c r="P229" s="200"/>
      <c r="Q229" s="326"/>
      <c r="R229" s="325"/>
      <c r="S229" s="204"/>
      <c r="T229" s="205"/>
      <c r="U229" s="822"/>
      <c r="V229" s="848"/>
      <c r="W229" s="889"/>
    </row>
    <row r="230" spans="1:23" ht="15" customHeight="1" x14ac:dyDescent="0.25">
      <c r="A230" s="287" t="s">
        <v>115</v>
      </c>
      <c r="B230" s="535"/>
      <c r="C230" s="912">
        <v>49</v>
      </c>
      <c r="D230" s="913">
        <v>50</v>
      </c>
      <c r="E230" s="989">
        <f t="shared" si="14"/>
        <v>1</v>
      </c>
      <c r="F230" s="200"/>
      <c r="G230" s="201"/>
      <c r="H230" s="240"/>
      <c r="I230" s="203" t="s">
        <v>0</v>
      </c>
      <c r="J230" s="240"/>
      <c r="K230" s="203" t="s">
        <v>0</v>
      </c>
      <c r="L230" s="202"/>
      <c r="M230" s="203" t="s">
        <v>0</v>
      </c>
      <c r="N230" s="202"/>
      <c r="O230" s="203" t="s">
        <v>0</v>
      </c>
      <c r="P230" s="200"/>
      <c r="Q230" s="326"/>
      <c r="R230" s="325"/>
      <c r="S230" s="204"/>
      <c r="T230" s="205"/>
      <c r="U230" s="822"/>
      <c r="V230" s="848"/>
      <c r="W230" s="889"/>
    </row>
    <row r="231" spans="1:23" ht="15" customHeight="1" x14ac:dyDescent="0.25">
      <c r="A231" s="287" t="s">
        <v>116</v>
      </c>
      <c r="B231" s="535"/>
      <c r="C231" s="912">
        <v>64</v>
      </c>
      <c r="D231" s="913">
        <v>36</v>
      </c>
      <c r="E231" s="989">
        <f t="shared" si="14"/>
        <v>0</v>
      </c>
      <c r="F231" s="200"/>
      <c r="G231" s="201"/>
      <c r="H231" s="240" t="s">
        <v>1</v>
      </c>
      <c r="I231" s="203"/>
      <c r="J231" s="240" t="s">
        <v>1</v>
      </c>
      <c r="K231" s="203"/>
      <c r="L231" s="202" t="s">
        <v>1</v>
      </c>
      <c r="M231" s="203"/>
      <c r="N231" s="202" t="s">
        <v>1</v>
      </c>
      <c r="O231" s="203"/>
      <c r="P231" s="200"/>
      <c r="Q231" s="326"/>
      <c r="R231" s="325"/>
      <c r="S231" s="204"/>
      <c r="T231" s="205"/>
      <c r="U231" s="822"/>
      <c r="V231" s="848"/>
      <c r="W231" s="889"/>
    </row>
    <row r="232" spans="1:23" ht="15" customHeight="1" x14ac:dyDescent="0.25">
      <c r="A232" s="287" t="s">
        <v>117</v>
      </c>
      <c r="B232" s="535"/>
      <c r="C232" s="912">
        <v>51</v>
      </c>
      <c r="D232" s="913">
        <v>48</v>
      </c>
      <c r="E232" s="989">
        <f t="shared" si="14"/>
        <v>1</v>
      </c>
      <c r="F232" s="200"/>
      <c r="G232" s="201"/>
      <c r="H232" s="240" t="s">
        <v>1</v>
      </c>
      <c r="I232" s="203"/>
      <c r="J232" s="240" t="s">
        <v>1</v>
      </c>
      <c r="K232" s="203"/>
      <c r="L232" s="202" t="s">
        <v>1</v>
      </c>
      <c r="M232" s="203"/>
      <c r="N232" s="202" t="s">
        <v>1</v>
      </c>
      <c r="O232" s="203"/>
      <c r="P232" s="200"/>
      <c r="Q232" s="326"/>
      <c r="R232" s="325"/>
      <c r="S232" s="204"/>
      <c r="T232" s="205"/>
      <c r="U232" s="822"/>
      <c r="V232" s="848"/>
      <c r="W232" s="889"/>
    </row>
    <row r="233" spans="1:23" ht="15" customHeight="1" x14ac:dyDescent="0.25">
      <c r="A233" s="287" t="s">
        <v>597</v>
      </c>
      <c r="B233" s="535"/>
      <c r="C233" s="912">
        <v>45</v>
      </c>
      <c r="D233" s="913">
        <v>55</v>
      </c>
      <c r="E233" s="989">
        <f t="shared" si="14"/>
        <v>0</v>
      </c>
      <c r="F233" s="200"/>
      <c r="G233" s="201"/>
      <c r="H233" s="240"/>
      <c r="I233" s="203" t="s">
        <v>0</v>
      </c>
      <c r="J233" s="240"/>
      <c r="K233" s="203" t="s">
        <v>0</v>
      </c>
      <c r="L233" s="202"/>
      <c r="M233" s="203" t="s">
        <v>0</v>
      </c>
      <c r="N233" s="202"/>
      <c r="O233" s="203" t="s">
        <v>0</v>
      </c>
      <c r="P233" s="200"/>
      <c r="Q233" s="326"/>
      <c r="R233" s="325"/>
      <c r="S233" s="204"/>
      <c r="T233" s="205"/>
      <c r="U233" s="822"/>
      <c r="V233" s="848"/>
      <c r="W233" s="889"/>
    </row>
    <row r="234" spans="1:23" ht="15" customHeight="1" x14ac:dyDescent="0.25">
      <c r="A234" s="287" t="s">
        <v>627</v>
      </c>
      <c r="B234" s="535"/>
      <c r="C234" s="912">
        <v>48</v>
      </c>
      <c r="D234" s="913">
        <v>52</v>
      </c>
      <c r="E234" s="989">
        <f t="shared" si="14"/>
        <v>0</v>
      </c>
      <c r="F234" s="200"/>
      <c r="G234" s="201"/>
      <c r="H234" s="240"/>
      <c r="I234" s="203" t="s">
        <v>0</v>
      </c>
      <c r="J234" s="240"/>
      <c r="K234" s="203" t="s">
        <v>0</v>
      </c>
      <c r="L234" s="202"/>
      <c r="M234" s="203" t="s">
        <v>0</v>
      </c>
      <c r="N234" s="202"/>
      <c r="O234" s="203" t="s">
        <v>0</v>
      </c>
      <c r="P234" s="200"/>
      <c r="Q234" s="326"/>
      <c r="R234" s="325"/>
      <c r="S234" s="204"/>
      <c r="T234" s="205"/>
      <c r="U234" s="822"/>
      <c r="V234" s="848"/>
      <c r="W234" s="889"/>
    </row>
    <row r="235" spans="1:23" ht="15" customHeight="1" x14ac:dyDescent="0.25">
      <c r="A235" s="287" t="s">
        <v>469</v>
      </c>
      <c r="B235" s="535"/>
      <c r="C235" s="1186">
        <v>48</v>
      </c>
      <c r="D235" s="1184">
        <v>51.2</v>
      </c>
      <c r="E235" s="1176">
        <f t="shared" si="14"/>
        <v>0.79999999999999716</v>
      </c>
      <c r="F235" s="200"/>
      <c r="G235" s="201"/>
      <c r="H235" s="240"/>
      <c r="I235" s="203" t="s">
        <v>0</v>
      </c>
      <c r="J235" s="240"/>
      <c r="K235" s="203" t="s">
        <v>0</v>
      </c>
      <c r="L235" s="202"/>
      <c r="M235" s="203" t="s">
        <v>0</v>
      </c>
      <c r="N235" s="202"/>
      <c r="O235" s="203" t="s">
        <v>0</v>
      </c>
      <c r="P235" s="200"/>
      <c r="Q235" s="326"/>
      <c r="R235" s="325"/>
      <c r="S235" s="204"/>
      <c r="T235" s="205"/>
      <c r="U235" s="822"/>
      <c r="V235" s="848"/>
      <c r="W235" s="889"/>
    </row>
    <row r="236" spans="1:23" ht="15" customHeight="1" thickBot="1" x14ac:dyDescent="0.3">
      <c r="A236" s="289" t="s">
        <v>470</v>
      </c>
      <c r="B236" s="535"/>
      <c r="C236" s="1187"/>
      <c r="D236" s="1185"/>
      <c r="E236" s="1177">
        <f t="shared" si="14"/>
        <v>100</v>
      </c>
      <c r="F236" s="207"/>
      <c r="G236" s="208"/>
      <c r="H236" s="242"/>
      <c r="I236" s="210" t="s">
        <v>0</v>
      </c>
      <c r="J236" s="242"/>
      <c r="K236" s="210" t="s">
        <v>0</v>
      </c>
      <c r="L236" s="209" t="s">
        <v>1</v>
      </c>
      <c r="M236" s="210"/>
      <c r="N236" s="209" t="s">
        <v>1</v>
      </c>
      <c r="O236" s="210"/>
      <c r="P236" s="207"/>
      <c r="Q236" s="332"/>
      <c r="R236" s="331"/>
      <c r="S236" s="211"/>
      <c r="T236" s="212"/>
      <c r="U236" s="824"/>
      <c r="V236" s="850"/>
      <c r="W236" s="890"/>
    </row>
    <row r="237" spans="1:23" ht="15" customHeight="1" thickTop="1" thickBot="1" x14ac:dyDescent="0.3">
      <c r="A237" s="292" t="s">
        <v>559</v>
      </c>
      <c r="B237" s="293">
        <v>13</v>
      </c>
      <c r="C237" s="765"/>
      <c r="D237" s="766"/>
      <c r="E237" s="990"/>
      <c r="F237" s="221">
        <v>0</v>
      </c>
      <c r="G237" s="213">
        <v>13</v>
      </c>
      <c r="H237" s="221">
        <v>3</v>
      </c>
      <c r="I237" s="213">
        <v>10</v>
      </c>
      <c r="J237" s="221">
        <v>3</v>
      </c>
      <c r="K237" s="213">
        <v>10</v>
      </c>
      <c r="L237" s="222">
        <v>4</v>
      </c>
      <c r="M237" s="213">
        <v>9</v>
      </c>
      <c r="N237" s="222">
        <v>4</v>
      </c>
      <c r="O237" s="213">
        <v>9</v>
      </c>
      <c r="P237" s="214">
        <f>ROUND(U237,0)</f>
        <v>6</v>
      </c>
      <c r="Q237" s="337">
        <f>ROUND(V237,0)</f>
        <v>7</v>
      </c>
      <c r="R237" s="338">
        <f>SUM(B237-P237-Q237)</f>
        <v>0</v>
      </c>
      <c r="S237" s="217">
        <f>SUM(P237:Q237)</f>
        <v>13</v>
      </c>
      <c r="T237" s="218">
        <f>SUM(B237-S237)</f>
        <v>0</v>
      </c>
      <c r="U237" s="826">
        <f>PRODUCT(B237,C235%)</f>
        <v>6.24</v>
      </c>
      <c r="V237" s="868">
        <f>PRODUCT(B237,D235%)</f>
        <v>6.6560000000000006</v>
      </c>
      <c r="W237" s="891">
        <f>SUM(B237-U237-V237)</f>
        <v>0.1039999999999992</v>
      </c>
    </row>
    <row r="238" spans="1:23" ht="15" customHeight="1" thickTop="1" x14ac:dyDescent="0.25">
      <c r="A238" s="285" t="s">
        <v>118</v>
      </c>
      <c r="B238" s="535"/>
      <c r="C238" s="912">
        <v>35</v>
      </c>
      <c r="D238" s="913">
        <v>65</v>
      </c>
      <c r="E238" s="988">
        <f t="shared" ref="E238:E247" si="15">SUM(100-C238-D238)</f>
        <v>0</v>
      </c>
      <c r="F238" s="195"/>
      <c r="G238" s="196"/>
      <c r="H238" s="238"/>
      <c r="I238" s="194" t="s">
        <v>0</v>
      </c>
      <c r="J238" s="238"/>
      <c r="K238" s="194" t="s">
        <v>0</v>
      </c>
      <c r="L238" s="193"/>
      <c r="M238" s="194" t="s">
        <v>0</v>
      </c>
      <c r="N238" s="193"/>
      <c r="O238" s="194" t="s">
        <v>0</v>
      </c>
      <c r="P238" s="195"/>
      <c r="Q238" s="340"/>
      <c r="R238" s="339"/>
      <c r="S238" s="219"/>
      <c r="T238" s="220"/>
      <c r="U238" s="820"/>
      <c r="V238" s="846"/>
      <c r="W238" s="892"/>
    </row>
    <row r="239" spans="1:23" ht="15" customHeight="1" x14ac:dyDescent="0.25">
      <c r="A239" s="287" t="s">
        <v>119</v>
      </c>
      <c r="B239" s="535"/>
      <c r="C239" s="912">
        <v>34</v>
      </c>
      <c r="D239" s="913">
        <v>66</v>
      </c>
      <c r="E239" s="989">
        <f t="shared" si="15"/>
        <v>0</v>
      </c>
      <c r="F239" s="200"/>
      <c r="G239" s="201"/>
      <c r="H239" s="240"/>
      <c r="I239" s="203" t="s">
        <v>0</v>
      </c>
      <c r="J239" s="240"/>
      <c r="K239" s="203" t="s">
        <v>0</v>
      </c>
      <c r="L239" s="202"/>
      <c r="M239" s="203" t="s">
        <v>0</v>
      </c>
      <c r="N239" s="202"/>
      <c r="O239" s="203" t="s">
        <v>0</v>
      </c>
      <c r="P239" s="200"/>
      <c r="Q239" s="326"/>
      <c r="R239" s="325"/>
      <c r="S239" s="204"/>
      <c r="T239" s="205"/>
      <c r="U239" s="822"/>
      <c r="V239" s="848"/>
      <c r="W239" s="889"/>
    </row>
    <row r="240" spans="1:23" ht="15" customHeight="1" x14ac:dyDescent="0.25">
      <c r="A240" s="287" t="s">
        <v>120</v>
      </c>
      <c r="B240" s="536"/>
      <c r="C240" s="912">
        <v>49</v>
      </c>
      <c r="D240" s="913">
        <v>50</v>
      </c>
      <c r="E240" s="989">
        <f t="shared" si="15"/>
        <v>1</v>
      </c>
      <c r="F240" s="200"/>
      <c r="G240" s="201"/>
      <c r="H240" s="240"/>
      <c r="I240" s="203" t="s">
        <v>0</v>
      </c>
      <c r="J240" s="240"/>
      <c r="K240" s="203" t="s">
        <v>0</v>
      </c>
      <c r="L240" s="202"/>
      <c r="M240" s="203" t="s">
        <v>0</v>
      </c>
      <c r="N240" s="202"/>
      <c r="O240" s="203" t="s">
        <v>0</v>
      </c>
      <c r="P240" s="200"/>
      <c r="Q240" s="326"/>
      <c r="R240" s="325"/>
      <c r="S240" s="204"/>
      <c r="T240" s="205"/>
      <c r="U240" s="822"/>
      <c r="V240" s="848"/>
      <c r="W240" s="889"/>
    </row>
    <row r="241" spans="1:23" ht="15" customHeight="1" x14ac:dyDescent="0.25">
      <c r="A241" s="287" t="s">
        <v>121</v>
      </c>
      <c r="B241" s="535"/>
      <c r="C241" s="912">
        <v>40</v>
      </c>
      <c r="D241" s="913">
        <v>59</v>
      </c>
      <c r="E241" s="989">
        <f t="shared" si="15"/>
        <v>1</v>
      </c>
      <c r="F241" s="200"/>
      <c r="G241" s="201"/>
      <c r="H241" s="240"/>
      <c r="I241" s="203" t="s">
        <v>0</v>
      </c>
      <c r="J241" s="240"/>
      <c r="K241" s="203" t="s">
        <v>0</v>
      </c>
      <c r="L241" s="202"/>
      <c r="M241" s="203" t="s">
        <v>0</v>
      </c>
      <c r="N241" s="202"/>
      <c r="O241" s="203" t="s">
        <v>0</v>
      </c>
      <c r="P241" s="200"/>
      <c r="Q241" s="326"/>
      <c r="R241" s="325"/>
      <c r="S241" s="204"/>
      <c r="T241" s="205"/>
      <c r="U241" s="822"/>
      <c r="V241" s="848"/>
      <c r="W241" s="889"/>
    </row>
    <row r="242" spans="1:23" ht="15" customHeight="1" x14ac:dyDescent="0.25">
      <c r="A242" s="287" t="s">
        <v>122</v>
      </c>
      <c r="B242" s="537"/>
      <c r="C242" s="912">
        <v>51</v>
      </c>
      <c r="D242" s="913">
        <v>42</v>
      </c>
      <c r="E242" s="989">
        <f t="shared" si="15"/>
        <v>7</v>
      </c>
      <c r="F242" s="200"/>
      <c r="G242" s="201"/>
      <c r="H242" s="240" t="s">
        <v>1</v>
      </c>
      <c r="I242" s="203"/>
      <c r="J242" s="240" t="s">
        <v>1</v>
      </c>
      <c r="K242" s="203"/>
      <c r="L242" s="202" t="s">
        <v>1</v>
      </c>
      <c r="M242" s="203"/>
      <c r="N242" s="202" t="s">
        <v>1</v>
      </c>
      <c r="O242" s="203"/>
      <c r="P242" s="200"/>
      <c r="Q242" s="326"/>
      <c r="R242" s="325"/>
      <c r="S242" s="204"/>
      <c r="T242" s="205"/>
      <c r="U242" s="822"/>
      <c r="V242" s="848"/>
      <c r="W242" s="889"/>
    </row>
    <row r="243" spans="1:23" ht="15" customHeight="1" x14ac:dyDescent="0.25">
      <c r="A243" s="287" t="s">
        <v>123</v>
      </c>
      <c r="B243" s="535"/>
      <c r="C243" s="912">
        <v>31</v>
      </c>
      <c r="D243" s="913">
        <v>69</v>
      </c>
      <c r="E243" s="989">
        <f t="shared" si="15"/>
        <v>0</v>
      </c>
      <c r="F243" s="200"/>
      <c r="G243" s="201"/>
      <c r="H243" s="240"/>
      <c r="I243" s="203" t="s">
        <v>0</v>
      </c>
      <c r="J243" s="240"/>
      <c r="K243" s="203" t="s">
        <v>0</v>
      </c>
      <c r="L243" s="202"/>
      <c r="M243" s="203" t="s">
        <v>0</v>
      </c>
      <c r="N243" s="202"/>
      <c r="O243" s="203" t="s">
        <v>0</v>
      </c>
      <c r="P243" s="200"/>
      <c r="Q243" s="326"/>
      <c r="R243" s="325"/>
      <c r="S243" s="204"/>
      <c r="T243" s="205"/>
      <c r="U243" s="822"/>
      <c r="V243" s="848"/>
      <c r="W243" s="889"/>
    </row>
    <row r="244" spans="1:23" ht="15" customHeight="1" x14ac:dyDescent="0.25">
      <c r="A244" s="287" t="s">
        <v>124</v>
      </c>
      <c r="B244" s="535"/>
      <c r="C244" s="912">
        <v>82</v>
      </c>
      <c r="D244" s="913">
        <v>18</v>
      </c>
      <c r="E244" s="989">
        <f t="shared" si="15"/>
        <v>0</v>
      </c>
      <c r="F244" s="200"/>
      <c r="G244" s="201"/>
      <c r="H244" s="240" t="s">
        <v>1</v>
      </c>
      <c r="I244" s="203"/>
      <c r="J244" s="240" t="s">
        <v>1</v>
      </c>
      <c r="K244" s="203"/>
      <c r="L244" s="202" t="s">
        <v>1</v>
      </c>
      <c r="M244" s="203"/>
      <c r="N244" s="202" t="s">
        <v>1</v>
      </c>
      <c r="O244" s="203"/>
      <c r="P244" s="200"/>
      <c r="Q244" s="326"/>
      <c r="R244" s="325"/>
      <c r="S244" s="204"/>
      <c r="T244" s="205"/>
      <c r="U244" s="822"/>
      <c r="V244" s="848"/>
      <c r="W244" s="889"/>
    </row>
    <row r="245" spans="1:23" ht="15" customHeight="1" x14ac:dyDescent="0.25">
      <c r="A245" s="287" t="s">
        <v>125</v>
      </c>
      <c r="B245" s="535"/>
      <c r="C245" s="912">
        <v>51</v>
      </c>
      <c r="D245" s="913">
        <v>48</v>
      </c>
      <c r="E245" s="989">
        <f t="shared" si="15"/>
        <v>1</v>
      </c>
      <c r="F245" s="200"/>
      <c r="G245" s="201"/>
      <c r="H245" s="240" t="s">
        <v>1</v>
      </c>
      <c r="I245" s="203"/>
      <c r="J245" s="240" t="s">
        <v>1</v>
      </c>
      <c r="K245" s="203"/>
      <c r="L245" s="202" t="s">
        <v>1</v>
      </c>
      <c r="M245" s="203"/>
      <c r="N245" s="202" t="s">
        <v>1</v>
      </c>
      <c r="O245" s="203"/>
      <c r="P245" s="200"/>
      <c r="Q245" s="326"/>
      <c r="R245" s="325"/>
      <c r="S245" s="204"/>
      <c r="T245" s="205"/>
      <c r="U245" s="822"/>
      <c r="V245" s="848"/>
      <c r="W245" s="889"/>
    </row>
    <row r="246" spans="1:23" ht="15" customHeight="1" x14ac:dyDescent="0.25">
      <c r="A246" s="287" t="s">
        <v>471</v>
      </c>
      <c r="B246" s="535"/>
      <c r="C246" s="1186">
        <v>47</v>
      </c>
      <c r="D246" s="1184">
        <v>52.5</v>
      </c>
      <c r="E246" s="1176">
        <f t="shared" si="15"/>
        <v>0.5</v>
      </c>
      <c r="F246" s="200"/>
      <c r="G246" s="201"/>
      <c r="H246" s="240"/>
      <c r="I246" s="203" t="s">
        <v>0</v>
      </c>
      <c r="J246" s="240"/>
      <c r="K246" s="203" t="s">
        <v>0</v>
      </c>
      <c r="L246" s="202"/>
      <c r="M246" s="203" t="s">
        <v>0</v>
      </c>
      <c r="N246" s="202"/>
      <c r="O246" s="203" t="s">
        <v>0</v>
      </c>
      <c r="P246" s="200"/>
      <c r="Q246" s="326"/>
      <c r="R246" s="325"/>
      <c r="S246" s="204"/>
      <c r="T246" s="205"/>
      <c r="U246" s="822"/>
      <c r="V246" s="848"/>
      <c r="W246" s="889"/>
    </row>
    <row r="247" spans="1:23" ht="15" customHeight="1" thickBot="1" x14ac:dyDescent="0.3">
      <c r="A247" s="289" t="s">
        <v>472</v>
      </c>
      <c r="B247" s="535"/>
      <c r="C247" s="1187"/>
      <c r="D247" s="1185"/>
      <c r="E247" s="1177">
        <f t="shared" si="15"/>
        <v>100</v>
      </c>
      <c r="F247" s="207"/>
      <c r="G247" s="208"/>
      <c r="H247" s="242"/>
      <c r="I247" s="210" t="s">
        <v>0</v>
      </c>
      <c r="J247" s="242"/>
      <c r="K247" s="210" t="s">
        <v>0</v>
      </c>
      <c r="L247" s="209" t="s">
        <v>1</v>
      </c>
      <c r="M247" s="210"/>
      <c r="N247" s="209" t="s">
        <v>1</v>
      </c>
      <c r="O247" s="210"/>
      <c r="P247" s="207"/>
      <c r="Q247" s="332"/>
      <c r="R247" s="331"/>
      <c r="S247" s="211"/>
      <c r="T247" s="212"/>
      <c r="U247" s="824"/>
      <c r="V247" s="850"/>
      <c r="W247" s="890"/>
    </row>
    <row r="248" spans="1:23" ht="15" customHeight="1" thickTop="1" thickBot="1" x14ac:dyDescent="0.3">
      <c r="A248" s="292" t="s">
        <v>560</v>
      </c>
      <c r="B248" s="293">
        <v>10</v>
      </c>
      <c r="C248" s="765"/>
      <c r="D248" s="766"/>
      <c r="E248" s="990"/>
      <c r="F248" s="221">
        <v>0</v>
      </c>
      <c r="G248" s="213">
        <v>10</v>
      </c>
      <c r="H248" s="221">
        <v>3</v>
      </c>
      <c r="I248" s="213">
        <v>7</v>
      </c>
      <c r="J248" s="221">
        <v>3</v>
      </c>
      <c r="K248" s="213">
        <v>7</v>
      </c>
      <c r="L248" s="222">
        <v>4</v>
      </c>
      <c r="M248" s="213">
        <v>6</v>
      </c>
      <c r="N248" s="222">
        <v>4</v>
      </c>
      <c r="O248" s="213">
        <v>6</v>
      </c>
      <c r="P248" s="214">
        <f>ROUND(U248,0)</f>
        <v>5</v>
      </c>
      <c r="Q248" s="337">
        <f>ROUND(V248,0)</f>
        <v>5</v>
      </c>
      <c r="R248" s="338">
        <f>SUM(B248-P248-Q248)</f>
        <v>0</v>
      </c>
      <c r="S248" s="217">
        <f>SUM(P248:Q248)</f>
        <v>10</v>
      </c>
      <c r="T248" s="218">
        <f>SUM(B248-S248)</f>
        <v>0</v>
      </c>
      <c r="U248" s="826">
        <f>PRODUCT(B248,C246%)</f>
        <v>4.6999999999999993</v>
      </c>
      <c r="V248" s="868">
        <f>PRODUCT(B248,D246%)</f>
        <v>5.25</v>
      </c>
      <c r="W248" s="891">
        <f>SUM(B248-U248-V248)</f>
        <v>5.0000000000000711E-2</v>
      </c>
    </row>
    <row r="249" spans="1:23" ht="15" customHeight="1" thickTop="1" x14ac:dyDescent="0.25">
      <c r="A249" s="285" t="s">
        <v>126</v>
      </c>
      <c r="B249" s="535"/>
      <c r="C249" s="773">
        <v>40</v>
      </c>
      <c r="D249" s="774">
        <v>60</v>
      </c>
      <c r="E249" s="986">
        <f>SUM(100-C249-D249)</f>
        <v>0</v>
      </c>
      <c r="F249" s="238"/>
      <c r="G249" s="194" t="s">
        <v>0</v>
      </c>
      <c r="H249" s="238"/>
      <c r="I249" s="194" t="s">
        <v>0</v>
      </c>
      <c r="J249" s="238"/>
      <c r="K249" s="194" t="s">
        <v>0</v>
      </c>
      <c r="L249" s="193"/>
      <c r="M249" s="194" t="s">
        <v>0</v>
      </c>
      <c r="N249" s="193"/>
      <c r="O249" s="194" t="s">
        <v>0</v>
      </c>
      <c r="P249" s="195"/>
      <c r="Q249" s="340"/>
      <c r="R249" s="339"/>
      <c r="S249" s="219"/>
      <c r="T249" s="220"/>
      <c r="U249" s="820"/>
      <c r="V249" s="846"/>
      <c r="W249" s="892"/>
    </row>
    <row r="250" spans="1:23" ht="15" customHeight="1" x14ac:dyDescent="0.25">
      <c r="A250" s="287" t="s">
        <v>127</v>
      </c>
      <c r="B250" s="535"/>
      <c r="C250" s="773">
        <v>37</v>
      </c>
      <c r="D250" s="774">
        <v>62</v>
      </c>
      <c r="E250" s="992">
        <f>SUM(100-C250-D250)</f>
        <v>1</v>
      </c>
      <c r="F250" s="240"/>
      <c r="G250" s="203" t="s">
        <v>0</v>
      </c>
      <c r="H250" s="240"/>
      <c r="I250" s="203" t="s">
        <v>0</v>
      </c>
      <c r="J250" s="240"/>
      <c r="K250" s="203" t="s">
        <v>0</v>
      </c>
      <c r="L250" s="202"/>
      <c r="M250" s="203" t="s">
        <v>0</v>
      </c>
      <c r="N250" s="202"/>
      <c r="O250" s="203" t="s">
        <v>0</v>
      </c>
      <c r="P250" s="200"/>
      <c r="Q250" s="326"/>
      <c r="R250" s="325"/>
      <c r="S250" s="204"/>
      <c r="T250" s="205"/>
      <c r="U250" s="822"/>
      <c r="V250" s="848"/>
      <c r="W250" s="889"/>
    </row>
    <row r="251" spans="1:23" ht="15" customHeight="1" x14ac:dyDescent="0.25">
      <c r="A251" s="287" t="s">
        <v>473</v>
      </c>
      <c r="B251" s="535"/>
      <c r="C251" s="1186">
        <v>38.799999999999997</v>
      </c>
      <c r="D251" s="1184">
        <v>60.8</v>
      </c>
      <c r="E251" s="1176">
        <f>SUM(100-C251-D251)</f>
        <v>0.40000000000000568</v>
      </c>
      <c r="F251" s="240"/>
      <c r="G251" s="203" t="s">
        <v>0</v>
      </c>
      <c r="H251" s="240"/>
      <c r="I251" s="203" t="s">
        <v>0</v>
      </c>
      <c r="J251" s="240"/>
      <c r="K251" s="203" t="s">
        <v>0</v>
      </c>
      <c r="L251" s="202"/>
      <c r="M251" s="203" t="s">
        <v>0</v>
      </c>
      <c r="N251" s="202"/>
      <c r="O251" s="203" t="s">
        <v>0</v>
      </c>
      <c r="P251" s="200"/>
      <c r="Q251" s="326"/>
      <c r="R251" s="325"/>
      <c r="S251" s="204"/>
      <c r="T251" s="205"/>
      <c r="U251" s="822"/>
      <c r="V251" s="848"/>
      <c r="W251" s="889"/>
    </row>
    <row r="252" spans="1:23" ht="15" customHeight="1" thickBot="1" x14ac:dyDescent="0.3">
      <c r="A252" s="289" t="s">
        <v>474</v>
      </c>
      <c r="B252" s="536"/>
      <c r="C252" s="1187"/>
      <c r="D252" s="1185"/>
      <c r="E252" s="1177">
        <f>SUM(100-C252-D252)</f>
        <v>100</v>
      </c>
      <c r="F252" s="242"/>
      <c r="G252" s="210" t="s">
        <v>0</v>
      </c>
      <c r="H252" s="242"/>
      <c r="I252" s="210" t="s">
        <v>0</v>
      </c>
      <c r="J252" s="242"/>
      <c r="K252" s="210" t="s">
        <v>0</v>
      </c>
      <c r="L252" s="209" t="s">
        <v>1</v>
      </c>
      <c r="M252" s="210"/>
      <c r="N252" s="209" t="s">
        <v>1</v>
      </c>
      <c r="O252" s="210"/>
      <c r="P252" s="207"/>
      <c r="Q252" s="332"/>
      <c r="R252" s="331"/>
      <c r="S252" s="211"/>
      <c r="T252" s="212"/>
      <c r="U252" s="824"/>
      <c r="V252" s="850"/>
      <c r="W252" s="890"/>
    </row>
    <row r="253" spans="1:23" ht="15" customHeight="1" thickTop="1" thickBot="1" x14ac:dyDescent="0.3">
      <c r="A253" s="292" t="s">
        <v>561</v>
      </c>
      <c r="B253" s="293">
        <v>4</v>
      </c>
      <c r="C253" s="765"/>
      <c r="D253" s="766"/>
      <c r="E253" s="990"/>
      <c r="F253" s="221">
        <v>0</v>
      </c>
      <c r="G253" s="213">
        <v>4</v>
      </c>
      <c r="H253" s="221">
        <v>0</v>
      </c>
      <c r="I253" s="213">
        <v>4</v>
      </c>
      <c r="J253" s="221">
        <v>0</v>
      </c>
      <c r="K253" s="213">
        <v>4</v>
      </c>
      <c r="L253" s="222">
        <v>1</v>
      </c>
      <c r="M253" s="213">
        <v>3</v>
      </c>
      <c r="N253" s="222">
        <v>1</v>
      </c>
      <c r="O253" s="213">
        <v>3</v>
      </c>
      <c r="P253" s="214">
        <f>ROUND(U253,0)</f>
        <v>2</v>
      </c>
      <c r="Q253" s="337">
        <f>ROUND(V253,0)</f>
        <v>2</v>
      </c>
      <c r="R253" s="338">
        <f>SUM(B253-P253-Q253)</f>
        <v>0</v>
      </c>
      <c r="S253" s="217">
        <f>SUM(P253:Q253)</f>
        <v>4</v>
      </c>
      <c r="T253" s="218">
        <f>SUM(B253-S253)</f>
        <v>0</v>
      </c>
      <c r="U253" s="826">
        <f>PRODUCT(B253,C251%)</f>
        <v>1.5519999999999998</v>
      </c>
      <c r="V253" s="868">
        <f>PRODUCT(B253,D251%)</f>
        <v>2.4319999999999999</v>
      </c>
      <c r="W253" s="891">
        <f>SUM(B253-U253-V253)</f>
        <v>1.6000000000000458E-2</v>
      </c>
    </row>
    <row r="254" spans="1:23" ht="15" customHeight="1" thickTop="1" x14ac:dyDescent="0.25">
      <c r="A254" s="285" t="s">
        <v>128</v>
      </c>
      <c r="B254" s="537"/>
      <c r="C254" s="912">
        <v>86</v>
      </c>
      <c r="D254" s="913">
        <v>14</v>
      </c>
      <c r="E254" s="988">
        <f t="shared" ref="E254:E273" si="16">SUM(100-C254-D254)</f>
        <v>0</v>
      </c>
      <c r="F254" s="195"/>
      <c r="G254" s="196"/>
      <c r="H254" s="238" t="s">
        <v>1</v>
      </c>
      <c r="I254" s="194"/>
      <c r="J254" s="238" t="s">
        <v>1</v>
      </c>
      <c r="K254" s="194"/>
      <c r="L254" s="193" t="s">
        <v>1</v>
      </c>
      <c r="M254" s="194"/>
      <c r="N254" s="193" t="s">
        <v>1</v>
      </c>
      <c r="O254" s="194"/>
      <c r="P254" s="195"/>
      <c r="Q254" s="340"/>
      <c r="R254" s="339"/>
      <c r="S254" s="219"/>
      <c r="T254" s="220"/>
      <c r="U254" s="820"/>
      <c r="V254" s="846"/>
      <c r="W254" s="892"/>
    </row>
    <row r="255" spans="1:23" ht="15" customHeight="1" x14ac:dyDescent="0.25">
      <c r="A255" s="287" t="s">
        <v>129</v>
      </c>
      <c r="B255" s="535"/>
      <c r="C255" s="912">
        <v>35</v>
      </c>
      <c r="D255" s="913">
        <v>64</v>
      </c>
      <c r="E255" s="989">
        <f t="shared" si="16"/>
        <v>1</v>
      </c>
      <c r="F255" s="200"/>
      <c r="G255" s="201"/>
      <c r="H255" s="240"/>
      <c r="I255" s="203" t="s">
        <v>0</v>
      </c>
      <c r="J255" s="240"/>
      <c r="K255" s="203" t="s">
        <v>0</v>
      </c>
      <c r="L255" s="202"/>
      <c r="M255" s="203" t="s">
        <v>0</v>
      </c>
      <c r="N255" s="202"/>
      <c r="O255" s="203" t="s">
        <v>0</v>
      </c>
      <c r="P255" s="200"/>
      <c r="Q255" s="326"/>
      <c r="R255" s="325"/>
      <c r="S255" s="204"/>
      <c r="T255" s="205"/>
      <c r="U255" s="822"/>
      <c r="V255" s="848"/>
      <c r="W255" s="889"/>
    </row>
    <row r="256" spans="1:23" ht="15" customHeight="1" x14ac:dyDescent="0.25">
      <c r="A256" s="287" t="s">
        <v>130</v>
      </c>
      <c r="B256" s="535"/>
      <c r="C256" s="912">
        <v>36</v>
      </c>
      <c r="D256" s="913">
        <v>63</v>
      </c>
      <c r="E256" s="989">
        <f t="shared" si="16"/>
        <v>1</v>
      </c>
      <c r="F256" s="200"/>
      <c r="G256" s="201"/>
      <c r="H256" s="240"/>
      <c r="I256" s="203" t="s">
        <v>0</v>
      </c>
      <c r="J256" s="240"/>
      <c r="K256" s="203" t="s">
        <v>0</v>
      </c>
      <c r="L256" s="202"/>
      <c r="M256" s="203" t="s">
        <v>0</v>
      </c>
      <c r="N256" s="202"/>
      <c r="O256" s="203" t="s">
        <v>0</v>
      </c>
      <c r="P256" s="200"/>
      <c r="Q256" s="326"/>
      <c r="R256" s="325"/>
      <c r="S256" s="204"/>
      <c r="T256" s="205"/>
      <c r="U256" s="822"/>
      <c r="V256" s="848"/>
      <c r="W256" s="889"/>
    </row>
    <row r="257" spans="1:23" ht="15" customHeight="1" x14ac:dyDescent="0.25">
      <c r="A257" s="287" t="s">
        <v>131</v>
      </c>
      <c r="B257" s="536"/>
      <c r="C257" s="912">
        <v>30</v>
      </c>
      <c r="D257" s="913">
        <v>69</v>
      </c>
      <c r="E257" s="989">
        <f t="shared" si="16"/>
        <v>1</v>
      </c>
      <c r="F257" s="200"/>
      <c r="G257" s="201"/>
      <c r="H257" s="240"/>
      <c r="I257" s="203" t="s">
        <v>0</v>
      </c>
      <c r="J257" s="240"/>
      <c r="K257" s="203" t="s">
        <v>0</v>
      </c>
      <c r="L257" s="202"/>
      <c r="M257" s="203" t="s">
        <v>0</v>
      </c>
      <c r="N257" s="202"/>
      <c r="O257" s="203" t="s">
        <v>0</v>
      </c>
      <c r="P257" s="200"/>
      <c r="Q257" s="326"/>
      <c r="R257" s="325"/>
      <c r="S257" s="204"/>
      <c r="T257" s="205"/>
      <c r="U257" s="822"/>
      <c r="V257" s="848"/>
      <c r="W257" s="889"/>
    </row>
    <row r="258" spans="1:23" ht="15" customHeight="1" x14ac:dyDescent="0.25">
      <c r="A258" s="287" t="s">
        <v>132</v>
      </c>
      <c r="B258" s="535"/>
      <c r="C258" s="912">
        <v>31</v>
      </c>
      <c r="D258" s="913">
        <v>68</v>
      </c>
      <c r="E258" s="989">
        <f t="shared" si="16"/>
        <v>1</v>
      </c>
      <c r="F258" s="200"/>
      <c r="G258" s="201"/>
      <c r="H258" s="240"/>
      <c r="I258" s="203" t="s">
        <v>0</v>
      </c>
      <c r="J258" s="240"/>
      <c r="K258" s="203" t="s">
        <v>0</v>
      </c>
      <c r="L258" s="202"/>
      <c r="M258" s="203" t="s">
        <v>0</v>
      </c>
      <c r="N258" s="202"/>
      <c r="O258" s="203" t="s">
        <v>0</v>
      </c>
      <c r="P258" s="200"/>
      <c r="Q258" s="326"/>
      <c r="R258" s="325"/>
      <c r="S258" s="204"/>
      <c r="T258" s="205"/>
      <c r="U258" s="822"/>
      <c r="V258" s="848"/>
      <c r="W258" s="889"/>
    </row>
    <row r="259" spans="1:23" ht="15" customHeight="1" x14ac:dyDescent="0.25">
      <c r="A259" s="287" t="s">
        <v>133</v>
      </c>
      <c r="B259" s="537"/>
      <c r="C259" s="912">
        <v>36</v>
      </c>
      <c r="D259" s="913">
        <v>63</v>
      </c>
      <c r="E259" s="989">
        <f t="shared" si="16"/>
        <v>1</v>
      </c>
      <c r="F259" s="200"/>
      <c r="G259" s="201"/>
      <c r="H259" s="240"/>
      <c r="I259" s="203" t="s">
        <v>0</v>
      </c>
      <c r="J259" s="240"/>
      <c r="K259" s="203" t="s">
        <v>0</v>
      </c>
      <c r="L259" s="202"/>
      <c r="M259" s="203" t="s">
        <v>0</v>
      </c>
      <c r="N259" s="202"/>
      <c r="O259" s="203" t="s">
        <v>0</v>
      </c>
      <c r="P259" s="200"/>
      <c r="Q259" s="326"/>
      <c r="R259" s="325"/>
      <c r="S259" s="204"/>
      <c r="T259" s="205"/>
      <c r="U259" s="822"/>
      <c r="V259" s="848"/>
      <c r="W259" s="889"/>
    </row>
    <row r="260" spans="1:23" ht="15" customHeight="1" x14ac:dyDescent="0.25">
      <c r="A260" s="287" t="s">
        <v>134</v>
      </c>
      <c r="B260" s="535"/>
      <c r="C260" s="912">
        <v>45</v>
      </c>
      <c r="D260" s="913">
        <v>54</v>
      </c>
      <c r="E260" s="989">
        <f t="shared" si="16"/>
        <v>1</v>
      </c>
      <c r="F260" s="200"/>
      <c r="G260" s="201"/>
      <c r="H260" s="240"/>
      <c r="I260" s="203" t="s">
        <v>0</v>
      </c>
      <c r="J260" s="240"/>
      <c r="K260" s="203" t="s">
        <v>0</v>
      </c>
      <c r="L260" s="202"/>
      <c r="M260" s="203" t="s">
        <v>0</v>
      </c>
      <c r="N260" s="202"/>
      <c r="O260" s="203" t="s">
        <v>0</v>
      </c>
      <c r="P260" s="200"/>
      <c r="Q260" s="326"/>
      <c r="R260" s="325"/>
      <c r="S260" s="204"/>
      <c r="T260" s="205"/>
      <c r="U260" s="822"/>
      <c r="V260" s="848"/>
      <c r="W260" s="889"/>
    </row>
    <row r="261" spans="1:23" ht="15" customHeight="1" x14ac:dyDescent="0.25">
      <c r="A261" s="287" t="s">
        <v>135</v>
      </c>
      <c r="B261" s="538"/>
      <c r="C261" s="912">
        <v>39</v>
      </c>
      <c r="D261" s="913">
        <v>60</v>
      </c>
      <c r="E261" s="989">
        <f t="shared" si="16"/>
        <v>1</v>
      </c>
      <c r="F261" s="200"/>
      <c r="G261" s="201"/>
      <c r="H261" s="240"/>
      <c r="I261" s="203" t="s">
        <v>0</v>
      </c>
      <c r="J261" s="240"/>
      <c r="K261" s="203" t="s">
        <v>0</v>
      </c>
      <c r="L261" s="202"/>
      <c r="M261" s="203" t="s">
        <v>0</v>
      </c>
      <c r="N261" s="202"/>
      <c r="O261" s="203" t="s">
        <v>0</v>
      </c>
      <c r="P261" s="200"/>
      <c r="Q261" s="326"/>
      <c r="R261" s="325"/>
      <c r="S261" s="204"/>
      <c r="T261" s="205"/>
      <c r="U261" s="822"/>
      <c r="V261" s="848"/>
      <c r="W261" s="889"/>
    </row>
    <row r="262" spans="1:23" ht="15" customHeight="1" x14ac:dyDescent="0.25">
      <c r="A262" s="287" t="s">
        <v>136</v>
      </c>
      <c r="B262" s="535"/>
      <c r="C262" s="912">
        <v>31</v>
      </c>
      <c r="D262" s="913">
        <v>69</v>
      </c>
      <c r="E262" s="989">
        <f t="shared" si="16"/>
        <v>0</v>
      </c>
      <c r="F262" s="200"/>
      <c r="G262" s="201"/>
      <c r="H262" s="240"/>
      <c r="I262" s="203" t="s">
        <v>0</v>
      </c>
      <c r="J262" s="240"/>
      <c r="K262" s="203" t="s">
        <v>0</v>
      </c>
      <c r="L262" s="202"/>
      <c r="M262" s="203" t="s">
        <v>0</v>
      </c>
      <c r="N262" s="202"/>
      <c r="O262" s="203" t="s">
        <v>0</v>
      </c>
      <c r="P262" s="200"/>
      <c r="Q262" s="326"/>
      <c r="R262" s="325"/>
      <c r="S262" s="204"/>
      <c r="T262" s="205"/>
      <c r="U262" s="822"/>
      <c r="V262" s="848"/>
      <c r="W262" s="889"/>
    </row>
    <row r="263" spans="1:23" ht="15" customHeight="1" x14ac:dyDescent="0.25">
      <c r="A263" s="287" t="s">
        <v>320</v>
      </c>
      <c r="B263" s="535"/>
      <c r="C263" s="912">
        <v>32</v>
      </c>
      <c r="D263" s="913">
        <v>67</v>
      </c>
      <c r="E263" s="989">
        <f t="shared" si="16"/>
        <v>1</v>
      </c>
      <c r="F263" s="200"/>
      <c r="G263" s="201"/>
      <c r="H263" s="240"/>
      <c r="I263" s="203" t="s">
        <v>0</v>
      </c>
      <c r="J263" s="240"/>
      <c r="K263" s="203" t="s">
        <v>0</v>
      </c>
      <c r="L263" s="202"/>
      <c r="M263" s="203" t="s">
        <v>0</v>
      </c>
      <c r="N263" s="202"/>
      <c r="O263" s="203" t="s">
        <v>0</v>
      </c>
      <c r="P263" s="200"/>
      <c r="Q263" s="326"/>
      <c r="R263" s="325"/>
      <c r="S263" s="204"/>
      <c r="T263" s="205"/>
      <c r="U263" s="822"/>
      <c r="V263" s="848"/>
      <c r="W263" s="889"/>
    </row>
    <row r="264" spans="1:23" ht="15" customHeight="1" x14ac:dyDescent="0.25">
      <c r="A264" s="287" t="s">
        <v>321</v>
      </c>
      <c r="B264" s="535"/>
      <c r="C264" s="912">
        <v>41</v>
      </c>
      <c r="D264" s="913">
        <v>59</v>
      </c>
      <c r="E264" s="989">
        <f t="shared" si="16"/>
        <v>0</v>
      </c>
      <c r="F264" s="200"/>
      <c r="G264" s="201"/>
      <c r="H264" s="240"/>
      <c r="I264" s="203" t="s">
        <v>0</v>
      </c>
      <c r="J264" s="240"/>
      <c r="K264" s="203" t="s">
        <v>0</v>
      </c>
      <c r="L264" s="202"/>
      <c r="M264" s="203" t="s">
        <v>0</v>
      </c>
      <c r="N264" s="202"/>
      <c r="O264" s="203" t="s">
        <v>0</v>
      </c>
      <c r="P264" s="200"/>
      <c r="Q264" s="326"/>
      <c r="R264" s="325"/>
      <c r="S264" s="204"/>
      <c r="T264" s="205"/>
      <c r="U264" s="822"/>
      <c r="V264" s="848"/>
      <c r="W264" s="889"/>
    </row>
    <row r="265" spans="1:23" ht="15" customHeight="1" x14ac:dyDescent="0.25">
      <c r="A265" s="287" t="s">
        <v>322</v>
      </c>
      <c r="B265" s="535"/>
      <c r="C265" s="912">
        <v>33</v>
      </c>
      <c r="D265" s="913">
        <v>66</v>
      </c>
      <c r="E265" s="989">
        <f t="shared" si="16"/>
        <v>1</v>
      </c>
      <c r="F265" s="200"/>
      <c r="G265" s="201"/>
      <c r="H265" s="240"/>
      <c r="I265" s="203" t="s">
        <v>0</v>
      </c>
      <c r="J265" s="240"/>
      <c r="K265" s="203" t="s">
        <v>0</v>
      </c>
      <c r="L265" s="202"/>
      <c r="M265" s="203" t="s">
        <v>0</v>
      </c>
      <c r="N265" s="202"/>
      <c r="O265" s="203" t="s">
        <v>0</v>
      </c>
      <c r="P265" s="200"/>
      <c r="Q265" s="326"/>
      <c r="R265" s="325"/>
      <c r="S265" s="204"/>
      <c r="T265" s="205"/>
      <c r="U265" s="822"/>
      <c r="V265" s="848"/>
      <c r="W265" s="889"/>
    </row>
    <row r="266" spans="1:23" ht="15" customHeight="1" x14ac:dyDescent="0.25">
      <c r="A266" s="287" t="s">
        <v>323</v>
      </c>
      <c r="B266" s="535"/>
      <c r="C266" s="912">
        <v>85</v>
      </c>
      <c r="D266" s="913">
        <v>15</v>
      </c>
      <c r="E266" s="989">
        <f t="shared" si="16"/>
        <v>0</v>
      </c>
      <c r="F266" s="200"/>
      <c r="G266" s="201"/>
      <c r="H266" s="240" t="s">
        <v>1</v>
      </c>
      <c r="I266" s="203"/>
      <c r="J266" s="240" t="s">
        <v>1</v>
      </c>
      <c r="K266" s="203"/>
      <c r="L266" s="202" t="s">
        <v>1</v>
      </c>
      <c r="M266" s="203"/>
      <c r="N266" s="202" t="s">
        <v>1</v>
      </c>
      <c r="O266" s="203"/>
      <c r="P266" s="200"/>
      <c r="Q266" s="326"/>
      <c r="R266" s="325"/>
      <c r="S266" s="204"/>
      <c r="T266" s="205"/>
      <c r="U266" s="822"/>
      <c r="V266" s="848"/>
      <c r="W266" s="889"/>
    </row>
    <row r="267" spans="1:23" ht="15" customHeight="1" x14ac:dyDescent="0.25">
      <c r="A267" s="287" t="s">
        <v>324</v>
      </c>
      <c r="B267" s="535"/>
      <c r="C267" s="912">
        <v>37</v>
      </c>
      <c r="D267" s="913">
        <v>63</v>
      </c>
      <c r="E267" s="989">
        <f t="shared" si="16"/>
        <v>0</v>
      </c>
      <c r="F267" s="200"/>
      <c r="G267" s="201"/>
      <c r="H267" s="240"/>
      <c r="I267" s="203" t="s">
        <v>0</v>
      </c>
      <c r="J267" s="240"/>
      <c r="K267" s="203" t="s">
        <v>0</v>
      </c>
      <c r="L267" s="202"/>
      <c r="M267" s="203" t="s">
        <v>0</v>
      </c>
      <c r="N267" s="202"/>
      <c r="O267" s="203" t="s">
        <v>0</v>
      </c>
      <c r="P267" s="200"/>
      <c r="Q267" s="326"/>
      <c r="R267" s="325"/>
      <c r="S267" s="204"/>
      <c r="T267" s="205"/>
      <c r="U267" s="822"/>
      <c r="V267" s="848"/>
      <c r="W267" s="889"/>
    </row>
    <row r="268" spans="1:23" ht="15" customHeight="1" x14ac:dyDescent="0.25">
      <c r="A268" s="287" t="s">
        <v>598</v>
      </c>
      <c r="B268" s="535"/>
      <c r="C268" s="912">
        <v>39</v>
      </c>
      <c r="D268" s="913">
        <v>61</v>
      </c>
      <c r="E268" s="989">
        <f t="shared" si="16"/>
        <v>0</v>
      </c>
      <c r="F268" s="200"/>
      <c r="G268" s="201"/>
      <c r="H268" s="240"/>
      <c r="I268" s="203" t="s">
        <v>0</v>
      </c>
      <c r="J268" s="240"/>
      <c r="K268" s="203" t="s">
        <v>0</v>
      </c>
      <c r="L268" s="202"/>
      <c r="M268" s="203" t="s">
        <v>0</v>
      </c>
      <c r="N268" s="202"/>
      <c r="O268" s="203" t="s">
        <v>0</v>
      </c>
      <c r="P268" s="200"/>
      <c r="Q268" s="326"/>
      <c r="R268" s="325"/>
      <c r="S268" s="204"/>
      <c r="T268" s="205"/>
      <c r="U268" s="822"/>
      <c r="V268" s="848"/>
      <c r="W268" s="889"/>
    </row>
    <row r="269" spans="1:23" ht="15" customHeight="1" x14ac:dyDescent="0.25">
      <c r="A269" s="287" t="s">
        <v>611</v>
      </c>
      <c r="B269" s="535"/>
      <c r="C269" s="912">
        <v>40</v>
      </c>
      <c r="D269" s="913">
        <v>60</v>
      </c>
      <c r="E269" s="989">
        <f t="shared" si="16"/>
        <v>0</v>
      </c>
      <c r="F269" s="200"/>
      <c r="G269" s="201"/>
      <c r="H269" s="240"/>
      <c r="I269" s="203" t="s">
        <v>0</v>
      </c>
      <c r="J269" s="240"/>
      <c r="K269" s="203" t="s">
        <v>0</v>
      </c>
      <c r="L269" s="202"/>
      <c r="M269" s="203" t="s">
        <v>0</v>
      </c>
      <c r="N269" s="202"/>
      <c r="O269" s="203" t="s">
        <v>0</v>
      </c>
      <c r="P269" s="200"/>
      <c r="Q269" s="326"/>
      <c r="R269" s="325"/>
      <c r="S269" s="204"/>
      <c r="T269" s="205"/>
      <c r="U269" s="822"/>
      <c r="V269" s="848"/>
      <c r="W269" s="889"/>
    </row>
    <row r="270" spans="1:23" ht="15" customHeight="1" x14ac:dyDescent="0.25">
      <c r="A270" s="287" t="s">
        <v>628</v>
      </c>
      <c r="B270" s="535"/>
      <c r="C270" s="912">
        <v>46</v>
      </c>
      <c r="D270" s="913">
        <v>54</v>
      </c>
      <c r="E270" s="989">
        <f t="shared" si="16"/>
        <v>0</v>
      </c>
      <c r="F270" s="200"/>
      <c r="G270" s="201"/>
      <c r="H270" s="240"/>
      <c r="I270" s="203" t="s">
        <v>0</v>
      </c>
      <c r="J270" s="240"/>
      <c r="K270" s="203" t="s">
        <v>0</v>
      </c>
      <c r="L270" s="202"/>
      <c r="M270" s="203" t="s">
        <v>0</v>
      </c>
      <c r="N270" s="202"/>
      <c r="O270" s="203" t="s">
        <v>0</v>
      </c>
      <c r="P270" s="200"/>
      <c r="Q270" s="326"/>
      <c r="R270" s="325"/>
      <c r="S270" s="204"/>
      <c r="T270" s="205"/>
      <c r="U270" s="822"/>
      <c r="V270" s="848"/>
      <c r="W270" s="889"/>
    </row>
    <row r="271" spans="1:23" ht="15" customHeight="1" x14ac:dyDescent="0.25">
      <c r="A271" s="287" t="s">
        <v>629</v>
      </c>
      <c r="B271" s="535"/>
      <c r="C271" s="912">
        <v>25</v>
      </c>
      <c r="D271" s="913">
        <v>75</v>
      </c>
      <c r="E271" s="989">
        <f t="shared" si="16"/>
        <v>0</v>
      </c>
      <c r="F271" s="200"/>
      <c r="G271" s="201"/>
      <c r="H271" s="240"/>
      <c r="I271" s="203" t="s">
        <v>0</v>
      </c>
      <c r="J271" s="240"/>
      <c r="K271" s="203" t="s">
        <v>0</v>
      </c>
      <c r="L271" s="202"/>
      <c r="M271" s="203" t="s">
        <v>0</v>
      </c>
      <c r="N271" s="202"/>
      <c r="O271" s="203" t="s">
        <v>0</v>
      </c>
      <c r="P271" s="200"/>
      <c r="Q271" s="326"/>
      <c r="R271" s="325"/>
      <c r="S271" s="204"/>
      <c r="T271" s="205"/>
      <c r="U271" s="822"/>
      <c r="V271" s="848"/>
      <c r="W271" s="889"/>
    </row>
    <row r="272" spans="1:23" ht="15" customHeight="1" x14ac:dyDescent="0.25">
      <c r="A272" s="287" t="s">
        <v>475</v>
      </c>
      <c r="B272" s="535"/>
      <c r="C272" s="1186">
        <v>40.200000000000003</v>
      </c>
      <c r="D272" s="1184">
        <v>59.2</v>
      </c>
      <c r="E272" s="1176">
        <f t="shared" si="16"/>
        <v>0.59999999999999432</v>
      </c>
      <c r="F272" s="200"/>
      <c r="G272" s="201"/>
      <c r="H272" s="240"/>
      <c r="I272" s="203" t="s">
        <v>0</v>
      </c>
      <c r="J272" s="240"/>
      <c r="K272" s="203" t="s">
        <v>0</v>
      </c>
      <c r="L272" s="202"/>
      <c r="M272" s="203" t="s">
        <v>0</v>
      </c>
      <c r="N272" s="202"/>
      <c r="O272" s="203" t="s">
        <v>0</v>
      </c>
      <c r="P272" s="200"/>
      <c r="Q272" s="326"/>
      <c r="R272" s="325"/>
      <c r="S272" s="204"/>
      <c r="T272" s="205"/>
      <c r="U272" s="822"/>
      <c r="V272" s="848"/>
      <c r="W272" s="889"/>
    </row>
    <row r="273" spans="1:23" ht="15" customHeight="1" thickBot="1" x14ac:dyDescent="0.3">
      <c r="A273" s="289" t="s">
        <v>476</v>
      </c>
      <c r="B273" s="535"/>
      <c r="C273" s="1187"/>
      <c r="D273" s="1185"/>
      <c r="E273" s="1177">
        <f t="shared" si="16"/>
        <v>100</v>
      </c>
      <c r="F273" s="207"/>
      <c r="G273" s="208"/>
      <c r="H273" s="242"/>
      <c r="I273" s="210" t="s">
        <v>0</v>
      </c>
      <c r="J273" s="242"/>
      <c r="K273" s="210" t="s">
        <v>0</v>
      </c>
      <c r="L273" s="209" t="s">
        <v>1</v>
      </c>
      <c r="M273" s="210"/>
      <c r="N273" s="209" t="s">
        <v>1</v>
      </c>
      <c r="O273" s="210"/>
      <c r="P273" s="207"/>
      <c r="Q273" s="332"/>
      <c r="R273" s="331"/>
      <c r="S273" s="211"/>
      <c r="T273" s="212"/>
      <c r="U273" s="824"/>
      <c r="V273" s="850"/>
      <c r="W273" s="890"/>
    </row>
    <row r="274" spans="1:23" ht="15" customHeight="1" thickTop="1" thickBot="1" x14ac:dyDescent="0.3">
      <c r="A274" s="292" t="s">
        <v>562</v>
      </c>
      <c r="B274" s="293">
        <v>20</v>
      </c>
      <c r="C274" s="765"/>
      <c r="D274" s="766"/>
      <c r="E274" s="990"/>
      <c r="F274" s="221">
        <v>0</v>
      </c>
      <c r="G274" s="213">
        <v>20</v>
      </c>
      <c r="H274" s="221">
        <v>2</v>
      </c>
      <c r="I274" s="213">
        <v>18</v>
      </c>
      <c r="J274" s="221">
        <v>2</v>
      </c>
      <c r="K274" s="213">
        <v>18</v>
      </c>
      <c r="L274" s="222">
        <v>3</v>
      </c>
      <c r="M274" s="213">
        <v>17</v>
      </c>
      <c r="N274" s="222">
        <v>3</v>
      </c>
      <c r="O274" s="213">
        <v>17</v>
      </c>
      <c r="P274" s="214">
        <f>ROUND(U274,0)</f>
        <v>8</v>
      </c>
      <c r="Q274" s="337">
        <f>ROUND(V274,0)</f>
        <v>12</v>
      </c>
      <c r="R274" s="338">
        <f>SUM(B274-P274-Q274)</f>
        <v>0</v>
      </c>
      <c r="S274" s="217">
        <f>SUM(P274:Q274)</f>
        <v>20</v>
      </c>
      <c r="T274" s="218">
        <f>SUM(B274-S274)</f>
        <v>0</v>
      </c>
      <c r="U274" s="826">
        <f>PRODUCT(B274,C272%)</f>
        <v>8.0400000000000009</v>
      </c>
      <c r="V274" s="868">
        <f>PRODUCT(B274,D272%)</f>
        <v>11.840000000000002</v>
      </c>
      <c r="W274" s="891">
        <f>SUM(B274-U274-V274)</f>
        <v>0.11999999999999744</v>
      </c>
    </row>
    <row r="275" spans="1:23" ht="15" customHeight="1" thickTop="1" x14ac:dyDescent="0.25">
      <c r="A275" s="285" t="s">
        <v>137</v>
      </c>
      <c r="B275" s="535"/>
      <c r="C275" s="912">
        <v>44</v>
      </c>
      <c r="D275" s="913">
        <v>55</v>
      </c>
      <c r="E275" s="988">
        <f t="shared" ref="E275:E284" si="17">SUM(100-C275-D275)</f>
        <v>1</v>
      </c>
      <c r="F275" s="195"/>
      <c r="G275" s="196"/>
      <c r="H275" s="238"/>
      <c r="I275" s="194" t="s">
        <v>0</v>
      </c>
      <c r="J275" s="238"/>
      <c r="K275" s="194" t="s">
        <v>0</v>
      </c>
      <c r="L275" s="193"/>
      <c r="M275" s="194" t="s">
        <v>0</v>
      </c>
      <c r="N275" s="193"/>
      <c r="O275" s="194" t="s">
        <v>0</v>
      </c>
      <c r="P275" s="195"/>
      <c r="Q275" s="340"/>
      <c r="R275" s="339"/>
      <c r="S275" s="219"/>
      <c r="T275" s="220"/>
      <c r="U275" s="820"/>
      <c r="V275" s="846"/>
      <c r="W275" s="892"/>
    </row>
    <row r="276" spans="1:23" ht="15" customHeight="1" x14ac:dyDescent="0.25">
      <c r="A276" s="287" t="s">
        <v>138</v>
      </c>
      <c r="B276" s="536"/>
      <c r="C276" s="912">
        <v>43</v>
      </c>
      <c r="D276" s="913">
        <v>57</v>
      </c>
      <c r="E276" s="989">
        <f t="shared" si="17"/>
        <v>0</v>
      </c>
      <c r="F276" s="200"/>
      <c r="G276" s="201"/>
      <c r="H276" s="240"/>
      <c r="I276" s="203" t="s">
        <v>0</v>
      </c>
      <c r="J276" s="240"/>
      <c r="K276" s="203" t="s">
        <v>0</v>
      </c>
      <c r="L276" s="202"/>
      <c r="M276" s="203" t="s">
        <v>0</v>
      </c>
      <c r="N276" s="202"/>
      <c r="O276" s="203" t="s">
        <v>0</v>
      </c>
      <c r="P276" s="200"/>
      <c r="Q276" s="326"/>
      <c r="R276" s="325"/>
      <c r="S276" s="204"/>
      <c r="T276" s="205"/>
      <c r="U276" s="822"/>
      <c r="V276" s="848"/>
      <c r="W276" s="889"/>
    </row>
    <row r="277" spans="1:23" ht="15" customHeight="1" x14ac:dyDescent="0.25">
      <c r="A277" s="287" t="s">
        <v>139</v>
      </c>
      <c r="B277" s="535"/>
      <c r="C277" s="912">
        <v>41</v>
      </c>
      <c r="D277" s="913">
        <v>59</v>
      </c>
      <c r="E277" s="989">
        <f t="shared" si="17"/>
        <v>0</v>
      </c>
      <c r="F277" s="200"/>
      <c r="G277" s="201"/>
      <c r="H277" s="240"/>
      <c r="I277" s="203" t="s">
        <v>0</v>
      </c>
      <c r="J277" s="240"/>
      <c r="K277" s="203" t="s">
        <v>0</v>
      </c>
      <c r="L277" s="202"/>
      <c r="M277" s="203" t="s">
        <v>0</v>
      </c>
      <c r="N277" s="202"/>
      <c r="O277" s="203" t="s">
        <v>0</v>
      </c>
      <c r="P277" s="200"/>
      <c r="Q277" s="326"/>
      <c r="R277" s="325"/>
      <c r="S277" s="204"/>
      <c r="T277" s="205"/>
      <c r="U277" s="822"/>
      <c r="V277" s="848"/>
      <c r="W277" s="889"/>
    </row>
    <row r="278" spans="1:23" ht="15" customHeight="1" x14ac:dyDescent="0.25">
      <c r="A278" s="287" t="s">
        <v>140</v>
      </c>
      <c r="B278" s="537"/>
      <c r="C278" s="912">
        <v>59</v>
      </c>
      <c r="D278" s="913">
        <v>40</v>
      </c>
      <c r="E278" s="989">
        <f t="shared" si="17"/>
        <v>1</v>
      </c>
      <c r="F278" s="200"/>
      <c r="G278" s="201"/>
      <c r="H278" s="240" t="s">
        <v>1</v>
      </c>
      <c r="I278" s="203"/>
      <c r="J278" s="240" t="s">
        <v>1</v>
      </c>
      <c r="K278" s="203"/>
      <c r="L278" s="202" t="s">
        <v>1</v>
      </c>
      <c r="M278" s="203"/>
      <c r="N278" s="202" t="s">
        <v>1</v>
      </c>
      <c r="O278" s="203"/>
      <c r="P278" s="200"/>
      <c r="Q278" s="326"/>
      <c r="R278" s="325"/>
      <c r="S278" s="204"/>
      <c r="T278" s="205"/>
      <c r="U278" s="822"/>
      <c r="V278" s="848"/>
      <c r="W278" s="889"/>
    </row>
    <row r="279" spans="1:23" ht="15" customHeight="1" x14ac:dyDescent="0.25">
      <c r="A279" s="287" t="s">
        <v>141</v>
      </c>
      <c r="B279" s="535"/>
      <c r="C279" s="912">
        <v>62</v>
      </c>
      <c r="D279" s="913">
        <v>38</v>
      </c>
      <c r="E279" s="989">
        <f t="shared" si="17"/>
        <v>0</v>
      </c>
      <c r="F279" s="200"/>
      <c r="G279" s="201"/>
      <c r="H279" s="240" t="s">
        <v>1</v>
      </c>
      <c r="I279" s="203"/>
      <c r="J279" s="240" t="s">
        <v>1</v>
      </c>
      <c r="K279" s="203"/>
      <c r="L279" s="202" t="s">
        <v>1</v>
      </c>
      <c r="M279" s="203"/>
      <c r="N279" s="202" t="s">
        <v>1</v>
      </c>
      <c r="O279" s="203"/>
      <c r="P279" s="200"/>
      <c r="Q279" s="326"/>
      <c r="R279" s="325"/>
      <c r="S279" s="204"/>
      <c r="T279" s="205"/>
      <c r="U279" s="822"/>
      <c r="V279" s="848"/>
      <c r="W279" s="889"/>
    </row>
    <row r="280" spans="1:23" ht="15" customHeight="1" x14ac:dyDescent="0.25">
      <c r="A280" s="287" t="s">
        <v>142</v>
      </c>
      <c r="B280" s="535"/>
      <c r="C280" s="912">
        <v>47</v>
      </c>
      <c r="D280" s="913">
        <v>52</v>
      </c>
      <c r="E280" s="989">
        <f t="shared" si="17"/>
        <v>1</v>
      </c>
      <c r="F280" s="200"/>
      <c r="G280" s="201"/>
      <c r="H280" s="240"/>
      <c r="I280" s="203" t="s">
        <v>0</v>
      </c>
      <c r="J280" s="240"/>
      <c r="K280" s="203" t="s">
        <v>0</v>
      </c>
      <c r="L280" s="202"/>
      <c r="M280" s="203" t="s">
        <v>0</v>
      </c>
      <c r="N280" s="202"/>
      <c r="O280" s="203" t="s">
        <v>0</v>
      </c>
      <c r="P280" s="200"/>
      <c r="Q280" s="326"/>
      <c r="R280" s="325"/>
      <c r="S280" s="204"/>
      <c r="T280" s="205"/>
      <c r="U280" s="822"/>
      <c r="V280" s="848"/>
      <c r="W280" s="889"/>
    </row>
    <row r="281" spans="1:23" ht="15" customHeight="1" x14ac:dyDescent="0.25">
      <c r="A281" s="287" t="s">
        <v>143</v>
      </c>
      <c r="B281" s="535"/>
      <c r="C281" s="912">
        <v>43</v>
      </c>
      <c r="D281" s="913">
        <v>57</v>
      </c>
      <c r="E281" s="989">
        <f t="shared" si="17"/>
        <v>0</v>
      </c>
      <c r="F281" s="200"/>
      <c r="G281" s="201"/>
      <c r="H281" s="240"/>
      <c r="I281" s="203" t="s">
        <v>0</v>
      </c>
      <c r="J281" s="240"/>
      <c r="K281" s="203" t="s">
        <v>0</v>
      </c>
      <c r="L281" s="202"/>
      <c r="M281" s="203" t="s">
        <v>0</v>
      </c>
      <c r="N281" s="202"/>
      <c r="O281" s="203" t="s">
        <v>0</v>
      </c>
      <c r="P281" s="200"/>
      <c r="Q281" s="326"/>
      <c r="R281" s="325"/>
      <c r="S281" s="204"/>
      <c r="T281" s="205"/>
      <c r="U281" s="822"/>
      <c r="V281" s="848"/>
      <c r="W281" s="889"/>
    </row>
    <row r="282" spans="1:23" ht="15" customHeight="1" x14ac:dyDescent="0.25">
      <c r="A282" s="287" t="s">
        <v>144</v>
      </c>
      <c r="B282" s="535"/>
      <c r="C282" s="912">
        <v>59</v>
      </c>
      <c r="D282" s="913">
        <v>40</v>
      </c>
      <c r="E282" s="989">
        <f t="shared" si="17"/>
        <v>1</v>
      </c>
      <c r="F282" s="200"/>
      <c r="G282" s="201"/>
      <c r="H282" s="240" t="s">
        <v>1</v>
      </c>
      <c r="I282" s="203"/>
      <c r="J282" s="240" t="s">
        <v>1</v>
      </c>
      <c r="K282" s="203"/>
      <c r="L282" s="202" t="s">
        <v>1</v>
      </c>
      <c r="M282" s="203"/>
      <c r="N282" s="202" t="s">
        <v>1</v>
      </c>
      <c r="O282" s="203"/>
      <c r="P282" s="200"/>
      <c r="Q282" s="326"/>
      <c r="R282" s="325"/>
      <c r="S282" s="204"/>
      <c r="T282" s="205"/>
      <c r="U282" s="822"/>
      <c r="V282" s="848"/>
      <c r="W282" s="889"/>
    </row>
    <row r="283" spans="1:23" ht="15" customHeight="1" x14ac:dyDescent="0.25">
      <c r="A283" s="287" t="s">
        <v>477</v>
      </c>
      <c r="B283" s="535"/>
      <c r="C283" s="1186">
        <v>49.7</v>
      </c>
      <c r="D283" s="1184">
        <v>49.5</v>
      </c>
      <c r="E283" s="1176">
        <f t="shared" si="17"/>
        <v>0.79999999999999716</v>
      </c>
      <c r="F283" s="200"/>
      <c r="G283" s="201"/>
      <c r="H283" s="240" t="s">
        <v>1</v>
      </c>
      <c r="I283" s="203"/>
      <c r="J283" s="240" t="s">
        <v>1</v>
      </c>
      <c r="K283" s="203"/>
      <c r="L283" s="202" t="s">
        <v>1</v>
      </c>
      <c r="M283" s="203"/>
      <c r="N283" s="202" t="s">
        <v>1</v>
      </c>
      <c r="O283" s="203"/>
      <c r="P283" s="200"/>
      <c r="Q283" s="326"/>
      <c r="R283" s="325"/>
      <c r="S283" s="204"/>
      <c r="T283" s="205"/>
      <c r="U283" s="822"/>
      <c r="V283" s="848"/>
      <c r="W283" s="889"/>
    </row>
    <row r="284" spans="1:23" ht="15" customHeight="1" thickBot="1" x14ac:dyDescent="0.3">
      <c r="A284" s="289" t="s">
        <v>478</v>
      </c>
      <c r="B284" s="535"/>
      <c r="C284" s="1187"/>
      <c r="D284" s="1185"/>
      <c r="E284" s="1177">
        <f t="shared" si="17"/>
        <v>100</v>
      </c>
      <c r="F284" s="207"/>
      <c r="G284" s="208"/>
      <c r="H284" s="242" t="s">
        <v>1</v>
      </c>
      <c r="I284" s="210"/>
      <c r="J284" s="242" t="s">
        <v>1</v>
      </c>
      <c r="K284" s="210" t="s">
        <v>0</v>
      </c>
      <c r="L284" s="209"/>
      <c r="M284" s="210" t="s">
        <v>0</v>
      </c>
      <c r="N284" s="209"/>
      <c r="O284" s="210" t="s">
        <v>0</v>
      </c>
      <c r="P284" s="207"/>
      <c r="Q284" s="332"/>
      <c r="R284" s="331"/>
      <c r="S284" s="211"/>
      <c r="T284" s="212"/>
      <c r="U284" s="824"/>
      <c r="V284" s="850"/>
      <c r="W284" s="890"/>
    </row>
    <row r="285" spans="1:23" ht="15" customHeight="1" thickTop="1" thickBot="1" x14ac:dyDescent="0.3">
      <c r="A285" s="292" t="s">
        <v>563</v>
      </c>
      <c r="B285" s="293">
        <v>10</v>
      </c>
      <c r="C285" s="765"/>
      <c r="D285" s="766"/>
      <c r="E285" s="990"/>
      <c r="F285" s="221">
        <v>10</v>
      </c>
      <c r="G285" s="213">
        <v>0</v>
      </c>
      <c r="H285" s="221">
        <v>5</v>
      </c>
      <c r="I285" s="213">
        <v>5</v>
      </c>
      <c r="J285" s="221">
        <v>6</v>
      </c>
      <c r="K285" s="213">
        <v>5</v>
      </c>
      <c r="L285" s="222">
        <v>4</v>
      </c>
      <c r="M285" s="213">
        <v>6</v>
      </c>
      <c r="N285" s="222">
        <v>4</v>
      </c>
      <c r="O285" s="213">
        <v>6</v>
      </c>
      <c r="P285" s="214">
        <f>ROUND(U285,0)</f>
        <v>5</v>
      </c>
      <c r="Q285" s="337">
        <f>ROUND(V285,0)</f>
        <v>5</v>
      </c>
      <c r="R285" s="338">
        <f>SUM(B285-P285-Q285)</f>
        <v>0</v>
      </c>
      <c r="S285" s="217">
        <f>SUM(P285:Q285)</f>
        <v>10</v>
      </c>
      <c r="T285" s="218">
        <f>SUM(B285-S285)</f>
        <v>0</v>
      </c>
      <c r="U285" s="826">
        <f>PRODUCT(B285,C283%)</f>
        <v>4.9700000000000006</v>
      </c>
      <c r="V285" s="868">
        <f>PRODUCT(B285,D283%)</f>
        <v>4.95</v>
      </c>
      <c r="W285" s="891">
        <f>SUM(B285-U285-V285)</f>
        <v>7.9999999999999183E-2</v>
      </c>
    </row>
    <row r="286" spans="1:23" ht="15" customHeight="1" thickTop="1" x14ac:dyDescent="0.25">
      <c r="A286" s="285" t="s">
        <v>145</v>
      </c>
      <c r="B286" s="535"/>
      <c r="C286" s="912">
        <v>63</v>
      </c>
      <c r="D286" s="913">
        <v>37</v>
      </c>
      <c r="E286" s="988">
        <f t="shared" ref="E286:E296" si="18">SUM(100-C286-D286)</f>
        <v>0</v>
      </c>
      <c r="F286" s="195"/>
      <c r="G286" s="196"/>
      <c r="H286" s="238" t="s">
        <v>1</v>
      </c>
      <c r="I286" s="194"/>
      <c r="J286" s="238" t="s">
        <v>1</v>
      </c>
      <c r="K286" s="194"/>
      <c r="L286" s="193" t="s">
        <v>1</v>
      </c>
      <c r="M286" s="194"/>
      <c r="N286" s="193" t="s">
        <v>1</v>
      </c>
      <c r="O286" s="194"/>
      <c r="P286" s="195"/>
      <c r="Q286" s="340"/>
      <c r="R286" s="339"/>
      <c r="S286" s="219"/>
      <c r="T286" s="220"/>
      <c r="U286" s="820"/>
      <c r="V286" s="846"/>
      <c r="W286" s="892"/>
    </row>
    <row r="287" spans="1:23" ht="15" customHeight="1" x14ac:dyDescent="0.25">
      <c r="A287" s="287" t="s">
        <v>146</v>
      </c>
      <c r="B287" s="536"/>
      <c r="C287" s="912">
        <v>34</v>
      </c>
      <c r="D287" s="913">
        <v>66</v>
      </c>
      <c r="E287" s="989">
        <f t="shared" si="18"/>
        <v>0</v>
      </c>
      <c r="F287" s="200"/>
      <c r="G287" s="201"/>
      <c r="H287" s="240"/>
      <c r="I287" s="203" t="s">
        <v>0</v>
      </c>
      <c r="J287" s="240"/>
      <c r="K287" s="203" t="s">
        <v>0</v>
      </c>
      <c r="L287" s="202"/>
      <c r="M287" s="203" t="s">
        <v>0</v>
      </c>
      <c r="N287" s="202"/>
      <c r="O287" s="203" t="s">
        <v>0</v>
      </c>
      <c r="P287" s="200"/>
      <c r="Q287" s="326"/>
      <c r="R287" s="325"/>
      <c r="S287" s="204"/>
      <c r="T287" s="205"/>
      <c r="U287" s="822"/>
      <c r="V287" s="848"/>
      <c r="W287" s="889"/>
    </row>
    <row r="288" spans="1:23" ht="15" customHeight="1" x14ac:dyDescent="0.25">
      <c r="A288" s="287" t="s">
        <v>147</v>
      </c>
      <c r="B288" s="535"/>
      <c r="C288" s="912">
        <v>35</v>
      </c>
      <c r="D288" s="913">
        <v>65</v>
      </c>
      <c r="E288" s="989">
        <f t="shared" si="18"/>
        <v>0</v>
      </c>
      <c r="F288" s="200"/>
      <c r="G288" s="201"/>
      <c r="H288" s="240"/>
      <c r="I288" s="203" t="s">
        <v>0</v>
      </c>
      <c r="J288" s="240"/>
      <c r="K288" s="203" t="s">
        <v>0</v>
      </c>
      <c r="L288" s="202"/>
      <c r="M288" s="203" t="s">
        <v>0</v>
      </c>
      <c r="N288" s="202"/>
      <c r="O288" s="203" t="s">
        <v>0</v>
      </c>
      <c r="P288" s="200"/>
      <c r="Q288" s="326"/>
      <c r="R288" s="325"/>
      <c r="S288" s="204"/>
      <c r="T288" s="205"/>
      <c r="U288" s="822"/>
      <c r="V288" s="848"/>
      <c r="W288" s="889"/>
    </row>
    <row r="289" spans="1:23" ht="15" customHeight="1" x14ac:dyDescent="0.25">
      <c r="A289" s="287" t="s">
        <v>148</v>
      </c>
      <c r="B289" s="537"/>
      <c r="C289" s="912">
        <v>33</v>
      </c>
      <c r="D289" s="913">
        <v>67</v>
      </c>
      <c r="E289" s="989">
        <f t="shared" si="18"/>
        <v>0</v>
      </c>
      <c r="F289" s="200"/>
      <c r="G289" s="201"/>
      <c r="H289" s="240"/>
      <c r="I289" s="203" t="s">
        <v>0</v>
      </c>
      <c r="J289" s="240"/>
      <c r="K289" s="203" t="s">
        <v>0</v>
      </c>
      <c r="L289" s="202"/>
      <c r="M289" s="203" t="s">
        <v>0</v>
      </c>
      <c r="N289" s="202"/>
      <c r="O289" s="203" t="s">
        <v>0</v>
      </c>
      <c r="P289" s="200"/>
      <c r="Q289" s="326"/>
      <c r="R289" s="325"/>
      <c r="S289" s="204"/>
      <c r="T289" s="205"/>
      <c r="U289" s="822"/>
      <c r="V289" s="848"/>
      <c r="W289" s="889"/>
    </row>
    <row r="290" spans="1:23" ht="15" customHeight="1" x14ac:dyDescent="0.25">
      <c r="A290" s="287" t="s">
        <v>149</v>
      </c>
      <c r="B290" s="535"/>
      <c r="C290" s="912">
        <v>54</v>
      </c>
      <c r="D290" s="913">
        <v>46</v>
      </c>
      <c r="E290" s="989">
        <f t="shared" si="18"/>
        <v>0</v>
      </c>
      <c r="F290" s="200"/>
      <c r="G290" s="201"/>
      <c r="H290" s="240" t="s">
        <v>1</v>
      </c>
      <c r="I290" s="203"/>
      <c r="J290" s="240" t="s">
        <v>1</v>
      </c>
      <c r="K290" s="203"/>
      <c r="L290" s="202" t="s">
        <v>1</v>
      </c>
      <c r="M290" s="203"/>
      <c r="N290" s="202" t="s">
        <v>1</v>
      </c>
      <c r="O290" s="203"/>
      <c r="P290" s="200"/>
      <c r="Q290" s="326"/>
      <c r="R290" s="325"/>
      <c r="S290" s="204"/>
      <c r="T290" s="205"/>
      <c r="U290" s="822"/>
      <c r="V290" s="848"/>
      <c r="W290" s="889"/>
    </row>
    <row r="291" spans="1:23" ht="15" customHeight="1" x14ac:dyDescent="0.25">
      <c r="A291" s="287" t="s">
        <v>150</v>
      </c>
      <c r="B291" s="538"/>
      <c r="C291" s="912">
        <v>39</v>
      </c>
      <c r="D291" s="913">
        <v>61</v>
      </c>
      <c r="E291" s="989">
        <f t="shared" si="18"/>
        <v>0</v>
      </c>
      <c r="F291" s="200"/>
      <c r="G291" s="201"/>
      <c r="H291" s="240"/>
      <c r="I291" s="203" t="s">
        <v>0</v>
      </c>
      <c r="J291" s="240"/>
      <c r="K291" s="203" t="s">
        <v>0</v>
      </c>
      <c r="L291" s="202"/>
      <c r="M291" s="203" t="s">
        <v>0</v>
      </c>
      <c r="N291" s="202"/>
      <c r="O291" s="203" t="s">
        <v>0</v>
      </c>
      <c r="P291" s="200"/>
      <c r="Q291" s="326"/>
      <c r="R291" s="325"/>
      <c r="S291" s="204"/>
      <c r="T291" s="205"/>
      <c r="U291" s="822"/>
      <c r="V291" s="848"/>
      <c r="W291" s="889"/>
    </row>
    <row r="292" spans="1:23" ht="15" customHeight="1" x14ac:dyDescent="0.25">
      <c r="A292" s="287" t="s">
        <v>151</v>
      </c>
      <c r="B292" s="535"/>
      <c r="C292" s="912">
        <v>31</v>
      </c>
      <c r="D292" s="913">
        <v>69</v>
      </c>
      <c r="E292" s="989">
        <f t="shared" si="18"/>
        <v>0</v>
      </c>
      <c r="F292" s="200"/>
      <c r="G292" s="201"/>
      <c r="H292" s="240"/>
      <c r="I292" s="203" t="s">
        <v>0</v>
      </c>
      <c r="J292" s="240"/>
      <c r="K292" s="203" t="s">
        <v>0</v>
      </c>
      <c r="L292" s="202"/>
      <c r="M292" s="203" t="s">
        <v>0</v>
      </c>
      <c r="N292" s="202"/>
      <c r="O292" s="203" t="s">
        <v>0</v>
      </c>
      <c r="P292" s="200"/>
      <c r="Q292" s="326"/>
      <c r="R292" s="325"/>
      <c r="S292" s="204"/>
      <c r="T292" s="205"/>
      <c r="U292" s="822"/>
      <c r="V292" s="848"/>
      <c r="W292" s="889"/>
    </row>
    <row r="293" spans="1:23" ht="15" customHeight="1" x14ac:dyDescent="0.25">
      <c r="A293" s="287" t="s">
        <v>152</v>
      </c>
      <c r="B293" s="535"/>
      <c r="C293" s="912">
        <v>39</v>
      </c>
      <c r="D293" s="913">
        <v>61</v>
      </c>
      <c r="E293" s="989">
        <f t="shared" si="18"/>
        <v>0</v>
      </c>
      <c r="F293" s="200"/>
      <c r="G293" s="201"/>
      <c r="H293" s="240"/>
      <c r="I293" s="203" t="s">
        <v>0</v>
      </c>
      <c r="J293" s="240"/>
      <c r="K293" s="203" t="s">
        <v>0</v>
      </c>
      <c r="L293" s="202"/>
      <c r="M293" s="203" t="s">
        <v>0</v>
      </c>
      <c r="N293" s="202"/>
      <c r="O293" s="203" t="s">
        <v>0</v>
      </c>
      <c r="P293" s="200"/>
      <c r="Q293" s="326"/>
      <c r="R293" s="325"/>
      <c r="S293" s="204"/>
      <c r="T293" s="205"/>
      <c r="U293" s="822"/>
      <c r="V293" s="848"/>
      <c r="W293" s="889"/>
    </row>
    <row r="294" spans="1:23" ht="15" customHeight="1" x14ac:dyDescent="0.25">
      <c r="A294" s="287" t="s">
        <v>599</v>
      </c>
      <c r="B294" s="535"/>
      <c r="C294" s="912">
        <v>36</v>
      </c>
      <c r="D294" s="913">
        <v>64</v>
      </c>
      <c r="E294" s="989">
        <f t="shared" si="18"/>
        <v>0</v>
      </c>
      <c r="F294" s="200"/>
      <c r="G294" s="201"/>
      <c r="H294" s="240"/>
      <c r="I294" s="203" t="s">
        <v>0</v>
      </c>
      <c r="J294" s="240"/>
      <c r="K294" s="203" t="s">
        <v>0</v>
      </c>
      <c r="L294" s="202"/>
      <c r="M294" s="203" t="s">
        <v>0</v>
      </c>
      <c r="N294" s="202"/>
      <c r="O294" s="203" t="s">
        <v>0</v>
      </c>
      <c r="P294" s="200"/>
      <c r="Q294" s="326"/>
      <c r="R294" s="325"/>
      <c r="S294" s="204"/>
      <c r="T294" s="205"/>
      <c r="U294" s="822"/>
      <c r="V294" s="848"/>
      <c r="W294" s="889"/>
    </row>
    <row r="295" spans="1:23" ht="15" customHeight="1" x14ac:dyDescent="0.25">
      <c r="A295" s="287" t="s">
        <v>479</v>
      </c>
      <c r="B295" s="535"/>
      <c r="C295" s="1186">
        <v>40</v>
      </c>
      <c r="D295" s="1184">
        <v>60</v>
      </c>
      <c r="E295" s="1176">
        <f t="shared" si="18"/>
        <v>0</v>
      </c>
      <c r="F295" s="200"/>
      <c r="G295" s="201"/>
      <c r="H295" s="240"/>
      <c r="I295" s="203" t="s">
        <v>0</v>
      </c>
      <c r="J295" s="240"/>
      <c r="K295" s="203" t="s">
        <v>0</v>
      </c>
      <c r="L295" s="202"/>
      <c r="M295" s="203" t="s">
        <v>0</v>
      </c>
      <c r="N295" s="202"/>
      <c r="O295" s="203" t="s">
        <v>0</v>
      </c>
      <c r="P295" s="200"/>
      <c r="Q295" s="326"/>
      <c r="R295" s="325"/>
      <c r="S295" s="204"/>
      <c r="T295" s="205"/>
      <c r="U295" s="822"/>
      <c r="V295" s="848"/>
      <c r="W295" s="889"/>
    </row>
    <row r="296" spans="1:23" ht="15" customHeight="1" thickBot="1" x14ac:dyDescent="0.3">
      <c r="A296" s="289" t="s">
        <v>480</v>
      </c>
      <c r="B296" s="535"/>
      <c r="C296" s="1187"/>
      <c r="D296" s="1185"/>
      <c r="E296" s="1177">
        <f t="shared" si="18"/>
        <v>100</v>
      </c>
      <c r="F296" s="207"/>
      <c r="G296" s="208"/>
      <c r="H296" s="242"/>
      <c r="I296" s="210" t="s">
        <v>0</v>
      </c>
      <c r="J296" s="242"/>
      <c r="K296" s="210" t="s">
        <v>0</v>
      </c>
      <c r="L296" s="209" t="s">
        <v>1</v>
      </c>
      <c r="M296" s="210"/>
      <c r="N296" s="209" t="s">
        <v>1</v>
      </c>
      <c r="O296" s="210"/>
      <c r="P296" s="207"/>
      <c r="Q296" s="332"/>
      <c r="R296" s="331"/>
      <c r="S296" s="211"/>
      <c r="T296" s="212"/>
      <c r="U296" s="824"/>
      <c r="V296" s="850"/>
      <c r="W296" s="890"/>
    </row>
    <row r="297" spans="1:23" ht="15" customHeight="1" thickTop="1" thickBot="1" x14ac:dyDescent="0.3">
      <c r="A297" s="292" t="s">
        <v>564</v>
      </c>
      <c r="B297" s="293">
        <v>11</v>
      </c>
      <c r="C297" s="765"/>
      <c r="D297" s="766"/>
      <c r="E297" s="990"/>
      <c r="F297" s="221">
        <v>0</v>
      </c>
      <c r="G297" s="213">
        <v>11</v>
      </c>
      <c r="H297" s="221">
        <v>2</v>
      </c>
      <c r="I297" s="213">
        <v>9</v>
      </c>
      <c r="J297" s="221">
        <v>2</v>
      </c>
      <c r="K297" s="213">
        <v>9</v>
      </c>
      <c r="L297" s="222">
        <v>3</v>
      </c>
      <c r="M297" s="213">
        <v>8</v>
      </c>
      <c r="N297" s="222">
        <v>3</v>
      </c>
      <c r="O297" s="213">
        <v>8</v>
      </c>
      <c r="P297" s="214">
        <f>ROUND(U297,0)</f>
        <v>4</v>
      </c>
      <c r="Q297" s="337">
        <f>ROUND(V297,0)</f>
        <v>7</v>
      </c>
      <c r="R297" s="338">
        <f>SUM(B297-P297-Q297)</f>
        <v>0</v>
      </c>
      <c r="S297" s="217">
        <f>SUM(P297:Q297)</f>
        <v>11</v>
      </c>
      <c r="T297" s="218">
        <f>SUM(B297-S297)</f>
        <v>0</v>
      </c>
      <c r="U297" s="826">
        <f>PRODUCT(B297,C295%)</f>
        <v>4.4000000000000004</v>
      </c>
      <c r="V297" s="868">
        <f>PRODUCT(B297,D295%)</f>
        <v>6.6</v>
      </c>
      <c r="W297" s="891">
        <f>SUM(B297-U297-V297)</f>
        <v>0</v>
      </c>
    </row>
    <row r="298" spans="1:23" ht="15" customHeight="1" thickTop="1" x14ac:dyDescent="0.25">
      <c r="A298" s="285" t="s">
        <v>153</v>
      </c>
      <c r="B298" s="535"/>
      <c r="C298" s="912">
        <v>37</v>
      </c>
      <c r="D298" s="913">
        <v>63</v>
      </c>
      <c r="E298" s="988">
        <f t="shared" ref="E298:E304" si="19">SUM(100-C298-D298)</f>
        <v>0</v>
      </c>
      <c r="F298" s="195"/>
      <c r="G298" s="196"/>
      <c r="H298" s="238"/>
      <c r="I298" s="194" t="s">
        <v>0</v>
      </c>
      <c r="J298" s="238"/>
      <c r="K298" s="194" t="s">
        <v>0</v>
      </c>
      <c r="L298" s="193"/>
      <c r="M298" s="194" t="s">
        <v>0</v>
      </c>
      <c r="N298" s="193"/>
      <c r="O298" s="194" t="s">
        <v>0</v>
      </c>
      <c r="P298" s="195"/>
      <c r="Q298" s="340"/>
      <c r="R298" s="339"/>
      <c r="S298" s="219"/>
      <c r="T298" s="220"/>
      <c r="U298" s="820"/>
      <c r="V298" s="846"/>
      <c r="W298" s="892"/>
    </row>
    <row r="299" spans="1:23" ht="15" customHeight="1" x14ac:dyDescent="0.25">
      <c r="A299" s="287" t="s">
        <v>154</v>
      </c>
      <c r="B299" s="536" t="s">
        <v>748</v>
      </c>
      <c r="C299" s="912">
        <v>50</v>
      </c>
      <c r="D299" s="913">
        <v>50.1</v>
      </c>
      <c r="E299" s="989">
        <f t="shared" si="19"/>
        <v>-0.10000000000000142</v>
      </c>
      <c r="F299" s="200"/>
      <c r="G299" s="201"/>
      <c r="H299" s="240"/>
      <c r="I299" s="203" t="s">
        <v>0</v>
      </c>
      <c r="J299" s="240"/>
      <c r="K299" s="203" t="s">
        <v>0</v>
      </c>
      <c r="L299" s="202"/>
      <c r="M299" s="203" t="s">
        <v>0</v>
      </c>
      <c r="N299" s="202"/>
      <c r="O299" s="203" t="s">
        <v>0</v>
      </c>
      <c r="P299" s="200"/>
      <c r="Q299" s="326"/>
      <c r="R299" s="325"/>
      <c r="S299" s="204"/>
      <c r="T299" s="205"/>
      <c r="U299" s="822"/>
      <c r="V299" s="848"/>
      <c r="W299" s="889"/>
    </row>
    <row r="300" spans="1:23" ht="15" customHeight="1" x14ac:dyDescent="0.25">
      <c r="A300" s="287" t="s">
        <v>155</v>
      </c>
      <c r="B300" s="535"/>
      <c r="C300" s="912">
        <v>35</v>
      </c>
      <c r="D300" s="913">
        <v>65</v>
      </c>
      <c r="E300" s="989">
        <f t="shared" si="19"/>
        <v>0</v>
      </c>
      <c r="F300" s="200"/>
      <c r="G300" s="201"/>
      <c r="H300" s="240"/>
      <c r="I300" s="203" t="s">
        <v>0</v>
      </c>
      <c r="J300" s="240"/>
      <c r="K300" s="203" t="s">
        <v>0</v>
      </c>
      <c r="L300" s="202"/>
      <c r="M300" s="203" t="s">
        <v>0</v>
      </c>
      <c r="N300" s="202"/>
      <c r="O300" s="203" t="s">
        <v>0</v>
      </c>
      <c r="P300" s="200"/>
      <c r="Q300" s="326"/>
      <c r="R300" s="325"/>
      <c r="S300" s="204"/>
      <c r="T300" s="205"/>
      <c r="U300" s="822"/>
      <c r="V300" s="848"/>
      <c r="W300" s="889"/>
    </row>
    <row r="301" spans="1:23" ht="15" customHeight="1" x14ac:dyDescent="0.25">
      <c r="A301" s="287" t="s">
        <v>156</v>
      </c>
      <c r="B301" s="537"/>
      <c r="C301" s="912">
        <v>41</v>
      </c>
      <c r="D301" s="913">
        <v>59</v>
      </c>
      <c r="E301" s="989">
        <f t="shared" si="19"/>
        <v>0</v>
      </c>
      <c r="F301" s="200"/>
      <c r="G301" s="201"/>
      <c r="H301" s="240"/>
      <c r="I301" s="203" t="s">
        <v>0</v>
      </c>
      <c r="J301" s="240"/>
      <c r="K301" s="203" t="s">
        <v>0</v>
      </c>
      <c r="L301" s="202"/>
      <c r="M301" s="203" t="s">
        <v>0</v>
      </c>
      <c r="N301" s="202"/>
      <c r="O301" s="203" t="s">
        <v>0</v>
      </c>
      <c r="P301" s="200"/>
      <c r="Q301" s="326"/>
      <c r="R301" s="325"/>
      <c r="S301" s="204"/>
      <c r="T301" s="205"/>
      <c r="U301" s="822"/>
      <c r="V301" s="848"/>
      <c r="W301" s="889"/>
    </row>
    <row r="302" spans="1:23" ht="15" customHeight="1" x14ac:dyDescent="0.25">
      <c r="A302" s="287" t="s">
        <v>612</v>
      </c>
      <c r="B302" s="535"/>
      <c r="C302" s="912">
        <v>26</v>
      </c>
      <c r="D302" s="913">
        <v>74</v>
      </c>
      <c r="E302" s="989">
        <f t="shared" si="19"/>
        <v>0</v>
      </c>
      <c r="F302" s="200"/>
      <c r="G302" s="201"/>
      <c r="H302" s="240"/>
      <c r="I302" s="203" t="s">
        <v>0</v>
      </c>
      <c r="J302" s="240"/>
      <c r="K302" s="203" t="s">
        <v>0</v>
      </c>
      <c r="L302" s="202"/>
      <c r="M302" s="203" t="s">
        <v>0</v>
      </c>
      <c r="N302" s="202"/>
      <c r="O302" s="203" t="s">
        <v>0</v>
      </c>
      <c r="P302" s="200"/>
      <c r="Q302" s="326"/>
      <c r="R302" s="325"/>
      <c r="S302" s="204"/>
      <c r="T302" s="205"/>
      <c r="U302" s="822"/>
      <c r="V302" s="848"/>
      <c r="W302" s="889"/>
    </row>
    <row r="303" spans="1:23" ht="15" customHeight="1" x14ac:dyDescent="0.25">
      <c r="A303" s="287" t="s">
        <v>481</v>
      </c>
      <c r="B303" s="535"/>
      <c r="C303" s="1186">
        <v>37.5</v>
      </c>
      <c r="D303" s="1184">
        <v>61.9</v>
      </c>
      <c r="E303" s="1176">
        <f t="shared" si="19"/>
        <v>0.60000000000000142</v>
      </c>
      <c r="F303" s="200"/>
      <c r="G303" s="201"/>
      <c r="H303" s="240"/>
      <c r="I303" s="203" t="s">
        <v>0</v>
      </c>
      <c r="J303" s="240"/>
      <c r="K303" s="203" t="s">
        <v>0</v>
      </c>
      <c r="L303" s="202"/>
      <c r="M303" s="203" t="s">
        <v>0</v>
      </c>
      <c r="N303" s="202"/>
      <c r="O303" s="203" t="s">
        <v>0</v>
      </c>
      <c r="P303" s="200"/>
      <c r="Q303" s="326"/>
      <c r="R303" s="325"/>
      <c r="S303" s="204"/>
      <c r="T303" s="205"/>
      <c r="U303" s="822"/>
      <c r="V303" s="848"/>
      <c r="W303" s="889"/>
    </row>
    <row r="304" spans="1:23" ht="15" customHeight="1" thickBot="1" x14ac:dyDescent="0.3">
      <c r="A304" s="289" t="s">
        <v>482</v>
      </c>
      <c r="B304" s="535"/>
      <c r="C304" s="1187"/>
      <c r="D304" s="1185"/>
      <c r="E304" s="1177">
        <f t="shared" si="19"/>
        <v>100</v>
      </c>
      <c r="F304" s="207"/>
      <c r="G304" s="208"/>
      <c r="H304" s="242"/>
      <c r="I304" s="210" t="s">
        <v>0</v>
      </c>
      <c r="J304" s="242"/>
      <c r="K304" s="210" t="s">
        <v>0</v>
      </c>
      <c r="L304" s="209" t="s">
        <v>1</v>
      </c>
      <c r="M304" s="210"/>
      <c r="N304" s="209" t="s">
        <v>1</v>
      </c>
      <c r="O304" s="210"/>
      <c r="P304" s="207"/>
      <c r="Q304" s="332"/>
      <c r="R304" s="331"/>
      <c r="S304" s="211"/>
      <c r="T304" s="212"/>
      <c r="U304" s="824"/>
      <c r="V304" s="850"/>
      <c r="W304" s="890"/>
    </row>
    <row r="305" spans="1:23" ht="15" customHeight="1" thickTop="1" thickBot="1" x14ac:dyDescent="0.3">
      <c r="A305" s="292" t="s">
        <v>565</v>
      </c>
      <c r="B305" s="293">
        <v>7</v>
      </c>
      <c r="C305" s="765"/>
      <c r="D305" s="766"/>
      <c r="E305" s="990"/>
      <c r="F305" s="221">
        <v>0</v>
      </c>
      <c r="G305" s="213">
        <v>7</v>
      </c>
      <c r="H305" s="221">
        <v>0</v>
      </c>
      <c r="I305" s="213">
        <v>7</v>
      </c>
      <c r="J305" s="221">
        <v>0</v>
      </c>
      <c r="K305" s="213">
        <v>7</v>
      </c>
      <c r="L305" s="222">
        <v>1</v>
      </c>
      <c r="M305" s="213">
        <v>6</v>
      </c>
      <c r="N305" s="222">
        <v>1</v>
      </c>
      <c r="O305" s="213">
        <v>6</v>
      </c>
      <c r="P305" s="214">
        <f>ROUND(U305,0)</f>
        <v>3</v>
      </c>
      <c r="Q305" s="337">
        <f>ROUND(V305,0)</f>
        <v>4</v>
      </c>
      <c r="R305" s="338">
        <f>SUM(B305-P305-Q305)</f>
        <v>0</v>
      </c>
      <c r="S305" s="217">
        <f>SUM(P305:Q305)</f>
        <v>7</v>
      </c>
      <c r="T305" s="218">
        <f>SUM(B305-S305)</f>
        <v>0</v>
      </c>
      <c r="U305" s="826">
        <f>PRODUCT(B305,C303%)</f>
        <v>2.625</v>
      </c>
      <c r="V305" s="868">
        <f>PRODUCT(B305,D303%)</f>
        <v>4.3330000000000002</v>
      </c>
      <c r="W305" s="891">
        <f>SUM(B305-U305-V305)</f>
        <v>4.1999999999999815E-2</v>
      </c>
    </row>
    <row r="306" spans="1:23" ht="15" customHeight="1" thickTop="1" x14ac:dyDescent="0.25">
      <c r="A306" s="285" t="s">
        <v>488</v>
      </c>
      <c r="B306" s="535"/>
      <c r="C306" s="912">
        <v>40</v>
      </c>
      <c r="D306" s="913">
        <v>58</v>
      </c>
      <c r="E306" s="988">
        <f>SUM(100-C306-D306)</f>
        <v>2</v>
      </c>
      <c r="F306" s="195"/>
      <c r="G306" s="196"/>
      <c r="H306" s="238"/>
      <c r="I306" s="194" t="s">
        <v>0</v>
      </c>
      <c r="J306" s="238"/>
      <c r="K306" s="194" t="s">
        <v>0</v>
      </c>
      <c r="L306" s="193"/>
      <c r="M306" s="194" t="s">
        <v>0</v>
      </c>
      <c r="N306" s="193"/>
      <c r="O306" s="194" t="s">
        <v>0</v>
      </c>
      <c r="P306" s="195"/>
      <c r="Q306" s="340"/>
      <c r="R306" s="339"/>
      <c r="S306" s="219"/>
      <c r="T306" s="220"/>
      <c r="U306" s="820"/>
      <c r="V306" s="846"/>
      <c r="W306" s="892"/>
    </row>
    <row r="307" spans="1:23" ht="15" customHeight="1" x14ac:dyDescent="0.25">
      <c r="A307" s="285" t="s">
        <v>630</v>
      </c>
      <c r="B307" s="536"/>
      <c r="C307" s="912">
        <v>36</v>
      </c>
      <c r="D307" s="913">
        <v>63</v>
      </c>
      <c r="E307" s="988">
        <f>SUM(100-C307-D307)</f>
        <v>1</v>
      </c>
      <c r="F307" s="195"/>
      <c r="G307" s="196"/>
      <c r="H307" s="238"/>
      <c r="I307" s="194" t="s">
        <v>0</v>
      </c>
      <c r="J307" s="238"/>
      <c r="K307" s="194" t="s">
        <v>0</v>
      </c>
      <c r="L307" s="193"/>
      <c r="M307" s="194" t="s">
        <v>0</v>
      </c>
      <c r="N307" s="193"/>
      <c r="O307" s="194" t="s">
        <v>0</v>
      </c>
      <c r="P307" s="195"/>
      <c r="Q307" s="340"/>
      <c r="R307" s="339"/>
      <c r="S307" s="219"/>
      <c r="T307" s="220"/>
      <c r="U307" s="820"/>
      <c r="V307" s="846"/>
      <c r="W307" s="892"/>
    </row>
    <row r="308" spans="1:23" ht="15" customHeight="1" x14ac:dyDescent="0.25">
      <c r="A308" s="287" t="s">
        <v>483</v>
      </c>
      <c r="B308" s="535"/>
      <c r="C308" s="1186">
        <v>38.200000000000003</v>
      </c>
      <c r="D308" s="1184">
        <v>60.5</v>
      </c>
      <c r="E308" s="1176">
        <f>SUM(100-C308-D308)</f>
        <v>1.2999999999999972</v>
      </c>
      <c r="F308" s="200"/>
      <c r="G308" s="201"/>
      <c r="H308" s="240"/>
      <c r="I308" s="203" t="s">
        <v>0</v>
      </c>
      <c r="J308" s="240"/>
      <c r="K308" s="203" t="s">
        <v>0</v>
      </c>
      <c r="L308" s="202"/>
      <c r="M308" s="203" t="s">
        <v>0</v>
      </c>
      <c r="N308" s="202"/>
      <c r="O308" s="203" t="s">
        <v>0</v>
      </c>
      <c r="P308" s="200"/>
      <c r="Q308" s="326"/>
      <c r="R308" s="325"/>
      <c r="S308" s="204"/>
      <c r="T308" s="205"/>
      <c r="U308" s="822"/>
      <c r="V308" s="848"/>
      <c r="W308" s="889"/>
    </row>
    <row r="309" spans="1:23" ht="15" customHeight="1" thickBot="1" x14ac:dyDescent="0.3">
      <c r="A309" s="289" t="s">
        <v>484</v>
      </c>
      <c r="B309" s="537"/>
      <c r="C309" s="1187"/>
      <c r="D309" s="1185"/>
      <c r="E309" s="1177"/>
      <c r="F309" s="207"/>
      <c r="G309" s="208"/>
      <c r="H309" s="242"/>
      <c r="I309" s="210" t="s">
        <v>0</v>
      </c>
      <c r="J309" s="242"/>
      <c r="K309" s="210" t="s">
        <v>0</v>
      </c>
      <c r="L309" s="209" t="s">
        <v>1</v>
      </c>
      <c r="M309" s="210"/>
      <c r="N309" s="209" t="s">
        <v>1</v>
      </c>
      <c r="O309" s="210"/>
      <c r="P309" s="207"/>
      <c r="Q309" s="332"/>
      <c r="R309" s="331"/>
      <c r="S309" s="211"/>
      <c r="T309" s="212"/>
      <c r="U309" s="824"/>
      <c r="V309" s="850"/>
      <c r="W309" s="890"/>
    </row>
    <row r="310" spans="1:23" ht="15" customHeight="1" thickTop="1" thickBot="1" x14ac:dyDescent="0.3">
      <c r="A310" s="292" t="s">
        <v>540</v>
      </c>
      <c r="B310" s="293">
        <v>4</v>
      </c>
      <c r="C310" s="765"/>
      <c r="D310" s="766"/>
      <c r="E310" s="990"/>
      <c r="F310" s="221">
        <v>0</v>
      </c>
      <c r="G310" s="213">
        <v>4</v>
      </c>
      <c r="H310" s="221">
        <v>0</v>
      </c>
      <c r="I310" s="213">
        <v>4</v>
      </c>
      <c r="J310" s="221">
        <v>0</v>
      </c>
      <c r="K310" s="213">
        <v>4</v>
      </c>
      <c r="L310" s="222">
        <v>1</v>
      </c>
      <c r="M310" s="213">
        <v>3</v>
      </c>
      <c r="N310" s="222">
        <v>1</v>
      </c>
      <c r="O310" s="213">
        <v>3</v>
      </c>
      <c r="P310" s="214">
        <f>ROUND(U310,0)</f>
        <v>2</v>
      </c>
      <c r="Q310" s="337">
        <f>ROUND(V310,0)</f>
        <v>2</v>
      </c>
      <c r="R310" s="338">
        <f>SUM(B310-P310-Q310)</f>
        <v>0</v>
      </c>
      <c r="S310" s="217">
        <f>SUM(P310:Q310)</f>
        <v>4</v>
      </c>
      <c r="T310" s="218">
        <f>SUM(B310-S310)</f>
        <v>0</v>
      </c>
      <c r="U310" s="826">
        <f>PRODUCT(B310,C308%)</f>
        <v>1.528</v>
      </c>
      <c r="V310" s="868">
        <f>PRODUCT(B310,D308%)</f>
        <v>2.42</v>
      </c>
      <c r="W310" s="891">
        <f>SUM(B310-U310-V310)</f>
        <v>5.2000000000000046E-2</v>
      </c>
    </row>
    <row r="311" spans="1:23" ht="15" customHeight="1" thickTop="1" x14ac:dyDescent="0.25">
      <c r="A311" s="285" t="s">
        <v>157</v>
      </c>
      <c r="B311" s="536"/>
      <c r="C311" s="912">
        <v>43</v>
      </c>
      <c r="D311" s="913">
        <v>57</v>
      </c>
      <c r="E311" s="988">
        <f t="shared" ref="E311:E323" si="20">SUM(100-C311-D311)</f>
        <v>0</v>
      </c>
      <c r="F311" s="195"/>
      <c r="G311" s="196"/>
      <c r="H311" s="238"/>
      <c r="I311" s="194" t="s">
        <v>0</v>
      </c>
      <c r="J311" s="238"/>
      <c r="K311" s="194" t="s">
        <v>0</v>
      </c>
      <c r="L311" s="193"/>
      <c r="M311" s="194" t="s">
        <v>0</v>
      </c>
      <c r="N311" s="193"/>
      <c r="O311" s="194" t="s">
        <v>0</v>
      </c>
      <c r="P311" s="195"/>
      <c r="Q311" s="340"/>
      <c r="R311" s="339"/>
      <c r="S311" s="219"/>
      <c r="T311" s="220"/>
      <c r="U311" s="820"/>
      <c r="V311" s="846"/>
      <c r="W311" s="892"/>
    </row>
    <row r="312" spans="1:23" ht="15" customHeight="1" x14ac:dyDescent="0.25">
      <c r="A312" s="287" t="s">
        <v>158</v>
      </c>
      <c r="B312" s="535"/>
      <c r="C312" s="912">
        <v>47</v>
      </c>
      <c r="D312" s="913">
        <v>53</v>
      </c>
      <c r="E312" s="989">
        <f t="shared" si="20"/>
        <v>0</v>
      </c>
      <c r="F312" s="200"/>
      <c r="G312" s="201"/>
      <c r="H312" s="240"/>
      <c r="I312" s="203" t="s">
        <v>0</v>
      </c>
      <c r="J312" s="240"/>
      <c r="K312" s="203" t="s">
        <v>0</v>
      </c>
      <c r="L312" s="202"/>
      <c r="M312" s="203" t="s">
        <v>0</v>
      </c>
      <c r="N312" s="202"/>
      <c r="O312" s="203" t="s">
        <v>0</v>
      </c>
      <c r="P312" s="200"/>
      <c r="Q312" s="326"/>
      <c r="R312" s="325"/>
      <c r="S312" s="204"/>
      <c r="T312" s="205"/>
      <c r="U312" s="822"/>
      <c r="V312" s="848"/>
      <c r="W312" s="889"/>
    </row>
    <row r="313" spans="1:23" ht="15" customHeight="1" x14ac:dyDescent="0.25">
      <c r="A313" s="287" t="s">
        <v>159</v>
      </c>
      <c r="B313" s="537"/>
      <c r="C313" s="912">
        <v>39</v>
      </c>
      <c r="D313" s="913">
        <v>61</v>
      </c>
      <c r="E313" s="989">
        <f t="shared" si="20"/>
        <v>0</v>
      </c>
      <c r="F313" s="200"/>
      <c r="G313" s="201"/>
      <c r="H313" s="240"/>
      <c r="I313" s="203" t="s">
        <v>0</v>
      </c>
      <c r="J313" s="240"/>
      <c r="K313" s="203" t="s">
        <v>0</v>
      </c>
      <c r="L313" s="202"/>
      <c r="M313" s="203" t="s">
        <v>0</v>
      </c>
      <c r="N313" s="202"/>
      <c r="O313" s="203" t="s">
        <v>0</v>
      </c>
      <c r="P313" s="200"/>
      <c r="Q313" s="326"/>
      <c r="R313" s="325"/>
      <c r="S313" s="204"/>
      <c r="T313" s="205"/>
      <c r="U313" s="822"/>
      <c r="V313" s="848"/>
      <c r="W313" s="889"/>
    </row>
    <row r="314" spans="1:23" ht="15" customHeight="1" x14ac:dyDescent="0.25">
      <c r="A314" s="287" t="s">
        <v>160</v>
      </c>
      <c r="B314" s="535"/>
      <c r="C314" s="912">
        <v>40</v>
      </c>
      <c r="D314" s="913">
        <v>60</v>
      </c>
      <c r="E314" s="989">
        <f t="shared" si="20"/>
        <v>0</v>
      </c>
      <c r="F314" s="200"/>
      <c r="G314" s="201"/>
      <c r="H314" s="240"/>
      <c r="I314" s="203" t="s">
        <v>0</v>
      </c>
      <c r="J314" s="240"/>
      <c r="K314" s="203" t="s">
        <v>0</v>
      </c>
      <c r="L314" s="202"/>
      <c r="M314" s="203" t="s">
        <v>0</v>
      </c>
      <c r="N314" s="202"/>
      <c r="O314" s="203" t="s">
        <v>0</v>
      </c>
      <c r="P314" s="200"/>
      <c r="Q314" s="326"/>
      <c r="R314" s="325"/>
      <c r="S314" s="204"/>
      <c r="T314" s="205"/>
      <c r="U314" s="822"/>
      <c r="V314" s="848"/>
      <c r="W314" s="889"/>
    </row>
    <row r="315" spans="1:23" ht="15" customHeight="1" x14ac:dyDescent="0.25">
      <c r="A315" s="287" t="s">
        <v>161</v>
      </c>
      <c r="B315" s="535"/>
      <c r="C315" s="912">
        <v>36</v>
      </c>
      <c r="D315" s="913">
        <v>64</v>
      </c>
      <c r="E315" s="989">
        <f t="shared" si="20"/>
        <v>0</v>
      </c>
      <c r="F315" s="200"/>
      <c r="G315" s="201"/>
      <c r="H315" s="240"/>
      <c r="I315" s="203" t="s">
        <v>0</v>
      </c>
      <c r="J315" s="240"/>
      <c r="K315" s="203" t="s">
        <v>0</v>
      </c>
      <c r="L315" s="202"/>
      <c r="M315" s="203" t="s">
        <v>0</v>
      </c>
      <c r="N315" s="202"/>
      <c r="O315" s="203" t="s">
        <v>0</v>
      </c>
      <c r="P315" s="200"/>
      <c r="Q315" s="326"/>
      <c r="R315" s="325"/>
      <c r="S315" s="204"/>
      <c r="T315" s="205"/>
      <c r="U315" s="822"/>
      <c r="V315" s="848"/>
      <c r="W315" s="889"/>
    </row>
    <row r="316" spans="1:23" ht="15" customHeight="1" x14ac:dyDescent="0.25">
      <c r="A316" s="287" t="s">
        <v>162</v>
      </c>
      <c r="B316" s="535"/>
      <c r="C316" s="912">
        <v>35</v>
      </c>
      <c r="D316" s="913">
        <v>65</v>
      </c>
      <c r="E316" s="989">
        <f t="shared" si="20"/>
        <v>0</v>
      </c>
      <c r="F316" s="200"/>
      <c r="G316" s="201"/>
      <c r="H316" s="240"/>
      <c r="I316" s="203" t="s">
        <v>0</v>
      </c>
      <c r="J316" s="240"/>
      <c r="K316" s="203" t="s">
        <v>0</v>
      </c>
      <c r="L316" s="202"/>
      <c r="M316" s="203" t="s">
        <v>0</v>
      </c>
      <c r="N316" s="202"/>
      <c r="O316" s="203" t="s">
        <v>0</v>
      </c>
      <c r="P316" s="200"/>
      <c r="Q316" s="326"/>
      <c r="R316" s="325"/>
      <c r="S316" s="204"/>
      <c r="T316" s="205"/>
      <c r="U316" s="822"/>
      <c r="V316" s="848"/>
      <c r="W316" s="889"/>
    </row>
    <row r="317" spans="1:23" ht="15" customHeight="1" x14ac:dyDescent="0.25">
      <c r="A317" s="287" t="s">
        <v>163</v>
      </c>
      <c r="B317" s="535"/>
      <c r="C317" s="912">
        <v>43</v>
      </c>
      <c r="D317" s="913">
        <v>57</v>
      </c>
      <c r="E317" s="989">
        <f t="shared" si="20"/>
        <v>0</v>
      </c>
      <c r="F317" s="200"/>
      <c r="G317" s="201"/>
      <c r="H317" s="240"/>
      <c r="I317" s="203" t="s">
        <v>0</v>
      </c>
      <c r="J317" s="240"/>
      <c r="K317" s="203" t="s">
        <v>0</v>
      </c>
      <c r="L317" s="202"/>
      <c r="M317" s="203" t="s">
        <v>0</v>
      </c>
      <c r="N317" s="202"/>
      <c r="O317" s="203" t="s">
        <v>0</v>
      </c>
      <c r="P317" s="200"/>
      <c r="Q317" s="326"/>
      <c r="R317" s="325"/>
      <c r="S317" s="204"/>
      <c r="T317" s="205"/>
      <c r="U317" s="822"/>
      <c r="V317" s="848"/>
      <c r="W317" s="889"/>
    </row>
    <row r="318" spans="1:23" ht="15" customHeight="1" x14ac:dyDescent="0.25">
      <c r="A318" s="287" t="s">
        <v>164</v>
      </c>
      <c r="B318" s="535"/>
      <c r="C318" s="912">
        <v>34</v>
      </c>
      <c r="D318" s="913">
        <v>66</v>
      </c>
      <c r="E318" s="989">
        <f t="shared" si="20"/>
        <v>0</v>
      </c>
      <c r="F318" s="200"/>
      <c r="G318" s="201"/>
      <c r="H318" s="240"/>
      <c r="I318" s="203" t="s">
        <v>0</v>
      </c>
      <c r="J318" s="240"/>
      <c r="K318" s="203" t="s">
        <v>0</v>
      </c>
      <c r="L318" s="202"/>
      <c r="M318" s="203" t="s">
        <v>0</v>
      </c>
      <c r="N318" s="202"/>
      <c r="O318" s="203" t="s">
        <v>0</v>
      </c>
      <c r="P318" s="200"/>
      <c r="Q318" s="326"/>
      <c r="R318" s="325"/>
      <c r="S318" s="204"/>
      <c r="T318" s="205"/>
      <c r="U318" s="822"/>
      <c r="V318" s="848"/>
      <c r="W318" s="889"/>
    </row>
    <row r="319" spans="1:23" ht="15" customHeight="1" x14ac:dyDescent="0.25">
      <c r="A319" s="287" t="s">
        <v>165</v>
      </c>
      <c r="B319" s="535"/>
      <c r="C319" s="912">
        <v>36</v>
      </c>
      <c r="D319" s="913">
        <v>64</v>
      </c>
      <c r="E319" s="989">
        <f t="shared" si="20"/>
        <v>0</v>
      </c>
      <c r="F319" s="200"/>
      <c r="G319" s="201"/>
      <c r="H319" s="240"/>
      <c r="I319" s="203" t="s">
        <v>0</v>
      </c>
      <c r="J319" s="240"/>
      <c r="K319" s="203" t="s">
        <v>0</v>
      </c>
      <c r="L319" s="202"/>
      <c r="M319" s="203" t="s">
        <v>0</v>
      </c>
      <c r="N319" s="202"/>
      <c r="O319" s="203" t="s">
        <v>0</v>
      </c>
      <c r="P319" s="200"/>
      <c r="Q319" s="326"/>
      <c r="R319" s="325"/>
      <c r="S319" s="204"/>
      <c r="T319" s="205"/>
      <c r="U319" s="822"/>
      <c r="V319" s="848"/>
      <c r="W319" s="889"/>
    </row>
    <row r="320" spans="1:23" ht="15" customHeight="1" x14ac:dyDescent="0.25">
      <c r="A320" s="287" t="s">
        <v>325</v>
      </c>
      <c r="B320" s="535"/>
      <c r="C320" s="912">
        <v>30</v>
      </c>
      <c r="D320" s="913">
        <v>70</v>
      </c>
      <c r="E320" s="989">
        <f t="shared" si="20"/>
        <v>0</v>
      </c>
      <c r="F320" s="200"/>
      <c r="G320" s="201"/>
      <c r="H320" s="240"/>
      <c r="I320" s="203" t="s">
        <v>0</v>
      </c>
      <c r="J320" s="240"/>
      <c r="K320" s="203" t="s">
        <v>0</v>
      </c>
      <c r="L320" s="202"/>
      <c r="M320" s="203" t="s">
        <v>0</v>
      </c>
      <c r="N320" s="202"/>
      <c r="O320" s="203" t="s">
        <v>0</v>
      </c>
      <c r="P320" s="200"/>
      <c r="Q320" s="326"/>
      <c r="R320" s="325"/>
      <c r="S320" s="204"/>
      <c r="T320" s="205"/>
      <c r="U320" s="822"/>
      <c r="V320" s="848"/>
      <c r="W320" s="889"/>
    </row>
    <row r="321" spans="1:23" ht="15" customHeight="1" x14ac:dyDescent="0.25">
      <c r="A321" s="287" t="s">
        <v>326</v>
      </c>
      <c r="B321" s="535"/>
      <c r="C321" s="912">
        <v>37</v>
      </c>
      <c r="D321" s="913">
        <v>63</v>
      </c>
      <c r="E321" s="989">
        <f t="shared" si="20"/>
        <v>0</v>
      </c>
      <c r="F321" s="200"/>
      <c r="G321" s="201"/>
      <c r="H321" s="240"/>
      <c r="I321" s="203" t="s">
        <v>0</v>
      </c>
      <c r="J321" s="240"/>
      <c r="K321" s="203" t="s">
        <v>0</v>
      </c>
      <c r="L321" s="202"/>
      <c r="M321" s="203" t="s">
        <v>0</v>
      </c>
      <c r="N321" s="202"/>
      <c r="O321" s="203" t="s">
        <v>0</v>
      </c>
      <c r="P321" s="200"/>
      <c r="Q321" s="326"/>
      <c r="R321" s="325"/>
      <c r="S321" s="204"/>
      <c r="T321" s="205"/>
      <c r="U321" s="822"/>
      <c r="V321" s="848"/>
      <c r="W321" s="889"/>
    </row>
    <row r="322" spans="1:23" ht="15" customHeight="1" x14ac:dyDescent="0.25">
      <c r="A322" s="287" t="s">
        <v>485</v>
      </c>
      <c r="B322" s="535"/>
      <c r="C322" s="1186">
        <v>37.9</v>
      </c>
      <c r="D322" s="1184">
        <v>61.9</v>
      </c>
      <c r="E322" s="1176">
        <f t="shared" si="20"/>
        <v>0.20000000000000284</v>
      </c>
      <c r="F322" s="200"/>
      <c r="G322" s="201"/>
      <c r="H322" s="240"/>
      <c r="I322" s="203" t="s">
        <v>0</v>
      </c>
      <c r="J322" s="240"/>
      <c r="K322" s="203" t="s">
        <v>0</v>
      </c>
      <c r="L322" s="202"/>
      <c r="M322" s="203" t="s">
        <v>0</v>
      </c>
      <c r="N322" s="202"/>
      <c r="O322" s="203" t="s">
        <v>0</v>
      </c>
      <c r="P322" s="200"/>
      <c r="Q322" s="326"/>
      <c r="R322" s="325"/>
      <c r="S322" s="204"/>
      <c r="T322" s="205"/>
      <c r="U322" s="822"/>
      <c r="V322" s="848"/>
      <c r="W322" s="889"/>
    </row>
    <row r="323" spans="1:23" ht="15" customHeight="1" thickBot="1" x14ac:dyDescent="0.3">
      <c r="A323" s="289" t="s">
        <v>486</v>
      </c>
      <c r="B323" s="535"/>
      <c r="C323" s="1187"/>
      <c r="D323" s="1185"/>
      <c r="E323" s="1177">
        <f t="shared" si="20"/>
        <v>100</v>
      </c>
      <c r="F323" s="207"/>
      <c r="G323" s="208"/>
      <c r="H323" s="242"/>
      <c r="I323" s="210" t="s">
        <v>0</v>
      </c>
      <c r="J323" s="242"/>
      <c r="K323" s="210" t="s">
        <v>0</v>
      </c>
      <c r="L323" s="209" t="s">
        <v>1</v>
      </c>
      <c r="M323" s="210"/>
      <c r="N323" s="209" t="s">
        <v>1</v>
      </c>
      <c r="O323" s="210"/>
      <c r="P323" s="207"/>
      <c r="Q323" s="332"/>
      <c r="R323" s="331"/>
      <c r="S323" s="211"/>
      <c r="T323" s="212"/>
      <c r="U323" s="824"/>
      <c r="V323" s="850"/>
      <c r="W323" s="890"/>
    </row>
    <row r="324" spans="1:23" ht="15" customHeight="1" thickTop="1" thickBot="1" x14ac:dyDescent="0.3">
      <c r="A324" s="292" t="s">
        <v>566</v>
      </c>
      <c r="B324" s="293">
        <v>13</v>
      </c>
      <c r="C324" s="765"/>
      <c r="D324" s="766"/>
      <c r="E324" s="990"/>
      <c r="F324" s="221">
        <v>0</v>
      </c>
      <c r="G324" s="213">
        <v>13</v>
      </c>
      <c r="H324" s="221">
        <v>0</v>
      </c>
      <c r="I324" s="213">
        <v>13</v>
      </c>
      <c r="J324" s="221">
        <v>0</v>
      </c>
      <c r="K324" s="213">
        <v>13</v>
      </c>
      <c r="L324" s="222">
        <v>1</v>
      </c>
      <c r="M324" s="213">
        <v>12</v>
      </c>
      <c r="N324" s="222">
        <v>1</v>
      </c>
      <c r="O324" s="213">
        <v>12</v>
      </c>
      <c r="P324" s="214">
        <f>ROUND(U324,0)</f>
        <v>5</v>
      </c>
      <c r="Q324" s="337">
        <f>ROUND(V324,0)</f>
        <v>8</v>
      </c>
      <c r="R324" s="338">
        <f>SUM(B324-P324-Q324)</f>
        <v>0</v>
      </c>
      <c r="S324" s="217">
        <f>SUM(P324:Q324)</f>
        <v>13</v>
      </c>
      <c r="T324" s="218">
        <f>SUM(B324-S324)</f>
        <v>0</v>
      </c>
      <c r="U324" s="826">
        <f>PRODUCT(B324,C322%)</f>
        <v>4.9269999999999996</v>
      </c>
      <c r="V324" s="868">
        <f>PRODUCT(B324,D322%)</f>
        <v>8.0470000000000006</v>
      </c>
      <c r="W324" s="891">
        <f>SUM(B324-U324-V324)</f>
        <v>2.5999999999999801E-2</v>
      </c>
    </row>
    <row r="325" spans="1:23" ht="15" customHeight="1" thickTop="1" x14ac:dyDescent="0.25">
      <c r="A325" s="285" t="s">
        <v>487</v>
      </c>
      <c r="B325" s="535"/>
      <c r="C325" s="773">
        <v>33.799999999999997</v>
      </c>
      <c r="D325" s="774">
        <v>64.8</v>
      </c>
      <c r="E325" s="986">
        <f>SUM(100-C325-D325)</f>
        <v>1.4000000000000057</v>
      </c>
      <c r="F325" s="195"/>
      <c r="G325" s="196"/>
      <c r="H325" s="238"/>
      <c r="I325" s="194" t="s">
        <v>0</v>
      </c>
      <c r="J325" s="238"/>
      <c r="K325" s="194" t="s">
        <v>0</v>
      </c>
      <c r="L325" s="193"/>
      <c r="M325" s="194" t="s">
        <v>0</v>
      </c>
      <c r="N325" s="193"/>
      <c r="O325" s="194" t="s">
        <v>0</v>
      </c>
      <c r="P325" s="195"/>
      <c r="Q325" s="340"/>
      <c r="R325" s="339"/>
      <c r="S325" s="219"/>
      <c r="T325" s="220"/>
      <c r="U325" s="820"/>
      <c r="V325" s="846"/>
      <c r="W325" s="892"/>
    </row>
    <row r="326" spans="1:23" ht="15" customHeight="1" x14ac:dyDescent="0.25">
      <c r="A326" s="287" t="s">
        <v>489</v>
      </c>
      <c r="B326" s="535"/>
      <c r="C326" s="1186">
        <v>33.799999999999997</v>
      </c>
      <c r="D326" s="1184">
        <v>64.8</v>
      </c>
      <c r="E326" s="1176">
        <f>SUM(100-C326-D326)</f>
        <v>1.4000000000000057</v>
      </c>
      <c r="F326" s="200"/>
      <c r="G326" s="201"/>
      <c r="H326" s="240"/>
      <c r="I326" s="203" t="s">
        <v>0</v>
      </c>
      <c r="J326" s="240"/>
      <c r="K326" s="203" t="s">
        <v>0</v>
      </c>
      <c r="L326" s="202"/>
      <c r="M326" s="203" t="s">
        <v>0</v>
      </c>
      <c r="N326" s="202"/>
      <c r="O326" s="203" t="s">
        <v>0</v>
      </c>
      <c r="P326" s="200"/>
      <c r="Q326" s="326"/>
      <c r="R326" s="325"/>
      <c r="S326" s="204"/>
      <c r="T326" s="205"/>
      <c r="U326" s="822"/>
      <c r="V326" s="848"/>
      <c r="W326" s="889"/>
    </row>
    <row r="327" spans="1:23" ht="15" customHeight="1" thickBot="1" x14ac:dyDescent="0.3">
      <c r="A327" s="289" t="s">
        <v>490</v>
      </c>
      <c r="B327" s="536"/>
      <c r="C327" s="1187"/>
      <c r="D327" s="1185"/>
      <c r="E327" s="1177">
        <f>SUM(100-C327-D327)</f>
        <v>100</v>
      </c>
      <c r="F327" s="207"/>
      <c r="G327" s="208"/>
      <c r="H327" s="242"/>
      <c r="I327" s="210" t="s">
        <v>0</v>
      </c>
      <c r="J327" s="242"/>
      <c r="K327" s="210" t="s">
        <v>0</v>
      </c>
      <c r="L327" s="209" t="s">
        <v>1</v>
      </c>
      <c r="M327" s="210"/>
      <c r="N327" s="209" t="s">
        <v>1</v>
      </c>
      <c r="O327" s="210"/>
      <c r="P327" s="207"/>
      <c r="Q327" s="332"/>
      <c r="R327" s="331"/>
      <c r="S327" s="211"/>
      <c r="T327" s="212"/>
      <c r="U327" s="824"/>
      <c r="V327" s="850"/>
      <c r="W327" s="890"/>
    </row>
    <row r="328" spans="1:23" ht="15" customHeight="1" thickTop="1" thickBot="1" x14ac:dyDescent="0.3">
      <c r="A328" s="292" t="s">
        <v>541</v>
      </c>
      <c r="B328" s="293">
        <v>3</v>
      </c>
      <c r="C328" s="765"/>
      <c r="D328" s="766"/>
      <c r="E328" s="990"/>
      <c r="F328" s="221">
        <v>0</v>
      </c>
      <c r="G328" s="213">
        <v>3</v>
      </c>
      <c r="H328" s="221">
        <v>0</v>
      </c>
      <c r="I328" s="213">
        <v>3</v>
      </c>
      <c r="J328" s="221">
        <v>0</v>
      </c>
      <c r="K328" s="213">
        <v>3</v>
      </c>
      <c r="L328" s="222">
        <v>1</v>
      </c>
      <c r="M328" s="213">
        <v>2</v>
      </c>
      <c r="N328" s="222">
        <v>1</v>
      </c>
      <c r="O328" s="213">
        <v>2</v>
      </c>
      <c r="P328" s="221">
        <f>ROUND(U328,0)</f>
        <v>1</v>
      </c>
      <c r="Q328" s="342">
        <f>ROUND(V328,0)</f>
        <v>2</v>
      </c>
      <c r="R328" s="343">
        <f>SUM(B328-P328-Q328)</f>
        <v>0</v>
      </c>
      <c r="S328" s="223">
        <f>SUM(P328:Q328)</f>
        <v>3</v>
      </c>
      <c r="T328" s="224">
        <f>SUM(B328-S328)</f>
        <v>0</v>
      </c>
      <c r="U328" s="829">
        <f>PRODUCT(B328,C326%)</f>
        <v>1.0139999999999998</v>
      </c>
      <c r="V328" s="871">
        <f>PRODUCT(B328,D326%)</f>
        <v>1.944</v>
      </c>
      <c r="W328" s="893">
        <f>SUM(B328-U328-V328)</f>
        <v>4.2000000000000259E-2</v>
      </c>
    </row>
    <row r="329" spans="1:23" ht="15" customHeight="1" thickTop="1" x14ac:dyDescent="0.25">
      <c r="A329" s="285" t="s">
        <v>166</v>
      </c>
      <c r="B329" s="537"/>
      <c r="C329" s="912">
        <v>32</v>
      </c>
      <c r="D329" s="913">
        <v>67</v>
      </c>
      <c r="E329" s="988">
        <f>SUM(100-C329-D329)</f>
        <v>1</v>
      </c>
      <c r="F329" s="195"/>
      <c r="G329" s="196"/>
      <c r="H329" s="238"/>
      <c r="I329" s="194" t="s">
        <v>0</v>
      </c>
      <c r="J329" s="238"/>
      <c r="K329" s="194" t="s">
        <v>0</v>
      </c>
      <c r="L329" s="193"/>
      <c r="M329" s="194" t="s">
        <v>0</v>
      </c>
      <c r="N329" s="193"/>
      <c r="O329" s="194" t="s">
        <v>0</v>
      </c>
      <c r="P329" s="195"/>
      <c r="Q329" s="340"/>
      <c r="R329" s="339"/>
      <c r="S329" s="219"/>
      <c r="T329" s="220"/>
      <c r="U329" s="820"/>
      <c r="V329" s="846"/>
      <c r="W329" s="892"/>
    </row>
    <row r="330" spans="1:23" ht="15" customHeight="1" x14ac:dyDescent="0.25">
      <c r="A330" s="287" t="s">
        <v>167</v>
      </c>
      <c r="B330" s="535"/>
      <c r="C330" s="912">
        <v>32</v>
      </c>
      <c r="D330" s="913">
        <v>67</v>
      </c>
      <c r="E330" s="989">
        <f>SUM(100-C330-D330)</f>
        <v>1</v>
      </c>
      <c r="F330" s="200"/>
      <c r="G330" s="201"/>
      <c r="H330" s="240"/>
      <c r="I330" s="203" t="s">
        <v>0</v>
      </c>
      <c r="J330" s="240"/>
      <c r="K330" s="203" t="s">
        <v>0</v>
      </c>
      <c r="L330" s="202"/>
      <c r="M330" s="203" t="s">
        <v>0</v>
      </c>
      <c r="N330" s="202"/>
      <c r="O330" s="203" t="s">
        <v>0</v>
      </c>
      <c r="P330" s="200"/>
      <c r="Q330" s="326"/>
      <c r="R330" s="325"/>
      <c r="S330" s="204"/>
      <c r="T330" s="205"/>
      <c r="U330" s="822"/>
      <c r="V330" s="848"/>
      <c r="W330" s="889"/>
    </row>
    <row r="331" spans="1:23" ht="15" customHeight="1" x14ac:dyDescent="0.25">
      <c r="A331" s="287" t="s">
        <v>168</v>
      </c>
      <c r="B331" s="536"/>
      <c r="C331" s="912">
        <v>22</v>
      </c>
      <c r="D331" s="913">
        <v>78</v>
      </c>
      <c r="E331" s="989">
        <f>SUM(100-C331-D331)</f>
        <v>0</v>
      </c>
      <c r="F331" s="200"/>
      <c r="G331" s="201"/>
      <c r="H331" s="240"/>
      <c r="I331" s="203" t="s">
        <v>0</v>
      </c>
      <c r="J331" s="240"/>
      <c r="K331" s="203" t="s">
        <v>0</v>
      </c>
      <c r="L331" s="202"/>
      <c r="M331" s="203" t="s">
        <v>0</v>
      </c>
      <c r="N331" s="202"/>
      <c r="O331" s="203" t="s">
        <v>0</v>
      </c>
      <c r="P331" s="200"/>
      <c r="Q331" s="326"/>
      <c r="R331" s="325"/>
      <c r="S331" s="204"/>
      <c r="T331" s="205"/>
      <c r="U331" s="822"/>
      <c r="V331" s="848"/>
      <c r="W331" s="889"/>
    </row>
    <row r="332" spans="1:23" ht="15" customHeight="1" x14ac:dyDescent="0.25">
      <c r="A332" s="287" t="s">
        <v>491</v>
      </c>
      <c r="B332" s="535"/>
      <c r="C332" s="1186">
        <v>28.8</v>
      </c>
      <c r="D332" s="1184">
        <v>70.5</v>
      </c>
      <c r="E332" s="1176">
        <f>SUM(100-C332-D332)</f>
        <v>0.70000000000000284</v>
      </c>
      <c r="F332" s="200"/>
      <c r="G332" s="201"/>
      <c r="H332" s="240"/>
      <c r="I332" s="203" t="s">
        <v>0</v>
      </c>
      <c r="J332" s="240"/>
      <c r="K332" s="203" t="s">
        <v>0</v>
      </c>
      <c r="L332" s="202"/>
      <c r="M332" s="203" t="s">
        <v>0</v>
      </c>
      <c r="N332" s="202"/>
      <c r="O332" s="203" t="s">
        <v>0</v>
      </c>
      <c r="P332" s="200"/>
      <c r="Q332" s="326"/>
      <c r="R332" s="325"/>
      <c r="S332" s="204"/>
      <c r="T332" s="205"/>
      <c r="U332" s="822"/>
      <c r="V332" s="848"/>
      <c r="W332" s="889"/>
    </row>
    <row r="333" spans="1:23" ht="15" customHeight="1" thickBot="1" x14ac:dyDescent="0.3">
      <c r="A333" s="289" t="s">
        <v>492</v>
      </c>
      <c r="B333" s="537"/>
      <c r="C333" s="1187"/>
      <c r="D333" s="1185"/>
      <c r="E333" s="1177">
        <f>SUM(100-C333-D333)</f>
        <v>100</v>
      </c>
      <c r="F333" s="200"/>
      <c r="G333" s="201"/>
      <c r="H333" s="242"/>
      <c r="I333" s="210" t="s">
        <v>0</v>
      </c>
      <c r="J333" s="242"/>
      <c r="K333" s="210" t="s">
        <v>0</v>
      </c>
      <c r="L333" s="209"/>
      <c r="M333" s="210" t="s">
        <v>0</v>
      </c>
      <c r="N333" s="209" t="s">
        <v>1</v>
      </c>
      <c r="O333" s="210"/>
      <c r="P333" s="207"/>
      <c r="Q333" s="332"/>
      <c r="R333" s="331"/>
      <c r="S333" s="211"/>
      <c r="T333" s="212"/>
      <c r="U333" s="824"/>
      <c r="V333" s="850"/>
      <c r="W333" s="890"/>
    </row>
    <row r="334" spans="1:23" ht="15" customHeight="1" thickTop="1" thickBot="1" x14ac:dyDescent="0.3">
      <c r="A334" s="292" t="s">
        <v>567</v>
      </c>
      <c r="B334" s="293">
        <v>5</v>
      </c>
      <c r="C334" s="765"/>
      <c r="D334" s="766"/>
      <c r="E334" s="990"/>
      <c r="F334" s="221">
        <v>0</v>
      </c>
      <c r="G334" s="213">
        <v>5</v>
      </c>
      <c r="H334" s="221">
        <v>0</v>
      </c>
      <c r="I334" s="213">
        <v>5</v>
      </c>
      <c r="J334" s="221">
        <v>0</v>
      </c>
      <c r="K334" s="213">
        <v>5</v>
      </c>
      <c r="L334" s="222">
        <v>0</v>
      </c>
      <c r="M334" s="213">
        <v>5</v>
      </c>
      <c r="N334" s="222">
        <v>1</v>
      </c>
      <c r="O334" s="213">
        <v>4</v>
      </c>
      <c r="P334" s="221">
        <f>ROUND(U334,0)</f>
        <v>1</v>
      </c>
      <c r="Q334" s="342">
        <f>ROUND(V334,0)</f>
        <v>4</v>
      </c>
      <c r="R334" s="343">
        <f>SUM(B334-P334-Q334)</f>
        <v>0</v>
      </c>
      <c r="S334" s="223">
        <f>SUM(P334:Q334)</f>
        <v>5</v>
      </c>
      <c r="T334" s="224">
        <f>SUM(B334-S334)</f>
        <v>0</v>
      </c>
      <c r="U334" s="829">
        <f>PRODUCT(B334,C332%)</f>
        <v>1.4400000000000002</v>
      </c>
      <c r="V334" s="871">
        <f>PRODUCT(B334,D332%)</f>
        <v>3.5249999999999999</v>
      </c>
      <c r="W334" s="893">
        <f>SUM(B334-U334-V334)</f>
        <v>3.4999999999999698E-2</v>
      </c>
    </row>
    <row r="335" spans="1:23" ht="15" customHeight="1" thickTop="1" x14ac:dyDescent="0.25">
      <c r="A335" s="285" t="s">
        <v>169</v>
      </c>
      <c r="B335" s="535"/>
      <c r="C335" s="912">
        <v>29</v>
      </c>
      <c r="D335" s="913">
        <v>70</v>
      </c>
      <c r="E335" s="988">
        <f>SUM(100-C335-D335)</f>
        <v>1</v>
      </c>
      <c r="F335" s="195"/>
      <c r="G335" s="196"/>
      <c r="H335" s="238"/>
      <c r="I335" s="194" t="s">
        <v>0</v>
      </c>
      <c r="J335" s="238"/>
      <c r="K335" s="194" t="s">
        <v>0</v>
      </c>
      <c r="L335" s="193"/>
      <c r="M335" s="194" t="s">
        <v>0</v>
      </c>
      <c r="N335" s="193"/>
      <c r="O335" s="194" t="s">
        <v>0</v>
      </c>
      <c r="P335" s="195"/>
      <c r="Q335" s="340"/>
      <c r="R335" s="339"/>
      <c r="S335" s="219"/>
      <c r="T335" s="220"/>
      <c r="U335" s="820"/>
      <c r="V335" s="846"/>
      <c r="W335" s="892"/>
    </row>
    <row r="336" spans="1:23" ht="15" customHeight="1" x14ac:dyDescent="0.25">
      <c r="A336" s="287" t="s">
        <v>170</v>
      </c>
      <c r="B336" s="535"/>
      <c r="C336" s="912">
        <v>32</v>
      </c>
      <c r="D336" s="913">
        <v>68</v>
      </c>
      <c r="E336" s="989">
        <f>SUM(100-C336-D336)</f>
        <v>0</v>
      </c>
      <c r="F336" s="200"/>
      <c r="G336" s="201"/>
      <c r="H336" s="240"/>
      <c r="I336" s="203" t="s">
        <v>0</v>
      </c>
      <c r="J336" s="240"/>
      <c r="K336" s="203" t="s">
        <v>0</v>
      </c>
      <c r="L336" s="202"/>
      <c r="M336" s="203" t="s">
        <v>0</v>
      </c>
      <c r="N336" s="202"/>
      <c r="O336" s="203" t="s">
        <v>0</v>
      </c>
      <c r="P336" s="200"/>
      <c r="Q336" s="326"/>
      <c r="R336" s="325"/>
      <c r="S336" s="204"/>
      <c r="T336" s="205"/>
      <c r="U336" s="822"/>
      <c r="V336" s="848"/>
      <c r="W336" s="889"/>
    </row>
    <row r="337" spans="1:23" ht="15" customHeight="1" x14ac:dyDescent="0.25">
      <c r="A337" s="287" t="s">
        <v>493</v>
      </c>
      <c r="B337" s="535"/>
      <c r="C337" s="1186">
        <v>31</v>
      </c>
      <c r="D337" s="1184">
        <v>68.7</v>
      </c>
      <c r="E337" s="1176">
        <f>SUM(100-C337-D337)</f>
        <v>0.29999999999999716</v>
      </c>
      <c r="F337" s="200"/>
      <c r="G337" s="201"/>
      <c r="H337" s="240"/>
      <c r="I337" s="203" t="s">
        <v>0</v>
      </c>
      <c r="J337" s="240"/>
      <c r="K337" s="203" t="s">
        <v>0</v>
      </c>
      <c r="L337" s="202"/>
      <c r="M337" s="203" t="s">
        <v>0</v>
      </c>
      <c r="N337" s="202"/>
      <c r="O337" s="203" t="s">
        <v>0</v>
      </c>
      <c r="P337" s="200"/>
      <c r="Q337" s="326"/>
      <c r="R337" s="325"/>
      <c r="S337" s="204"/>
      <c r="T337" s="205"/>
      <c r="U337" s="822"/>
      <c r="V337" s="848"/>
      <c r="W337" s="889"/>
    </row>
    <row r="338" spans="1:23" ht="15" customHeight="1" thickBot="1" x14ac:dyDescent="0.3">
      <c r="A338" s="289" t="s">
        <v>494</v>
      </c>
      <c r="B338" s="536"/>
      <c r="C338" s="1187"/>
      <c r="D338" s="1185"/>
      <c r="E338" s="1177">
        <f>SUM(100-C338-D338)</f>
        <v>100</v>
      </c>
      <c r="F338" s="207"/>
      <c r="G338" s="208"/>
      <c r="H338" s="242"/>
      <c r="I338" s="210" t="s">
        <v>0</v>
      </c>
      <c r="J338" s="242"/>
      <c r="K338" s="210" t="s">
        <v>0</v>
      </c>
      <c r="L338" s="209"/>
      <c r="M338" s="210" t="s">
        <v>0</v>
      </c>
      <c r="N338" s="209" t="s">
        <v>1</v>
      </c>
      <c r="O338" s="210"/>
      <c r="P338" s="207"/>
      <c r="Q338" s="332"/>
      <c r="R338" s="331"/>
      <c r="S338" s="211"/>
      <c r="T338" s="212"/>
      <c r="U338" s="824"/>
      <c r="V338" s="850"/>
      <c r="W338" s="890"/>
    </row>
    <row r="339" spans="1:23" ht="15" customHeight="1" thickTop="1" thickBot="1" x14ac:dyDescent="0.3">
      <c r="A339" s="292" t="s">
        <v>568</v>
      </c>
      <c r="B339" s="293">
        <v>4</v>
      </c>
      <c r="C339" s="765"/>
      <c r="D339" s="766"/>
      <c r="E339" s="990"/>
      <c r="F339" s="221">
        <v>0</v>
      </c>
      <c r="G339" s="213">
        <v>4</v>
      </c>
      <c r="H339" s="221">
        <v>0</v>
      </c>
      <c r="I339" s="213">
        <v>4</v>
      </c>
      <c r="J339" s="221">
        <v>0</v>
      </c>
      <c r="K339" s="213">
        <v>4</v>
      </c>
      <c r="L339" s="222">
        <v>0</v>
      </c>
      <c r="M339" s="213">
        <v>4</v>
      </c>
      <c r="N339" s="222">
        <v>1</v>
      </c>
      <c r="O339" s="213">
        <v>3</v>
      </c>
      <c r="P339" s="221">
        <f>ROUND(U339,0)</f>
        <v>1</v>
      </c>
      <c r="Q339" s="342">
        <f>ROUND(V339,0)</f>
        <v>3</v>
      </c>
      <c r="R339" s="343">
        <f>SUM(B339-P339-Q339)</f>
        <v>0</v>
      </c>
      <c r="S339" s="223">
        <f>SUM(P339:Q339)</f>
        <v>4</v>
      </c>
      <c r="T339" s="224">
        <f>SUM(B339-S339)</f>
        <v>0</v>
      </c>
      <c r="U339" s="829">
        <f>PRODUCT(B339,C337%)</f>
        <v>1.24</v>
      </c>
      <c r="V339" s="871">
        <f>PRODUCT(B339,D337%)</f>
        <v>2.7480000000000002</v>
      </c>
      <c r="W339" s="893">
        <f>SUM(B339-U339-V339)</f>
        <v>1.1999999999999567E-2</v>
      </c>
    </row>
    <row r="340" spans="1:23" ht="15" customHeight="1" thickTop="1" x14ac:dyDescent="0.25">
      <c r="A340" s="285" t="s">
        <v>171</v>
      </c>
      <c r="B340" s="537"/>
      <c r="C340" s="912">
        <v>45</v>
      </c>
      <c r="D340" s="913">
        <v>55</v>
      </c>
      <c r="E340" s="988">
        <f t="shared" ref="E340:E355" si="21">SUM(100-C340-D340)</f>
        <v>0</v>
      </c>
      <c r="F340" s="195"/>
      <c r="G340" s="196"/>
      <c r="H340" s="238"/>
      <c r="I340" s="194" t="s">
        <v>0</v>
      </c>
      <c r="J340" s="238"/>
      <c r="K340" s="194" t="s">
        <v>0</v>
      </c>
      <c r="L340" s="193"/>
      <c r="M340" s="194" t="s">
        <v>0</v>
      </c>
      <c r="N340" s="193"/>
      <c r="O340" s="194" t="s">
        <v>0</v>
      </c>
      <c r="P340" s="195"/>
      <c r="Q340" s="340"/>
      <c r="R340" s="339"/>
      <c r="S340" s="219"/>
      <c r="T340" s="220"/>
      <c r="U340" s="820"/>
      <c r="V340" s="846"/>
      <c r="W340" s="892"/>
    </row>
    <row r="341" spans="1:23" ht="15" customHeight="1" x14ac:dyDescent="0.25">
      <c r="A341" s="287" t="s">
        <v>172</v>
      </c>
      <c r="B341" s="535"/>
      <c r="C341" s="912">
        <v>38</v>
      </c>
      <c r="D341" s="913">
        <v>62</v>
      </c>
      <c r="E341" s="989">
        <f t="shared" si="21"/>
        <v>0</v>
      </c>
      <c r="F341" s="200"/>
      <c r="G341" s="201"/>
      <c r="H341" s="240"/>
      <c r="I341" s="203" t="s">
        <v>0</v>
      </c>
      <c r="J341" s="240"/>
      <c r="K341" s="203" t="s">
        <v>0</v>
      </c>
      <c r="L341" s="202"/>
      <c r="M341" s="203" t="s">
        <v>0</v>
      </c>
      <c r="N341" s="202"/>
      <c r="O341" s="203" t="s">
        <v>0</v>
      </c>
      <c r="P341" s="200"/>
      <c r="Q341" s="326"/>
      <c r="R341" s="325"/>
      <c r="S341" s="204"/>
      <c r="T341" s="205"/>
      <c r="U341" s="822"/>
      <c r="V341" s="848"/>
      <c r="W341" s="889"/>
    </row>
    <row r="342" spans="1:23" ht="15" customHeight="1" x14ac:dyDescent="0.25">
      <c r="A342" s="287" t="s">
        <v>173</v>
      </c>
      <c r="B342" s="535"/>
      <c r="C342" s="912">
        <v>33</v>
      </c>
      <c r="D342" s="913">
        <v>67</v>
      </c>
      <c r="E342" s="989">
        <f t="shared" si="21"/>
        <v>0</v>
      </c>
      <c r="F342" s="200"/>
      <c r="G342" s="201"/>
      <c r="H342" s="240"/>
      <c r="I342" s="203" t="s">
        <v>0</v>
      </c>
      <c r="J342" s="240"/>
      <c r="K342" s="203" t="s">
        <v>0</v>
      </c>
      <c r="L342" s="202"/>
      <c r="M342" s="203" t="s">
        <v>0</v>
      </c>
      <c r="N342" s="202"/>
      <c r="O342" s="203" t="s">
        <v>0</v>
      </c>
      <c r="P342" s="200"/>
      <c r="Q342" s="326"/>
      <c r="R342" s="325"/>
      <c r="S342" s="204"/>
      <c r="T342" s="205"/>
      <c r="U342" s="822"/>
      <c r="V342" s="848"/>
      <c r="W342" s="889"/>
    </row>
    <row r="343" spans="1:23" ht="15" customHeight="1" x14ac:dyDescent="0.25">
      <c r="A343" s="287" t="s">
        <v>174</v>
      </c>
      <c r="B343" s="536"/>
      <c r="C343" s="912">
        <v>41</v>
      </c>
      <c r="D343" s="913">
        <v>59</v>
      </c>
      <c r="E343" s="989">
        <f t="shared" si="21"/>
        <v>0</v>
      </c>
      <c r="F343" s="200"/>
      <c r="G343" s="201"/>
      <c r="H343" s="240"/>
      <c r="I343" s="203" t="s">
        <v>0</v>
      </c>
      <c r="J343" s="240"/>
      <c r="K343" s="203" t="s">
        <v>0</v>
      </c>
      <c r="L343" s="202"/>
      <c r="M343" s="203" t="s">
        <v>0</v>
      </c>
      <c r="N343" s="202"/>
      <c r="O343" s="203" t="s">
        <v>0</v>
      </c>
      <c r="P343" s="200"/>
      <c r="Q343" s="326"/>
      <c r="R343" s="325"/>
      <c r="S343" s="204"/>
      <c r="T343" s="205"/>
      <c r="U343" s="822"/>
      <c r="V343" s="848"/>
      <c r="W343" s="889"/>
    </row>
    <row r="344" spans="1:23" ht="15" customHeight="1" x14ac:dyDescent="0.25">
      <c r="A344" s="287" t="s">
        <v>175</v>
      </c>
      <c r="B344" s="535"/>
      <c r="C344" s="912">
        <v>29</v>
      </c>
      <c r="D344" s="913">
        <v>71</v>
      </c>
      <c r="E344" s="989">
        <f t="shared" si="21"/>
        <v>0</v>
      </c>
      <c r="F344" s="200"/>
      <c r="G344" s="201"/>
      <c r="H344" s="240"/>
      <c r="I344" s="203" t="s">
        <v>0</v>
      </c>
      <c r="J344" s="240"/>
      <c r="K344" s="203" t="s">
        <v>0</v>
      </c>
      <c r="L344" s="202"/>
      <c r="M344" s="203" t="s">
        <v>0</v>
      </c>
      <c r="N344" s="202"/>
      <c r="O344" s="203" t="s">
        <v>0</v>
      </c>
      <c r="P344" s="200"/>
      <c r="Q344" s="326"/>
      <c r="R344" s="325"/>
      <c r="S344" s="204"/>
      <c r="T344" s="205"/>
      <c r="U344" s="822"/>
      <c r="V344" s="848"/>
      <c r="W344" s="889"/>
    </row>
    <row r="345" spans="1:23" ht="15" customHeight="1" x14ac:dyDescent="0.25">
      <c r="A345" s="287" t="s">
        <v>176</v>
      </c>
      <c r="B345" s="537"/>
      <c r="C345" s="912">
        <v>41</v>
      </c>
      <c r="D345" s="913">
        <v>59</v>
      </c>
      <c r="E345" s="989">
        <f t="shared" si="21"/>
        <v>0</v>
      </c>
      <c r="F345" s="200"/>
      <c r="G345" s="201"/>
      <c r="H345" s="240"/>
      <c r="I345" s="203" t="s">
        <v>0</v>
      </c>
      <c r="J345" s="240"/>
      <c r="K345" s="203" t="s">
        <v>0</v>
      </c>
      <c r="L345" s="202"/>
      <c r="M345" s="203" t="s">
        <v>0</v>
      </c>
      <c r="N345" s="202"/>
      <c r="O345" s="203" t="s">
        <v>0</v>
      </c>
      <c r="P345" s="200"/>
      <c r="Q345" s="326"/>
      <c r="R345" s="325"/>
      <c r="S345" s="204"/>
      <c r="T345" s="205"/>
      <c r="U345" s="822"/>
      <c r="V345" s="848"/>
      <c r="W345" s="889"/>
    </row>
    <row r="346" spans="1:23" ht="15" customHeight="1" x14ac:dyDescent="0.25">
      <c r="A346" s="287" t="s">
        <v>177</v>
      </c>
      <c r="B346" s="535"/>
      <c r="C346" s="912">
        <v>37</v>
      </c>
      <c r="D346" s="913">
        <v>63</v>
      </c>
      <c r="E346" s="989">
        <f t="shared" si="21"/>
        <v>0</v>
      </c>
      <c r="F346" s="200"/>
      <c r="G346" s="201"/>
      <c r="H346" s="240"/>
      <c r="I346" s="203" t="s">
        <v>0</v>
      </c>
      <c r="J346" s="240"/>
      <c r="K346" s="203" t="s">
        <v>0</v>
      </c>
      <c r="L346" s="202"/>
      <c r="M346" s="203" t="s">
        <v>0</v>
      </c>
      <c r="N346" s="202"/>
      <c r="O346" s="203" t="s">
        <v>0</v>
      </c>
      <c r="P346" s="200"/>
      <c r="Q346" s="326"/>
      <c r="R346" s="325"/>
      <c r="S346" s="204"/>
      <c r="T346" s="205"/>
      <c r="U346" s="822"/>
      <c r="V346" s="848"/>
      <c r="W346" s="889"/>
    </row>
    <row r="347" spans="1:23" ht="15" customHeight="1" x14ac:dyDescent="0.25">
      <c r="A347" s="287" t="s">
        <v>178</v>
      </c>
      <c r="B347" s="535"/>
      <c r="C347" s="912">
        <v>42</v>
      </c>
      <c r="D347" s="913">
        <v>58</v>
      </c>
      <c r="E347" s="989">
        <f t="shared" si="21"/>
        <v>0</v>
      </c>
      <c r="F347" s="200"/>
      <c r="G347" s="201"/>
      <c r="H347" s="240"/>
      <c r="I347" s="203" t="s">
        <v>0</v>
      </c>
      <c r="J347" s="240"/>
      <c r="K347" s="203" t="s">
        <v>0</v>
      </c>
      <c r="L347" s="202"/>
      <c r="M347" s="203" t="s">
        <v>0</v>
      </c>
      <c r="N347" s="202"/>
      <c r="O347" s="203" t="s">
        <v>0</v>
      </c>
      <c r="P347" s="200"/>
      <c r="Q347" s="326"/>
      <c r="R347" s="325"/>
      <c r="S347" s="204"/>
      <c r="T347" s="205"/>
      <c r="U347" s="822"/>
      <c r="V347" s="848"/>
      <c r="W347" s="889"/>
    </row>
    <row r="348" spans="1:23" ht="15" customHeight="1" x14ac:dyDescent="0.25">
      <c r="A348" s="287" t="s">
        <v>179</v>
      </c>
      <c r="B348" s="535"/>
      <c r="C348" s="912">
        <v>41</v>
      </c>
      <c r="D348" s="913">
        <v>59</v>
      </c>
      <c r="E348" s="989">
        <f t="shared" si="21"/>
        <v>0</v>
      </c>
      <c r="F348" s="200"/>
      <c r="G348" s="201"/>
      <c r="H348" s="240"/>
      <c r="I348" s="203" t="s">
        <v>0</v>
      </c>
      <c r="J348" s="240"/>
      <c r="K348" s="203" t="s">
        <v>0</v>
      </c>
      <c r="L348" s="202"/>
      <c r="M348" s="203" t="s">
        <v>0</v>
      </c>
      <c r="N348" s="202"/>
      <c r="O348" s="203" t="s">
        <v>0</v>
      </c>
      <c r="P348" s="200"/>
      <c r="Q348" s="326"/>
      <c r="R348" s="325"/>
      <c r="S348" s="204"/>
      <c r="T348" s="205"/>
      <c r="U348" s="822"/>
      <c r="V348" s="848"/>
      <c r="W348" s="889"/>
    </row>
    <row r="349" spans="1:23" ht="15" customHeight="1" x14ac:dyDescent="0.25">
      <c r="A349" s="287" t="s">
        <v>329</v>
      </c>
      <c r="B349" s="535"/>
      <c r="C349" s="912">
        <v>75</v>
      </c>
      <c r="D349" s="913">
        <v>25</v>
      </c>
      <c r="E349" s="989">
        <f t="shared" si="21"/>
        <v>0</v>
      </c>
      <c r="F349" s="200"/>
      <c r="G349" s="201"/>
      <c r="H349" s="240" t="s">
        <v>1</v>
      </c>
      <c r="I349" s="203"/>
      <c r="J349" s="240" t="s">
        <v>1</v>
      </c>
      <c r="K349" s="203"/>
      <c r="L349" s="202" t="s">
        <v>1</v>
      </c>
      <c r="M349" s="203"/>
      <c r="N349" s="202" t="s">
        <v>1</v>
      </c>
      <c r="O349" s="203"/>
      <c r="P349" s="200"/>
      <c r="Q349" s="326"/>
      <c r="R349" s="325"/>
      <c r="S349" s="204"/>
      <c r="T349" s="205"/>
      <c r="U349" s="822"/>
      <c r="V349" s="848"/>
      <c r="W349" s="889"/>
    </row>
    <row r="350" spans="1:23" ht="15" customHeight="1" x14ac:dyDescent="0.25">
      <c r="A350" s="287" t="s">
        <v>330</v>
      </c>
      <c r="B350" s="535"/>
      <c r="C350" s="912">
        <v>31</v>
      </c>
      <c r="D350" s="913">
        <v>69</v>
      </c>
      <c r="E350" s="989">
        <f t="shared" si="21"/>
        <v>0</v>
      </c>
      <c r="F350" s="200"/>
      <c r="G350" s="201"/>
      <c r="H350" s="240"/>
      <c r="I350" s="203" t="s">
        <v>0</v>
      </c>
      <c r="J350" s="240"/>
      <c r="K350" s="203" t="s">
        <v>0</v>
      </c>
      <c r="L350" s="202"/>
      <c r="M350" s="203" t="s">
        <v>0</v>
      </c>
      <c r="N350" s="202"/>
      <c r="O350" s="203" t="s">
        <v>0</v>
      </c>
      <c r="P350" s="200"/>
      <c r="Q350" s="326"/>
      <c r="R350" s="325"/>
      <c r="S350" s="204"/>
      <c r="T350" s="205"/>
      <c r="U350" s="822"/>
      <c r="V350" s="848"/>
      <c r="W350" s="889"/>
    </row>
    <row r="351" spans="1:23" ht="15" customHeight="1" x14ac:dyDescent="0.25">
      <c r="A351" s="287" t="s">
        <v>331</v>
      </c>
      <c r="B351" s="535"/>
      <c r="C351" s="912">
        <v>35</v>
      </c>
      <c r="D351" s="913">
        <v>65</v>
      </c>
      <c r="E351" s="989">
        <f t="shared" si="21"/>
        <v>0</v>
      </c>
      <c r="F351" s="200"/>
      <c r="G351" s="201"/>
      <c r="H351" s="240"/>
      <c r="I351" s="203" t="s">
        <v>0</v>
      </c>
      <c r="J351" s="240"/>
      <c r="K351" s="203" t="s">
        <v>0</v>
      </c>
      <c r="L351" s="202"/>
      <c r="M351" s="203" t="s">
        <v>0</v>
      </c>
      <c r="N351" s="202"/>
      <c r="O351" s="203" t="s">
        <v>0</v>
      </c>
      <c r="P351" s="200"/>
      <c r="Q351" s="326"/>
      <c r="R351" s="325"/>
      <c r="S351" s="204"/>
      <c r="T351" s="205"/>
      <c r="U351" s="822"/>
      <c r="V351" s="848"/>
      <c r="W351" s="889"/>
    </row>
    <row r="352" spans="1:23" ht="15" customHeight="1" x14ac:dyDescent="0.25">
      <c r="A352" s="287" t="s">
        <v>600</v>
      </c>
      <c r="B352" s="535"/>
      <c r="C352" s="912">
        <v>35</v>
      </c>
      <c r="D352" s="913">
        <v>65</v>
      </c>
      <c r="E352" s="989">
        <f t="shared" si="21"/>
        <v>0</v>
      </c>
      <c r="F352" s="200"/>
      <c r="G352" s="201"/>
      <c r="H352" s="240"/>
      <c r="I352" s="203" t="s">
        <v>0</v>
      </c>
      <c r="J352" s="240"/>
      <c r="K352" s="203" t="s">
        <v>0</v>
      </c>
      <c r="L352" s="202"/>
      <c r="M352" s="203" t="s">
        <v>0</v>
      </c>
      <c r="N352" s="202"/>
      <c r="O352" s="203" t="s">
        <v>0</v>
      </c>
      <c r="P352" s="200"/>
      <c r="Q352" s="326"/>
      <c r="R352" s="325"/>
      <c r="S352" s="204"/>
      <c r="T352" s="205"/>
      <c r="U352" s="822"/>
      <c r="V352" s="848"/>
      <c r="W352" s="889"/>
    </row>
    <row r="353" spans="1:23" ht="15" customHeight="1" x14ac:dyDescent="0.25">
      <c r="A353" s="287" t="s">
        <v>631</v>
      </c>
      <c r="B353" s="535"/>
      <c r="C353" s="912">
        <v>47</v>
      </c>
      <c r="D353" s="913">
        <v>53</v>
      </c>
      <c r="E353" s="989">
        <f t="shared" si="21"/>
        <v>0</v>
      </c>
      <c r="F353" s="200"/>
      <c r="G353" s="201"/>
      <c r="H353" s="240"/>
      <c r="I353" s="203" t="s">
        <v>0</v>
      </c>
      <c r="J353" s="240"/>
      <c r="K353" s="203" t="s">
        <v>0</v>
      </c>
      <c r="L353" s="202"/>
      <c r="M353" s="203" t="s">
        <v>0</v>
      </c>
      <c r="N353" s="202"/>
      <c r="O353" s="203" t="s">
        <v>0</v>
      </c>
      <c r="P353" s="200"/>
      <c r="Q353" s="326"/>
      <c r="R353" s="325"/>
      <c r="S353" s="204"/>
      <c r="T353" s="205"/>
      <c r="U353" s="822"/>
      <c r="V353" s="848"/>
      <c r="W353" s="889"/>
    </row>
    <row r="354" spans="1:23" ht="15" customHeight="1" x14ac:dyDescent="0.25">
      <c r="A354" s="287" t="s">
        <v>495</v>
      </c>
      <c r="B354" s="535"/>
      <c r="C354" s="1186">
        <v>39.200000000000003</v>
      </c>
      <c r="D354" s="1184">
        <v>59.7</v>
      </c>
      <c r="E354" s="1176">
        <f t="shared" si="21"/>
        <v>1.0999999999999943</v>
      </c>
      <c r="F354" s="200"/>
      <c r="G354" s="201"/>
      <c r="H354" s="240"/>
      <c r="I354" s="203" t="s">
        <v>0</v>
      </c>
      <c r="J354" s="240"/>
      <c r="K354" s="203" t="s">
        <v>0</v>
      </c>
      <c r="L354" s="202"/>
      <c r="M354" s="203" t="s">
        <v>0</v>
      </c>
      <c r="N354" s="202"/>
      <c r="O354" s="203" t="s">
        <v>0</v>
      </c>
      <c r="P354" s="200"/>
      <c r="Q354" s="326"/>
      <c r="R354" s="325"/>
      <c r="S354" s="204"/>
      <c r="T354" s="205"/>
      <c r="U354" s="822"/>
      <c r="V354" s="848"/>
      <c r="W354" s="889"/>
    </row>
    <row r="355" spans="1:23" ht="15" customHeight="1" thickBot="1" x14ac:dyDescent="0.3">
      <c r="A355" s="289" t="s">
        <v>496</v>
      </c>
      <c r="B355" s="535"/>
      <c r="C355" s="1187"/>
      <c r="D355" s="1185"/>
      <c r="E355" s="1177">
        <f t="shared" si="21"/>
        <v>100</v>
      </c>
      <c r="F355" s="207"/>
      <c r="G355" s="208"/>
      <c r="H355" s="242"/>
      <c r="I355" s="210" t="s">
        <v>0</v>
      </c>
      <c r="J355" s="242"/>
      <c r="K355" s="210" t="s">
        <v>0</v>
      </c>
      <c r="L355" s="209" t="s">
        <v>1</v>
      </c>
      <c r="M355" s="210"/>
      <c r="N355" s="209" t="s">
        <v>1</v>
      </c>
      <c r="O355" s="210"/>
      <c r="P355" s="207"/>
      <c r="Q355" s="332"/>
      <c r="R355" s="331"/>
      <c r="S355" s="211"/>
      <c r="T355" s="212"/>
      <c r="U355" s="824"/>
      <c r="V355" s="850"/>
      <c r="W355" s="890"/>
    </row>
    <row r="356" spans="1:23" ht="15" customHeight="1" thickTop="1" thickBot="1" x14ac:dyDescent="0.3">
      <c r="A356" s="292" t="s">
        <v>569</v>
      </c>
      <c r="B356" s="293">
        <v>16</v>
      </c>
      <c r="C356" s="765"/>
      <c r="D356" s="766"/>
      <c r="E356" s="990"/>
      <c r="F356" s="221">
        <v>0</v>
      </c>
      <c r="G356" s="213">
        <v>16</v>
      </c>
      <c r="H356" s="221">
        <v>1</v>
      </c>
      <c r="I356" s="213">
        <v>15</v>
      </c>
      <c r="J356" s="221">
        <v>1</v>
      </c>
      <c r="K356" s="213">
        <v>15</v>
      </c>
      <c r="L356" s="222">
        <v>2</v>
      </c>
      <c r="M356" s="213">
        <v>14</v>
      </c>
      <c r="N356" s="222">
        <v>2</v>
      </c>
      <c r="O356" s="213">
        <v>14</v>
      </c>
      <c r="P356" s="221">
        <f>ROUND(U356,0)</f>
        <v>6</v>
      </c>
      <c r="Q356" s="342">
        <f>ROUND(V356,0)</f>
        <v>10</v>
      </c>
      <c r="R356" s="343">
        <f>SUM(B356-P356-Q356)</f>
        <v>0</v>
      </c>
      <c r="S356" s="223">
        <f>SUM(P356:Q356)</f>
        <v>16</v>
      </c>
      <c r="T356" s="224">
        <f>SUM(B356-S356)</f>
        <v>0</v>
      </c>
      <c r="U356" s="829">
        <f>PRODUCT(B356,C354%)</f>
        <v>6.2720000000000002</v>
      </c>
      <c r="V356" s="871">
        <f>PRODUCT(B356,D354%)</f>
        <v>9.5519999999999996</v>
      </c>
      <c r="W356" s="893">
        <f>SUM(B356-U356-V356)</f>
        <v>0.17600000000000016</v>
      </c>
    </row>
    <row r="357" spans="1:23" ht="15" customHeight="1" thickTop="1" x14ac:dyDescent="0.25">
      <c r="A357" s="285" t="s">
        <v>180</v>
      </c>
      <c r="B357" s="535"/>
      <c r="C357" s="912">
        <v>39</v>
      </c>
      <c r="D357" s="913">
        <v>60</v>
      </c>
      <c r="E357" s="988">
        <f>SUM(100-C357-D357)</f>
        <v>1</v>
      </c>
      <c r="F357" s="195"/>
      <c r="G357" s="196"/>
      <c r="H357" s="238"/>
      <c r="I357" s="194" t="s">
        <v>0</v>
      </c>
      <c r="J357" s="238"/>
      <c r="K357" s="194" t="s">
        <v>0</v>
      </c>
      <c r="L357" s="193"/>
      <c r="M357" s="194" t="s">
        <v>0</v>
      </c>
      <c r="N357" s="193"/>
      <c r="O357" s="194" t="s">
        <v>0</v>
      </c>
      <c r="P357" s="195"/>
      <c r="Q357" s="340"/>
      <c r="R357" s="339"/>
      <c r="S357" s="219"/>
      <c r="T357" s="220"/>
      <c r="U357" s="820"/>
      <c r="V357" s="846"/>
      <c r="W357" s="892"/>
    </row>
    <row r="358" spans="1:23" ht="15" customHeight="1" x14ac:dyDescent="0.25">
      <c r="A358" s="287" t="s">
        <v>181</v>
      </c>
      <c r="B358" s="535"/>
      <c r="C358" s="912">
        <v>33</v>
      </c>
      <c r="D358" s="913">
        <v>66</v>
      </c>
      <c r="E358" s="989">
        <f>SUM(100-C358-D358)</f>
        <v>1</v>
      </c>
      <c r="F358" s="200"/>
      <c r="G358" s="201"/>
      <c r="H358" s="240"/>
      <c r="I358" s="203" t="s">
        <v>0</v>
      </c>
      <c r="J358" s="240"/>
      <c r="K358" s="203" t="s">
        <v>0</v>
      </c>
      <c r="L358" s="202"/>
      <c r="M358" s="203" t="s">
        <v>0</v>
      </c>
      <c r="N358" s="202"/>
      <c r="O358" s="203" t="s">
        <v>0</v>
      </c>
      <c r="P358" s="200"/>
      <c r="Q358" s="326"/>
      <c r="R358" s="325"/>
      <c r="S358" s="204"/>
      <c r="T358" s="205"/>
      <c r="U358" s="822"/>
      <c r="V358" s="848"/>
      <c r="W358" s="889"/>
    </row>
    <row r="359" spans="1:23" ht="15" customHeight="1" x14ac:dyDescent="0.25">
      <c r="A359" s="287" t="s">
        <v>182</v>
      </c>
      <c r="B359" s="536"/>
      <c r="C359" s="912">
        <v>46</v>
      </c>
      <c r="D359" s="913">
        <v>53</v>
      </c>
      <c r="E359" s="989">
        <f>SUM(100-C359-D359)</f>
        <v>1</v>
      </c>
      <c r="F359" s="200"/>
      <c r="G359" s="201"/>
      <c r="H359" s="240"/>
      <c r="I359" s="203" t="s">
        <v>0</v>
      </c>
      <c r="J359" s="240"/>
      <c r="K359" s="203" t="s">
        <v>0</v>
      </c>
      <c r="L359" s="202"/>
      <c r="M359" s="203" t="s">
        <v>0</v>
      </c>
      <c r="N359" s="202"/>
      <c r="O359" s="203" t="s">
        <v>0</v>
      </c>
      <c r="P359" s="200"/>
      <c r="Q359" s="326"/>
      <c r="R359" s="325"/>
      <c r="S359" s="204"/>
      <c r="T359" s="205"/>
      <c r="U359" s="822"/>
      <c r="V359" s="848"/>
      <c r="W359" s="889"/>
    </row>
    <row r="360" spans="1:23" ht="15" customHeight="1" x14ac:dyDescent="0.25">
      <c r="A360" s="287" t="s">
        <v>497</v>
      </c>
      <c r="B360" s="535"/>
      <c r="C360" s="1186">
        <v>39.200000000000003</v>
      </c>
      <c r="D360" s="1184">
        <v>59.7</v>
      </c>
      <c r="E360" s="1176">
        <f>SUM(100-C360-D360)</f>
        <v>1.0999999999999943</v>
      </c>
      <c r="F360" s="200"/>
      <c r="G360" s="201"/>
      <c r="H360" s="240"/>
      <c r="I360" s="203" t="s">
        <v>0</v>
      </c>
      <c r="J360" s="240"/>
      <c r="K360" s="203" t="s">
        <v>0</v>
      </c>
      <c r="L360" s="202"/>
      <c r="M360" s="203" t="s">
        <v>0</v>
      </c>
      <c r="N360" s="202"/>
      <c r="O360" s="203" t="s">
        <v>0</v>
      </c>
      <c r="P360" s="200"/>
      <c r="Q360" s="326"/>
      <c r="R360" s="325"/>
      <c r="S360" s="204"/>
      <c r="T360" s="205"/>
      <c r="U360" s="822"/>
      <c r="V360" s="848"/>
      <c r="W360" s="889"/>
    </row>
    <row r="361" spans="1:23" ht="15" customHeight="1" thickBot="1" x14ac:dyDescent="0.3">
      <c r="A361" s="289" t="s">
        <v>570</v>
      </c>
      <c r="B361" s="537"/>
      <c r="C361" s="1187"/>
      <c r="D361" s="1185"/>
      <c r="E361" s="1177">
        <f>SUM(100-C361-D361)</f>
        <v>100</v>
      </c>
      <c r="F361" s="207"/>
      <c r="G361" s="208"/>
      <c r="H361" s="242"/>
      <c r="I361" s="210" t="s">
        <v>0</v>
      </c>
      <c r="J361" s="242"/>
      <c r="K361" s="210" t="s">
        <v>0</v>
      </c>
      <c r="L361" s="209" t="s">
        <v>1</v>
      </c>
      <c r="M361" s="210"/>
      <c r="N361" s="209" t="s">
        <v>1</v>
      </c>
      <c r="O361" s="210"/>
      <c r="P361" s="207"/>
      <c r="Q361" s="332"/>
      <c r="R361" s="331"/>
      <c r="S361" s="211"/>
      <c r="T361" s="212"/>
      <c r="U361" s="824"/>
      <c r="V361" s="850"/>
      <c r="W361" s="890"/>
    </row>
    <row r="362" spans="1:23" ht="15" customHeight="1" thickTop="1" thickBot="1" x14ac:dyDescent="0.3">
      <c r="A362" s="292" t="s">
        <v>571</v>
      </c>
      <c r="B362" s="293">
        <v>5</v>
      </c>
      <c r="C362" s="765"/>
      <c r="D362" s="766"/>
      <c r="E362" s="990"/>
      <c r="F362" s="221">
        <v>0</v>
      </c>
      <c r="G362" s="213">
        <v>5</v>
      </c>
      <c r="H362" s="221">
        <v>0</v>
      </c>
      <c r="I362" s="213">
        <v>5</v>
      </c>
      <c r="J362" s="221">
        <v>0</v>
      </c>
      <c r="K362" s="213">
        <v>5</v>
      </c>
      <c r="L362" s="222">
        <v>1</v>
      </c>
      <c r="M362" s="213">
        <v>4</v>
      </c>
      <c r="N362" s="222">
        <v>1</v>
      </c>
      <c r="O362" s="213">
        <v>4</v>
      </c>
      <c r="P362" s="221">
        <f>ROUND(U362,0)</f>
        <v>2</v>
      </c>
      <c r="Q362" s="342">
        <f>ROUND(V362,0)</f>
        <v>3</v>
      </c>
      <c r="R362" s="343">
        <f>SUM(B362-P362-Q362)</f>
        <v>0</v>
      </c>
      <c r="S362" s="223">
        <f>SUM(P362:Q362)</f>
        <v>5</v>
      </c>
      <c r="T362" s="224">
        <f>SUM(B362-S362)</f>
        <v>0</v>
      </c>
      <c r="U362" s="829">
        <f>PRODUCT(B362,C360%)</f>
        <v>1.96</v>
      </c>
      <c r="V362" s="871">
        <f>PRODUCT(B362,D360%)</f>
        <v>2.9849999999999999</v>
      </c>
      <c r="W362" s="893">
        <f>SUM(B362-U362-V362)</f>
        <v>5.500000000000016E-2</v>
      </c>
    </row>
    <row r="363" spans="1:23" ht="15" customHeight="1" thickTop="1" x14ac:dyDescent="0.25">
      <c r="A363" s="285" t="s">
        <v>183</v>
      </c>
      <c r="B363" s="535"/>
      <c r="C363" s="912">
        <v>36</v>
      </c>
      <c r="D363" s="913">
        <v>62</v>
      </c>
      <c r="E363" s="988">
        <f>SUM(100-C363-D363)</f>
        <v>2</v>
      </c>
      <c r="F363" s="195"/>
      <c r="G363" s="196"/>
      <c r="H363" s="238"/>
      <c r="I363" s="194" t="s">
        <v>0</v>
      </c>
      <c r="J363" s="238"/>
      <c r="K363" s="194" t="s">
        <v>0</v>
      </c>
      <c r="L363" s="193"/>
      <c r="M363" s="194" t="s">
        <v>0</v>
      </c>
      <c r="N363" s="193"/>
      <c r="O363" s="194" t="s">
        <v>0</v>
      </c>
      <c r="P363" s="195"/>
      <c r="Q363" s="340"/>
      <c r="R363" s="339"/>
      <c r="S363" s="219"/>
      <c r="T363" s="220"/>
      <c r="U363" s="820"/>
      <c r="V363" s="846"/>
      <c r="W363" s="892"/>
    </row>
    <row r="364" spans="1:23" ht="15" customHeight="1" x14ac:dyDescent="0.25">
      <c r="A364" s="287" t="s">
        <v>184</v>
      </c>
      <c r="B364" s="535"/>
      <c r="C364" s="912">
        <v>29</v>
      </c>
      <c r="D364" s="913">
        <v>69</v>
      </c>
      <c r="E364" s="989">
        <f>SUM(100-C364-D364)</f>
        <v>2</v>
      </c>
      <c r="F364" s="200"/>
      <c r="G364" s="201"/>
      <c r="H364" s="240"/>
      <c r="I364" s="203" t="s">
        <v>0</v>
      </c>
      <c r="J364" s="240"/>
      <c r="K364" s="203" t="s">
        <v>0</v>
      </c>
      <c r="L364" s="202"/>
      <c r="M364" s="203" t="s">
        <v>0</v>
      </c>
      <c r="N364" s="202"/>
      <c r="O364" s="203" t="s">
        <v>0</v>
      </c>
      <c r="P364" s="200"/>
      <c r="Q364" s="326"/>
      <c r="R364" s="325"/>
      <c r="S364" s="204"/>
      <c r="T364" s="205"/>
      <c r="U364" s="822"/>
      <c r="V364" s="848"/>
      <c r="W364" s="889"/>
    </row>
    <row r="365" spans="1:23" ht="15" customHeight="1" x14ac:dyDescent="0.25">
      <c r="A365" s="287" t="s">
        <v>498</v>
      </c>
      <c r="B365" s="535"/>
      <c r="C365" s="1186">
        <v>32</v>
      </c>
      <c r="D365" s="1184">
        <v>65.900000000000006</v>
      </c>
      <c r="E365" s="1176">
        <f>SUM(100-C365-D365)</f>
        <v>2.0999999999999943</v>
      </c>
      <c r="F365" s="200"/>
      <c r="G365" s="201"/>
      <c r="H365" s="240"/>
      <c r="I365" s="203" t="s">
        <v>0</v>
      </c>
      <c r="J365" s="240"/>
      <c r="K365" s="203" t="s">
        <v>0</v>
      </c>
      <c r="L365" s="202"/>
      <c r="M365" s="203" t="s">
        <v>0</v>
      </c>
      <c r="N365" s="202"/>
      <c r="O365" s="203" t="s">
        <v>0</v>
      </c>
      <c r="P365" s="200"/>
      <c r="Q365" s="326"/>
      <c r="R365" s="325"/>
      <c r="S365" s="204"/>
      <c r="T365" s="205"/>
      <c r="U365" s="822"/>
      <c r="V365" s="848"/>
      <c r="W365" s="889"/>
    </row>
    <row r="366" spans="1:23" ht="15" customHeight="1" thickBot="1" x14ac:dyDescent="0.3">
      <c r="A366" s="289" t="s">
        <v>592</v>
      </c>
      <c r="B366" s="536"/>
      <c r="C366" s="1187"/>
      <c r="D366" s="1185"/>
      <c r="E366" s="1177">
        <f>SUM(100-C366-D366)</f>
        <v>100</v>
      </c>
      <c r="F366" s="207"/>
      <c r="G366" s="208"/>
      <c r="H366" s="242"/>
      <c r="I366" s="210" t="s">
        <v>0</v>
      </c>
      <c r="J366" s="242"/>
      <c r="K366" s="210" t="s">
        <v>0</v>
      </c>
      <c r="L366" s="209" t="s">
        <v>1</v>
      </c>
      <c r="M366" s="210"/>
      <c r="N366" s="209" t="s">
        <v>1</v>
      </c>
      <c r="O366" s="210"/>
      <c r="P366" s="207"/>
      <c r="Q366" s="332"/>
      <c r="R366" s="331"/>
      <c r="S366" s="211"/>
      <c r="T366" s="212"/>
      <c r="U366" s="824"/>
      <c r="V366" s="850"/>
      <c r="W366" s="890"/>
    </row>
    <row r="367" spans="1:23" ht="15" customHeight="1" thickTop="1" thickBot="1" x14ac:dyDescent="0.3">
      <c r="A367" s="292" t="s">
        <v>572</v>
      </c>
      <c r="B367" s="293">
        <v>4</v>
      </c>
      <c r="C367" s="765"/>
      <c r="D367" s="766"/>
      <c r="E367" s="990"/>
      <c r="F367" s="221">
        <v>0</v>
      </c>
      <c r="G367" s="213">
        <v>4</v>
      </c>
      <c r="H367" s="221">
        <v>0</v>
      </c>
      <c r="I367" s="213">
        <v>4</v>
      </c>
      <c r="J367" s="221">
        <v>0</v>
      </c>
      <c r="K367" s="213">
        <v>4</v>
      </c>
      <c r="L367" s="222">
        <v>1</v>
      </c>
      <c r="M367" s="213">
        <v>3</v>
      </c>
      <c r="N367" s="222">
        <v>1</v>
      </c>
      <c r="O367" s="213">
        <v>3</v>
      </c>
      <c r="P367" s="221">
        <f>ROUND(U367,0)</f>
        <v>1</v>
      </c>
      <c r="Q367" s="342">
        <f>ROUND(V367,0)</f>
        <v>3</v>
      </c>
      <c r="R367" s="343">
        <f>SUM(B367-P367-Q367)</f>
        <v>0</v>
      </c>
      <c r="S367" s="223">
        <f>SUM(P367:Q367)</f>
        <v>4</v>
      </c>
      <c r="T367" s="224">
        <f>SUM(B367-S367)</f>
        <v>0</v>
      </c>
      <c r="U367" s="829">
        <f>PRODUCT(B367,C365%)</f>
        <v>1.28</v>
      </c>
      <c r="V367" s="871">
        <f>PRODUCT(B367,D365%)</f>
        <v>2.6360000000000001</v>
      </c>
      <c r="W367" s="893">
        <f>SUM(B367-U367-V367)</f>
        <v>8.3999999999999631E-2</v>
      </c>
    </row>
    <row r="368" spans="1:23" ht="15" customHeight="1" thickTop="1" x14ac:dyDescent="0.25">
      <c r="A368" s="285" t="s">
        <v>187</v>
      </c>
      <c r="B368" s="537"/>
      <c r="C368" s="912">
        <v>34</v>
      </c>
      <c r="D368" s="913">
        <v>66</v>
      </c>
      <c r="E368" s="988">
        <f t="shared" ref="E368:E403" si="22">SUM(100-C368-D368)</f>
        <v>0</v>
      </c>
      <c r="F368" s="195"/>
      <c r="G368" s="196"/>
      <c r="H368" s="238"/>
      <c r="I368" s="194" t="s">
        <v>0</v>
      </c>
      <c r="J368" s="238"/>
      <c r="K368" s="194" t="s">
        <v>0</v>
      </c>
      <c r="L368" s="193"/>
      <c r="M368" s="194" t="s">
        <v>0</v>
      </c>
      <c r="N368" s="193"/>
      <c r="O368" s="194" t="s">
        <v>0</v>
      </c>
      <c r="P368" s="195"/>
      <c r="Q368" s="340"/>
      <c r="R368" s="339"/>
      <c r="S368" s="219"/>
      <c r="T368" s="220"/>
      <c r="U368" s="820"/>
      <c r="V368" s="846"/>
      <c r="W368" s="892"/>
    </row>
    <row r="369" spans="1:23" ht="15" customHeight="1" x14ac:dyDescent="0.25">
      <c r="A369" s="287" t="s">
        <v>188</v>
      </c>
      <c r="B369" s="535"/>
      <c r="C369" s="912">
        <v>33</v>
      </c>
      <c r="D369" s="913">
        <v>66</v>
      </c>
      <c r="E369" s="989">
        <f t="shared" si="22"/>
        <v>1</v>
      </c>
      <c r="F369" s="200"/>
      <c r="G369" s="201"/>
      <c r="H369" s="240"/>
      <c r="I369" s="203" t="s">
        <v>0</v>
      </c>
      <c r="J369" s="240"/>
      <c r="K369" s="203" t="s">
        <v>0</v>
      </c>
      <c r="L369" s="202"/>
      <c r="M369" s="203" t="s">
        <v>0</v>
      </c>
      <c r="N369" s="202"/>
      <c r="O369" s="203" t="s">
        <v>0</v>
      </c>
      <c r="P369" s="200"/>
      <c r="Q369" s="326"/>
      <c r="R369" s="325"/>
      <c r="S369" s="204"/>
      <c r="T369" s="205"/>
      <c r="U369" s="822"/>
      <c r="V369" s="848"/>
      <c r="W369" s="889"/>
    </row>
    <row r="370" spans="1:23" ht="15" customHeight="1" x14ac:dyDescent="0.25">
      <c r="A370" s="287" t="s">
        <v>189</v>
      </c>
      <c r="B370" s="535"/>
      <c r="C370" s="912">
        <v>35</v>
      </c>
      <c r="D370" s="913">
        <v>64</v>
      </c>
      <c r="E370" s="989">
        <f t="shared" si="22"/>
        <v>1</v>
      </c>
      <c r="F370" s="200"/>
      <c r="G370" s="201"/>
      <c r="H370" s="240"/>
      <c r="I370" s="203" t="s">
        <v>0</v>
      </c>
      <c r="J370" s="240"/>
      <c r="K370" s="203" t="s">
        <v>0</v>
      </c>
      <c r="L370" s="202"/>
      <c r="M370" s="203" t="s">
        <v>0</v>
      </c>
      <c r="N370" s="202"/>
      <c r="O370" s="203" t="s">
        <v>0</v>
      </c>
      <c r="P370" s="200"/>
      <c r="Q370" s="326"/>
      <c r="R370" s="325"/>
      <c r="S370" s="204"/>
      <c r="T370" s="205"/>
      <c r="U370" s="822"/>
      <c r="V370" s="848"/>
      <c r="W370" s="889"/>
    </row>
    <row r="371" spans="1:23" ht="15" customHeight="1" x14ac:dyDescent="0.25">
      <c r="A371" s="287" t="s">
        <v>190</v>
      </c>
      <c r="B371" s="536"/>
      <c r="C371" s="912">
        <v>36</v>
      </c>
      <c r="D371" s="913">
        <v>64</v>
      </c>
      <c r="E371" s="989">
        <f t="shared" si="22"/>
        <v>0</v>
      </c>
      <c r="F371" s="200"/>
      <c r="G371" s="201"/>
      <c r="H371" s="240"/>
      <c r="I371" s="203" t="s">
        <v>0</v>
      </c>
      <c r="J371" s="240"/>
      <c r="K371" s="203" t="s">
        <v>0</v>
      </c>
      <c r="L371" s="202"/>
      <c r="M371" s="203" t="s">
        <v>0</v>
      </c>
      <c r="N371" s="202"/>
      <c r="O371" s="203" t="s">
        <v>0</v>
      </c>
      <c r="P371" s="200"/>
      <c r="Q371" s="326"/>
      <c r="R371" s="325"/>
      <c r="S371" s="204"/>
      <c r="T371" s="205"/>
      <c r="U371" s="822"/>
      <c r="V371" s="848"/>
      <c r="W371" s="889"/>
    </row>
    <row r="372" spans="1:23" ht="15" customHeight="1" x14ac:dyDescent="0.25">
      <c r="A372" s="287" t="s">
        <v>191</v>
      </c>
      <c r="B372" s="535"/>
      <c r="C372" s="912">
        <v>39</v>
      </c>
      <c r="D372" s="913">
        <v>60</v>
      </c>
      <c r="E372" s="989">
        <f t="shared" si="22"/>
        <v>1</v>
      </c>
      <c r="F372" s="200"/>
      <c r="G372" s="201"/>
      <c r="H372" s="240"/>
      <c r="I372" s="203" t="s">
        <v>0</v>
      </c>
      <c r="J372" s="240"/>
      <c r="K372" s="203" t="s">
        <v>0</v>
      </c>
      <c r="L372" s="202"/>
      <c r="M372" s="203" t="s">
        <v>0</v>
      </c>
      <c r="N372" s="202"/>
      <c r="O372" s="203" t="s">
        <v>0</v>
      </c>
      <c r="P372" s="200"/>
      <c r="Q372" s="326"/>
      <c r="R372" s="325"/>
      <c r="S372" s="204"/>
      <c r="T372" s="205"/>
      <c r="U372" s="822"/>
      <c r="V372" s="848"/>
      <c r="W372" s="889"/>
    </row>
    <row r="373" spans="1:23" ht="15" customHeight="1" x14ac:dyDescent="0.25">
      <c r="A373" s="287" t="s">
        <v>192</v>
      </c>
      <c r="B373" s="537"/>
      <c r="C373" s="912">
        <v>67</v>
      </c>
      <c r="D373" s="913">
        <v>33</v>
      </c>
      <c r="E373" s="989">
        <f t="shared" si="22"/>
        <v>0</v>
      </c>
      <c r="F373" s="200"/>
      <c r="G373" s="201"/>
      <c r="H373" s="240" t="s">
        <v>1</v>
      </c>
      <c r="I373" s="203"/>
      <c r="J373" s="240" t="s">
        <v>1</v>
      </c>
      <c r="K373" s="203"/>
      <c r="L373" s="202" t="s">
        <v>1</v>
      </c>
      <c r="M373" s="203"/>
      <c r="N373" s="202" t="s">
        <v>1</v>
      </c>
      <c r="O373" s="203"/>
      <c r="P373" s="200"/>
      <c r="Q373" s="326"/>
      <c r="R373" s="325"/>
      <c r="S373" s="204"/>
      <c r="T373" s="205"/>
      <c r="U373" s="822"/>
      <c r="V373" s="848"/>
      <c r="W373" s="889"/>
    </row>
    <row r="374" spans="1:23" ht="15" customHeight="1" x14ac:dyDescent="0.25">
      <c r="A374" s="287" t="s">
        <v>193</v>
      </c>
      <c r="B374" s="535"/>
      <c r="C374" s="912">
        <v>53</v>
      </c>
      <c r="D374" s="913">
        <v>46</v>
      </c>
      <c r="E374" s="989">
        <f t="shared" si="22"/>
        <v>1</v>
      </c>
      <c r="F374" s="200"/>
      <c r="G374" s="201"/>
      <c r="H374" s="240" t="s">
        <v>1</v>
      </c>
      <c r="I374" s="203"/>
      <c r="J374" s="240" t="s">
        <v>1</v>
      </c>
      <c r="K374" s="203"/>
      <c r="L374" s="202" t="s">
        <v>1</v>
      </c>
      <c r="M374" s="203"/>
      <c r="N374" s="202" t="s">
        <v>1</v>
      </c>
      <c r="O374" s="203"/>
      <c r="P374" s="200"/>
      <c r="Q374" s="326"/>
      <c r="R374" s="325"/>
      <c r="S374" s="204"/>
      <c r="T374" s="205"/>
      <c r="U374" s="822"/>
      <c r="V374" s="848"/>
      <c r="W374" s="889"/>
    </row>
    <row r="375" spans="1:23" ht="15" customHeight="1" x14ac:dyDescent="0.25">
      <c r="A375" s="287" t="s">
        <v>194</v>
      </c>
      <c r="B375" s="535"/>
      <c r="C375" s="912">
        <v>53</v>
      </c>
      <c r="D375" s="913">
        <v>47</v>
      </c>
      <c r="E375" s="989">
        <f t="shared" si="22"/>
        <v>0</v>
      </c>
      <c r="F375" s="200"/>
      <c r="G375" s="201"/>
      <c r="H375" s="240" t="s">
        <v>1</v>
      </c>
      <c r="I375" s="203"/>
      <c r="J375" s="240" t="s">
        <v>1</v>
      </c>
      <c r="K375" s="203"/>
      <c r="L375" s="202" t="s">
        <v>1</v>
      </c>
      <c r="M375" s="203"/>
      <c r="N375" s="202" t="s">
        <v>1</v>
      </c>
      <c r="O375" s="203"/>
      <c r="P375" s="200"/>
      <c r="Q375" s="326"/>
      <c r="R375" s="325"/>
      <c r="S375" s="204"/>
      <c r="T375" s="205"/>
      <c r="U375" s="822"/>
      <c r="V375" s="848"/>
      <c r="W375" s="889"/>
    </row>
    <row r="376" spans="1:23" ht="15" customHeight="1" x14ac:dyDescent="0.25">
      <c r="A376" s="287" t="s">
        <v>195</v>
      </c>
      <c r="B376" s="535"/>
      <c r="C376" s="912">
        <v>43</v>
      </c>
      <c r="D376" s="913">
        <v>57</v>
      </c>
      <c r="E376" s="989">
        <f t="shared" si="22"/>
        <v>0</v>
      </c>
      <c r="F376" s="200"/>
      <c r="G376" s="201"/>
      <c r="H376" s="240"/>
      <c r="I376" s="203" t="s">
        <v>0</v>
      </c>
      <c r="J376" s="240"/>
      <c r="K376" s="203" t="s">
        <v>0</v>
      </c>
      <c r="L376" s="202"/>
      <c r="M376" s="203" t="s">
        <v>0</v>
      </c>
      <c r="N376" s="202"/>
      <c r="O376" s="203" t="s">
        <v>0</v>
      </c>
      <c r="P376" s="200"/>
      <c r="Q376" s="326"/>
      <c r="R376" s="325"/>
      <c r="S376" s="204"/>
      <c r="T376" s="205"/>
      <c r="U376" s="822"/>
      <c r="V376" s="848"/>
      <c r="W376" s="889"/>
    </row>
    <row r="377" spans="1:23" ht="15" customHeight="1" x14ac:dyDescent="0.25">
      <c r="A377" s="287" t="s">
        <v>332</v>
      </c>
      <c r="B377" s="535"/>
      <c r="C377" s="912">
        <v>51</v>
      </c>
      <c r="D377" s="913">
        <v>49</v>
      </c>
      <c r="E377" s="989">
        <f t="shared" si="22"/>
        <v>0</v>
      </c>
      <c r="F377" s="200"/>
      <c r="G377" s="201"/>
      <c r="H377" s="240" t="s">
        <v>1</v>
      </c>
      <c r="I377" s="203"/>
      <c r="J377" s="240" t="s">
        <v>1</v>
      </c>
      <c r="K377" s="203"/>
      <c r="L377" s="202" t="s">
        <v>1</v>
      </c>
      <c r="M377" s="203"/>
      <c r="N377" s="202" t="s">
        <v>1</v>
      </c>
      <c r="O377" s="203"/>
      <c r="P377" s="200"/>
      <c r="Q377" s="326"/>
      <c r="R377" s="325"/>
      <c r="S377" s="204"/>
      <c r="T377" s="205"/>
      <c r="U377" s="822"/>
      <c r="V377" s="848"/>
      <c r="W377" s="889"/>
    </row>
    <row r="378" spans="1:23" ht="15" customHeight="1" x14ac:dyDescent="0.25">
      <c r="A378" s="287" t="s">
        <v>333</v>
      </c>
      <c r="B378" s="535"/>
      <c r="C378" s="912">
        <v>78</v>
      </c>
      <c r="D378" s="913">
        <v>21</v>
      </c>
      <c r="E378" s="989">
        <f t="shared" si="22"/>
        <v>1</v>
      </c>
      <c r="F378" s="200"/>
      <c r="G378" s="201"/>
      <c r="H378" s="240" t="s">
        <v>1</v>
      </c>
      <c r="I378" s="203"/>
      <c r="J378" s="240" t="s">
        <v>1</v>
      </c>
      <c r="K378" s="203"/>
      <c r="L378" s="202" t="s">
        <v>1</v>
      </c>
      <c r="M378" s="203"/>
      <c r="N378" s="202" t="s">
        <v>1</v>
      </c>
      <c r="O378" s="203"/>
      <c r="P378" s="200"/>
      <c r="Q378" s="326"/>
      <c r="R378" s="325"/>
      <c r="S378" s="204"/>
      <c r="T378" s="205"/>
      <c r="U378" s="822"/>
      <c r="V378" s="848"/>
      <c r="W378" s="889"/>
    </row>
    <row r="379" spans="1:23" ht="15" customHeight="1" x14ac:dyDescent="0.25">
      <c r="A379" s="287" t="s">
        <v>334</v>
      </c>
      <c r="B379" s="535"/>
      <c r="C379" s="912">
        <v>85</v>
      </c>
      <c r="D379" s="913">
        <v>14</v>
      </c>
      <c r="E379" s="989">
        <f t="shared" si="22"/>
        <v>1</v>
      </c>
      <c r="F379" s="200"/>
      <c r="G379" s="201"/>
      <c r="H379" s="240" t="s">
        <v>1</v>
      </c>
      <c r="I379" s="203"/>
      <c r="J379" s="240" t="s">
        <v>1</v>
      </c>
      <c r="K379" s="203"/>
      <c r="L379" s="202" t="s">
        <v>1</v>
      </c>
      <c r="M379" s="203"/>
      <c r="N379" s="202" t="s">
        <v>1</v>
      </c>
      <c r="O379" s="203"/>
      <c r="P379" s="200"/>
      <c r="Q379" s="326"/>
      <c r="R379" s="325"/>
      <c r="S379" s="204"/>
      <c r="T379" s="205"/>
      <c r="U379" s="822"/>
      <c r="V379" s="848"/>
      <c r="W379" s="889"/>
    </row>
    <row r="380" spans="1:23" ht="15" customHeight="1" x14ac:dyDescent="0.25">
      <c r="A380" s="287" t="s">
        <v>335</v>
      </c>
      <c r="B380" s="535"/>
      <c r="C380" s="912">
        <v>53</v>
      </c>
      <c r="D380" s="913">
        <v>47</v>
      </c>
      <c r="E380" s="989">
        <f t="shared" si="22"/>
        <v>0</v>
      </c>
      <c r="F380" s="200"/>
      <c r="G380" s="201"/>
      <c r="H380" s="240" t="s">
        <v>1</v>
      </c>
      <c r="I380" s="203"/>
      <c r="J380" s="240" t="s">
        <v>1</v>
      </c>
      <c r="K380" s="203"/>
      <c r="L380" s="202" t="s">
        <v>1</v>
      </c>
      <c r="M380" s="203"/>
      <c r="N380" s="202" t="s">
        <v>1</v>
      </c>
      <c r="O380" s="203"/>
      <c r="P380" s="200"/>
      <c r="Q380" s="326"/>
      <c r="R380" s="325"/>
      <c r="S380" s="204"/>
      <c r="T380" s="205"/>
      <c r="U380" s="822"/>
      <c r="V380" s="848"/>
      <c r="W380" s="889"/>
    </row>
    <row r="381" spans="1:23" ht="15" customHeight="1" x14ac:dyDescent="0.25">
      <c r="A381" s="287" t="s">
        <v>336</v>
      </c>
      <c r="B381" s="535"/>
      <c r="C381" s="912">
        <v>34</v>
      </c>
      <c r="D381" s="913">
        <v>66</v>
      </c>
      <c r="E381" s="989">
        <f t="shared" si="22"/>
        <v>0</v>
      </c>
      <c r="F381" s="200"/>
      <c r="G381" s="201"/>
      <c r="H381" s="240"/>
      <c r="I381" s="203" t="s">
        <v>0</v>
      </c>
      <c r="J381" s="240"/>
      <c r="K381" s="203" t="s">
        <v>0</v>
      </c>
      <c r="L381" s="202"/>
      <c r="M381" s="203" t="s">
        <v>0</v>
      </c>
      <c r="N381" s="202"/>
      <c r="O381" s="203" t="s">
        <v>0</v>
      </c>
      <c r="P381" s="200"/>
      <c r="Q381" s="326"/>
      <c r="R381" s="325"/>
      <c r="S381" s="204"/>
      <c r="T381" s="205"/>
      <c r="U381" s="822"/>
      <c r="V381" s="848"/>
      <c r="W381" s="889"/>
    </row>
    <row r="382" spans="1:23" ht="15" customHeight="1" x14ac:dyDescent="0.25">
      <c r="A382" s="287" t="s">
        <v>337</v>
      </c>
      <c r="B382" s="535"/>
      <c r="C382" s="912">
        <v>60</v>
      </c>
      <c r="D382" s="913">
        <v>39</v>
      </c>
      <c r="E382" s="989">
        <f t="shared" si="22"/>
        <v>1</v>
      </c>
      <c r="F382" s="200"/>
      <c r="G382" s="201"/>
      <c r="H382" s="240" t="s">
        <v>1</v>
      </c>
      <c r="I382" s="203"/>
      <c r="J382" s="240" t="s">
        <v>1</v>
      </c>
      <c r="K382" s="203"/>
      <c r="L382" s="202" t="s">
        <v>1</v>
      </c>
      <c r="M382" s="203"/>
      <c r="N382" s="202" t="s">
        <v>1</v>
      </c>
      <c r="O382" s="203"/>
      <c r="P382" s="200"/>
      <c r="Q382" s="326"/>
      <c r="R382" s="325"/>
      <c r="S382" s="204"/>
      <c r="T382" s="205"/>
      <c r="U382" s="822"/>
      <c r="V382" s="848"/>
      <c r="W382" s="889"/>
    </row>
    <row r="383" spans="1:23" ht="15" customHeight="1" x14ac:dyDescent="0.25">
      <c r="A383" s="287" t="s">
        <v>338</v>
      </c>
      <c r="B383" s="535"/>
      <c r="C383" s="912">
        <v>84</v>
      </c>
      <c r="D383" s="913">
        <v>16</v>
      </c>
      <c r="E383" s="989">
        <f t="shared" si="22"/>
        <v>0</v>
      </c>
      <c r="F383" s="200"/>
      <c r="G383" s="201"/>
      <c r="H383" s="240" t="s">
        <v>1</v>
      </c>
      <c r="I383" s="203"/>
      <c r="J383" s="240" t="s">
        <v>1</v>
      </c>
      <c r="K383" s="203"/>
      <c r="L383" s="202" t="s">
        <v>1</v>
      </c>
      <c r="M383" s="203"/>
      <c r="N383" s="202" t="s">
        <v>1</v>
      </c>
      <c r="O383" s="203"/>
      <c r="P383" s="200"/>
      <c r="Q383" s="326"/>
      <c r="R383" s="325"/>
      <c r="S383" s="204"/>
      <c r="T383" s="205"/>
      <c r="U383" s="822"/>
      <c r="V383" s="848"/>
      <c r="W383" s="889"/>
    </row>
    <row r="384" spans="1:23" ht="15" customHeight="1" x14ac:dyDescent="0.25">
      <c r="A384" s="287" t="s">
        <v>339</v>
      </c>
      <c r="B384" s="535"/>
      <c r="C384" s="912">
        <v>74</v>
      </c>
      <c r="D384" s="913">
        <v>25</v>
      </c>
      <c r="E384" s="989">
        <f t="shared" si="22"/>
        <v>1</v>
      </c>
      <c r="F384" s="200"/>
      <c r="G384" s="201"/>
      <c r="H384" s="240" t="s">
        <v>1</v>
      </c>
      <c r="I384" s="203"/>
      <c r="J384" s="240" t="s">
        <v>1</v>
      </c>
      <c r="K384" s="203"/>
      <c r="L384" s="202" t="s">
        <v>1</v>
      </c>
      <c r="M384" s="203"/>
      <c r="N384" s="202" t="s">
        <v>1</v>
      </c>
      <c r="O384" s="203"/>
      <c r="P384" s="200"/>
      <c r="Q384" s="326"/>
      <c r="R384" s="325"/>
      <c r="S384" s="204"/>
      <c r="T384" s="205"/>
      <c r="U384" s="822"/>
      <c r="V384" s="848"/>
      <c r="W384" s="889"/>
    </row>
    <row r="385" spans="1:23" ht="15" customHeight="1" x14ac:dyDescent="0.25">
      <c r="A385" s="287" t="s">
        <v>340</v>
      </c>
      <c r="B385" s="535"/>
      <c r="C385" s="912">
        <v>81</v>
      </c>
      <c r="D385" s="913">
        <v>19</v>
      </c>
      <c r="E385" s="989">
        <f t="shared" si="22"/>
        <v>0</v>
      </c>
      <c r="F385" s="200"/>
      <c r="G385" s="201"/>
      <c r="H385" s="240" t="s">
        <v>1</v>
      </c>
      <c r="I385" s="203"/>
      <c r="J385" s="240" t="s">
        <v>1</v>
      </c>
      <c r="K385" s="203"/>
      <c r="L385" s="202" t="s">
        <v>1</v>
      </c>
      <c r="M385" s="203"/>
      <c r="N385" s="202" t="s">
        <v>1</v>
      </c>
      <c r="O385" s="203"/>
      <c r="P385" s="200"/>
      <c r="Q385" s="326"/>
      <c r="R385" s="325"/>
      <c r="S385" s="204"/>
      <c r="T385" s="205"/>
      <c r="U385" s="822"/>
      <c r="V385" s="848"/>
      <c r="W385" s="889"/>
    </row>
    <row r="386" spans="1:23" ht="15" customHeight="1" x14ac:dyDescent="0.25">
      <c r="A386" s="287" t="s">
        <v>341</v>
      </c>
      <c r="B386" s="535"/>
      <c r="C386" s="912">
        <v>48</v>
      </c>
      <c r="D386" s="913">
        <v>52</v>
      </c>
      <c r="E386" s="989">
        <f t="shared" si="22"/>
        <v>0</v>
      </c>
      <c r="F386" s="200"/>
      <c r="G386" s="201"/>
      <c r="H386" s="240"/>
      <c r="I386" s="203" t="s">
        <v>0</v>
      </c>
      <c r="J386" s="240"/>
      <c r="K386" s="203" t="s">
        <v>0</v>
      </c>
      <c r="L386" s="202"/>
      <c r="M386" s="203" t="s">
        <v>0</v>
      </c>
      <c r="N386" s="202"/>
      <c r="O386" s="203" t="s">
        <v>0</v>
      </c>
      <c r="P386" s="200"/>
      <c r="Q386" s="326"/>
      <c r="R386" s="325"/>
      <c r="S386" s="204"/>
      <c r="T386" s="205"/>
      <c r="U386" s="822"/>
      <c r="V386" s="848"/>
      <c r="W386" s="889"/>
    </row>
    <row r="387" spans="1:23" ht="15" customHeight="1" x14ac:dyDescent="0.25">
      <c r="A387" s="287" t="s">
        <v>389</v>
      </c>
      <c r="B387" s="535"/>
      <c r="C387" s="912">
        <v>44</v>
      </c>
      <c r="D387" s="913">
        <v>56</v>
      </c>
      <c r="E387" s="989">
        <f t="shared" si="22"/>
        <v>0</v>
      </c>
      <c r="F387" s="200"/>
      <c r="G387" s="201"/>
      <c r="H387" s="240"/>
      <c r="I387" s="203" t="s">
        <v>0</v>
      </c>
      <c r="J387" s="240"/>
      <c r="K387" s="203" t="s">
        <v>0</v>
      </c>
      <c r="L387" s="202"/>
      <c r="M387" s="203" t="s">
        <v>0</v>
      </c>
      <c r="N387" s="202"/>
      <c r="O387" s="203" t="s">
        <v>0</v>
      </c>
      <c r="P387" s="200"/>
      <c r="Q387" s="326"/>
      <c r="R387" s="325"/>
      <c r="S387" s="204"/>
      <c r="T387" s="205"/>
      <c r="U387" s="822"/>
      <c r="V387" s="848"/>
      <c r="W387" s="889"/>
    </row>
    <row r="388" spans="1:23" ht="15" customHeight="1" x14ac:dyDescent="0.25">
      <c r="A388" s="287" t="s">
        <v>390</v>
      </c>
      <c r="B388" s="535"/>
      <c r="C388" s="912">
        <v>32</v>
      </c>
      <c r="D388" s="913">
        <v>68</v>
      </c>
      <c r="E388" s="989">
        <f t="shared" si="22"/>
        <v>0</v>
      </c>
      <c r="F388" s="200"/>
      <c r="G388" s="201"/>
      <c r="H388" s="240"/>
      <c r="I388" s="203" t="s">
        <v>0</v>
      </c>
      <c r="J388" s="240"/>
      <c r="K388" s="203" t="s">
        <v>0</v>
      </c>
      <c r="L388" s="202"/>
      <c r="M388" s="203" t="s">
        <v>0</v>
      </c>
      <c r="N388" s="202"/>
      <c r="O388" s="203" t="s">
        <v>0</v>
      </c>
      <c r="P388" s="200"/>
      <c r="Q388" s="326"/>
      <c r="R388" s="325"/>
      <c r="S388" s="204"/>
      <c r="T388" s="205"/>
      <c r="U388" s="822"/>
      <c r="V388" s="848"/>
      <c r="W388" s="889"/>
    </row>
    <row r="389" spans="1:23" ht="15" customHeight="1" x14ac:dyDescent="0.25">
      <c r="A389" s="287" t="s">
        <v>391</v>
      </c>
      <c r="B389" s="535"/>
      <c r="C389" s="912">
        <v>38</v>
      </c>
      <c r="D389" s="913">
        <v>61</v>
      </c>
      <c r="E389" s="989">
        <f t="shared" si="22"/>
        <v>1</v>
      </c>
      <c r="F389" s="200"/>
      <c r="G389" s="201"/>
      <c r="H389" s="240"/>
      <c r="I389" s="203" t="s">
        <v>0</v>
      </c>
      <c r="J389" s="240"/>
      <c r="K389" s="203" t="s">
        <v>0</v>
      </c>
      <c r="L389" s="202"/>
      <c r="M389" s="203" t="s">
        <v>0</v>
      </c>
      <c r="N389" s="202"/>
      <c r="O389" s="203" t="s">
        <v>0</v>
      </c>
      <c r="P389" s="200"/>
      <c r="Q389" s="326"/>
      <c r="R389" s="325"/>
      <c r="S389" s="204"/>
      <c r="T389" s="205"/>
      <c r="U389" s="822"/>
      <c r="V389" s="848"/>
      <c r="W389" s="889"/>
    </row>
    <row r="390" spans="1:23" ht="15" customHeight="1" x14ac:dyDescent="0.25">
      <c r="A390" s="287" t="s">
        <v>392</v>
      </c>
      <c r="B390" s="535"/>
      <c r="C390" s="912">
        <v>47</v>
      </c>
      <c r="D390" s="913">
        <v>53</v>
      </c>
      <c r="E390" s="989">
        <f t="shared" si="22"/>
        <v>0</v>
      </c>
      <c r="F390" s="200"/>
      <c r="G390" s="201"/>
      <c r="H390" s="240"/>
      <c r="I390" s="203" t="s">
        <v>0</v>
      </c>
      <c r="J390" s="240"/>
      <c r="K390" s="203" t="s">
        <v>0</v>
      </c>
      <c r="L390" s="202"/>
      <c r="M390" s="203" t="s">
        <v>0</v>
      </c>
      <c r="N390" s="202"/>
      <c r="O390" s="203" t="s">
        <v>0</v>
      </c>
      <c r="P390" s="200"/>
      <c r="Q390" s="326"/>
      <c r="R390" s="325"/>
      <c r="S390" s="204"/>
      <c r="T390" s="205"/>
      <c r="U390" s="822"/>
      <c r="V390" s="848"/>
      <c r="W390" s="889"/>
    </row>
    <row r="391" spans="1:23" ht="15" customHeight="1" x14ac:dyDescent="0.25">
      <c r="A391" s="287" t="s">
        <v>393</v>
      </c>
      <c r="B391" s="535"/>
      <c r="C391" s="912">
        <v>31</v>
      </c>
      <c r="D391" s="913">
        <v>69</v>
      </c>
      <c r="E391" s="989">
        <f t="shared" si="22"/>
        <v>0</v>
      </c>
      <c r="F391" s="200"/>
      <c r="G391" s="201"/>
      <c r="H391" s="240"/>
      <c r="I391" s="203" t="s">
        <v>0</v>
      </c>
      <c r="J391" s="240"/>
      <c r="K391" s="203" t="s">
        <v>0</v>
      </c>
      <c r="L391" s="202"/>
      <c r="M391" s="203" t="s">
        <v>0</v>
      </c>
      <c r="N391" s="202"/>
      <c r="O391" s="203" t="s">
        <v>0</v>
      </c>
      <c r="P391" s="200"/>
      <c r="Q391" s="326"/>
      <c r="R391" s="325"/>
      <c r="S391" s="204"/>
      <c r="T391" s="205"/>
      <c r="U391" s="822"/>
      <c r="V391" s="848"/>
      <c r="W391" s="889"/>
    </row>
    <row r="392" spans="1:23" ht="15" customHeight="1" x14ac:dyDescent="0.25">
      <c r="A392" s="287" t="s">
        <v>394</v>
      </c>
      <c r="B392" s="535"/>
      <c r="C392" s="912">
        <v>37</v>
      </c>
      <c r="D392" s="913">
        <v>63</v>
      </c>
      <c r="E392" s="989">
        <f t="shared" si="22"/>
        <v>0</v>
      </c>
      <c r="F392" s="200"/>
      <c r="G392" s="201"/>
      <c r="H392" s="240"/>
      <c r="I392" s="203" t="s">
        <v>0</v>
      </c>
      <c r="J392" s="240"/>
      <c r="K392" s="203" t="s">
        <v>0</v>
      </c>
      <c r="L392" s="202"/>
      <c r="M392" s="203" t="s">
        <v>0</v>
      </c>
      <c r="N392" s="202"/>
      <c r="O392" s="203" t="s">
        <v>0</v>
      </c>
      <c r="P392" s="200"/>
      <c r="Q392" s="326"/>
      <c r="R392" s="325"/>
      <c r="S392" s="204"/>
      <c r="T392" s="205"/>
      <c r="U392" s="822"/>
      <c r="V392" s="848"/>
      <c r="W392" s="889"/>
    </row>
    <row r="393" spans="1:23" ht="15" customHeight="1" x14ac:dyDescent="0.25">
      <c r="A393" s="287" t="s">
        <v>395</v>
      </c>
      <c r="B393" s="535"/>
      <c r="C393" s="912">
        <v>34</v>
      </c>
      <c r="D393" s="913">
        <v>65</v>
      </c>
      <c r="E393" s="989">
        <f t="shared" si="22"/>
        <v>1</v>
      </c>
      <c r="F393" s="200"/>
      <c r="G393" s="201"/>
      <c r="H393" s="240"/>
      <c r="I393" s="203" t="s">
        <v>0</v>
      </c>
      <c r="J393" s="240"/>
      <c r="K393" s="203" t="s">
        <v>0</v>
      </c>
      <c r="L393" s="202"/>
      <c r="M393" s="203" t="s">
        <v>0</v>
      </c>
      <c r="N393" s="202"/>
      <c r="O393" s="203" t="s">
        <v>0</v>
      </c>
      <c r="P393" s="200"/>
      <c r="Q393" s="326"/>
      <c r="R393" s="325"/>
      <c r="S393" s="204"/>
      <c r="T393" s="205"/>
      <c r="U393" s="822"/>
      <c r="V393" s="848"/>
      <c r="W393" s="889"/>
    </row>
    <row r="394" spans="1:23" ht="15" customHeight="1" x14ac:dyDescent="0.25">
      <c r="A394" s="287" t="s">
        <v>396</v>
      </c>
      <c r="B394" s="535"/>
      <c r="C394" s="912">
        <v>39</v>
      </c>
      <c r="D394" s="913">
        <v>60</v>
      </c>
      <c r="E394" s="989">
        <f t="shared" si="22"/>
        <v>1</v>
      </c>
      <c r="F394" s="200"/>
      <c r="G394" s="201"/>
      <c r="H394" s="240"/>
      <c r="I394" s="203" t="s">
        <v>0</v>
      </c>
      <c r="J394" s="240"/>
      <c r="K394" s="203" t="s">
        <v>0</v>
      </c>
      <c r="L394" s="202"/>
      <c r="M394" s="203" t="s">
        <v>0</v>
      </c>
      <c r="N394" s="202"/>
      <c r="O394" s="203" t="s">
        <v>0</v>
      </c>
      <c r="P394" s="200"/>
      <c r="Q394" s="326"/>
      <c r="R394" s="325"/>
      <c r="S394" s="204"/>
      <c r="T394" s="205"/>
      <c r="U394" s="822"/>
      <c r="V394" s="848"/>
      <c r="W394" s="889"/>
    </row>
    <row r="395" spans="1:23" ht="15" customHeight="1" x14ac:dyDescent="0.25">
      <c r="A395" s="287" t="s">
        <v>601</v>
      </c>
      <c r="B395" s="535"/>
      <c r="C395" s="912">
        <v>39</v>
      </c>
      <c r="D395" s="913">
        <v>61</v>
      </c>
      <c r="E395" s="989">
        <f t="shared" si="22"/>
        <v>0</v>
      </c>
      <c r="F395" s="200"/>
      <c r="G395" s="201"/>
      <c r="H395" s="240"/>
      <c r="I395" s="203" t="s">
        <v>0</v>
      </c>
      <c r="J395" s="240"/>
      <c r="K395" s="203" t="s">
        <v>0</v>
      </c>
      <c r="L395" s="202"/>
      <c r="M395" s="203" t="s">
        <v>0</v>
      </c>
      <c r="N395" s="202"/>
      <c r="O395" s="203" t="s">
        <v>0</v>
      </c>
      <c r="P395" s="200"/>
      <c r="Q395" s="326"/>
      <c r="R395" s="325"/>
      <c r="S395" s="204"/>
      <c r="T395" s="205"/>
      <c r="U395" s="822"/>
      <c r="V395" s="848"/>
      <c r="W395" s="889"/>
    </row>
    <row r="396" spans="1:23" ht="15" customHeight="1" x14ac:dyDescent="0.25">
      <c r="A396" s="287" t="s">
        <v>602</v>
      </c>
      <c r="B396" s="535"/>
      <c r="C396" s="912">
        <v>39</v>
      </c>
      <c r="D396" s="913">
        <v>61</v>
      </c>
      <c r="E396" s="989">
        <f t="shared" si="22"/>
        <v>0</v>
      </c>
      <c r="F396" s="200"/>
      <c r="G396" s="201"/>
      <c r="H396" s="240"/>
      <c r="I396" s="203" t="s">
        <v>0</v>
      </c>
      <c r="J396" s="240"/>
      <c r="K396" s="203" t="s">
        <v>0</v>
      </c>
      <c r="L396" s="202"/>
      <c r="M396" s="203" t="s">
        <v>0</v>
      </c>
      <c r="N396" s="202"/>
      <c r="O396" s="203" t="s">
        <v>0</v>
      </c>
      <c r="P396" s="200"/>
      <c r="Q396" s="326"/>
      <c r="R396" s="325"/>
      <c r="S396" s="204"/>
      <c r="T396" s="205"/>
      <c r="U396" s="822"/>
      <c r="V396" s="848"/>
      <c r="W396" s="889"/>
    </row>
    <row r="397" spans="1:23" ht="15" customHeight="1" x14ac:dyDescent="0.25">
      <c r="A397" s="287" t="s">
        <v>613</v>
      </c>
      <c r="B397" s="535"/>
      <c r="C397" s="912">
        <v>37</v>
      </c>
      <c r="D397" s="913">
        <v>63</v>
      </c>
      <c r="E397" s="989">
        <f t="shared" si="22"/>
        <v>0</v>
      </c>
      <c r="F397" s="200"/>
      <c r="G397" s="201"/>
      <c r="H397" s="240"/>
      <c r="I397" s="203" t="s">
        <v>0</v>
      </c>
      <c r="J397" s="240"/>
      <c r="K397" s="203" t="s">
        <v>0</v>
      </c>
      <c r="L397" s="202"/>
      <c r="M397" s="203" t="s">
        <v>0</v>
      </c>
      <c r="N397" s="202"/>
      <c r="O397" s="203" t="s">
        <v>0</v>
      </c>
      <c r="P397" s="200"/>
      <c r="Q397" s="326"/>
      <c r="R397" s="325"/>
      <c r="S397" s="204"/>
      <c r="T397" s="205"/>
      <c r="U397" s="822"/>
      <c r="V397" s="848"/>
      <c r="W397" s="889"/>
    </row>
    <row r="398" spans="1:23" ht="15" customHeight="1" x14ac:dyDescent="0.25">
      <c r="A398" s="287" t="s">
        <v>620</v>
      </c>
      <c r="B398" s="535"/>
      <c r="C398" s="912">
        <v>38</v>
      </c>
      <c r="D398" s="913">
        <v>62</v>
      </c>
      <c r="E398" s="989">
        <f t="shared" si="22"/>
        <v>0</v>
      </c>
      <c r="F398" s="200"/>
      <c r="G398" s="201"/>
      <c r="H398" s="240"/>
      <c r="I398" s="203" t="s">
        <v>0</v>
      </c>
      <c r="J398" s="240"/>
      <c r="K398" s="203" t="s">
        <v>0</v>
      </c>
      <c r="L398" s="202"/>
      <c r="M398" s="203" t="s">
        <v>0</v>
      </c>
      <c r="N398" s="202"/>
      <c r="O398" s="203" t="s">
        <v>0</v>
      </c>
      <c r="P398" s="200"/>
      <c r="Q398" s="326"/>
      <c r="R398" s="325"/>
      <c r="S398" s="204"/>
      <c r="T398" s="205"/>
      <c r="U398" s="822"/>
      <c r="V398" s="848"/>
      <c r="W398" s="889"/>
    </row>
    <row r="399" spans="1:23" ht="15" customHeight="1" x14ac:dyDescent="0.25">
      <c r="A399" s="287" t="s">
        <v>632</v>
      </c>
      <c r="B399" s="535"/>
      <c r="C399" s="912">
        <v>45</v>
      </c>
      <c r="D399" s="913">
        <v>55</v>
      </c>
      <c r="E399" s="989">
        <f t="shared" si="22"/>
        <v>0</v>
      </c>
      <c r="F399" s="200"/>
      <c r="G399" s="201"/>
      <c r="H399" s="240"/>
      <c r="I399" s="203" t="s">
        <v>0</v>
      </c>
      <c r="J399" s="240"/>
      <c r="K399" s="203" t="s">
        <v>0</v>
      </c>
      <c r="L399" s="202"/>
      <c r="M399" s="203" t="s">
        <v>0</v>
      </c>
      <c r="N399" s="202"/>
      <c r="O399" s="203" t="s">
        <v>0</v>
      </c>
      <c r="P399" s="200"/>
      <c r="Q399" s="326"/>
      <c r="R399" s="325"/>
      <c r="S399" s="204"/>
      <c r="T399" s="205"/>
      <c r="U399" s="822"/>
      <c r="V399" s="848"/>
      <c r="W399" s="889"/>
    </row>
    <row r="400" spans="1:23" ht="15" customHeight="1" x14ac:dyDescent="0.25">
      <c r="A400" s="287" t="s">
        <v>633</v>
      </c>
      <c r="B400" s="535"/>
      <c r="C400" s="912">
        <v>63</v>
      </c>
      <c r="D400" s="913">
        <v>37</v>
      </c>
      <c r="E400" s="989">
        <f t="shared" si="22"/>
        <v>0</v>
      </c>
      <c r="F400" s="200"/>
      <c r="G400" s="201"/>
      <c r="H400" s="240" t="s">
        <v>1</v>
      </c>
      <c r="I400" s="203"/>
      <c r="J400" s="240" t="s">
        <v>1</v>
      </c>
      <c r="K400" s="203"/>
      <c r="L400" s="202" t="s">
        <v>1</v>
      </c>
      <c r="M400" s="203"/>
      <c r="N400" s="202" t="s">
        <v>1</v>
      </c>
      <c r="O400" s="203"/>
      <c r="P400" s="200"/>
      <c r="Q400" s="326"/>
      <c r="R400" s="325"/>
      <c r="S400" s="204"/>
      <c r="T400" s="205"/>
      <c r="U400" s="822"/>
      <c r="V400" s="848"/>
      <c r="W400" s="889"/>
    </row>
    <row r="401" spans="1:23" ht="15" customHeight="1" x14ac:dyDescent="0.25">
      <c r="A401" s="287" t="s">
        <v>634</v>
      </c>
      <c r="B401" s="535"/>
      <c r="C401" s="912">
        <v>32</v>
      </c>
      <c r="D401" s="913">
        <v>68</v>
      </c>
      <c r="E401" s="989">
        <f t="shared" si="22"/>
        <v>0</v>
      </c>
      <c r="F401" s="200"/>
      <c r="G401" s="201"/>
      <c r="H401" s="240"/>
      <c r="I401" s="203" t="s">
        <v>0</v>
      </c>
      <c r="J401" s="240"/>
      <c r="K401" s="203" t="s">
        <v>0</v>
      </c>
      <c r="L401" s="202"/>
      <c r="M401" s="203" t="s">
        <v>0</v>
      </c>
      <c r="N401" s="202"/>
      <c r="O401" s="203" t="s">
        <v>0</v>
      </c>
      <c r="P401" s="200"/>
      <c r="Q401" s="326"/>
      <c r="R401" s="325"/>
      <c r="S401" s="204"/>
      <c r="T401" s="205"/>
      <c r="U401" s="822"/>
      <c r="V401" s="848"/>
      <c r="W401" s="889"/>
    </row>
    <row r="402" spans="1:23" ht="15" customHeight="1" x14ac:dyDescent="0.25">
      <c r="A402" s="287" t="s">
        <v>499</v>
      </c>
      <c r="B402" s="535"/>
      <c r="C402" s="1186">
        <v>45.8</v>
      </c>
      <c r="D402" s="1184">
        <v>53.9</v>
      </c>
      <c r="E402" s="1176">
        <f t="shared" si="22"/>
        <v>0.30000000000000426</v>
      </c>
      <c r="F402" s="200"/>
      <c r="G402" s="201"/>
      <c r="H402" s="240"/>
      <c r="I402" s="203" t="s">
        <v>0</v>
      </c>
      <c r="J402" s="240"/>
      <c r="K402" s="203" t="s">
        <v>0</v>
      </c>
      <c r="L402" s="202"/>
      <c r="M402" s="203" t="s">
        <v>0</v>
      </c>
      <c r="N402" s="202"/>
      <c r="O402" s="203" t="s">
        <v>0</v>
      </c>
      <c r="P402" s="200"/>
      <c r="Q402" s="326"/>
      <c r="R402" s="325"/>
      <c r="S402" s="204"/>
      <c r="T402" s="205"/>
      <c r="U402" s="822"/>
      <c r="V402" s="848"/>
      <c r="W402" s="889"/>
    </row>
    <row r="403" spans="1:23" ht="15" customHeight="1" thickBot="1" x14ac:dyDescent="0.3">
      <c r="A403" s="289" t="s">
        <v>500</v>
      </c>
      <c r="B403" s="536"/>
      <c r="C403" s="1187"/>
      <c r="D403" s="1185"/>
      <c r="E403" s="1177">
        <f t="shared" si="22"/>
        <v>100</v>
      </c>
      <c r="F403" s="207"/>
      <c r="G403" s="208"/>
      <c r="H403" s="242"/>
      <c r="I403" s="210" t="s">
        <v>0</v>
      </c>
      <c r="J403" s="242"/>
      <c r="K403" s="210" t="s">
        <v>0</v>
      </c>
      <c r="L403" s="209" t="s">
        <v>1</v>
      </c>
      <c r="M403" s="210"/>
      <c r="N403" s="209" t="s">
        <v>1</v>
      </c>
      <c r="O403" s="210"/>
      <c r="P403" s="207"/>
      <c r="Q403" s="332"/>
      <c r="R403" s="331"/>
      <c r="S403" s="211"/>
      <c r="T403" s="212"/>
      <c r="U403" s="824"/>
      <c r="V403" s="850"/>
      <c r="W403" s="890"/>
    </row>
    <row r="404" spans="1:23" ht="15" customHeight="1" thickTop="1" thickBot="1" x14ac:dyDescent="0.3">
      <c r="A404" s="292" t="s">
        <v>573</v>
      </c>
      <c r="B404" s="293">
        <v>36</v>
      </c>
      <c r="C404" s="765"/>
      <c r="D404" s="766"/>
      <c r="E404" s="990"/>
      <c r="F404" s="221">
        <v>0</v>
      </c>
      <c r="G404" s="213">
        <v>36</v>
      </c>
      <c r="H404" s="221">
        <v>12</v>
      </c>
      <c r="I404" s="213">
        <v>24</v>
      </c>
      <c r="J404" s="221">
        <v>12</v>
      </c>
      <c r="K404" s="213">
        <v>24</v>
      </c>
      <c r="L404" s="222">
        <v>13</v>
      </c>
      <c r="M404" s="213">
        <v>23</v>
      </c>
      <c r="N404" s="222">
        <v>13</v>
      </c>
      <c r="O404" s="213">
        <v>23</v>
      </c>
      <c r="P404" s="221">
        <f>ROUNDUP(U404,0)</f>
        <v>17</v>
      </c>
      <c r="Q404" s="342">
        <f>ROUND(V404,0)</f>
        <v>19</v>
      </c>
      <c r="R404" s="343">
        <f>SUM(B404-P404-Q404)</f>
        <v>0</v>
      </c>
      <c r="S404" s="223">
        <f>SUM(P404:Q404)</f>
        <v>36</v>
      </c>
      <c r="T404" s="224">
        <f>SUM(B404-S404)</f>
        <v>0</v>
      </c>
      <c r="U404" s="829">
        <f>PRODUCT(B404,C402%)</f>
        <v>16.488</v>
      </c>
      <c r="V404" s="871">
        <f>PRODUCT(B404,D402%)</f>
        <v>19.404</v>
      </c>
      <c r="W404" s="893">
        <f>SUM(B404-U404-V404)</f>
        <v>0.10800000000000054</v>
      </c>
    </row>
    <row r="405" spans="1:23" ht="15" customHeight="1" thickTop="1" x14ac:dyDescent="0.25">
      <c r="A405" s="285" t="s">
        <v>196</v>
      </c>
      <c r="B405" s="537"/>
      <c r="C405" s="912">
        <v>35</v>
      </c>
      <c r="D405" s="913">
        <v>65</v>
      </c>
      <c r="E405" s="988">
        <f t="shared" ref="E405:E427" si="23">SUM(100-C405-D405)</f>
        <v>0</v>
      </c>
      <c r="F405" s="195"/>
      <c r="G405" s="196"/>
      <c r="H405" s="238"/>
      <c r="I405" s="194" t="s">
        <v>0</v>
      </c>
      <c r="J405" s="238"/>
      <c r="K405" s="194" t="s">
        <v>0</v>
      </c>
      <c r="L405" s="193"/>
      <c r="M405" s="194" t="s">
        <v>0</v>
      </c>
      <c r="N405" s="193"/>
      <c r="O405" s="194" t="s">
        <v>0</v>
      </c>
      <c r="P405" s="195"/>
      <c r="Q405" s="340"/>
      <c r="R405" s="339"/>
      <c r="S405" s="219"/>
      <c r="T405" s="220"/>
      <c r="U405" s="820"/>
      <c r="V405" s="846"/>
      <c r="W405" s="892"/>
    </row>
    <row r="406" spans="1:23" ht="15" customHeight="1" x14ac:dyDescent="0.25">
      <c r="A406" s="287" t="s">
        <v>197</v>
      </c>
      <c r="B406" s="535"/>
      <c r="C406" s="912">
        <v>35</v>
      </c>
      <c r="D406" s="913">
        <v>64</v>
      </c>
      <c r="E406" s="989">
        <f t="shared" si="23"/>
        <v>1</v>
      </c>
      <c r="F406" s="200"/>
      <c r="G406" s="201"/>
      <c r="H406" s="240"/>
      <c r="I406" s="203" t="s">
        <v>0</v>
      </c>
      <c r="J406" s="240"/>
      <c r="K406" s="203" t="s">
        <v>0</v>
      </c>
      <c r="L406" s="202"/>
      <c r="M406" s="203" t="s">
        <v>0</v>
      </c>
      <c r="N406" s="202"/>
      <c r="O406" s="203" t="s">
        <v>0</v>
      </c>
      <c r="P406" s="200"/>
      <c r="Q406" s="326"/>
      <c r="R406" s="325"/>
      <c r="S406" s="204"/>
      <c r="T406" s="205"/>
      <c r="U406" s="822"/>
      <c r="V406" s="848"/>
      <c r="W406" s="889"/>
    </row>
    <row r="407" spans="1:23" ht="15" customHeight="1" x14ac:dyDescent="0.25">
      <c r="A407" s="287" t="s">
        <v>198</v>
      </c>
      <c r="B407" s="535"/>
      <c r="C407" s="912">
        <v>43</v>
      </c>
      <c r="D407" s="913">
        <v>56</v>
      </c>
      <c r="E407" s="989">
        <f t="shared" si="23"/>
        <v>1</v>
      </c>
      <c r="F407" s="200"/>
      <c r="G407" s="201"/>
      <c r="H407" s="240"/>
      <c r="I407" s="203" t="s">
        <v>0</v>
      </c>
      <c r="J407" s="240"/>
      <c r="K407" s="203" t="s">
        <v>0</v>
      </c>
      <c r="L407" s="202"/>
      <c r="M407" s="203" t="s">
        <v>0</v>
      </c>
      <c r="N407" s="202"/>
      <c r="O407" s="203" t="s">
        <v>0</v>
      </c>
      <c r="P407" s="200"/>
      <c r="Q407" s="326"/>
      <c r="R407" s="325"/>
      <c r="S407" s="204"/>
      <c r="T407" s="205"/>
      <c r="U407" s="822"/>
      <c r="V407" s="848"/>
      <c r="W407" s="889"/>
    </row>
    <row r="408" spans="1:23" ht="15" customHeight="1" x14ac:dyDescent="0.25">
      <c r="A408" s="287" t="s">
        <v>199</v>
      </c>
      <c r="B408" s="535"/>
      <c r="C408" s="912">
        <v>26</v>
      </c>
      <c r="D408" s="913">
        <v>74</v>
      </c>
      <c r="E408" s="989">
        <f t="shared" si="23"/>
        <v>0</v>
      </c>
      <c r="F408" s="200"/>
      <c r="G408" s="201"/>
      <c r="H408" s="240"/>
      <c r="I408" s="203" t="s">
        <v>0</v>
      </c>
      <c r="J408" s="240"/>
      <c r="K408" s="203" t="s">
        <v>0</v>
      </c>
      <c r="L408" s="202"/>
      <c r="M408" s="203" t="s">
        <v>0</v>
      </c>
      <c r="N408" s="202"/>
      <c r="O408" s="203" t="s">
        <v>0</v>
      </c>
      <c r="P408" s="200"/>
      <c r="Q408" s="326"/>
      <c r="R408" s="325"/>
      <c r="S408" s="204"/>
      <c r="T408" s="205"/>
      <c r="U408" s="822"/>
      <c r="V408" s="848"/>
      <c r="W408" s="889"/>
    </row>
    <row r="409" spans="1:23" ht="15" customHeight="1" x14ac:dyDescent="0.25">
      <c r="A409" s="287" t="s">
        <v>200</v>
      </c>
      <c r="B409" s="535"/>
      <c r="C409" s="912">
        <v>32</v>
      </c>
      <c r="D409" s="913">
        <v>67</v>
      </c>
      <c r="E409" s="989">
        <f t="shared" si="23"/>
        <v>1</v>
      </c>
      <c r="F409" s="200"/>
      <c r="G409" s="201"/>
      <c r="H409" s="240"/>
      <c r="I409" s="203" t="s">
        <v>0</v>
      </c>
      <c r="J409" s="240"/>
      <c r="K409" s="203" t="s">
        <v>0</v>
      </c>
      <c r="L409" s="202"/>
      <c r="M409" s="203" t="s">
        <v>0</v>
      </c>
      <c r="N409" s="202"/>
      <c r="O409" s="203" t="s">
        <v>0</v>
      </c>
      <c r="P409" s="200"/>
      <c r="Q409" s="326"/>
      <c r="R409" s="325"/>
      <c r="S409" s="204"/>
      <c r="T409" s="205"/>
      <c r="U409" s="822"/>
      <c r="V409" s="848"/>
      <c r="W409" s="889"/>
    </row>
    <row r="410" spans="1:23" ht="15" customHeight="1" x14ac:dyDescent="0.25">
      <c r="A410" s="287" t="s">
        <v>201</v>
      </c>
      <c r="B410" s="535"/>
      <c r="C410" s="912">
        <v>31</v>
      </c>
      <c r="D410" s="913">
        <v>68</v>
      </c>
      <c r="E410" s="989">
        <f t="shared" si="23"/>
        <v>1</v>
      </c>
      <c r="F410" s="200"/>
      <c r="G410" s="201"/>
      <c r="H410" s="240"/>
      <c r="I410" s="203" t="s">
        <v>0</v>
      </c>
      <c r="J410" s="240"/>
      <c r="K410" s="203" t="s">
        <v>0</v>
      </c>
      <c r="L410" s="202"/>
      <c r="M410" s="203" t="s">
        <v>0</v>
      </c>
      <c r="N410" s="202"/>
      <c r="O410" s="203" t="s">
        <v>0</v>
      </c>
      <c r="P410" s="200"/>
      <c r="Q410" s="326"/>
      <c r="R410" s="325"/>
      <c r="S410" s="204"/>
      <c r="T410" s="205"/>
      <c r="U410" s="822"/>
      <c r="V410" s="848"/>
      <c r="W410" s="889"/>
    </row>
    <row r="411" spans="1:23" ht="15" customHeight="1" x14ac:dyDescent="0.25">
      <c r="A411" s="287" t="s">
        <v>202</v>
      </c>
      <c r="B411" s="535"/>
      <c r="C411" s="912">
        <v>31</v>
      </c>
      <c r="D411" s="913">
        <v>68</v>
      </c>
      <c r="E411" s="989">
        <f t="shared" si="23"/>
        <v>1</v>
      </c>
      <c r="F411" s="200"/>
      <c r="G411" s="201"/>
      <c r="H411" s="240"/>
      <c r="I411" s="203" t="s">
        <v>0</v>
      </c>
      <c r="J411" s="240"/>
      <c r="K411" s="203" t="s">
        <v>0</v>
      </c>
      <c r="L411" s="202"/>
      <c r="M411" s="203" t="s">
        <v>0</v>
      </c>
      <c r="N411" s="202"/>
      <c r="O411" s="203" t="s">
        <v>0</v>
      </c>
      <c r="P411" s="200"/>
      <c r="Q411" s="326"/>
      <c r="R411" s="325"/>
      <c r="S411" s="204"/>
      <c r="T411" s="205"/>
      <c r="U411" s="822"/>
      <c r="V411" s="848"/>
      <c r="W411" s="889"/>
    </row>
    <row r="412" spans="1:23" ht="15" customHeight="1" x14ac:dyDescent="0.25">
      <c r="A412" s="287" t="s">
        <v>203</v>
      </c>
      <c r="B412" s="535"/>
      <c r="C412" s="912">
        <v>27</v>
      </c>
      <c r="D412" s="913">
        <v>73</v>
      </c>
      <c r="E412" s="989">
        <f t="shared" si="23"/>
        <v>0</v>
      </c>
      <c r="F412" s="200"/>
      <c r="G412" s="201"/>
      <c r="H412" s="240"/>
      <c r="I412" s="203" t="s">
        <v>0</v>
      </c>
      <c r="J412" s="240"/>
      <c r="K412" s="203" t="s">
        <v>0</v>
      </c>
      <c r="L412" s="202"/>
      <c r="M412" s="203" t="s">
        <v>0</v>
      </c>
      <c r="N412" s="202"/>
      <c r="O412" s="203" t="s">
        <v>0</v>
      </c>
      <c r="P412" s="200"/>
      <c r="Q412" s="326"/>
      <c r="R412" s="325"/>
      <c r="S412" s="204"/>
      <c r="T412" s="205"/>
      <c r="U412" s="822"/>
      <c r="V412" s="848"/>
      <c r="W412" s="889"/>
    </row>
    <row r="413" spans="1:23" ht="15" customHeight="1" x14ac:dyDescent="0.25">
      <c r="A413" s="287" t="s">
        <v>204</v>
      </c>
      <c r="B413" s="535"/>
      <c r="C413" s="912">
        <v>48</v>
      </c>
      <c r="D413" s="913">
        <v>51</v>
      </c>
      <c r="E413" s="989">
        <f t="shared" si="23"/>
        <v>1</v>
      </c>
      <c r="F413" s="200"/>
      <c r="G413" s="201"/>
      <c r="H413" s="240"/>
      <c r="I413" s="203" t="s">
        <v>0</v>
      </c>
      <c r="J413" s="240"/>
      <c r="K413" s="203" t="s">
        <v>0</v>
      </c>
      <c r="L413" s="202"/>
      <c r="M413" s="203" t="s">
        <v>0</v>
      </c>
      <c r="N413" s="202"/>
      <c r="O413" s="203" t="s">
        <v>0</v>
      </c>
      <c r="P413" s="200"/>
      <c r="Q413" s="326"/>
      <c r="R413" s="325"/>
      <c r="S413" s="204"/>
      <c r="T413" s="205"/>
      <c r="U413" s="822"/>
      <c r="V413" s="848"/>
      <c r="W413" s="889"/>
    </row>
    <row r="414" spans="1:23" ht="15" customHeight="1" x14ac:dyDescent="0.25">
      <c r="A414" s="287" t="s">
        <v>342</v>
      </c>
      <c r="B414" s="535"/>
      <c r="C414" s="912">
        <v>33</v>
      </c>
      <c r="D414" s="913">
        <v>66</v>
      </c>
      <c r="E414" s="989">
        <f t="shared" si="23"/>
        <v>1</v>
      </c>
      <c r="F414" s="200"/>
      <c r="G414" s="201"/>
      <c r="H414" s="240"/>
      <c r="I414" s="203" t="s">
        <v>0</v>
      </c>
      <c r="J414" s="240"/>
      <c r="K414" s="203" t="s">
        <v>0</v>
      </c>
      <c r="L414" s="202"/>
      <c r="M414" s="203" t="s">
        <v>0</v>
      </c>
      <c r="N414" s="202"/>
      <c r="O414" s="203" t="s">
        <v>0</v>
      </c>
      <c r="P414" s="200"/>
      <c r="Q414" s="326"/>
      <c r="R414" s="325"/>
      <c r="S414" s="204"/>
      <c r="T414" s="205"/>
      <c r="U414" s="822"/>
      <c r="V414" s="848"/>
      <c r="W414" s="889"/>
    </row>
    <row r="415" spans="1:23" ht="15" customHeight="1" x14ac:dyDescent="0.25">
      <c r="A415" s="287" t="s">
        <v>343</v>
      </c>
      <c r="B415" s="535"/>
      <c r="C415" s="912">
        <v>40</v>
      </c>
      <c r="D415" s="913">
        <v>59</v>
      </c>
      <c r="E415" s="989">
        <f t="shared" si="23"/>
        <v>1</v>
      </c>
      <c r="F415" s="200"/>
      <c r="G415" s="201"/>
      <c r="H415" s="240"/>
      <c r="I415" s="203" t="s">
        <v>0</v>
      </c>
      <c r="J415" s="240"/>
      <c r="K415" s="203" t="s">
        <v>0</v>
      </c>
      <c r="L415" s="202"/>
      <c r="M415" s="203" t="s">
        <v>0</v>
      </c>
      <c r="N415" s="202"/>
      <c r="O415" s="203" t="s">
        <v>0</v>
      </c>
      <c r="P415" s="200"/>
      <c r="Q415" s="326"/>
      <c r="R415" s="325"/>
      <c r="S415" s="204"/>
      <c r="T415" s="205"/>
      <c r="U415" s="822"/>
      <c r="V415" s="848"/>
      <c r="W415" s="889"/>
    </row>
    <row r="416" spans="1:23" ht="15" customHeight="1" x14ac:dyDescent="0.25">
      <c r="A416" s="287" t="s">
        <v>344</v>
      </c>
      <c r="B416" s="535"/>
      <c r="C416" s="912">
        <v>33</v>
      </c>
      <c r="D416" s="913">
        <v>65</v>
      </c>
      <c r="E416" s="989">
        <f t="shared" si="23"/>
        <v>2</v>
      </c>
      <c r="F416" s="200"/>
      <c r="G416" s="201"/>
      <c r="H416" s="240"/>
      <c r="I416" s="203" t="s">
        <v>0</v>
      </c>
      <c r="J416" s="240"/>
      <c r="K416" s="203" t="s">
        <v>0</v>
      </c>
      <c r="L416" s="202"/>
      <c r="M416" s="203" t="s">
        <v>0</v>
      </c>
      <c r="N416" s="202"/>
      <c r="O416" s="203" t="s">
        <v>0</v>
      </c>
      <c r="P416" s="200"/>
      <c r="Q416" s="326"/>
      <c r="R416" s="325"/>
      <c r="S416" s="204"/>
      <c r="T416" s="205"/>
      <c r="U416" s="822"/>
      <c r="V416" s="848"/>
      <c r="W416" s="889"/>
    </row>
    <row r="417" spans="1:23" ht="15" customHeight="1" x14ac:dyDescent="0.25">
      <c r="A417" s="287" t="s">
        <v>345</v>
      </c>
      <c r="B417" s="535"/>
      <c r="C417" s="912">
        <v>40</v>
      </c>
      <c r="D417" s="913">
        <v>58</v>
      </c>
      <c r="E417" s="989">
        <f t="shared" si="23"/>
        <v>2</v>
      </c>
      <c r="F417" s="200"/>
      <c r="G417" s="201"/>
      <c r="H417" s="240"/>
      <c r="I417" s="203" t="s">
        <v>0</v>
      </c>
      <c r="J417" s="240"/>
      <c r="K417" s="203" t="s">
        <v>0</v>
      </c>
      <c r="L417" s="202"/>
      <c r="M417" s="203" t="s">
        <v>0</v>
      </c>
      <c r="N417" s="202"/>
      <c r="O417" s="203" t="s">
        <v>0</v>
      </c>
      <c r="P417" s="200"/>
      <c r="Q417" s="326"/>
      <c r="R417" s="325"/>
      <c r="S417" s="204"/>
      <c r="T417" s="205"/>
      <c r="U417" s="822"/>
      <c r="V417" s="848"/>
      <c r="W417" s="889"/>
    </row>
    <row r="418" spans="1:23" ht="15" customHeight="1" x14ac:dyDescent="0.25">
      <c r="A418" s="287" t="s">
        <v>346</v>
      </c>
      <c r="B418" s="535"/>
      <c r="C418" s="912">
        <v>49</v>
      </c>
      <c r="D418" s="913">
        <v>51</v>
      </c>
      <c r="E418" s="989">
        <f t="shared" si="23"/>
        <v>0</v>
      </c>
      <c r="F418" s="200"/>
      <c r="G418" s="201"/>
      <c r="H418" s="240"/>
      <c r="I418" s="203" t="s">
        <v>0</v>
      </c>
      <c r="J418" s="240"/>
      <c r="K418" s="203" t="s">
        <v>0</v>
      </c>
      <c r="L418" s="202"/>
      <c r="M418" s="203" t="s">
        <v>0</v>
      </c>
      <c r="N418" s="202"/>
      <c r="O418" s="203" t="s">
        <v>0</v>
      </c>
      <c r="P418" s="200"/>
      <c r="Q418" s="326"/>
      <c r="R418" s="325"/>
      <c r="S418" s="204"/>
      <c r="T418" s="205"/>
      <c r="U418" s="822"/>
      <c r="V418" s="848"/>
      <c r="W418" s="889"/>
    </row>
    <row r="419" spans="1:23" ht="15" customHeight="1" x14ac:dyDescent="0.25">
      <c r="A419" s="287" t="s">
        <v>347</v>
      </c>
      <c r="B419" s="535"/>
      <c r="C419" s="912">
        <v>31</v>
      </c>
      <c r="D419" s="913">
        <v>66</v>
      </c>
      <c r="E419" s="989">
        <f t="shared" si="23"/>
        <v>3</v>
      </c>
      <c r="F419" s="200"/>
      <c r="G419" s="201"/>
      <c r="H419" s="240"/>
      <c r="I419" s="203" t="s">
        <v>0</v>
      </c>
      <c r="J419" s="240"/>
      <c r="K419" s="203" t="s">
        <v>0</v>
      </c>
      <c r="L419" s="202"/>
      <c r="M419" s="203" t="s">
        <v>0</v>
      </c>
      <c r="N419" s="202"/>
      <c r="O419" s="203" t="s">
        <v>0</v>
      </c>
      <c r="P419" s="200"/>
      <c r="Q419" s="326"/>
      <c r="R419" s="325"/>
      <c r="S419" s="204"/>
      <c r="T419" s="205"/>
      <c r="U419" s="822"/>
      <c r="V419" s="848"/>
      <c r="W419" s="889"/>
    </row>
    <row r="420" spans="1:23" ht="15" customHeight="1" x14ac:dyDescent="0.25">
      <c r="A420" s="287" t="s">
        <v>348</v>
      </c>
      <c r="B420" s="535"/>
      <c r="C420" s="912">
        <v>38</v>
      </c>
      <c r="D420" s="913">
        <v>62</v>
      </c>
      <c r="E420" s="989">
        <f t="shared" si="23"/>
        <v>0</v>
      </c>
      <c r="F420" s="200"/>
      <c r="G420" s="201"/>
      <c r="H420" s="240"/>
      <c r="I420" s="203" t="s">
        <v>0</v>
      </c>
      <c r="J420" s="240"/>
      <c r="K420" s="203" t="s">
        <v>0</v>
      </c>
      <c r="L420" s="202"/>
      <c r="M420" s="203" t="s">
        <v>0</v>
      </c>
      <c r="N420" s="202"/>
      <c r="O420" s="203" t="s">
        <v>0</v>
      </c>
      <c r="P420" s="200"/>
      <c r="Q420" s="326"/>
      <c r="R420" s="325"/>
      <c r="S420" s="204"/>
      <c r="T420" s="205"/>
      <c r="U420" s="822"/>
      <c r="V420" s="848"/>
      <c r="W420" s="889"/>
    </row>
    <row r="421" spans="1:23" ht="15" customHeight="1" x14ac:dyDescent="0.25">
      <c r="A421" s="287" t="s">
        <v>603</v>
      </c>
      <c r="B421" s="535"/>
      <c r="C421" s="912">
        <v>42</v>
      </c>
      <c r="D421" s="913">
        <v>57</v>
      </c>
      <c r="E421" s="989">
        <f t="shared" si="23"/>
        <v>1</v>
      </c>
      <c r="F421" s="200"/>
      <c r="G421" s="201"/>
      <c r="H421" s="240"/>
      <c r="I421" s="203" t="s">
        <v>0</v>
      </c>
      <c r="J421" s="240"/>
      <c r="K421" s="203" t="s">
        <v>0</v>
      </c>
      <c r="L421" s="202"/>
      <c r="M421" s="203" t="s">
        <v>0</v>
      </c>
      <c r="N421" s="202"/>
      <c r="O421" s="203" t="s">
        <v>0</v>
      </c>
      <c r="P421" s="200"/>
      <c r="Q421" s="326"/>
      <c r="R421" s="325"/>
      <c r="S421" s="204"/>
      <c r="T421" s="205"/>
      <c r="U421" s="822"/>
      <c r="V421" s="848"/>
      <c r="W421" s="889"/>
    </row>
    <row r="422" spans="1:23" ht="15" customHeight="1" x14ac:dyDescent="0.25">
      <c r="A422" s="287" t="s">
        <v>604</v>
      </c>
      <c r="B422" s="535"/>
      <c r="C422" s="912">
        <v>46</v>
      </c>
      <c r="D422" s="913">
        <v>53</v>
      </c>
      <c r="E422" s="989">
        <f t="shared" si="23"/>
        <v>1</v>
      </c>
      <c r="F422" s="200"/>
      <c r="G422" s="201"/>
      <c r="H422" s="240"/>
      <c r="I422" s="203" t="s">
        <v>0</v>
      </c>
      <c r="J422" s="240"/>
      <c r="K422" s="203" t="s">
        <v>0</v>
      </c>
      <c r="L422" s="202"/>
      <c r="M422" s="203" t="s">
        <v>0</v>
      </c>
      <c r="N422" s="202"/>
      <c r="O422" s="203" t="s">
        <v>0</v>
      </c>
      <c r="P422" s="200"/>
      <c r="Q422" s="326"/>
      <c r="R422" s="325"/>
      <c r="S422" s="204"/>
      <c r="T422" s="205"/>
      <c r="U422" s="822"/>
      <c r="V422" s="848"/>
      <c r="W422" s="889"/>
    </row>
    <row r="423" spans="1:23" ht="15" customHeight="1" x14ac:dyDescent="0.25">
      <c r="A423" s="287" t="s">
        <v>614</v>
      </c>
      <c r="B423" s="535"/>
      <c r="C423" s="912">
        <v>40</v>
      </c>
      <c r="D423" s="913">
        <v>59</v>
      </c>
      <c r="E423" s="989">
        <f t="shared" si="23"/>
        <v>1</v>
      </c>
      <c r="F423" s="200"/>
      <c r="G423" s="201"/>
      <c r="H423" s="240"/>
      <c r="I423" s="203" t="s">
        <v>0</v>
      </c>
      <c r="J423" s="240"/>
      <c r="K423" s="203" t="s">
        <v>0</v>
      </c>
      <c r="L423" s="202"/>
      <c r="M423" s="203" t="s">
        <v>0</v>
      </c>
      <c r="N423" s="202"/>
      <c r="O423" s="203" t="s">
        <v>0</v>
      </c>
      <c r="P423" s="200"/>
      <c r="Q423" s="326"/>
      <c r="R423" s="325"/>
      <c r="S423" s="204"/>
      <c r="T423" s="205"/>
      <c r="U423" s="822"/>
      <c r="V423" s="848"/>
      <c r="W423" s="889"/>
    </row>
    <row r="424" spans="1:23" ht="15" customHeight="1" x14ac:dyDescent="0.25">
      <c r="A424" s="287" t="s">
        <v>635</v>
      </c>
      <c r="B424" s="535"/>
      <c r="C424" s="912">
        <v>51</v>
      </c>
      <c r="D424" s="913">
        <v>48</v>
      </c>
      <c r="E424" s="989">
        <f t="shared" si="23"/>
        <v>1</v>
      </c>
      <c r="F424" s="200"/>
      <c r="G424" s="201"/>
      <c r="H424" s="240" t="s">
        <v>1</v>
      </c>
      <c r="I424" s="203"/>
      <c r="J424" s="240" t="s">
        <v>1</v>
      </c>
      <c r="K424" s="203"/>
      <c r="L424" s="202" t="s">
        <v>1</v>
      </c>
      <c r="M424" s="203"/>
      <c r="N424" s="202" t="s">
        <v>1</v>
      </c>
      <c r="O424" s="203"/>
      <c r="P424" s="200"/>
      <c r="Q424" s="326"/>
      <c r="R424" s="325"/>
      <c r="S424" s="204"/>
      <c r="T424" s="205"/>
      <c r="U424" s="822"/>
      <c r="V424" s="848"/>
      <c r="W424" s="889"/>
    </row>
    <row r="425" spans="1:23" ht="15" customHeight="1" x14ac:dyDescent="0.25">
      <c r="A425" s="287" t="s">
        <v>636</v>
      </c>
      <c r="B425" s="535"/>
      <c r="C425" s="912">
        <v>78</v>
      </c>
      <c r="D425" s="913">
        <v>21</v>
      </c>
      <c r="E425" s="989">
        <f t="shared" si="23"/>
        <v>1</v>
      </c>
      <c r="F425" s="200"/>
      <c r="G425" s="201"/>
      <c r="H425" s="240" t="s">
        <v>1</v>
      </c>
      <c r="I425" s="203"/>
      <c r="J425" s="240" t="s">
        <v>1</v>
      </c>
      <c r="K425" s="203"/>
      <c r="L425" s="202" t="s">
        <v>1</v>
      </c>
      <c r="M425" s="203"/>
      <c r="N425" s="202" t="s">
        <v>1</v>
      </c>
      <c r="O425" s="203"/>
      <c r="P425" s="200"/>
      <c r="Q425" s="326"/>
      <c r="R425" s="325"/>
      <c r="S425" s="204"/>
      <c r="T425" s="205"/>
      <c r="U425" s="822"/>
      <c r="V425" s="848"/>
      <c r="W425" s="889"/>
    </row>
    <row r="426" spans="1:23" ht="15" customHeight="1" x14ac:dyDescent="0.25">
      <c r="A426" s="287" t="s">
        <v>501</v>
      </c>
      <c r="B426" s="535"/>
      <c r="C426" s="1186">
        <v>40.1</v>
      </c>
      <c r="D426" s="1184">
        <v>58.9</v>
      </c>
      <c r="E426" s="1176">
        <f t="shared" si="23"/>
        <v>1</v>
      </c>
      <c r="F426" s="200"/>
      <c r="G426" s="201"/>
      <c r="H426" s="240"/>
      <c r="I426" s="203" t="s">
        <v>0</v>
      </c>
      <c r="J426" s="240"/>
      <c r="K426" s="203" t="s">
        <v>0</v>
      </c>
      <c r="L426" s="202"/>
      <c r="M426" s="203" t="s">
        <v>0</v>
      </c>
      <c r="N426" s="202"/>
      <c r="O426" s="203" t="s">
        <v>0</v>
      </c>
      <c r="P426" s="200"/>
      <c r="Q426" s="326"/>
      <c r="R426" s="325"/>
      <c r="S426" s="204"/>
      <c r="T426" s="205"/>
      <c r="U426" s="822"/>
      <c r="V426" s="848"/>
      <c r="W426" s="889"/>
    </row>
    <row r="427" spans="1:23" ht="15" customHeight="1" thickBot="1" x14ac:dyDescent="0.3">
      <c r="A427" s="289" t="s">
        <v>502</v>
      </c>
      <c r="B427" s="536"/>
      <c r="C427" s="1187"/>
      <c r="D427" s="1185"/>
      <c r="E427" s="1177">
        <f t="shared" si="23"/>
        <v>100</v>
      </c>
      <c r="F427" s="207"/>
      <c r="G427" s="208"/>
      <c r="H427" s="242"/>
      <c r="I427" s="210" t="s">
        <v>0</v>
      </c>
      <c r="J427" s="242"/>
      <c r="K427" s="210" t="s">
        <v>0</v>
      </c>
      <c r="L427" s="209" t="s">
        <v>1</v>
      </c>
      <c r="M427" s="210"/>
      <c r="N427" s="209" t="s">
        <v>1</v>
      </c>
      <c r="O427" s="210"/>
      <c r="P427" s="207"/>
      <c r="Q427" s="332"/>
      <c r="R427" s="331"/>
      <c r="S427" s="211"/>
      <c r="T427" s="212"/>
      <c r="U427" s="824"/>
      <c r="V427" s="850"/>
      <c r="W427" s="890"/>
    </row>
    <row r="428" spans="1:23" ht="15" customHeight="1" thickTop="1" thickBot="1" x14ac:dyDescent="0.3">
      <c r="A428" s="292" t="s">
        <v>574</v>
      </c>
      <c r="B428" s="293">
        <v>23</v>
      </c>
      <c r="C428" s="765"/>
      <c r="D428" s="766"/>
      <c r="E428" s="990"/>
      <c r="F428" s="221">
        <v>0</v>
      </c>
      <c r="G428" s="213">
        <v>23</v>
      </c>
      <c r="H428" s="221">
        <v>2</v>
      </c>
      <c r="I428" s="213">
        <v>21</v>
      </c>
      <c r="J428" s="221">
        <v>2</v>
      </c>
      <c r="K428" s="213">
        <v>21</v>
      </c>
      <c r="L428" s="222">
        <v>3</v>
      </c>
      <c r="M428" s="213">
        <v>20</v>
      </c>
      <c r="N428" s="222">
        <v>3</v>
      </c>
      <c r="O428" s="213">
        <v>20</v>
      </c>
      <c r="P428" s="221">
        <f>ROUND(U428,0)</f>
        <v>9</v>
      </c>
      <c r="Q428" s="342">
        <f>ROUND(V428,0)</f>
        <v>14</v>
      </c>
      <c r="R428" s="343">
        <f>SUM(B428-P428-Q428)</f>
        <v>0</v>
      </c>
      <c r="S428" s="223">
        <f>SUM(P428:Q428)</f>
        <v>23</v>
      </c>
      <c r="T428" s="224">
        <f>SUM(B428-S428)</f>
        <v>0</v>
      </c>
      <c r="U428" s="829">
        <f>PRODUCT(B428,C426%)</f>
        <v>9.2230000000000008</v>
      </c>
      <c r="V428" s="871">
        <f>PRODUCT(B428,D426%)</f>
        <v>13.546999999999999</v>
      </c>
      <c r="W428" s="893">
        <f>SUM(B428-U428-V428)</f>
        <v>0.23000000000000043</v>
      </c>
    </row>
    <row r="429" spans="1:23" ht="15" customHeight="1" thickTop="1" x14ac:dyDescent="0.25">
      <c r="A429" s="285" t="s">
        <v>205</v>
      </c>
      <c r="B429" s="537"/>
      <c r="C429" s="912">
        <v>29</v>
      </c>
      <c r="D429" s="913">
        <v>70</v>
      </c>
      <c r="E429" s="988">
        <f t="shared" ref="E429:E436" si="24">SUM(100-C429-D429)</f>
        <v>1</v>
      </c>
      <c r="F429" s="195"/>
      <c r="G429" s="196"/>
      <c r="H429" s="238"/>
      <c r="I429" s="194" t="s">
        <v>0</v>
      </c>
      <c r="J429" s="238"/>
      <c r="K429" s="194" t="s">
        <v>0</v>
      </c>
      <c r="L429" s="193"/>
      <c r="M429" s="194" t="s">
        <v>0</v>
      </c>
      <c r="N429" s="193"/>
      <c r="O429" s="194" t="s">
        <v>0</v>
      </c>
      <c r="P429" s="195"/>
      <c r="Q429" s="340"/>
      <c r="R429" s="339"/>
      <c r="S429" s="219"/>
      <c r="T429" s="220"/>
      <c r="U429" s="820"/>
      <c r="V429" s="846"/>
      <c r="W429" s="892"/>
    </row>
    <row r="430" spans="1:23" ht="15" customHeight="1" x14ac:dyDescent="0.25">
      <c r="A430" s="287" t="s">
        <v>206</v>
      </c>
      <c r="B430" s="535"/>
      <c r="C430" s="912">
        <v>35</v>
      </c>
      <c r="D430" s="913">
        <v>64</v>
      </c>
      <c r="E430" s="989">
        <f t="shared" si="24"/>
        <v>1</v>
      </c>
      <c r="F430" s="200"/>
      <c r="G430" s="201"/>
      <c r="H430" s="240"/>
      <c r="I430" s="203" t="s">
        <v>0</v>
      </c>
      <c r="J430" s="240"/>
      <c r="K430" s="203" t="s">
        <v>0</v>
      </c>
      <c r="L430" s="202"/>
      <c r="M430" s="203" t="s">
        <v>0</v>
      </c>
      <c r="N430" s="202"/>
      <c r="O430" s="203" t="s">
        <v>0</v>
      </c>
      <c r="P430" s="200"/>
      <c r="Q430" s="326"/>
      <c r="R430" s="325"/>
      <c r="S430" s="204"/>
      <c r="T430" s="205"/>
      <c r="U430" s="822"/>
      <c r="V430" s="848"/>
      <c r="W430" s="889"/>
    </row>
    <row r="431" spans="1:23" ht="15" customHeight="1" x14ac:dyDescent="0.25">
      <c r="A431" s="287" t="s">
        <v>207</v>
      </c>
      <c r="B431" s="535"/>
      <c r="C431" s="912">
        <v>38</v>
      </c>
      <c r="D431" s="913">
        <v>62</v>
      </c>
      <c r="E431" s="989">
        <f t="shared" si="24"/>
        <v>0</v>
      </c>
      <c r="F431" s="200"/>
      <c r="G431" s="201"/>
      <c r="H431" s="240"/>
      <c r="I431" s="203" t="s">
        <v>0</v>
      </c>
      <c r="J431" s="240"/>
      <c r="K431" s="203" t="s">
        <v>0</v>
      </c>
      <c r="L431" s="202"/>
      <c r="M431" s="203" t="s">
        <v>0</v>
      </c>
      <c r="N431" s="202"/>
      <c r="O431" s="203" t="s">
        <v>0</v>
      </c>
      <c r="P431" s="200"/>
      <c r="Q431" s="326"/>
      <c r="R431" s="325"/>
      <c r="S431" s="204"/>
      <c r="T431" s="205"/>
      <c r="U431" s="822"/>
      <c r="V431" s="848"/>
      <c r="W431" s="889"/>
    </row>
    <row r="432" spans="1:23" ht="15" customHeight="1" x14ac:dyDescent="0.25">
      <c r="A432" s="287" t="s">
        <v>208</v>
      </c>
      <c r="B432" s="535"/>
      <c r="C432" s="912">
        <v>30</v>
      </c>
      <c r="D432" s="913">
        <v>69</v>
      </c>
      <c r="E432" s="989">
        <f t="shared" si="24"/>
        <v>1</v>
      </c>
      <c r="F432" s="200"/>
      <c r="G432" s="201"/>
      <c r="H432" s="240"/>
      <c r="I432" s="203" t="s">
        <v>0</v>
      </c>
      <c r="J432" s="240"/>
      <c r="K432" s="203" t="s">
        <v>0</v>
      </c>
      <c r="L432" s="202"/>
      <c r="M432" s="203" t="s">
        <v>0</v>
      </c>
      <c r="N432" s="202"/>
      <c r="O432" s="203" t="s">
        <v>0</v>
      </c>
      <c r="P432" s="200"/>
      <c r="Q432" s="326"/>
      <c r="R432" s="325"/>
      <c r="S432" s="204"/>
      <c r="T432" s="205"/>
      <c r="U432" s="822"/>
      <c r="V432" s="848"/>
      <c r="W432" s="889"/>
    </row>
    <row r="433" spans="1:23" ht="15" customHeight="1" x14ac:dyDescent="0.25">
      <c r="A433" s="287" t="s">
        <v>209</v>
      </c>
      <c r="B433" s="535"/>
      <c r="C433" s="912">
        <v>23</v>
      </c>
      <c r="D433" s="913">
        <v>76</v>
      </c>
      <c r="E433" s="989">
        <f t="shared" si="24"/>
        <v>1</v>
      </c>
      <c r="F433" s="200"/>
      <c r="G433" s="201"/>
      <c r="H433" s="240"/>
      <c r="I433" s="203" t="s">
        <v>0</v>
      </c>
      <c r="J433" s="240"/>
      <c r="K433" s="203" t="s">
        <v>0</v>
      </c>
      <c r="L433" s="202"/>
      <c r="M433" s="203" t="s">
        <v>0</v>
      </c>
      <c r="N433" s="202"/>
      <c r="O433" s="203" t="s">
        <v>0</v>
      </c>
      <c r="P433" s="200"/>
      <c r="Q433" s="326"/>
      <c r="R433" s="325"/>
      <c r="S433" s="204"/>
      <c r="T433" s="205"/>
      <c r="U433" s="822"/>
      <c r="V433" s="848"/>
      <c r="W433" s="889"/>
    </row>
    <row r="434" spans="1:23" ht="15" customHeight="1" x14ac:dyDescent="0.25">
      <c r="A434" s="287" t="s">
        <v>615</v>
      </c>
      <c r="B434" s="535"/>
      <c r="C434" s="912">
        <v>30</v>
      </c>
      <c r="D434" s="913">
        <v>69</v>
      </c>
      <c r="E434" s="989">
        <f t="shared" si="24"/>
        <v>1</v>
      </c>
      <c r="F434" s="200"/>
      <c r="G434" s="201"/>
      <c r="H434" s="240"/>
      <c r="I434" s="203" t="s">
        <v>0</v>
      </c>
      <c r="J434" s="240"/>
      <c r="K434" s="203" t="s">
        <v>0</v>
      </c>
      <c r="L434" s="202"/>
      <c r="M434" s="203" t="s">
        <v>0</v>
      </c>
      <c r="N434" s="202"/>
      <c r="O434" s="203" t="s">
        <v>0</v>
      </c>
      <c r="P434" s="200"/>
      <c r="Q434" s="326"/>
      <c r="R434" s="325"/>
      <c r="S434" s="204"/>
      <c r="T434" s="205"/>
      <c r="U434" s="822"/>
      <c r="V434" s="848"/>
      <c r="W434" s="889"/>
    </row>
    <row r="435" spans="1:23" ht="15" customHeight="1" x14ac:dyDescent="0.25">
      <c r="A435" s="287" t="s">
        <v>504</v>
      </c>
      <c r="B435" s="535"/>
      <c r="C435" s="1186">
        <v>30.7</v>
      </c>
      <c r="D435" s="1184">
        <v>68.599999999999994</v>
      </c>
      <c r="E435" s="1176">
        <f t="shared" si="24"/>
        <v>0.70000000000000284</v>
      </c>
      <c r="F435" s="200"/>
      <c r="G435" s="201"/>
      <c r="H435" s="240"/>
      <c r="I435" s="203" t="s">
        <v>0</v>
      </c>
      <c r="J435" s="240"/>
      <c r="K435" s="203" t="s">
        <v>0</v>
      </c>
      <c r="L435" s="202"/>
      <c r="M435" s="203" t="s">
        <v>0</v>
      </c>
      <c r="N435" s="202"/>
      <c r="O435" s="203" t="s">
        <v>0</v>
      </c>
      <c r="P435" s="200"/>
      <c r="Q435" s="326"/>
      <c r="R435" s="325"/>
      <c r="S435" s="204"/>
      <c r="T435" s="205"/>
      <c r="U435" s="822"/>
      <c r="V435" s="848"/>
      <c r="W435" s="889"/>
    </row>
    <row r="436" spans="1:23" ht="15" customHeight="1" thickBot="1" x14ac:dyDescent="0.3">
      <c r="A436" s="289" t="s">
        <v>503</v>
      </c>
      <c r="B436" s="536"/>
      <c r="C436" s="1187"/>
      <c r="D436" s="1185"/>
      <c r="E436" s="1177">
        <f t="shared" si="24"/>
        <v>100</v>
      </c>
      <c r="F436" s="207"/>
      <c r="G436" s="208"/>
      <c r="H436" s="242"/>
      <c r="I436" s="210" t="s">
        <v>0</v>
      </c>
      <c r="J436" s="242"/>
      <c r="K436" s="210" t="s">
        <v>0</v>
      </c>
      <c r="L436" s="209"/>
      <c r="M436" s="210" t="s">
        <v>0</v>
      </c>
      <c r="N436" s="209" t="s">
        <v>1</v>
      </c>
      <c r="O436" s="210"/>
      <c r="P436" s="207"/>
      <c r="Q436" s="332"/>
      <c r="R436" s="331"/>
      <c r="S436" s="211"/>
      <c r="T436" s="212"/>
      <c r="U436" s="824"/>
      <c r="V436" s="850"/>
      <c r="W436" s="890"/>
    </row>
    <row r="437" spans="1:23" ht="15" customHeight="1" thickTop="1" thickBot="1" x14ac:dyDescent="0.3">
      <c r="A437" s="292" t="s">
        <v>575</v>
      </c>
      <c r="B437" s="293">
        <v>8</v>
      </c>
      <c r="C437" s="765"/>
      <c r="D437" s="766"/>
      <c r="E437" s="990"/>
      <c r="F437" s="221">
        <v>0</v>
      </c>
      <c r="G437" s="213">
        <v>8</v>
      </c>
      <c r="H437" s="221">
        <v>0</v>
      </c>
      <c r="I437" s="213">
        <v>8</v>
      </c>
      <c r="J437" s="221">
        <v>0</v>
      </c>
      <c r="K437" s="213">
        <v>8</v>
      </c>
      <c r="L437" s="222">
        <v>0</v>
      </c>
      <c r="M437" s="213">
        <v>8</v>
      </c>
      <c r="N437" s="222">
        <v>1</v>
      </c>
      <c r="O437" s="213">
        <v>7</v>
      </c>
      <c r="P437" s="221">
        <f>ROUND(U437,0)</f>
        <v>2</v>
      </c>
      <c r="Q437" s="342">
        <f>ROUNDUP(V437,0)</f>
        <v>6</v>
      </c>
      <c r="R437" s="343">
        <f>SUM(B437-P437-Q437)</f>
        <v>0</v>
      </c>
      <c r="S437" s="223">
        <f>SUM(P437:Q437)</f>
        <v>8</v>
      </c>
      <c r="T437" s="224">
        <f>SUM(B437-S437)</f>
        <v>0</v>
      </c>
      <c r="U437" s="829">
        <f>PRODUCT(B437,C435%)</f>
        <v>2.456</v>
      </c>
      <c r="V437" s="871">
        <f>PRODUCT(B437,D435%)</f>
        <v>5.4879999999999995</v>
      </c>
      <c r="W437" s="893">
        <f>SUM(B437-U437-V437)</f>
        <v>5.6000000000000938E-2</v>
      </c>
    </row>
    <row r="438" spans="1:23" ht="15" customHeight="1" thickTop="1" x14ac:dyDescent="0.25">
      <c r="A438" s="285" t="s">
        <v>210</v>
      </c>
      <c r="B438" s="537"/>
      <c r="C438" s="912">
        <v>43</v>
      </c>
      <c r="D438" s="913">
        <v>57</v>
      </c>
      <c r="E438" s="988">
        <f t="shared" ref="E438:E444" si="25">SUM(100-C438-D438)</f>
        <v>0</v>
      </c>
      <c r="F438" s="195"/>
      <c r="G438" s="196"/>
      <c r="H438" s="238"/>
      <c r="I438" s="194" t="s">
        <v>0</v>
      </c>
      <c r="J438" s="238"/>
      <c r="K438" s="194" t="s">
        <v>0</v>
      </c>
      <c r="L438" s="193"/>
      <c r="M438" s="194" t="s">
        <v>0</v>
      </c>
      <c r="N438" s="193"/>
      <c r="O438" s="194" t="s">
        <v>0</v>
      </c>
      <c r="P438" s="195"/>
      <c r="Q438" s="340"/>
      <c r="R438" s="339"/>
      <c r="S438" s="219"/>
      <c r="T438" s="220"/>
      <c r="U438" s="820"/>
      <c r="V438" s="846"/>
      <c r="W438" s="892"/>
    </row>
    <row r="439" spans="1:23" ht="15" customHeight="1" x14ac:dyDescent="0.25">
      <c r="A439" s="287" t="s">
        <v>211</v>
      </c>
      <c r="B439" s="535"/>
      <c r="C439" s="912">
        <v>36</v>
      </c>
      <c r="D439" s="913">
        <v>64</v>
      </c>
      <c r="E439" s="989">
        <f t="shared" si="25"/>
        <v>0</v>
      </c>
      <c r="F439" s="200"/>
      <c r="G439" s="201"/>
      <c r="H439" s="240"/>
      <c r="I439" s="203" t="s">
        <v>0</v>
      </c>
      <c r="J439" s="240"/>
      <c r="K439" s="203" t="s">
        <v>0</v>
      </c>
      <c r="L439" s="202"/>
      <c r="M439" s="203" t="s">
        <v>0</v>
      </c>
      <c r="N439" s="202"/>
      <c r="O439" s="203" t="s">
        <v>0</v>
      </c>
      <c r="P439" s="200"/>
      <c r="Q439" s="326"/>
      <c r="R439" s="325"/>
      <c r="S439" s="204"/>
      <c r="T439" s="205"/>
      <c r="U439" s="822"/>
      <c r="V439" s="848"/>
      <c r="W439" s="889"/>
    </row>
    <row r="440" spans="1:23" ht="15" customHeight="1" x14ac:dyDescent="0.25">
      <c r="A440" s="287" t="s">
        <v>212</v>
      </c>
      <c r="B440" s="535"/>
      <c r="C440" s="912">
        <v>53</v>
      </c>
      <c r="D440" s="913">
        <v>47</v>
      </c>
      <c r="E440" s="989">
        <f t="shared" si="25"/>
        <v>0</v>
      </c>
      <c r="F440" s="200"/>
      <c r="G440" s="201"/>
      <c r="H440" s="240" t="s">
        <v>1</v>
      </c>
      <c r="I440" s="203"/>
      <c r="J440" s="240" t="s">
        <v>1</v>
      </c>
      <c r="K440" s="203"/>
      <c r="L440" s="202" t="s">
        <v>1</v>
      </c>
      <c r="M440" s="203"/>
      <c r="N440" s="202" t="s">
        <v>1</v>
      </c>
      <c r="O440" s="203"/>
      <c r="P440" s="200"/>
      <c r="Q440" s="326"/>
      <c r="R440" s="325"/>
      <c r="S440" s="204"/>
      <c r="T440" s="205"/>
      <c r="U440" s="822"/>
      <c r="V440" s="848"/>
      <c r="W440" s="889"/>
    </row>
    <row r="441" spans="1:23" ht="15" customHeight="1" x14ac:dyDescent="0.25">
      <c r="A441" s="287" t="s">
        <v>213</v>
      </c>
      <c r="B441" s="535"/>
      <c r="C441" s="912">
        <v>46</v>
      </c>
      <c r="D441" s="913">
        <v>54</v>
      </c>
      <c r="E441" s="989">
        <f t="shared" si="25"/>
        <v>0</v>
      </c>
      <c r="F441" s="200"/>
      <c r="G441" s="201"/>
      <c r="H441" s="240"/>
      <c r="I441" s="203" t="s">
        <v>0</v>
      </c>
      <c r="J441" s="240"/>
      <c r="K441" s="203" t="s">
        <v>0</v>
      </c>
      <c r="L441" s="202"/>
      <c r="M441" s="203" t="s">
        <v>0</v>
      </c>
      <c r="N441" s="202"/>
      <c r="O441" s="203" t="s">
        <v>0</v>
      </c>
      <c r="P441" s="200"/>
      <c r="Q441" s="326"/>
      <c r="R441" s="325"/>
      <c r="S441" s="204"/>
      <c r="T441" s="205"/>
      <c r="U441" s="822"/>
      <c r="V441" s="848"/>
      <c r="W441" s="889"/>
    </row>
    <row r="442" spans="1:23" ht="15" customHeight="1" x14ac:dyDescent="0.25">
      <c r="A442" s="287" t="s">
        <v>214</v>
      </c>
      <c r="B442" s="535"/>
      <c r="C442" s="912">
        <v>41</v>
      </c>
      <c r="D442" s="913">
        <v>59</v>
      </c>
      <c r="E442" s="989">
        <f t="shared" si="25"/>
        <v>0</v>
      </c>
      <c r="F442" s="200"/>
      <c r="G442" s="201"/>
      <c r="H442" s="240"/>
      <c r="I442" s="203" t="s">
        <v>0</v>
      </c>
      <c r="J442" s="240"/>
      <c r="K442" s="203" t="s">
        <v>0</v>
      </c>
      <c r="L442" s="202"/>
      <c r="M442" s="203" t="s">
        <v>0</v>
      </c>
      <c r="N442" s="202"/>
      <c r="O442" s="203" t="s">
        <v>0</v>
      </c>
      <c r="P442" s="200"/>
      <c r="Q442" s="326"/>
      <c r="R442" s="325"/>
      <c r="S442" s="204"/>
      <c r="T442" s="205"/>
      <c r="U442" s="822"/>
      <c r="V442" s="848"/>
      <c r="W442" s="889"/>
    </row>
    <row r="443" spans="1:23" ht="15" customHeight="1" x14ac:dyDescent="0.25">
      <c r="A443" s="287" t="s">
        <v>505</v>
      </c>
      <c r="B443" s="535"/>
      <c r="C443" s="1186">
        <v>43.7</v>
      </c>
      <c r="D443" s="1184">
        <v>55.9</v>
      </c>
      <c r="E443" s="1176">
        <f t="shared" si="25"/>
        <v>0.39999999999999858</v>
      </c>
      <c r="F443" s="200"/>
      <c r="G443" s="201"/>
      <c r="H443" s="240"/>
      <c r="I443" s="203" t="s">
        <v>0</v>
      </c>
      <c r="J443" s="240"/>
      <c r="K443" s="203" t="s">
        <v>0</v>
      </c>
      <c r="L443" s="202"/>
      <c r="M443" s="203" t="s">
        <v>0</v>
      </c>
      <c r="N443" s="202"/>
      <c r="O443" s="203" t="s">
        <v>0</v>
      </c>
      <c r="P443" s="200"/>
      <c r="Q443" s="326"/>
      <c r="R443" s="325"/>
      <c r="S443" s="204"/>
      <c r="T443" s="205"/>
      <c r="U443" s="822"/>
      <c r="V443" s="848"/>
      <c r="W443" s="889"/>
    </row>
    <row r="444" spans="1:23" ht="15" customHeight="1" thickBot="1" x14ac:dyDescent="0.3">
      <c r="A444" s="289" t="s">
        <v>506</v>
      </c>
      <c r="B444" s="536"/>
      <c r="C444" s="1187"/>
      <c r="D444" s="1185"/>
      <c r="E444" s="1177">
        <f t="shared" si="25"/>
        <v>100</v>
      </c>
      <c r="F444" s="207"/>
      <c r="G444" s="208"/>
      <c r="H444" s="242"/>
      <c r="I444" s="210" t="s">
        <v>0</v>
      </c>
      <c r="J444" s="242"/>
      <c r="K444" s="210" t="s">
        <v>0</v>
      </c>
      <c r="L444" s="209" t="s">
        <v>1</v>
      </c>
      <c r="M444" s="210"/>
      <c r="N444" s="209" t="s">
        <v>1</v>
      </c>
      <c r="O444" s="210"/>
      <c r="P444" s="207"/>
      <c r="Q444" s="332"/>
      <c r="R444" s="331"/>
      <c r="S444" s="211"/>
      <c r="T444" s="212"/>
      <c r="U444" s="824"/>
      <c r="V444" s="850"/>
      <c r="W444" s="890"/>
    </row>
    <row r="445" spans="1:23" ht="15" customHeight="1" thickTop="1" thickBot="1" x14ac:dyDescent="0.3">
      <c r="A445" s="292" t="s">
        <v>576</v>
      </c>
      <c r="B445" s="293">
        <v>7</v>
      </c>
      <c r="C445" s="765"/>
      <c r="D445" s="766"/>
      <c r="E445" s="990"/>
      <c r="F445" s="221">
        <v>0</v>
      </c>
      <c r="G445" s="213">
        <v>7</v>
      </c>
      <c r="H445" s="221">
        <v>1</v>
      </c>
      <c r="I445" s="213">
        <v>6</v>
      </c>
      <c r="J445" s="221">
        <v>1</v>
      </c>
      <c r="K445" s="213">
        <v>7</v>
      </c>
      <c r="L445" s="222">
        <v>2</v>
      </c>
      <c r="M445" s="213">
        <v>6</v>
      </c>
      <c r="N445" s="222">
        <v>2</v>
      </c>
      <c r="O445" s="213">
        <v>6</v>
      </c>
      <c r="P445" s="221">
        <f>ROUND(U445,0)</f>
        <v>3</v>
      </c>
      <c r="Q445" s="342">
        <f>ROUND(V445,0)</f>
        <v>4</v>
      </c>
      <c r="R445" s="343">
        <f>SUM(B445-P445-Q445)</f>
        <v>0</v>
      </c>
      <c r="S445" s="223">
        <f>SUM(P445:Q445)</f>
        <v>7</v>
      </c>
      <c r="T445" s="224">
        <f>SUM(B445-S445)</f>
        <v>0</v>
      </c>
      <c r="U445" s="829">
        <f>PRODUCT(B445,C443%)</f>
        <v>3.0590000000000002</v>
      </c>
      <c r="V445" s="871">
        <f>PRODUCT(B445,D443%)</f>
        <v>3.9129999999999994</v>
      </c>
      <c r="W445" s="893">
        <f>SUM(B445-U445-V445)</f>
        <v>2.8000000000000469E-2</v>
      </c>
    </row>
    <row r="446" spans="1:23" ht="15" customHeight="1" thickTop="1" x14ac:dyDescent="0.25">
      <c r="A446" s="285" t="s">
        <v>215</v>
      </c>
      <c r="B446" s="537"/>
      <c r="C446" s="912">
        <v>65</v>
      </c>
      <c r="D446" s="913">
        <v>35</v>
      </c>
      <c r="E446" s="988">
        <f t="shared" ref="E446:E470" si="26">SUM(100-C446-D446)</f>
        <v>0</v>
      </c>
      <c r="F446" s="195"/>
      <c r="G446" s="196"/>
      <c r="H446" s="238" t="s">
        <v>1</v>
      </c>
      <c r="I446" s="194"/>
      <c r="J446" s="238" t="s">
        <v>1</v>
      </c>
      <c r="K446" s="194"/>
      <c r="L446" s="193" t="s">
        <v>1</v>
      </c>
      <c r="M446" s="194"/>
      <c r="N446" s="193" t="s">
        <v>1</v>
      </c>
      <c r="O446" s="194"/>
      <c r="P446" s="195"/>
      <c r="Q446" s="340"/>
      <c r="R446" s="339"/>
      <c r="S446" s="219"/>
      <c r="T446" s="220"/>
      <c r="U446" s="820"/>
      <c r="V446" s="846"/>
      <c r="W446" s="892"/>
    </row>
    <row r="447" spans="1:23" ht="15" customHeight="1" x14ac:dyDescent="0.25">
      <c r="A447" s="287" t="s">
        <v>216</v>
      </c>
      <c r="B447" s="535"/>
      <c r="C447" s="912">
        <v>90</v>
      </c>
      <c r="D447" s="913">
        <v>10</v>
      </c>
      <c r="E447" s="989">
        <f t="shared" si="26"/>
        <v>0</v>
      </c>
      <c r="F447" s="200"/>
      <c r="G447" s="201"/>
      <c r="H447" s="240" t="s">
        <v>1</v>
      </c>
      <c r="I447" s="203"/>
      <c r="J447" s="240" t="s">
        <v>1</v>
      </c>
      <c r="K447" s="203"/>
      <c r="L447" s="202" t="s">
        <v>1</v>
      </c>
      <c r="M447" s="203"/>
      <c r="N447" s="202" t="s">
        <v>1</v>
      </c>
      <c r="O447" s="203"/>
      <c r="P447" s="200"/>
      <c r="Q447" s="326"/>
      <c r="R447" s="325"/>
      <c r="S447" s="204"/>
      <c r="T447" s="205"/>
      <c r="U447" s="822"/>
      <c r="V447" s="848"/>
      <c r="W447" s="889"/>
    </row>
    <row r="448" spans="1:23" ht="15" customHeight="1" x14ac:dyDescent="0.25">
      <c r="A448" s="287" t="s">
        <v>217</v>
      </c>
      <c r="B448" s="535"/>
      <c r="C448" s="912">
        <v>46</v>
      </c>
      <c r="D448" s="913">
        <v>54</v>
      </c>
      <c r="E448" s="989">
        <f t="shared" si="26"/>
        <v>0</v>
      </c>
      <c r="F448" s="200"/>
      <c r="G448" s="201"/>
      <c r="H448" s="240"/>
      <c r="I448" s="203" t="s">
        <v>0</v>
      </c>
      <c r="J448" s="240"/>
      <c r="K448" s="203" t="s">
        <v>0</v>
      </c>
      <c r="L448" s="202"/>
      <c r="M448" s="203" t="s">
        <v>0</v>
      </c>
      <c r="N448" s="202"/>
      <c r="O448" s="203" t="s">
        <v>0</v>
      </c>
      <c r="P448" s="200"/>
      <c r="Q448" s="326"/>
      <c r="R448" s="325"/>
      <c r="S448" s="204"/>
      <c r="T448" s="205"/>
      <c r="U448" s="822"/>
      <c r="V448" s="848"/>
      <c r="W448" s="889"/>
    </row>
    <row r="449" spans="1:23" ht="15" customHeight="1" x14ac:dyDescent="0.25">
      <c r="A449" s="287" t="s">
        <v>218</v>
      </c>
      <c r="B449" s="535"/>
      <c r="C449" s="912">
        <v>52</v>
      </c>
      <c r="D449" s="913">
        <v>48</v>
      </c>
      <c r="E449" s="989">
        <f t="shared" si="26"/>
        <v>0</v>
      </c>
      <c r="F449" s="200"/>
      <c r="G449" s="201"/>
      <c r="H449" s="240" t="s">
        <v>1</v>
      </c>
      <c r="I449" s="203"/>
      <c r="J449" s="240" t="s">
        <v>1</v>
      </c>
      <c r="K449" s="203"/>
      <c r="L449" s="202" t="s">
        <v>1</v>
      </c>
      <c r="M449" s="203"/>
      <c r="N449" s="202" t="s">
        <v>1</v>
      </c>
      <c r="O449" s="203"/>
      <c r="P449" s="200"/>
      <c r="Q449" s="326"/>
      <c r="R449" s="325"/>
      <c r="S449" s="204"/>
      <c r="T449" s="205"/>
      <c r="U449" s="822"/>
      <c r="V449" s="848"/>
      <c r="W449" s="889"/>
    </row>
    <row r="450" spans="1:23" ht="15" customHeight="1" x14ac:dyDescent="0.25">
      <c r="A450" s="287" t="s">
        <v>219</v>
      </c>
      <c r="B450" s="535"/>
      <c r="C450" s="912">
        <v>33</v>
      </c>
      <c r="D450" s="913">
        <v>66</v>
      </c>
      <c r="E450" s="989">
        <f t="shared" si="26"/>
        <v>1</v>
      </c>
      <c r="F450" s="200"/>
      <c r="G450" s="201"/>
      <c r="H450" s="240"/>
      <c r="I450" s="203" t="s">
        <v>0</v>
      </c>
      <c r="J450" s="240"/>
      <c r="K450" s="203" t="s">
        <v>0</v>
      </c>
      <c r="L450" s="202"/>
      <c r="M450" s="203" t="s">
        <v>0</v>
      </c>
      <c r="N450" s="202"/>
      <c r="O450" s="203" t="s">
        <v>0</v>
      </c>
      <c r="P450" s="200"/>
      <c r="Q450" s="326"/>
      <c r="R450" s="325"/>
      <c r="S450" s="204"/>
      <c r="T450" s="205"/>
      <c r="U450" s="822"/>
      <c r="V450" s="848"/>
      <c r="W450" s="889"/>
    </row>
    <row r="451" spans="1:23" ht="15" customHeight="1" x14ac:dyDescent="0.25">
      <c r="A451" s="287" t="s">
        <v>220</v>
      </c>
      <c r="B451" s="535"/>
      <c r="C451" s="912">
        <v>36</v>
      </c>
      <c r="D451" s="913">
        <v>64</v>
      </c>
      <c r="E451" s="989">
        <f t="shared" si="26"/>
        <v>0</v>
      </c>
      <c r="F451" s="200"/>
      <c r="G451" s="201"/>
      <c r="H451" s="240"/>
      <c r="I451" s="203" t="s">
        <v>0</v>
      </c>
      <c r="J451" s="240"/>
      <c r="K451" s="203" t="s">
        <v>0</v>
      </c>
      <c r="L451" s="202"/>
      <c r="M451" s="203" t="s">
        <v>0</v>
      </c>
      <c r="N451" s="202"/>
      <c r="O451" s="203" t="s">
        <v>0</v>
      </c>
      <c r="P451" s="200"/>
      <c r="Q451" s="326"/>
      <c r="R451" s="325"/>
      <c r="S451" s="204"/>
      <c r="T451" s="205"/>
      <c r="U451" s="822"/>
      <c r="V451" s="848"/>
      <c r="W451" s="889"/>
    </row>
    <row r="452" spans="1:23" ht="15" customHeight="1" x14ac:dyDescent="0.25">
      <c r="A452" s="287" t="s">
        <v>221</v>
      </c>
      <c r="B452" s="535"/>
      <c r="C452" s="912">
        <v>62</v>
      </c>
      <c r="D452" s="913">
        <v>37</v>
      </c>
      <c r="E452" s="989">
        <f t="shared" si="26"/>
        <v>1</v>
      </c>
      <c r="F452" s="200"/>
      <c r="G452" s="201"/>
      <c r="H452" s="240" t="s">
        <v>1</v>
      </c>
      <c r="I452" s="203"/>
      <c r="J452" s="240" t="s">
        <v>1</v>
      </c>
      <c r="K452" s="203"/>
      <c r="L452" s="202" t="s">
        <v>1</v>
      </c>
      <c r="M452" s="203"/>
      <c r="N452" s="202" t="s">
        <v>1</v>
      </c>
      <c r="O452" s="203"/>
      <c r="P452" s="200"/>
      <c r="Q452" s="326"/>
      <c r="R452" s="325"/>
      <c r="S452" s="204"/>
      <c r="T452" s="205"/>
      <c r="U452" s="822"/>
      <c r="V452" s="848"/>
      <c r="W452" s="889"/>
    </row>
    <row r="453" spans="1:23" ht="15" customHeight="1" x14ac:dyDescent="0.25">
      <c r="A453" s="287" t="s">
        <v>222</v>
      </c>
      <c r="B453" s="535"/>
      <c r="C453" s="912">
        <v>36</v>
      </c>
      <c r="D453" s="913">
        <v>64</v>
      </c>
      <c r="E453" s="989">
        <f t="shared" si="26"/>
        <v>0</v>
      </c>
      <c r="F453" s="200"/>
      <c r="G453" s="201"/>
      <c r="H453" s="240"/>
      <c r="I453" s="203" t="s">
        <v>0</v>
      </c>
      <c r="J453" s="240"/>
      <c r="K453" s="203" t="s">
        <v>0</v>
      </c>
      <c r="L453" s="202"/>
      <c r="M453" s="203" t="s">
        <v>0</v>
      </c>
      <c r="N453" s="202"/>
      <c r="O453" s="203" t="s">
        <v>0</v>
      </c>
      <c r="P453" s="200"/>
      <c r="Q453" s="326"/>
      <c r="R453" s="325"/>
      <c r="S453" s="204"/>
      <c r="T453" s="205"/>
      <c r="U453" s="822"/>
      <c r="V453" s="848"/>
      <c r="W453" s="889"/>
    </row>
    <row r="454" spans="1:23" ht="15" customHeight="1" x14ac:dyDescent="0.25">
      <c r="A454" s="287" t="s">
        <v>223</v>
      </c>
      <c r="B454" s="535"/>
      <c r="C454" s="912">
        <v>33</v>
      </c>
      <c r="D454" s="913">
        <v>66</v>
      </c>
      <c r="E454" s="989">
        <f t="shared" si="26"/>
        <v>1</v>
      </c>
      <c r="F454" s="200"/>
      <c r="G454" s="201"/>
      <c r="H454" s="240"/>
      <c r="I454" s="203" t="s">
        <v>0</v>
      </c>
      <c r="J454" s="240"/>
      <c r="K454" s="203" t="s">
        <v>0</v>
      </c>
      <c r="L454" s="202"/>
      <c r="M454" s="203" t="s">
        <v>0</v>
      </c>
      <c r="N454" s="202"/>
      <c r="O454" s="203" t="s">
        <v>0</v>
      </c>
      <c r="P454" s="200"/>
      <c r="Q454" s="326"/>
      <c r="R454" s="325"/>
      <c r="S454" s="204"/>
      <c r="T454" s="205"/>
      <c r="U454" s="822"/>
      <c r="V454" s="848"/>
      <c r="W454" s="889"/>
    </row>
    <row r="455" spans="1:23" ht="15" customHeight="1" x14ac:dyDescent="0.25">
      <c r="A455" s="287" t="s">
        <v>349</v>
      </c>
      <c r="B455" s="535"/>
      <c r="C455" s="912">
        <v>38</v>
      </c>
      <c r="D455" s="913">
        <v>61</v>
      </c>
      <c r="E455" s="989">
        <f t="shared" si="26"/>
        <v>1</v>
      </c>
      <c r="F455" s="200"/>
      <c r="G455" s="201"/>
      <c r="H455" s="240"/>
      <c r="I455" s="203" t="s">
        <v>0</v>
      </c>
      <c r="J455" s="240"/>
      <c r="K455" s="203" t="s">
        <v>0</v>
      </c>
      <c r="L455" s="202"/>
      <c r="M455" s="203" t="s">
        <v>0</v>
      </c>
      <c r="N455" s="202"/>
      <c r="O455" s="203" t="s">
        <v>0</v>
      </c>
      <c r="P455" s="200"/>
      <c r="Q455" s="326"/>
      <c r="R455" s="325"/>
      <c r="S455" s="204"/>
      <c r="T455" s="205"/>
      <c r="U455" s="822"/>
      <c r="V455" s="848"/>
      <c r="W455" s="889"/>
    </row>
    <row r="456" spans="1:23" ht="15" customHeight="1" x14ac:dyDescent="0.25">
      <c r="A456" s="287" t="s">
        <v>350</v>
      </c>
      <c r="B456" s="535"/>
      <c r="C456" s="912">
        <v>44</v>
      </c>
      <c r="D456" s="913">
        <v>55</v>
      </c>
      <c r="E456" s="989">
        <f t="shared" si="26"/>
        <v>1</v>
      </c>
      <c r="F456" s="200"/>
      <c r="G456" s="201"/>
      <c r="H456" s="240"/>
      <c r="I456" s="203" t="s">
        <v>0</v>
      </c>
      <c r="J456" s="240"/>
      <c r="K456" s="203" t="s">
        <v>0</v>
      </c>
      <c r="L456" s="202"/>
      <c r="M456" s="203" t="s">
        <v>0</v>
      </c>
      <c r="N456" s="202"/>
      <c r="O456" s="203" t="s">
        <v>0</v>
      </c>
      <c r="P456" s="200"/>
      <c r="Q456" s="326"/>
      <c r="R456" s="325"/>
      <c r="S456" s="204"/>
      <c r="T456" s="205"/>
      <c r="U456" s="822"/>
      <c r="V456" s="848"/>
      <c r="W456" s="889"/>
    </row>
    <row r="457" spans="1:23" ht="15" customHeight="1" x14ac:dyDescent="0.25">
      <c r="A457" s="287" t="s">
        <v>351</v>
      </c>
      <c r="B457" s="535" t="s">
        <v>748</v>
      </c>
      <c r="C457" s="912">
        <v>50</v>
      </c>
      <c r="D457" s="913">
        <v>50.1</v>
      </c>
      <c r="E457" s="989">
        <f t="shared" si="26"/>
        <v>-0.10000000000000142</v>
      </c>
      <c r="F457" s="200"/>
      <c r="G457" s="201"/>
      <c r="H457" s="240"/>
      <c r="I457" s="203" t="s">
        <v>0</v>
      </c>
      <c r="J457" s="240"/>
      <c r="K457" s="203" t="s">
        <v>0</v>
      </c>
      <c r="L457" s="202"/>
      <c r="M457" s="203" t="s">
        <v>0</v>
      </c>
      <c r="N457" s="202"/>
      <c r="O457" s="203" t="s">
        <v>0</v>
      </c>
      <c r="P457" s="200"/>
      <c r="Q457" s="326"/>
      <c r="R457" s="325"/>
      <c r="S457" s="204"/>
      <c r="T457" s="205"/>
      <c r="U457" s="822"/>
      <c r="V457" s="848"/>
      <c r="W457" s="889"/>
    </row>
    <row r="458" spans="1:23" ht="15" customHeight="1" x14ac:dyDescent="0.25">
      <c r="A458" s="287" t="s">
        <v>352</v>
      </c>
      <c r="B458" s="535"/>
      <c r="C458" s="912">
        <v>40</v>
      </c>
      <c r="D458" s="913">
        <v>60</v>
      </c>
      <c r="E458" s="989">
        <f t="shared" si="26"/>
        <v>0</v>
      </c>
      <c r="F458" s="200"/>
      <c r="G458" s="201"/>
      <c r="H458" s="240"/>
      <c r="I458" s="203" t="s">
        <v>0</v>
      </c>
      <c r="J458" s="240"/>
      <c r="K458" s="203" t="s">
        <v>0</v>
      </c>
      <c r="L458" s="202"/>
      <c r="M458" s="203" t="s">
        <v>0</v>
      </c>
      <c r="N458" s="202"/>
      <c r="O458" s="203" t="s">
        <v>0</v>
      </c>
      <c r="P458" s="200"/>
      <c r="Q458" s="326"/>
      <c r="R458" s="325"/>
      <c r="S458" s="204"/>
      <c r="T458" s="205"/>
      <c r="U458" s="822"/>
      <c r="V458" s="848"/>
      <c r="W458" s="889"/>
    </row>
    <row r="459" spans="1:23" ht="15" customHeight="1" x14ac:dyDescent="0.25">
      <c r="A459" s="287" t="s">
        <v>353</v>
      </c>
      <c r="B459" s="535"/>
      <c r="C459" s="912">
        <v>30</v>
      </c>
      <c r="D459" s="913">
        <v>68</v>
      </c>
      <c r="E459" s="989">
        <f t="shared" si="26"/>
        <v>2</v>
      </c>
      <c r="F459" s="200"/>
      <c r="G459" s="201"/>
      <c r="H459" s="240"/>
      <c r="I459" s="203" t="s">
        <v>0</v>
      </c>
      <c r="J459" s="240"/>
      <c r="K459" s="203" t="s">
        <v>0</v>
      </c>
      <c r="L459" s="202"/>
      <c r="M459" s="203" t="s">
        <v>0</v>
      </c>
      <c r="N459" s="202"/>
      <c r="O459" s="203" t="s">
        <v>0</v>
      </c>
      <c r="P459" s="200"/>
      <c r="Q459" s="326"/>
      <c r="R459" s="325"/>
      <c r="S459" s="204"/>
      <c r="T459" s="205"/>
      <c r="U459" s="822"/>
      <c r="V459" s="848"/>
      <c r="W459" s="889"/>
    </row>
    <row r="460" spans="1:23" ht="15" customHeight="1" x14ac:dyDescent="0.25">
      <c r="A460" s="287" t="s">
        <v>354</v>
      </c>
      <c r="B460" s="535"/>
      <c r="C460" s="912">
        <v>42</v>
      </c>
      <c r="D460" s="913">
        <v>57</v>
      </c>
      <c r="E460" s="989">
        <f t="shared" si="26"/>
        <v>1</v>
      </c>
      <c r="F460" s="200"/>
      <c r="G460" s="201"/>
      <c r="H460" s="240"/>
      <c r="I460" s="203" t="s">
        <v>0</v>
      </c>
      <c r="J460" s="240"/>
      <c r="K460" s="203" t="s">
        <v>0</v>
      </c>
      <c r="L460" s="202"/>
      <c r="M460" s="203" t="s">
        <v>0</v>
      </c>
      <c r="N460" s="202"/>
      <c r="O460" s="203" t="s">
        <v>0</v>
      </c>
      <c r="P460" s="200"/>
      <c r="Q460" s="326"/>
      <c r="R460" s="325"/>
      <c r="S460" s="204"/>
      <c r="T460" s="205"/>
      <c r="U460" s="822"/>
      <c r="V460" s="848"/>
      <c r="W460" s="889"/>
    </row>
    <row r="461" spans="1:23" ht="15" customHeight="1" x14ac:dyDescent="0.25">
      <c r="A461" s="287" t="s">
        <v>355</v>
      </c>
      <c r="B461" s="535"/>
      <c r="C461" s="912">
        <v>26</v>
      </c>
      <c r="D461" s="913">
        <v>74</v>
      </c>
      <c r="E461" s="989">
        <f t="shared" si="26"/>
        <v>0</v>
      </c>
      <c r="F461" s="200"/>
      <c r="G461" s="201"/>
      <c r="H461" s="240"/>
      <c r="I461" s="203" t="s">
        <v>0</v>
      </c>
      <c r="J461" s="240"/>
      <c r="K461" s="203" t="s">
        <v>0</v>
      </c>
      <c r="L461" s="202"/>
      <c r="M461" s="203" t="s">
        <v>0</v>
      </c>
      <c r="N461" s="202"/>
      <c r="O461" s="203" t="s">
        <v>0</v>
      </c>
      <c r="P461" s="200"/>
      <c r="Q461" s="326"/>
      <c r="R461" s="325"/>
      <c r="S461" s="204"/>
      <c r="T461" s="205"/>
      <c r="U461" s="822"/>
      <c r="V461" s="848"/>
      <c r="W461" s="889"/>
    </row>
    <row r="462" spans="1:23" ht="15" customHeight="1" x14ac:dyDescent="0.25">
      <c r="A462" s="287" t="s">
        <v>356</v>
      </c>
      <c r="B462" s="535"/>
      <c r="C462" s="912">
        <v>33</v>
      </c>
      <c r="D462" s="913">
        <v>66</v>
      </c>
      <c r="E462" s="989">
        <f t="shared" si="26"/>
        <v>1</v>
      </c>
      <c r="F462" s="200"/>
      <c r="G462" s="201"/>
      <c r="H462" s="240"/>
      <c r="I462" s="203" t="s">
        <v>0</v>
      </c>
      <c r="J462" s="240"/>
      <c r="K462" s="203" t="s">
        <v>0</v>
      </c>
      <c r="L462" s="202"/>
      <c r="M462" s="203" t="s">
        <v>0</v>
      </c>
      <c r="N462" s="202"/>
      <c r="O462" s="203" t="s">
        <v>0</v>
      </c>
      <c r="P462" s="200"/>
      <c r="Q462" s="326"/>
      <c r="R462" s="325"/>
      <c r="S462" s="204"/>
      <c r="T462" s="205"/>
      <c r="U462" s="822"/>
      <c r="V462" s="848"/>
      <c r="W462" s="889"/>
    </row>
    <row r="463" spans="1:23" ht="15" customHeight="1" x14ac:dyDescent="0.25">
      <c r="A463" s="287" t="s">
        <v>357</v>
      </c>
      <c r="B463" s="535"/>
      <c r="C463" s="912">
        <v>41</v>
      </c>
      <c r="D463" s="913">
        <v>58</v>
      </c>
      <c r="E463" s="989">
        <f t="shared" si="26"/>
        <v>1</v>
      </c>
      <c r="F463" s="200"/>
      <c r="G463" s="201"/>
      <c r="H463" s="240"/>
      <c r="I463" s="203" t="s">
        <v>0</v>
      </c>
      <c r="J463" s="240"/>
      <c r="K463" s="203" t="s">
        <v>0</v>
      </c>
      <c r="L463" s="202"/>
      <c r="M463" s="203" t="s">
        <v>0</v>
      </c>
      <c r="N463" s="202"/>
      <c r="O463" s="203" t="s">
        <v>0</v>
      </c>
      <c r="P463" s="200"/>
      <c r="Q463" s="326"/>
      <c r="R463" s="325"/>
      <c r="S463" s="204"/>
      <c r="T463" s="205"/>
      <c r="U463" s="822"/>
      <c r="V463" s="848"/>
      <c r="W463" s="889"/>
    </row>
    <row r="464" spans="1:23" ht="15" customHeight="1" x14ac:dyDescent="0.25">
      <c r="A464" s="287" t="s">
        <v>605</v>
      </c>
      <c r="B464" s="535"/>
      <c r="C464" s="912">
        <v>32</v>
      </c>
      <c r="D464" s="913">
        <v>67</v>
      </c>
      <c r="E464" s="989">
        <f t="shared" si="26"/>
        <v>1</v>
      </c>
      <c r="F464" s="200"/>
      <c r="G464" s="201"/>
      <c r="H464" s="240"/>
      <c r="I464" s="203" t="s">
        <v>0</v>
      </c>
      <c r="J464" s="240"/>
      <c r="K464" s="203" t="s">
        <v>0</v>
      </c>
      <c r="L464" s="202"/>
      <c r="M464" s="203" t="s">
        <v>0</v>
      </c>
      <c r="N464" s="202"/>
      <c r="O464" s="203" t="s">
        <v>0</v>
      </c>
      <c r="P464" s="200"/>
      <c r="Q464" s="326"/>
      <c r="R464" s="325"/>
      <c r="S464" s="204"/>
      <c r="T464" s="205"/>
      <c r="U464" s="822"/>
      <c r="V464" s="848"/>
      <c r="W464" s="889"/>
    </row>
    <row r="465" spans="1:23" ht="15" customHeight="1" x14ac:dyDescent="0.25">
      <c r="A465" s="287" t="s">
        <v>616</v>
      </c>
      <c r="B465" s="535"/>
      <c r="C465" s="912">
        <v>37</v>
      </c>
      <c r="D465" s="913">
        <v>61</v>
      </c>
      <c r="E465" s="989">
        <f t="shared" si="26"/>
        <v>2</v>
      </c>
      <c r="F465" s="200"/>
      <c r="G465" s="201"/>
      <c r="H465" s="240"/>
      <c r="I465" s="203" t="s">
        <v>0</v>
      </c>
      <c r="J465" s="240"/>
      <c r="K465" s="203" t="s">
        <v>0</v>
      </c>
      <c r="L465" s="202"/>
      <c r="M465" s="203" t="s">
        <v>0</v>
      </c>
      <c r="N465" s="202"/>
      <c r="O465" s="203" t="s">
        <v>0</v>
      </c>
      <c r="P465" s="200"/>
      <c r="Q465" s="326"/>
      <c r="R465" s="325"/>
      <c r="S465" s="204"/>
      <c r="T465" s="205"/>
      <c r="U465" s="822"/>
      <c r="V465" s="848"/>
      <c r="W465" s="889"/>
    </row>
    <row r="466" spans="1:23" ht="15" customHeight="1" x14ac:dyDescent="0.25">
      <c r="A466" s="287" t="s">
        <v>617</v>
      </c>
      <c r="B466" s="535"/>
      <c r="C466" s="912">
        <v>46</v>
      </c>
      <c r="D466" s="913">
        <v>53</v>
      </c>
      <c r="E466" s="989">
        <f t="shared" si="26"/>
        <v>1</v>
      </c>
      <c r="F466" s="200"/>
      <c r="G466" s="201"/>
      <c r="H466" s="240"/>
      <c r="I466" s="203" t="s">
        <v>0</v>
      </c>
      <c r="J466" s="240"/>
      <c r="K466" s="203" t="s">
        <v>0</v>
      </c>
      <c r="L466" s="202"/>
      <c r="M466" s="203" t="s">
        <v>0</v>
      </c>
      <c r="N466" s="202"/>
      <c r="O466" s="203" t="s">
        <v>0</v>
      </c>
      <c r="P466" s="200"/>
      <c r="Q466" s="326"/>
      <c r="R466" s="325"/>
      <c r="S466" s="204"/>
      <c r="T466" s="205"/>
      <c r="U466" s="822"/>
      <c r="V466" s="848"/>
      <c r="W466" s="889"/>
    </row>
    <row r="467" spans="1:23" ht="15" customHeight="1" x14ac:dyDescent="0.25">
      <c r="A467" s="287" t="s">
        <v>637</v>
      </c>
      <c r="B467" s="535"/>
      <c r="C467" s="912">
        <v>43</v>
      </c>
      <c r="D467" s="913">
        <v>57</v>
      </c>
      <c r="E467" s="989">
        <f t="shared" si="26"/>
        <v>0</v>
      </c>
      <c r="F467" s="200"/>
      <c r="G467" s="201"/>
      <c r="H467" s="240"/>
      <c r="I467" s="203" t="s">
        <v>0</v>
      </c>
      <c r="J467" s="240"/>
      <c r="K467" s="203" t="s">
        <v>0</v>
      </c>
      <c r="L467" s="202"/>
      <c r="M467" s="203" t="s">
        <v>0</v>
      </c>
      <c r="N467" s="202"/>
      <c r="O467" s="203" t="s">
        <v>0</v>
      </c>
      <c r="P467" s="200"/>
      <c r="Q467" s="326"/>
      <c r="R467" s="325"/>
      <c r="S467" s="204"/>
      <c r="T467" s="205"/>
      <c r="U467" s="822"/>
      <c r="V467" s="848"/>
      <c r="W467" s="889"/>
    </row>
    <row r="468" spans="1:23" ht="15" customHeight="1" x14ac:dyDescent="0.25">
      <c r="A468" s="287" t="s">
        <v>638</v>
      </c>
      <c r="B468" s="535"/>
      <c r="C468" s="912">
        <v>37</v>
      </c>
      <c r="D468" s="913">
        <v>63</v>
      </c>
      <c r="E468" s="989">
        <f t="shared" si="26"/>
        <v>0</v>
      </c>
      <c r="F468" s="200"/>
      <c r="G468" s="201"/>
      <c r="H468" s="240"/>
      <c r="I468" s="203" t="s">
        <v>0</v>
      </c>
      <c r="J468" s="240"/>
      <c r="K468" s="203" t="s">
        <v>0</v>
      </c>
      <c r="L468" s="202"/>
      <c r="M468" s="203" t="s">
        <v>0</v>
      </c>
      <c r="N468" s="202"/>
      <c r="O468" s="203" t="s">
        <v>0</v>
      </c>
      <c r="P468" s="200"/>
      <c r="Q468" s="326"/>
      <c r="R468" s="325"/>
      <c r="S468" s="204"/>
      <c r="T468" s="205"/>
      <c r="U468" s="822"/>
      <c r="V468" s="848"/>
      <c r="W468" s="889"/>
    </row>
    <row r="469" spans="1:23" ht="15" customHeight="1" x14ac:dyDescent="0.25">
      <c r="A469" s="287" t="s">
        <v>507</v>
      </c>
      <c r="B469" s="535"/>
      <c r="C469" s="1186">
        <v>46</v>
      </c>
      <c r="D469" s="1184">
        <v>53.3</v>
      </c>
      <c r="E469" s="1176">
        <f t="shared" si="26"/>
        <v>0.70000000000000284</v>
      </c>
      <c r="F469" s="200"/>
      <c r="G469" s="201"/>
      <c r="H469" s="240"/>
      <c r="I469" s="203" t="s">
        <v>0</v>
      </c>
      <c r="J469" s="240"/>
      <c r="K469" s="203" t="s">
        <v>0</v>
      </c>
      <c r="L469" s="202"/>
      <c r="M469" s="203" t="s">
        <v>0</v>
      </c>
      <c r="N469" s="202"/>
      <c r="O469" s="203" t="s">
        <v>0</v>
      </c>
      <c r="P469" s="200"/>
      <c r="Q469" s="326"/>
      <c r="R469" s="325"/>
      <c r="S469" s="204"/>
      <c r="T469" s="205"/>
      <c r="U469" s="822"/>
      <c r="V469" s="848"/>
      <c r="W469" s="889"/>
    </row>
    <row r="470" spans="1:23" ht="15" customHeight="1" thickBot="1" x14ac:dyDescent="0.3">
      <c r="A470" s="289" t="s">
        <v>508</v>
      </c>
      <c r="B470" s="536"/>
      <c r="C470" s="1187"/>
      <c r="D470" s="1185"/>
      <c r="E470" s="1177">
        <f t="shared" si="26"/>
        <v>100</v>
      </c>
      <c r="F470" s="207"/>
      <c r="G470" s="208"/>
      <c r="H470" s="242"/>
      <c r="I470" s="210" t="s">
        <v>0</v>
      </c>
      <c r="J470" s="242"/>
      <c r="K470" s="210" t="s">
        <v>0</v>
      </c>
      <c r="L470" s="209" t="s">
        <v>1</v>
      </c>
      <c r="M470" s="210"/>
      <c r="N470" s="209" t="s">
        <v>1</v>
      </c>
      <c r="O470" s="210"/>
      <c r="P470" s="207"/>
      <c r="Q470" s="332"/>
      <c r="R470" s="331"/>
      <c r="S470" s="211"/>
      <c r="T470" s="212"/>
      <c r="U470" s="824"/>
      <c r="V470" s="850"/>
      <c r="W470" s="890"/>
    </row>
    <row r="471" spans="1:23" ht="15" customHeight="1" thickTop="1" thickBot="1" x14ac:dyDescent="0.3">
      <c r="A471" s="292" t="s">
        <v>577</v>
      </c>
      <c r="B471" s="293">
        <v>25</v>
      </c>
      <c r="C471" s="765"/>
      <c r="D471" s="766"/>
      <c r="E471" s="990"/>
      <c r="F471" s="221">
        <v>0</v>
      </c>
      <c r="G471" s="213">
        <v>25</v>
      </c>
      <c r="H471" s="221">
        <v>4</v>
      </c>
      <c r="I471" s="213">
        <v>21</v>
      </c>
      <c r="J471" s="221">
        <v>4</v>
      </c>
      <c r="K471" s="213">
        <v>21</v>
      </c>
      <c r="L471" s="222">
        <v>5</v>
      </c>
      <c r="M471" s="213">
        <v>20</v>
      </c>
      <c r="N471" s="222">
        <v>5</v>
      </c>
      <c r="O471" s="213">
        <v>20</v>
      </c>
      <c r="P471" s="221">
        <f>ROUND(U471,0)</f>
        <v>12</v>
      </c>
      <c r="Q471" s="342">
        <f>ROUND(V471,0)</f>
        <v>13</v>
      </c>
      <c r="R471" s="343">
        <f>SUM(B471-P471-Q471)</f>
        <v>0</v>
      </c>
      <c r="S471" s="223">
        <f>SUM(P471:Q471)</f>
        <v>25</v>
      </c>
      <c r="T471" s="224">
        <f>SUM(B471-S471)</f>
        <v>0</v>
      </c>
      <c r="U471" s="829">
        <f>PRODUCT(B471,C469%)</f>
        <v>11.5</v>
      </c>
      <c r="V471" s="871">
        <f>PRODUCT(B471,D469%)</f>
        <v>13.324999999999998</v>
      </c>
      <c r="W471" s="893">
        <f>SUM(B471-U471-V471)</f>
        <v>0.17500000000000249</v>
      </c>
    </row>
    <row r="472" spans="1:23" ht="15" customHeight="1" thickTop="1" x14ac:dyDescent="0.25">
      <c r="A472" s="285" t="s">
        <v>224</v>
      </c>
      <c r="B472" s="537"/>
      <c r="C472" s="912">
        <v>49</v>
      </c>
      <c r="D472" s="913">
        <v>50</v>
      </c>
      <c r="E472" s="988">
        <f>SUM(100-C472-D472)</f>
        <v>1</v>
      </c>
      <c r="F472" s="195"/>
      <c r="G472" s="196"/>
      <c r="H472" s="238"/>
      <c r="I472" s="194" t="s">
        <v>0</v>
      </c>
      <c r="J472" s="238"/>
      <c r="K472" s="194" t="s">
        <v>0</v>
      </c>
      <c r="L472" s="193"/>
      <c r="M472" s="194" t="s">
        <v>0</v>
      </c>
      <c r="N472" s="193"/>
      <c r="O472" s="194" t="s">
        <v>0</v>
      </c>
      <c r="P472" s="195"/>
      <c r="Q472" s="340"/>
      <c r="R472" s="339"/>
      <c r="S472" s="219"/>
      <c r="T472" s="220"/>
      <c r="U472" s="820"/>
      <c r="V472" s="846"/>
      <c r="W472" s="892"/>
    </row>
    <row r="473" spans="1:23" ht="15" customHeight="1" x14ac:dyDescent="0.25">
      <c r="A473" s="287" t="s">
        <v>225</v>
      </c>
      <c r="B473" s="535"/>
      <c r="C473" s="912">
        <v>47</v>
      </c>
      <c r="D473" s="913">
        <v>53</v>
      </c>
      <c r="E473" s="989">
        <f>SUM(100-C473-D473)</f>
        <v>0</v>
      </c>
      <c r="F473" s="200"/>
      <c r="G473" s="201"/>
      <c r="H473" s="240"/>
      <c r="I473" s="203" t="s">
        <v>0</v>
      </c>
      <c r="J473" s="240"/>
      <c r="K473" s="203" t="s">
        <v>0</v>
      </c>
      <c r="L473" s="202"/>
      <c r="M473" s="203" t="s">
        <v>0</v>
      </c>
      <c r="N473" s="202"/>
      <c r="O473" s="203" t="s">
        <v>0</v>
      </c>
      <c r="P473" s="200"/>
      <c r="Q473" s="326"/>
      <c r="R473" s="325"/>
      <c r="S473" s="204"/>
      <c r="T473" s="205"/>
      <c r="U473" s="822"/>
      <c r="V473" s="848"/>
      <c r="W473" s="889"/>
    </row>
    <row r="474" spans="1:23" ht="15" customHeight="1" x14ac:dyDescent="0.25">
      <c r="A474" s="287" t="s">
        <v>509</v>
      </c>
      <c r="B474" s="535"/>
      <c r="C474" s="1186">
        <v>48</v>
      </c>
      <c r="D474" s="1184">
        <v>51.7</v>
      </c>
      <c r="E474" s="1176">
        <f>SUM(100-C474-D474)</f>
        <v>0.29999999999999716</v>
      </c>
      <c r="F474" s="200"/>
      <c r="G474" s="201"/>
      <c r="H474" s="240"/>
      <c r="I474" s="203" t="s">
        <v>0</v>
      </c>
      <c r="J474" s="240"/>
      <c r="K474" s="203" t="s">
        <v>0</v>
      </c>
      <c r="L474" s="202"/>
      <c r="M474" s="203" t="s">
        <v>0</v>
      </c>
      <c r="N474" s="202"/>
      <c r="O474" s="203" t="s">
        <v>0</v>
      </c>
      <c r="P474" s="200"/>
      <c r="Q474" s="326"/>
      <c r="R474" s="325"/>
      <c r="S474" s="204"/>
      <c r="T474" s="205"/>
      <c r="U474" s="822"/>
      <c r="V474" s="848"/>
      <c r="W474" s="889"/>
    </row>
    <row r="475" spans="1:23" ht="15" customHeight="1" thickBot="1" x14ac:dyDescent="0.3">
      <c r="A475" s="289" t="s">
        <v>510</v>
      </c>
      <c r="B475" s="536"/>
      <c r="C475" s="1187"/>
      <c r="D475" s="1185"/>
      <c r="E475" s="1177">
        <f>SUM(100-C475-D475)</f>
        <v>100</v>
      </c>
      <c r="F475" s="207"/>
      <c r="G475" s="208"/>
      <c r="H475" s="242"/>
      <c r="I475" s="210" t="s">
        <v>0</v>
      </c>
      <c r="J475" s="242"/>
      <c r="K475" s="210" t="s">
        <v>0</v>
      </c>
      <c r="L475" s="209" t="s">
        <v>1</v>
      </c>
      <c r="M475" s="210"/>
      <c r="N475" s="209" t="s">
        <v>1</v>
      </c>
      <c r="O475" s="210"/>
      <c r="P475" s="207"/>
      <c r="Q475" s="332"/>
      <c r="R475" s="331"/>
      <c r="S475" s="211"/>
      <c r="T475" s="212"/>
      <c r="U475" s="824"/>
      <c r="V475" s="850"/>
      <c r="W475" s="890"/>
    </row>
    <row r="476" spans="1:23" ht="15" customHeight="1" thickTop="1" thickBot="1" x14ac:dyDescent="0.3">
      <c r="A476" s="292" t="s">
        <v>578</v>
      </c>
      <c r="B476" s="293">
        <v>4</v>
      </c>
      <c r="C476" s="765"/>
      <c r="D476" s="766"/>
      <c r="E476" s="990"/>
      <c r="F476" s="221">
        <v>0</v>
      </c>
      <c r="G476" s="213">
        <v>4</v>
      </c>
      <c r="H476" s="221">
        <v>0</v>
      </c>
      <c r="I476" s="213">
        <v>4</v>
      </c>
      <c r="J476" s="221">
        <v>0</v>
      </c>
      <c r="K476" s="213">
        <v>4</v>
      </c>
      <c r="L476" s="222">
        <v>1</v>
      </c>
      <c r="M476" s="213">
        <v>3</v>
      </c>
      <c r="N476" s="222">
        <v>1</v>
      </c>
      <c r="O476" s="213">
        <v>3</v>
      </c>
      <c r="P476" s="221">
        <f>ROUND(U476,0)</f>
        <v>2</v>
      </c>
      <c r="Q476" s="342">
        <f>ROUND(V476,0)</f>
        <v>2</v>
      </c>
      <c r="R476" s="343">
        <f>SUM(B476-P476-Q476)</f>
        <v>0</v>
      </c>
      <c r="S476" s="223">
        <f>SUM(P476:Q476)</f>
        <v>4</v>
      </c>
      <c r="T476" s="224">
        <f>SUM(B476-S476)</f>
        <v>0</v>
      </c>
      <c r="U476" s="829">
        <f>PRODUCT(B476,C474%)</f>
        <v>1.92</v>
      </c>
      <c r="V476" s="871">
        <f>PRODUCT(B476,D474%)</f>
        <v>2.0680000000000001</v>
      </c>
      <c r="W476" s="893">
        <f>SUM(B476-U476-V476)</f>
        <v>1.2000000000000011E-2</v>
      </c>
    </row>
    <row r="477" spans="1:23" ht="15" customHeight="1" thickTop="1" x14ac:dyDescent="0.25">
      <c r="A477" s="304" t="s">
        <v>226</v>
      </c>
      <c r="B477" s="537"/>
      <c r="C477" s="914">
        <v>35</v>
      </c>
      <c r="D477" s="915">
        <v>64</v>
      </c>
      <c r="E477" s="993">
        <f t="shared" ref="E477:E484" si="27">SUM(100-C477-D477)</f>
        <v>1</v>
      </c>
      <c r="F477" s="195"/>
      <c r="G477" s="196"/>
      <c r="H477" s="348"/>
      <c r="I477" s="244" t="s">
        <v>0</v>
      </c>
      <c r="J477" s="348"/>
      <c r="K477" s="244" t="s">
        <v>0</v>
      </c>
      <c r="L477" s="243"/>
      <c r="M477" s="244" t="s">
        <v>0</v>
      </c>
      <c r="N477" s="243"/>
      <c r="O477" s="244" t="s">
        <v>0</v>
      </c>
      <c r="P477" s="195"/>
      <c r="Q477" s="340"/>
      <c r="R477" s="339"/>
      <c r="S477" s="247"/>
      <c r="T477" s="248"/>
      <c r="U477" s="820"/>
      <c r="V477" s="846"/>
      <c r="W477" s="892"/>
    </row>
    <row r="478" spans="1:23" ht="15" customHeight="1" x14ac:dyDescent="0.25">
      <c r="A478" s="305" t="s">
        <v>227</v>
      </c>
      <c r="B478" s="535"/>
      <c r="C478" s="914">
        <v>36</v>
      </c>
      <c r="D478" s="915">
        <v>62</v>
      </c>
      <c r="E478" s="994">
        <f t="shared" si="27"/>
        <v>2</v>
      </c>
      <c r="F478" s="200"/>
      <c r="G478" s="201"/>
      <c r="H478" s="351"/>
      <c r="I478" s="246" t="s">
        <v>0</v>
      </c>
      <c r="J478" s="351"/>
      <c r="K478" s="246" t="s">
        <v>0</v>
      </c>
      <c r="L478" s="245"/>
      <c r="M478" s="246" t="s">
        <v>0</v>
      </c>
      <c r="N478" s="245"/>
      <c r="O478" s="246" t="s">
        <v>0</v>
      </c>
      <c r="P478" s="200"/>
      <c r="Q478" s="326"/>
      <c r="R478" s="325"/>
      <c r="S478" s="249"/>
      <c r="T478" s="250"/>
      <c r="U478" s="822"/>
      <c r="V478" s="848"/>
      <c r="W478" s="889"/>
    </row>
    <row r="479" spans="1:23" ht="15" customHeight="1" x14ac:dyDescent="0.25">
      <c r="A479" s="305" t="s">
        <v>228</v>
      </c>
      <c r="B479" s="535"/>
      <c r="C479" s="914">
        <v>32</v>
      </c>
      <c r="D479" s="915">
        <v>67</v>
      </c>
      <c r="E479" s="994">
        <f t="shared" si="27"/>
        <v>1</v>
      </c>
      <c r="F479" s="200"/>
      <c r="G479" s="201"/>
      <c r="H479" s="351"/>
      <c r="I479" s="246" t="s">
        <v>0</v>
      </c>
      <c r="J479" s="351"/>
      <c r="K479" s="246" t="s">
        <v>0</v>
      </c>
      <c r="L479" s="245"/>
      <c r="M479" s="246" t="s">
        <v>0</v>
      </c>
      <c r="N479" s="245"/>
      <c r="O479" s="246" t="s">
        <v>0</v>
      </c>
      <c r="P479" s="200"/>
      <c r="Q479" s="326"/>
      <c r="R479" s="325"/>
      <c r="S479" s="249"/>
      <c r="T479" s="250"/>
      <c r="U479" s="822"/>
      <c r="V479" s="848"/>
      <c r="W479" s="889"/>
    </row>
    <row r="480" spans="1:23" ht="15" customHeight="1" x14ac:dyDescent="0.25">
      <c r="A480" s="305" t="s">
        <v>229</v>
      </c>
      <c r="B480" s="535"/>
      <c r="C480" s="914">
        <v>30</v>
      </c>
      <c r="D480" s="915">
        <v>70</v>
      </c>
      <c r="E480" s="994">
        <f t="shared" si="27"/>
        <v>0</v>
      </c>
      <c r="F480" s="200"/>
      <c r="G480" s="201"/>
      <c r="H480" s="351"/>
      <c r="I480" s="246" t="s">
        <v>0</v>
      </c>
      <c r="J480" s="351"/>
      <c r="K480" s="246" t="s">
        <v>0</v>
      </c>
      <c r="L480" s="245"/>
      <c r="M480" s="246" t="s">
        <v>0</v>
      </c>
      <c r="N480" s="245"/>
      <c r="O480" s="246" t="s">
        <v>0</v>
      </c>
      <c r="P480" s="200"/>
      <c r="Q480" s="326"/>
      <c r="R480" s="325"/>
      <c r="S480" s="249"/>
      <c r="T480" s="250"/>
      <c r="U480" s="822"/>
      <c r="V480" s="848"/>
      <c r="W480" s="889"/>
    </row>
    <row r="481" spans="1:23" ht="15" customHeight="1" x14ac:dyDescent="0.25">
      <c r="A481" s="305" t="s">
        <v>230</v>
      </c>
      <c r="B481" s="535"/>
      <c r="C481" s="914">
        <v>38</v>
      </c>
      <c r="D481" s="915">
        <v>62</v>
      </c>
      <c r="E481" s="994">
        <f t="shared" si="27"/>
        <v>0</v>
      </c>
      <c r="F481" s="200"/>
      <c r="G481" s="201"/>
      <c r="H481" s="351"/>
      <c r="I481" s="246" t="s">
        <v>0</v>
      </c>
      <c r="J481" s="351"/>
      <c r="K481" s="246" t="s">
        <v>0</v>
      </c>
      <c r="L481" s="245"/>
      <c r="M481" s="246" t="s">
        <v>0</v>
      </c>
      <c r="N481" s="245"/>
      <c r="O481" s="246" t="s">
        <v>0</v>
      </c>
      <c r="P481" s="200"/>
      <c r="Q481" s="326"/>
      <c r="R481" s="325"/>
      <c r="S481" s="249"/>
      <c r="T481" s="250"/>
      <c r="U481" s="822"/>
      <c r="V481" s="848"/>
      <c r="W481" s="889"/>
    </row>
    <row r="482" spans="1:23" ht="15" customHeight="1" x14ac:dyDescent="0.25">
      <c r="A482" s="305" t="s">
        <v>231</v>
      </c>
      <c r="B482" s="535"/>
      <c r="C482" s="914">
        <v>42</v>
      </c>
      <c r="D482" s="915">
        <v>57</v>
      </c>
      <c r="E482" s="994">
        <f t="shared" si="27"/>
        <v>1</v>
      </c>
      <c r="F482" s="200"/>
      <c r="G482" s="201"/>
      <c r="H482" s="351"/>
      <c r="I482" s="246" t="s">
        <v>0</v>
      </c>
      <c r="J482" s="351"/>
      <c r="K482" s="246" t="s">
        <v>0</v>
      </c>
      <c r="L482" s="245"/>
      <c r="M482" s="246" t="s">
        <v>0</v>
      </c>
      <c r="N482" s="245"/>
      <c r="O482" s="246" t="s">
        <v>0</v>
      </c>
      <c r="P482" s="200"/>
      <c r="Q482" s="326"/>
      <c r="R482" s="325"/>
      <c r="S482" s="249"/>
      <c r="T482" s="250"/>
      <c r="U482" s="822"/>
      <c r="V482" s="848"/>
      <c r="W482" s="889"/>
    </row>
    <row r="483" spans="1:23" ht="15" customHeight="1" x14ac:dyDescent="0.25">
      <c r="A483" s="305" t="s">
        <v>511</v>
      </c>
      <c r="B483" s="535"/>
      <c r="C483" s="1188">
        <v>35.6</v>
      </c>
      <c r="D483" s="1190">
        <v>63.6</v>
      </c>
      <c r="E483" s="1182">
        <f t="shared" si="27"/>
        <v>0.80000000000000426</v>
      </c>
      <c r="F483" s="200"/>
      <c r="G483" s="201"/>
      <c r="H483" s="351"/>
      <c r="I483" s="246" t="s">
        <v>0</v>
      </c>
      <c r="J483" s="351"/>
      <c r="K483" s="246" t="s">
        <v>0</v>
      </c>
      <c r="L483" s="245"/>
      <c r="M483" s="246" t="s">
        <v>0</v>
      </c>
      <c r="N483" s="245"/>
      <c r="O483" s="246" t="s">
        <v>0</v>
      </c>
      <c r="P483" s="200"/>
      <c r="Q483" s="326"/>
      <c r="R483" s="325"/>
      <c r="S483" s="249"/>
      <c r="T483" s="250"/>
      <c r="U483" s="822"/>
      <c r="V483" s="848"/>
      <c r="W483" s="889"/>
    </row>
    <row r="484" spans="1:23" ht="15" customHeight="1" thickBot="1" x14ac:dyDescent="0.3">
      <c r="A484" s="306" t="s">
        <v>512</v>
      </c>
      <c r="B484" s="536"/>
      <c r="C484" s="1189"/>
      <c r="D484" s="1191"/>
      <c r="E484" s="1183">
        <f t="shared" si="27"/>
        <v>100</v>
      </c>
      <c r="F484" s="207"/>
      <c r="G484" s="208"/>
      <c r="H484" s="354"/>
      <c r="I484" s="252" t="s">
        <v>0</v>
      </c>
      <c r="J484" s="354"/>
      <c r="K484" s="252" t="s">
        <v>0</v>
      </c>
      <c r="L484" s="251" t="s">
        <v>1</v>
      </c>
      <c r="M484" s="252"/>
      <c r="N484" s="251" t="s">
        <v>1</v>
      </c>
      <c r="O484" s="252"/>
      <c r="P484" s="207"/>
      <c r="Q484" s="332"/>
      <c r="R484" s="331"/>
      <c r="S484" s="309"/>
      <c r="T484" s="310"/>
      <c r="U484" s="824"/>
      <c r="V484" s="850"/>
      <c r="W484" s="890"/>
    </row>
    <row r="485" spans="1:23" ht="15" customHeight="1" thickTop="1" thickBot="1" x14ac:dyDescent="0.3">
      <c r="A485" s="292" t="s">
        <v>579</v>
      </c>
      <c r="B485" s="293">
        <v>8</v>
      </c>
      <c r="C485" s="765"/>
      <c r="D485" s="766"/>
      <c r="E485" s="990"/>
      <c r="F485" s="221">
        <v>0</v>
      </c>
      <c r="G485" s="213">
        <v>8</v>
      </c>
      <c r="H485" s="221">
        <v>0</v>
      </c>
      <c r="I485" s="213">
        <v>8</v>
      </c>
      <c r="J485" s="221">
        <v>0</v>
      </c>
      <c r="K485" s="213">
        <v>8</v>
      </c>
      <c r="L485" s="222">
        <v>1</v>
      </c>
      <c r="M485" s="213">
        <v>7</v>
      </c>
      <c r="N485" s="222">
        <v>1</v>
      </c>
      <c r="O485" s="213">
        <v>7</v>
      </c>
      <c r="P485" s="221">
        <f>ROUND(U485,0)</f>
        <v>3</v>
      </c>
      <c r="Q485" s="342">
        <f>ROUND(V485,0)</f>
        <v>5</v>
      </c>
      <c r="R485" s="343">
        <f>SUM(B485-P485-Q485)</f>
        <v>0</v>
      </c>
      <c r="S485" s="223">
        <f>SUM(P485:Q485)</f>
        <v>8</v>
      </c>
      <c r="T485" s="224">
        <f>SUM(B485-S485)</f>
        <v>0</v>
      </c>
      <c r="U485" s="829">
        <f>PRODUCT(B485,C483%)</f>
        <v>2.8480000000000003</v>
      </c>
      <c r="V485" s="871">
        <f>PRODUCT(B485,D483%)</f>
        <v>5.0880000000000001</v>
      </c>
      <c r="W485" s="893">
        <f>SUM(B485-U485-V485)</f>
        <v>6.3999999999999169E-2</v>
      </c>
    </row>
    <row r="486" spans="1:23" ht="15" customHeight="1" thickTop="1" x14ac:dyDescent="0.25">
      <c r="A486" s="285" t="s">
        <v>513</v>
      </c>
      <c r="B486" s="537"/>
      <c r="C486" s="773">
        <v>35.6</v>
      </c>
      <c r="D486" s="774">
        <v>63.6</v>
      </c>
      <c r="E486" s="986">
        <f>SUM(100-C486-D486)</f>
        <v>0.80000000000000426</v>
      </c>
      <c r="F486" s="195"/>
      <c r="G486" s="196"/>
      <c r="H486" s="238"/>
      <c r="I486" s="194" t="s">
        <v>0</v>
      </c>
      <c r="J486" s="238"/>
      <c r="K486" s="194" t="s">
        <v>0</v>
      </c>
      <c r="L486" s="193"/>
      <c r="M486" s="194" t="s">
        <v>0</v>
      </c>
      <c r="N486" s="193"/>
      <c r="O486" s="194" t="s">
        <v>0</v>
      </c>
      <c r="P486" s="195"/>
      <c r="Q486" s="340"/>
      <c r="R486" s="339"/>
      <c r="S486" s="219"/>
      <c r="T486" s="220"/>
      <c r="U486" s="820"/>
      <c r="V486" s="846"/>
      <c r="W486" s="892"/>
    </row>
    <row r="487" spans="1:23" ht="15" customHeight="1" x14ac:dyDescent="0.25">
      <c r="A487" s="287" t="s">
        <v>515</v>
      </c>
      <c r="B487" s="535"/>
      <c r="C487" s="1186">
        <v>36.5</v>
      </c>
      <c r="D487" s="1184">
        <v>63</v>
      </c>
      <c r="E487" s="1176">
        <f>SUM(100-C487-D487)</f>
        <v>0.5</v>
      </c>
      <c r="F487" s="200"/>
      <c r="G487" s="201"/>
      <c r="H487" s="240"/>
      <c r="I487" s="203" t="s">
        <v>0</v>
      </c>
      <c r="J487" s="240"/>
      <c r="K487" s="203" t="s">
        <v>0</v>
      </c>
      <c r="L487" s="202"/>
      <c r="M487" s="203" t="s">
        <v>0</v>
      </c>
      <c r="N487" s="202"/>
      <c r="O487" s="203" t="s">
        <v>0</v>
      </c>
      <c r="P487" s="200"/>
      <c r="Q487" s="326"/>
      <c r="R487" s="325"/>
      <c r="S487" s="204"/>
      <c r="T487" s="205"/>
      <c r="U487" s="822"/>
      <c r="V487" s="848"/>
      <c r="W487" s="889"/>
    </row>
    <row r="488" spans="1:23" ht="15" customHeight="1" thickBot="1" x14ac:dyDescent="0.3">
      <c r="A488" s="289" t="s">
        <v>514</v>
      </c>
      <c r="B488" s="536"/>
      <c r="C488" s="1187"/>
      <c r="D488" s="1185"/>
      <c r="E488" s="1177">
        <f>SUM(100-C488-D488)</f>
        <v>100</v>
      </c>
      <c r="F488" s="207"/>
      <c r="G488" s="208"/>
      <c r="H488" s="242"/>
      <c r="I488" s="210" t="s">
        <v>0</v>
      </c>
      <c r="J488" s="242"/>
      <c r="K488" s="210" t="s">
        <v>0</v>
      </c>
      <c r="L488" s="209" t="s">
        <v>1</v>
      </c>
      <c r="M488" s="210"/>
      <c r="N488" s="209" t="s">
        <v>1</v>
      </c>
      <c r="O488" s="210"/>
      <c r="P488" s="207"/>
      <c r="Q488" s="332"/>
      <c r="R488" s="331"/>
      <c r="S488" s="211"/>
      <c r="T488" s="212"/>
      <c r="U488" s="824"/>
      <c r="V488" s="850"/>
      <c r="W488" s="890"/>
    </row>
    <row r="489" spans="1:23" ht="15" customHeight="1" thickTop="1" thickBot="1" x14ac:dyDescent="0.3">
      <c r="A489" s="292" t="s">
        <v>580</v>
      </c>
      <c r="B489" s="293">
        <v>3</v>
      </c>
      <c r="C489" s="765"/>
      <c r="D489" s="766"/>
      <c r="E489" s="990"/>
      <c r="F489" s="221">
        <v>0</v>
      </c>
      <c r="G489" s="213">
        <v>3</v>
      </c>
      <c r="H489" s="221">
        <v>0</v>
      </c>
      <c r="I489" s="213">
        <v>3</v>
      </c>
      <c r="J489" s="221">
        <v>0</v>
      </c>
      <c r="K489" s="213">
        <v>3</v>
      </c>
      <c r="L489" s="222">
        <v>1</v>
      </c>
      <c r="M489" s="213">
        <v>2</v>
      </c>
      <c r="N489" s="222">
        <v>1</v>
      </c>
      <c r="O489" s="213">
        <v>2</v>
      </c>
      <c r="P489" s="221">
        <f>ROUND(U489,0)</f>
        <v>1</v>
      </c>
      <c r="Q489" s="342">
        <f>ROUND(V489,0)</f>
        <v>2</v>
      </c>
      <c r="R489" s="343">
        <f>SUM(B489-P489-Q489)</f>
        <v>0</v>
      </c>
      <c r="S489" s="223">
        <f>SUM(P489:Q489)</f>
        <v>3</v>
      </c>
      <c r="T489" s="224">
        <f>SUM(B489-S489)</f>
        <v>0</v>
      </c>
      <c r="U489" s="829">
        <f>PRODUCT(B489,C487%)</f>
        <v>1.095</v>
      </c>
      <c r="V489" s="871">
        <f>PRODUCT(B489,D487%)</f>
        <v>1.8900000000000001</v>
      </c>
      <c r="W489" s="893">
        <f>SUM(B489-U489-V489)</f>
        <v>1.4999999999999902E-2</v>
      </c>
    </row>
    <row r="490" spans="1:23" ht="15" customHeight="1" thickTop="1" x14ac:dyDescent="0.25">
      <c r="A490" s="285" t="s">
        <v>233</v>
      </c>
      <c r="B490" s="537"/>
      <c r="C490" s="912">
        <v>28</v>
      </c>
      <c r="D490" s="913">
        <v>71</v>
      </c>
      <c r="E490" s="988">
        <f t="shared" ref="E490:E500" si="28">SUM(100-C490-D490)</f>
        <v>1</v>
      </c>
      <c r="F490" s="195"/>
      <c r="G490" s="196"/>
      <c r="H490" s="238"/>
      <c r="I490" s="194" t="s">
        <v>0</v>
      </c>
      <c r="J490" s="238"/>
      <c r="K490" s="194" t="s">
        <v>0</v>
      </c>
      <c r="L490" s="193"/>
      <c r="M490" s="194" t="s">
        <v>0</v>
      </c>
      <c r="N490" s="193"/>
      <c r="O490" s="194" t="s">
        <v>0</v>
      </c>
      <c r="P490" s="195"/>
      <c r="Q490" s="340"/>
      <c r="R490" s="339"/>
      <c r="S490" s="219"/>
      <c r="T490" s="220"/>
      <c r="U490" s="820"/>
      <c r="V490" s="846"/>
      <c r="W490" s="892"/>
    </row>
    <row r="491" spans="1:23" ht="15" customHeight="1" x14ac:dyDescent="0.25">
      <c r="A491" s="287" t="s">
        <v>234</v>
      </c>
      <c r="B491" s="535"/>
      <c r="C491" s="912">
        <v>35</v>
      </c>
      <c r="D491" s="913">
        <v>64</v>
      </c>
      <c r="E491" s="989">
        <f t="shared" si="28"/>
        <v>1</v>
      </c>
      <c r="F491" s="200"/>
      <c r="G491" s="201"/>
      <c r="H491" s="240"/>
      <c r="I491" s="203" t="s">
        <v>0</v>
      </c>
      <c r="J491" s="240"/>
      <c r="K491" s="203" t="s">
        <v>0</v>
      </c>
      <c r="L491" s="202"/>
      <c r="M491" s="203" t="s">
        <v>0</v>
      </c>
      <c r="N491" s="202"/>
      <c r="O491" s="203" t="s">
        <v>0</v>
      </c>
      <c r="P491" s="200"/>
      <c r="Q491" s="326"/>
      <c r="R491" s="325"/>
      <c r="S491" s="204"/>
      <c r="T491" s="205"/>
      <c r="U491" s="822"/>
      <c r="V491" s="848"/>
      <c r="W491" s="889"/>
    </row>
    <row r="492" spans="1:23" ht="15" customHeight="1" x14ac:dyDescent="0.25">
      <c r="A492" s="287" t="s">
        <v>235</v>
      </c>
      <c r="B492" s="535"/>
      <c r="C492" s="912">
        <v>37</v>
      </c>
      <c r="D492" s="913">
        <v>63</v>
      </c>
      <c r="E492" s="989">
        <f t="shared" si="28"/>
        <v>0</v>
      </c>
      <c r="F492" s="200"/>
      <c r="G492" s="201"/>
      <c r="H492" s="240"/>
      <c r="I492" s="203" t="s">
        <v>0</v>
      </c>
      <c r="J492" s="240"/>
      <c r="K492" s="203" t="s">
        <v>0</v>
      </c>
      <c r="L492" s="202"/>
      <c r="M492" s="203" t="s">
        <v>0</v>
      </c>
      <c r="N492" s="202"/>
      <c r="O492" s="203" t="s">
        <v>0</v>
      </c>
      <c r="P492" s="200"/>
      <c r="Q492" s="326"/>
      <c r="R492" s="325"/>
      <c r="S492" s="204"/>
      <c r="T492" s="205"/>
      <c r="U492" s="822"/>
      <c r="V492" s="848"/>
      <c r="W492" s="889"/>
    </row>
    <row r="493" spans="1:23" ht="15" customHeight="1" x14ac:dyDescent="0.25">
      <c r="A493" s="287" t="s">
        <v>236</v>
      </c>
      <c r="B493" s="535"/>
      <c r="C493" s="912">
        <v>42</v>
      </c>
      <c r="D493" s="913">
        <v>57</v>
      </c>
      <c r="E493" s="989">
        <f t="shared" si="28"/>
        <v>1</v>
      </c>
      <c r="F493" s="200"/>
      <c r="G493" s="201"/>
      <c r="H493" s="240"/>
      <c r="I493" s="203" t="s">
        <v>0</v>
      </c>
      <c r="J493" s="240"/>
      <c r="K493" s="203" t="s">
        <v>0</v>
      </c>
      <c r="L493" s="202"/>
      <c r="M493" s="203" t="s">
        <v>0</v>
      </c>
      <c r="N493" s="202"/>
      <c r="O493" s="203" t="s">
        <v>0</v>
      </c>
      <c r="P493" s="200"/>
      <c r="Q493" s="326"/>
      <c r="R493" s="325"/>
      <c r="S493" s="204"/>
      <c r="T493" s="205"/>
      <c r="U493" s="822"/>
      <c r="V493" s="848"/>
      <c r="W493" s="889"/>
    </row>
    <row r="494" spans="1:23" ht="15" customHeight="1" x14ac:dyDescent="0.25">
      <c r="A494" s="287" t="s">
        <v>237</v>
      </c>
      <c r="B494" s="535"/>
      <c r="C494" s="912">
        <v>48</v>
      </c>
      <c r="D494" s="913">
        <v>52</v>
      </c>
      <c r="E494" s="989">
        <f t="shared" si="28"/>
        <v>0</v>
      </c>
      <c r="F494" s="200"/>
      <c r="G494" s="201"/>
      <c r="H494" s="240"/>
      <c r="I494" s="203" t="s">
        <v>0</v>
      </c>
      <c r="J494" s="240"/>
      <c r="K494" s="203" t="s">
        <v>0</v>
      </c>
      <c r="L494" s="202"/>
      <c r="M494" s="203" t="s">
        <v>0</v>
      </c>
      <c r="N494" s="202"/>
      <c r="O494" s="203" t="s">
        <v>0</v>
      </c>
      <c r="P494" s="200"/>
      <c r="Q494" s="326"/>
      <c r="R494" s="325"/>
      <c r="S494" s="204"/>
      <c r="T494" s="205"/>
      <c r="U494" s="822"/>
      <c r="V494" s="848"/>
      <c r="W494" s="889"/>
    </row>
    <row r="495" spans="1:23" ht="15" customHeight="1" x14ac:dyDescent="0.25">
      <c r="A495" s="287" t="s">
        <v>238</v>
      </c>
      <c r="B495" s="535"/>
      <c r="C495" s="912">
        <v>41</v>
      </c>
      <c r="D495" s="913">
        <v>59</v>
      </c>
      <c r="E495" s="989">
        <f t="shared" si="28"/>
        <v>0</v>
      </c>
      <c r="F495" s="200"/>
      <c r="G495" s="201"/>
      <c r="H495" s="240"/>
      <c r="I495" s="203" t="s">
        <v>0</v>
      </c>
      <c r="J495" s="240"/>
      <c r="K495" s="203" t="s">
        <v>0</v>
      </c>
      <c r="L495" s="202"/>
      <c r="M495" s="203" t="s">
        <v>0</v>
      </c>
      <c r="N495" s="202"/>
      <c r="O495" s="203" t="s">
        <v>0</v>
      </c>
      <c r="P495" s="200"/>
      <c r="Q495" s="326"/>
      <c r="R495" s="325"/>
      <c r="S495" s="204"/>
      <c r="T495" s="205"/>
      <c r="U495" s="822"/>
      <c r="V495" s="848"/>
      <c r="W495" s="889"/>
    </row>
    <row r="496" spans="1:23" ht="15" customHeight="1" x14ac:dyDescent="0.25">
      <c r="A496" s="287" t="s">
        <v>239</v>
      </c>
      <c r="B496" s="535"/>
      <c r="C496" s="912">
        <v>34</v>
      </c>
      <c r="D496" s="913">
        <v>66</v>
      </c>
      <c r="E496" s="989">
        <f t="shared" si="28"/>
        <v>0</v>
      </c>
      <c r="F496" s="200"/>
      <c r="G496" s="201"/>
      <c r="H496" s="240"/>
      <c r="I496" s="203" t="s">
        <v>0</v>
      </c>
      <c r="J496" s="240"/>
      <c r="K496" s="203" t="s">
        <v>0</v>
      </c>
      <c r="L496" s="202"/>
      <c r="M496" s="203" t="s">
        <v>0</v>
      </c>
      <c r="N496" s="202"/>
      <c r="O496" s="203" t="s">
        <v>0</v>
      </c>
      <c r="P496" s="200"/>
      <c r="Q496" s="326"/>
      <c r="R496" s="325"/>
      <c r="S496" s="204"/>
      <c r="T496" s="205"/>
      <c r="U496" s="822"/>
      <c r="V496" s="848"/>
      <c r="W496" s="889"/>
    </row>
    <row r="497" spans="1:23" ht="15" customHeight="1" x14ac:dyDescent="0.25">
      <c r="A497" s="287" t="s">
        <v>240</v>
      </c>
      <c r="B497" s="535"/>
      <c r="C497" s="912">
        <v>43</v>
      </c>
      <c r="D497" s="913">
        <v>57</v>
      </c>
      <c r="E497" s="989">
        <f t="shared" si="28"/>
        <v>0</v>
      </c>
      <c r="F497" s="200"/>
      <c r="G497" s="201"/>
      <c r="H497" s="240"/>
      <c r="I497" s="203" t="s">
        <v>0</v>
      </c>
      <c r="J497" s="240"/>
      <c r="K497" s="203" t="s">
        <v>0</v>
      </c>
      <c r="L497" s="202"/>
      <c r="M497" s="203" t="s">
        <v>0</v>
      </c>
      <c r="N497" s="202"/>
      <c r="O497" s="203" t="s">
        <v>0</v>
      </c>
      <c r="P497" s="200"/>
      <c r="Q497" s="326"/>
      <c r="R497" s="325"/>
      <c r="S497" s="204"/>
      <c r="T497" s="205"/>
      <c r="U497" s="822"/>
      <c r="V497" s="848"/>
      <c r="W497" s="889"/>
    </row>
    <row r="498" spans="1:23" ht="15" customHeight="1" x14ac:dyDescent="0.25">
      <c r="A498" s="287" t="s">
        <v>241</v>
      </c>
      <c r="B498" s="535"/>
      <c r="C498" s="912">
        <v>64</v>
      </c>
      <c r="D498" s="913">
        <v>36</v>
      </c>
      <c r="E498" s="989">
        <f t="shared" si="28"/>
        <v>0</v>
      </c>
      <c r="F498" s="200"/>
      <c r="G498" s="201"/>
      <c r="H498" s="240" t="s">
        <v>1</v>
      </c>
      <c r="I498" s="203"/>
      <c r="J498" s="240" t="s">
        <v>1</v>
      </c>
      <c r="K498" s="203"/>
      <c r="L498" s="202" t="s">
        <v>1</v>
      </c>
      <c r="M498" s="203"/>
      <c r="N498" s="202" t="s">
        <v>1</v>
      </c>
      <c r="O498" s="203"/>
      <c r="P498" s="200"/>
      <c r="Q498" s="326"/>
      <c r="R498" s="325"/>
      <c r="S498" s="204"/>
      <c r="T498" s="205"/>
      <c r="U498" s="822"/>
      <c r="V498" s="848"/>
      <c r="W498" s="889"/>
    </row>
    <row r="499" spans="1:23" ht="15" customHeight="1" x14ac:dyDescent="0.25">
      <c r="A499" s="287" t="s">
        <v>516</v>
      </c>
      <c r="B499" s="535"/>
      <c r="C499" s="1186">
        <v>41.6</v>
      </c>
      <c r="D499" s="1184">
        <v>57.8</v>
      </c>
      <c r="E499" s="1176">
        <f t="shared" si="28"/>
        <v>0.60000000000000142</v>
      </c>
      <c r="F499" s="200"/>
      <c r="G499" s="201"/>
      <c r="H499" s="240"/>
      <c r="I499" s="203" t="s">
        <v>0</v>
      </c>
      <c r="J499" s="240"/>
      <c r="K499" s="203" t="s">
        <v>0</v>
      </c>
      <c r="L499" s="202"/>
      <c r="M499" s="203" t="s">
        <v>0</v>
      </c>
      <c r="N499" s="202"/>
      <c r="O499" s="203" t="s">
        <v>0</v>
      </c>
      <c r="P499" s="200"/>
      <c r="Q499" s="326"/>
      <c r="R499" s="325"/>
      <c r="S499" s="204"/>
      <c r="T499" s="205"/>
      <c r="U499" s="822"/>
      <c r="V499" s="848"/>
      <c r="W499" s="889"/>
    </row>
    <row r="500" spans="1:23" ht="15" customHeight="1" thickBot="1" x14ac:dyDescent="0.3">
      <c r="A500" s="289" t="s">
        <v>517</v>
      </c>
      <c r="B500" s="536"/>
      <c r="C500" s="1187"/>
      <c r="D500" s="1185"/>
      <c r="E500" s="1177">
        <f t="shared" si="28"/>
        <v>100</v>
      </c>
      <c r="F500" s="207"/>
      <c r="G500" s="208"/>
      <c r="H500" s="242"/>
      <c r="I500" s="210" t="s">
        <v>0</v>
      </c>
      <c r="J500" s="242"/>
      <c r="K500" s="210" t="s">
        <v>0</v>
      </c>
      <c r="L500" s="209" t="s">
        <v>1</v>
      </c>
      <c r="M500" s="210"/>
      <c r="N500" s="209" t="s">
        <v>1</v>
      </c>
      <c r="O500" s="210"/>
      <c r="P500" s="207"/>
      <c r="Q500" s="332"/>
      <c r="R500" s="331"/>
      <c r="S500" s="211"/>
      <c r="T500" s="212"/>
      <c r="U500" s="824"/>
      <c r="V500" s="850"/>
      <c r="W500" s="890"/>
    </row>
    <row r="501" spans="1:23" ht="15" customHeight="1" thickTop="1" thickBot="1" x14ac:dyDescent="0.3">
      <c r="A501" s="292" t="s">
        <v>581</v>
      </c>
      <c r="B501" s="293">
        <v>11</v>
      </c>
      <c r="C501" s="765"/>
      <c r="D501" s="766"/>
      <c r="E501" s="990"/>
      <c r="F501" s="221">
        <v>0</v>
      </c>
      <c r="G501" s="213">
        <v>11</v>
      </c>
      <c r="H501" s="221">
        <v>1</v>
      </c>
      <c r="I501" s="213">
        <v>10</v>
      </c>
      <c r="J501" s="221">
        <v>1</v>
      </c>
      <c r="K501" s="213">
        <v>10</v>
      </c>
      <c r="L501" s="222">
        <v>2</v>
      </c>
      <c r="M501" s="213">
        <v>9</v>
      </c>
      <c r="N501" s="222">
        <v>2</v>
      </c>
      <c r="O501" s="213">
        <v>9</v>
      </c>
      <c r="P501" s="221">
        <f>ROUND(U501,0)</f>
        <v>5</v>
      </c>
      <c r="Q501" s="342">
        <f>ROUND(V501,0)</f>
        <v>6</v>
      </c>
      <c r="R501" s="343">
        <f>SUM(B501-P501-Q501)</f>
        <v>0</v>
      </c>
      <c r="S501" s="223">
        <f>SUM(P501:Q501)</f>
        <v>11</v>
      </c>
      <c r="T501" s="224">
        <f>SUM(B501-S501)</f>
        <v>0</v>
      </c>
      <c r="U501" s="829">
        <f>PRODUCT(B501,C499%)</f>
        <v>4.5760000000000005</v>
      </c>
      <c r="V501" s="871">
        <f>PRODUCT(B501,D499%)</f>
        <v>6.3579999999999997</v>
      </c>
      <c r="W501" s="893">
        <f>SUM(B501-U501-V501)</f>
        <v>6.5999999999999837E-2</v>
      </c>
    </row>
    <row r="502" spans="1:23" ht="15" customHeight="1" thickTop="1" x14ac:dyDescent="0.25">
      <c r="A502" s="285" t="s">
        <v>242</v>
      </c>
      <c r="B502" s="537"/>
      <c r="C502" s="912">
        <v>38</v>
      </c>
      <c r="D502" s="913">
        <v>61</v>
      </c>
      <c r="E502" s="988">
        <f t="shared" ref="E502:E530" si="29">SUM(100-C502-D502)</f>
        <v>1</v>
      </c>
      <c r="F502" s="195"/>
      <c r="G502" s="196"/>
      <c r="H502" s="238"/>
      <c r="I502" s="194" t="s">
        <v>0</v>
      </c>
      <c r="J502" s="238"/>
      <c r="K502" s="194" t="s">
        <v>0</v>
      </c>
      <c r="L502" s="193"/>
      <c r="M502" s="194" t="s">
        <v>0</v>
      </c>
      <c r="N502" s="193"/>
      <c r="O502" s="194" t="s">
        <v>0</v>
      </c>
      <c r="P502" s="195"/>
      <c r="Q502" s="340"/>
      <c r="R502" s="339"/>
      <c r="S502" s="219"/>
      <c r="T502" s="220"/>
      <c r="U502" s="820"/>
      <c r="V502" s="846"/>
      <c r="W502" s="892"/>
    </row>
    <row r="503" spans="1:23" ht="15" customHeight="1" x14ac:dyDescent="0.25">
      <c r="A503" s="287" t="s">
        <v>243</v>
      </c>
      <c r="B503" s="538"/>
      <c r="C503" s="912">
        <v>41</v>
      </c>
      <c r="D503" s="913">
        <v>58</v>
      </c>
      <c r="E503" s="989">
        <f t="shared" si="29"/>
        <v>1</v>
      </c>
      <c r="F503" s="200"/>
      <c r="G503" s="201"/>
      <c r="H503" s="240"/>
      <c r="I503" s="203" t="s">
        <v>0</v>
      </c>
      <c r="J503" s="240"/>
      <c r="K503" s="203" t="s">
        <v>0</v>
      </c>
      <c r="L503" s="202"/>
      <c r="M503" s="203" t="s">
        <v>0</v>
      </c>
      <c r="N503" s="202"/>
      <c r="O503" s="203" t="s">
        <v>0</v>
      </c>
      <c r="P503" s="200"/>
      <c r="Q503" s="326"/>
      <c r="R503" s="325"/>
      <c r="S503" s="204"/>
      <c r="T503" s="205"/>
      <c r="U503" s="822"/>
      <c r="V503" s="848"/>
      <c r="W503" s="889"/>
    </row>
    <row r="504" spans="1:23" ht="15" customHeight="1" x14ac:dyDescent="0.25">
      <c r="A504" s="287" t="s">
        <v>244</v>
      </c>
      <c r="B504" s="535"/>
      <c r="C504" s="912">
        <v>18</v>
      </c>
      <c r="D504" s="913">
        <v>82</v>
      </c>
      <c r="E504" s="989">
        <f t="shared" si="29"/>
        <v>0</v>
      </c>
      <c r="F504" s="200"/>
      <c r="G504" s="201"/>
      <c r="H504" s="240"/>
      <c r="I504" s="203" t="s">
        <v>0</v>
      </c>
      <c r="J504" s="240"/>
      <c r="K504" s="203" t="s">
        <v>0</v>
      </c>
      <c r="L504" s="202"/>
      <c r="M504" s="203" t="s">
        <v>0</v>
      </c>
      <c r="N504" s="202"/>
      <c r="O504" s="203" t="s">
        <v>0</v>
      </c>
      <c r="P504" s="200"/>
      <c r="Q504" s="326"/>
      <c r="R504" s="325"/>
      <c r="S504" s="204"/>
      <c r="T504" s="205"/>
      <c r="U504" s="822"/>
      <c r="V504" s="848"/>
      <c r="W504" s="889"/>
    </row>
    <row r="505" spans="1:23" ht="15" customHeight="1" x14ac:dyDescent="0.25">
      <c r="A505" s="287" t="s">
        <v>245</v>
      </c>
      <c r="B505" s="535"/>
      <c r="C505" s="912">
        <v>31</v>
      </c>
      <c r="D505" s="913">
        <v>69</v>
      </c>
      <c r="E505" s="989">
        <f t="shared" si="29"/>
        <v>0</v>
      </c>
      <c r="F505" s="200"/>
      <c r="G505" s="201"/>
      <c r="H505" s="240"/>
      <c r="I505" s="203" t="s">
        <v>0</v>
      </c>
      <c r="J505" s="240"/>
      <c r="K505" s="203" t="s">
        <v>0</v>
      </c>
      <c r="L505" s="202"/>
      <c r="M505" s="203" t="s">
        <v>0</v>
      </c>
      <c r="N505" s="202"/>
      <c r="O505" s="203" t="s">
        <v>0</v>
      </c>
      <c r="P505" s="200"/>
      <c r="Q505" s="326"/>
      <c r="R505" s="325"/>
      <c r="S505" s="204"/>
      <c r="T505" s="205"/>
      <c r="U505" s="822"/>
      <c r="V505" s="848"/>
      <c r="W505" s="889"/>
    </row>
    <row r="506" spans="1:23" ht="15" customHeight="1" x14ac:dyDescent="0.25">
      <c r="A506" s="287" t="s">
        <v>246</v>
      </c>
      <c r="B506" s="535"/>
      <c r="C506" s="912">
        <v>41</v>
      </c>
      <c r="D506" s="913">
        <v>59</v>
      </c>
      <c r="E506" s="989">
        <f t="shared" si="29"/>
        <v>0</v>
      </c>
      <c r="F506" s="200"/>
      <c r="G506" s="201"/>
      <c r="H506" s="240"/>
      <c r="I506" s="203" t="s">
        <v>0</v>
      </c>
      <c r="J506" s="240"/>
      <c r="K506" s="203" t="s">
        <v>0</v>
      </c>
      <c r="L506" s="202"/>
      <c r="M506" s="203" t="s">
        <v>0</v>
      </c>
      <c r="N506" s="202"/>
      <c r="O506" s="203" t="s">
        <v>0</v>
      </c>
      <c r="P506" s="200"/>
      <c r="Q506" s="326"/>
      <c r="R506" s="325"/>
      <c r="S506" s="204"/>
      <c r="T506" s="205"/>
      <c r="U506" s="822"/>
      <c r="V506" s="848"/>
      <c r="W506" s="889"/>
    </row>
    <row r="507" spans="1:23" ht="15" customHeight="1" x14ac:dyDescent="0.25">
      <c r="A507" s="287" t="s">
        <v>247</v>
      </c>
      <c r="B507" s="535"/>
      <c r="C507" s="912">
        <v>30</v>
      </c>
      <c r="D507" s="913">
        <v>70</v>
      </c>
      <c r="E507" s="989">
        <f t="shared" si="29"/>
        <v>0</v>
      </c>
      <c r="F507" s="200"/>
      <c r="G507" s="201"/>
      <c r="H507" s="240"/>
      <c r="I507" s="203" t="s">
        <v>0</v>
      </c>
      <c r="J507" s="240"/>
      <c r="K507" s="203" t="s">
        <v>0</v>
      </c>
      <c r="L507" s="202"/>
      <c r="M507" s="203" t="s">
        <v>0</v>
      </c>
      <c r="N507" s="202"/>
      <c r="O507" s="203" t="s">
        <v>0</v>
      </c>
      <c r="P507" s="200"/>
      <c r="Q507" s="326"/>
      <c r="R507" s="325"/>
      <c r="S507" s="204"/>
      <c r="T507" s="205"/>
      <c r="U507" s="822"/>
      <c r="V507" s="848"/>
      <c r="W507" s="889"/>
    </row>
    <row r="508" spans="1:23" ht="15" customHeight="1" x14ac:dyDescent="0.25">
      <c r="A508" s="287" t="s">
        <v>248</v>
      </c>
      <c r="B508" s="535"/>
      <c r="C508" s="912">
        <v>17</v>
      </c>
      <c r="D508" s="913">
        <v>83</v>
      </c>
      <c r="E508" s="989">
        <f t="shared" si="29"/>
        <v>0</v>
      </c>
      <c r="F508" s="200"/>
      <c r="G508" s="201"/>
      <c r="H508" s="240"/>
      <c r="I508" s="203" t="s">
        <v>0</v>
      </c>
      <c r="J508" s="240"/>
      <c r="K508" s="203" t="s">
        <v>0</v>
      </c>
      <c r="L508" s="202"/>
      <c r="M508" s="203" t="s">
        <v>0</v>
      </c>
      <c r="N508" s="202"/>
      <c r="O508" s="203" t="s">
        <v>0</v>
      </c>
      <c r="P508" s="200"/>
      <c r="Q508" s="326"/>
      <c r="R508" s="325"/>
      <c r="S508" s="204"/>
      <c r="T508" s="205"/>
      <c r="U508" s="822"/>
      <c r="V508" s="848"/>
      <c r="W508" s="889"/>
    </row>
    <row r="509" spans="1:23" ht="15" customHeight="1" x14ac:dyDescent="0.25">
      <c r="A509" s="287" t="s">
        <v>249</v>
      </c>
      <c r="B509" s="535"/>
      <c r="C509" s="912">
        <v>40</v>
      </c>
      <c r="D509" s="913">
        <v>60</v>
      </c>
      <c r="E509" s="989">
        <f t="shared" si="29"/>
        <v>0</v>
      </c>
      <c r="F509" s="200"/>
      <c r="G509" s="201"/>
      <c r="H509" s="240"/>
      <c r="I509" s="203" t="s">
        <v>0</v>
      </c>
      <c r="J509" s="240"/>
      <c r="K509" s="203" t="s">
        <v>0</v>
      </c>
      <c r="L509" s="202"/>
      <c r="M509" s="203" t="s">
        <v>0</v>
      </c>
      <c r="N509" s="202"/>
      <c r="O509" s="203" t="s">
        <v>0</v>
      </c>
      <c r="P509" s="200"/>
      <c r="Q509" s="326"/>
      <c r="R509" s="325"/>
      <c r="S509" s="204"/>
      <c r="T509" s="205"/>
      <c r="U509" s="822"/>
      <c r="V509" s="848"/>
      <c r="W509" s="889"/>
    </row>
    <row r="510" spans="1:23" ht="15" customHeight="1" x14ac:dyDescent="0.25">
      <c r="A510" s="287" t="s">
        <v>250</v>
      </c>
      <c r="B510" s="535"/>
      <c r="C510" s="912">
        <v>47</v>
      </c>
      <c r="D510" s="913">
        <v>52</v>
      </c>
      <c r="E510" s="989">
        <f t="shared" si="29"/>
        <v>1</v>
      </c>
      <c r="F510" s="200"/>
      <c r="G510" s="201"/>
      <c r="H510" s="240"/>
      <c r="I510" s="203" t="s">
        <v>0</v>
      </c>
      <c r="J510" s="240"/>
      <c r="K510" s="203" t="s">
        <v>0</v>
      </c>
      <c r="L510" s="202"/>
      <c r="M510" s="203" t="s">
        <v>0</v>
      </c>
      <c r="N510" s="202"/>
      <c r="O510" s="203" t="s">
        <v>0</v>
      </c>
      <c r="P510" s="200"/>
      <c r="Q510" s="326"/>
      <c r="R510" s="325"/>
      <c r="S510" s="204"/>
      <c r="T510" s="205"/>
      <c r="U510" s="822"/>
      <c r="V510" s="848"/>
      <c r="W510" s="889"/>
    </row>
    <row r="511" spans="1:23" ht="15" customHeight="1" x14ac:dyDescent="0.25">
      <c r="A511" s="287" t="s">
        <v>358</v>
      </c>
      <c r="B511" s="535"/>
      <c r="C511" s="912">
        <v>42</v>
      </c>
      <c r="D511" s="913">
        <v>58</v>
      </c>
      <c r="E511" s="989">
        <f t="shared" si="29"/>
        <v>0</v>
      </c>
      <c r="F511" s="200"/>
      <c r="G511" s="201"/>
      <c r="H511" s="240"/>
      <c r="I511" s="203" t="s">
        <v>0</v>
      </c>
      <c r="J511" s="240"/>
      <c r="K511" s="203" t="s">
        <v>0</v>
      </c>
      <c r="L511" s="202"/>
      <c r="M511" s="203" t="s">
        <v>0</v>
      </c>
      <c r="N511" s="202"/>
      <c r="O511" s="203" t="s">
        <v>0</v>
      </c>
      <c r="P511" s="200"/>
      <c r="Q511" s="326"/>
      <c r="R511" s="325"/>
      <c r="S511" s="204"/>
      <c r="T511" s="205"/>
      <c r="U511" s="822"/>
      <c r="V511" s="848"/>
      <c r="W511" s="889"/>
    </row>
    <row r="512" spans="1:23" ht="15" customHeight="1" x14ac:dyDescent="0.25">
      <c r="A512" s="287" t="s">
        <v>359</v>
      </c>
      <c r="B512" s="535"/>
      <c r="C512" s="912">
        <v>34</v>
      </c>
      <c r="D512" s="913">
        <v>66</v>
      </c>
      <c r="E512" s="989">
        <f t="shared" si="29"/>
        <v>0</v>
      </c>
      <c r="F512" s="200"/>
      <c r="G512" s="201"/>
      <c r="H512" s="240"/>
      <c r="I512" s="203" t="s">
        <v>0</v>
      </c>
      <c r="J512" s="240"/>
      <c r="K512" s="203" t="s">
        <v>0</v>
      </c>
      <c r="L512" s="202"/>
      <c r="M512" s="203" t="s">
        <v>0</v>
      </c>
      <c r="N512" s="202"/>
      <c r="O512" s="203" t="s">
        <v>0</v>
      </c>
      <c r="P512" s="200"/>
      <c r="Q512" s="326"/>
      <c r="R512" s="325"/>
      <c r="S512" s="204"/>
      <c r="T512" s="205"/>
      <c r="U512" s="822"/>
      <c r="V512" s="848"/>
      <c r="W512" s="889"/>
    </row>
    <row r="513" spans="1:23" ht="15" customHeight="1" x14ac:dyDescent="0.25">
      <c r="A513" s="287" t="s">
        <v>360</v>
      </c>
      <c r="B513" s="535"/>
      <c r="C513" s="912">
        <v>41</v>
      </c>
      <c r="D513" s="913">
        <v>58</v>
      </c>
      <c r="E513" s="989">
        <f t="shared" si="29"/>
        <v>1</v>
      </c>
      <c r="F513" s="200"/>
      <c r="G513" s="201"/>
      <c r="H513" s="240"/>
      <c r="I513" s="203" t="s">
        <v>0</v>
      </c>
      <c r="J513" s="240"/>
      <c r="K513" s="203" t="s">
        <v>0</v>
      </c>
      <c r="L513" s="202"/>
      <c r="M513" s="203" t="s">
        <v>0</v>
      </c>
      <c r="N513" s="202"/>
      <c r="O513" s="203" t="s">
        <v>0</v>
      </c>
      <c r="P513" s="200"/>
      <c r="Q513" s="326"/>
      <c r="R513" s="325"/>
      <c r="S513" s="204"/>
      <c r="T513" s="205"/>
      <c r="U513" s="822"/>
      <c r="V513" s="848"/>
      <c r="W513" s="889"/>
    </row>
    <row r="514" spans="1:23" ht="15" customHeight="1" x14ac:dyDescent="0.25">
      <c r="A514" s="287" t="s">
        <v>361</v>
      </c>
      <c r="B514" s="535"/>
      <c r="C514" s="912">
        <v>28</v>
      </c>
      <c r="D514" s="913">
        <v>72</v>
      </c>
      <c r="E514" s="989">
        <f t="shared" si="29"/>
        <v>0</v>
      </c>
      <c r="F514" s="200"/>
      <c r="G514" s="201"/>
      <c r="H514" s="240"/>
      <c r="I514" s="203" t="s">
        <v>0</v>
      </c>
      <c r="J514" s="240"/>
      <c r="K514" s="203" t="s">
        <v>0</v>
      </c>
      <c r="L514" s="202"/>
      <c r="M514" s="203" t="s">
        <v>0</v>
      </c>
      <c r="N514" s="202"/>
      <c r="O514" s="203" t="s">
        <v>0</v>
      </c>
      <c r="P514" s="200"/>
      <c r="Q514" s="326"/>
      <c r="R514" s="325"/>
      <c r="S514" s="204"/>
      <c r="T514" s="205"/>
      <c r="U514" s="822"/>
      <c r="V514" s="848"/>
      <c r="W514" s="889"/>
    </row>
    <row r="515" spans="1:23" ht="15" customHeight="1" x14ac:dyDescent="0.25">
      <c r="A515" s="287" t="s">
        <v>362</v>
      </c>
      <c r="B515" s="535"/>
      <c r="C515" s="912">
        <v>32</v>
      </c>
      <c r="D515" s="913">
        <v>67</v>
      </c>
      <c r="E515" s="989">
        <f t="shared" si="29"/>
        <v>1</v>
      </c>
      <c r="F515" s="200"/>
      <c r="G515" s="201"/>
      <c r="H515" s="240"/>
      <c r="I515" s="203" t="s">
        <v>0</v>
      </c>
      <c r="J515" s="240"/>
      <c r="K515" s="203" t="s">
        <v>0</v>
      </c>
      <c r="L515" s="202"/>
      <c r="M515" s="203" t="s">
        <v>0</v>
      </c>
      <c r="N515" s="202"/>
      <c r="O515" s="203" t="s">
        <v>0</v>
      </c>
      <c r="P515" s="200"/>
      <c r="Q515" s="326"/>
      <c r="R515" s="325"/>
      <c r="S515" s="204"/>
      <c r="T515" s="205"/>
      <c r="U515" s="822"/>
      <c r="V515" s="848"/>
      <c r="W515" s="889"/>
    </row>
    <row r="516" spans="1:23" ht="15" customHeight="1" x14ac:dyDescent="0.25">
      <c r="A516" s="287" t="s">
        <v>363</v>
      </c>
      <c r="B516" s="535"/>
      <c r="C516" s="912">
        <v>54</v>
      </c>
      <c r="D516" s="913">
        <v>46</v>
      </c>
      <c r="E516" s="989">
        <f t="shared" si="29"/>
        <v>0</v>
      </c>
      <c r="F516" s="200"/>
      <c r="G516" s="201"/>
      <c r="H516" s="240" t="s">
        <v>1</v>
      </c>
      <c r="I516" s="203"/>
      <c r="J516" s="240" t="s">
        <v>1</v>
      </c>
      <c r="K516" s="203"/>
      <c r="L516" s="202" t="s">
        <v>1</v>
      </c>
      <c r="M516" s="203"/>
      <c r="N516" s="202" t="s">
        <v>1</v>
      </c>
      <c r="O516" s="203"/>
      <c r="P516" s="200"/>
      <c r="Q516" s="326"/>
      <c r="R516" s="325"/>
      <c r="S516" s="204"/>
      <c r="T516" s="205"/>
      <c r="U516" s="822"/>
      <c r="V516" s="848"/>
      <c r="W516" s="889"/>
    </row>
    <row r="517" spans="1:23" ht="15" customHeight="1" x14ac:dyDescent="0.25">
      <c r="A517" s="287" t="s">
        <v>364</v>
      </c>
      <c r="B517" s="535"/>
      <c r="C517" s="912">
        <v>43</v>
      </c>
      <c r="D517" s="913">
        <v>57</v>
      </c>
      <c r="E517" s="989">
        <f t="shared" si="29"/>
        <v>0</v>
      </c>
      <c r="F517" s="200"/>
      <c r="G517" s="201"/>
      <c r="H517" s="240"/>
      <c r="I517" s="203" t="s">
        <v>0</v>
      </c>
      <c r="J517" s="240"/>
      <c r="K517" s="203" t="s">
        <v>0</v>
      </c>
      <c r="L517" s="202"/>
      <c r="M517" s="203" t="s">
        <v>0</v>
      </c>
      <c r="N517" s="202"/>
      <c r="O517" s="203" t="s">
        <v>0</v>
      </c>
      <c r="P517" s="200"/>
      <c r="Q517" s="326"/>
      <c r="R517" s="325"/>
      <c r="S517" s="204"/>
      <c r="T517" s="205"/>
      <c r="U517" s="822"/>
      <c r="V517" s="848"/>
      <c r="W517" s="889"/>
    </row>
    <row r="518" spans="1:23" ht="15" customHeight="1" x14ac:dyDescent="0.25">
      <c r="A518" s="287" t="s">
        <v>365</v>
      </c>
      <c r="B518" s="535"/>
      <c r="C518" s="912">
        <v>32</v>
      </c>
      <c r="D518" s="913">
        <v>68</v>
      </c>
      <c r="E518" s="989">
        <f t="shared" si="29"/>
        <v>0</v>
      </c>
      <c r="F518" s="200"/>
      <c r="G518" s="201"/>
      <c r="H518" s="240"/>
      <c r="I518" s="203" t="s">
        <v>0</v>
      </c>
      <c r="J518" s="240"/>
      <c r="K518" s="203" t="s">
        <v>0</v>
      </c>
      <c r="L518" s="202"/>
      <c r="M518" s="203" t="s">
        <v>0</v>
      </c>
      <c r="N518" s="202"/>
      <c r="O518" s="203" t="s">
        <v>0</v>
      </c>
      <c r="P518" s="200"/>
      <c r="Q518" s="326"/>
      <c r="R518" s="325"/>
      <c r="S518" s="204"/>
      <c r="T518" s="205"/>
      <c r="U518" s="822"/>
      <c r="V518" s="848"/>
      <c r="W518" s="889"/>
    </row>
    <row r="519" spans="1:23" ht="15" customHeight="1" x14ac:dyDescent="0.25">
      <c r="A519" s="287" t="s">
        <v>366</v>
      </c>
      <c r="B519" s="535"/>
      <c r="C519" s="912">
        <v>72</v>
      </c>
      <c r="D519" s="913">
        <v>28</v>
      </c>
      <c r="E519" s="989">
        <f t="shared" si="29"/>
        <v>0</v>
      </c>
      <c r="F519" s="200"/>
      <c r="G519" s="201"/>
      <c r="H519" s="240" t="s">
        <v>1</v>
      </c>
      <c r="I519" s="203"/>
      <c r="J519" s="240" t="s">
        <v>1</v>
      </c>
      <c r="K519" s="203"/>
      <c r="L519" s="202" t="s">
        <v>1</v>
      </c>
      <c r="M519" s="203"/>
      <c r="N519" s="202" t="s">
        <v>1</v>
      </c>
      <c r="O519" s="203"/>
      <c r="P519" s="200"/>
      <c r="Q519" s="326"/>
      <c r="R519" s="325"/>
      <c r="S519" s="204"/>
      <c r="T519" s="205"/>
      <c r="U519" s="822"/>
      <c r="V519" s="848"/>
      <c r="W519" s="889"/>
    </row>
    <row r="520" spans="1:23" ht="15" customHeight="1" x14ac:dyDescent="0.25">
      <c r="A520" s="287" t="s">
        <v>367</v>
      </c>
      <c r="B520" s="535"/>
      <c r="C520" s="912">
        <v>25</v>
      </c>
      <c r="D520" s="913">
        <v>75</v>
      </c>
      <c r="E520" s="989">
        <f t="shared" si="29"/>
        <v>0</v>
      </c>
      <c r="F520" s="200"/>
      <c r="G520" s="201"/>
      <c r="H520" s="240"/>
      <c r="I520" s="203" t="s">
        <v>0</v>
      </c>
      <c r="J520" s="240"/>
      <c r="K520" s="203" t="s">
        <v>0</v>
      </c>
      <c r="L520" s="202"/>
      <c r="M520" s="203" t="s">
        <v>0</v>
      </c>
      <c r="N520" s="202"/>
      <c r="O520" s="203" t="s">
        <v>0</v>
      </c>
      <c r="P520" s="200"/>
      <c r="Q520" s="326"/>
      <c r="R520" s="325"/>
      <c r="S520" s="204"/>
      <c r="T520" s="205"/>
      <c r="U520" s="822"/>
      <c r="V520" s="848"/>
      <c r="W520" s="889"/>
    </row>
    <row r="521" spans="1:23" ht="15" customHeight="1" x14ac:dyDescent="0.25">
      <c r="A521" s="287" t="s">
        <v>397</v>
      </c>
      <c r="B521" s="535"/>
      <c r="C521" s="912">
        <v>59</v>
      </c>
      <c r="D521" s="913">
        <v>41</v>
      </c>
      <c r="E521" s="989">
        <f t="shared" si="29"/>
        <v>0</v>
      </c>
      <c r="F521" s="200"/>
      <c r="G521" s="201"/>
      <c r="H521" s="240" t="s">
        <v>1</v>
      </c>
      <c r="I521" s="203"/>
      <c r="J521" s="240" t="s">
        <v>1</v>
      </c>
      <c r="K521" s="203"/>
      <c r="L521" s="202" t="s">
        <v>1</v>
      </c>
      <c r="M521" s="203"/>
      <c r="N521" s="202" t="s">
        <v>1</v>
      </c>
      <c r="O521" s="203"/>
      <c r="P521" s="200"/>
      <c r="Q521" s="326"/>
      <c r="R521" s="325"/>
      <c r="S521" s="204"/>
      <c r="T521" s="205"/>
      <c r="U521" s="822"/>
      <c r="V521" s="848"/>
      <c r="W521" s="889"/>
    </row>
    <row r="522" spans="1:23" ht="15" customHeight="1" x14ac:dyDescent="0.25">
      <c r="A522" s="287" t="s">
        <v>398</v>
      </c>
      <c r="B522" s="535"/>
      <c r="C522" s="912">
        <v>22</v>
      </c>
      <c r="D522" s="913">
        <v>78</v>
      </c>
      <c r="E522" s="989">
        <f t="shared" si="29"/>
        <v>0</v>
      </c>
      <c r="F522" s="200"/>
      <c r="G522" s="201"/>
      <c r="H522" s="240"/>
      <c r="I522" s="203" t="s">
        <v>0</v>
      </c>
      <c r="J522" s="240"/>
      <c r="K522" s="203" t="s">
        <v>0</v>
      </c>
      <c r="L522" s="202"/>
      <c r="M522" s="203" t="s">
        <v>0</v>
      </c>
      <c r="N522" s="202"/>
      <c r="O522" s="203" t="s">
        <v>0</v>
      </c>
      <c r="P522" s="200"/>
      <c r="Q522" s="326"/>
      <c r="R522" s="325"/>
      <c r="S522" s="204"/>
      <c r="T522" s="205"/>
      <c r="U522" s="822"/>
      <c r="V522" s="848"/>
      <c r="W522" s="889"/>
    </row>
    <row r="523" spans="1:23" ht="15" customHeight="1" x14ac:dyDescent="0.25">
      <c r="A523" s="287" t="s">
        <v>399</v>
      </c>
      <c r="B523" s="535"/>
      <c r="C523" s="912">
        <v>30</v>
      </c>
      <c r="D523" s="913">
        <v>70</v>
      </c>
      <c r="E523" s="989">
        <f t="shared" si="29"/>
        <v>0</v>
      </c>
      <c r="F523" s="200"/>
      <c r="G523" s="201"/>
      <c r="H523" s="240"/>
      <c r="I523" s="203" t="s">
        <v>0</v>
      </c>
      <c r="J523" s="240"/>
      <c r="K523" s="203" t="s">
        <v>0</v>
      </c>
      <c r="L523" s="202"/>
      <c r="M523" s="203" t="s">
        <v>0</v>
      </c>
      <c r="N523" s="202"/>
      <c r="O523" s="203" t="s">
        <v>0</v>
      </c>
      <c r="P523" s="200"/>
      <c r="Q523" s="326"/>
      <c r="R523" s="325"/>
      <c r="S523" s="204"/>
      <c r="T523" s="205"/>
      <c r="U523" s="822"/>
      <c r="V523" s="848"/>
      <c r="W523" s="889"/>
    </row>
    <row r="524" spans="1:23" ht="15" customHeight="1" x14ac:dyDescent="0.25">
      <c r="A524" s="287" t="s">
        <v>400</v>
      </c>
      <c r="B524" s="535"/>
      <c r="C524" s="912">
        <v>41</v>
      </c>
      <c r="D524" s="913">
        <v>59</v>
      </c>
      <c r="E524" s="989">
        <f t="shared" si="29"/>
        <v>0</v>
      </c>
      <c r="F524" s="200"/>
      <c r="G524" s="201"/>
      <c r="H524" s="240"/>
      <c r="I524" s="203" t="s">
        <v>0</v>
      </c>
      <c r="J524" s="240"/>
      <c r="K524" s="203" t="s">
        <v>0</v>
      </c>
      <c r="L524" s="202"/>
      <c r="M524" s="203" t="s">
        <v>0</v>
      </c>
      <c r="N524" s="202"/>
      <c r="O524" s="203" t="s">
        <v>0</v>
      </c>
      <c r="P524" s="200"/>
      <c r="Q524" s="326"/>
      <c r="R524" s="325"/>
      <c r="S524" s="204"/>
      <c r="T524" s="205"/>
      <c r="U524" s="822"/>
      <c r="V524" s="848"/>
      <c r="W524" s="889"/>
    </row>
    <row r="525" spans="1:23" ht="15" customHeight="1" x14ac:dyDescent="0.25">
      <c r="A525" s="287" t="s">
        <v>401</v>
      </c>
      <c r="B525" s="535"/>
      <c r="C525" s="912">
        <v>47</v>
      </c>
      <c r="D525" s="913">
        <v>53</v>
      </c>
      <c r="E525" s="989">
        <f t="shared" si="29"/>
        <v>0</v>
      </c>
      <c r="F525" s="200"/>
      <c r="G525" s="201"/>
      <c r="H525" s="240"/>
      <c r="I525" s="203" t="s">
        <v>0</v>
      </c>
      <c r="J525" s="240"/>
      <c r="K525" s="203" t="s">
        <v>0</v>
      </c>
      <c r="L525" s="202"/>
      <c r="M525" s="203" t="s">
        <v>0</v>
      </c>
      <c r="N525" s="202"/>
      <c r="O525" s="203" t="s">
        <v>0</v>
      </c>
      <c r="P525" s="200"/>
      <c r="Q525" s="326"/>
      <c r="R525" s="325"/>
      <c r="S525" s="204"/>
      <c r="T525" s="205"/>
      <c r="U525" s="822"/>
      <c r="V525" s="848"/>
      <c r="W525" s="889"/>
    </row>
    <row r="526" spans="1:23" ht="15" customHeight="1" x14ac:dyDescent="0.25">
      <c r="A526" s="287" t="s">
        <v>402</v>
      </c>
      <c r="B526" s="535"/>
      <c r="C526" s="912">
        <v>47</v>
      </c>
      <c r="D526" s="913">
        <v>53</v>
      </c>
      <c r="E526" s="989">
        <f t="shared" si="29"/>
        <v>0</v>
      </c>
      <c r="F526" s="200"/>
      <c r="G526" s="201"/>
      <c r="H526" s="240"/>
      <c r="I526" s="203" t="s">
        <v>0</v>
      </c>
      <c r="J526" s="240"/>
      <c r="K526" s="203" t="s">
        <v>0</v>
      </c>
      <c r="L526" s="202"/>
      <c r="M526" s="203" t="s">
        <v>0</v>
      </c>
      <c r="N526" s="202"/>
      <c r="O526" s="203" t="s">
        <v>0</v>
      </c>
      <c r="P526" s="200"/>
      <c r="Q526" s="326"/>
      <c r="R526" s="325"/>
      <c r="S526" s="204"/>
      <c r="T526" s="205"/>
      <c r="U526" s="822"/>
      <c r="V526" s="848"/>
      <c r="W526" s="889"/>
    </row>
    <row r="527" spans="1:23" ht="15" customHeight="1" x14ac:dyDescent="0.25">
      <c r="A527" s="287" t="s">
        <v>403</v>
      </c>
      <c r="B527" s="535"/>
      <c r="C527" s="912">
        <v>23</v>
      </c>
      <c r="D527" s="913">
        <v>76</v>
      </c>
      <c r="E527" s="989">
        <f t="shared" si="29"/>
        <v>1</v>
      </c>
      <c r="F527" s="200"/>
      <c r="G527" s="201"/>
      <c r="H527" s="240"/>
      <c r="I527" s="203" t="s">
        <v>0</v>
      </c>
      <c r="J527" s="240"/>
      <c r="K527" s="203" t="s">
        <v>0</v>
      </c>
      <c r="L527" s="202"/>
      <c r="M527" s="203" t="s">
        <v>0</v>
      </c>
      <c r="N527" s="202"/>
      <c r="O527" s="203" t="s">
        <v>0</v>
      </c>
      <c r="P527" s="200"/>
      <c r="Q527" s="326"/>
      <c r="R527" s="325"/>
      <c r="S527" s="204"/>
      <c r="T527" s="205"/>
      <c r="U527" s="822"/>
      <c r="V527" s="848"/>
      <c r="W527" s="889"/>
    </row>
    <row r="528" spans="1:23" ht="15" customHeight="1" x14ac:dyDescent="0.25">
      <c r="A528" s="287" t="s">
        <v>404</v>
      </c>
      <c r="B528" s="535"/>
      <c r="C528" s="912">
        <v>47</v>
      </c>
      <c r="D528" s="913">
        <v>53</v>
      </c>
      <c r="E528" s="989">
        <f t="shared" si="29"/>
        <v>0</v>
      </c>
      <c r="F528" s="200"/>
      <c r="G528" s="201"/>
      <c r="H528" s="240"/>
      <c r="I528" s="203" t="s">
        <v>0</v>
      </c>
      <c r="J528" s="240"/>
      <c r="K528" s="203" t="s">
        <v>0</v>
      </c>
      <c r="L528" s="202"/>
      <c r="M528" s="203" t="s">
        <v>0</v>
      </c>
      <c r="N528" s="202"/>
      <c r="O528" s="203" t="s">
        <v>0</v>
      </c>
      <c r="P528" s="200"/>
      <c r="Q528" s="326"/>
      <c r="R528" s="325"/>
      <c r="S528" s="204"/>
      <c r="T528" s="205"/>
      <c r="U528" s="822"/>
      <c r="V528" s="848"/>
      <c r="W528" s="889"/>
    </row>
    <row r="529" spans="1:23" ht="15" customHeight="1" x14ac:dyDescent="0.25">
      <c r="A529" s="287" t="s">
        <v>518</v>
      </c>
      <c r="B529" s="535"/>
      <c r="C529" s="1186">
        <v>36.1</v>
      </c>
      <c r="D529" s="1184">
        <v>63.6</v>
      </c>
      <c r="E529" s="1176">
        <f t="shared" si="29"/>
        <v>0.29999999999999716</v>
      </c>
      <c r="F529" s="200"/>
      <c r="G529" s="201"/>
      <c r="H529" s="240"/>
      <c r="I529" s="203" t="s">
        <v>0</v>
      </c>
      <c r="J529" s="240"/>
      <c r="K529" s="203" t="s">
        <v>0</v>
      </c>
      <c r="L529" s="202"/>
      <c r="M529" s="203" t="s">
        <v>0</v>
      </c>
      <c r="N529" s="202"/>
      <c r="O529" s="203" t="s">
        <v>0</v>
      </c>
      <c r="P529" s="200"/>
      <c r="Q529" s="326"/>
      <c r="R529" s="325"/>
      <c r="S529" s="204"/>
      <c r="T529" s="205"/>
      <c r="U529" s="822"/>
      <c r="V529" s="848"/>
      <c r="W529" s="889"/>
    </row>
    <row r="530" spans="1:23" ht="15" customHeight="1" thickBot="1" x14ac:dyDescent="0.3">
      <c r="A530" s="289" t="s">
        <v>519</v>
      </c>
      <c r="B530" s="536"/>
      <c r="C530" s="1187"/>
      <c r="D530" s="1185"/>
      <c r="E530" s="1177">
        <f t="shared" si="29"/>
        <v>100</v>
      </c>
      <c r="F530" s="207"/>
      <c r="G530" s="208"/>
      <c r="H530" s="242"/>
      <c r="I530" s="210" t="s">
        <v>0</v>
      </c>
      <c r="J530" s="242"/>
      <c r="K530" s="210" t="s">
        <v>0</v>
      </c>
      <c r="L530" s="209" t="s">
        <v>1</v>
      </c>
      <c r="M530" s="210"/>
      <c r="N530" s="209" t="s">
        <v>1</v>
      </c>
      <c r="O530" s="210"/>
      <c r="P530" s="207"/>
      <c r="Q530" s="332"/>
      <c r="R530" s="331"/>
      <c r="S530" s="211"/>
      <c r="T530" s="212"/>
      <c r="U530" s="824"/>
      <c r="V530" s="850"/>
      <c r="W530" s="890"/>
    </row>
    <row r="531" spans="1:23" ht="15" customHeight="1" thickTop="1" thickBot="1" x14ac:dyDescent="0.3">
      <c r="A531" s="292" t="s">
        <v>582</v>
      </c>
      <c r="B531" s="293">
        <v>29</v>
      </c>
      <c r="C531" s="765"/>
      <c r="D531" s="766"/>
      <c r="E531" s="990"/>
      <c r="F531" s="221">
        <v>0</v>
      </c>
      <c r="G531" s="213">
        <v>29</v>
      </c>
      <c r="H531" s="221">
        <v>3</v>
      </c>
      <c r="I531" s="213">
        <v>26</v>
      </c>
      <c r="J531" s="221">
        <v>3</v>
      </c>
      <c r="K531" s="213">
        <v>26</v>
      </c>
      <c r="L531" s="222">
        <v>4</v>
      </c>
      <c r="M531" s="213">
        <v>25</v>
      </c>
      <c r="N531" s="222">
        <v>4</v>
      </c>
      <c r="O531" s="213">
        <v>25</v>
      </c>
      <c r="P531" s="221">
        <f>ROUNDUP(U531,0)</f>
        <v>11</v>
      </c>
      <c r="Q531" s="342">
        <f>ROUND(V531,0)</f>
        <v>18</v>
      </c>
      <c r="R531" s="343">
        <f>SUM(B531-P531-Q531)</f>
        <v>0</v>
      </c>
      <c r="S531" s="223">
        <f>SUM(P531:Q531)</f>
        <v>29</v>
      </c>
      <c r="T531" s="224">
        <f>SUM(B531-S531)</f>
        <v>0</v>
      </c>
      <c r="U531" s="829">
        <f>PRODUCT(B531,C529%)</f>
        <v>10.468999999999999</v>
      </c>
      <c r="V531" s="871">
        <f>PRODUCT(B531,D529%)</f>
        <v>18.443999999999999</v>
      </c>
      <c r="W531" s="893">
        <f>SUM(B531-U531-V531)</f>
        <v>8.6999999999999744E-2</v>
      </c>
    </row>
    <row r="532" spans="1:23" ht="15" customHeight="1" thickTop="1" x14ac:dyDescent="0.25">
      <c r="A532" s="285" t="s">
        <v>251</v>
      </c>
      <c r="B532" s="537"/>
      <c r="C532" s="912">
        <v>22</v>
      </c>
      <c r="D532" s="913">
        <v>78</v>
      </c>
      <c r="E532" s="988">
        <f>SUM(100-C532-D532)</f>
        <v>0</v>
      </c>
      <c r="F532" s="195"/>
      <c r="G532" s="196"/>
      <c r="H532" s="238"/>
      <c r="I532" s="194" t="s">
        <v>0</v>
      </c>
      <c r="J532" s="238"/>
      <c r="K532" s="194" t="s">
        <v>0</v>
      </c>
      <c r="L532" s="193"/>
      <c r="M532" s="194" t="s">
        <v>0</v>
      </c>
      <c r="N532" s="193"/>
      <c r="O532" s="194" t="s">
        <v>0</v>
      </c>
      <c r="P532" s="195"/>
      <c r="Q532" s="340"/>
      <c r="R532" s="339"/>
      <c r="S532" s="219"/>
      <c r="T532" s="220"/>
      <c r="U532" s="820"/>
      <c r="V532" s="846"/>
      <c r="W532" s="892"/>
    </row>
    <row r="533" spans="1:23" ht="15" customHeight="1" x14ac:dyDescent="0.25">
      <c r="A533" s="287" t="s">
        <v>252</v>
      </c>
      <c r="B533" s="535"/>
      <c r="C533" s="912">
        <v>31</v>
      </c>
      <c r="D533" s="913">
        <v>68</v>
      </c>
      <c r="E533" s="989">
        <f>SUM(100-C533-D533)</f>
        <v>1</v>
      </c>
      <c r="F533" s="200"/>
      <c r="G533" s="201"/>
      <c r="H533" s="240"/>
      <c r="I533" s="203" t="s">
        <v>0</v>
      </c>
      <c r="J533" s="240"/>
      <c r="K533" s="203" t="s">
        <v>0</v>
      </c>
      <c r="L533" s="202"/>
      <c r="M533" s="203" t="s">
        <v>0</v>
      </c>
      <c r="N533" s="202"/>
      <c r="O533" s="203" t="s">
        <v>0</v>
      </c>
      <c r="P533" s="200"/>
      <c r="Q533" s="326"/>
      <c r="R533" s="325"/>
      <c r="S533" s="204"/>
      <c r="T533" s="205"/>
      <c r="U533" s="822"/>
      <c r="V533" s="848"/>
      <c r="W533" s="889"/>
    </row>
    <row r="534" spans="1:23" ht="15" customHeight="1" x14ac:dyDescent="0.25">
      <c r="A534" s="287" t="s">
        <v>253</v>
      </c>
      <c r="B534" s="535"/>
      <c r="C534" s="912">
        <v>22</v>
      </c>
      <c r="D534" s="913">
        <v>77</v>
      </c>
      <c r="E534" s="989">
        <f>SUM(100-C534-D534)</f>
        <v>1</v>
      </c>
      <c r="F534" s="200"/>
      <c r="G534" s="201"/>
      <c r="H534" s="240"/>
      <c r="I534" s="203" t="s">
        <v>0</v>
      </c>
      <c r="J534" s="240"/>
      <c r="K534" s="203" t="s">
        <v>0</v>
      </c>
      <c r="L534" s="202"/>
      <c r="M534" s="203" t="s">
        <v>0</v>
      </c>
      <c r="N534" s="202"/>
      <c r="O534" s="203" t="s">
        <v>0</v>
      </c>
      <c r="P534" s="200"/>
      <c r="Q534" s="326"/>
      <c r="R534" s="325"/>
      <c r="S534" s="204"/>
      <c r="T534" s="205"/>
      <c r="U534" s="822"/>
      <c r="V534" s="848"/>
      <c r="W534" s="889"/>
    </row>
    <row r="535" spans="1:23" ht="15" customHeight="1" x14ac:dyDescent="0.25">
      <c r="A535" s="287" t="s">
        <v>520</v>
      </c>
      <c r="B535" s="535"/>
      <c r="C535" s="1186">
        <v>24.7</v>
      </c>
      <c r="D535" s="1184">
        <v>74.5</v>
      </c>
      <c r="E535" s="1176">
        <f>SUM(100-C535-D535)</f>
        <v>0.79999999999999716</v>
      </c>
      <c r="F535" s="200"/>
      <c r="G535" s="201"/>
      <c r="H535" s="240"/>
      <c r="I535" s="203" t="s">
        <v>0</v>
      </c>
      <c r="J535" s="240"/>
      <c r="K535" s="203" t="s">
        <v>0</v>
      </c>
      <c r="L535" s="202"/>
      <c r="M535" s="203" t="s">
        <v>0</v>
      </c>
      <c r="N535" s="202"/>
      <c r="O535" s="203" t="s">
        <v>0</v>
      </c>
      <c r="P535" s="200"/>
      <c r="Q535" s="326"/>
      <c r="R535" s="325"/>
      <c r="S535" s="204"/>
      <c r="T535" s="205"/>
      <c r="U535" s="822"/>
      <c r="V535" s="848"/>
      <c r="W535" s="889"/>
    </row>
    <row r="536" spans="1:23" ht="15" customHeight="1" thickBot="1" x14ac:dyDescent="0.3">
      <c r="A536" s="289" t="s">
        <v>521</v>
      </c>
      <c r="B536" s="536"/>
      <c r="C536" s="1187"/>
      <c r="D536" s="1185"/>
      <c r="E536" s="1177">
        <f>SUM(100-C536-D536)</f>
        <v>100</v>
      </c>
      <c r="F536" s="207"/>
      <c r="G536" s="208"/>
      <c r="H536" s="242"/>
      <c r="I536" s="210" t="s">
        <v>0</v>
      </c>
      <c r="J536" s="242"/>
      <c r="K536" s="210" t="s">
        <v>0</v>
      </c>
      <c r="L536" s="209"/>
      <c r="M536" s="210" t="s">
        <v>0</v>
      </c>
      <c r="N536" s="209" t="s">
        <v>1</v>
      </c>
      <c r="O536" s="210"/>
      <c r="P536" s="207"/>
      <c r="Q536" s="332"/>
      <c r="R536" s="331"/>
      <c r="S536" s="211"/>
      <c r="T536" s="212"/>
      <c r="U536" s="824"/>
      <c r="V536" s="850"/>
      <c r="W536" s="890"/>
    </row>
    <row r="537" spans="1:23" ht="15" customHeight="1" thickTop="1" thickBot="1" x14ac:dyDescent="0.3">
      <c r="A537" s="292" t="s">
        <v>583</v>
      </c>
      <c r="B537" s="293">
        <v>5</v>
      </c>
      <c r="C537" s="765"/>
      <c r="D537" s="766"/>
      <c r="E537" s="990"/>
      <c r="F537" s="221">
        <v>0</v>
      </c>
      <c r="G537" s="213">
        <v>5</v>
      </c>
      <c r="H537" s="221">
        <v>0</v>
      </c>
      <c r="I537" s="213">
        <v>5</v>
      </c>
      <c r="J537" s="221">
        <v>0</v>
      </c>
      <c r="K537" s="213">
        <v>5</v>
      </c>
      <c r="L537" s="222">
        <v>0</v>
      </c>
      <c r="M537" s="213">
        <v>5</v>
      </c>
      <c r="N537" s="222">
        <v>1</v>
      </c>
      <c r="O537" s="213">
        <v>4</v>
      </c>
      <c r="P537" s="221">
        <f>ROUND(U537,0)</f>
        <v>1</v>
      </c>
      <c r="Q537" s="342">
        <f>ROUND(V537,0)</f>
        <v>4</v>
      </c>
      <c r="R537" s="343">
        <f>SUM(B537-P537-Q537)</f>
        <v>0</v>
      </c>
      <c r="S537" s="223">
        <f>SUM(P537:Q537)</f>
        <v>5</v>
      </c>
      <c r="T537" s="224">
        <f>SUM(B537-S537)</f>
        <v>0</v>
      </c>
      <c r="U537" s="829">
        <f>PRODUCT(B537,C535%)</f>
        <v>1.2349999999999999</v>
      </c>
      <c r="V537" s="871">
        <f>PRODUCT(B537,D535%)</f>
        <v>3.7250000000000001</v>
      </c>
      <c r="W537" s="893">
        <f>SUM(B537-U537-V537)</f>
        <v>4.0000000000000036E-2</v>
      </c>
    </row>
    <row r="538" spans="1:23" ht="15" customHeight="1" thickTop="1" x14ac:dyDescent="0.25">
      <c r="A538" s="285" t="s">
        <v>255</v>
      </c>
      <c r="B538" s="537"/>
      <c r="C538" s="912">
        <v>37</v>
      </c>
      <c r="D538" s="913">
        <v>62</v>
      </c>
      <c r="E538" s="988">
        <f t="shared" ref="E538:E549" si="30">SUM(100-C538-D538)</f>
        <v>1</v>
      </c>
      <c r="F538" s="195"/>
      <c r="G538" s="196"/>
      <c r="H538" s="238"/>
      <c r="I538" s="194" t="s">
        <v>0</v>
      </c>
      <c r="J538" s="238"/>
      <c r="K538" s="194" t="s">
        <v>0</v>
      </c>
      <c r="L538" s="193"/>
      <c r="M538" s="194" t="s">
        <v>0</v>
      </c>
      <c r="N538" s="193"/>
      <c r="O538" s="194" t="s">
        <v>0</v>
      </c>
      <c r="P538" s="195"/>
      <c r="Q538" s="340"/>
      <c r="R538" s="339"/>
      <c r="S538" s="219"/>
      <c r="T538" s="220"/>
      <c r="U538" s="820"/>
      <c r="V538" s="846"/>
      <c r="W538" s="892"/>
    </row>
    <row r="539" spans="1:23" ht="15" customHeight="1" x14ac:dyDescent="0.25">
      <c r="A539" s="287" t="s">
        <v>256</v>
      </c>
      <c r="B539" s="535"/>
      <c r="C539" s="912">
        <v>37</v>
      </c>
      <c r="D539" s="913">
        <v>63</v>
      </c>
      <c r="E539" s="989">
        <f t="shared" si="30"/>
        <v>0</v>
      </c>
      <c r="F539" s="200"/>
      <c r="G539" s="201"/>
      <c r="H539" s="240"/>
      <c r="I539" s="203" t="s">
        <v>0</v>
      </c>
      <c r="J539" s="240"/>
      <c r="K539" s="203" t="s">
        <v>0</v>
      </c>
      <c r="L539" s="202"/>
      <c r="M539" s="203" t="s">
        <v>0</v>
      </c>
      <c r="N539" s="202"/>
      <c r="O539" s="203" t="s">
        <v>0</v>
      </c>
      <c r="P539" s="200"/>
      <c r="Q539" s="326"/>
      <c r="R539" s="325"/>
      <c r="S539" s="204"/>
      <c r="T539" s="205"/>
      <c r="U539" s="822"/>
      <c r="V539" s="848"/>
      <c r="W539" s="889"/>
    </row>
    <row r="540" spans="1:23" ht="15" customHeight="1" x14ac:dyDescent="0.25">
      <c r="A540" s="287" t="s">
        <v>257</v>
      </c>
      <c r="B540" s="535"/>
      <c r="C540" s="912">
        <v>35</v>
      </c>
      <c r="D540" s="913">
        <v>65</v>
      </c>
      <c r="E540" s="989">
        <f t="shared" si="30"/>
        <v>0</v>
      </c>
      <c r="F540" s="200"/>
      <c r="G540" s="201"/>
      <c r="H540" s="240"/>
      <c r="I540" s="203" t="s">
        <v>0</v>
      </c>
      <c r="J540" s="240"/>
      <c r="K540" s="203" t="s">
        <v>0</v>
      </c>
      <c r="L540" s="202"/>
      <c r="M540" s="203" t="s">
        <v>0</v>
      </c>
      <c r="N540" s="202"/>
      <c r="O540" s="203" t="s">
        <v>0</v>
      </c>
      <c r="P540" s="200"/>
      <c r="Q540" s="326"/>
      <c r="R540" s="325"/>
      <c r="S540" s="204"/>
      <c r="T540" s="205"/>
      <c r="U540" s="822"/>
      <c r="V540" s="848"/>
      <c r="W540" s="889"/>
    </row>
    <row r="541" spans="1:23" ht="15" customHeight="1" x14ac:dyDescent="0.25">
      <c r="A541" s="287" t="s">
        <v>258</v>
      </c>
      <c r="B541" s="535"/>
      <c r="C541" s="912">
        <v>43</v>
      </c>
      <c r="D541" s="913">
        <v>56</v>
      </c>
      <c r="E541" s="989">
        <f t="shared" si="30"/>
        <v>1</v>
      </c>
      <c r="F541" s="200"/>
      <c r="G541" s="201"/>
      <c r="H541" s="240"/>
      <c r="I541" s="203" t="s">
        <v>0</v>
      </c>
      <c r="J541" s="240"/>
      <c r="K541" s="203" t="s">
        <v>0</v>
      </c>
      <c r="L541" s="202"/>
      <c r="M541" s="203" t="s">
        <v>0</v>
      </c>
      <c r="N541" s="202"/>
      <c r="O541" s="203" t="s">
        <v>0</v>
      </c>
      <c r="P541" s="200"/>
      <c r="Q541" s="326"/>
      <c r="R541" s="325"/>
      <c r="S541" s="204"/>
      <c r="T541" s="205"/>
      <c r="U541" s="822"/>
      <c r="V541" s="848"/>
      <c r="W541" s="889"/>
    </row>
    <row r="542" spans="1:23" ht="15" customHeight="1" x14ac:dyDescent="0.25">
      <c r="A542" s="287" t="s">
        <v>259</v>
      </c>
      <c r="B542" s="535"/>
      <c r="C542" s="912">
        <v>33</v>
      </c>
      <c r="D542" s="913">
        <v>65</v>
      </c>
      <c r="E542" s="989">
        <f t="shared" si="30"/>
        <v>2</v>
      </c>
      <c r="F542" s="200"/>
      <c r="G542" s="201"/>
      <c r="H542" s="240"/>
      <c r="I542" s="203" t="s">
        <v>0</v>
      </c>
      <c r="J542" s="240"/>
      <c r="K542" s="203" t="s">
        <v>0</v>
      </c>
      <c r="L542" s="202"/>
      <c r="M542" s="203" t="s">
        <v>0</v>
      </c>
      <c r="N542" s="202"/>
      <c r="O542" s="203" t="s">
        <v>0</v>
      </c>
      <c r="P542" s="200"/>
      <c r="Q542" s="326"/>
      <c r="R542" s="325"/>
      <c r="S542" s="204"/>
      <c r="T542" s="205"/>
      <c r="U542" s="822"/>
      <c r="V542" s="848"/>
      <c r="W542" s="889"/>
    </row>
    <row r="543" spans="1:23" ht="15" customHeight="1" x14ac:dyDescent="0.25">
      <c r="A543" s="287" t="s">
        <v>260</v>
      </c>
      <c r="B543" s="535"/>
      <c r="C543" s="912">
        <v>33</v>
      </c>
      <c r="D543" s="913">
        <v>66</v>
      </c>
      <c r="E543" s="989">
        <f t="shared" si="30"/>
        <v>1</v>
      </c>
      <c r="F543" s="200"/>
      <c r="G543" s="201"/>
      <c r="H543" s="240"/>
      <c r="I543" s="203" t="s">
        <v>0</v>
      </c>
      <c r="J543" s="240"/>
      <c r="K543" s="203" t="s">
        <v>0</v>
      </c>
      <c r="L543" s="202"/>
      <c r="M543" s="203" t="s">
        <v>0</v>
      </c>
      <c r="N543" s="202"/>
      <c r="O543" s="203" t="s">
        <v>0</v>
      </c>
      <c r="P543" s="200"/>
      <c r="Q543" s="326"/>
      <c r="R543" s="325"/>
      <c r="S543" s="204"/>
      <c r="T543" s="205"/>
      <c r="U543" s="822"/>
      <c r="V543" s="848"/>
      <c r="W543" s="889"/>
    </row>
    <row r="544" spans="1:23" ht="15" customHeight="1" x14ac:dyDescent="0.25">
      <c r="A544" s="287" t="s">
        <v>261</v>
      </c>
      <c r="B544" s="535"/>
      <c r="C544" s="912">
        <v>31</v>
      </c>
      <c r="D544" s="913">
        <v>68</v>
      </c>
      <c r="E544" s="989">
        <f t="shared" si="30"/>
        <v>1</v>
      </c>
      <c r="F544" s="200"/>
      <c r="G544" s="201"/>
      <c r="H544" s="240"/>
      <c r="I544" s="203" t="s">
        <v>0</v>
      </c>
      <c r="J544" s="240"/>
      <c r="K544" s="203" t="s">
        <v>0</v>
      </c>
      <c r="L544" s="202"/>
      <c r="M544" s="203" t="s">
        <v>0</v>
      </c>
      <c r="N544" s="202"/>
      <c r="O544" s="203" t="s">
        <v>0</v>
      </c>
      <c r="P544" s="200"/>
      <c r="Q544" s="326"/>
      <c r="R544" s="325"/>
      <c r="S544" s="204"/>
      <c r="T544" s="205"/>
      <c r="U544" s="822"/>
      <c r="V544" s="848"/>
      <c r="W544" s="889"/>
    </row>
    <row r="545" spans="1:23" ht="15" customHeight="1" x14ac:dyDescent="0.25">
      <c r="A545" s="287" t="s">
        <v>262</v>
      </c>
      <c r="B545" s="535"/>
      <c r="C545" s="912">
        <v>38</v>
      </c>
      <c r="D545" s="913">
        <v>61</v>
      </c>
      <c r="E545" s="989">
        <f t="shared" si="30"/>
        <v>1</v>
      </c>
      <c r="F545" s="200"/>
      <c r="G545" s="201"/>
      <c r="H545" s="240"/>
      <c r="I545" s="203" t="s">
        <v>0</v>
      </c>
      <c r="J545" s="240"/>
      <c r="K545" s="203" t="s">
        <v>0</v>
      </c>
      <c r="L545" s="202"/>
      <c r="M545" s="203" t="s">
        <v>0</v>
      </c>
      <c r="N545" s="202"/>
      <c r="O545" s="203" t="s">
        <v>0</v>
      </c>
      <c r="P545" s="200"/>
      <c r="Q545" s="326"/>
      <c r="R545" s="325"/>
      <c r="S545" s="204"/>
      <c r="T545" s="205"/>
      <c r="U545" s="822"/>
      <c r="V545" s="848"/>
      <c r="W545" s="889"/>
    </row>
    <row r="546" spans="1:23" ht="15" customHeight="1" x14ac:dyDescent="0.25">
      <c r="A546" s="287" t="s">
        <v>263</v>
      </c>
      <c r="B546" s="535"/>
      <c r="C546" s="912">
        <v>41</v>
      </c>
      <c r="D546" s="913">
        <v>58</v>
      </c>
      <c r="E546" s="989">
        <f t="shared" si="30"/>
        <v>1</v>
      </c>
      <c r="F546" s="200"/>
      <c r="G546" s="201"/>
      <c r="H546" s="240"/>
      <c r="I546" s="203" t="s">
        <v>0</v>
      </c>
      <c r="J546" s="240"/>
      <c r="K546" s="203" t="s">
        <v>0</v>
      </c>
      <c r="L546" s="202"/>
      <c r="M546" s="203" t="s">
        <v>0</v>
      </c>
      <c r="N546" s="202"/>
      <c r="O546" s="203" t="s">
        <v>0</v>
      </c>
      <c r="P546" s="200"/>
      <c r="Q546" s="326"/>
      <c r="R546" s="325"/>
      <c r="S546" s="204"/>
      <c r="T546" s="205"/>
      <c r="U546" s="822"/>
      <c r="V546" s="848"/>
      <c r="W546" s="889"/>
    </row>
    <row r="547" spans="1:23" ht="15" customHeight="1" x14ac:dyDescent="0.25">
      <c r="A547" s="287" t="s">
        <v>368</v>
      </c>
      <c r="B547" s="535"/>
      <c r="C547" s="912">
        <v>41</v>
      </c>
      <c r="D547" s="913">
        <v>59</v>
      </c>
      <c r="E547" s="989">
        <f t="shared" si="30"/>
        <v>0</v>
      </c>
      <c r="F547" s="200"/>
      <c r="G547" s="201"/>
      <c r="H547" s="240"/>
      <c r="I547" s="203" t="s">
        <v>0</v>
      </c>
      <c r="J547" s="240"/>
      <c r="K547" s="203" t="s">
        <v>0</v>
      </c>
      <c r="L547" s="202"/>
      <c r="M547" s="203" t="s">
        <v>0</v>
      </c>
      <c r="N547" s="202"/>
      <c r="O547" s="203" t="s">
        <v>0</v>
      </c>
      <c r="P547" s="200"/>
      <c r="Q547" s="326"/>
      <c r="R547" s="325"/>
      <c r="S547" s="204"/>
      <c r="T547" s="205"/>
      <c r="U547" s="822"/>
      <c r="V547" s="848"/>
      <c r="W547" s="889"/>
    </row>
    <row r="548" spans="1:23" ht="15" customHeight="1" x14ac:dyDescent="0.25">
      <c r="A548" s="287" t="s">
        <v>522</v>
      </c>
      <c r="B548" s="535"/>
      <c r="C548" s="1186">
        <v>37.1</v>
      </c>
      <c r="D548" s="1184">
        <v>62.3</v>
      </c>
      <c r="E548" s="1176">
        <f t="shared" si="30"/>
        <v>0.60000000000000142</v>
      </c>
      <c r="F548" s="200"/>
      <c r="G548" s="201"/>
      <c r="H548" s="240"/>
      <c r="I548" s="203" t="s">
        <v>0</v>
      </c>
      <c r="J548" s="240"/>
      <c r="K548" s="203" t="s">
        <v>0</v>
      </c>
      <c r="L548" s="202"/>
      <c r="M548" s="203" t="s">
        <v>0</v>
      </c>
      <c r="N548" s="202"/>
      <c r="O548" s="203" t="s">
        <v>0</v>
      </c>
      <c r="P548" s="200"/>
      <c r="Q548" s="326"/>
      <c r="R548" s="325"/>
      <c r="S548" s="204"/>
      <c r="T548" s="205"/>
      <c r="U548" s="822"/>
      <c r="V548" s="848"/>
      <c r="W548" s="889"/>
    </row>
    <row r="549" spans="1:23" ht="15" customHeight="1" thickBot="1" x14ac:dyDescent="0.3">
      <c r="A549" s="289" t="s">
        <v>523</v>
      </c>
      <c r="B549" s="536"/>
      <c r="C549" s="1187"/>
      <c r="D549" s="1185"/>
      <c r="E549" s="1177">
        <f t="shared" si="30"/>
        <v>100</v>
      </c>
      <c r="F549" s="207"/>
      <c r="G549" s="208"/>
      <c r="H549" s="242"/>
      <c r="I549" s="210" t="s">
        <v>0</v>
      </c>
      <c r="J549" s="242"/>
      <c r="K549" s="210" t="s">
        <v>0</v>
      </c>
      <c r="L549" s="209" t="s">
        <v>1</v>
      </c>
      <c r="M549" s="210"/>
      <c r="N549" s="209" t="s">
        <v>1</v>
      </c>
      <c r="O549" s="210"/>
      <c r="P549" s="207"/>
      <c r="Q549" s="332"/>
      <c r="R549" s="331"/>
      <c r="S549" s="211"/>
      <c r="T549" s="212"/>
      <c r="U549" s="824"/>
      <c r="V549" s="850"/>
      <c r="W549" s="890"/>
    </row>
    <row r="550" spans="1:23" ht="15" customHeight="1" thickTop="1" thickBot="1" x14ac:dyDescent="0.3">
      <c r="A550" s="292" t="s">
        <v>584</v>
      </c>
      <c r="B550" s="293">
        <v>12</v>
      </c>
      <c r="C550" s="765"/>
      <c r="D550" s="766"/>
      <c r="E550" s="990"/>
      <c r="F550" s="221">
        <v>0</v>
      </c>
      <c r="G550" s="213">
        <v>12</v>
      </c>
      <c r="H550" s="221">
        <v>0</v>
      </c>
      <c r="I550" s="213">
        <v>12</v>
      </c>
      <c r="J550" s="221">
        <v>0</v>
      </c>
      <c r="K550" s="213">
        <v>12</v>
      </c>
      <c r="L550" s="222">
        <v>1</v>
      </c>
      <c r="M550" s="213">
        <v>11</v>
      </c>
      <c r="N550" s="222">
        <v>1</v>
      </c>
      <c r="O550" s="213">
        <v>11</v>
      </c>
      <c r="P550" s="221">
        <f>ROUND(U550,0)</f>
        <v>4</v>
      </c>
      <c r="Q550" s="342">
        <f>ROUNDUP(V550,0)</f>
        <v>8</v>
      </c>
      <c r="R550" s="343">
        <f>SUM(B550-P550-Q550)</f>
        <v>0</v>
      </c>
      <c r="S550" s="223">
        <f>SUM(P550:Q550)</f>
        <v>12</v>
      </c>
      <c r="T550" s="224">
        <f>SUM(B550-S550)</f>
        <v>0</v>
      </c>
      <c r="U550" s="829">
        <f>PRODUCT(B550,C548%)</f>
        <v>4.452</v>
      </c>
      <c r="V550" s="871">
        <f>PRODUCT(B550,D548%)</f>
        <v>7.476</v>
      </c>
      <c r="W550" s="893">
        <f>SUM(B550-U550-V550)</f>
        <v>7.2000000000000064E-2</v>
      </c>
    </row>
    <row r="551" spans="1:23" ht="15" customHeight="1" thickTop="1" x14ac:dyDescent="0.25">
      <c r="A551" s="285" t="s">
        <v>524</v>
      </c>
      <c r="B551" s="537"/>
      <c r="C551" s="773">
        <v>40.799999999999997</v>
      </c>
      <c r="D551" s="774">
        <v>57.9</v>
      </c>
      <c r="E551" s="986">
        <f>SUM(100-C551-D551)</f>
        <v>1.3000000000000043</v>
      </c>
      <c r="F551" s="195"/>
      <c r="G551" s="196"/>
      <c r="H551" s="238"/>
      <c r="I551" s="194" t="s">
        <v>0</v>
      </c>
      <c r="J551" s="238"/>
      <c r="K551" s="194" t="s">
        <v>0</v>
      </c>
      <c r="L551" s="193"/>
      <c r="M551" s="194" t="s">
        <v>0</v>
      </c>
      <c r="N551" s="193"/>
      <c r="O551" s="194" t="s">
        <v>0</v>
      </c>
      <c r="P551" s="195"/>
      <c r="Q551" s="340"/>
      <c r="R551" s="339"/>
      <c r="S551" s="219"/>
      <c r="T551" s="220"/>
      <c r="U551" s="820"/>
      <c r="V551" s="846"/>
      <c r="W551" s="892"/>
    </row>
    <row r="552" spans="1:23" ht="15" customHeight="1" x14ac:dyDescent="0.25">
      <c r="A552" s="287" t="s">
        <v>525</v>
      </c>
      <c r="B552" s="535"/>
      <c r="C552" s="1186">
        <v>40.799999999999997</v>
      </c>
      <c r="D552" s="1184">
        <v>57.9</v>
      </c>
      <c r="E552" s="1176">
        <f>SUM(100-C552-D552)</f>
        <v>1.3000000000000043</v>
      </c>
      <c r="F552" s="200"/>
      <c r="G552" s="201"/>
      <c r="H552" s="240"/>
      <c r="I552" s="203" t="s">
        <v>0</v>
      </c>
      <c r="J552" s="240"/>
      <c r="K552" s="203" t="s">
        <v>0</v>
      </c>
      <c r="L552" s="202"/>
      <c r="M552" s="203" t="s">
        <v>0</v>
      </c>
      <c r="N552" s="202"/>
      <c r="O552" s="203" t="s">
        <v>0</v>
      </c>
      <c r="P552" s="200"/>
      <c r="Q552" s="326"/>
      <c r="R552" s="325"/>
      <c r="S552" s="204"/>
      <c r="T552" s="205"/>
      <c r="U552" s="822"/>
      <c r="V552" s="848"/>
      <c r="W552" s="889"/>
    </row>
    <row r="553" spans="1:23" ht="15" customHeight="1" thickBot="1" x14ac:dyDescent="0.3">
      <c r="A553" s="289" t="s">
        <v>526</v>
      </c>
      <c r="B553" s="536"/>
      <c r="C553" s="1187"/>
      <c r="D553" s="1185"/>
      <c r="E553" s="1177">
        <f>SUM(100-C553-D553)</f>
        <v>100</v>
      </c>
      <c r="F553" s="207"/>
      <c r="G553" s="208"/>
      <c r="H553" s="242"/>
      <c r="I553" s="210" t="s">
        <v>0</v>
      </c>
      <c r="J553" s="242"/>
      <c r="K553" s="210" t="s">
        <v>0</v>
      </c>
      <c r="L553" s="209" t="s">
        <v>1</v>
      </c>
      <c r="M553" s="210"/>
      <c r="N553" s="209" t="s">
        <v>1</v>
      </c>
      <c r="O553" s="210"/>
      <c r="P553" s="207"/>
      <c r="Q553" s="332"/>
      <c r="R553" s="331"/>
      <c r="S553" s="211"/>
      <c r="T553" s="212"/>
      <c r="U553" s="824"/>
      <c r="V553" s="850"/>
      <c r="W553" s="890"/>
    </row>
    <row r="554" spans="1:23" ht="15" customHeight="1" thickTop="1" thickBot="1" x14ac:dyDescent="0.3">
      <c r="A554" s="292" t="s">
        <v>543</v>
      </c>
      <c r="B554" s="293">
        <v>3</v>
      </c>
      <c r="C554" s="765"/>
      <c r="D554" s="766"/>
      <c r="E554" s="990"/>
      <c r="F554" s="221">
        <v>0</v>
      </c>
      <c r="G554" s="213">
        <v>3</v>
      </c>
      <c r="H554" s="221">
        <v>0</v>
      </c>
      <c r="I554" s="213">
        <v>3</v>
      </c>
      <c r="J554" s="221">
        <v>0</v>
      </c>
      <c r="K554" s="213">
        <v>3</v>
      </c>
      <c r="L554" s="222">
        <v>1</v>
      </c>
      <c r="M554" s="213">
        <v>2</v>
      </c>
      <c r="N554" s="222">
        <v>1</v>
      </c>
      <c r="O554" s="213">
        <v>2</v>
      </c>
      <c r="P554" s="221">
        <f>ROUND(U554,0)</f>
        <v>1</v>
      </c>
      <c r="Q554" s="342">
        <f>ROUND(V554,0)</f>
        <v>2</v>
      </c>
      <c r="R554" s="343">
        <f>SUM(B554-P554-Q554)</f>
        <v>0</v>
      </c>
      <c r="S554" s="223">
        <f>SUM(P554:Q554)</f>
        <v>3</v>
      </c>
      <c r="T554" s="224">
        <f>SUM(B554-S554)</f>
        <v>0</v>
      </c>
      <c r="U554" s="829">
        <f>PRODUCT(B554,C552%)</f>
        <v>1.224</v>
      </c>
      <c r="V554" s="871">
        <f>PRODUCT(B554,D552%)</f>
        <v>1.7369999999999999</v>
      </c>
      <c r="W554" s="893">
        <f>SUM(B554-U554-V554)</f>
        <v>3.9000000000000146E-2</v>
      </c>
    </row>
    <row r="555" spans="1:23" ht="15" customHeight="1" thickTop="1" x14ac:dyDescent="0.25">
      <c r="A555" s="285" t="s">
        <v>264</v>
      </c>
      <c r="B555" s="537"/>
      <c r="C555" s="912">
        <v>42</v>
      </c>
      <c r="D555" s="913">
        <v>57</v>
      </c>
      <c r="E555" s="988">
        <f t="shared" ref="E555:E564" si="31">SUM(100-C555-D555)</f>
        <v>1</v>
      </c>
      <c r="F555" s="195"/>
      <c r="G555" s="196"/>
      <c r="H555" s="238"/>
      <c r="I555" s="194" t="s">
        <v>0</v>
      </c>
      <c r="J555" s="238"/>
      <c r="K555" s="194" t="s">
        <v>0</v>
      </c>
      <c r="L555" s="193"/>
      <c r="M555" s="194" t="s">
        <v>0</v>
      </c>
      <c r="N555" s="193"/>
      <c r="O555" s="194" t="s">
        <v>0</v>
      </c>
      <c r="P555" s="195"/>
      <c r="Q555" s="340"/>
      <c r="R555" s="339"/>
      <c r="S555" s="219"/>
      <c r="T555" s="220"/>
      <c r="U555" s="820"/>
      <c r="V555" s="846"/>
      <c r="W555" s="892"/>
    </row>
    <row r="556" spans="1:23" ht="15" customHeight="1" x14ac:dyDescent="0.25">
      <c r="A556" s="287" t="s">
        <v>265</v>
      </c>
      <c r="B556" s="538"/>
      <c r="C556" s="912">
        <v>44</v>
      </c>
      <c r="D556" s="913">
        <v>55</v>
      </c>
      <c r="E556" s="989">
        <f t="shared" si="31"/>
        <v>1</v>
      </c>
      <c r="F556" s="200"/>
      <c r="G556" s="201"/>
      <c r="H556" s="240"/>
      <c r="I556" s="203" t="s">
        <v>0</v>
      </c>
      <c r="J556" s="240"/>
      <c r="K556" s="203" t="s">
        <v>0</v>
      </c>
      <c r="L556" s="202"/>
      <c r="M556" s="203" t="s">
        <v>0</v>
      </c>
      <c r="N556" s="202"/>
      <c r="O556" s="203" t="s">
        <v>0</v>
      </c>
      <c r="P556" s="200"/>
      <c r="Q556" s="326"/>
      <c r="R556" s="325"/>
      <c r="S556" s="204"/>
      <c r="T556" s="205"/>
      <c r="U556" s="822"/>
      <c r="V556" s="848"/>
      <c r="W556" s="889"/>
    </row>
    <row r="557" spans="1:23" ht="15" customHeight="1" x14ac:dyDescent="0.25">
      <c r="A557" s="287" t="s">
        <v>266</v>
      </c>
      <c r="B557" s="535"/>
      <c r="C557" s="912">
        <v>45</v>
      </c>
      <c r="D557" s="913">
        <v>53</v>
      </c>
      <c r="E557" s="989">
        <f t="shared" si="31"/>
        <v>2</v>
      </c>
      <c r="F557" s="200"/>
      <c r="G557" s="201"/>
      <c r="H557" s="240"/>
      <c r="I557" s="203" t="s">
        <v>0</v>
      </c>
      <c r="J557" s="240"/>
      <c r="K557" s="203" t="s">
        <v>0</v>
      </c>
      <c r="L557" s="202"/>
      <c r="M557" s="203" t="s">
        <v>0</v>
      </c>
      <c r="N557" s="202"/>
      <c r="O557" s="203" t="s">
        <v>0</v>
      </c>
      <c r="P557" s="200"/>
      <c r="Q557" s="326"/>
      <c r="R557" s="325"/>
      <c r="S557" s="204"/>
      <c r="T557" s="205"/>
      <c r="U557" s="822"/>
      <c r="V557" s="848"/>
      <c r="W557" s="889"/>
    </row>
    <row r="558" spans="1:23" ht="15" customHeight="1" x14ac:dyDescent="0.25">
      <c r="A558" s="287" t="s">
        <v>267</v>
      </c>
      <c r="B558" s="535"/>
      <c r="C558" s="912">
        <v>35</v>
      </c>
      <c r="D558" s="913">
        <v>63</v>
      </c>
      <c r="E558" s="989">
        <f t="shared" si="31"/>
        <v>2</v>
      </c>
      <c r="F558" s="200"/>
      <c r="G558" s="201"/>
      <c r="H558" s="240"/>
      <c r="I558" s="203" t="s">
        <v>0</v>
      </c>
      <c r="J558" s="240"/>
      <c r="K558" s="203" t="s">
        <v>0</v>
      </c>
      <c r="L558" s="202"/>
      <c r="M558" s="203" t="s">
        <v>0</v>
      </c>
      <c r="N558" s="202"/>
      <c r="O558" s="203" t="s">
        <v>0</v>
      </c>
      <c r="P558" s="200"/>
      <c r="Q558" s="326"/>
      <c r="R558" s="325"/>
      <c r="S558" s="204"/>
      <c r="T558" s="205"/>
      <c r="U558" s="822"/>
      <c r="V558" s="848"/>
      <c r="W558" s="889"/>
    </row>
    <row r="559" spans="1:23" ht="15" customHeight="1" x14ac:dyDescent="0.25">
      <c r="A559" s="287" t="s">
        <v>268</v>
      </c>
      <c r="B559" s="535"/>
      <c r="C559" s="912">
        <v>39</v>
      </c>
      <c r="D559" s="913">
        <v>60</v>
      </c>
      <c r="E559" s="989">
        <f t="shared" si="31"/>
        <v>1</v>
      </c>
      <c r="F559" s="200"/>
      <c r="G559" s="201"/>
      <c r="H559" s="240"/>
      <c r="I559" s="203" t="s">
        <v>0</v>
      </c>
      <c r="J559" s="240"/>
      <c r="K559" s="203" t="s">
        <v>0</v>
      </c>
      <c r="L559" s="202"/>
      <c r="M559" s="203" t="s">
        <v>0</v>
      </c>
      <c r="N559" s="202"/>
      <c r="O559" s="203" t="s">
        <v>0</v>
      </c>
      <c r="P559" s="200"/>
      <c r="Q559" s="326"/>
      <c r="R559" s="325"/>
      <c r="S559" s="204"/>
      <c r="T559" s="205"/>
      <c r="U559" s="822"/>
      <c r="V559" s="848"/>
      <c r="W559" s="889"/>
    </row>
    <row r="560" spans="1:23" ht="15" customHeight="1" x14ac:dyDescent="0.25">
      <c r="A560" s="287" t="s">
        <v>269</v>
      </c>
      <c r="B560" s="535"/>
      <c r="C560" s="912">
        <v>42</v>
      </c>
      <c r="D560" s="913">
        <v>57</v>
      </c>
      <c r="E560" s="989">
        <f t="shared" si="31"/>
        <v>1</v>
      </c>
      <c r="F560" s="200"/>
      <c r="G560" s="201"/>
      <c r="H560" s="240"/>
      <c r="I560" s="203" t="s">
        <v>0</v>
      </c>
      <c r="J560" s="240"/>
      <c r="K560" s="203" t="s">
        <v>0</v>
      </c>
      <c r="L560" s="202"/>
      <c r="M560" s="203" t="s">
        <v>0</v>
      </c>
      <c r="N560" s="202"/>
      <c r="O560" s="203" t="s">
        <v>0</v>
      </c>
      <c r="P560" s="200"/>
      <c r="Q560" s="326"/>
      <c r="R560" s="325"/>
      <c r="S560" s="204"/>
      <c r="T560" s="205"/>
      <c r="U560" s="822"/>
      <c r="V560" s="848"/>
      <c r="W560" s="889"/>
    </row>
    <row r="561" spans="1:23" ht="15" customHeight="1" x14ac:dyDescent="0.25">
      <c r="A561" s="287" t="s">
        <v>270</v>
      </c>
      <c r="B561" s="535"/>
      <c r="C561" s="912">
        <v>58</v>
      </c>
      <c r="D561" s="913">
        <v>41</v>
      </c>
      <c r="E561" s="989">
        <f t="shared" si="31"/>
        <v>1</v>
      </c>
      <c r="F561" s="200"/>
      <c r="G561" s="201"/>
      <c r="H561" s="240" t="s">
        <v>1</v>
      </c>
      <c r="I561" s="203"/>
      <c r="J561" s="240" t="s">
        <v>1</v>
      </c>
      <c r="K561" s="203"/>
      <c r="L561" s="202" t="s">
        <v>1</v>
      </c>
      <c r="M561" s="203"/>
      <c r="N561" s="202" t="s">
        <v>1</v>
      </c>
      <c r="O561" s="203"/>
      <c r="P561" s="200"/>
      <c r="Q561" s="326"/>
      <c r="R561" s="325"/>
      <c r="S561" s="204"/>
      <c r="T561" s="205"/>
      <c r="U561" s="822"/>
      <c r="V561" s="848"/>
      <c r="W561" s="889"/>
    </row>
    <row r="562" spans="1:23" ht="15" customHeight="1" x14ac:dyDescent="0.25">
      <c r="A562" s="287" t="s">
        <v>271</v>
      </c>
      <c r="B562" s="535"/>
      <c r="C562" s="912">
        <v>37</v>
      </c>
      <c r="D562" s="913">
        <v>62</v>
      </c>
      <c r="E562" s="989">
        <f t="shared" si="31"/>
        <v>1</v>
      </c>
      <c r="F562" s="200"/>
      <c r="G562" s="201"/>
      <c r="H562" s="240"/>
      <c r="I562" s="203" t="s">
        <v>0</v>
      </c>
      <c r="J562" s="240"/>
      <c r="K562" s="203" t="s">
        <v>0</v>
      </c>
      <c r="L562" s="202"/>
      <c r="M562" s="203" t="s">
        <v>0</v>
      </c>
      <c r="N562" s="202"/>
      <c r="O562" s="203" t="s">
        <v>0</v>
      </c>
      <c r="P562" s="200"/>
      <c r="Q562" s="326"/>
      <c r="R562" s="325"/>
      <c r="S562" s="204"/>
      <c r="T562" s="205"/>
      <c r="U562" s="822"/>
      <c r="V562" s="848"/>
      <c r="W562" s="889"/>
    </row>
    <row r="563" spans="1:23" ht="15" customHeight="1" x14ac:dyDescent="0.25">
      <c r="A563" s="287" t="s">
        <v>527</v>
      </c>
      <c r="B563" s="535"/>
      <c r="C563" s="1186">
        <v>42.9</v>
      </c>
      <c r="D563" s="1184">
        <v>55.8</v>
      </c>
      <c r="E563" s="1176">
        <f t="shared" si="31"/>
        <v>1.3000000000000043</v>
      </c>
      <c r="F563" s="200"/>
      <c r="G563" s="201"/>
      <c r="H563" s="240"/>
      <c r="I563" s="203" t="s">
        <v>0</v>
      </c>
      <c r="J563" s="240"/>
      <c r="K563" s="203" t="s">
        <v>0</v>
      </c>
      <c r="L563" s="202"/>
      <c r="M563" s="203" t="s">
        <v>0</v>
      </c>
      <c r="N563" s="202"/>
      <c r="O563" s="203" t="s">
        <v>0</v>
      </c>
      <c r="P563" s="200"/>
      <c r="Q563" s="326"/>
      <c r="R563" s="325"/>
      <c r="S563" s="204"/>
      <c r="T563" s="205"/>
      <c r="U563" s="822"/>
      <c r="V563" s="848"/>
      <c r="W563" s="889"/>
    </row>
    <row r="564" spans="1:23" ht="15" customHeight="1" thickBot="1" x14ac:dyDescent="0.3">
      <c r="A564" s="289" t="s">
        <v>528</v>
      </c>
      <c r="B564" s="536"/>
      <c r="C564" s="1187"/>
      <c r="D564" s="1185"/>
      <c r="E564" s="1177">
        <f t="shared" si="31"/>
        <v>100</v>
      </c>
      <c r="F564" s="207"/>
      <c r="G564" s="208"/>
      <c r="H564" s="242"/>
      <c r="I564" s="210" t="s">
        <v>0</v>
      </c>
      <c r="J564" s="242"/>
      <c r="K564" s="210" t="s">
        <v>0</v>
      </c>
      <c r="L564" s="209" t="s">
        <v>1</v>
      </c>
      <c r="M564" s="210"/>
      <c r="N564" s="209" t="s">
        <v>1</v>
      </c>
      <c r="O564" s="210"/>
      <c r="P564" s="207"/>
      <c r="Q564" s="332"/>
      <c r="R564" s="331"/>
      <c r="S564" s="211"/>
      <c r="T564" s="212"/>
      <c r="U564" s="824"/>
      <c r="V564" s="850"/>
      <c r="W564" s="890"/>
    </row>
    <row r="565" spans="1:23" ht="15" customHeight="1" thickTop="1" thickBot="1" x14ac:dyDescent="0.3">
      <c r="A565" s="292" t="s">
        <v>585</v>
      </c>
      <c r="B565" s="293">
        <v>10</v>
      </c>
      <c r="C565" s="765"/>
      <c r="D565" s="766"/>
      <c r="E565" s="990"/>
      <c r="F565" s="221">
        <v>0</v>
      </c>
      <c r="G565" s="213">
        <v>10</v>
      </c>
      <c r="H565" s="221">
        <v>1</v>
      </c>
      <c r="I565" s="213">
        <v>9</v>
      </c>
      <c r="J565" s="221">
        <v>1</v>
      </c>
      <c r="K565" s="213">
        <v>9</v>
      </c>
      <c r="L565" s="222">
        <v>2</v>
      </c>
      <c r="M565" s="213">
        <v>8</v>
      </c>
      <c r="N565" s="222">
        <v>2</v>
      </c>
      <c r="O565" s="213">
        <v>8</v>
      </c>
      <c r="P565" s="221">
        <f>ROUND(U565,0)</f>
        <v>4</v>
      </c>
      <c r="Q565" s="342">
        <f>ROUND(V565,0)</f>
        <v>6</v>
      </c>
      <c r="R565" s="343">
        <f>SUM(B565-P565-Q565)</f>
        <v>0</v>
      </c>
      <c r="S565" s="223">
        <f>SUM(P565:Q565)</f>
        <v>10</v>
      </c>
      <c r="T565" s="224">
        <f>SUM(B565-S565)</f>
        <v>0</v>
      </c>
      <c r="U565" s="829">
        <f>PRODUCT(B565,C563%)</f>
        <v>4.29</v>
      </c>
      <c r="V565" s="871">
        <f>PRODUCT(B565,D563%)</f>
        <v>5.5799999999999992</v>
      </c>
      <c r="W565" s="893">
        <f>SUM(B565-U565-V565)</f>
        <v>0.13000000000000078</v>
      </c>
    </row>
    <row r="566" spans="1:23" ht="15" customHeight="1" thickTop="1" x14ac:dyDescent="0.25">
      <c r="A566" s="285" t="s">
        <v>273</v>
      </c>
      <c r="B566" s="537"/>
      <c r="C566" s="912">
        <v>45</v>
      </c>
      <c r="D566" s="913">
        <v>55</v>
      </c>
      <c r="E566" s="988">
        <f t="shared" ref="E566:E576" si="32">SUM(100-C566-D566)</f>
        <v>0</v>
      </c>
      <c r="F566" s="195"/>
      <c r="G566" s="196"/>
      <c r="H566" s="238"/>
      <c r="I566" s="194" t="s">
        <v>0</v>
      </c>
      <c r="J566" s="238"/>
      <c r="K566" s="194" t="s">
        <v>0</v>
      </c>
      <c r="L566" s="193"/>
      <c r="M566" s="194" t="s">
        <v>0</v>
      </c>
      <c r="N566" s="193"/>
      <c r="O566" s="194" t="s">
        <v>0</v>
      </c>
      <c r="P566" s="195"/>
      <c r="Q566" s="340"/>
      <c r="R566" s="339"/>
      <c r="S566" s="219"/>
      <c r="T566" s="220"/>
      <c r="U566" s="820"/>
      <c r="V566" s="846"/>
      <c r="W566" s="892"/>
    </row>
    <row r="567" spans="1:23" ht="15" customHeight="1" x14ac:dyDescent="0.25">
      <c r="A567" s="287" t="s">
        <v>274</v>
      </c>
      <c r="B567" s="535"/>
      <c r="C567" s="912">
        <v>51</v>
      </c>
      <c r="D567" s="913">
        <v>49</v>
      </c>
      <c r="E567" s="989">
        <f t="shared" si="32"/>
        <v>0</v>
      </c>
      <c r="F567" s="200"/>
      <c r="G567" s="201"/>
      <c r="H567" s="240" t="s">
        <v>1</v>
      </c>
      <c r="I567" s="203"/>
      <c r="J567" s="240" t="s">
        <v>1</v>
      </c>
      <c r="K567" s="203"/>
      <c r="L567" s="202" t="s">
        <v>1</v>
      </c>
      <c r="M567" s="203"/>
      <c r="N567" s="202" t="s">
        <v>1</v>
      </c>
      <c r="O567" s="203"/>
      <c r="P567" s="200"/>
      <c r="Q567" s="326"/>
      <c r="R567" s="325"/>
      <c r="S567" s="204"/>
      <c r="T567" s="205"/>
      <c r="U567" s="822"/>
      <c r="V567" s="848"/>
      <c r="W567" s="889"/>
    </row>
    <row r="568" spans="1:23" ht="15" customHeight="1" x14ac:dyDescent="0.25">
      <c r="A568" s="287" t="s">
        <v>275</v>
      </c>
      <c r="B568" s="535"/>
      <c r="C568" s="912">
        <v>45</v>
      </c>
      <c r="D568" s="913">
        <v>55</v>
      </c>
      <c r="E568" s="989">
        <f t="shared" si="32"/>
        <v>0</v>
      </c>
      <c r="F568" s="200"/>
      <c r="G568" s="201"/>
      <c r="H568" s="240"/>
      <c r="I568" s="203" t="s">
        <v>0</v>
      </c>
      <c r="J568" s="240"/>
      <c r="K568" s="203" t="s">
        <v>0</v>
      </c>
      <c r="L568" s="202"/>
      <c r="M568" s="203" t="s">
        <v>0</v>
      </c>
      <c r="N568" s="202"/>
      <c r="O568" s="203" t="s">
        <v>0</v>
      </c>
      <c r="P568" s="200"/>
      <c r="Q568" s="326"/>
      <c r="R568" s="325"/>
      <c r="S568" s="204"/>
      <c r="T568" s="205"/>
      <c r="U568" s="822"/>
      <c r="V568" s="848"/>
      <c r="W568" s="889"/>
    </row>
    <row r="569" spans="1:23" ht="15" customHeight="1" x14ac:dyDescent="0.25">
      <c r="A569" s="287" t="s">
        <v>276</v>
      </c>
      <c r="B569" s="535"/>
      <c r="C569" s="912">
        <v>52</v>
      </c>
      <c r="D569" s="913">
        <v>48</v>
      </c>
      <c r="E569" s="989">
        <f t="shared" si="32"/>
        <v>0</v>
      </c>
      <c r="F569" s="200"/>
      <c r="G569" s="201"/>
      <c r="H569" s="240" t="s">
        <v>1</v>
      </c>
      <c r="I569" s="203"/>
      <c r="J569" s="240" t="s">
        <v>1</v>
      </c>
      <c r="K569" s="203"/>
      <c r="L569" s="202" t="s">
        <v>1</v>
      </c>
      <c r="M569" s="203"/>
      <c r="N569" s="202" t="s">
        <v>1</v>
      </c>
      <c r="O569" s="203"/>
      <c r="P569" s="200"/>
      <c r="Q569" s="326"/>
      <c r="R569" s="325"/>
      <c r="S569" s="204"/>
      <c r="T569" s="205"/>
      <c r="U569" s="822"/>
      <c r="V569" s="848"/>
      <c r="W569" s="889"/>
    </row>
    <row r="570" spans="1:23" ht="15" customHeight="1" x14ac:dyDescent="0.25">
      <c r="A570" s="287" t="s">
        <v>277</v>
      </c>
      <c r="B570" s="535"/>
      <c r="C570" s="912">
        <v>60</v>
      </c>
      <c r="D570" s="913">
        <v>40</v>
      </c>
      <c r="E570" s="989">
        <f t="shared" si="32"/>
        <v>0</v>
      </c>
      <c r="F570" s="200"/>
      <c r="G570" s="201"/>
      <c r="H570" s="240" t="s">
        <v>1</v>
      </c>
      <c r="I570" s="203"/>
      <c r="J570" s="240" t="s">
        <v>1</v>
      </c>
      <c r="K570" s="203"/>
      <c r="L570" s="202" t="s">
        <v>1</v>
      </c>
      <c r="M570" s="203"/>
      <c r="N570" s="202" t="s">
        <v>1</v>
      </c>
      <c r="O570" s="203"/>
      <c r="P570" s="200"/>
      <c r="Q570" s="326"/>
      <c r="R570" s="325"/>
      <c r="S570" s="204"/>
      <c r="T570" s="205"/>
      <c r="U570" s="822"/>
      <c r="V570" s="848"/>
      <c r="W570" s="889"/>
    </row>
    <row r="571" spans="1:23" ht="15" customHeight="1" x14ac:dyDescent="0.25">
      <c r="A571" s="287" t="s">
        <v>278</v>
      </c>
      <c r="B571" s="535"/>
      <c r="C571" s="912">
        <v>38</v>
      </c>
      <c r="D571" s="913">
        <v>62</v>
      </c>
      <c r="E571" s="989">
        <f t="shared" si="32"/>
        <v>0</v>
      </c>
      <c r="F571" s="200"/>
      <c r="G571" s="201"/>
      <c r="H571" s="240"/>
      <c r="I571" s="203" t="s">
        <v>0</v>
      </c>
      <c r="J571" s="240"/>
      <c r="K571" s="203" t="s">
        <v>0</v>
      </c>
      <c r="L571" s="202"/>
      <c r="M571" s="203" t="s">
        <v>0</v>
      </c>
      <c r="N571" s="202"/>
      <c r="O571" s="203" t="s">
        <v>0</v>
      </c>
      <c r="P571" s="200"/>
      <c r="Q571" s="326"/>
      <c r="R571" s="325"/>
      <c r="S571" s="204"/>
      <c r="T571" s="205"/>
      <c r="U571" s="822"/>
      <c r="V571" s="848"/>
      <c r="W571" s="889"/>
    </row>
    <row r="572" spans="1:23" ht="15" customHeight="1" x14ac:dyDescent="0.25">
      <c r="A572" s="287" t="s">
        <v>279</v>
      </c>
      <c r="B572" s="535"/>
      <c r="C572" s="912">
        <v>47</v>
      </c>
      <c r="D572" s="913">
        <v>53</v>
      </c>
      <c r="E572" s="989">
        <f t="shared" si="32"/>
        <v>0</v>
      </c>
      <c r="F572" s="200"/>
      <c r="G572" s="201"/>
      <c r="H572" s="240"/>
      <c r="I572" s="203" t="s">
        <v>0</v>
      </c>
      <c r="J572" s="240"/>
      <c r="K572" s="203" t="s">
        <v>0</v>
      </c>
      <c r="L572" s="202"/>
      <c r="M572" s="203" t="s">
        <v>0</v>
      </c>
      <c r="N572" s="202"/>
      <c r="O572" s="203" t="s">
        <v>0</v>
      </c>
      <c r="P572" s="200"/>
      <c r="Q572" s="326"/>
      <c r="R572" s="325"/>
      <c r="S572" s="204"/>
      <c r="T572" s="205"/>
      <c r="U572" s="822"/>
      <c r="V572" s="848"/>
      <c r="W572" s="889"/>
    </row>
    <row r="573" spans="1:23" ht="15" customHeight="1" x14ac:dyDescent="0.25">
      <c r="A573" s="287" t="s">
        <v>280</v>
      </c>
      <c r="B573" s="535"/>
      <c r="C573" s="912">
        <v>37</v>
      </c>
      <c r="D573" s="913">
        <v>63</v>
      </c>
      <c r="E573" s="989">
        <f t="shared" si="32"/>
        <v>0</v>
      </c>
      <c r="F573" s="200"/>
      <c r="G573" s="201"/>
      <c r="H573" s="240"/>
      <c r="I573" s="203" t="s">
        <v>0</v>
      </c>
      <c r="J573" s="240"/>
      <c r="K573" s="203" t="s">
        <v>0</v>
      </c>
      <c r="L573" s="202"/>
      <c r="M573" s="203" t="s">
        <v>0</v>
      </c>
      <c r="N573" s="202"/>
      <c r="O573" s="203" t="s">
        <v>0</v>
      </c>
      <c r="P573" s="200"/>
      <c r="Q573" s="326"/>
      <c r="R573" s="325"/>
      <c r="S573" s="204"/>
      <c r="T573" s="205"/>
      <c r="U573" s="822"/>
      <c r="V573" s="848"/>
      <c r="W573" s="889"/>
    </row>
    <row r="574" spans="1:23" ht="15" customHeight="1" x14ac:dyDescent="0.25">
      <c r="A574" s="287" t="s">
        <v>618</v>
      </c>
      <c r="B574" s="535"/>
      <c r="C574" s="912">
        <v>35</v>
      </c>
      <c r="D574" s="913">
        <v>65</v>
      </c>
      <c r="E574" s="989">
        <f t="shared" si="32"/>
        <v>0</v>
      </c>
      <c r="F574" s="200"/>
      <c r="G574" s="201"/>
      <c r="H574" s="240"/>
      <c r="I574" s="203" t="s">
        <v>0</v>
      </c>
      <c r="J574" s="240"/>
      <c r="K574" s="203" t="s">
        <v>0</v>
      </c>
      <c r="L574" s="202"/>
      <c r="M574" s="203" t="s">
        <v>0</v>
      </c>
      <c r="N574" s="202"/>
      <c r="O574" s="203" t="s">
        <v>0</v>
      </c>
      <c r="P574" s="200"/>
      <c r="Q574" s="326"/>
      <c r="R574" s="325"/>
      <c r="S574" s="204"/>
      <c r="T574" s="205"/>
      <c r="U574" s="822"/>
      <c r="V574" s="848"/>
      <c r="W574" s="889"/>
    </row>
    <row r="575" spans="1:23" ht="15" customHeight="1" x14ac:dyDescent="0.25">
      <c r="A575" s="287" t="s">
        <v>529</v>
      </c>
      <c r="B575" s="535"/>
      <c r="C575" s="1186">
        <v>45</v>
      </c>
      <c r="D575" s="1184">
        <v>54.2</v>
      </c>
      <c r="E575" s="1176">
        <f t="shared" si="32"/>
        <v>0.79999999999999716</v>
      </c>
      <c r="F575" s="200"/>
      <c r="G575" s="201"/>
      <c r="H575" s="240"/>
      <c r="I575" s="203" t="s">
        <v>0</v>
      </c>
      <c r="J575" s="240"/>
      <c r="K575" s="203" t="s">
        <v>0</v>
      </c>
      <c r="L575" s="202"/>
      <c r="M575" s="203" t="s">
        <v>0</v>
      </c>
      <c r="N575" s="202"/>
      <c r="O575" s="203" t="s">
        <v>0</v>
      </c>
      <c r="P575" s="200"/>
      <c r="Q575" s="326"/>
      <c r="R575" s="325"/>
      <c r="S575" s="204"/>
      <c r="T575" s="205"/>
      <c r="U575" s="822"/>
      <c r="V575" s="848"/>
      <c r="W575" s="889"/>
    </row>
    <row r="576" spans="1:23" ht="15" customHeight="1" thickBot="1" x14ac:dyDescent="0.3">
      <c r="A576" s="289" t="s">
        <v>530</v>
      </c>
      <c r="B576" s="536"/>
      <c r="C576" s="1187"/>
      <c r="D576" s="1185"/>
      <c r="E576" s="1177">
        <f t="shared" si="32"/>
        <v>100</v>
      </c>
      <c r="F576" s="207"/>
      <c r="G576" s="208"/>
      <c r="H576" s="242"/>
      <c r="I576" s="210" t="s">
        <v>0</v>
      </c>
      <c r="J576" s="242"/>
      <c r="K576" s="210" t="s">
        <v>0</v>
      </c>
      <c r="L576" s="209" t="s">
        <v>1</v>
      </c>
      <c r="M576" s="210"/>
      <c r="N576" s="209" t="s">
        <v>1</v>
      </c>
      <c r="O576" s="210"/>
      <c r="P576" s="207"/>
      <c r="Q576" s="332"/>
      <c r="R576" s="331"/>
      <c r="S576" s="211"/>
      <c r="T576" s="212"/>
      <c r="U576" s="824"/>
      <c r="V576" s="850"/>
      <c r="W576" s="890"/>
    </row>
    <row r="577" spans="1:23" ht="15" customHeight="1" thickTop="1" thickBot="1" x14ac:dyDescent="0.3">
      <c r="A577" s="292" t="s">
        <v>586</v>
      </c>
      <c r="B577" s="293">
        <v>11</v>
      </c>
      <c r="C577" s="765"/>
      <c r="D577" s="766"/>
      <c r="E577" s="990"/>
      <c r="F577" s="221">
        <v>0</v>
      </c>
      <c r="G577" s="213">
        <v>11</v>
      </c>
      <c r="H577" s="221">
        <v>3</v>
      </c>
      <c r="I577" s="213">
        <v>8</v>
      </c>
      <c r="J577" s="221">
        <v>3</v>
      </c>
      <c r="K577" s="213">
        <v>8</v>
      </c>
      <c r="L577" s="222">
        <v>4</v>
      </c>
      <c r="M577" s="213">
        <v>7</v>
      </c>
      <c r="N577" s="222">
        <v>4</v>
      </c>
      <c r="O577" s="213">
        <v>7</v>
      </c>
      <c r="P577" s="221">
        <f>ROUND(U577,0)</f>
        <v>5</v>
      </c>
      <c r="Q577" s="342">
        <f>ROUND(V577,0)</f>
        <v>6</v>
      </c>
      <c r="R577" s="343">
        <f>SUM(B577-P577-Q577)</f>
        <v>0</v>
      </c>
      <c r="S577" s="223">
        <f>SUM(P577:Q577)</f>
        <v>11</v>
      </c>
      <c r="T577" s="224">
        <f>SUM(B577-S577)</f>
        <v>0</v>
      </c>
      <c r="U577" s="829">
        <f>PRODUCT(B577,C575%)</f>
        <v>4.95</v>
      </c>
      <c r="V577" s="871">
        <f>PRODUCT(B577,D575%)</f>
        <v>5.9620000000000006</v>
      </c>
      <c r="W577" s="893">
        <f>SUM(B577-U577-V577)</f>
        <v>8.799999999999919E-2</v>
      </c>
    </row>
    <row r="578" spans="1:23" ht="15" customHeight="1" thickTop="1" x14ac:dyDescent="0.25">
      <c r="A578" s="285" t="s">
        <v>281</v>
      </c>
      <c r="B578" s="537"/>
      <c r="C578" s="912">
        <v>43</v>
      </c>
      <c r="D578" s="913">
        <v>57</v>
      </c>
      <c r="E578" s="988">
        <f t="shared" ref="E578:E583" si="33">SUM(100-C578-D578)</f>
        <v>0</v>
      </c>
      <c r="F578" s="195"/>
      <c r="G578" s="196"/>
      <c r="H578" s="238"/>
      <c r="I578" s="194" t="s">
        <v>0</v>
      </c>
      <c r="J578" s="238"/>
      <c r="K578" s="194" t="s">
        <v>0</v>
      </c>
      <c r="L578" s="193"/>
      <c r="M578" s="194" t="s">
        <v>0</v>
      </c>
      <c r="N578" s="193"/>
      <c r="O578" s="194" t="s">
        <v>0</v>
      </c>
      <c r="P578" s="195"/>
      <c r="Q578" s="340"/>
      <c r="R578" s="339"/>
      <c r="S578" s="219"/>
      <c r="T578" s="220"/>
      <c r="U578" s="820"/>
      <c r="V578" s="846"/>
      <c r="W578" s="892"/>
    </row>
    <row r="579" spans="1:23" ht="15" customHeight="1" x14ac:dyDescent="0.25">
      <c r="A579" s="287" t="s">
        <v>282</v>
      </c>
      <c r="B579" s="537"/>
      <c r="C579" s="912">
        <v>42</v>
      </c>
      <c r="D579" s="913">
        <v>58</v>
      </c>
      <c r="E579" s="989">
        <f t="shared" si="33"/>
        <v>0</v>
      </c>
      <c r="F579" s="200"/>
      <c r="G579" s="201"/>
      <c r="H579" s="240"/>
      <c r="I579" s="203" t="s">
        <v>0</v>
      </c>
      <c r="J579" s="240"/>
      <c r="K579" s="203" t="s">
        <v>0</v>
      </c>
      <c r="L579" s="202"/>
      <c r="M579" s="203" t="s">
        <v>0</v>
      </c>
      <c r="N579" s="202"/>
      <c r="O579" s="203" t="s">
        <v>0</v>
      </c>
      <c r="P579" s="200"/>
      <c r="Q579" s="326"/>
      <c r="R579" s="325"/>
      <c r="S579" s="204"/>
      <c r="T579" s="205"/>
      <c r="U579" s="822"/>
      <c r="V579" s="848"/>
      <c r="W579" s="889"/>
    </row>
    <row r="580" spans="1:23" ht="15" customHeight="1" x14ac:dyDescent="0.25">
      <c r="A580" s="287" t="s">
        <v>283</v>
      </c>
      <c r="B580" s="535"/>
      <c r="C580" s="912">
        <v>44</v>
      </c>
      <c r="D580" s="913">
        <v>56</v>
      </c>
      <c r="E580" s="989">
        <f t="shared" si="33"/>
        <v>0</v>
      </c>
      <c r="F580" s="200"/>
      <c r="G580" s="201"/>
      <c r="H580" s="240"/>
      <c r="I580" s="203" t="s">
        <v>0</v>
      </c>
      <c r="J580" s="240"/>
      <c r="K580" s="203" t="s">
        <v>0</v>
      </c>
      <c r="L580" s="202"/>
      <c r="M580" s="203" t="s">
        <v>0</v>
      </c>
      <c r="N580" s="202"/>
      <c r="O580" s="203" t="s">
        <v>0</v>
      </c>
      <c r="P580" s="200"/>
      <c r="Q580" s="326"/>
      <c r="R580" s="325"/>
      <c r="S580" s="204"/>
      <c r="T580" s="205"/>
      <c r="U580" s="822"/>
      <c r="V580" s="848"/>
      <c r="W580" s="889"/>
    </row>
    <row r="581" spans="1:23" ht="15" customHeight="1" x14ac:dyDescent="0.25">
      <c r="A581" s="287" t="s">
        <v>639</v>
      </c>
      <c r="B581" s="535"/>
      <c r="C581" s="912">
        <v>50</v>
      </c>
      <c r="D581" s="913">
        <v>49</v>
      </c>
      <c r="E581" s="989">
        <f t="shared" si="33"/>
        <v>1</v>
      </c>
      <c r="F581" s="200"/>
      <c r="G581" s="201"/>
      <c r="H581" s="240" t="s">
        <v>1</v>
      </c>
      <c r="I581" s="203"/>
      <c r="J581" s="240" t="s">
        <v>1</v>
      </c>
      <c r="K581" s="203"/>
      <c r="L581" s="202" t="s">
        <v>1</v>
      </c>
      <c r="M581" s="203"/>
      <c r="N581" s="202" t="s">
        <v>1</v>
      </c>
      <c r="O581" s="203"/>
      <c r="P581" s="200"/>
      <c r="Q581" s="326"/>
      <c r="R581" s="325"/>
      <c r="S581" s="204"/>
      <c r="T581" s="205"/>
      <c r="U581" s="822"/>
      <c r="V581" s="848"/>
      <c r="W581" s="889"/>
    </row>
    <row r="582" spans="1:23" ht="15" customHeight="1" x14ac:dyDescent="0.25">
      <c r="A582" s="287" t="s">
        <v>531</v>
      </c>
      <c r="B582" s="535"/>
      <c r="C582" s="1186">
        <v>44.6</v>
      </c>
      <c r="D582" s="1184">
        <v>55.1</v>
      </c>
      <c r="E582" s="1176">
        <f t="shared" si="33"/>
        <v>0.29999999999999716</v>
      </c>
      <c r="F582" s="200"/>
      <c r="G582" s="201"/>
      <c r="H582" s="240"/>
      <c r="I582" s="203" t="s">
        <v>0</v>
      </c>
      <c r="J582" s="240"/>
      <c r="K582" s="203" t="s">
        <v>0</v>
      </c>
      <c r="L582" s="202"/>
      <c r="M582" s="203" t="s">
        <v>0</v>
      </c>
      <c r="N582" s="202"/>
      <c r="O582" s="203" t="s">
        <v>0</v>
      </c>
      <c r="P582" s="200"/>
      <c r="Q582" s="326"/>
      <c r="R582" s="325"/>
      <c r="S582" s="204"/>
      <c r="T582" s="205"/>
      <c r="U582" s="822"/>
      <c r="V582" s="848"/>
      <c r="W582" s="889"/>
    </row>
    <row r="583" spans="1:23" ht="15" customHeight="1" thickBot="1" x14ac:dyDescent="0.3">
      <c r="A583" s="289" t="s">
        <v>532</v>
      </c>
      <c r="B583" s="536"/>
      <c r="C583" s="1187"/>
      <c r="D583" s="1185"/>
      <c r="E583" s="1177">
        <f t="shared" si="33"/>
        <v>100</v>
      </c>
      <c r="F583" s="384"/>
      <c r="G583" s="208"/>
      <c r="H583" s="242"/>
      <c r="I583" s="210" t="s">
        <v>0</v>
      </c>
      <c r="J583" s="242"/>
      <c r="K583" s="210" t="s">
        <v>0</v>
      </c>
      <c r="L583" s="209" t="s">
        <v>1</v>
      </c>
      <c r="M583" s="210"/>
      <c r="N583" s="209" t="s">
        <v>1</v>
      </c>
      <c r="O583" s="210"/>
      <c r="P583" s="207"/>
      <c r="Q583" s="332"/>
      <c r="R583" s="331"/>
      <c r="S583" s="211"/>
      <c r="T583" s="212"/>
      <c r="U583" s="824"/>
      <c r="V583" s="850"/>
      <c r="W583" s="890"/>
    </row>
    <row r="584" spans="1:23" ht="15" customHeight="1" thickTop="1" thickBot="1" x14ac:dyDescent="0.3">
      <c r="A584" s="292" t="s">
        <v>587</v>
      </c>
      <c r="B584" s="293">
        <v>6</v>
      </c>
      <c r="C584" s="765"/>
      <c r="D584" s="766"/>
      <c r="E584" s="990"/>
      <c r="F584" s="221">
        <v>0</v>
      </c>
      <c r="G584" s="213">
        <v>6</v>
      </c>
      <c r="H584" s="221">
        <v>1</v>
      </c>
      <c r="I584" s="213">
        <v>5</v>
      </c>
      <c r="J584" s="221">
        <v>1</v>
      </c>
      <c r="K584" s="213">
        <v>5</v>
      </c>
      <c r="L584" s="222">
        <v>2</v>
      </c>
      <c r="M584" s="213">
        <v>4</v>
      </c>
      <c r="N584" s="222">
        <v>2</v>
      </c>
      <c r="O584" s="213">
        <v>4</v>
      </c>
      <c r="P584" s="221">
        <f>ROUND(U584,0)</f>
        <v>3</v>
      </c>
      <c r="Q584" s="342">
        <f>ROUND(V584,0)</f>
        <v>3</v>
      </c>
      <c r="R584" s="343">
        <f>SUM(B584-P584-Q584)</f>
        <v>0</v>
      </c>
      <c r="S584" s="223">
        <f>SUM(P584:Q584)</f>
        <v>6</v>
      </c>
      <c r="T584" s="224">
        <f>SUM(B584-S584)</f>
        <v>0</v>
      </c>
      <c r="U584" s="829">
        <f>PRODUCT(B584,C582%)</f>
        <v>2.6760000000000002</v>
      </c>
      <c r="V584" s="871">
        <f>PRODUCT(B584,D582%)</f>
        <v>3.306</v>
      </c>
      <c r="W584" s="893">
        <f>SUM(B584-U584-V584)</f>
        <v>1.7999999999999794E-2</v>
      </c>
    </row>
    <row r="585" spans="1:23" ht="15" customHeight="1" thickTop="1" x14ac:dyDescent="0.25">
      <c r="A585" s="285" t="s">
        <v>535</v>
      </c>
      <c r="B585" s="537"/>
      <c r="C585" s="775">
        <v>28.2</v>
      </c>
      <c r="D585" s="776">
        <v>70.5</v>
      </c>
      <c r="E585" s="986">
        <f>SUM(100-C585-D585)</f>
        <v>1.2999999999999972</v>
      </c>
      <c r="F585" s="195"/>
      <c r="G585" s="196"/>
      <c r="H585" s="238"/>
      <c r="I585" s="194" t="s">
        <v>0</v>
      </c>
      <c r="J585" s="238"/>
      <c r="K585" s="194" t="s">
        <v>0</v>
      </c>
      <c r="L585" s="193"/>
      <c r="M585" s="194" t="s">
        <v>0</v>
      </c>
      <c r="N585" s="193"/>
      <c r="O585" s="194" t="s">
        <v>0</v>
      </c>
      <c r="P585" s="195"/>
      <c r="Q585" s="340"/>
      <c r="R585" s="339"/>
      <c r="S585" s="219"/>
      <c r="T585" s="220"/>
      <c r="U585" s="820"/>
      <c r="V585" s="846"/>
      <c r="W585" s="892"/>
    </row>
    <row r="586" spans="1:23" ht="15" customHeight="1" x14ac:dyDescent="0.25">
      <c r="A586" s="296" t="s">
        <v>533</v>
      </c>
      <c r="B586" s="541"/>
      <c r="C586" s="1196">
        <v>28.2</v>
      </c>
      <c r="D586" s="1198">
        <v>70.5</v>
      </c>
      <c r="E586" s="1178">
        <f>SUM(100-C586-D586)</f>
        <v>1.2999999999999972</v>
      </c>
      <c r="F586" s="254"/>
      <c r="G586" s="255"/>
      <c r="H586" s="360"/>
      <c r="I586" s="257" t="s">
        <v>0</v>
      </c>
      <c r="J586" s="360"/>
      <c r="K586" s="257" t="s">
        <v>0</v>
      </c>
      <c r="L586" s="256"/>
      <c r="M586" s="257" t="s">
        <v>0</v>
      </c>
      <c r="N586" s="256"/>
      <c r="O586" s="257" t="s">
        <v>0</v>
      </c>
      <c r="P586" s="254"/>
      <c r="Q586" s="363"/>
      <c r="R586" s="362"/>
      <c r="S586" s="258"/>
      <c r="T586" s="259"/>
      <c r="U586" s="833"/>
      <c r="V586" s="855"/>
      <c r="W586" s="900"/>
    </row>
    <row r="587" spans="1:23" ht="15" customHeight="1" thickBot="1" x14ac:dyDescent="0.3">
      <c r="A587" s="298" t="s">
        <v>534</v>
      </c>
      <c r="B587" s="542"/>
      <c r="C587" s="1197"/>
      <c r="D587" s="1199"/>
      <c r="E587" s="1179">
        <f>SUM(100-C587-D587)</f>
        <v>100</v>
      </c>
      <c r="F587" s="261"/>
      <c r="G587" s="262"/>
      <c r="H587" s="366"/>
      <c r="I587" s="264" t="s">
        <v>0</v>
      </c>
      <c r="J587" s="366"/>
      <c r="K587" s="264" t="s">
        <v>0</v>
      </c>
      <c r="L587" s="263"/>
      <c r="M587" s="264" t="s">
        <v>0</v>
      </c>
      <c r="N587" s="263" t="s">
        <v>1</v>
      </c>
      <c r="O587" s="264"/>
      <c r="P587" s="261"/>
      <c r="Q587" s="370"/>
      <c r="R587" s="369"/>
      <c r="S587" s="265"/>
      <c r="T587" s="266"/>
      <c r="U587" s="835"/>
      <c r="V587" s="857"/>
      <c r="W587" s="901"/>
    </row>
    <row r="588" spans="1:23" ht="15" customHeight="1" thickTop="1" thickBot="1" x14ac:dyDescent="0.3">
      <c r="A588" s="292" t="s">
        <v>542</v>
      </c>
      <c r="B588" s="543">
        <v>3</v>
      </c>
      <c r="C588" s="777"/>
      <c r="D588" s="778"/>
      <c r="E588" s="995"/>
      <c r="F588" s="268">
        <v>0</v>
      </c>
      <c r="G588" s="267">
        <v>3</v>
      </c>
      <c r="H588" s="268">
        <v>0</v>
      </c>
      <c r="I588" s="267">
        <v>3</v>
      </c>
      <c r="J588" s="268">
        <v>0</v>
      </c>
      <c r="K588" s="267">
        <v>3</v>
      </c>
      <c r="L588" s="269">
        <v>0</v>
      </c>
      <c r="M588" s="267">
        <v>3</v>
      </c>
      <c r="N588" s="269">
        <v>1</v>
      </c>
      <c r="O588" s="267">
        <v>2</v>
      </c>
      <c r="P588" s="268">
        <f>ROUND(U588,0)</f>
        <v>1</v>
      </c>
      <c r="Q588" s="373">
        <f>ROUND(V588,0)</f>
        <v>2</v>
      </c>
      <c r="R588" s="372">
        <f>SUM(B588-P588-Q588)</f>
        <v>0</v>
      </c>
      <c r="S588" s="270">
        <f>SUM(P588:Q588)</f>
        <v>3</v>
      </c>
      <c r="T588" s="271">
        <f>SUM(B588-S588)</f>
        <v>0</v>
      </c>
      <c r="U588" s="837">
        <f>PRODUCT(B588,C586%)</f>
        <v>0.84599999999999986</v>
      </c>
      <c r="V588" s="880">
        <f>PRODUCT(B588,D586%)</f>
        <v>2.1149999999999998</v>
      </c>
      <c r="W588" s="902">
        <f>SUM(B588-U588-V588)</f>
        <v>3.9000000000000146E-2</v>
      </c>
    </row>
    <row r="589" spans="1:23" ht="15" customHeight="1" thickTop="1" x14ac:dyDescent="0.25">
      <c r="A589" s="301" t="s">
        <v>588</v>
      </c>
      <c r="B589" s="544"/>
      <c r="C589" s="775">
        <v>85.4</v>
      </c>
      <c r="D589" s="776">
        <v>13.7</v>
      </c>
      <c r="E589" s="996">
        <f>SUM(100-C589-D589)</f>
        <v>0.89999999999999503</v>
      </c>
      <c r="F589" s="275"/>
      <c r="G589" s="276"/>
      <c r="H589" s="355" t="s">
        <v>1</v>
      </c>
      <c r="I589" s="274"/>
      <c r="J589" s="355" t="s">
        <v>1</v>
      </c>
      <c r="K589" s="274"/>
      <c r="L589" s="273" t="s">
        <v>1</v>
      </c>
      <c r="M589" s="274"/>
      <c r="N589" s="273" t="s">
        <v>1</v>
      </c>
      <c r="O589" s="274"/>
      <c r="P589" s="275"/>
      <c r="Q589" s="379"/>
      <c r="R589" s="378"/>
      <c r="S589" s="277"/>
      <c r="T589" s="278"/>
      <c r="U589" s="839"/>
      <c r="V589" s="861"/>
      <c r="W589" s="903"/>
    </row>
    <row r="590" spans="1:23" ht="15" customHeight="1" x14ac:dyDescent="0.25">
      <c r="A590" s="296" t="s">
        <v>589</v>
      </c>
      <c r="B590" s="541"/>
      <c r="C590" s="1196">
        <v>85.4</v>
      </c>
      <c r="D590" s="1198">
        <v>13.7</v>
      </c>
      <c r="E590" s="1178">
        <f>SUM(100-C590-D590)</f>
        <v>0.89999999999999503</v>
      </c>
      <c r="F590" s="254"/>
      <c r="G590" s="255"/>
      <c r="H590" s="360" t="s">
        <v>1</v>
      </c>
      <c r="I590" s="257"/>
      <c r="J590" s="360" t="s">
        <v>1</v>
      </c>
      <c r="K590" s="257"/>
      <c r="L590" s="256" t="s">
        <v>1</v>
      </c>
      <c r="M590" s="257"/>
      <c r="N590" s="256" t="s">
        <v>1</v>
      </c>
      <c r="O590" s="257"/>
      <c r="P590" s="254"/>
      <c r="Q590" s="363"/>
      <c r="R590" s="362"/>
      <c r="S590" s="258"/>
      <c r="T590" s="259"/>
      <c r="U590" s="833"/>
      <c r="V590" s="855"/>
      <c r="W590" s="900"/>
    </row>
    <row r="591" spans="1:23" ht="15" customHeight="1" thickBot="1" x14ac:dyDescent="0.3">
      <c r="A591" s="298" t="s">
        <v>590</v>
      </c>
      <c r="B591" s="542"/>
      <c r="C591" s="1197"/>
      <c r="D591" s="1199"/>
      <c r="E591" s="1179">
        <f>SUM(100-C591-D591)</f>
        <v>100</v>
      </c>
      <c r="F591" s="261"/>
      <c r="G591" s="262"/>
      <c r="H591" s="366" t="s">
        <v>1</v>
      </c>
      <c r="I591" s="264"/>
      <c r="J591" s="366" t="s">
        <v>1</v>
      </c>
      <c r="K591" s="264"/>
      <c r="L591" s="263" t="s">
        <v>1</v>
      </c>
      <c r="M591" s="264"/>
      <c r="N591" s="263"/>
      <c r="O591" s="264" t="s">
        <v>0</v>
      </c>
      <c r="P591" s="279"/>
      <c r="Q591" s="370"/>
      <c r="R591" s="369"/>
      <c r="S591" s="265"/>
      <c r="T591" s="266"/>
      <c r="U591" s="841"/>
      <c r="V591" s="857"/>
      <c r="W591" s="901"/>
    </row>
    <row r="592" spans="1:23" s="487" customFormat="1" ht="15" customHeight="1" thickTop="1" thickBot="1" x14ac:dyDescent="0.3">
      <c r="A592" s="484" t="s">
        <v>591</v>
      </c>
      <c r="B592" s="547">
        <v>3</v>
      </c>
      <c r="C592" s="779"/>
      <c r="D592" s="780"/>
      <c r="E592" s="997"/>
      <c r="F592" s="473">
        <v>3</v>
      </c>
      <c r="G592" s="486">
        <v>0</v>
      </c>
      <c r="H592" s="473">
        <v>3</v>
      </c>
      <c r="I592" s="486">
        <v>0</v>
      </c>
      <c r="J592" s="473">
        <v>3</v>
      </c>
      <c r="K592" s="486">
        <v>0</v>
      </c>
      <c r="L592" s="485">
        <v>3</v>
      </c>
      <c r="M592" s="486">
        <v>0</v>
      </c>
      <c r="N592" s="485">
        <v>2</v>
      </c>
      <c r="O592" s="486">
        <v>1</v>
      </c>
      <c r="P592" s="473">
        <f>ROUND(U592,0)</f>
        <v>3</v>
      </c>
      <c r="Q592" s="674">
        <f>ROUND(V592,0)</f>
        <v>0</v>
      </c>
      <c r="R592" s="937">
        <f>SUM(B592-P592-Q592)</f>
        <v>0</v>
      </c>
      <c r="S592" s="434">
        <f>SUM(P592:Q592)</f>
        <v>3</v>
      </c>
      <c r="T592" s="435">
        <f>SUM(B592-S592)</f>
        <v>0</v>
      </c>
      <c r="U592" s="881">
        <f>PRODUCT(B592,C590%)</f>
        <v>2.5620000000000003</v>
      </c>
      <c r="V592" s="882">
        <f>PRODUCT(B592,D590%)</f>
        <v>0.41099999999999992</v>
      </c>
      <c r="W592" s="939">
        <f>SUM(B592-U592-V592)</f>
        <v>2.6999999999999802E-2</v>
      </c>
    </row>
    <row r="593" spans="1:36" ht="15" customHeight="1" thickTop="1" x14ac:dyDescent="0.25">
      <c r="A593" s="1031" t="s">
        <v>606</v>
      </c>
      <c r="B593" s="1174">
        <f>SUM(B4:B592)</f>
        <v>538</v>
      </c>
      <c r="C593" s="1192">
        <v>40.6</v>
      </c>
      <c r="D593" s="1194">
        <v>58.8</v>
      </c>
      <c r="E593" s="1180">
        <v>0.8</v>
      </c>
      <c r="F593" s="1005">
        <f t="shared" ref="F593:G593" si="34">SUM(F7+F17+F24+F32+F80+F89+F98+F102+F124+F137+F142+F151+F156+F181+F194+F202+F212+F223+F237+F248+F253+F274+F285+F297+F305+F310+F324+F328+F334+F339+F356+F362+F367+F404+F428+F437+F445+F471+F476+F485+F489+F501+F531+F537+F550+F554+F565+F577+F584+F588+F592)</f>
        <v>13</v>
      </c>
      <c r="G593" s="1007">
        <f t="shared" si="34"/>
        <v>525</v>
      </c>
      <c r="H593" s="1005">
        <f t="shared" ref="H593:M593" si="35">SUM(H7+H17+H24+H32+H80+H89+H98+H102+H124+H137+H142+H151+H156+H181+H194+H202+H212+H223+H237+H248+H253+H274+H285+H297+H305+H310+H324+H328+H334+H339+H356+H362+H367+H404+H428+H437+H445+H471+H476+H485+H489+H501+H531+H537+H550+H554+H565+H577+H584+H588+H592)</f>
        <v>67</v>
      </c>
      <c r="I593" s="1007">
        <f t="shared" si="35"/>
        <v>471</v>
      </c>
      <c r="J593" s="1005">
        <f t="shared" ref="J593:K593" si="36">SUM(J7+J17+J24+J32+J80+J89+J98+J102+J124+J137+J142+J151+J156+J181+J194+J202+J212+J223+J237+J248+J253+J274+J285+J297+J305+J310+J324+J328+J334+J339+J356+J362+J367+J404+J428+J437+J445+J471+J476+J485+J489+J501+J531+J537+J550+J554+J565+J577+J584+J588+J592)</f>
        <v>68</v>
      </c>
      <c r="K593" s="1007">
        <f t="shared" si="36"/>
        <v>473</v>
      </c>
      <c r="L593" s="1005">
        <f t="shared" si="35"/>
        <v>108</v>
      </c>
      <c r="M593" s="1007">
        <f t="shared" si="35"/>
        <v>432</v>
      </c>
      <c r="N593" s="1005">
        <f t="shared" ref="N593:O593" si="37">SUM(N7+N17+N24+N32+N80+N89+N98+N102+N124+N137+N142+N151+N156+N181+N194+N202+N212+N223+N237+N248+N253+N274+N285+N297+N305+N310+N324+N328+N334+N339+N356+N362+N367+N404+N428+N437+N445+N471+N476+N485+N489+N501+N531+N537+N550+N554+N565+N577+N584+N588+N592)</f>
        <v>114</v>
      </c>
      <c r="O593" s="1007">
        <f t="shared" si="37"/>
        <v>426</v>
      </c>
      <c r="P593" s="1005">
        <f t="shared" ref="P593:V593" si="38">SUM(P4:P592)</f>
        <v>217</v>
      </c>
      <c r="Q593" s="1112">
        <f t="shared" si="38"/>
        <v>320</v>
      </c>
      <c r="R593" s="1011">
        <f>SUM(R4:R592)</f>
        <v>1</v>
      </c>
      <c r="S593" s="1013">
        <f t="shared" ref="S593" si="39">SUM(S4:S592)</f>
        <v>537</v>
      </c>
      <c r="T593" s="1015">
        <f t="shared" si="38"/>
        <v>1</v>
      </c>
      <c r="U593" s="1017">
        <f t="shared" si="38"/>
        <v>216.0943</v>
      </c>
      <c r="V593" s="1019">
        <f t="shared" si="38"/>
        <v>317.90749999999997</v>
      </c>
      <c r="W593" s="1021">
        <f>SUM(B593-U593-V593)</f>
        <v>3.9982000000000539</v>
      </c>
    </row>
    <row r="594" spans="1:36" ht="15" customHeight="1" thickBot="1" x14ac:dyDescent="0.3">
      <c r="A594" s="1032"/>
      <c r="B594" s="1175"/>
      <c r="C594" s="1193"/>
      <c r="D594" s="1195"/>
      <c r="E594" s="1181"/>
      <c r="F594" s="1006"/>
      <c r="G594" s="1008"/>
      <c r="H594" s="1006"/>
      <c r="I594" s="1008"/>
      <c r="J594" s="1006"/>
      <c r="K594" s="1008"/>
      <c r="L594" s="1006"/>
      <c r="M594" s="1008"/>
      <c r="N594" s="1006"/>
      <c r="O594" s="1008"/>
      <c r="P594" s="1006"/>
      <c r="Q594" s="1113"/>
      <c r="R594" s="1012"/>
      <c r="S594" s="1014"/>
      <c r="T594" s="1016"/>
      <c r="U594" s="1018"/>
      <c r="V594" s="1020"/>
      <c r="W594" s="1022">
        <f t="shared" ref="W594" si="40">SUM(B594-U594-V594)</f>
        <v>0</v>
      </c>
      <c r="X594" s="281"/>
      <c r="Y594" s="281"/>
      <c r="Z594" s="281"/>
      <c r="AA594" s="281"/>
      <c r="AB594" s="281"/>
      <c r="AC594" s="281"/>
      <c r="AD594" s="281"/>
      <c r="AE594" s="281"/>
      <c r="AF594" s="281"/>
      <c r="AG594" s="281"/>
      <c r="AH594" s="281"/>
      <c r="AI594" s="281"/>
      <c r="AJ594" s="281"/>
    </row>
    <row r="595" spans="1:36" ht="15" customHeight="1" thickTop="1" thickBot="1" x14ac:dyDescent="0.3">
      <c r="F595" s="489">
        <f t="shared" ref="F595:V595" si="41">F593/538</f>
        <v>2.4163568773234202E-2</v>
      </c>
      <c r="G595" s="494">
        <f t="shared" si="41"/>
        <v>0.97583643122676578</v>
      </c>
      <c r="H595" s="489">
        <f t="shared" si="41"/>
        <v>0.12453531598513011</v>
      </c>
      <c r="I595" s="494">
        <f t="shared" si="41"/>
        <v>0.87546468401486988</v>
      </c>
      <c r="J595" s="489">
        <f t="shared" si="41"/>
        <v>0.12639405204460966</v>
      </c>
      <c r="K595" s="494">
        <f t="shared" si="41"/>
        <v>0.879182156133829</v>
      </c>
      <c r="L595" s="489">
        <f t="shared" si="41"/>
        <v>0.20074349442379183</v>
      </c>
      <c r="M595" s="494">
        <f t="shared" si="41"/>
        <v>0.80297397769516732</v>
      </c>
      <c r="N595" s="489">
        <f t="shared" si="41"/>
        <v>0.21189591078066913</v>
      </c>
      <c r="O595" s="494">
        <f t="shared" si="41"/>
        <v>0.79182156133828996</v>
      </c>
      <c r="P595" s="491">
        <f t="shared" si="41"/>
        <v>0.40334572490706322</v>
      </c>
      <c r="Q595" s="600">
        <f t="shared" si="41"/>
        <v>0.59479553903345728</v>
      </c>
      <c r="R595" s="928">
        <f t="shared" si="41"/>
        <v>1.8587360594795538E-3</v>
      </c>
      <c r="S595" s="883">
        <f t="shared" si="41"/>
        <v>0.9981412639405205</v>
      </c>
      <c r="T595" s="884">
        <f t="shared" si="41"/>
        <v>1.8587360594795538E-3</v>
      </c>
      <c r="U595" s="491">
        <f t="shared" si="41"/>
        <v>0.40166226765799257</v>
      </c>
      <c r="V595" s="600">
        <f t="shared" si="41"/>
        <v>0.59090613382899626</v>
      </c>
      <c r="W595" s="928">
        <f t="shared" ref="W595" si="42">W593/538</f>
        <v>7.4315985130112526E-3</v>
      </c>
      <c r="X595" s="281"/>
      <c r="Y595" s="281"/>
      <c r="Z595" s="281"/>
      <c r="AA595" s="281"/>
      <c r="AB595" s="281"/>
      <c r="AC595" s="281"/>
      <c r="AD595" s="281"/>
      <c r="AE595" s="281"/>
      <c r="AF595" s="281"/>
      <c r="AG595" s="281"/>
      <c r="AH595" s="281"/>
      <c r="AI595" s="281"/>
      <c r="AJ595" s="281"/>
    </row>
    <row r="596" spans="1:36" ht="15" customHeight="1" thickTop="1" thickBot="1" x14ac:dyDescent="0.3">
      <c r="A596" s="280"/>
      <c r="C596" s="280"/>
      <c r="D596" s="280"/>
      <c r="F596" s="1135" t="s">
        <v>765</v>
      </c>
      <c r="G596" s="1136"/>
      <c r="H596" s="1136"/>
      <c r="I596" s="1136"/>
      <c r="J596" s="1136"/>
      <c r="K596" s="1136"/>
      <c r="L596" s="1136"/>
      <c r="M596" s="1136"/>
      <c r="N596" s="1136"/>
      <c r="O596" s="1136"/>
      <c r="P596" s="1136"/>
      <c r="Q596" s="1136"/>
      <c r="R596" s="1136"/>
      <c r="S596" s="1136"/>
      <c r="T596" s="1136"/>
      <c r="U596" s="1136"/>
      <c r="V596" s="1136"/>
      <c r="W596" s="1137"/>
      <c r="X596" s="281"/>
      <c r="Y596" s="281"/>
      <c r="Z596" s="281"/>
      <c r="AA596" s="281"/>
      <c r="AB596" s="281"/>
      <c r="AC596" s="281"/>
      <c r="AD596" s="281"/>
      <c r="AE596" s="281"/>
      <c r="AF596" s="281"/>
      <c r="AG596" s="281"/>
      <c r="AH596" s="281"/>
      <c r="AI596" s="281"/>
      <c r="AJ596" s="281"/>
    </row>
    <row r="597" spans="1:36" ht="15" customHeight="1" thickTop="1" x14ac:dyDescent="0.25">
      <c r="A597" s="280"/>
      <c r="C597" s="280"/>
      <c r="D597" s="280"/>
      <c r="F597" s="280"/>
      <c r="G597" s="280"/>
      <c r="H597" s="281"/>
      <c r="I597" s="281"/>
      <c r="J597" s="281"/>
      <c r="K597" s="281"/>
      <c r="L597" s="281"/>
      <c r="M597" s="281"/>
      <c r="N597" s="281"/>
      <c r="O597" s="281"/>
      <c r="U597" s="281"/>
      <c r="V597" s="281"/>
      <c r="W597" s="281"/>
      <c r="X597" s="281"/>
      <c r="Y597" s="281"/>
      <c r="Z597" s="281"/>
      <c r="AA597" s="281"/>
      <c r="AB597" s="281"/>
      <c r="AC597" s="281"/>
      <c r="AD597" s="281"/>
      <c r="AE597" s="281"/>
      <c r="AF597" s="281"/>
      <c r="AG597" s="281"/>
      <c r="AH597" s="281"/>
      <c r="AI597" s="281"/>
      <c r="AJ597" s="281"/>
    </row>
    <row r="598" spans="1:36" ht="15" customHeight="1" x14ac:dyDescent="0.25">
      <c r="A598" s="280"/>
      <c r="C598" s="280"/>
      <c r="D598" s="280"/>
      <c r="F598" s="280"/>
      <c r="G598" s="280"/>
      <c r="H598" s="281"/>
      <c r="I598" s="281"/>
      <c r="J598" s="281"/>
      <c r="K598" s="281"/>
      <c r="L598" s="281"/>
      <c r="M598" s="281"/>
      <c r="N598" s="281"/>
      <c r="O598" s="281"/>
      <c r="U598" s="281"/>
      <c r="V598" s="281"/>
      <c r="W598" s="281"/>
      <c r="X598" s="281"/>
      <c r="Y598" s="281"/>
      <c r="Z598" s="281"/>
      <c r="AA598" s="281"/>
      <c r="AB598" s="281"/>
      <c r="AC598" s="281"/>
      <c r="AD598" s="281"/>
      <c r="AE598" s="281"/>
      <c r="AF598" s="281"/>
      <c r="AG598" s="281"/>
      <c r="AH598" s="281"/>
      <c r="AI598" s="281"/>
      <c r="AJ598" s="281"/>
    </row>
    <row r="599" spans="1:36" ht="15" customHeight="1" x14ac:dyDescent="0.25">
      <c r="A599" s="280"/>
      <c r="C599" s="280"/>
      <c r="D599" s="280"/>
      <c r="F599" s="280"/>
      <c r="G599" s="280"/>
      <c r="H599" s="281"/>
      <c r="I599" s="281"/>
      <c r="J599" s="281"/>
      <c r="K599" s="281"/>
      <c r="L599" s="281"/>
      <c r="M599" s="281"/>
      <c r="N599" s="281"/>
      <c r="O599" s="281"/>
      <c r="U599" s="281"/>
      <c r="V599" s="281"/>
      <c r="W599" s="281"/>
      <c r="X599" s="281"/>
      <c r="Y599" s="281"/>
      <c r="Z599" s="281"/>
      <c r="AA599" s="281"/>
      <c r="AB599" s="281"/>
      <c r="AC599" s="281"/>
      <c r="AD599" s="281"/>
      <c r="AE599" s="281"/>
      <c r="AF599" s="281"/>
      <c r="AG599" s="281"/>
      <c r="AH599" s="281"/>
      <c r="AI599" s="281"/>
      <c r="AJ599" s="281"/>
    </row>
    <row r="600" spans="1:36" ht="15" customHeight="1" x14ac:dyDescent="0.25">
      <c r="A600" s="280"/>
      <c r="C600" s="280"/>
      <c r="D600" s="280"/>
      <c r="F600" s="280"/>
      <c r="G600" s="280"/>
      <c r="H600" s="281"/>
      <c r="I600" s="281"/>
      <c r="J600" s="281"/>
      <c r="K600" s="281"/>
      <c r="L600" s="281"/>
      <c r="M600" s="281"/>
      <c r="N600" s="281"/>
      <c r="O600" s="281"/>
      <c r="U600" s="281"/>
      <c r="V600" s="281"/>
      <c r="W600" s="281"/>
      <c r="X600" s="281"/>
      <c r="Y600" s="281"/>
      <c r="Z600" s="281"/>
      <c r="AA600" s="281"/>
      <c r="AB600" s="281"/>
      <c r="AC600" s="281"/>
      <c r="AD600" s="281"/>
      <c r="AE600" s="281"/>
      <c r="AF600" s="281"/>
      <c r="AG600" s="281"/>
      <c r="AH600" s="281"/>
      <c r="AI600" s="281"/>
      <c r="AJ600" s="281"/>
    </row>
    <row r="601" spans="1:36" ht="15" customHeight="1" x14ac:dyDescent="0.25">
      <c r="A601" s="280"/>
      <c r="C601" s="280"/>
      <c r="D601" s="280"/>
      <c r="F601" s="280"/>
      <c r="G601" s="280"/>
      <c r="H601" s="281"/>
      <c r="I601" s="281"/>
      <c r="J601" s="281"/>
      <c r="K601" s="281"/>
      <c r="L601" s="281"/>
      <c r="M601" s="281"/>
      <c r="N601" s="281"/>
      <c r="O601" s="281"/>
      <c r="U601" s="281"/>
      <c r="V601" s="281"/>
      <c r="W601" s="281"/>
      <c r="X601" s="281"/>
      <c r="Y601" s="281"/>
      <c r="Z601" s="281"/>
      <c r="AA601" s="281"/>
      <c r="AB601" s="281"/>
      <c r="AC601" s="281"/>
      <c r="AD601" s="281"/>
      <c r="AE601" s="281"/>
      <c r="AF601" s="281"/>
      <c r="AG601" s="281"/>
      <c r="AH601" s="281"/>
      <c r="AI601" s="281"/>
      <c r="AJ601" s="281"/>
    </row>
    <row r="602" spans="1:36" ht="15" customHeight="1" x14ac:dyDescent="0.25">
      <c r="A602" s="280"/>
      <c r="C602" s="280"/>
      <c r="D602" s="280"/>
      <c r="F602" s="280"/>
      <c r="G602" s="280"/>
      <c r="H602" s="281"/>
      <c r="I602" s="281"/>
      <c r="J602" s="281"/>
      <c r="K602" s="281"/>
      <c r="L602" s="281"/>
      <c r="M602" s="281"/>
      <c r="N602" s="281"/>
      <c r="O602" s="281"/>
      <c r="U602" s="281"/>
      <c r="V602" s="281"/>
      <c r="W602" s="281"/>
      <c r="X602" s="281"/>
      <c r="Y602" s="281"/>
      <c r="Z602" s="281"/>
      <c r="AA602" s="281"/>
      <c r="AB602" s="281"/>
      <c r="AC602" s="281"/>
      <c r="AD602" s="281"/>
      <c r="AE602" s="281"/>
      <c r="AF602" s="281"/>
      <c r="AG602" s="281"/>
      <c r="AH602" s="281"/>
      <c r="AI602" s="281"/>
      <c r="AJ602" s="281"/>
    </row>
    <row r="603" spans="1:36" ht="15" customHeight="1" x14ac:dyDescent="0.25">
      <c r="A603" s="280"/>
      <c r="C603" s="280"/>
      <c r="D603" s="280"/>
      <c r="F603" s="280"/>
      <c r="G603" s="280"/>
      <c r="H603" s="281"/>
      <c r="I603" s="281"/>
      <c r="J603" s="281"/>
      <c r="K603" s="281"/>
      <c r="L603" s="281"/>
      <c r="M603" s="281"/>
      <c r="N603" s="281"/>
      <c r="O603" s="281"/>
      <c r="U603" s="281"/>
      <c r="V603" s="281"/>
      <c r="W603" s="281"/>
      <c r="X603" s="281"/>
      <c r="Y603" s="281"/>
      <c r="Z603" s="281"/>
      <c r="AA603" s="281"/>
      <c r="AB603" s="281"/>
      <c r="AC603" s="281"/>
      <c r="AD603" s="281"/>
      <c r="AE603" s="281"/>
      <c r="AF603" s="281"/>
      <c r="AG603" s="281"/>
      <c r="AH603" s="281"/>
      <c r="AI603" s="281"/>
      <c r="AJ603" s="281"/>
    </row>
    <row r="604" spans="1:36" ht="15" customHeight="1" x14ac:dyDescent="0.25">
      <c r="A604" s="280"/>
      <c r="C604" s="280"/>
      <c r="D604" s="280"/>
      <c r="F604" s="280"/>
      <c r="G604" s="280"/>
      <c r="H604" s="281"/>
      <c r="I604" s="281"/>
      <c r="J604" s="281"/>
      <c r="K604" s="281"/>
      <c r="L604" s="281"/>
      <c r="M604" s="281"/>
      <c r="N604" s="281"/>
      <c r="O604" s="281"/>
      <c r="U604" s="281"/>
      <c r="V604" s="281"/>
      <c r="W604" s="281"/>
      <c r="X604" s="281"/>
      <c r="Y604" s="281"/>
      <c r="Z604" s="281"/>
      <c r="AA604" s="281"/>
      <c r="AB604" s="281"/>
      <c r="AC604" s="281"/>
      <c r="AD604" s="281"/>
      <c r="AE604" s="281"/>
      <c r="AF604" s="281"/>
      <c r="AG604" s="281"/>
      <c r="AH604" s="281"/>
      <c r="AI604" s="281"/>
      <c r="AJ604" s="281"/>
    </row>
    <row r="605" spans="1:36" ht="15" customHeight="1" x14ac:dyDescent="0.25">
      <c r="A605" s="280"/>
      <c r="C605" s="280"/>
      <c r="D605" s="280"/>
      <c r="F605" s="280"/>
      <c r="G605" s="280"/>
      <c r="H605" s="281"/>
      <c r="I605" s="281"/>
      <c r="J605" s="281"/>
      <c r="K605" s="281"/>
      <c r="L605" s="281"/>
      <c r="M605" s="281"/>
      <c r="N605" s="281"/>
      <c r="O605" s="281"/>
      <c r="U605" s="281"/>
      <c r="V605" s="281"/>
      <c r="W605" s="281"/>
      <c r="X605" s="281"/>
      <c r="Y605" s="281"/>
      <c r="Z605" s="281"/>
      <c r="AA605" s="281"/>
      <c r="AB605" s="281"/>
      <c r="AC605" s="281"/>
      <c r="AD605" s="281"/>
      <c r="AE605" s="281"/>
      <c r="AF605" s="281"/>
      <c r="AG605" s="281"/>
      <c r="AH605" s="281"/>
      <c r="AI605" s="281"/>
      <c r="AJ605" s="281"/>
    </row>
    <row r="606" spans="1:36" ht="15" customHeight="1" x14ac:dyDescent="0.25">
      <c r="A606" s="280"/>
      <c r="C606" s="280"/>
      <c r="D606" s="280"/>
      <c r="F606" s="280"/>
      <c r="G606" s="280"/>
      <c r="H606" s="281"/>
      <c r="I606" s="281"/>
      <c r="J606" s="281"/>
      <c r="K606" s="281"/>
      <c r="L606" s="281"/>
      <c r="M606" s="281"/>
      <c r="N606" s="281"/>
      <c r="O606" s="281"/>
      <c r="U606" s="281"/>
      <c r="V606" s="281"/>
      <c r="W606" s="281"/>
      <c r="X606" s="281"/>
      <c r="Y606" s="281"/>
      <c r="Z606" s="281"/>
      <c r="AA606" s="281"/>
      <c r="AB606" s="281"/>
      <c r="AC606" s="281"/>
      <c r="AD606" s="281"/>
      <c r="AE606" s="281"/>
      <c r="AF606" s="281"/>
      <c r="AG606" s="281"/>
      <c r="AH606" s="281"/>
      <c r="AI606" s="281"/>
      <c r="AJ606" s="281"/>
    </row>
    <row r="607" spans="1:36" ht="15" customHeight="1" x14ac:dyDescent="0.25">
      <c r="A607" s="280"/>
      <c r="C607" s="280"/>
      <c r="D607" s="280"/>
      <c r="F607" s="280"/>
      <c r="G607" s="280"/>
      <c r="H607" s="281"/>
      <c r="I607" s="281"/>
      <c r="J607" s="281"/>
      <c r="K607" s="281"/>
      <c r="L607" s="281"/>
      <c r="M607" s="281"/>
      <c r="N607" s="281"/>
      <c r="O607" s="281"/>
      <c r="U607" s="281"/>
      <c r="V607" s="281"/>
      <c r="W607" s="281"/>
      <c r="X607" s="281"/>
      <c r="Y607" s="281"/>
      <c r="Z607" s="281"/>
      <c r="AA607" s="281"/>
      <c r="AB607" s="281"/>
      <c r="AC607" s="281"/>
      <c r="AD607" s="281"/>
      <c r="AE607" s="281"/>
      <c r="AF607" s="281"/>
      <c r="AG607" s="281"/>
      <c r="AH607" s="281"/>
      <c r="AI607" s="281"/>
      <c r="AJ607" s="281"/>
    </row>
    <row r="608" spans="1:36" ht="15" customHeight="1" x14ac:dyDescent="0.25">
      <c r="A608" s="280"/>
      <c r="C608" s="280"/>
      <c r="D608" s="280"/>
      <c r="F608" s="280"/>
      <c r="G608" s="280"/>
      <c r="H608" s="281"/>
      <c r="I608" s="281"/>
      <c r="J608" s="281"/>
      <c r="K608" s="281"/>
      <c r="L608" s="281"/>
      <c r="M608" s="281"/>
      <c r="N608" s="281"/>
      <c r="O608" s="281"/>
      <c r="U608" s="281"/>
      <c r="V608" s="281"/>
      <c r="W608" s="281"/>
      <c r="X608" s="281"/>
      <c r="Y608" s="281"/>
      <c r="Z608" s="281"/>
      <c r="AA608" s="281"/>
      <c r="AB608" s="281"/>
      <c r="AC608" s="281"/>
      <c r="AD608" s="281"/>
      <c r="AE608" s="281"/>
      <c r="AF608" s="281"/>
      <c r="AG608" s="281"/>
      <c r="AH608" s="281"/>
      <c r="AI608" s="281"/>
      <c r="AJ608" s="281"/>
    </row>
    <row r="609" spans="1:36" ht="15" customHeight="1" x14ac:dyDescent="0.25">
      <c r="A609" s="280"/>
      <c r="C609" s="280"/>
      <c r="D609" s="280"/>
      <c r="F609" s="280"/>
      <c r="G609" s="280"/>
      <c r="H609" s="281"/>
      <c r="I609" s="281"/>
      <c r="J609" s="281"/>
      <c r="K609" s="281"/>
      <c r="L609" s="281"/>
      <c r="M609" s="281"/>
      <c r="N609" s="281"/>
      <c r="O609" s="281"/>
      <c r="U609" s="281"/>
      <c r="V609" s="281"/>
      <c r="W609" s="281"/>
      <c r="X609" s="281"/>
      <c r="Y609" s="281"/>
      <c r="Z609" s="281"/>
      <c r="AA609" s="281"/>
      <c r="AB609" s="281"/>
      <c r="AC609" s="281"/>
      <c r="AD609" s="281"/>
      <c r="AE609" s="281"/>
      <c r="AF609" s="281"/>
      <c r="AG609" s="281"/>
      <c r="AH609" s="281"/>
      <c r="AI609" s="281"/>
      <c r="AJ609" s="281"/>
    </row>
    <row r="610" spans="1:36" ht="15" customHeight="1" x14ac:dyDescent="0.25">
      <c r="A610" s="280"/>
      <c r="C610" s="280"/>
      <c r="D610" s="280"/>
      <c r="F610" s="280"/>
      <c r="G610" s="280"/>
      <c r="H610" s="281"/>
      <c r="I610" s="281"/>
      <c r="J610" s="281"/>
      <c r="K610" s="281"/>
      <c r="L610" s="281"/>
      <c r="M610" s="281"/>
      <c r="N610" s="281"/>
      <c r="O610" s="281"/>
      <c r="U610" s="281"/>
      <c r="V610" s="281"/>
      <c r="W610" s="281"/>
      <c r="X610" s="281"/>
      <c r="Y610" s="281"/>
      <c r="Z610" s="281"/>
      <c r="AA610" s="281"/>
      <c r="AB610" s="281"/>
      <c r="AC610" s="281"/>
      <c r="AD610" s="281"/>
      <c r="AE610" s="281"/>
      <c r="AF610" s="281"/>
      <c r="AG610" s="281"/>
      <c r="AH610" s="281"/>
      <c r="AI610" s="281"/>
      <c r="AJ610" s="281"/>
    </row>
    <row r="611" spans="1:36" ht="15" customHeight="1" x14ac:dyDescent="0.25">
      <c r="A611" s="280"/>
      <c r="C611" s="280"/>
      <c r="D611" s="280"/>
      <c r="F611" s="280"/>
      <c r="G611" s="280"/>
      <c r="H611" s="281"/>
      <c r="I611" s="281"/>
      <c r="J611" s="281"/>
      <c r="K611" s="281"/>
      <c r="L611" s="281"/>
      <c r="M611" s="281"/>
      <c r="N611" s="281"/>
      <c r="O611" s="281"/>
      <c r="U611" s="281"/>
      <c r="V611" s="281"/>
      <c r="W611" s="281"/>
      <c r="X611" s="281"/>
      <c r="Y611" s="281"/>
      <c r="Z611" s="281"/>
      <c r="AA611" s="281"/>
      <c r="AB611" s="281"/>
      <c r="AC611" s="281"/>
      <c r="AD611" s="281"/>
      <c r="AE611" s="281"/>
      <c r="AF611" s="281"/>
      <c r="AG611" s="281"/>
      <c r="AH611" s="281"/>
      <c r="AI611" s="281"/>
      <c r="AJ611" s="281"/>
    </row>
    <row r="612" spans="1:36" ht="15" customHeight="1" x14ac:dyDescent="0.25">
      <c r="A612" s="280"/>
      <c r="C612" s="280"/>
      <c r="D612" s="280"/>
      <c r="F612" s="280"/>
      <c r="G612" s="280"/>
      <c r="H612" s="281"/>
      <c r="I612" s="281"/>
      <c r="J612" s="281"/>
      <c r="K612" s="281"/>
      <c r="L612" s="281"/>
      <c r="M612" s="281"/>
      <c r="N612" s="281"/>
      <c r="O612" s="281"/>
      <c r="U612" s="281"/>
      <c r="V612" s="281"/>
      <c r="W612" s="281"/>
      <c r="X612" s="281"/>
      <c r="Y612" s="281"/>
      <c r="Z612" s="281"/>
      <c r="AA612" s="281"/>
      <c r="AB612" s="281"/>
      <c r="AC612" s="281"/>
      <c r="AD612" s="281"/>
      <c r="AE612" s="281"/>
      <c r="AF612" s="281"/>
      <c r="AG612" s="281"/>
      <c r="AH612" s="281"/>
      <c r="AI612" s="281"/>
      <c r="AJ612" s="281"/>
    </row>
    <row r="613" spans="1:36" ht="15" customHeight="1" x14ac:dyDescent="0.25">
      <c r="A613" s="280"/>
      <c r="C613" s="280"/>
      <c r="D613" s="280"/>
      <c r="F613" s="280"/>
      <c r="G613" s="280"/>
      <c r="H613" s="281"/>
      <c r="I613" s="281"/>
      <c r="J613" s="281"/>
      <c r="K613" s="281"/>
      <c r="L613" s="281"/>
      <c r="M613" s="281"/>
      <c r="N613" s="281"/>
      <c r="O613" s="281"/>
      <c r="U613" s="281"/>
      <c r="V613" s="281"/>
      <c r="W613" s="281"/>
      <c r="X613" s="281"/>
      <c r="Y613" s="281"/>
      <c r="Z613" s="281"/>
      <c r="AA613" s="281"/>
      <c r="AB613" s="281"/>
      <c r="AC613" s="281"/>
      <c r="AD613" s="281"/>
      <c r="AE613" s="281"/>
      <c r="AF613" s="281"/>
      <c r="AG613" s="281"/>
      <c r="AH613" s="281"/>
      <c r="AI613" s="281"/>
      <c r="AJ613" s="281"/>
    </row>
    <row r="614" spans="1:36" ht="15" customHeight="1" x14ac:dyDescent="0.25">
      <c r="A614" s="280"/>
      <c r="C614" s="280"/>
      <c r="D614" s="280"/>
      <c r="F614" s="280"/>
      <c r="G614" s="280"/>
      <c r="H614" s="281"/>
      <c r="I614" s="281"/>
      <c r="J614" s="281"/>
      <c r="K614" s="281"/>
      <c r="L614" s="281"/>
      <c r="M614" s="281"/>
      <c r="N614" s="281"/>
      <c r="O614" s="281"/>
      <c r="U614" s="281"/>
      <c r="V614" s="281"/>
      <c r="W614" s="281"/>
      <c r="X614" s="281"/>
      <c r="Y614" s="281"/>
      <c r="Z614" s="281"/>
      <c r="AA614" s="281"/>
      <c r="AB614" s="281"/>
      <c r="AC614" s="281"/>
      <c r="AD614" s="281"/>
      <c r="AE614" s="281"/>
      <c r="AF614" s="281"/>
      <c r="AG614" s="281"/>
      <c r="AH614" s="281"/>
      <c r="AI614" s="281"/>
      <c r="AJ614" s="281"/>
    </row>
    <row r="615" spans="1:36" ht="15" customHeight="1" x14ac:dyDescent="0.25">
      <c r="A615" s="280"/>
      <c r="C615" s="280"/>
      <c r="D615" s="280"/>
      <c r="F615" s="280"/>
      <c r="G615" s="280"/>
      <c r="H615" s="281"/>
      <c r="I615" s="281"/>
      <c r="J615" s="281"/>
      <c r="K615" s="281"/>
      <c r="L615" s="281"/>
      <c r="M615" s="281"/>
      <c r="N615" s="281"/>
      <c r="O615" s="281"/>
      <c r="U615" s="281"/>
      <c r="V615" s="281"/>
      <c r="W615" s="281"/>
      <c r="X615" s="281"/>
      <c r="Y615" s="281"/>
      <c r="Z615" s="281"/>
      <c r="AA615" s="281"/>
      <c r="AB615" s="281"/>
      <c r="AC615" s="281"/>
      <c r="AD615" s="281"/>
      <c r="AE615" s="281"/>
      <c r="AF615" s="281"/>
      <c r="AG615" s="281"/>
      <c r="AH615" s="281"/>
      <c r="AI615" s="281"/>
      <c r="AJ615" s="281"/>
    </row>
    <row r="616" spans="1:36" ht="15" customHeight="1" x14ac:dyDescent="0.25">
      <c r="A616" s="280"/>
      <c r="C616" s="280"/>
      <c r="D616" s="280"/>
      <c r="F616" s="280"/>
      <c r="G616" s="280"/>
      <c r="H616" s="281"/>
      <c r="I616" s="281"/>
      <c r="J616" s="281"/>
      <c r="K616" s="281"/>
      <c r="L616" s="281"/>
      <c r="M616" s="281"/>
      <c r="N616" s="281"/>
      <c r="O616" s="281"/>
      <c r="U616" s="281"/>
      <c r="V616" s="281"/>
      <c r="W616" s="281"/>
      <c r="X616" s="281"/>
      <c r="Y616" s="281"/>
      <c r="Z616" s="281"/>
      <c r="AA616" s="281"/>
      <c r="AB616" s="281"/>
      <c r="AC616" s="281"/>
      <c r="AD616" s="281"/>
      <c r="AE616" s="281"/>
      <c r="AF616" s="281"/>
      <c r="AG616" s="281"/>
      <c r="AH616" s="281"/>
      <c r="AI616" s="281"/>
      <c r="AJ616" s="281"/>
    </row>
    <row r="617" spans="1:36" ht="15" customHeight="1" x14ac:dyDescent="0.25">
      <c r="A617" s="280"/>
      <c r="C617" s="280"/>
      <c r="D617" s="280"/>
      <c r="F617" s="280"/>
      <c r="G617" s="280"/>
      <c r="H617" s="281"/>
      <c r="I617" s="281"/>
      <c r="J617" s="281"/>
      <c r="K617" s="281"/>
      <c r="L617" s="281"/>
      <c r="M617" s="281"/>
      <c r="N617" s="281"/>
      <c r="O617" s="281"/>
      <c r="U617" s="281"/>
      <c r="V617" s="281"/>
      <c r="W617" s="281"/>
      <c r="X617" s="281"/>
      <c r="Y617" s="281"/>
      <c r="Z617" s="281"/>
      <c r="AA617" s="281"/>
      <c r="AB617" s="281"/>
      <c r="AC617" s="281"/>
      <c r="AD617" s="281"/>
      <c r="AE617" s="281"/>
      <c r="AF617" s="281"/>
      <c r="AG617" s="281"/>
      <c r="AH617" s="281"/>
      <c r="AI617" s="281"/>
      <c r="AJ617" s="281"/>
    </row>
    <row r="618" spans="1:36" ht="15" customHeight="1" x14ac:dyDescent="0.25">
      <c r="A618" s="280"/>
      <c r="C618" s="280"/>
      <c r="D618" s="280"/>
      <c r="F618" s="280"/>
      <c r="G618" s="280"/>
      <c r="H618" s="281"/>
      <c r="I618" s="281"/>
      <c r="J618" s="281"/>
      <c r="K618" s="281"/>
      <c r="L618" s="281"/>
      <c r="M618" s="281"/>
      <c r="N618" s="281"/>
      <c r="O618" s="281"/>
      <c r="U618" s="281"/>
      <c r="V618" s="281"/>
      <c r="W618" s="281"/>
      <c r="X618" s="281"/>
      <c r="Y618" s="281"/>
      <c r="Z618" s="281"/>
      <c r="AA618" s="281"/>
      <c r="AB618" s="281"/>
      <c r="AC618" s="281"/>
      <c r="AD618" s="281"/>
      <c r="AE618" s="281"/>
      <c r="AF618" s="281"/>
      <c r="AG618" s="281"/>
      <c r="AH618" s="281"/>
      <c r="AI618" s="281"/>
      <c r="AJ618" s="281"/>
    </row>
    <row r="619" spans="1:36" ht="15" customHeight="1" x14ac:dyDescent="0.25">
      <c r="A619" s="280"/>
      <c r="C619" s="280"/>
      <c r="D619" s="280"/>
      <c r="F619" s="280"/>
      <c r="G619" s="280"/>
      <c r="H619" s="281"/>
      <c r="I619" s="281"/>
      <c r="J619" s="281"/>
      <c r="K619" s="281"/>
      <c r="L619" s="281"/>
      <c r="M619" s="281"/>
      <c r="N619" s="281"/>
      <c r="O619" s="281"/>
      <c r="U619" s="281"/>
      <c r="V619" s="281"/>
      <c r="W619" s="281"/>
      <c r="X619" s="281"/>
      <c r="Y619" s="281"/>
      <c r="Z619" s="281"/>
      <c r="AA619" s="281"/>
      <c r="AB619" s="281"/>
      <c r="AC619" s="281"/>
      <c r="AD619" s="281"/>
      <c r="AE619" s="281"/>
      <c r="AF619" s="281"/>
      <c r="AG619" s="281"/>
      <c r="AH619" s="281"/>
      <c r="AI619" s="281"/>
      <c r="AJ619" s="281"/>
    </row>
    <row r="620" spans="1:36" ht="15" customHeight="1" x14ac:dyDescent="0.25">
      <c r="A620" s="280"/>
      <c r="C620" s="280"/>
      <c r="D620" s="280"/>
      <c r="F620" s="280"/>
      <c r="G620" s="280"/>
      <c r="H620" s="281"/>
      <c r="I620" s="281"/>
      <c r="J620" s="281"/>
      <c r="K620" s="281"/>
      <c r="L620" s="281"/>
      <c r="M620" s="281"/>
      <c r="N620" s="281"/>
      <c r="O620" s="281"/>
      <c r="U620" s="281"/>
      <c r="V620" s="281"/>
      <c r="W620" s="281"/>
      <c r="X620" s="281"/>
      <c r="Y620" s="281"/>
      <c r="Z620" s="281"/>
      <c r="AA620" s="281"/>
      <c r="AB620" s="281"/>
      <c r="AC620" s="281"/>
      <c r="AD620" s="281"/>
      <c r="AE620" s="281"/>
      <c r="AF620" s="281"/>
      <c r="AG620" s="281"/>
      <c r="AH620" s="281"/>
      <c r="AI620" s="281"/>
      <c r="AJ620" s="281"/>
    </row>
    <row r="621" spans="1:36" ht="15" customHeight="1" x14ac:dyDescent="0.25">
      <c r="A621" s="280"/>
      <c r="C621" s="280"/>
      <c r="D621" s="280"/>
      <c r="F621" s="280"/>
      <c r="G621" s="280"/>
      <c r="H621" s="281"/>
      <c r="I621" s="281"/>
      <c r="J621" s="281"/>
      <c r="K621" s="281"/>
      <c r="L621" s="281"/>
      <c r="M621" s="281"/>
      <c r="N621" s="281"/>
      <c r="O621" s="281"/>
      <c r="U621" s="281"/>
      <c r="V621" s="281"/>
      <c r="W621" s="281"/>
      <c r="X621" s="281"/>
      <c r="Y621" s="281"/>
      <c r="Z621" s="281"/>
      <c r="AA621" s="281"/>
      <c r="AB621" s="281"/>
      <c r="AC621" s="281"/>
      <c r="AD621" s="281"/>
      <c r="AE621" s="281"/>
      <c r="AF621" s="281"/>
      <c r="AG621" s="281"/>
      <c r="AH621" s="281"/>
      <c r="AI621" s="281"/>
      <c r="AJ621" s="281"/>
    </row>
    <row r="622" spans="1:36" ht="15" customHeight="1" x14ac:dyDescent="0.25">
      <c r="A622" s="280"/>
      <c r="C622" s="280"/>
      <c r="D622" s="280"/>
      <c r="F622" s="280"/>
      <c r="G622" s="280"/>
      <c r="H622" s="281"/>
      <c r="I622" s="281"/>
      <c r="J622" s="281"/>
      <c r="K622" s="281"/>
      <c r="L622" s="281"/>
      <c r="M622" s="281"/>
      <c r="N622" s="281"/>
      <c r="O622" s="281"/>
      <c r="U622" s="281"/>
      <c r="V622" s="281"/>
      <c r="W622" s="281"/>
      <c r="X622" s="281"/>
      <c r="Y622" s="281"/>
      <c r="Z622" s="281"/>
      <c r="AA622" s="281"/>
      <c r="AB622" s="281"/>
      <c r="AC622" s="281"/>
      <c r="AD622" s="281"/>
      <c r="AE622" s="281"/>
      <c r="AF622" s="281"/>
      <c r="AG622" s="281"/>
      <c r="AH622" s="281"/>
      <c r="AI622" s="281"/>
      <c r="AJ622" s="281"/>
    </row>
    <row r="623" spans="1:36" ht="15" customHeight="1" x14ac:dyDescent="0.25">
      <c r="A623" s="280"/>
      <c r="C623" s="280"/>
      <c r="D623" s="280"/>
      <c r="F623" s="280"/>
      <c r="G623" s="280"/>
      <c r="H623" s="281"/>
      <c r="I623" s="281"/>
      <c r="J623" s="281"/>
      <c r="K623" s="281"/>
      <c r="L623" s="281"/>
      <c r="M623" s="281"/>
      <c r="N623" s="281"/>
      <c r="O623" s="281"/>
      <c r="U623" s="281"/>
      <c r="V623" s="281"/>
      <c r="W623" s="281"/>
      <c r="X623" s="281"/>
      <c r="Y623" s="281"/>
      <c r="Z623" s="281"/>
      <c r="AA623" s="281"/>
      <c r="AB623" s="281"/>
      <c r="AC623" s="281"/>
      <c r="AD623" s="281"/>
      <c r="AE623" s="281"/>
      <c r="AF623" s="281"/>
      <c r="AG623" s="281"/>
      <c r="AH623" s="281"/>
      <c r="AI623" s="281"/>
      <c r="AJ623" s="281"/>
    </row>
    <row r="624" spans="1:36" ht="15" customHeight="1" x14ac:dyDescent="0.25">
      <c r="A624" s="280"/>
      <c r="C624" s="280"/>
      <c r="D624" s="280"/>
      <c r="F624" s="280"/>
      <c r="G624" s="280"/>
      <c r="H624" s="281"/>
      <c r="I624" s="281"/>
      <c r="J624" s="281"/>
      <c r="K624" s="281"/>
      <c r="L624" s="281"/>
      <c r="M624" s="281"/>
      <c r="N624" s="281"/>
      <c r="O624" s="281"/>
      <c r="U624" s="281"/>
      <c r="V624" s="281"/>
      <c r="W624" s="281"/>
      <c r="X624" s="281"/>
      <c r="Y624" s="281"/>
      <c r="Z624" s="281"/>
      <c r="AA624" s="281"/>
      <c r="AB624" s="281"/>
      <c r="AC624" s="281"/>
      <c r="AD624" s="281"/>
      <c r="AE624" s="281"/>
      <c r="AF624" s="281"/>
      <c r="AG624" s="281"/>
      <c r="AH624" s="281"/>
      <c r="AI624" s="281"/>
      <c r="AJ624" s="281"/>
    </row>
    <row r="625" spans="1:36" ht="15" customHeight="1" x14ac:dyDescent="0.25">
      <c r="A625" s="280"/>
      <c r="C625" s="280"/>
      <c r="D625" s="280"/>
      <c r="F625" s="280"/>
      <c r="G625" s="280"/>
      <c r="H625" s="281"/>
      <c r="I625" s="281"/>
      <c r="J625" s="281"/>
      <c r="K625" s="281"/>
      <c r="L625" s="281"/>
      <c r="M625" s="281"/>
      <c r="N625" s="281"/>
      <c r="O625" s="281"/>
      <c r="U625" s="281"/>
      <c r="V625" s="281"/>
      <c r="W625" s="281"/>
      <c r="X625" s="281"/>
      <c r="Y625" s="281"/>
      <c r="Z625" s="281"/>
      <c r="AA625" s="281"/>
      <c r="AB625" s="281"/>
      <c r="AC625" s="281"/>
      <c r="AD625" s="281"/>
      <c r="AE625" s="281"/>
      <c r="AF625" s="281"/>
      <c r="AG625" s="281"/>
      <c r="AH625" s="281"/>
      <c r="AI625" s="281"/>
      <c r="AJ625" s="281"/>
    </row>
    <row r="626" spans="1:36" ht="15" customHeight="1" x14ac:dyDescent="0.25">
      <c r="A626" s="280"/>
      <c r="C626" s="280"/>
      <c r="D626" s="280"/>
      <c r="F626" s="280"/>
      <c r="G626" s="280"/>
      <c r="H626" s="281"/>
      <c r="I626" s="281"/>
      <c r="J626" s="281"/>
      <c r="K626" s="281"/>
      <c r="L626" s="281"/>
      <c r="M626" s="281"/>
      <c r="N626" s="281"/>
      <c r="O626" s="281"/>
      <c r="U626" s="281"/>
      <c r="V626" s="281"/>
      <c r="W626" s="281"/>
      <c r="X626" s="281"/>
      <c r="Y626" s="281"/>
      <c r="Z626" s="281"/>
      <c r="AA626" s="281"/>
      <c r="AB626" s="281"/>
      <c r="AC626" s="281"/>
      <c r="AD626" s="281"/>
      <c r="AE626" s="281"/>
      <c r="AF626" s="281"/>
      <c r="AG626" s="281"/>
      <c r="AH626" s="281"/>
      <c r="AI626" s="281"/>
      <c r="AJ626" s="281"/>
    </row>
    <row r="627" spans="1:36" ht="15" customHeight="1" x14ac:dyDescent="0.25">
      <c r="A627" s="280"/>
      <c r="C627" s="280"/>
      <c r="D627" s="280"/>
      <c r="F627" s="280"/>
      <c r="G627" s="280"/>
      <c r="H627" s="281"/>
      <c r="I627" s="281"/>
      <c r="J627" s="281"/>
      <c r="K627" s="281"/>
      <c r="L627" s="281"/>
      <c r="M627" s="281"/>
      <c r="N627" s="281"/>
      <c r="O627" s="281"/>
      <c r="U627" s="281"/>
      <c r="V627" s="281"/>
      <c r="W627" s="281"/>
      <c r="X627" s="281"/>
      <c r="Y627" s="281"/>
      <c r="Z627" s="281"/>
      <c r="AA627" s="281"/>
      <c r="AB627" s="281"/>
      <c r="AC627" s="281"/>
      <c r="AD627" s="281"/>
      <c r="AE627" s="281"/>
      <c r="AF627" s="281"/>
      <c r="AG627" s="281"/>
      <c r="AH627" s="281"/>
      <c r="AI627" s="281"/>
      <c r="AJ627" s="281"/>
    </row>
    <row r="628" spans="1:36" ht="15" customHeight="1" x14ac:dyDescent="0.25">
      <c r="A628" s="280"/>
      <c r="C628" s="280"/>
      <c r="D628" s="280"/>
      <c r="F628" s="280"/>
      <c r="G628" s="280"/>
      <c r="H628" s="281"/>
      <c r="I628" s="281"/>
      <c r="J628" s="281"/>
      <c r="K628" s="281"/>
      <c r="L628" s="281"/>
      <c r="M628" s="281"/>
      <c r="N628" s="281"/>
      <c r="O628" s="281"/>
      <c r="U628" s="281"/>
      <c r="V628" s="281"/>
      <c r="W628" s="281"/>
      <c r="X628" s="281"/>
      <c r="Y628" s="281"/>
      <c r="Z628" s="281"/>
      <c r="AA628" s="281"/>
      <c r="AB628" s="281"/>
      <c r="AC628" s="281"/>
      <c r="AD628" s="281"/>
      <c r="AE628" s="281"/>
      <c r="AF628" s="281"/>
      <c r="AG628" s="281"/>
      <c r="AH628" s="281"/>
      <c r="AI628" s="281"/>
      <c r="AJ628" s="281"/>
    </row>
    <row r="629" spans="1:36" ht="15" customHeight="1" x14ac:dyDescent="0.25">
      <c r="A629" s="280"/>
      <c r="C629" s="280"/>
      <c r="D629" s="280"/>
      <c r="F629" s="280"/>
      <c r="G629" s="280"/>
      <c r="H629" s="281"/>
      <c r="I629" s="281"/>
      <c r="J629" s="281"/>
      <c r="K629" s="281"/>
      <c r="L629" s="281"/>
      <c r="M629" s="281"/>
      <c r="N629" s="281"/>
      <c r="O629" s="281"/>
      <c r="U629" s="281"/>
      <c r="V629" s="281"/>
      <c r="W629" s="281"/>
      <c r="X629" s="281"/>
      <c r="Y629" s="281"/>
      <c r="Z629" s="281"/>
      <c r="AA629" s="281"/>
      <c r="AB629" s="281"/>
      <c r="AC629" s="281"/>
      <c r="AD629" s="281"/>
      <c r="AE629" s="281"/>
      <c r="AF629" s="281"/>
      <c r="AG629" s="281"/>
      <c r="AH629" s="281"/>
      <c r="AI629" s="281"/>
      <c r="AJ629" s="281"/>
    </row>
    <row r="630" spans="1:36" ht="15" customHeight="1" x14ac:dyDescent="0.25">
      <c r="A630" s="280"/>
      <c r="C630" s="280"/>
      <c r="D630" s="280"/>
      <c r="F630" s="280"/>
      <c r="G630" s="280"/>
      <c r="H630" s="281"/>
      <c r="I630" s="281"/>
      <c r="J630" s="281"/>
      <c r="K630" s="281"/>
      <c r="L630" s="281"/>
      <c r="M630" s="281"/>
      <c r="N630" s="281"/>
      <c r="O630" s="281"/>
      <c r="U630" s="281"/>
      <c r="V630" s="281"/>
      <c r="W630" s="281"/>
      <c r="X630" s="281"/>
      <c r="Y630" s="281"/>
      <c r="Z630" s="281"/>
      <c r="AA630" s="281"/>
      <c r="AB630" s="281"/>
      <c r="AC630" s="281"/>
      <c r="AD630" s="281"/>
      <c r="AE630" s="281"/>
      <c r="AF630" s="281"/>
      <c r="AG630" s="281"/>
      <c r="AH630" s="281"/>
      <c r="AI630" s="281"/>
      <c r="AJ630" s="281"/>
    </row>
    <row r="631" spans="1:36" ht="15" customHeight="1" x14ac:dyDescent="0.25">
      <c r="A631" s="280"/>
      <c r="C631" s="280"/>
      <c r="D631" s="280"/>
      <c r="F631" s="280"/>
      <c r="G631" s="280"/>
      <c r="H631" s="281"/>
      <c r="I631" s="281"/>
      <c r="J631" s="281"/>
      <c r="K631" s="281"/>
      <c r="L631" s="281"/>
      <c r="M631" s="281"/>
      <c r="N631" s="281"/>
      <c r="O631" s="281"/>
      <c r="U631" s="281"/>
      <c r="V631" s="281"/>
      <c r="W631" s="281"/>
      <c r="X631" s="281"/>
      <c r="Y631" s="281"/>
      <c r="Z631" s="281"/>
      <c r="AA631" s="281"/>
      <c r="AB631" s="281"/>
      <c r="AC631" s="281"/>
      <c r="AD631" s="281"/>
      <c r="AE631" s="281"/>
      <c r="AF631" s="281"/>
      <c r="AG631" s="281"/>
      <c r="AH631" s="281"/>
      <c r="AI631" s="281"/>
      <c r="AJ631" s="281"/>
    </row>
    <row r="632" spans="1:36" ht="15" customHeight="1" x14ac:dyDescent="0.25">
      <c r="A632" s="280"/>
      <c r="C632" s="280"/>
      <c r="D632" s="280"/>
      <c r="F632" s="280"/>
      <c r="G632" s="280"/>
      <c r="H632" s="281"/>
      <c r="I632" s="281"/>
      <c r="J632" s="281"/>
      <c r="K632" s="281"/>
      <c r="L632" s="281"/>
      <c r="M632" s="281"/>
      <c r="N632" s="281"/>
      <c r="O632" s="281"/>
      <c r="U632" s="281"/>
      <c r="V632" s="281"/>
      <c r="W632" s="281"/>
      <c r="X632" s="281"/>
      <c r="Y632" s="281"/>
      <c r="Z632" s="281"/>
      <c r="AA632" s="281"/>
      <c r="AB632" s="281"/>
      <c r="AC632" s="281"/>
      <c r="AD632" s="281"/>
      <c r="AE632" s="281"/>
      <c r="AF632" s="281"/>
      <c r="AG632" s="281"/>
      <c r="AH632" s="281"/>
      <c r="AI632" s="281"/>
      <c r="AJ632" s="281"/>
    </row>
    <row r="633" spans="1:36" ht="15" customHeight="1" x14ac:dyDescent="0.25">
      <c r="A633" s="280"/>
      <c r="C633" s="280"/>
      <c r="D633" s="280"/>
      <c r="F633" s="280"/>
      <c r="G633" s="280"/>
      <c r="H633" s="281"/>
      <c r="I633" s="281"/>
      <c r="J633" s="281"/>
      <c r="K633" s="281"/>
      <c r="L633" s="281"/>
      <c r="M633" s="281"/>
      <c r="N633" s="281"/>
      <c r="O633" s="281"/>
      <c r="U633" s="281"/>
      <c r="V633" s="281"/>
      <c r="W633" s="281"/>
      <c r="X633" s="281"/>
      <c r="Y633" s="281"/>
      <c r="Z633" s="281"/>
      <c r="AA633" s="281"/>
      <c r="AB633" s="281"/>
      <c r="AC633" s="281"/>
      <c r="AD633" s="281"/>
      <c r="AE633" s="281"/>
      <c r="AF633" s="281"/>
      <c r="AG633" s="281"/>
      <c r="AH633" s="281"/>
      <c r="AI633" s="281"/>
      <c r="AJ633" s="281"/>
    </row>
    <row r="634" spans="1:36" ht="15" customHeight="1" x14ac:dyDescent="0.25">
      <c r="A634" s="280"/>
      <c r="C634" s="280"/>
      <c r="D634" s="280"/>
      <c r="F634" s="280"/>
      <c r="G634" s="280"/>
      <c r="H634" s="281"/>
      <c r="I634" s="281"/>
      <c r="J634" s="281"/>
      <c r="K634" s="281"/>
      <c r="L634" s="281"/>
      <c r="M634" s="281"/>
      <c r="N634" s="281"/>
      <c r="O634" s="281"/>
      <c r="U634" s="281"/>
      <c r="V634" s="281"/>
      <c r="W634" s="281"/>
      <c r="X634" s="281"/>
      <c r="Y634" s="281"/>
      <c r="Z634" s="281"/>
      <c r="AA634" s="281"/>
      <c r="AB634" s="281"/>
      <c r="AC634" s="281"/>
      <c r="AD634" s="281"/>
      <c r="AE634" s="281"/>
      <c r="AF634" s="281"/>
      <c r="AG634" s="281"/>
      <c r="AH634" s="281"/>
      <c r="AI634" s="281"/>
      <c r="AJ634" s="281"/>
    </row>
    <row r="635" spans="1:36" ht="15" customHeight="1" x14ac:dyDescent="0.25">
      <c r="A635" s="280"/>
      <c r="C635" s="280"/>
      <c r="D635" s="280"/>
      <c r="F635" s="280"/>
      <c r="G635" s="280"/>
      <c r="H635" s="281"/>
      <c r="I635" s="281"/>
      <c r="J635" s="281"/>
      <c r="K635" s="281"/>
      <c r="L635" s="281"/>
      <c r="M635" s="281"/>
      <c r="N635" s="281"/>
      <c r="O635" s="281"/>
      <c r="U635" s="281"/>
      <c r="V635" s="281"/>
      <c r="W635" s="281"/>
      <c r="X635" s="281"/>
      <c r="Y635" s="281"/>
      <c r="Z635" s="281"/>
      <c r="AA635" s="281"/>
      <c r="AB635" s="281"/>
      <c r="AC635" s="281"/>
      <c r="AD635" s="281"/>
      <c r="AE635" s="281"/>
      <c r="AF635" s="281"/>
      <c r="AG635" s="281"/>
      <c r="AH635" s="281"/>
      <c r="AI635" s="281"/>
      <c r="AJ635" s="281"/>
    </row>
    <row r="636" spans="1:36" ht="15" customHeight="1" x14ac:dyDescent="0.25">
      <c r="A636" s="280"/>
      <c r="C636" s="280"/>
      <c r="D636" s="280"/>
      <c r="F636" s="280"/>
      <c r="G636" s="280"/>
      <c r="H636" s="281"/>
      <c r="I636" s="281"/>
      <c r="J636" s="281"/>
      <c r="K636" s="281"/>
      <c r="L636" s="281"/>
      <c r="M636" s="281"/>
      <c r="N636" s="281"/>
      <c r="O636" s="281"/>
      <c r="U636" s="281"/>
      <c r="V636" s="281"/>
      <c r="W636" s="281"/>
      <c r="X636" s="281"/>
      <c r="Y636" s="281"/>
      <c r="Z636" s="281"/>
      <c r="AA636" s="281"/>
      <c r="AB636" s="281"/>
      <c r="AC636" s="281"/>
      <c r="AD636" s="281"/>
      <c r="AE636" s="281"/>
      <c r="AF636" s="281"/>
      <c r="AG636" s="281"/>
      <c r="AH636" s="281"/>
      <c r="AI636" s="281"/>
      <c r="AJ636" s="281"/>
    </row>
    <row r="637" spans="1:36" ht="15" customHeight="1" x14ac:dyDescent="0.25">
      <c r="A637" s="280"/>
      <c r="C637" s="280"/>
      <c r="D637" s="280"/>
      <c r="F637" s="280"/>
      <c r="G637" s="280"/>
      <c r="H637" s="281"/>
      <c r="I637" s="281"/>
      <c r="J637" s="281"/>
      <c r="K637" s="281"/>
      <c r="L637" s="281"/>
      <c r="M637" s="281"/>
      <c r="N637" s="281"/>
      <c r="O637" s="281"/>
      <c r="U637" s="281"/>
      <c r="V637" s="281"/>
      <c r="W637" s="281"/>
      <c r="X637" s="281"/>
      <c r="Y637" s="281"/>
      <c r="Z637" s="281"/>
      <c r="AA637" s="281"/>
      <c r="AB637" s="281"/>
      <c r="AC637" s="281"/>
      <c r="AD637" s="281"/>
      <c r="AE637" s="281"/>
      <c r="AF637" s="281"/>
      <c r="AG637" s="281"/>
      <c r="AH637" s="281"/>
      <c r="AI637" s="281"/>
      <c r="AJ637" s="281"/>
    </row>
    <row r="638" spans="1:36" ht="15" customHeight="1" x14ac:dyDescent="0.25">
      <c r="A638" s="280"/>
      <c r="C638" s="280"/>
      <c r="D638" s="280"/>
      <c r="F638" s="280"/>
      <c r="G638" s="280"/>
      <c r="H638" s="281"/>
      <c r="I638" s="281"/>
      <c r="J638" s="281"/>
      <c r="K638" s="281"/>
      <c r="L638" s="281"/>
      <c r="M638" s="281"/>
      <c r="N638" s="281"/>
      <c r="O638" s="281"/>
      <c r="U638" s="281"/>
      <c r="V638" s="281"/>
      <c r="W638" s="281"/>
      <c r="X638" s="281"/>
      <c r="Y638" s="281"/>
      <c r="Z638" s="281"/>
      <c r="AA638" s="281"/>
      <c r="AB638" s="281"/>
      <c r="AC638" s="281"/>
      <c r="AD638" s="281"/>
      <c r="AE638" s="281"/>
      <c r="AF638" s="281"/>
      <c r="AG638" s="281"/>
      <c r="AH638" s="281"/>
      <c r="AI638" s="281"/>
      <c r="AJ638" s="281"/>
    </row>
    <row r="639" spans="1:36" ht="15" customHeight="1" x14ac:dyDescent="0.25">
      <c r="A639" s="280"/>
      <c r="C639" s="280"/>
      <c r="D639" s="280"/>
      <c r="F639" s="280"/>
      <c r="G639" s="280"/>
      <c r="H639" s="281"/>
      <c r="I639" s="281"/>
      <c r="J639" s="281"/>
      <c r="K639" s="281"/>
      <c r="L639" s="281"/>
      <c r="M639" s="281"/>
      <c r="N639" s="281"/>
      <c r="O639" s="281"/>
      <c r="U639" s="281"/>
      <c r="V639" s="281"/>
      <c r="W639" s="281"/>
      <c r="X639" s="281"/>
      <c r="Y639" s="281"/>
      <c r="Z639" s="281"/>
      <c r="AA639" s="281"/>
      <c r="AB639" s="281"/>
      <c r="AC639" s="281"/>
      <c r="AD639" s="281"/>
      <c r="AE639" s="281"/>
      <c r="AF639" s="281"/>
      <c r="AG639" s="281"/>
      <c r="AH639" s="281"/>
      <c r="AI639" s="281"/>
      <c r="AJ639" s="281"/>
    </row>
    <row r="640" spans="1:36" ht="15" customHeight="1" x14ac:dyDescent="0.25">
      <c r="A640" s="280"/>
      <c r="C640" s="280"/>
      <c r="D640" s="280"/>
      <c r="F640" s="280"/>
      <c r="G640" s="280"/>
      <c r="H640" s="281"/>
      <c r="I640" s="281"/>
      <c r="J640" s="281"/>
      <c r="K640" s="281"/>
      <c r="L640" s="281"/>
      <c r="M640" s="281"/>
      <c r="N640" s="281"/>
      <c r="O640" s="281"/>
      <c r="U640" s="281"/>
      <c r="V640" s="281"/>
      <c r="W640" s="281"/>
      <c r="X640" s="281"/>
      <c r="Y640" s="281"/>
      <c r="Z640" s="281"/>
      <c r="AA640" s="281"/>
      <c r="AB640" s="281"/>
      <c r="AC640" s="281"/>
      <c r="AD640" s="281"/>
      <c r="AE640" s="281"/>
      <c r="AF640" s="281"/>
      <c r="AG640" s="281"/>
      <c r="AH640" s="281"/>
      <c r="AI640" s="281"/>
      <c r="AJ640" s="281"/>
    </row>
    <row r="641" spans="1:36" ht="15" customHeight="1" x14ac:dyDescent="0.25">
      <c r="A641" s="280"/>
      <c r="C641" s="280"/>
      <c r="D641" s="280"/>
      <c r="F641" s="280"/>
      <c r="G641" s="280"/>
      <c r="H641" s="281"/>
      <c r="I641" s="281"/>
      <c r="J641" s="281"/>
      <c r="K641" s="281"/>
      <c r="L641" s="281"/>
      <c r="M641" s="281"/>
      <c r="N641" s="281"/>
      <c r="O641" s="281"/>
      <c r="U641" s="281"/>
      <c r="V641" s="281"/>
      <c r="W641" s="281"/>
      <c r="X641" s="281"/>
      <c r="Y641" s="281"/>
      <c r="Z641" s="281"/>
      <c r="AA641" s="281"/>
      <c r="AB641" s="281"/>
      <c r="AC641" s="281"/>
      <c r="AD641" s="281"/>
      <c r="AE641" s="281"/>
      <c r="AF641" s="281"/>
      <c r="AG641" s="281"/>
      <c r="AH641" s="281"/>
      <c r="AI641" s="281"/>
      <c r="AJ641" s="281"/>
    </row>
    <row r="642" spans="1:36" ht="15" customHeight="1" x14ac:dyDescent="0.25">
      <c r="A642" s="280"/>
      <c r="C642" s="280"/>
      <c r="D642" s="280"/>
      <c r="F642" s="280"/>
      <c r="G642" s="280"/>
      <c r="H642" s="281"/>
      <c r="I642" s="281"/>
      <c r="J642" s="281"/>
      <c r="K642" s="281"/>
      <c r="L642" s="281"/>
      <c r="M642" s="281"/>
      <c r="N642" s="281"/>
      <c r="O642" s="281"/>
      <c r="U642" s="281"/>
      <c r="V642" s="281"/>
      <c r="W642" s="281"/>
      <c r="X642" s="281"/>
      <c r="Y642" s="281"/>
      <c r="Z642" s="281"/>
      <c r="AA642" s="281"/>
      <c r="AB642" s="281"/>
      <c r="AC642" s="281"/>
      <c r="AD642" s="281"/>
      <c r="AE642" s="281"/>
      <c r="AF642" s="281"/>
      <c r="AG642" s="281"/>
      <c r="AH642" s="281"/>
      <c r="AI642" s="281"/>
      <c r="AJ642" s="281"/>
    </row>
    <row r="643" spans="1:36" ht="15" customHeight="1" x14ac:dyDescent="0.25">
      <c r="A643" s="280"/>
      <c r="C643" s="280"/>
      <c r="D643" s="280"/>
      <c r="F643" s="280"/>
      <c r="G643" s="280"/>
      <c r="H643" s="281"/>
      <c r="I643" s="281"/>
      <c r="J643" s="281"/>
      <c r="K643" s="281"/>
      <c r="L643" s="281"/>
      <c r="M643" s="281"/>
      <c r="N643" s="281"/>
      <c r="O643" s="281"/>
      <c r="U643" s="281"/>
      <c r="V643" s="281"/>
      <c r="W643" s="281"/>
      <c r="X643" s="281"/>
      <c r="Y643" s="281"/>
      <c r="Z643" s="281"/>
      <c r="AA643" s="281"/>
      <c r="AB643" s="281"/>
      <c r="AC643" s="281"/>
      <c r="AD643" s="281"/>
      <c r="AE643" s="281"/>
      <c r="AF643" s="281"/>
      <c r="AG643" s="281"/>
      <c r="AH643" s="281"/>
      <c r="AI643" s="281"/>
      <c r="AJ643" s="281"/>
    </row>
    <row r="644" spans="1:36" ht="15" customHeight="1" x14ac:dyDescent="0.25">
      <c r="A644" s="280"/>
      <c r="C644" s="280"/>
      <c r="D644" s="280"/>
      <c r="F644" s="280"/>
      <c r="G644" s="280"/>
      <c r="H644" s="281"/>
      <c r="I644" s="281"/>
      <c r="J644" s="281"/>
      <c r="K644" s="281"/>
      <c r="L644" s="281"/>
      <c r="M644" s="281"/>
      <c r="N644" s="281"/>
      <c r="O644" s="281"/>
      <c r="U644" s="281"/>
      <c r="V644" s="281"/>
      <c r="W644" s="281"/>
      <c r="X644" s="281"/>
      <c r="Y644" s="281"/>
      <c r="Z644" s="281"/>
      <c r="AA644" s="281"/>
      <c r="AB644" s="281"/>
      <c r="AC644" s="281"/>
      <c r="AD644" s="281"/>
      <c r="AE644" s="281"/>
      <c r="AF644" s="281"/>
      <c r="AG644" s="281"/>
      <c r="AH644" s="281"/>
      <c r="AI644" s="281"/>
      <c r="AJ644" s="281"/>
    </row>
    <row r="645" spans="1:36" ht="15" customHeight="1" x14ac:dyDescent="0.25">
      <c r="A645" s="280"/>
      <c r="C645" s="280"/>
      <c r="D645" s="280"/>
      <c r="F645" s="280"/>
      <c r="G645" s="280"/>
      <c r="H645" s="281"/>
      <c r="I645" s="281"/>
      <c r="J645" s="281"/>
      <c r="K645" s="281"/>
      <c r="L645" s="281"/>
      <c r="M645" s="281"/>
      <c r="N645" s="281"/>
      <c r="O645" s="281"/>
      <c r="U645" s="281"/>
      <c r="V645" s="281"/>
      <c r="W645" s="281"/>
      <c r="X645" s="281"/>
      <c r="Y645" s="281"/>
      <c r="Z645" s="281"/>
      <c r="AA645" s="281"/>
      <c r="AB645" s="281"/>
      <c r="AC645" s="281"/>
      <c r="AD645" s="281"/>
      <c r="AE645" s="281"/>
      <c r="AF645" s="281"/>
      <c r="AG645" s="281"/>
      <c r="AH645" s="281"/>
      <c r="AI645" s="281"/>
      <c r="AJ645" s="281"/>
    </row>
    <row r="646" spans="1:36" ht="15" customHeight="1" x14ac:dyDescent="0.25">
      <c r="A646" s="280"/>
      <c r="C646" s="280"/>
      <c r="D646" s="280"/>
      <c r="F646" s="280"/>
      <c r="G646" s="280"/>
      <c r="H646" s="281"/>
      <c r="I646" s="281"/>
      <c r="J646" s="281"/>
      <c r="K646" s="281"/>
      <c r="L646" s="281"/>
      <c r="M646" s="281"/>
      <c r="N646" s="281"/>
      <c r="O646" s="281"/>
      <c r="U646" s="281"/>
      <c r="V646" s="281"/>
      <c r="W646" s="281"/>
      <c r="X646" s="281"/>
      <c r="Y646" s="281"/>
      <c r="Z646" s="281"/>
      <c r="AA646" s="281"/>
      <c r="AB646" s="281"/>
      <c r="AC646" s="281"/>
      <c r="AD646" s="281"/>
      <c r="AE646" s="281"/>
      <c r="AF646" s="281"/>
      <c r="AG646" s="281"/>
      <c r="AH646" s="281"/>
      <c r="AI646" s="281"/>
      <c r="AJ646" s="281"/>
    </row>
    <row r="647" spans="1:36" ht="15" customHeight="1" x14ac:dyDescent="0.25">
      <c r="A647" s="280"/>
      <c r="C647" s="280"/>
      <c r="D647" s="280"/>
      <c r="F647" s="280"/>
      <c r="G647" s="280"/>
      <c r="H647" s="281"/>
      <c r="I647" s="281"/>
      <c r="J647" s="281"/>
      <c r="K647" s="281"/>
      <c r="L647" s="281"/>
      <c r="M647" s="281"/>
      <c r="N647" s="281"/>
      <c r="O647" s="281"/>
      <c r="U647" s="281"/>
      <c r="V647" s="281"/>
      <c r="W647" s="281"/>
      <c r="X647" s="281"/>
      <c r="Y647" s="281"/>
      <c r="Z647" s="281"/>
      <c r="AA647" s="281"/>
      <c r="AB647" s="281"/>
      <c r="AC647" s="281"/>
      <c r="AD647" s="281"/>
      <c r="AE647" s="281"/>
      <c r="AF647" s="281"/>
      <c r="AG647" s="281"/>
      <c r="AH647" s="281"/>
      <c r="AI647" s="281"/>
      <c r="AJ647" s="281"/>
    </row>
    <row r="648" spans="1:36" ht="15" customHeight="1" x14ac:dyDescent="0.25">
      <c r="A648" s="280"/>
      <c r="C648" s="280"/>
      <c r="D648" s="280"/>
      <c r="F648" s="280"/>
      <c r="G648" s="280"/>
      <c r="H648" s="281"/>
      <c r="I648" s="281"/>
      <c r="J648" s="281"/>
      <c r="K648" s="281"/>
      <c r="L648" s="281"/>
      <c r="M648" s="281"/>
      <c r="N648" s="281"/>
      <c r="O648" s="281"/>
      <c r="U648" s="281"/>
      <c r="V648" s="281"/>
      <c r="W648" s="281"/>
      <c r="X648" s="281"/>
      <c r="Y648" s="281"/>
      <c r="Z648" s="281"/>
      <c r="AA648" s="281"/>
      <c r="AB648" s="281"/>
      <c r="AC648" s="281"/>
      <c r="AD648" s="281"/>
      <c r="AE648" s="281"/>
      <c r="AF648" s="281"/>
      <c r="AG648" s="281"/>
      <c r="AH648" s="281"/>
      <c r="AI648" s="281"/>
      <c r="AJ648" s="281"/>
    </row>
    <row r="649" spans="1:36" ht="15" customHeight="1" x14ac:dyDescent="0.25">
      <c r="A649" s="280"/>
      <c r="C649" s="280"/>
      <c r="D649" s="280"/>
      <c r="F649" s="280"/>
      <c r="G649" s="280"/>
      <c r="H649" s="281"/>
      <c r="I649" s="281"/>
      <c r="J649" s="281"/>
      <c r="K649" s="281"/>
      <c r="L649" s="281"/>
      <c r="M649" s="281"/>
      <c r="N649" s="281"/>
      <c r="O649" s="281"/>
      <c r="U649" s="281"/>
      <c r="V649" s="281"/>
      <c r="W649" s="281"/>
      <c r="X649" s="281"/>
      <c r="Y649" s="281"/>
      <c r="Z649" s="281"/>
      <c r="AA649" s="281"/>
      <c r="AB649" s="281"/>
      <c r="AC649" s="281"/>
      <c r="AD649" s="281"/>
      <c r="AE649" s="281"/>
      <c r="AF649" s="281"/>
      <c r="AG649" s="281"/>
      <c r="AH649" s="281"/>
      <c r="AI649" s="281"/>
      <c r="AJ649" s="281"/>
    </row>
    <row r="650" spans="1:36" ht="15" customHeight="1" x14ac:dyDescent="0.25">
      <c r="A650" s="280"/>
      <c r="C650" s="280"/>
      <c r="D650" s="280"/>
      <c r="F650" s="280"/>
      <c r="G650" s="280"/>
      <c r="H650" s="281"/>
      <c r="I650" s="281"/>
      <c r="J650" s="281"/>
      <c r="K650" s="281"/>
      <c r="L650" s="281"/>
      <c r="M650" s="281"/>
      <c r="N650" s="281"/>
      <c r="O650" s="281"/>
      <c r="U650" s="281"/>
      <c r="V650" s="281"/>
      <c r="W650" s="281"/>
      <c r="X650" s="281"/>
      <c r="Y650" s="281"/>
      <c r="Z650" s="281"/>
      <c r="AA650" s="281"/>
      <c r="AB650" s="281"/>
      <c r="AC650" s="281"/>
      <c r="AD650" s="281"/>
      <c r="AE650" s="281"/>
      <c r="AF650" s="281"/>
      <c r="AG650" s="281"/>
      <c r="AH650" s="281"/>
      <c r="AI650" s="281"/>
      <c r="AJ650" s="281"/>
    </row>
    <row r="651" spans="1:36" ht="15" customHeight="1" x14ac:dyDescent="0.25">
      <c r="A651" s="280"/>
      <c r="C651" s="280"/>
      <c r="D651" s="280"/>
      <c r="F651" s="280"/>
      <c r="G651" s="280"/>
      <c r="H651" s="281"/>
      <c r="I651" s="281"/>
      <c r="J651" s="281"/>
      <c r="K651" s="281"/>
      <c r="L651" s="281"/>
      <c r="M651" s="281"/>
      <c r="N651" s="281"/>
      <c r="O651" s="281"/>
      <c r="U651" s="281"/>
      <c r="V651" s="281"/>
      <c r="W651" s="281"/>
      <c r="X651" s="281"/>
      <c r="Y651" s="281"/>
      <c r="Z651" s="281"/>
      <c r="AA651" s="281"/>
      <c r="AB651" s="281"/>
      <c r="AC651" s="281"/>
      <c r="AD651" s="281"/>
      <c r="AE651" s="281"/>
      <c r="AF651" s="281"/>
      <c r="AG651" s="281"/>
      <c r="AH651" s="281"/>
      <c r="AI651" s="281"/>
      <c r="AJ651" s="281"/>
    </row>
    <row r="652" spans="1:36" ht="15" customHeight="1" x14ac:dyDescent="0.25">
      <c r="A652" s="280"/>
      <c r="C652" s="280"/>
      <c r="D652" s="280"/>
      <c r="F652" s="280"/>
      <c r="G652" s="280"/>
      <c r="H652" s="281"/>
      <c r="I652" s="281"/>
      <c r="J652" s="281"/>
      <c r="K652" s="281"/>
      <c r="L652" s="281"/>
      <c r="M652" s="281"/>
      <c r="N652" s="281"/>
      <c r="O652" s="281"/>
      <c r="U652" s="281"/>
      <c r="V652" s="281"/>
      <c r="W652" s="281"/>
      <c r="X652" s="281"/>
      <c r="Y652" s="281"/>
      <c r="Z652" s="281"/>
      <c r="AA652" s="281"/>
      <c r="AB652" s="281"/>
      <c r="AC652" s="281"/>
      <c r="AD652" s="281"/>
      <c r="AE652" s="281"/>
      <c r="AF652" s="281"/>
      <c r="AG652" s="281"/>
      <c r="AH652" s="281"/>
      <c r="AI652" s="281"/>
      <c r="AJ652" s="281"/>
    </row>
    <row r="653" spans="1:36" ht="15" customHeight="1" x14ac:dyDescent="0.25">
      <c r="A653" s="280"/>
      <c r="C653" s="280"/>
      <c r="D653" s="280"/>
      <c r="F653" s="280"/>
      <c r="G653" s="280"/>
      <c r="H653" s="281"/>
      <c r="I653" s="281"/>
      <c r="J653" s="281"/>
      <c r="K653" s="281"/>
      <c r="L653" s="281"/>
      <c r="M653" s="281"/>
      <c r="N653" s="281"/>
      <c r="O653" s="281"/>
      <c r="U653" s="281"/>
      <c r="V653" s="281"/>
      <c r="W653" s="281"/>
      <c r="X653" s="281"/>
      <c r="Y653" s="281"/>
      <c r="Z653" s="281"/>
      <c r="AA653" s="281"/>
      <c r="AB653" s="281"/>
      <c r="AC653" s="281"/>
      <c r="AD653" s="281"/>
      <c r="AE653" s="281"/>
      <c r="AF653" s="281"/>
      <c r="AG653" s="281"/>
      <c r="AH653" s="281"/>
      <c r="AI653" s="281"/>
      <c r="AJ653" s="281"/>
    </row>
    <row r="654" spans="1:36" ht="15" customHeight="1" x14ac:dyDescent="0.25">
      <c r="A654" s="280"/>
      <c r="C654" s="280"/>
      <c r="D654" s="280"/>
      <c r="F654" s="280"/>
      <c r="G654" s="280"/>
      <c r="H654" s="281"/>
      <c r="I654" s="281"/>
      <c r="J654" s="281"/>
      <c r="K654" s="281"/>
      <c r="L654" s="281"/>
      <c r="M654" s="281"/>
      <c r="N654" s="281"/>
      <c r="O654" s="281"/>
      <c r="U654" s="281"/>
      <c r="V654" s="281"/>
      <c r="W654" s="281"/>
      <c r="X654" s="281"/>
      <c r="Y654" s="281"/>
      <c r="Z654" s="281"/>
      <c r="AA654" s="281"/>
      <c r="AB654" s="281"/>
      <c r="AC654" s="281"/>
      <c r="AD654" s="281"/>
      <c r="AE654" s="281"/>
      <c r="AF654" s="281"/>
      <c r="AG654" s="281"/>
      <c r="AH654" s="281"/>
      <c r="AI654" s="281"/>
      <c r="AJ654" s="281"/>
    </row>
    <row r="655" spans="1:36" ht="15" customHeight="1" x14ac:dyDescent="0.25">
      <c r="A655" s="280"/>
      <c r="C655" s="280"/>
      <c r="D655" s="280"/>
      <c r="F655" s="280"/>
      <c r="G655" s="280"/>
      <c r="H655" s="281"/>
      <c r="I655" s="281"/>
      <c r="J655" s="281"/>
      <c r="K655" s="281"/>
      <c r="L655" s="281"/>
      <c r="M655" s="281"/>
      <c r="N655" s="281"/>
      <c r="O655" s="281"/>
      <c r="U655" s="281"/>
      <c r="V655" s="281"/>
      <c r="W655" s="281"/>
      <c r="X655" s="281"/>
      <c r="Y655" s="281"/>
      <c r="Z655" s="281"/>
      <c r="AA655" s="281"/>
      <c r="AB655" s="281"/>
      <c r="AC655" s="281"/>
      <c r="AD655" s="281"/>
      <c r="AE655" s="281"/>
      <c r="AF655" s="281"/>
      <c r="AG655" s="281"/>
      <c r="AH655" s="281"/>
      <c r="AI655" s="281"/>
      <c r="AJ655" s="281"/>
    </row>
    <row r="656" spans="1:36" ht="15" customHeight="1" x14ac:dyDescent="0.25">
      <c r="A656" s="280"/>
      <c r="C656" s="280"/>
      <c r="D656" s="280"/>
      <c r="F656" s="280"/>
      <c r="G656" s="280"/>
      <c r="H656" s="281"/>
      <c r="I656" s="281"/>
      <c r="J656" s="281"/>
      <c r="K656" s="281"/>
      <c r="L656" s="281"/>
      <c r="M656" s="281"/>
      <c r="N656" s="281"/>
      <c r="O656" s="281"/>
      <c r="U656" s="281"/>
      <c r="V656" s="281"/>
      <c r="W656" s="281"/>
      <c r="X656" s="281"/>
      <c r="Y656" s="281"/>
      <c r="Z656" s="281"/>
      <c r="AA656" s="281"/>
      <c r="AB656" s="281"/>
      <c r="AC656" s="281"/>
      <c r="AD656" s="281"/>
      <c r="AE656" s="281"/>
      <c r="AF656" s="281"/>
      <c r="AG656" s="281"/>
      <c r="AH656" s="281"/>
      <c r="AI656" s="281"/>
      <c r="AJ656" s="281"/>
    </row>
    <row r="657" spans="1:36" ht="15" customHeight="1" x14ac:dyDescent="0.25">
      <c r="A657" s="280"/>
      <c r="C657" s="280"/>
      <c r="D657" s="280"/>
      <c r="F657" s="280"/>
      <c r="G657" s="280"/>
      <c r="H657" s="281"/>
      <c r="I657" s="281"/>
      <c r="J657" s="281"/>
      <c r="K657" s="281"/>
      <c r="L657" s="281"/>
      <c r="M657" s="281"/>
      <c r="N657" s="281"/>
      <c r="O657" s="281"/>
      <c r="U657" s="281"/>
      <c r="V657" s="281"/>
      <c r="W657" s="281"/>
      <c r="X657" s="281"/>
      <c r="Y657" s="281"/>
      <c r="Z657" s="281"/>
      <c r="AA657" s="281"/>
      <c r="AB657" s="281"/>
      <c r="AC657" s="281"/>
      <c r="AD657" s="281"/>
      <c r="AE657" s="281"/>
      <c r="AF657" s="281"/>
      <c r="AG657" s="281"/>
      <c r="AH657" s="281"/>
      <c r="AI657" s="281"/>
      <c r="AJ657" s="281"/>
    </row>
    <row r="658" spans="1:36" ht="15" customHeight="1" x14ac:dyDescent="0.25">
      <c r="A658" s="280"/>
      <c r="C658" s="280"/>
      <c r="D658" s="280"/>
      <c r="F658" s="280"/>
      <c r="G658" s="280"/>
      <c r="H658" s="281"/>
      <c r="I658" s="281"/>
      <c r="J658" s="281"/>
      <c r="K658" s="281"/>
      <c r="L658" s="281"/>
      <c r="M658" s="281"/>
      <c r="N658" s="281"/>
      <c r="O658" s="281"/>
      <c r="U658" s="281"/>
      <c r="V658" s="281"/>
      <c r="W658" s="281"/>
      <c r="X658" s="281"/>
      <c r="Y658" s="281"/>
      <c r="Z658" s="281"/>
      <c r="AA658" s="281"/>
      <c r="AB658" s="281"/>
      <c r="AC658" s="281"/>
      <c r="AD658" s="281"/>
      <c r="AE658" s="281"/>
      <c r="AF658" s="281"/>
      <c r="AG658" s="281"/>
      <c r="AH658" s="281"/>
      <c r="AI658" s="281"/>
      <c r="AJ658" s="281"/>
    </row>
    <row r="659" spans="1:36" ht="15" customHeight="1" x14ac:dyDescent="0.25">
      <c r="A659" s="280"/>
      <c r="C659" s="280"/>
      <c r="D659" s="280"/>
      <c r="F659" s="280"/>
      <c r="G659" s="280"/>
      <c r="H659" s="281"/>
      <c r="I659" s="281"/>
      <c r="J659" s="281"/>
      <c r="K659" s="281"/>
      <c r="L659" s="281"/>
      <c r="M659" s="281"/>
      <c r="N659" s="281"/>
      <c r="O659" s="281"/>
      <c r="U659" s="281"/>
      <c r="V659" s="281"/>
      <c r="W659" s="281"/>
      <c r="X659" s="281"/>
      <c r="Y659" s="281"/>
      <c r="Z659" s="281"/>
      <c r="AA659" s="281"/>
      <c r="AB659" s="281"/>
      <c r="AC659" s="281"/>
      <c r="AD659" s="281"/>
      <c r="AE659" s="281"/>
      <c r="AF659" s="281"/>
      <c r="AG659" s="281"/>
      <c r="AH659" s="281"/>
      <c r="AI659" s="281"/>
      <c r="AJ659" s="281"/>
    </row>
    <row r="660" spans="1:36" ht="15" customHeight="1" x14ac:dyDescent="0.25">
      <c r="A660" s="280"/>
      <c r="C660" s="280"/>
      <c r="D660" s="280"/>
      <c r="F660" s="280"/>
      <c r="G660" s="280"/>
      <c r="H660" s="281"/>
      <c r="I660" s="281"/>
      <c r="J660" s="281"/>
      <c r="K660" s="281"/>
      <c r="L660" s="281"/>
      <c r="M660" s="281"/>
      <c r="N660" s="281"/>
      <c r="O660" s="281"/>
      <c r="U660" s="281"/>
      <c r="V660" s="281"/>
      <c r="W660" s="281"/>
      <c r="X660" s="281"/>
      <c r="Y660" s="281"/>
      <c r="Z660" s="281"/>
      <c r="AA660" s="281"/>
      <c r="AB660" s="281"/>
      <c r="AC660" s="281"/>
      <c r="AD660" s="281"/>
      <c r="AE660" s="281"/>
      <c r="AF660" s="281"/>
      <c r="AG660" s="281"/>
      <c r="AH660" s="281"/>
      <c r="AI660" s="281"/>
      <c r="AJ660" s="281"/>
    </row>
    <row r="661" spans="1:36" ht="15" customHeight="1" x14ac:dyDescent="0.25">
      <c r="A661" s="280"/>
      <c r="C661" s="280"/>
      <c r="D661" s="280"/>
      <c r="F661" s="280"/>
      <c r="G661" s="280"/>
      <c r="H661" s="281"/>
      <c r="I661" s="281"/>
      <c r="J661" s="281"/>
      <c r="K661" s="281"/>
      <c r="L661" s="281"/>
      <c r="M661" s="281"/>
      <c r="N661" s="281"/>
      <c r="O661" s="281"/>
      <c r="U661" s="281"/>
      <c r="V661" s="281"/>
      <c r="W661" s="281"/>
      <c r="X661" s="281"/>
      <c r="Y661" s="281"/>
      <c r="Z661" s="281"/>
      <c r="AA661" s="281"/>
      <c r="AB661" s="281"/>
      <c r="AC661" s="281"/>
      <c r="AD661" s="281"/>
      <c r="AE661" s="281"/>
      <c r="AF661" s="281"/>
      <c r="AG661" s="281"/>
      <c r="AH661" s="281"/>
      <c r="AI661" s="281"/>
      <c r="AJ661" s="281"/>
    </row>
    <row r="662" spans="1:36" ht="15" customHeight="1" x14ac:dyDescent="0.25">
      <c r="A662" s="280"/>
      <c r="C662" s="280"/>
      <c r="D662" s="280"/>
      <c r="F662" s="280"/>
      <c r="G662" s="280"/>
      <c r="H662" s="281"/>
      <c r="I662" s="281"/>
      <c r="J662" s="281"/>
      <c r="K662" s="281"/>
      <c r="L662" s="281"/>
      <c r="M662" s="281"/>
      <c r="N662" s="281"/>
      <c r="O662" s="281"/>
      <c r="U662" s="281"/>
      <c r="V662" s="281"/>
      <c r="W662" s="281"/>
      <c r="X662" s="281"/>
      <c r="Y662" s="281"/>
      <c r="Z662" s="281"/>
      <c r="AA662" s="281"/>
      <c r="AB662" s="281"/>
      <c r="AC662" s="281"/>
      <c r="AD662" s="281"/>
      <c r="AE662" s="281"/>
      <c r="AF662" s="281"/>
      <c r="AG662" s="281"/>
      <c r="AH662" s="281"/>
      <c r="AI662" s="281"/>
      <c r="AJ662" s="281"/>
    </row>
    <row r="663" spans="1:36" ht="15" customHeight="1" x14ac:dyDescent="0.25">
      <c r="A663" s="280"/>
      <c r="C663" s="280"/>
      <c r="D663" s="280"/>
      <c r="F663" s="280"/>
      <c r="G663" s="280"/>
      <c r="H663" s="281"/>
      <c r="I663" s="281"/>
      <c r="J663" s="281"/>
      <c r="K663" s="281"/>
      <c r="L663" s="281"/>
      <c r="M663" s="281"/>
      <c r="N663" s="281"/>
      <c r="O663" s="281"/>
      <c r="U663" s="281"/>
      <c r="V663" s="281"/>
      <c r="W663" s="281"/>
      <c r="X663" s="281"/>
      <c r="Y663" s="281"/>
      <c r="Z663" s="281"/>
      <c r="AA663" s="281"/>
      <c r="AB663" s="281"/>
      <c r="AC663" s="281"/>
      <c r="AD663" s="281"/>
      <c r="AE663" s="281"/>
      <c r="AF663" s="281"/>
      <c r="AG663" s="281"/>
      <c r="AH663" s="281"/>
      <c r="AI663" s="281"/>
      <c r="AJ663" s="281"/>
    </row>
    <row r="664" spans="1:36" ht="15" customHeight="1" x14ac:dyDescent="0.25">
      <c r="A664" s="280"/>
      <c r="C664" s="280"/>
      <c r="D664" s="280"/>
      <c r="F664" s="280"/>
      <c r="G664" s="280"/>
      <c r="H664" s="281"/>
      <c r="I664" s="281"/>
      <c r="J664" s="281"/>
      <c r="K664" s="281"/>
      <c r="L664" s="281"/>
      <c r="M664" s="281"/>
      <c r="N664" s="281"/>
      <c r="O664" s="281"/>
      <c r="U664" s="281"/>
      <c r="V664" s="281"/>
      <c r="W664" s="281"/>
      <c r="X664" s="281"/>
      <c r="Y664" s="281"/>
      <c r="Z664" s="281"/>
      <c r="AA664" s="281"/>
      <c r="AB664" s="281"/>
      <c r="AC664" s="281"/>
      <c r="AD664" s="281"/>
      <c r="AE664" s="281"/>
      <c r="AF664" s="281"/>
      <c r="AG664" s="281"/>
      <c r="AH664" s="281"/>
      <c r="AI664" s="281"/>
      <c r="AJ664" s="281"/>
    </row>
    <row r="665" spans="1:36" ht="15" customHeight="1" x14ac:dyDescent="0.25">
      <c r="A665" s="280"/>
      <c r="C665" s="280"/>
      <c r="D665" s="280"/>
      <c r="F665" s="280"/>
      <c r="G665" s="280"/>
      <c r="H665" s="281"/>
      <c r="I665" s="281"/>
      <c r="J665" s="281"/>
      <c r="K665" s="281"/>
      <c r="L665" s="281"/>
      <c r="M665" s="281"/>
      <c r="N665" s="281"/>
      <c r="O665" s="281"/>
      <c r="U665" s="281"/>
      <c r="V665" s="281"/>
      <c r="W665" s="281"/>
      <c r="X665" s="281"/>
      <c r="Y665" s="281"/>
      <c r="Z665" s="281"/>
      <c r="AA665" s="281"/>
      <c r="AB665" s="281"/>
      <c r="AC665" s="281"/>
      <c r="AD665" s="281"/>
      <c r="AE665" s="281"/>
      <c r="AF665" s="281"/>
      <c r="AG665" s="281"/>
      <c r="AH665" s="281"/>
      <c r="AI665" s="281"/>
      <c r="AJ665" s="281"/>
    </row>
    <row r="666" spans="1:36" ht="15" customHeight="1" x14ac:dyDescent="0.25">
      <c r="A666" s="280"/>
      <c r="C666" s="280"/>
      <c r="D666" s="280"/>
      <c r="F666" s="280"/>
      <c r="G666" s="280"/>
      <c r="H666" s="281"/>
      <c r="I666" s="281"/>
      <c r="J666" s="281"/>
      <c r="K666" s="281"/>
      <c r="L666" s="281"/>
      <c r="M666" s="281"/>
      <c r="N666" s="281"/>
      <c r="O666" s="281"/>
      <c r="U666" s="281"/>
      <c r="V666" s="281"/>
      <c r="W666" s="281"/>
      <c r="X666" s="281"/>
      <c r="Y666" s="281"/>
      <c r="Z666" s="281"/>
      <c r="AA666" s="281"/>
      <c r="AB666" s="281"/>
      <c r="AC666" s="281"/>
      <c r="AD666" s="281"/>
      <c r="AE666" s="281"/>
      <c r="AF666" s="281"/>
      <c r="AG666" s="281"/>
      <c r="AH666" s="281"/>
      <c r="AI666" s="281"/>
      <c r="AJ666" s="281"/>
    </row>
    <row r="667" spans="1:36" ht="15" customHeight="1" x14ac:dyDescent="0.25">
      <c r="A667" s="280"/>
      <c r="C667" s="280"/>
      <c r="D667" s="280"/>
      <c r="F667" s="280"/>
      <c r="G667" s="280"/>
      <c r="H667" s="281"/>
      <c r="I667" s="281"/>
      <c r="J667" s="281"/>
      <c r="K667" s="281"/>
      <c r="L667" s="281"/>
      <c r="M667" s="281"/>
      <c r="N667" s="281"/>
      <c r="O667" s="281"/>
      <c r="U667" s="281"/>
      <c r="V667" s="281"/>
      <c r="W667" s="281"/>
      <c r="X667" s="281"/>
      <c r="Y667" s="281"/>
      <c r="Z667" s="281"/>
      <c r="AA667" s="281"/>
      <c r="AB667" s="281"/>
      <c r="AC667" s="281"/>
      <c r="AD667" s="281"/>
      <c r="AE667" s="281"/>
      <c r="AF667" s="281"/>
      <c r="AG667" s="281"/>
      <c r="AH667" s="281"/>
      <c r="AI667" s="281"/>
      <c r="AJ667" s="281"/>
    </row>
    <row r="668" spans="1:36" ht="15" customHeight="1" x14ac:dyDescent="0.25">
      <c r="A668" s="280"/>
      <c r="C668" s="280"/>
      <c r="D668" s="280"/>
      <c r="F668" s="280"/>
      <c r="G668" s="280"/>
      <c r="H668" s="281"/>
      <c r="I668" s="281"/>
      <c r="J668" s="281"/>
      <c r="K668" s="281"/>
      <c r="L668" s="281"/>
      <c r="M668" s="281"/>
      <c r="N668" s="281"/>
      <c r="O668" s="281"/>
      <c r="U668" s="281"/>
      <c r="V668" s="281"/>
      <c r="W668" s="281"/>
      <c r="X668" s="281"/>
      <c r="Y668" s="281"/>
      <c r="Z668" s="281"/>
      <c r="AA668" s="281"/>
      <c r="AB668" s="281"/>
      <c r="AC668" s="281"/>
      <c r="AD668" s="281"/>
      <c r="AE668" s="281"/>
      <c r="AF668" s="281"/>
      <c r="AG668" s="281"/>
      <c r="AH668" s="281"/>
      <c r="AI668" s="281"/>
      <c r="AJ668" s="281"/>
    </row>
    <row r="669" spans="1:36" ht="15" customHeight="1" x14ac:dyDescent="0.25">
      <c r="A669" s="280"/>
      <c r="C669" s="280"/>
      <c r="D669" s="280"/>
      <c r="F669" s="280"/>
      <c r="G669" s="280"/>
      <c r="H669" s="281"/>
      <c r="I669" s="281"/>
      <c r="J669" s="281"/>
      <c r="K669" s="281"/>
      <c r="L669" s="281"/>
      <c r="M669" s="281"/>
      <c r="N669" s="281"/>
      <c r="O669" s="281"/>
      <c r="U669" s="281"/>
      <c r="V669" s="281"/>
      <c r="W669" s="281"/>
      <c r="X669" s="281"/>
      <c r="Y669" s="281"/>
      <c r="Z669" s="281"/>
      <c r="AA669" s="281"/>
      <c r="AB669" s="281"/>
      <c r="AC669" s="281"/>
      <c r="AD669" s="281"/>
      <c r="AE669" s="281"/>
      <c r="AF669" s="281"/>
      <c r="AG669" s="281"/>
      <c r="AH669" s="281"/>
      <c r="AI669" s="281"/>
      <c r="AJ669" s="281"/>
    </row>
    <row r="670" spans="1:36" ht="15" customHeight="1" x14ac:dyDescent="0.25">
      <c r="A670" s="280"/>
      <c r="C670" s="280"/>
      <c r="D670" s="280"/>
      <c r="F670" s="280"/>
      <c r="G670" s="280"/>
      <c r="H670" s="281"/>
      <c r="I670" s="281"/>
      <c r="J670" s="281"/>
      <c r="K670" s="281"/>
      <c r="L670" s="281"/>
      <c r="M670" s="281"/>
      <c r="N670" s="281"/>
      <c r="O670" s="281"/>
      <c r="U670" s="281"/>
      <c r="V670" s="281"/>
      <c r="W670" s="281"/>
      <c r="X670" s="281"/>
      <c r="Y670" s="281"/>
      <c r="Z670" s="281"/>
      <c r="AA670" s="281"/>
      <c r="AB670" s="281"/>
      <c r="AC670" s="281"/>
      <c r="AD670" s="281"/>
      <c r="AE670" s="281"/>
      <c r="AF670" s="281"/>
      <c r="AG670" s="281"/>
      <c r="AH670" s="281"/>
      <c r="AI670" s="281"/>
      <c r="AJ670" s="281"/>
    </row>
    <row r="671" spans="1:36" ht="15" customHeight="1" x14ac:dyDescent="0.25">
      <c r="A671" s="280"/>
      <c r="C671" s="280"/>
      <c r="D671" s="280"/>
      <c r="F671" s="280"/>
      <c r="G671" s="280"/>
      <c r="H671" s="281"/>
      <c r="I671" s="281"/>
      <c r="J671" s="281"/>
      <c r="K671" s="281"/>
      <c r="L671" s="281"/>
      <c r="M671" s="281"/>
      <c r="N671" s="281"/>
      <c r="O671" s="281"/>
      <c r="U671" s="281"/>
      <c r="V671" s="281"/>
      <c r="W671" s="281"/>
      <c r="X671" s="281"/>
      <c r="Y671" s="281"/>
      <c r="Z671" s="281"/>
      <c r="AA671" s="281"/>
      <c r="AB671" s="281"/>
      <c r="AC671" s="281"/>
      <c r="AD671" s="281"/>
      <c r="AE671" s="281"/>
      <c r="AF671" s="281"/>
      <c r="AG671" s="281"/>
      <c r="AH671" s="281"/>
      <c r="AI671" s="281"/>
      <c r="AJ671" s="281"/>
    </row>
    <row r="672" spans="1:36" ht="15" customHeight="1" x14ac:dyDescent="0.25">
      <c r="A672" s="280"/>
      <c r="C672" s="280"/>
      <c r="D672" s="280"/>
      <c r="F672" s="280"/>
      <c r="G672" s="280"/>
      <c r="H672" s="281"/>
      <c r="I672" s="281"/>
      <c r="J672" s="281"/>
      <c r="K672" s="281"/>
      <c r="L672" s="281"/>
      <c r="M672" s="281"/>
      <c r="N672" s="281"/>
      <c r="O672" s="281"/>
      <c r="U672" s="281"/>
      <c r="V672" s="281"/>
      <c r="W672" s="281"/>
      <c r="X672" s="281"/>
      <c r="Y672" s="281"/>
      <c r="Z672" s="281"/>
      <c r="AA672" s="281"/>
      <c r="AB672" s="281"/>
      <c r="AC672" s="281"/>
      <c r="AD672" s="281"/>
      <c r="AE672" s="281"/>
      <c r="AF672" s="281"/>
      <c r="AG672" s="281"/>
      <c r="AH672" s="281"/>
      <c r="AI672" s="281"/>
      <c r="AJ672" s="281"/>
    </row>
    <row r="673" spans="1:36" ht="15" customHeight="1" x14ac:dyDescent="0.25">
      <c r="A673" s="280"/>
      <c r="C673" s="280"/>
      <c r="D673" s="280"/>
      <c r="F673" s="280"/>
      <c r="G673" s="280"/>
      <c r="H673" s="281"/>
      <c r="I673" s="281"/>
      <c r="J673" s="281"/>
      <c r="K673" s="281"/>
      <c r="L673" s="281"/>
      <c r="M673" s="281"/>
      <c r="N673" s="281"/>
      <c r="O673" s="281"/>
      <c r="U673" s="281"/>
      <c r="V673" s="281"/>
      <c r="W673" s="281"/>
      <c r="X673" s="281"/>
      <c r="Y673" s="281"/>
      <c r="Z673" s="281"/>
      <c r="AA673" s="281"/>
      <c r="AB673" s="281"/>
      <c r="AC673" s="281"/>
      <c r="AD673" s="281"/>
      <c r="AE673" s="281"/>
      <c r="AF673" s="281"/>
      <c r="AG673" s="281"/>
      <c r="AH673" s="281"/>
      <c r="AI673" s="281"/>
      <c r="AJ673" s="281"/>
    </row>
    <row r="674" spans="1:36" ht="15" customHeight="1" x14ac:dyDescent="0.25">
      <c r="A674" s="280"/>
      <c r="C674" s="280"/>
      <c r="D674" s="280"/>
      <c r="F674" s="280"/>
      <c r="G674" s="280"/>
      <c r="H674" s="281"/>
      <c r="I674" s="281"/>
      <c r="J674" s="281"/>
      <c r="K674" s="281"/>
      <c r="L674" s="281"/>
      <c r="M674" s="281"/>
      <c r="N674" s="281"/>
      <c r="O674" s="281"/>
      <c r="U674" s="281"/>
      <c r="V674" s="281"/>
      <c r="W674" s="281"/>
      <c r="X674" s="281"/>
      <c r="Y674" s="281"/>
      <c r="Z674" s="281"/>
      <c r="AA674" s="281"/>
      <c r="AB674" s="281"/>
      <c r="AC674" s="281"/>
      <c r="AD674" s="281"/>
      <c r="AE674" s="281"/>
      <c r="AF674" s="281"/>
      <c r="AG674" s="281"/>
      <c r="AH674" s="281"/>
      <c r="AI674" s="281"/>
      <c r="AJ674" s="281"/>
    </row>
    <row r="675" spans="1:36" ht="15" customHeight="1" x14ac:dyDescent="0.25">
      <c r="A675" s="280"/>
      <c r="C675" s="280"/>
      <c r="D675" s="280"/>
      <c r="F675" s="280"/>
      <c r="G675" s="280"/>
      <c r="H675" s="281"/>
      <c r="I675" s="281"/>
      <c r="J675" s="281"/>
      <c r="K675" s="281"/>
      <c r="L675" s="281"/>
      <c r="M675" s="281"/>
      <c r="N675" s="281"/>
      <c r="O675" s="281"/>
      <c r="U675" s="281"/>
      <c r="V675" s="281"/>
      <c r="W675" s="281"/>
      <c r="X675" s="281"/>
      <c r="Y675" s="281"/>
      <c r="Z675" s="281"/>
      <c r="AA675" s="281"/>
      <c r="AB675" s="281"/>
      <c r="AC675" s="281"/>
      <c r="AD675" s="281"/>
      <c r="AE675" s="281"/>
      <c r="AF675" s="281"/>
      <c r="AG675" s="281"/>
      <c r="AH675" s="281"/>
      <c r="AI675" s="281"/>
      <c r="AJ675" s="281"/>
    </row>
    <row r="676" spans="1:36" ht="15" customHeight="1" x14ac:dyDescent="0.25">
      <c r="A676" s="280"/>
      <c r="C676" s="280"/>
      <c r="D676" s="280"/>
      <c r="F676" s="280"/>
      <c r="G676" s="280"/>
      <c r="H676" s="281"/>
      <c r="I676" s="281"/>
      <c r="J676" s="281"/>
      <c r="K676" s="281"/>
      <c r="L676" s="281"/>
      <c r="M676" s="281"/>
      <c r="N676" s="281"/>
      <c r="O676" s="281"/>
      <c r="U676" s="281"/>
      <c r="V676" s="281"/>
      <c r="W676" s="281"/>
      <c r="X676" s="281"/>
      <c r="Y676" s="281"/>
      <c r="Z676" s="281"/>
      <c r="AA676" s="281"/>
      <c r="AB676" s="281"/>
      <c r="AC676" s="281"/>
      <c r="AD676" s="281"/>
      <c r="AE676" s="281"/>
      <c r="AF676" s="281"/>
      <c r="AG676" s="281"/>
      <c r="AH676" s="281"/>
      <c r="AI676" s="281"/>
      <c r="AJ676" s="281"/>
    </row>
    <row r="677" spans="1:36" ht="15" customHeight="1" x14ac:dyDescent="0.25">
      <c r="A677" s="280"/>
      <c r="C677" s="280"/>
      <c r="D677" s="280"/>
      <c r="F677" s="280"/>
      <c r="G677" s="280"/>
      <c r="H677" s="281"/>
      <c r="I677" s="281"/>
      <c r="J677" s="281"/>
      <c r="K677" s="281"/>
      <c r="L677" s="281"/>
      <c r="M677" s="281"/>
      <c r="N677" s="281"/>
      <c r="O677" s="281"/>
      <c r="U677" s="281"/>
      <c r="V677" s="281"/>
      <c r="W677" s="281"/>
      <c r="X677" s="281"/>
      <c r="Y677" s="281"/>
      <c r="Z677" s="281"/>
      <c r="AA677" s="281"/>
      <c r="AB677" s="281"/>
      <c r="AC677" s="281"/>
      <c r="AD677" s="281"/>
      <c r="AE677" s="281"/>
      <c r="AF677" s="281"/>
      <c r="AG677" s="281"/>
      <c r="AH677" s="281"/>
      <c r="AI677" s="281"/>
      <c r="AJ677" s="281"/>
    </row>
    <row r="678" spans="1:36" ht="15" customHeight="1" x14ac:dyDescent="0.25">
      <c r="A678" s="280"/>
      <c r="C678" s="280"/>
      <c r="D678" s="280"/>
      <c r="F678" s="280"/>
      <c r="G678" s="280"/>
      <c r="H678" s="281"/>
      <c r="I678" s="281"/>
      <c r="J678" s="281"/>
      <c r="K678" s="281"/>
      <c r="L678" s="281"/>
      <c r="M678" s="281"/>
      <c r="N678" s="281"/>
      <c r="O678" s="281"/>
      <c r="U678" s="281"/>
      <c r="V678" s="281"/>
      <c r="W678" s="281"/>
      <c r="X678" s="281"/>
      <c r="Y678" s="281"/>
      <c r="Z678" s="281"/>
      <c r="AA678" s="281"/>
      <c r="AB678" s="281"/>
      <c r="AC678" s="281"/>
      <c r="AD678" s="281"/>
      <c r="AE678" s="281"/>
      <c r="AF678" s="281"/>
      <c r="AG678" s="281"/>
      <c r="AH678" s="281"/>
      <c r="AI678" s="281"/>
      <c r="AJ678" s="281"/>
    </row>
    <row r="679" spans="1:36" ht="15" customHeight="1" x14ac:dyDescent="0.25">
      <c r="A679" s="280"/>
      <c r="C679" s="280"/>
      <c r="D679" s="280"/>
      <c r="F679" s="280"/>
      <c r="G679" s="280"/>
      <c r="H679" s="281"/>
      <c r="I679" s="281"/>
      <c r="J679" s="281"/>
      <c r="K679" s="281"/>
      <c r="L679" s="281"/>
      <c r="M679" s="281"/>
      <c r="N679" s="281"/>
      <c r="O679" s="281"/>
      <c r="U679" s="281"/>
      <c r="V679" s="281"/>
      <c r="W679" s="281"/>
      <c r="X679" s="281"/>
      <c r="Y679" s="281"/>
      <c r="Z679" s="281"/>
      <c r="AA679" s="281"/>
      <c r="AB679" s="281"/>
      <c r="AC679" s="281"/>
      <c r="AD679" s="281"/>
      <c r="AE679" s="281"/>
      <c r="AF679" s="281"/>
      <c r="AG679" s="281"/>
      <c r="AH679" s="281"/>
      <c r="AI679" s="281"/>
      <c r="AJ679" s="281"/>
    </row>
    <row r="680" spans="1:36" ht="15" customHeight="1" x14ac:dyDescent="0.25">
      <c r="A680" s="280"/>
      <c r="C680" s="280"/>
      <c r="D680" s="280"/>
      <c r="F680" s="280"/>
      <c r="G680" s="280"/>
      <c r="H680" s="281"/>
      <c r="I680" s="281"/>
      <c r="J680" s="281"/>
      <c r="K680" s="281"/>
      <c r="L680" s="281"/>
      <c r="M680" s="281"/>
      <c r="N680" s="281"/>
      <c r="O680" s="281"/>
      <c r="U680" s="281"/>
      <c r="V680" s="281"/>
      <c r="W680" s="281"/>
      <c r="X680" s="281"/>
      <c r="Y680" s="281"/>
      <c r="Z680" s="281"/>
      <c r="AA680" s="281"/>
      <c r="AB680" s="281"/>
      <c r="AC680" s="281"/>
      <c r="AD680" s="281"/>
      <c r="AE680" s="281"/>
      <c r="AF680" s="281"/>
      <c r="AG680" s="281"/>
      <c r="AH680" s="281"/>
      <c r="AI680" s="281"/>
      <c r="AJ680" s="281"/>
    </row>
    <row r="681" spans="1:36" ht="15" customHeight="1" x14ac:dyDescent="0.25">
      <c r="A681" s="280"/>
      <c r="C681" s="280"/>
      <c r="D681" s="280"/>
      <c r="F681" s="280"/>
      <c r="G681" s="280"/>
      <c r="H681" s="281"/>
      <c r="I681" s="281"/>
      <c r="J681" s="281"/>
      <c r="K681" s="281"/>
      <c r="L681" s="281"/>
      <c r="M681" s="281"/>
      <c r="N681" s="281"/>
      <c r="O681" s="281"/>
      <c r="U681" s="281"/>
      <c r="V681" s="281"/>
      <c r="W681" s="281"/>
      <c r="X681" s="281"/>
      <c r="Y681" s="281"/>
      <c r="Z681" s="281"/>
      <c r="AA681" s="281"/>
      <c r="AB681" s="281"/>
      <c r="AC681" s="281"/>
      <c r="AD681" s="281"/>
      <c r="AE681" s="281"/>
      <c r="AF681" s="281"/>
      <c r="AG681" s="281"/>
      <c r="AH681" s="281"/>
      <c r="AI681" s="281"/>
      <c r="AJ681" s="281"/>
    </row>
    <row r="682" spans="1:36" ht="15" customHeight="1" x14ac:dyDescent="0.25">
      <c r="A682" s="280"/>
      <c r="C682" s="280"/>
      <c r="D682" s="280"/>
      <c r="F682" s="280"/>
      <c r="G682" s="280"/>
      <c r="H682" s="281"/>
      <c r="I682" s="281"/>
      <c r="J682" s="281"/>
      <c r="K682" s="281"/>
      <c r="L682" s="281"/>
      <c r="M682" s="281"/>
      <c r="N682" s="281"/>
      <c r="O682" s="281"/>
      <c r="U682" s="281"/>
      <c r="V682" s="281"/>
      <c r="W682" s="281"/>
      <c r="X682" s="281"/>
      <c r="Y682" s="281"/>
      <c r="Z682" s="281"/>
      <c r="AA682" s="281"/>
      <c r="AB682" s="281"/>
      <c r="AC682" s="281"/>
      <c r="AD682" s="281"/>
      <c r="AE682" s="281"/>
      <c r="AF682" s="281"/>
      <c r="AG682" s="281"/>
      <c r="AH682" s="281"/>
      <c r="AI682" s="281"/>
      <c r="AJ682" s="281"/>
    </row>
    <row r="683" spans="1:36" ht="15" customHeight="1" x14ac:dyDescent="0.25">
      <c r="A683" s="280"/>
      <c r="C683" s="280"/>
      <c r="D683" s="280"/>
      <c r="F683" s="280"/>
      <c r="G683" s="280"/>
      <c r="H683" s="281"/>
      <c r="I683" s="281"/>
      <c r="J683" s="281"/>
      <c r="K683" s="281"/>
      <c r="L683" s="281"/>
      <c r="M683" s="281"/>
      <c r="N683" s="281"/>
      <c r="O683" s="281"/>
      <c r="U683" s="281"/>
      <c r="V683" s="281"/>
      <c r="W683" s="281"/>
      <c r="X683" s="281"/>
      <c r="Y683" s="281"/>
      <c r="Z683" s="281"/>
      <c r="AA683" s="281"/>
      <c r="AB683" s="281"/>
      <c r="AC683" s="281"/>
      <c r="AD683" s="281"/>
      <c r="AE683" s="281"/>
      <c r="AF683" s="281"/>
      <c r="AG683" s="281"/>
      <c r="AH683" s="281"/>
      <c r="AI683" s="281"/>
      <c r="AJ683" s="281"/>
    </row>
    <row r="684" spans="1:36" ht="15" customHeight="1" x14ac:dyDescent="0.25">
      <c r="A684" s="280"/>
      <c r="C684" s="280"/>
      <c r="D684" s="280"/>
      <c r="F684" s="280"/>
      <c r="G684" s="280"/>
      <c r="H684" s="281"/>
      <c r="I684" s="281"/>
      <c r="J684" s="281"/>
      <c r="K684" s="281"/>
      <c r="L684" s="281"/>
      <c r="M684" s="281"/>
      <c r="N684" s="281"/>
      <c r="O684" s="281"/>
      <c r="U684" s="281"/>
      <c r="V684" s="281"/>
      <c r="W684" s="281"/>
      <c r="X684" s="281"/>
      <c r="Y684" s="281"/>
      <c r="Z684" s="281"/>
      <c r="AA684" s="281"/>
      <c r="AB684" s="281"/>
      <c r="AC684" s="281"/>
      <c r="AD684" s="281"/>
      <c r="AE684" s="281"/>
      <c r="AF684" s="281"/>
      <c r="AG684" s="281"/>
      <c r="AH684" s="281"/>
      <c r="AI684" s="281"/>
      <c r="AJ684" s="281"/>
    </row>
    <row r="685" spans="1:36" ht="15" customHeight="1" x14ac:dyDescent="0.25">
      <c r="A685" s="280"/>
      <c r="C685" s="280"/>
      <c r="D685" s="280"/>
      <c r="F685" s="280"/>
      <c r="G685" s="280"/>
      <c r="H685" s="281"/>
      <c r="I685" s="281"/>
      <c r="J685" s="281"/>
      <c r="K685" s="281"/>
      <c r="L685" s="281"/>
      <c r="M685" s="281"/>
      <c r="N685" s="281"/>
      <c r="O685" s="281"/>
      <c r="U685" s="281"/>
      <c r="V685" s="281"/>
      <c r="W685" s="281"/>
      <c r="X685" s="281"/>
      <c r="Y685" s="281"/>
      <c r="Z685" s="281"/>
      <c r="AA685" s="281"/>
      <c r="AB685" s="281"/>
      <c r="AC685" s="281"/>
      <c r="AD685" s="281"/>
      <c r="AE685" s="281"/>
      <c r="AF685" s="281"/>
      <c r="AG685" s="281"/>
      <c r="AH685" s="281"/>
      <c r="AI685" s="281"/>
      <c r="AJ685" s="281"/>
    </row>
    <row r="686" spans="1:36" ht="15" customHeight="1" x14ac:dyDescent="0.25">
      <c r="A686" s="280"/>
      <c r="C686" s="280"/>
      <c r="D686" s="280"/>
      <c r="F686" s="280"/>
      <c r="G686" s="280"/>
      <c r="H686" s="281"/>
      <c r="I686" s="281"/>
      <c r="J686" s="281"/>
      <c r="K686" s="281"/>
      <c r="L686" s="281"/>
      <c r="M686" s="281"/>
      <c r="N686" s="281"/>
      <c r="O686" s="281"/>
      <c r="U686" s="281"/>
      <c r="V686" s="281"/>
      <c r="W686" s="281"/>
      <c r="X686" s="281"/>
      <c r="Y686" s="281"/>
      <c r="Z686" s="281"/>
      <c r="AA686" s="281"/>
      <c r="AB686" s="281"/>
      <c r="AC686" s="281"/>
      <c r="AD686" s="281"/>
      <c r="AE686" s="281"/>
      <c r="AF686" s="281"/>
      <c r="AG686" s="281"/>
      <c r="AH686" s="281"/>
      <c r="AI686" s="281"/>
      <c r="AJ686" s="281"/>
    </row>
    <row r="687" spans="1:36" ht="15" customHeight="1" x14ac:dyDescent="0.25">
      <c r="A687" s="280"/>
      <c r="C687" s="280"/>
      <c r="D687" s="280"/>
      <c r="F687" s="280"/>
      <c r="G687" s="280"/>
      <c r="H687" s="281"/>
      <c r="I687" s="281"/>
      <c r="J687" s="281"/>
      <c r="K687" s="281"/>
      <c r="L687" s="281"/>
      <c r="M687" s="281"/>
      <c r="N687" s="281"/>
      <c r="O687" s="281"/>
      <c r="U687" s="281"/>
      <c r="V687" s="281"/>
      <c r="W687" s="281"/>
      <c r="X687" s="281"/>
      <c r="Y687" s="281"/>
      <c r="Z687" s="281"/>
      <c r="AA687" s="281"/>
      <c r="AB687" s="281"/>
      <c r="AC687" s="281"/>
      <c r="AD687" s="281"/>
      <c r="AE687" s="281"/>
      <c r="AF687" s="281"/>
      <c r="AG687" s="281"/>
      <c r="AH687" s="281"/>
      <c r="AI687" s="281"/>
      <c r="AJ687" s="281"/>
    </row>
    <row r="688" spans="1:36" ht="15" customHeight="1" x14ac:dyDescent="0.25">
      <c r="A688" s="280"/>
      <c r="C688" s="280"/>
      <c r="D688" s="280"/>
      <c r="F688" s="280"/>
      <c r="G688" s="280"/>
      <c r="H688" s="281"/>
      <c r="I688" s="281"/>
      <c r="J688" s="281"/>
      <c r="K688" s="281"/>
      <c r="L688" s="281"/>
      <c r="M688" s="281"/>
      <c r="N688" s="281"/>
      <c r="O688" s="281"/>
      <c r="U688" s="281"/>
      <c r="V688" s="281"/>
      <c r="W688" s="281"/>
      <c r="X688" s="281"/>
      <c r="Y688" s="281"/>
      <c r="Z688" s="281"/>
      <c r="AA688" s="281"/>
      <c r="AB688" s="281"/>
      <c r="AC688" s="281"/>
      <c r="AD688" s="281"/>
      <c r="AE688" s="281"/>
      <c r="AF688" s="281"/>
      <c r="AG688" s="281"/>
      <c r="AH688" s="281"/>
      <c r="AI688" s="281"/>
      <c r="AJ688" s="281"/>
    </row>
    <row r="689" spans="1:36" ht="15" customHeight="1" x14ac:dyDescent="0.25">
      <c r="A689" s="280"/>
      <c r="C689" s="280"/>
      <c r="D689" s="280"/>
      <c r="F689" s="280"/>
      <c r="G689" s="280"/>
      <c r="H689" s="281"/>
      <c r="I689" s="281"/>
      <c r="J689" s="281"/>
      <c r="K689" s="281"/>
      <c r="L689" s="281"/>
      <c r="M689" s="281"/>
      <c r="N689" s="281"/>
      <c r="O689" s="281"/>
      <c r="U689" s="281"/>
      <c r="V689" s="281"/>
      <c r="W689" s="281"/>
      <c r="X689" s="281"/>
      <c r="Y689" s="281"/>
      <c r="Z689" s="281"/>
      <c r="AA689" s="281"/>
      <c r="AB689" s="281"/>
      <c r="AC689" s="281"/>
      <c r="AD689" s="281"/>
      <c r="AE689" s="281"/>
      <c r="AF689" s="281"/>
      <c r="AG689" s="281"/>
      <c r="AH689" s="281"/>
      <c r="AI689" s="281"/>
      <c r="AJ689" s="281"/>
    </row>
    <row r="690" spans="1:36" ht="15" customHeight="1" x14ac:dyDescent="0.25">
      <c r="A690" s="280"/>
      <c r="C690" s="280"/>
      <c r="D690" s="280"/>
      <c r="F690" s="280"/>
      <c r="G690" s="280"/>
      <c r="H690" s="281"/>
      <c r="I690" s="281"/>
      <c r="J690" s="281"/>
      <c r="K690" s="281"/>
      <c r="L690" s="281"/>
      <c r="M690" s="281"/>
      <c r="N690" s="281"/>
      <c r="O690" s="281"/>
      <c r="U690" s="281"/>
      <c r="V690" s="281"/>
      <c r="W690" s="281"/>
      <c r="X690" s="281"/>
      <c r="Y690" s="281"/>
      <c r="Z690" s="281"/>
      <c r="AA690" s="281"/>
      <c r="AB690" s="281"/>
      <c r="AC690" s="281"/>
      <c r="AD690" s="281"/>
      <c r="AE690" s="281"/>
      <c r="AF690" s="281"/>
      <c r="AG690" s="281"/>
      <c r="AH690" s="281"/>
      <c r="AI690" s="281"/>
      <c r="AJ690" s="281"/>
    </row>
    <row r="691" spans="1:36" ht="15" customHeight="1" x14ac:dyDescent="0.25">
      <c r="A691" s="280"/>
      <c r="C691" s="280"/>
      <c r="D691" s="280"/>
      <c r="F691" s="280"/>
      <c r="G691" s="280"/>
      <c r="H691" s="281"/>
      <c r="I691" s="281"/>
      <c r="J691" s="281"/>
      <c r="K691" s="281"/>
      <c r="L691" s="281"/>
      <c r="M691" s="281"/>
      <c r="N691" s="281"/>
      <c r="O691" s="281"/>
      <c r="U691" s="281"/>
      <c r="V691" s="281"/>
      <c r="W691" s="281"/>
      <c r="X691" s="281"/>
      <c r="Y691" s="281"/>
      <c r="Z691" s="281"/>
      <c r="AA691" s="281"/>
      <c r="AB691" s="281"/>
      <c r="AC691" s="281"/>
      <c r="AD691" s="281"/>
      <c r="AE691" s="281"/>
      <c r="AF691" s="281"/>
      <c r="AG691" s="281"/>
      <c r="AH691" s="281"/>
      <c r="AI691" s="281"/>
      <c r="AJ691" s="281"/>
    </row>
    <row r="692" spans="1:36" ht="15" customHeight="1" x14ac:dyDescent="0.25">
      <c r="A692" s="280"/>
      <c r="C692" s="280"/>
      <c r="D692" s="280"/>
      <c r="F692" s="280"/>
      <c r="G692" s="280"/>
      <c r="H692" s="281"/>
      <c r="I692" s="281"/>
      <c r="J692" s="281"/>
      <c r="K692" s="281"/>
      <c r="L692" s="281"/>
      <c r="M692" s="281"/>
      <c r="N692" s="281"/>
      <c r="O692" s="281"/>
      <c r="U692" s="281"/>
      <c r="V692" s="281"/>
      <c r="W692" s="281"/>
      <c r="X692" s="281"/>
      <c r="Y692" s="281"/>
      <c r="Z692" s="281"/>
      <c r="AA692" s="281"/>
      <c r="AB692" s="281"/>
      <c r="AC692" s="281"/>
      <c r="AD692" s="281"/>
      <c r="AE692" s="281"/>
      <c r="AF692" s="281"/>
      <c r="AG692" s="281"/>
      <c r="AH692" s="281"/>
      <c r="AI692" s="281"/>
      <c r="AJ692" s="281"/>
    </row>
    <row r="693" spans="1:36" ht="15" customHeight="1" x14ac:dyDescent="0.25">
      <c r="A693" s="280"/>
      <c r="C693" s="280"/>
      <c r="D693" s="280"/>
      <c r="F693" s="280"/>
      <c r="G693" s="280"/>
      <c r="H693" s="281"/>
      <c r="I693" s="281"/>
      <c r="J693" s="281"/>
      <c r="K693" s="281"/>
      <c r="L693" s="281"/>
      <c r="M693" s="281"/>
      <c r="N693" s="281"/>
      <c r="O693" s="281"/>
      <c r="U693" s="281"/>
      <c r="V693" s="281"/>
      <c r="W693" s="281"/>
      <c r="X693" s="281"/>
      <c r="Y693" s="281"/>
      <c r="Z693" s="281"/>
      <c r="AA693" s="281"/>
      <c r="AB693" s="281"/>
      <c r="AC693" s="281"/>
      <c r="AD693" s="281"/>
      <c r="AE693" s="281"/>
      <c r="AF693" s="281"/>
      <c r="AG693" s="281"/>
      <c r="AH693" s="281"/>
      <c r="AI693" s="281"/>
      <c r="AJ693" s="281"/>
    </row>
    <row r="694" spans="1:36" ht="15" customHeight="1" x14ac:dyDescent="0.25">
      <c r="A694" s="280"/>
      <c r="C694" s="280"/>
      <c r="D694" s="280"/>
      <c r="F694" s="280"/>
      <c r="G694" s="280"/>
      <c r="H694" s="281"/>
      <c r="I694" s="281"/>
      <c r="J694" s="281"/>
      <c r="K694" s="281"/>
      <c r="L694" s="281"/>
      <c r="M694" s="281"/>
      <c r="N694" s="281"/>
      <c r="O694" s="281"/>
      <c r="U694" s="281"/>
      <c r="V694" s="281"/>
      <c r="W694" s="281"/>
      <c r="X694" s="281"/>
      <c r="Y694" s="281"/>
      <c r="Z694" s="281"/>
      <c r="AA694" s="281"/>
      <c r="AB694" s="281"/>
      <c r="AC694" s="281"/>
      <c r="AD694" s="281"/>
      <c r="AE694" s="281"/>
      <c r="AF694" s="281"/>
      <c r="AG694" s="281"/>
      <c r="AH694" s="281"/>
      <c r="AI694" s="281"/>
      <c r="AJ694" s="281"/>
    </row>
    <row r="695" spans="1:36" ht="15" customHeight="1" x14ac:dyDescent="0.25">
      <c r="A695" s="280"/>
      <c r="C695" s="280"/>
      <c r="D695" s="280"/>
      <c r="F695" s="280"/>
      <c r="G695" s="280"/>
      <c r="H695" s="281"/>
      <c r="I695" s="281"/>
      <c r="J695" s="281"/>
      <c r="K695" s="281"/>
      <c r="L695" s="281"/>
      <c r="M695" s="281"/>
      <c r="N695" s="281"/>
      <c r="O695" s="281"/>
      <c r="U695" s="281"/>
      <c r="V695" s="281"/>
      <c r="W695" s="281"/>
      <c r="X695" s="281"/>
      <c r="Y695" s="281"/>
      <c r="Z695" s="281"/>
      <c r="AA695" s="281"/>
      <c r="AB695" s="281"/>
      <c r="AC695" s="281"/>
      <c r="AD695" s="281"/>
      <c r="AE695" s="281"/>
      <c r="AF695" s="281"/>
      <c r="AG695" s="281"/>
      <c r="AH695" s="281"/>
      <c r="AI695" s="281"/>
      <c r="AJ695" s="281"/>
    </row>
    <row r="696" spans="1:36" ht="15" customHeight="1" x14ac:dyDescent="0.25">
      <c r="A696" s="280"/>
      <c r="C696" s="280"/>
      <c r="D696" s="280"/>
      <c r="F696" s="280"/>
      <c r="G696" s="280"/>
      <c r="H696" s="281"/>
      <c r="I696" s="281"/>
      <c r="J696" s="281"/>
      <c r="K696" s="281"/>
      <c r="L696" s="281"/>
      <c r="M696" s="281"/>
      <c r="N696" s="281"/>
      <c r="O696" s="281"/>
      <c r="U696" s="281"/>
      <c r="V696" s="281"/>
      <c r="W696" s="281"/>
      <c r="X696" s="281"/>
      <c r="Y696" s="281"/>
      <c r="Z696" s="281"/>
      <c r="AA696" s="281"/>
      <c r="AB696" s="281"/>
      <c r="AC696" s="281"/>
      <c r="AD696" s="281"/>
      <c r="AE696" s="281"/>
      <c r="AF696" s="281"/>
      <c r="AG696" s="281"/>
      <c r="AH696" s="281"/>
      <c r="AI696" s="281"/>
      <c r="AJ696" s="281"/>
    </row>
    <row r="697" spans="1:36" ht="15" customHeight="1" x14ac:dyDescent="0.25">
      <c r="A697" s="280"/>
      <c r="C697" s="280"/>
      <c r="D697" s="280"/>
      <c r="F697" s="280"/>
      <c r="G697" s="280"/>
      <c r="H697" s="281"/>
      <c r="I697" s="281"/>
      <c r="J697" s="281"/>
      <c r="K697" s="281"/>
      <c r="L697" s="281"/>
      <c r="M697" s="281"/>
      <c r="N697" s="281"/>
      <c r="O697" s="281"/>
      <c r="U697" s="281"/>
      <c r="V697" s="281"/>
      <c r="W697" s="281"/>
      <c r="X697" s="281"/>
      <c r="Y697" s="281"/>
      <c r="Z697" s="281"/>
      <c r="AA697" s="281"/>
      <c r="AB697" s="281"/>
      <c r="AC697" s="281"/>
      <c r="AD697" s="281"/>
      <c r="AE697" s="281"/>
      <c r="AF697" s="281"/>
      <c r="AG697" s="281"/>
      <c r="AH697" s="281"/>
      <c r="AI697" s="281"/>
      <c r="AJ697" s="281"/>
    </row>
    <row r="698" spans="1:36" ht="15" customHeight="1" x14ac:dyDescent="0.25">
      <c r="A698" s="280"/>
      <c r="C698" s="280"/>
      <c r="D698" s="280"/>
      <c r="F698" s="280"/>
      <c r="G698" s="280"/>
      <c r="H698" s="281"/>
      <c r="I698" s="281"/>
      <c r="J698" s="281"/>
      <c r="K698" s="281"/>
      <c r="L698" s="281"/>
      <c r="M698" s="281"/>
      <c r="N698" s="281"/>
      <c r="O698" s="281"/>
      <c r="U698" s="281"/>
      <c r="V698" s="281"/>
      <c r="W698" s="281"/>
      <c r="X698" s="281"/>
      <c r="Y698" s="281"/>
      <c r="Z698" s="281"/>
      <c r="AA698" s="281"/>
      <c r="AB698" s="281"/>
      <c r="AC698" s="281"/>
      <c r="AD698" s="281"/>
      <c r="AE698" s="281"/>
      <c r="AF698" s="281"/>
      <c r="AG698" s="281"/>
      <c r="AH698" s="281"/>
      <c r="AI698" s="281"/>
      <c r="AJ698" s="281"/>
    </row>
    <row r="699" spans="1:36" ht="15" customHeight="1" x14ac:dyDescent="0.25">
      <c r="A699" s="280"/>
      <c r="C699" s="280"/>
      <c r="D699" s="280"/>
      <c r="F699" s="280"/>
      <c r="G699" s="280"/>
      <c r="H699" s="281"/>
      <c r="I699" s="281"/>
      <c r="J699" s="281"/>
      <c r="K699" s="281"/>
      <c r="L699" s="281"/>
      <c r="M699" s="281"/>
      <c r="N699" s="281"/>
      <c r="O699" s="281"/>
      <c r="U699" s="281"/>
      <c r="V699" s="281"/>
      <c r="W699" s="281"/>
      <c r="X699" s="281"/>
      <c r="Y699" s="281"/>
      <c r="Z699" s="281"/>
      <c r="AA699" s="281"/>
      <c r="AB699" s="281"/>
      <c r="AC699" s="281"/>
      <c r="AD699" s="281"/>
      <c r="AE699" s="281"/>
      <c r="AF699" s="281"/>
      <c r="AG699" s="281"/>
      <c r="AH699" s="281"/>
      <c r="AI699" s="281"/>
      <c r="AJ699" s="281"/>
    </row>
    <row r="700" spans="1:36" ht="15" customHeight="1" x14ac:dyDescent="0.25">
      <c r="A700" s="280"/>
      <c r="C700" s="280"/>
      <c r="D700" s="280"/>
      <c r="F700" s="280"/>
      <c r="G700" s="280"/>
      <c r="H700" s="281"/>
      <c r="I700" s="281"/>
      <c r="J700" s="281"/>
      <c r="K700" s="281"/>
      <c r="L700" s="281"/>
      <c r="M700" s="281"/>
      <c r="N700" s="281"/>
      <c r="O700" s="281"/>
      <c r="U700" s="281"/>
      <c r="V700" s="281"/>
      <c r="W700" s="281"/>
      <c r="X700" s="281"/>
      <c r="Y700" s="281"/>
      <c r="Z700" s="281"/>
      <c r="AA700" s="281"/>
      <c r="AB700" s="281"/>
      <c r="AC700" s="281"/>
      <c r="AD700" s="281"/>
      <c r="AE700" s="281"/>
      <c r="AF700" s="281"/>
      <c r="AG700" s="281"/>
      <c r="AH700" s="281"/>
      <c r="AI700" s="281"/>
      <c r="AJ700" s="281"/>
    </row>
    <row r="701" spans="1:36" ht="15" customHeight="1" x14ac:dyDescent="0.25">
      <c r="A701" s="280"/>
      <c r="C701" s="280"/>
      <c r="D701" s="280"/>
      <c r="F701" s="280"/>
      <c r="G701" s="280"/>
      <c r="H701" s="281"/>
      <c r="I701" s="281"/>
      <c r="J701" s="281"/>
      <c r="K701" s="281"/>
      <c r="L701" s="281"/>
      <c r="M701" s="281"/>
      <c r="N701" s="281"/>
      <c r="O701" s="281"/>
      <c r="U701" s="281"/>
      <c r="V701" s="281"/>
      <c r="W701" s="281"/>
      <c r="X701" s="281"/>
      <c r="Y701" s="281"/>
      <c r="Z701" s="281"/>
      <c r="AA701" s="281"/>
      <c r="AB701" s="281"/>
      <c r="AC701" s="281"/>
      <c r="AD701" s="281"/>
      <c r="AE701" s="281"/>
      <c r="AF701" s="281"/>
      <c r="AG701" s="281"/>
      <c r="AH701" s="281"/>
      <c r="AI701" s="281"/>
      <c r="AJ701" s="281"/>
    </row>
    <row r="702" spans="1:36" ht="15" customHeight="1" x14ac:dyDescent="0.25">
      <c r="A702" s="280"/>
      <c r="C702" s="280"/>
      <c r="D702" s="280"/>
      <c r="F702" s="280"/>
      <c r="G702" s="280"/>
      <c r="H702" s="281"/>
      <c r="I702" s="281"/>
      <c r="J702" s="281"/>
      <c r="K702" s="281"/>
      <c r="L702" s="281"/>
      <c r="M702" s="281"/>
      <c r="N702" s="281"/>
      <c r="O702" s="281"/>
      <c r="U702" s="281"/>
      <c r="V702" s="281"/>
      <c r="W702" s="281"/>
      <c r="X702" s="281"/>
      <c r="Y702" s="281"/>
      <c r="Z702" s="281"/>
      <c r="AA702" s="281"/>
      <c r="AB702" s="281"/>
      <c r="AC702" s="281"/>
      <c r="AD702" s="281"/>
      <c r="AE702" s="281"/>
      <c r="AF702" s="281"/>
      <c r="AG702" s="281"/>
      <c r="AH702" s="281"/>
      <c r="AI702" s="281"/>
      <c r="AJ702" s="281"/>
    </row>
    <row r="703" spans="1:36" ht="15" customHeight="1" x14ac:dyDescent="0.25">
      <c r="A703" s="280"/>
      <c r="C703" s="280"/>
      <c r="D703" s="280"/>
      <c r="F703" s="280"/>
      <c r="G703" s="280"/>
      <c r="H703" s="281"/>
      <c r="I703" s="281"/>
      <c r="J703" s="281"/>
      <c r="K703" s="281"/>
      <c r="L703" s="281"/>
      <c r="M703" s="281"/>
      <c r="N703" s="281"/>
      <c r="O703" s="281"/>
      <c r="U703" s="281"/>
      <c r="V703" s="281"/>
      <c r="W703" s="281"/>
      <c r="X703" s="281"/>
      <c r="Y703" s="281"/>
      <c r="Z703" s="281"/>
      <c r="AA703" s="281"/>
      <c r="AB703" s="281"/>
      <c r="AC703" s="281"/>
      <c r="AD703" s="281"/>
      <c r="AE703" s="281"/>
      <c r="AF703" s="281"/>
      <c r="AG703" s="281"/>
      <c r="AH703" s="281"/>
      <c r="AI703" s="281"/>
      <c r="AJ703" s="281"/>
    </row>
    <row r="704" spans="1:36" ht="15" customHeight="1" x14ac:dyDescent="0.25">
      <c r="A704" s="280"/>
      <c r="C704" s="280"/>
      <c r="D704" s="280"/>
      <c r="F704" s="280"/>
      <c r="G704" s="280"/>
      <c r="H704" s="281"/>
      <c r="I704" s="281"/>
      <c r="J704" s="281"/>
      <c r="K704" s="281"/>
      <c r="L704" s="281"/>
      <c r="M704" s="281"/>
      <c r="N704" s="281"/>
      <c r="O704" s="281"/>
      <c r="U704" s="281"/>
      <c r="V704" s="281"/>
      <c r="W704" s="281"/>
      <c r="X704" s="281"/>
      <c r="Y704" s="281"/>
      <c r="Z704" s="281"/>
      <c r="AA704" s="281"/>
      <c r="AB704" s="281"/>
      <c r="AC704" s="281"/>
      <c r="AD704" s="281"/>
      <c r="AE704" s="281"/>
      <c r="AF704" s="281"/>
      <c r="AG704" s="281"/>
      <c r="AH704" s="281"/>
      <c r="AI704" s="281"/>
      <c r="AJ704" s="281"/>
    </row>
    <row r="705" spans="1:36" ht="15" customHeight="1" x14ac:dyDescent="0.25">
      <c r="A705" s="280"/>
      <c r="C705" s="280"/>
      <c r="D705" s="280"/>
      <c r="F705" s="280"/>
      <c r="G705" s="280"/>
      <c r="H705" s="281"/>
      <c r="I705" s="281"/>
      <c r="J705" s="281"/>
      <c r="K705" s="281"/>
      <c r="L705" s="281"/>
      <c r="M705" s="281"/>
      <c r="N705" s="281"/>
      <c r="O705" s="281"/>
      <c r="U705" s="281"/>
      <c r="V705" s="281"/>
      <c r="W705" s="281"/>
      <c r="X705" s="281"/>
      <c r="Y705" s="281"/>
      <c r="Z705" s="281"/>
      <c r="AA705" s="281"/>
      <c r="AB705" s="281"/>
      <c r="AC705" s="281"/>
      <c r="AD705" s="281"/>
      <c r="AE705" s="281"/>
      <c r="AF705" s="281"/>
      <c r="AG705" s="281"/>
      <c r="AH705" s="281"/>
      <c r="AI705" s="281"/>
      <c r="AJ705" s="281"/>
    </row>
    <row r="706" spans="1:36" ht="15" customHeight="1" x14ac:dyDescent="0.25">
      <c r="A706" s="280"/>
      <c r="C706" s="280"/>
      <c r="D706" s="280"/>
      <c r="F706" s="280"/>
      <c r="G706" s="280"/>
      <c r="H706" s="281"/>
      <c r="I706" s="281"/>
      <c r="J706" s="281"/>
      <c r="K706" s="281"/>
      <c r="L706" s="281"/>
      <c r="M706" s="281"/>
      <c r="N706" s="281"/>
      <c r="O706" s="281"/>
      <c r="U706" s="281"/>
      <c r="V706" s="281"/>
      <c r="W706" s="281"/>
      <c r="X706" s="281"/>
      <c r="Y706" s="281"/>
      <c r="Z706" s="281"/>
      <c r="AA706" s="281"/>
      <c r="AB706" s="281"/>
      <c r="AC706" s="281"/>
      <c r="AD706" s="281"/>
      <c r="AE706" s="281"/>
      <c r="AF706" s="281"/>
      <c r="AG706" s="281"/>
      <c r="AH706" s="281"/>
      <c r="AI706" s="281"/>
      <c r="AJ706" s="281"/>
    </row>
    <row r="707" spans="1:36" ht="15" customHeight="1" x14ac:dyDescent="0.25">
      <c r="A707" s="280"/>
      <c r="C707" s="280"/>
      <c r="D707" s="280"/>
      <c r="F707" s="280"/>
      <c r="G707" s="280"/>
      <c r="H707" s="281"/>
      <c r="I707" s="281"/>
      <c r="J707" s="281"/>
      <c r="K707" s="281"/>
      <c r="L707" s="281"/>
      <c r="M707" s="281"/>
      <c r="N707" s="281"/>
      <c r="O707" s="281"/>
      <c r="U707" s="281"/>
      <c r="V707" s="281"/>
      <c r="W707" s="281"/>
      <c r="X707" s="281"/>
      <c r="Y707" s="281"/>
      <c r="Z707" s="281"/>
      <c r="AA707" s="281"/>
      <c r="AB707" s="281"/>
      <c r="AC707" s="281"/>
      <c r="AD707" s="281"/>
      <c r="AE707" s="281"/>
      <c r="AF707" s="281"/>
      <c r="AG707" s="281"/>
      <c r="AH707" s="281"/>
      <c r="AI707" s="281"/>
      <c r="AJ707" s="281"/>
    </row>
    <row r="708" spans="1:36" ht="15" customHeight="1" x14ac:dyDescent="0.25">
      <c r="A708" s="280"/>
      <c r="C708" s="280"/>
      <c r="D708" s="280"/>
      <c r="F708" s="280"/>
      <c r="G708" s="280"/>
      <c r="H708" s="281"/>
      <c r="I708" s="281"/>
      <c r="J708" s="281"/>
      <c r="K708" s="281"/>
      <c r="L708" s="281"/>
      <c r="M708" s="281"/>
      <c r="N708" s="281"/>
      <c r="O708" s="281"/>
      <c r="U708" s="281"/>
      <c r="V708" s="281"/>
      <c r="W708" s="281"/>
      <c r="X708" s="281"/>
      <c r="Y708" s="281"/>
      <c r="Z708" s="281"/>
      <c r="AA708" s="281"/>
      <c r="AB708" s="281"/>
      <c r="AC708" s="281"/>
      <c r="AD708" s="281"/>
      <c r="AE708" s="281"/>
      <c r="AF708" s="281"/>
      <c r="AG708" s="281"/>
      <c r="AH708" s="281"/>
      <c r="AI708" s="281"/>
      <c r="AJ708" s="281"/>
    </row>
    <row r="709" spans="1:36" ht="15" customHeight="1" x14ac:dyDescent="0.25">
      <c r="A709" s="280"/>
      <c r="C709" s="280"/>
      <c r="D709" s="280"/>
      <c r="F709" s="280"/>
      <c r="G709" s="280"/>
      <c r="H709" s="281"/>
      <c r="I709" s="281"/>
      <c r="J709" s="281"/>
      <c r="K709" s="281"/>
      <c r="L709" s="281"/>
      <c r="M709" s="281"/>
      <c r="N709" s="281"/>
      <c r="O709" s="281"/>
      <c r="U709" s="281"/>
      <c r="V709" s="281"/>
      <c r="W709" s="281"/>
      <c r="X709" s="281"/>
      <c r="Y709" s="281"/>
      <c r="Z709" s="281"/>
      <c r="AA709" s="281"/>
      <c r="AB709" s="281"/>
      <c r="AC709" s="281"/>
      <c r="AD709" s="281"/>
      <c r="AE709" s="281"/>
      <c r="AF709" s="281"/>
      <c r="AG709" s="281"/>
      <c r="AH709" s="281"/>
      <c r="AI709" s="281"/>
      <c r="AJ709" s="281"/>
    </row>
    <row r="710" spans="1:36" ht="15" customHeight="1" x14ac:dyDescent="0.25">
      <c r="A710" s="280"/>
      <c r="C710" s="280"/>
      <c r="D710" s="280"/>
      <c r="F710" s="280"/>
      <c r="G710" s="280"/>
      <c r="H710" s="281"/>
      <c r="I710" s="281"/>
      <c r="J710" s="281"/>
      <c r="K710" s="281"/>
      <c r="L710" s="281"/>
      <c r="M710" s="281"/>
      <c r="N710" s="281"/>
      <c r="O710" s="281"/>
      <c r="U710" s="281"/>
      <c r="V710" s="281"/>
      <c r="W710" s="281"/>
      <c r="X710" s="281"/>
      <c r="Y710" s="281"/>
      <c r="Z710" s="281"/>
      <c r="AA710" s="281"/>
      <c r="AB710" s="281"/>
      <c r="AC710" s="281"/>
      <c r="AD710" s="281"/>
      <c r="AE710" s="281"/>
      <c r="AF710" s="281"/>
      <c r="AG710" s="281"/>
      <c r="AH710" s="281"/>
      <c r="AI710" s="281"/>
      <c r="AJ710" s="281"/>
    </row>
    <row r="711" spans="1:36" ht="15" customHeight="1" x14ac:dyDescent="0.25">
      <c r="A711" s="280"/>
      <c r="C711" s="280"/>
      <c r="D711" s="280"/>
      <c r="F711" s="280"/>
      <c r="G711" s="280"/>
      <c r="H711" s="281"/>
      <c r="I711" s="281"/>
      <c r="J711" s="281"/>
      <c r="K711" s="281"/>
      <c r="L711" s="281"/>
      <c r="M711" s="281"/>
      <c r="N711" s="281"/>
      <c r="O711" s="281"/>
      <c r="U711" s="281"/>
      <c r="V711" s="281"/>
      <c r="W711" s="281"/>
      <c r="X711" s="281"/>
      <c r="Y711" s="281"/>
      <c r="Z711" s="281"/>
      <c r="AA711" s="281"/>
      <c r="AB711" s="281"/>
      <c r="AC711" s="281"/>
      <c r="AD711" s="281"/>
      <c r="AE711" s="281"/>
      <c r="AF711" s="281"/>
      <c r="AG711" s="281"/>
      <c r="AH711" s="281"/>
      <c r="AI711" s="281"/>
      <c r="AJ711" s="281"/>
    </row>
    <row r="712" spans="1:36" ht="15" customHeight="1" x14ac:dyDescent="0.25">
      <c r="A712" s="280"/>
      <c r="C712" s="280"/>
      <c r="D712" s="280"/>
      <c r="F712" s="280"/>
      <c r="G712" s="280"/>
      <c r="H712" s="281"/>
      <c r="I712" s="281"/>
      <c r="J712" s="281"/>
      <c r="K712" s="281"/>
      <c r="L712" s="281"/>
      <c r="M712" s="281"/>
      <c r="N712" s="281"/>
      <c r="O712" s="281"/>
      <c r="U712" s="281"/>
      <c r="V712" s="281"/>
      <c r="W712" s="281"/>
      <c r="X712" s="281"/>
      <c r="Y712" s="281"/>
      <c r="Z712" s="281"/>
      <c r="AA712" s="281"/>
      <c r="AB712" s="281"/>
      <c r="AC712" s="281"/>
      <c r="AD712" s="281"/>
      <c r="AE712" s="281"/>
      <c r="AF712" s="281"/>
      <c r="AG712" s="281"/>
      <c r="AH712" s="281"/>
      <c r="AI712" s="281"/>
      <c r="AJ712" s="281"/>
    </row>
    <row r="713" spans="1:36" ht="15" customHeight="1" x14ac:dyDescent="0.25">
      <c r="A713" s="280"/>
      <c r="C713" s="280"/>
      <c r="D713" s="280"/>
      <c r="F713" s="280"/>
      <c r="G713" s="280"/>
      <c r="H713" s="281"/>
      <c r="I713" s="281"/>
      <c r="J713" s="281"/>
      <c r="K713" s="281"/>
      <c r="L713" s="281"/>
      <c r="M713" s="281"/>
      <c r="N713" s="281"/>
      <c r="O713" s="281"/>
      <c r="U713" s="281"/>
      <c r="V713" s="281"/>
      <c r="W713" s="281"/>
      <c r="X713" s="281"/>
      <c r="Y713" s="281"/>
      <c r="Z713" s="281"/>
      <c r="AA713" s="281"/>
      <c r="AB713" s="281"/>
      <c r="AC713" s="281"/>
      <c r="AD713" s="281"/>
      <c r="AE713" s="281"/>
      <c r="AF713" s="281"/>
      <c r="AG713" s="281"/>
      <c r="AH713" s="281"/>
      <c r="AI713" s="281"/>
      <c r="AJ713" s="281"/>
    </row>
    <row r="714" spans="1:36" ht="15" customHeight="1" x14ac:dyDescent="0.25">
      <c r="A714" s="280"/>
      <c r="C714" s="280"/>
      <c r="D714" s="280"/>
      <c r="F714" s="280"/>
      <c r="G714" s="280"/>
      <c r="H714" s="281"/>
      <c r="I714" s="281"/>
      <c r="J714" s="281"/>
      <c r="K714" s="281"/>
      <c r="L714" s="281"/>
      <c r="M714" s="281"/>
      <c r="N714" s="281"/>
      <c r="O714" s="281"/>
      <c r="U714" s="281"/>
      <c r="V714" s="281"/>
      <c r="W714" s="281"/>
      <c r="X714" s="281"/>
      <c r="Y714" s="281"/>
      <c r="Z714" s="281"/>
      <c r="AA714" s="281"/>
      <c r="AB714" s="281"/>
      <c r="AC714" s="281"/>
      <c r="AD714" s="281"/>
      <c r="AE714" s="281"/>
      <c r="AF714" s="281"/>
      <c r="AG714" s="281"/>
      <c r="AH714" s="281"/>
      <c r="AI714" s="281"/>
      <c r="AJ714" s="281"/>
    </row>
    <row r="715" spans="1:36" ht="15" customHeight="1" x14ac:dyDescent="0.25">
      <c r="A715" s="280"/>
      <c r="C715" s="280"/>
      <c r="D715" s="280"/>
      <c r="F715" s="280"/>
      <c r="G715" s="280"/>
      <c r="H715" s="281"/>
      <c r="I715" s="281"/>
      <c r="J715" s="281"/>
      <c r="K715" s="281"/>
      <c r="L715" s="281"/>
      <c r="M715" s="281"/>
      <c r="N715" s="281"/>
      <c r="O715" s="281"/>
      <c r="U715" s="281"/>
      <c r="V715" s="281"/>
      <c r="W715" s="281"/>
      <c r="X715" s="281"/>
      <c r="Y715" s="281"/>
      <c r="Z715" s="281"/>
      <c r="AA715" s="281"/>
      <c r="AB715" s="281"/>
      <c r="AC715" s="281"/>
      <c r="AD715" s="281"/>
      <c r="AE715" s="281"/>
      <c r="AF715" s="281"/>
      <c r="AG715" s="281"/>
      <c r="AH715" s="281"/>
      <c r="AI715" s="281"/>
      <c r="AJ715" s="281"/>
    </row>
    <row r="716" spans="1:36" ht="15" customHeight="1" x14ac:dyDescent="0.25">
      <c r="A716" s="280"/>
      <c r="C716" s="280"/>
      <c r="D716" s="280"/>
      <c r="F716" s="280"/>
      <c r="G716" s="280"/>
      <c r="H716" s="281"/>
      <c r="I716" s="281"/>
      <c r="J716" s="281"/>
      <c r="K716" s="281"/>
      <c r="L716" s="281"/>
      <c r="M716" s="281"/>
      <c r="N716" s="281"/>
      <c r="O716" s="281"/>
      <c r="U716" s="281"/>
      <c r="V716" s="281"/>
      <c r="W716" s="281"/>
      <c r="X716" s="281"/>
      <c r="Y716" s="281"/>
      <c r="Z716" s="281"/>
      <c r="AA716" s="281"/>
      <c r="AB716" s="281"/>
      <c r="AC716" s="281"/>
      <c r="AD716" s="281"/>
      <c r="AE716" s="281"/>
      <c r="AF716" s="281"/>
      <c r="AG716" s="281"/>
      <c r="AH716" s="281"/>
      <c r="AI716" s="281"/>
      <c r="AJ716" s="281"/>
    </row>
    <row r="717" spans="1:36" ht="15" customHeight="1" x14ac:dyDescent="0.25">
      <c r="A717" s="280"/>
      <c r="C717" s="280"/>
      <c r="D717" s="280"/>
      <c r="F717" s="280"/>
      <c r="G717" s="280"/>
      <c r="H717" s="281"/>
      <c r="I717" s="281"/>
      <c r="J717" s="281"/>
      <c r="K717" s="281"/>
      <c r="L717" s="281"/>
      <c r="M717" s="281"/>
      <c r="N717" s="281"/>
      <c r="O717" s="281"/>
      <c r="U717" s="281"/>
      <c r="V717" s="281"/>
      <c r="W717" s="281"/>
      <c r="X717" s="281"/>
      <c r="Y717" s="281"/>
      <c r="Z717" s="281"/>
      <c r="AA717" s="281"/>
      <c r="AB717" s="281"/>
      <c r="AC717" s="281"/>
      <c r="AD717" s="281"/>
      <c r="AE717" s="281"/>
      <c r="AF717" s="281"/>
      <c r="AG717" s="281"/>
      <c r="AH717" s="281"/>
      <c r="AI717" s="281"/>
      <c r="AJ717" s="281"/>
    </row>
    <row r="718" spans="1:36" ht="15" customHeight="1" x14ac:dyDescent="0.25">
      <c r="A718" s="280"/>
      <c r="C718" s="280"/>
      <c r="D718" s="280"/>
      <c r="F718" s="280"/>
      <c r="G718" s="280"/>
      <c r="H718" s="281"/>
      <c r="I718" s="281"/>
      <c r="J718" s="281"/>
      <c r="K718" s="281"/>
      <c r="L718" s="281"/>
      <c r="M718" s="281"/>
      <c r="N718" s="281"/>
      <c r="O718" s="281"/>
      <c r="U718" s="281"/>
      <c r="V718" s="281"/>
      <c r="W718" s="281"/>
      <c r="X718" s="281"/>
      <c r="Y718" s="281"/>
      <c r="Z718" s="281"/>
      <c r="AA718" s="281"/>
      <c r="AB718" s="281"/>
      <c r="AC718" s="281"/>
      <c r="AD718" s="281"/>
      <c r="AE718" s="281"/>
      <c r="AF718" s="281"/>
      <c r="AG718" s="281"/>
      <c r="AH718" s="281"/>
      <c r="AI718" s="281"/>
      <c r="AJ718" s="281"/>
    </row>
    <row r="719" spans="1:36" ht="15" customHeight="1" x14ac:dyDescent="0.25">
      <c r="A719" s="280"/>
      <c r="C719" s="280"/>
      <c r="D719" s="280"/>
      <c r="F719" s="280"/>
      <c r="G719" s="280"/>
      <c r="H719" s="281"/>
      <c r="I719" s="281"/>
      <c r="J719" s="281"/>
      <c r="K719" s="281"/>
      <c r="L719" s="281"/>
      <c r="M719" s="281"/>
      <c r="N719" s="281"/>
      <c r="O719" s="281"/>
      <c r="U719" s="281"/>
      <c r="V719" s="281"/>
      <c r="W719" s="281"/>
      <c r="X719" s="281"/>
      <c r="Y719" s="281"/>
      <c r="Z719" s="281"/>
      <c r="AA719" s="281"/>
      <c r="AB719" s="281"/>
      <c r="AC719" s="281"/>
      <c r="AD719" s="281"/>
      <c r="AE719" s="281"/>
      <c r="AF719" s="281"/>
      <c r="AG719" s="281"/>
      <c r="AH719" s="281"/>
      <c r="AI719" s="281"/>
      <c r="AJ719" s="281"/>
    </row>
    <row r="720" spans="1:36" ht="15" customHeight="1" x14ac:dyDescent="0.25">
      <c r="A720" s="280"/>
      <c r="C720" s="280"/>
      <c r="D720" s="280"/>
      <c r="F720" s="280"/>
      <c r="G720" s="280"/>
      <c r="H720" s="281"/>
      <c r="I720" s="281"/>
      <c r="J720" s="281"/>
      <c r="K720" s="281"/>
      <c r="L720" s="281"/>
      <c r="M720" s="281"/>
      <c r="N720" s="281"/>
      <c r="O720" s="281"/>
      <c r="U720" s="281"/>
      <c r="V720" s="281"/>
      <c r="W720" s="281"/>
      <c r="X720" s="281"/>
      <c r="Y720" s="281"/>
      <c r="Z720" s="281"/>
      <c r="AA720" s="281"/>
      <c r="AB720" s="281"/>
      <c r="AC720" s="281"/>
      <c r="AD720" s="281"/>
      <c r="AE720" s="281"/>
      <c r="AF720" s="281"/>
      <c r="AG720" s="281"/>
      <c r="AH720" s="281"/>
      <c r="AI720" s="281"/>
      <c r="AJ720" s="281"/>
    </row>
    <row r="721" spans="1:36" ht="15" customHeight="1" x14ac:dyDescent="0.25">
      <c r="A721" s="280"/>
      <c r="C721" s="280"/>
      <c r="D721" s="280"/>
      <c r="F721" s="280"/>
      <c r="G721" s="280"/>
      <c r="H721" s="281"/>
      <c r="I721" s="281"/>
      <c r="J721" s="281"/>
      <c r="K721" s="281"/>
      <c r="L721" s="281"/>
      <c r="M721" s="281"/>
      <c r="N721" s="281"/>
      <c r="O721" s="281"/>
      <c r="U721" s="281"/>
      <c r="V721" s="281"/>
      <c r="W721" s="281"/>
      <c r="X721" s="281"/>
      <c r="Y721" s="281"/>
      <c r="Z721" s="281"/>
      <c r="AA721" s="281"/>
      <c r="AB721" s="281"/>
      <c r="AC721" s="281"/>
      <c r="AD721" s="281"/>
      <c r="AE721" s="281"/>
      <c r="AF721" s="281"/>
      <c r="AG721" s="281"/>
      <c r="AH721" s="281"/>
      <c r="AI721" s="281"/>
      <c r="AJ721" s="281"/>
    </row>
    <row r="722" spans="1:36" ht="15" customHeight="1" x14ac:dyDescent="0.25">
      <c r="A722" s="280"/>
      <c r="C722" s="280"/>
      <c r="D722" s="280"/>
      <c r="F722" s="280"/>
      <c r="G722" s="280"/>
      <c r="H722" s="281"/>
      <c r="I722" s="281"/>
      <c r="J722" s="281"/>
      <c r="K722" s="281"/>
      <c r="L722" s="281"/>
      <c r="M722" s="281"/>
      <c r="N722" s="281"/>
      <c r="O722" s="281"/>
      <c r="U722" s="281"/>
      <c r="V722" s="281"/>
      <c r="W722" s="281"/>
      <c r="X722" s="281"/>
      <c r="Y722" s="281"/>
      <c r="Z722" s="281"/>
      <c r="AA722" s="281"/>
      <c r="AB722" s="281"/>
      <c r="AC722" s="281"/>
      <c r="AD722" s="281"/>
      <c r="AE722" s="281"/>
      <c r="AF722" s="281"/>
      <c r="AG722" s="281"/>
      <c r="AH722" s="281"/>
      <c r="AI722" s="281"/>
      <c r="AJ722" s="281"/>
    </row>
    <row r="723" spans="1:36" ht="15" customHeight="1" x14ac:dyDescent="0.25">
      <c r="A723" s="280"/>
      <c r="C723" s="280"/>
      <c r="D723" s="280"/>
      <c r="F723" s="280"/>
      <c r="G723" s="280"/>
      <c r="H723" s="281"/>
      <c r="I723" s="281"/>
      <c r="J723" s="281"/>
      <c r="K723" s="281"/>
      <c r="L723" s="281"/>
      <c r="M723" s="281"/>
      <c r="N723" s="281"/>
      <c r="O723" s="281"/>
      <c r="U723" s="281"/>
      <c r="V723" s="281"/>
      <c r="W723" s="281"/>
      <c r="X723" s="281"/>
      <c r="Y723" s="281"/>
      <c r="Z723" s="281"/>
      <c r="AA723" s="281"/>
      <c r="AB723" s="281"/>
      <c r="AC723" s="281"/>
      <c r="AD723" s="281"/>
      <c r="AE723" s="281"/>
      <c r="AF723" s="281"/>
      <c r="AG723" s="281"/>
      <c r="AH723" s="281"/>
      <c r="AI723" s="281"/>
      <c r="AJ723" s="281"/>
    </row>
    <row r="724" spans="1:36" ht="15" customHeight="1" x14ac:dyDescent="0.25">
      <c r="A724" s="280"/>
      <c r="C724" s="280"/>
      <c r="D724" s="280"/>
      <c r="F724" s="280"/>
      <c r="G724" s="280"/>
      <c r="H724" s="281"/>
      <c r="I724" s="281"/>
      <c r="J724" s="281"/>
      <c r="K724" s="281"/>
      <c r="L724" s="281"/>
      <c r="M724" s="281"/>
      <c r="N724" s="281"/>
      <c r="O724" s="281"/>
      <c r="U724" s="281"/>
      <c r="V724" s="281"/>
      <c r="W724" s="281"/>
      <c r="X724" s="281"/>
      <c r="Y724" s="281"/>
      <c r="Z724" s="281"/>
      <c r="AA724" s="281"/>
      <c r="AB724" s="281"/>
      <c r="AC724" s="281"/>
      <c r="AD724" s="281"/>
      <c r="AE724" s="281"/>
      <c r="AF724" s="281"/>
      <c r="AG724" s="281"/>
      <c r="AH724" s="281"/>
      <c r="AI724" s="281"/>
      <c r="AJ724" s="281"/>
    </row>
    <row r="725" spans="1:36" ht="15" customHeight="1" x14ac:dyDescent="0.25">
      <c r="A725" s="280"/>
      <c r="C725" s="280"/>
      <c r="D725" s="280"/>
      <c r="F725" s="280"/>
      <c r="G725" s="280"/>
      <c r="H725" s="281"/>
      <c r="I725" s="281"/>
      <c r="J725" s="281"/>
      <c r="K725" s="281"/>
      <c r="L725" s="281"/>
      <c r="M725" s="281"/>
      <c r="N725" s="281"/>
      <c r="O725" s="281"/>
      <c r="U725" s="281"/>
      <c r="V725" s="281"/>
      <c r="W725" s="281"/>
      <c r="X725" s="281"/>
      <c r="Y725" s="281"/>
      <c r="Z725" s="281"/>
      <c r="AA725" s="281"/>
      <c r="AB725" s="281"/>
      <c r="AC725" s="281"/>
      <c r="AD725" s="281"/>
      <c r="AE725" s="281"/>
      <c r="AF725" s="281"/>
      <c r="AG725" s="281"/>
      <c r="AH725" s="281"/>
      <c r="AI725" s="281"/>
      <c r="AJ725" s="281"/>
    </row>
    <row r="726" spans="1:36" ht="15" customHeight="1" x14ac:dyDescent="0.25">
      <c r="A726" s="280"/>
      <c r="C726" s="280"/>
      <c r="D726" s="280"/>
      <c r="F726" s="280"/>
      <c r="G726" s="280"/>
      <c r="H726" s="281"/>
      <c r="I726" s="281"/>
      <c r="J726" s="281"/>
      <c r="K726" s="281"/>
      <c r="L726" s="281"/>
      <c r="M726" s="281"/>
      <c r="N726" s="281"/>
      <c r="O726" s="281"/>
      <c r="U726" s="281"/>
      <c r="V726" s="281"/>
      <c r="W726" s="281"/>
      <c r="X726" s="281"/>
      <c r="Y726" s="281"/>
      <c r="Z726" s="281"/>
      <c r="AA726" s="281"/>
      <c r="AB726" s="281"/>
      <c r="AC726" s="281"/>
      <c r="AD726" s="281"/>
      <c r="AE726" s="281"/>
      <c r="AF726" s="281"/>
      <c r="AG726" s="281"/>
      <c r="AH726" s="281"/>
      <c r="AI726" s="281"/>
      <c r="AJ726" s="281"/>
    </row>
    <row r="727" spans="1:36" ht="15" customHeight="1" x14ac:dyDescent="0.25">
      <c r="A727" s="280"/>
      <c r="C727" s="280"/>
      <c r="D727" s="280"/>
      <c r="F727" s="280"/>
      <c r="G727" s="280"/>
      <c r="H727" s="281"/>
      <c r="I727" s="281"/>
      <c r="J727" s="281"/>
      <c r="K727" s="281"/>
      <c r="L727" s="281"/>
      <c r="M727" s="281"/>
      <c r="N727" s="281"/>
      <c r="O727" s="281"/>
      <c r="U727" s="281"/>
      <c r="V727" s="281"/>
      <c r="W727" s="281"/>
      <c r="X727" s="281"/>
      <c r="Y727" s="281"/>
      <c r="Z727" s="281"/>
      <c r="AA727" s="281"/>
      <c r="AB727" s="281"/>
      <c r="AC727" s="281"/>
      <c r="AD727" s="281"/>
      <c r="AE727" s="281"/>
      <c r="AF727" s="281"/>
      <c r="AG727" s="281"/>
      <c r="AH727" s="281"/>
      <c r="AI727" s="281"/>
      <c r="AJ727" s="281"/>
    </row>
    <row r="728" spans="1:36" ht="15" customHeight="1" x14ac:dyDescent="0.25">
      <c r="A728" s="280"/>
      <c r="C728" s="280"/>
      <c r="D728" s="280"/>
      <c r="F728" s="280"/>
      <c r="G728" s="280"/>
      <c r="H728" s="281"/>
      <c r="I728" s="281"/>
      <c r="J728" s="281"/>
      <c r="K728" s="281"/>
      <c r="L728" s="281"/>
      <c r="M728" s="281"/>
      <c r="N728" s="281"/>
      <c r="O728" s="281"/>
      <c r="U728" s="281"/>
      <c r="V728" s="281"/>
      <c r="W728" s="281"/>
      <c r="X728" s="281"/>
      <c r="Y728" s="281"/>
      <c r="Z728" s="281"/>
      <c r="AA728" s="281"/>
      <c r="AB728" s="281"/>
      <c r="AC728" s="281"/>
      <c r="AD728" s="281"/>
      <c r="AE728" s="281"/>
      <c r="AF728" s="281"/>
      <c r="AG728" s="281"/>
      <c r="AH728" s="281"/>
      <c r="AI728" s="281"/>
      <c r="AJ728" s="281"/>
    </row>
    <row r="729" spans="1:36" ht="15" customHeight="1" x14ac:dyDescent="0.25">
      <c r="A729" s="280"/>
      <c r="C729" s="280"/>
      <c r="D729" s="280"/>
      <c r="F729" s="280"/>
      <c r="G729" s="280"/>
      <c r="H729" s="281"/>
      <c r="I729" s="281"/>
      <c r="J729" s="281"/>
      <c r="K729" s="281"/>
      <c r="L729" s="281"/>
      <c r="M729" s="281"/>
      <c r="N729" s="281"/>
      <c r="O729" s="281"/>
      <c r="U729" s="281"/>
      <c r="V729" s="281"/>
      <c r="W729" s="281"/>
      <c r="X729" s="281"/>
      <c r="Y729" s="281"/>
      <c r="Z729" s="281"/>
      <c r="AA729" s="281"/>
      <c r="AB729" s="281"/>
      <c r="AC729" s="281"/>
      <c r="AD729" s="281"/>
      <c r="AE729" s="281"/>
      <c r="AF729" s="281"/>
      <c r="AG729" s="281"/>
      <c r="AH729" s="281"/>
      <c r="AI729" s="281"/>
      <c r="AJ729" s="281"/>
    </row>
    <row r="730" spans="1:36" ht="15" customHeight="1" x14ac:dyDescent="0.25">
      <c r="A730" s="280"/>
      <c r="C730" s="280"/>
      <c r="D730" s="280"/>
      <c r="F730" s="280"/>
      <c r="G730" s="280"/>
      <c r="H730" s="281"/>
      <c r="I730" s="281"/>
      <c r="J730" s="281"/>
      <c r="K730" s="281"/>
      <c r="L730" s="281"/>
      <c r="M730" s="281"/>
      <c r="N730" s="281"/>
      <c r="O730" s="281"/>
      <c r="U730" s="281"/>
      <c r="V730" s="281"/>
      <c r="W730" s="281"/>
      <c r="X730" s="281"/>
      <c r="Y730" s="281"/>
      <c r="Z730" s="281"/>
      <c r="AA730" s="281"/>
      <c r="AB730" s="281"/>
      <c r="AC730" s="281"/>
      <c r="AD730" s="281"/>
      <c r="AE730" s="281"/>
      <c r="AF730" s="281"/>
      <c r="AG730" s="281"/>
      <c r="AH730" s="281"/>
      <c r="AI730" s="281"/>
      <c r="AJ730" s="281"/>
    </row>
    <row r="731" spans="1:36" ht="15" customHeight="1" x14ac:dyDescent="0.25">
      <c r="A731" s="280"/>
      <c r="C731" s="280"/>
      <c r="D731" s="280"/>
      <c r="F731" s="280"/>
      <c r="G731" s="280"/>
      <c r="H731" s="281"/>
      <c r="I731" s="281"/>
      <c r="J731" s="281"/>
      <c r="K731" s="281"/>
      <c r="L731" s="281"/>
      <c r="M731" s="281"/>
      <c r="N731" s="281"/>
      <c r="O731" s="281"/>
      <c r="U731" s="281"/>
      <c r="V731" s="281"/>
      <c r="W731" s="281"/>
      <c r="X731" s="281"/>
      <c r="Y731" s="281"/>
      <c r="Z731" s="281"/>
      <c r="AA731" s="281"/>
      <c r="AB731" s="281"/>
      <c r="AC731" s="281"/>
      <c r="AD731" s="281"/>
      <c r="AE731" s="281"/>
      <c r="AF731" s="281"/>
      <c r="AG731" s="281"/>
      <c r="AH731" s="281"/>
      <c r="AI731" s="281"/>
      <c r="AJ731" s="281"/>
    </row>
    <row r="732" spans="1:36" ht="15" customHeight="1" x14ac:dyDescent="0.25">
      <c r="A732" s="280"/>
      <c r="C732" s="280"/>
      <c r="D732" s="280"/>
      <c r="F732" s="280"/>
      <c r="G732" s="280"/>
      <c r="H732" s="281"/>
      <c r="I732" s="281"/>
      <c r="J732" s="281"/>
      <c r="K732" s="281"/>
      <c r="L732" s="281"/>
      <c r="M732" s="281"/>
      <c r="N732" s="281"/>
      <c r="O732" s="281"/>
      <c r="U732" s="281"/>
      <c r="V732" s="281"/>
      <c r="W732" s="281"/>
      <c r="X732" s="281"/>
      <c r="Y732" s="281"/>
      <c r="Z732" s="281"/>
      <c r="AA732" s="281"/>
      <c r="AB732" s="281"/>
      <c r="AC732" s="281"/>
      <c r="AD732" s="281"/>
      <c r="AE732" s="281"/>
      <c r="AF732" s="281"/>
      <c r="AG732" s="281"/>
      <c r="AH732" s="281"/>
      <c r="AI732" s="281"/>
      <c r="AJ732" s="281"/>
    </row>
    <row r="733" spans="1:36" ht="15" customHeight="1" x14ac:dyDescent="0.25">
      <c r="A733" s="280"/>
      <c r="C733" s="280"/>
      <c r="D733" s="280"/>
      <c r="F733" s="280"/>
      <c r="G733" s="280"/>
      <c r="H733" s="281"/>
      <c r="I733" s="281"/>
      <c r="J733" s="281"/>
      <c r="K733" s="281"/>
      <c r="L733" s="281"/>
      <c r="M733" s="281"/>
      <c r="N733" s="281"/>
      <c r="O733" s="281"/>
      <c r="U733" s="281"/>
      <c r="V733" s="281"/>
      <c r="W733" s="281"/>
      <c r="X733" s="281"/>
      <c r="Y733" s="281"/>
      <c r="Z733" s="281"/>
      <c r="AA733" s="281"/>
      <c r="AB733" s="281"/>
      <c r="AC733" s="281"/>
      <c r="AD733" s="281"/>
      <c r="AE733" s="281"/>
      <c r="AF733" s="281"/>
      <c r="AG733" s="281"/>
      <c r="AH733" s="281"/>
      <c r="AI733" s="281"/>
      <c r="AJ733" s="281"/>
    </row>
    <row r="734" spans="1:36" ht="15" customHeight="1" x14ac:dyDescent="0.25">
      <c r="A734" s="280"/>
      <c r="C734" s="280"/>
      <c r="D734" s="280"/>
      <c r="F734" s="280"/>
      <c r="G734" s="280"/>
      <c r="H734" s="281"/>
      <c r="I734" s="281"/>
      <c r="J734" s="281"/>
      <c r="K734" s="281"/>
      <c r="L734" s="281"/>
      <c r="M734" s="281"/>
      <c r="N734" s="281"/>
      <c r="O734" s="281"/>
      <c r="U734" s="281"/>
      <c r="V734" s="281"/>
      <c r="W734" s="281"/>
      <c r="X734" s="281"/>
      <c r="Y734" s="281"/>
      <c r="Z734" s="281"/>
      <c r="AA734" s="281"/>
      <c r="AB734" s="281"/>
      <c r="AC734" s="281"/>
      <c r="AD734" s="281"/>
      <c r="AE734" s="281"/>
      <c r="AF734" s="281"/>
      <c r="AG734" s="281"/>
      <c r="AH734" s="281"/>
      <c r="AI734" s="281"/>
      <c r="AJ734" s="281"/>
    </row>
    <row r="735" spans="1:36" ht="15" customHeight="1" x14ac:dyDescent="0.25">
      <c r="A735" s="280"/>
      <c r="C735" s="280"/>
      <c r="D735" s="280"/>
      <c r="F735" s="280"/>
      <c r="G735" s="280"/>
      <c r="H735" s="281"/>
      <c r="I735" s="281"/>
      <c r="J735" s="281"/>
      <c r="K735" s="281"/>
      <c r="L735" s="281"/>
      <c r="M735" s="281"/>
      <c r="N735" s="281"/>
      <c r="O735" s="281"/>
      <c r="U735" s="281"/>
      <c r="V735" s="281"/>
      <c r="W735" s="281"/>
      <c r="X735" s="281"/>
      <c r="Y735" s="281"/>
      <c r="Z735" s="281"/>
      <c r="AA735" s="281"/>
      <c r="AB735" s="281"/>
      <c r="AC735" s="281"/>
      <c r="AD735" s="281"/>
      <c r="AE735" s="281"/>
      <c r="AF735" s="281"/>
      <c r="AG735" s="281"/>
      <c r="AH735" s="281"/>
      <c r="AI735" s="281"/>
      <c r="AJ735" s="281"/>
    </row>
    <row r="736" spans="1:36" ht="15" customHeight="1" x14ac:dyDescent="0.25">
      <c r="A736" s="280"/>
      <c r="C736" s="280"/>
      <c r="D736" s="280"/>
      <c r="F736" s="280"/>
      <c r="G736" s="280"/>
      <c r="H736" s="281"/>
      <c r="I736" s="281"/>
      <c r="J736" s="281"/>
      <c r="K736" s="281"/>
      <c r="L736" s="281"/>
      <c r="M736" s="281"/>
      <c r="N736" s="281"/>
      <c r="O736" s="281"/>
      <c r="U736" s="281"/>
      <c r="V736" s="281"/>
      <c r="W736" s="281"/>
      <c r="X736" s="281"/>
      <c r="Y736" s="281"/>
      <c r="Z736" s="281"/>
      <c r="AA736" s="281"/>
      <c r="AB736" s="281"/>
      <c r="AC736" s="281"/>
      <c r="AD736" s="281"/>
      <c r="AE736" s="281"/>
      <c r="AF736" s="281"/>
      <c r="AG736" s="281"/>
      <c r="AH736" s="281"/>
      <c r="AI736" s="281"/>
      <c r="AJ736" s="281"/>
    </row>
    <row r="737" spans="1:36" ht="15" customHeight="1" x14ac:dyDescent="0.25">
      <c r="A737" s="280"/>
      <c r="C737" s="280"/>
      <c r="D737" s="280"/>
      <c r="F737" s="280"/>
      <c r="G737" s="280"/>
      <c r="H737" s="281"/>
      <c r="I737" s="281"/>
      <c r="J737" s="281"/>
      <c r="K737" s="281"/>
      <c r="L737" s="281"/>
      <c r="M737" s="281"/>
      <c r="N737" s="281"/>
      <c r="O737" s="281"/>
      <c r="U737" s="281"/>
      <c r="V737" s="281"/>
      <c r="W737" s="281"/>
      <c r="X737" s="281"/>
      <c r="Y737" s="281"/>
      <c r="Z737" s="281"/>
      <c r="AA737" s="281"/>
      <c r="AB737" s="281"/>
      <c r="AC737" s="281"/>
      <c r="AD737" s="281"/>
      <c r="AE737" s="281"/>
      <c r="AF737" s="281"/>
      <c r="AG737" s="281"/>
      <c r="AH737" s="281"/>
      <c r="AI737" s="281"/>
      <c r="AJ737" s="281"/>
    </row>
    <row r="738" spans="1:36" ht="15" customHeight="1" x14ac:dyDescent="0.25">
      <c r="A738" s="280"/>
      <c r="C738" s="280"/>
      <c r="D738" s="280"/>
      <c r="F738" s="280"/>
      <c r="G738" s="280"/>
      <c r="H738" s="281"/>
      <c r="I738" s="281"/>
      <c r="J738" s="281"/>
      <c r="K738" s="281"/>
      <c r="L738" s="281"/>
      <c r="M738" s="281"/>
      <c r="N738" s="281"/>
      <c r="O738" s="281"/>
      <c r="U738" s="281"/>
      <c r="V738" s="281"/>
      <c r="W738" s="281"/>
      <c r="X738" s="281"/>
      <c r="Y738" s="281"/>
      <c r="Z738" s="281"/>
      <c r="AA738" s="281"/>
      <c r="AB738" s="281"/>
      <c r="AC738" s="281"/>
      <c r="AD738" s="281"/>
      <c r="AE738" s="281"/>
      <c r="AF738" s="281"/>
      <c r="AG738" s="281"/>
      <c r="AH738" s="281"/>
      <c r="AI738" s="281"/>
      <c r="AJ738" s="281"/>
    </row>
    <row r="739" spans="1:36" ht="15" customHeight="1" x14ac:dyDescent="0.25">
      <c r="A739" s="280"/>
      <c r="C739" s="280"/>
      <c r="D739" s="280"/>
      <c r="F739" s="280"/>
      <c r="G739" s="280"/>
      <c r="H739" s="281"/>
      <c r="I739" s="281"/>
      <c r="J739" s="281"/>
      <c r="K739" s="281"/>
      <c r="L739" s="281"/>
      <c r="M739" s="281"/>
      <c r="N739" s="281"/>
      <c r="O739" s="281"/>
      <c r="U739" s="281"/>
      <c r="V739" s="281"/>
      <c r="W739" s="281"/>
      <c r="X739" s="281"/>
      <c r="Y739" s="281"/>
      <c r="Z739" s="281"/>
      <c r="AA739" s="281"/>
      <c r="AB739" s="281"/>
      <c r="AC739" s="281"/>
      <c r="AD739" s="281"/>
      <c r="AE739" s="281"/>
      <c r="AF739" s="281"/>
      <c r="AG739" s="281"/>
      <c r="AH739" s="281"/>
      <c r="AI739" s="281"/>
      <c r="AJ739" s="281"/>
    </row>
    <row r="740" spans="1:36" ht="15" customHeight="1" x14ac:dyDescent="0.25">
      <c r="A740" s="280"/>
      <c r="C740" s="280"/>
      <c r="D740" s="280"/>
      <c r="F740" s="280"/>
      <c r="G740" s="280"/>
      <c r="H740" s="281"/>
      <c r="I740" s="281"/>
      <c r="J740" s="281"/>
      <c r="K740" s="281"/>
      <c r="L740" s="281"/>
      <c r="M740" s="281"/>
      <c r="N740" s="281"/>
      <c r="O740" s="281"/>
      <c r="U740" s="281"/>
      <c r="V740" s="281"/>
      <c r="W740" s="281"/>
      <c r="X740" s="281"/>
      <c r="Y740" s="281"/>
      <c r="Z740" s="281"/>
      <c r="AA740" s="281"/>
      <c r="AB740" s="281"/>
      <c r="AC740" s="281"/>
      <c r="AD740" s="281"/>
      <c r="AE740" s="281"/>
      <c r="AF740" s="281"/>
      <c r="AG740" s="281"/>
      <c r="AH740" s="281"/>
      <c r="AI740" s="281"/>
      <c r="AJ740" s="281"/>
    </row>
    <row r="741" spans="1:36" ht="15" customHeight="1" x14ac:dyDescent="0.25">
      <c r="A741" s="280"/>
      <c r="C741" s="280"/>
      <c r="D741" s="280"/>
      <c r="F741" s="280"/>
      <c r="G741" s="280"/>
      <c r="H741" s="281"/>
      <c r="I741" s="281"/>
      <c r="J741" s="281"/>
      <c r="K741" s="281"/>
      <c r="L741" s="281"/>
      <c r="M741" s="281"/>
      <c r="N741" s="281"/>
      <c r="O741" s="281"/>
      <c r="U741" s="281"/>
      <c r="V741" s="281"/>
      <c r="W741" s="281"/>
      <c r="X741" s="281"/>
      <c r="Y741" s="281"/>
      <c r="Z741" s="281"/>
      <c r="AA741" s="281"/>
      <c r="AB741" s="281"/>
      <c r="AC741" s="281"/>
      <c r="AD741" s="281"/>
      <c r="AE741" s="281"/>
      <c r="AF741" s="281"/>
      <c r="AG741" s="281"/>
      <c r="AH741" s="281"/>
      <c r="AI741" s="281"/>
      <c r="AJ741" s="281"/>
    </row>
    <row r="742" spans="1:36" ht="15" customHeight="1" x14ac:dyDescent="0.25">
      <c r="A742" s="280"/>
      <c r="C742" s="280"/>
      <c r="D742" s="280"/>
      <c r="F742" s="280"/>
      <c r="G742" s="280"/>
      <c r="H742" s="281"/>
      <c r="I742" s="281"/>
      <c r="J742" s="281"/>
      <c r="K742" s="281"/>
      <c r="L742" s="281"/>
      <c r="M742" s="281"/>
      <c r="N742" s="281"/>
      <c r="O742" s="281"/>
      <c r="U742" s="281"/>
      <c r="V742" s="281"/>
      <c r="W742" s="281"/>
      <c r="X742" s="281"/>
      <c r="Y742" s="281"/>
      <c r="Z742" s="281"/>
      <c r="AA742" s="281"/>
      <c r="AB742" s="281"/>
      <c r="AC742" s="281"/>
      <c r="AD742" s="281"/>
      <c r="AE742" s="281"/>
      <c r="AF742" s="281"/>
      <c r="AG742" s="281"/>
      <c r="AH742" s="281"/>
      <c r="AI742" s="281"/>
      <c r="AJ742" s="281"/>
    </row>
    <row r="743" spans="1:36" ht="15" customHeight="1" x14ac:dyDescent="0.25">
      <c r="A743" s="280"/>
      <c r="C743" s="280"/>
      <c r="D743" s="280"/>
      <c r="F743" s="280"/>
      <c r="G743" s="280"/>
      <c r="H743" s="281"/>
      <c r="I743" s="281"/>
      <c r="J743" s="281"/>
      <c r="K743" s="281"/>
      <c r="L743" s="281"/>
      <c r="M743" s="281"/>
      <c r="N743" s="281"/>
      <c r="O743" s="281"/>
      <c r="U743" s="281"/>
      <c r="V743" s="281"/>
      <c r="W743" s="281"/>
      <c r="X743" s="281"/>
      <c r="Y743" s="281"/>
      <c r="Z743" s="281"/>
      <c r="AA743" s="281"/>
      <c r="AB743" s="281"/>
      <c r="AC743" s="281"/>
      <c r="AD743" s="281"/>
      <c r="AE743" s="281"/>
      <c r="AF743" s="281"/>
      <c r="AG743" s="281"/>
      <c r="AH743" s="281"/>
      <c r="AI743" s="281"/>
      <c r="AJ743" s="281"/>
    </row>
    <row r="744" spans="1:36" ht="15" customHeight="1" x14ac:dyDescent="0.25">
      <c r="A744" s="280"/>
      <c r="C744" s="280"/>
      <c r="D744" s="280"/>
      <c r="F744" s="280"/>
      <c r="G744" s="280"/>
      <c r="H744" s="281"/>
      <c r="I744" s="281"/>
      <c r="J744" s="281"/>
      <c r="K744" s="281"/>
      <c r="L744" s="281"/>
      <c r="M744" s="281"/>
      <c r="N744" s="281"/>
      <c r="O744" s="281"/>
      <c r="U744" s="281"/>
      <c r="V744" s="281"/>
      <c r="W744" s="281"/>
      <c r="X744" s="281"/>
      <c r="Y744" s="281"/>
      <c r="Z744" s="281"/>
      <c r="AA744" s="281"/>
      <c r="AB744" s="281"/>
      <c r="AC744" s="281"/>
      <c r="AD744" s="281"/>
      <c r="AE744" s="281"/>
      <c r="AF744" s="281"/>
      <c r="AG744" s="281"/>
      <c r="AH744" s="281"/>
      <c r="AI744" s="281"/>
      <c r="AJ744" s="281"/>
    </row>
    <row r="745" spans="1:36" ht="15" customHeight="1" x14ac:dyDescent="0.25">
      <c r="A745" s="280"/>
      <c r="C745" s="280"/>
      <c r="D745" s="280"/>
      <c r="F745" s="280"/>
      <c r="G745" s="280"/>
      <c r="H745" s="281"/>
      <c r="I745" s="281"/>
      <c r="J745" s="281"/>
      <c r="K745" s="281"/>
      <c r="L745" s="281"/>
      <c r="M745" s="281"/>
      <c r="N745" s="281"/>
      <c r="O745" s="281"/>
      <c r="U745" s="281"/>
      <c r="V745" s="281"/>
      <c r="W745" s="281"/>
      <c r="X745" s="281"/>
      <c r="Y745" s="281"/>
      <c r="Z745" s="281"/>
      <c r="AA745" s="281"/>
      <c r="AB745" s="281"/>
      <c r="AC745" s="281"/>
      <c r="AD745" s="281"/>
      <c r="AE745" s="281"/>
      <c r="AF745" s="281"/>
      <c r="AG745" s="281"/>
      <c r="AH745" s="281"/>
      <c r="AI745" s="281"/>
      <c r="AJ745" s="281"/>
    </row>
    <row r="746" spans="1:36" ht="15" customHeight="1" x14ac:dyDescent="0.25">
      <c r="A746" s="280"/>
      <c r="C746" s="280"/>
      <c r="D746" s="280"/>
      <c r="F746" s="280"/>
      <c r="G746" s="280"/>
      <c r="H746" s="281"/>
      <c r="I746" s="281"/>
      <c r="J746" s="281"/>
      <c r="K746" s="281"/>
      <c r="L746" s="281"/>
      <c r="M746" s="281"/>
      <c r="N746" s="281"/>
      <c r="O746" s="281"/>
      <c r="U746" s="281"/>
      <c r="V746" s="281"/>
      <c r="W746" s="281"/>
      <c r="X746" s="281"/>
      <c r="Y746" s="281"/>
      <c r="Z746" s="281"/>
      <c r="AA746" s="281"/>
      <c r="AB746" s="281"/>
      <c r="AC746" s="281"/>
      <c r="AD746" s="281"/>
      <c r="AE746" s="281"/>
      <c r="AF746" s="281"/>
      <c r="AG746" s="281"/>
      <c r="AH746" s="281"/>
      <c r="AI746" s="281"/>
      <c r="AJ746" s="281"/>
    </row>
    <row r="747" spans="1:36" ht="15" customHeight="1" x14ac:dyDescent="0.25">
      <c r="A747" s="280"/>
      <c r="C747" s="280"/>
      <c r="D747" s="280"/>
      <c r="F747" s="280"/>
      <c r="G747" s="280"/>
      <c r="H747" s="281"/>
      <c r="I747" s="281"/>
      <c r="J747" s="281"/>
      <c r="K747" s="281"/>
    </row>
    <row r="748" spans="1:36" ht="15" customHeight="1" x14ac:dyDescent="0.25">
      <c r="H748" s="281"/>
    </row>
  </sheetData>
  <mergeCells count="190">
    <mergeCell ref="C582:C583"/>
    <mergeCell ref="D582:D583"/>
    <mergeCell ref="C586:C587"/>
    <mergeCell ref="D586:D587"/>
    <mergeCell ref="C590:C591"/>
    <mergeCell ref="D590:D591"/>
    <mergeCell ref="C552:C553"/>
    <mergeCell ref="D552:D553"/>
    <mergeCell ref="C563:C564"/>
    <mergeCell ref="D563:D564"/>
    <mergeCell ref="C575:C576"/>
    <mergeCell ref="D575:D576"/>
    <mergeCell ref="A593:A594"/>
    <mergeCell ref="C593:C594"/>
    <mergeCell ref="D593:D594"/>
    <mergeCell ref="F593:F594"/>
    <mergeCell ref="G593:G594"/>
    <mergeCell ref="H593:H594"/>
    <mergeCell ref="J593:J594"/>
    <mergeCell ref="K593:K594"/>
    <mergeCell ref="B593:B594"/>
    <mergeCell ref="C529:C530"/>
    <mergeCell ref="D529:D530"/>
    <mergeCell ref="C535:C536"/>
    <mergeCell ref="D535:D536"/>
    <mergeCell ref="C548:C549"/>
    <mergeCell ref="D548:D549"/>
    <mergeCell ref="C483:C484"/>
    <mergeCell ref="D483:D484"/>
    <mergeCell ref="C487:C488"/>
    <mergeCell ref="D487:D488"/>
    <mergeCell ref="C499:C500"/>
    <mergeCell ref="D499:D500"/>
    <mergeCell ref="C443:C444"/>
    <mergeCell ref="D443:D444"/>
    <mergeCell ref="C469:C470"/>
    <mergeCell ref="D469:D470"/>
    <mergeCell ref="C474:C475"/>
    <mergeCell ref="D474:D475"/>
    <mergeCell ref="C402:C403"/>
    <mergeCell ref="D402:D403"/>
    <mergeCell ref="C426:C427"/>
    <mergeCell ref="D426:D427"/>
    <mergeCell ref="C435:C436"/>
    <mergeCell ref="D435:D436"/>
    <mergeCell ref="C354:C355"/>
    <mergeCell ref="D354:D355"/>
    <mergeCell ref="C360:C361"/>
    <mergeCell ref="D360:D361"/>
    <mergeCell ref="C365:C366"/>
    <mergeCell ref="D365:D366"/>
    <mergeCell ref="C326:C327"/>
    <mergeCell ref="D326:D327"/>
    <mergeCell ref="C332:C333"/>
    <mergeCell ref="D332:D333"/>
    <mergeCell ref="C337:C338"/>
    <mergeCell ref="D337:D338"/>
    <mergeCell ref="C235:C236"/>
    <mergeCell ref="D235:D236"/>
    <mergeCell ref="C246:C247"/>
    <mergeCell ref="D246:D247"/>
    <mergeCell ref="C251:C252"/>
    <mergeCell ref="D251:D252"/>
    <mergeCell ref="C200:C201"/>
    <mergeCell ref="D200:D201"/>
    <mergeCell ref="C210:C211"/>
    <mergeCell ref="C221:C222"/>
    <mergeCell ref="D221:D222"/>
    <mergeCell ref="D210:D211"/>
    <mergeCell ref="C303:C304"/>
    <mergeCell ref="D303:D304"/>
    <mergeCell ref="C308:C309"/>
    <mergeCell ref="D308:D309"/>
    <mergeCell ref="C322:C323"/>
    <mergeCell ref="D322:D323"/>
    <mergeCell ref="C272:C273"/>
    <mergeCell ref="D272:D273"/>
    <mergeCell ref="C283:C284"/>
    <mergeCell ref="D283:D284"/>
    <mergeCell ref="C295:C296"/>
    <mergeCell ref="D295:D296"/>
    <mergeCell ref="D179:D180"/>
    <mergeCell ref="C192:C193"/>
    <mergeCell ref="D192:D193"/>
    <mergeCell ref="C179:C180"/>
    <mergeCell ref="D149:D150"/>
    <mergeCell ref="A1:A3"/>
    <mergeCell ref="C1:C2"/>
    <mergeCell ref="D1:D2"/>
    <mergeCell ref="C96:C97"/>
    <mergeCell ref="D96:D97"/>
    <mergeCell ref="C100:C101"/>
    <mergeCell ref="D100:D101"/>
    <mergeCell ref="C122:C123"/>
    <mergeCell ref="D122:D123"/>
    <mergeCell ref="C30:C31"/>
    <mergeCell ref="D30:D31"/>
    <mergeCell ref="C78:C79"/>
    <mergeCell ref="D78:D79"/>
    <mergeCell ref="C87:C88"/>
    <mergeCell ref="D87:D88"/>
    <mergeCell ref="B1:B3"/>
    <mergeCell ref="C5:C6"/>
    <mergeCell ref="D5:D6"/>
    <mergeCell ref="C15:C16"/>
    <mergeCell ref="S593:S594"/>
    <mergeCell ref="T593:T594"/>
    <mergeCell ref="U593:U594"/>
    <mergeCell ref="V593:V594"/>
    <mergeCell ref="P593:P594"/>
    <mergeCell ref="Q593:Q594"/>
    <mergeCell ref="F1:G2"/>
    <mergeCell ref="H1:I2"/>
    <mergeCell ref="L1:M2"/>
    <mergeCell ref="P1:R2"/>
    <mergeCell ref="U1:W2"/>
    <mergeCell ref="N1:O2"/>
    <mergeCell ref="R593:R594"/>
    <mergeCell ref="W593:W594"/>
    <mergeCell ref="N593:N594"/>
    <mergeCell ref="O593:O594"/>
    <mergeCell ref="I593:I594"/>
    <mergeCell ref="L593:L594"/>
    <mergeCell ref="M593:M594"/>
    <mergeCell ref="D15:D16"/>
    <mergeCell ref="C22:C23"/>
    <mergeCell ref="D22:D23"/>
    <mergeCell ref="J1:K2"/>
    <mergeCell ref="C154:C155"/>
    <mergeCell ref="D154:D155"/>
    <mergeCell ref="C135:C136"/>
    <mergeCell ref="D135:D136"/>
    <mergeCell ref="C140:C141"/>
    <mergeCell ref="D140:D141"/>
    <mergeCell ref="C149:C150"/>
    <mergeCell ref="E5:E6"/>
    <mergeCell ref="E15:E16"/>
    <mergeCell ref="E22:E23"/>
    <mergeCell ref="E30:E31"/>
    <mergeCell ref="E78:E79"/>
    <mergeCell ref="E87:E88"/>
    <mergeCell ref="E96:E97"/>
    <mergeCell ref="E100:E101"/>
    <mergeCell ref="E122:E123"/>
    <mergeCell ref="E135:E136"/>
    <mergeCell ref="E140:E141"/>
    <mergeCell ref="E149:E150"/>
    <mergeCell ref="E154:E155"/>
    <mergeCell ref="E179:E180"/>
    <mergeCell ref="E192:E193"/>
    <mergeCell ref="E200:E201"/>
    <mergeCell ref="E322:E323"/>
    <mergeCell ref="E326:E327"/>
    <mergeCell ref="E332:E333"/>
    <mergeCell ref="E337:E338"/>
    <mergeCell ref="E354:E355"/>
    <mergeCell ref="E360:E361"/>
    <mergeCell ref="E210:E211"/>
    <mergeCell ref="E221:E222"/>
    <mergeCell ref="E235:E236"/>
    <mergeCell ref="E246:E247"/>
    <mergeCell ref="E251:E252"/>
    <mergeCell ref="E272:E273"/>
    <mergeCell ref="E283:E284"/>
    <mergeCell ref="E295:E296"/>
    <mergeCell ref="E303:E304"/>
    <mergeCell ref="F596:W596"/>
    <mergeCell ref="E1:E2"/>
    <mergeCell ref="S1:T3"/>
    <mergeCell ref="E535:E536"/>
    <mergeCell ref="E548:E549"/>
    <mergeCell ref="E552:E553"/>
    <mergeCell ref="E563:E564"/>
    <mergeCell ref="E575:E576"/>
    <mergeCell ref="E582:E583"/>
    <mergeCell ref="E586:E587"/>
    <mergeCell ref="E590:E591"/>
    <mergeCell ref="E593:E594"/>
    <mergeCell ref="E426:E427"/>
    <mergeCell ref="E435:E436"/>
    <mergeCell ref="E443:E444"/>
    <mergeCell ref="E469:E470"/>
    <mergeCell ref="E474:E475"/>
    <mergeCell ref="E483:E484"/>
    <mergeCell ref="E487:E488"/>
    <mergeCell ref="E499:E500"/>
    <mergeCell ref="E529:E530"/>
    <mergeCell ref="E308:E309"/>
    <mergeCell ref="E365:E366"/>
    <mergeCell ref="E402:E403"/>
  </mergeCells>
  <pageMargins left="0.7" right="0.7" top="0.75" bottom="0.75" header="0.3" footer="0.3"/>
  <pageSetup paperSize="5" scale="44" fitToHeight="0"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J749"/>
  <sheetViews>
    <sheetView zoomScaleNormal="100" workbookViewId="0">
      <pane xSplit="23" topLeftCell="X1" activePane="topRight" state="frozen"/>
      <selection pane="topRight" sqref="A1:A3"/>
    </sheetView>
  </sheetViews>
  <sheetFormatPr defaultRowHeight="15" customHeight="1" x14ac:dyDescent="0.25"/>
  <cols>
    <col min="1" max="1" width="15.7109375" style="282" customWidth="1"/>
    <col min="2" max="2" width="5.7109375" style="280" customWidth="1"/>
    <col min="3" max="3" width="11.28515625" style="283" customWidth="1"/>
    <col min="4" max="4" width="11.28515625" style="284" customWidth="1"/>
    <col min="5" max="5" width="11.28515625" style="530" customWidth="1"/>
    <col min="6" max="6" width="11.28515625" style="282" customWidth="1"/>
    <col min="7" max="7" width="11.28515625" style="283" customWidth="1"/>
    <col min="8" max="17" width="11.28515625" style="191" customWidth="1"/>
    <col min="18" max="18" width="11.28515625" style="687" customWidth="1"/>
    <col min="19" max="20" width="8.28515625" style="191" customWidth="1"/>
    <col min="21" max="23" width="11.28515625" style="191" customWidth="1"/>
    <col min="24" max="16384" width="9.140625" style="191"/>
  </cols>
  <sheetData>
    <row r="1" spans="1:23" ht="15" customHeight="1" thickTop="1" x14ac:dyDescent="0.25">
      <c r="A1" s="1079">
        <v>1980</v>
      </c>
      <c r="B1" s="1082"/>
      <c r="C1" s="1163" t="s">
        <v>799</v>
      </c>
      <c r="D1" s="1214" t="s">
        <v>801</v>
      </c>
      <c r="E1" s="1208" t="s">
        <v>800</v>
      </c>
      <c r="F1" s="1060" t="s">
        <v>781</v>
      </c>
      <c r="G1" s="1057"/>
      <c r="H1" s="1060" t="s">
        <v>775</v>
      </c>
      <c r="I1" s="1057"/>
      <c r="J1" s="1060" t="s">
        <v>776</v>
      </c>
      <c r="K1" s="1057"/>
      <c r="L1" s="1060" t="s">
        <v>782</v>
      </c>
      <c r="M1" s="1057"/>
      <c r="N1" s="1060" t="s">
        <v>785</v>
      </c>
      <c r="O1" s="1057"/>
      <c r="P1" s="1060" t="s">
        <v>779</v>
      </c>
      <c r="Q1" s="1056"/>
      <c r="R1" s="1057"/>
      <c r="S1" s="1062"/>
      <c r="T1" s="1063"/>
      <c r="U1" s="1060" t="s">
        <v>780</v>
      </c>
      <c r="V1" s="1056"/>
      <c r="W1" s="1057"/>
    </row>
    <row r="2" spans="1:23" ht="15" customHeight="1" x14ac:dyDescent="0.25">
      <c r="A2" s="1080"/>
      <c r="B2" s="1083"/>
      <c r="C2" s="1164"/>
      <c r="D2" s="1215"/>
      <c r="E2" s="1209"/>
      <c r="F2" s="1061"/>
      <c r="G2" s="1059"/>
      <c r="H2" s="1061"/>
      <c r="I2" s="1059"/>
      <c r="J2" s="1061"/>
      <c r="K2" s="1059"/>
      <c r="L2" s="1061"/>
      <c r="M2" s="1059"/>
      <c r="N2" s="1061"/>
      <c r="O2" s="1059"/>
      <c r="P2" s="1061"/>
      <c r="Q2" s="1058"/>
      <c r="R2" s="1059"/>
      <c r="S2" s="1064"/>
      <c r="T2" s="1065"/>
      <c r="U2" s="1061"/>
      <c r="V2" s="1058"/>
      <c r="W2" s="1059"/>
    </row>
    <row r="3" spans="1:23" ht="15" customHeight="1" thickBot="1" x14ac:dyDescent="0.3">
      <c r="A3" s="1081"/>
      <c r="B3" s="1084"/>
      <c r="C3" s="656" t="s">
        <v>593</v>
      </c>
      <c r="D3" s="691" t="s">
        <v>593</v>
      </c>
      <c r="E3" s="608" t="s">
        <v>593</v>
      </c>
      <c r="F3" s="190" t="s">
        <v>2</v>
      </c>
      <c r="G3" s="189" t="s">
        <v>3</v>
      </c>
      <c r="H3" s="188" t="s">
        <v>2</v>
      </c>
      <c r="I3" s="189" t="s">
        <v>3</v>
      </c>
      <c r="J3" s="188" t="s">
        <v>2</v>
      </c>
      <c r="K3" s="189" t="s">
        <v>3</v>
      </c>
      <c r="L3" s="188" t="s">
        <v>2</v>
      </c>
      <c r="M3" s="189" t="s">
        <v>3</v>
      </c>
      <c r="N3" s="188" t="s">
        <v>2</v>
      </c>
      <c r="O3" s="189" t="s">
        <v>3</v>
      </c>
      <c r="P3" s="190" t="s">
        <v>2</v>
      </c>
      <c r="Q3" s="312" t="s">
        <v>3</v>
      </c>
      <c r="R3" s="313" t="s">
        <v>751</v>
      </c>
      <c r="S3" s="1066"/>
      <c r="T3" s="1067"/>
      <c r="U3" s="188" t="s">
        <v>2</v>
      </c>
      <c r="V3" s="312" t="s">
        <v>3</v>
      </c>
      <c r="W3" s="313" t="s">
        <v>751</v>
      </c>
    </row>
    <row r="4" spans="1:23" ht="15" customHeight="1" thickTop="1" x14ac:dyDescent="0.25">
      <c r="A4" s="285" t="s">
        <v>7</v>
      </c>
      <c r="B4" s="383"/>
      <c r="C4" s="629">
        <v>26.4</v>
      </c>
      <c r="D4" s="692">
        <v>54.4</v>
      </c>
      <c r="E4" s="719" t="s">
        <v>766</v>
      </c>
      <c r="F4" s="195"/>
      <c r="G4" s="316"/>
      <c r="H4" s="238"/>
      <c r="I4" s="314" t="s">
        <v>0</v>
      </c>
      <c r="J4" s="238"/>
      <c r="K4" s="314" t="s">
        <v>0</v>
      </c>
      <c r="L4" s="238"/>
      <c r="M4" s="314" t="s">
        <v>0</v>
      </c>
      <c r="N4" s="238"/>
      <c r="O4" s="314" t="s">
        <v>0</v>
      </c>
      <c r="P4" s="195"/>
      <c r="Q4" s="316"/>
      <c r="R4" s="339"/>
      <c r="S4" s="501"/>
      <c r="T4" s="514"/>
      <c r="U4" s="820"/>
      <c r="V4" s="821"/>
      <c r="W4" s="847"/>
    </row>
    <row r="5" spans="1:23" ht="15" customHeight="1" x14ac:dyDescent="0.25">
      <c r="A5" s="287" t="s">
        <v>5</v>
      </c>
      <c r="B5" s="288"/>
      <c r="C5" s="1161">
        <v>26.4</v>
      </c>
      <c r="D5" s="1212">
        <v>54.4</v>
      </c>
      <c r="E5" s="1202" t="s">
        <v>766</v>
      </c>
      <c r="F5" s="200"/>
      <c r="G5" s="321"/>
      <c r="H5" s="240"/>
      <c r="I5" s="341" t="s">
        <v>0</v>
      </c>
      <c r="J5" s="240"/>
      <c r="K5" s="341" t="s">
        <v>0</v>
      </c>
      <c r="L5" s="240"/>
      <c r="M5" s="341" t="s">
        <v>0</v>
      </c>
      <c r="N5" s="240"/>
      <c r="O5" s="341" t="s">
        <v>0</v>
      </c>
      <c r="P5" s="200"/>
      <c r="Q5" s="321"/>
      <c r="R5" s="325"/>
      <c r="S5" s="502"/>
      <c r="T5" s="515"/>
      <c r="U5" s="822"/>
      <c r="V5" s="823"/>
      <c r="W5" s="849"/>
    </row>
    <row r="6" spans="1:23" ht="15" customHeight="1" thickBot="1" x14ac:dyDescent="0.3">
      <c r="A6" s="289" t="s">
        <v>6</v>
      </c>
      <c r="B6" s="290"/>
      <c r="C6" s="1162"/>
      <c r="D6" s="1213"/>
      <c r="E6" s="1203"/>
      <c r="F6" s="207"/>
      <c r="G6" s="327"/>
      <c r="H6" s="242"/>
      <c r="I6" s="347" t="s">
        <v>0</v>
      </c>
      <c r="J6" s="242"/>
      <c r="K6" s="347" t="s">
        <v>0</v>
      </c>
      <c r="L6" s="242" t="s">
        <v>1</v>
      </c>
      <c r="M6" s="347"/>
      <c r="N6" s="242" t="s">
        <v>1</v>
      </c>
      <c r="O6" s="347"/>
      <c r="P6" s="207"/>
      <c r="Q6" s="327"/>
      <c r="R6" s="331"/>
      <c r="S6" s="503"/>
      <c r="T6" s="516"/>
      <c r="U6" s="824"/>
      <c r="V6" s="825"/>
      <c r="W6" s="851"/>
    </row>
    <row r="7" spans="1:23" ht="15" customHeight="1" thickTop="1" thickBot="1" x14ac:dyDescent="0.3">
      <c r="A7" s="292" t="s">
        <v>4</v>
      </c>
      <c r="B7" s="293">
        <v>3</v>
      </c>
      <c r="C7" s="385"/>
      <c r="D7" s="694"/>
      <c r="E7" s="635"/>
      <c r="F7" s="214">
        <v>0</v>
      </c>
      <c r="G7" s="335">
        <v>3</v>
      </c>
      <c r="H7" s="214">
        <v>0</v>
      </c>
      <c r="I7" s="335">
        <v>3</v>
      </c>
      <c r="J7" s="214">
        <v>0</v>
      </c>
      <c r="K7" s="335">
        <v>3</v>
      </c>
      <c r="L7" s="214">
        <v>1</v>
      </c>
      <c r="M7" s="335">
        <v>2</v>
      </c>
      <c r="N7" s="214">
        <v>1</v>
      </c>
      <c r="O7" s="335">
        <v>2</v>
      </c>
      <c r="P7" s="214">
        <f>ROUND(U7,0)</f>
        <v>1</v>
      </c>
      <c r="Q7" s="335">
        <f>ROUND(V7,0)</f>
        <v>2</v>
      </c>
      <c r="R7" s="338">
        <f>SUM(B7-P7-Q7)</f>
        <v>0</v>
      </c>
      <c r="S7" s="504">
        <f>SUM(P7:Q7)</f>
        <v>3</v>
      </c>
      <c r="T7" s="517">
        <f>SUM(B7-S7)</f>
        <v>0</v>
      </c>
      <c r="U7" s="826">
        <f>PRODUCT(B7,C5%)</f>
        <v>0.79200000000000004</v>
      </c>
      <c r="V7" s="827">
        <f>PRODUCT(B7,D5%)</f>
        <v>1.6320000000000001</v>
      </c>
      <c r="W7" s="869">
        <f>SUM(B7-U7-V7)</f>
        <v>0.57600000000000007</v>
      </c>
    </row>
    <row r="8" spans="1:23" ht="15" customHeight="1" thickTop="1" x14ac:dyDescent="0.25">
      <c r="A8" s="285" t="s">
        <v>8</v>
      </c>
      <c r="B8" s="286"/>
      <c r="C8" s="657">
        <v>41</v>
      </c>
      <c r="D8" s="696">
        <v>56</v>
      </c>
      <c r="E8" s="720">
        <f>SUM(100-C8-D8)</f>
        <v>3</v>
      </c>
      <c r="F8" s="195"/>
      <c r="G8" s="316"/>
      <c r="H8" s="238"/>
      <c r="I8" s="314" t="s">
        <v>0</v>
      </c>
      <c r="J8" s="238"/>
      <c r="K8" s="314" t="s">
        <v>0</v>
      </c>
      <c r="L8" s="238"/>
      <c r="M8" s="314" t="s">
        <v>0</v>
      </c>
      <c r="N8" s="238"/>
      <c r="O8" s="314" t="s">
        <v>0</v>
      </c>
      <c r="P8" s="195"/>
      <c r="Q8" s="316"/>
      <c r="R8" s="339"/>
      <c r="S8" s="505"/>
      <c r="T8" s="518"/>
      <c r="U8" s="820"/>
      <c r="V8" s="821"/>
      <c r="W8" s="853"/>
    </row>
    <row r="9" spans="1:23" ht="15" customHeight="1" x14ac:dyDescent="0.25">
      <c r="A9" s="287" t="s">
        <v>9</v>
      </c>
      <c r="B9" s="288"/>
      <c r="C9" s="657">
        <v>44</v>
      </c>
      <c r="D9" s="696">
        <v>52</v>
      </c>
      <c r="E9" s="720">
        <f t="shared" ref="E9:E72" si="0">SUM(100-C9-D9)</f>
        <v>4</v>
      </c>
      <c r="F9" s="200"/>
      <c r="G9" s="321"/>
      <c r="H9" s="240"/>
      <c r="I9" s="341" t="s">
        <v>0</v>
      </c>
      <c r="J9" s="240"/>
      <c r="K9" s="341" t="s">
        <v>0</v>
      </c>
      <c r="L9" s="240"/>
      <c r="M9" s="341" t="s">
        <v>0</v>
      </c>
      <c r="N9" s="240"/>
      <c r="O9" s="341" t="s">
        <v>0</v>
      </c>
      <c r="P9" s="200"/>
      <c r="Q9" s="321"/>
      <c r="R9" s="325"/>
      <c r="S9" s="502"/>
      <c r="T9" s="515"/>
      <c r="U9" s="822"/>
      <c r="V9" s="823"/>
      <c r="W9" s="849"/>
    </row>
    <row r="10" spans="1:23" ht="15" customHeight="1" x14ac:dyDescent="0.25">
      <c r="A10" s="287" t="s">
        <v>10</v>
      </c>
      <c r="B10" s="288"/>
      <c r="C10" s="657">
        <v>50</v>
      </c>
      <c r="D10" s="696">
        <v>46</v>
      </c>
      <c r="E10" s="720">
        <f t="shared" si="0"/>
        <v>4</v>
      </c>
      <c r="F10" s="200"/>
      <c r="G10" s="321"/>
      <c r="H10" s="240" t="s">
        <v>1</v>
      </c>
      <c r="I10" s="341"/>
      <c r="J10" s="240" t="s">
        <v>1</v>
      </c>
      <c r="K10" s="341"/>
      <c r="L10" s="240" t="s">
        <v>1</v>
      </c>
      <c r="M10" s="341"/>
      <c r="N10" s="240" t="s">
        <v>1</v>
      </c>
      <c r="O10" s="341"/>
      <c r="P10" s="200"/>
      <c r="Q10" s="321"/>
      <c r="R10" s="325"/>
      <c r="S10" s="502"/>
      <c r="T10" s="515"/>
      <c r="U10" s="822"/>
      <c r="V10" s="823"/>
      <c r="W10" s="849"/>
    </row>
    <row r="11" spans="1:23" ht="15" customHeight="1" x14ac:dyDescent="0.25">
      <c r="A11" s="287" t="s">
        <v>11</v>
      </c>
      <c r="B11" s="288"/>
      <c r="C11" s="657">
        <v>52</v>
      </c>
      <c r="D11" s="696">
        <v>46</v>
      </c>
      <c r="E11" s="720">
        <f t="shared" si="0"/>
        <v>2</v>
      </c>
      <c r="F11" s="200"/>
      <c r="G11" s="321"/>
      <c r="H11" s="240" t="s">
        <v>1</v>
      </c>
      <c r="I11" s="341"/>
      <c r="J11" s="240" t="s">
        <v>1</v>
      </c>
      <c r="K11" s="341"/>
      <c r="L11" s="240" t="s">
        <v>1</v>
      </c>
      <c r="M11" s="341"/>
      <c r="N11" s="240" t="s">
        <v>1</v>
      </c>
      <c r="O11" s="341"/>
      <c r="P11" s="200"/>
      <c r="Q11" s="321"/>
      <c r="R11" s="325"/>
      <c r="S11" s="502"/>
      <c r="T11" s="515"/>
      <c r="U11" s="822"/>
      <c r="V11" s="823"/>
      <c r="W11" s="849"/>
    </row>
    <row r="12" spans="1:23" ht="15" customHeight="1" x14ac:dyDescent="0.25">
      <c r="A12" s="287" t="s">
        <v>12</v>
      </c>
      <c r="B12" s="288"/>
      <c r="C12" s="657">
        <v>54</v>
      </c>
      <c r="D12" s="696">
        <v>41</v>
      </c>
      <c r="E12" s="720">
        <f t="shared" si="0"/>
        <v>5</v>
      </c>
      <c r="F12" s="200"/>
      <c r="G12" s="321"/>
      <c r="H12" s="240" t="s">
        <v>1</v>
      </c>
      <c r="I12" s="341"/>
      <c r="J12" s="240" t="s">
        <v>1</v>
      </c>
      <c r="K12" s="341"/>
      <c r="L12" s="240" t="s">
        <v>1</v>
      </c>
      <c r="M12" s="341"/>
      <c r="N12" s="240" t="s">
        <v>1</v>
      </c>
      <c r="O12" s="341"/>
      <c r="P12" s="200"/>
      <c r="Q12" s="321"/>
      <c r="R12" s="325"/>
      <c r="S12" s="502"/>
      <c r="T12" s="515"/>
      <c r="U12" s="822"/>
      <c r="V12" s="823"/>
      <c r="W12" s="849"/>
    </row>
    <row r="13" spans="1:23" ht="15" customHeight="1" x14ac:dyDescent="0.25">
      <c r="A13" s="287" t="s">
        <v>13</v>
      </c>
      <c r="B13" s="288"/>
      <c r="C13" s="657">
        <v>42</v>
      </c>
      <c r="D13" s="696">
        <v>53</v>
      </c>
      <c r="E13" s="720">
        <f t="shared" si="0"/>
        <v>5</v>
      </c>
      <c r="F13" s="200"/>
      <c r="G13" s="321"/>
      <c r="H13" s="240"/>
      <c r="I13" s="341" t="s">
        <v>0</v>
      </c>
      <c r="J13" s="240"/>
      <c r="K13" s="341" t="s">
        <v>0</v>
      </c>
      <c r="L13" s="240"/>
      <c r="M13" s="341" t="s">
        <v>0</v>
      </c>
      <c r="N13" s="240"/>
      <c r="O13" s="341" t="s">
        <v>0</v>
      </c>
      <c r="P13" s="200"/>
      <c r="Q13" s="321"/>
      <c r="R13" s="325"/>
      <c r="S13" s="502"/>
      <c r="T13" s="515"/>
      <c r="U13" s="822"/>
      <c r="V13" s="823"/>
      <c r="W13" s="849"/>
    </row>
    <row r="14" spans="1:23" ht="15" customHeight="1" x14ac:dyDescent="0.25">
      <c r="A14" s="287" t="s">
        <v>14</v>
      </c>
      <c r="B14" s="288"/>
      <c r="C14" s="657">
        <v>49</v>
      </c>
      <c r="D14" s="696">
        <v>45</v>
      </c>
      <c r="E14" s="720">
        <f t="shared" si="0"/>
        <v>6</v>
      </c>
      <c r="F14" s="200"/>
      <c r="G14" s="321"/>
      <c r="H14" s="240"/>
      <c r="I14" s="341" t="s">
        <v>0</v>
      </c>
      <c r="J14" s="240"/>
      <c r="K14" s="341" t="s">
        <v>0</v>
      </c>
      <c r="L14" s="240"/>
      <c r="M14" s="341" t="s">
        <v>0</v>
      </c>
      <c r="N14" s="240"/>
      <c r="O14" s="341" t="s">
        <v>0</v>
      </c>
      <c r="P14" s="200"/>
      <c r="Q14" s="321"/>
      <c r="R14" s="325"/>
      <c r="S14" s="502"/>
      <c r="T14" s="515"/>
      <c r="U14" s="822"/>
      <c r="V14" s="823"/>
      <c r="W14" s="849"/>
    </row>
    <row r="15" spans="1:23" ht="15" customHeight="1" x14ac:dyDescent="0.25">
      <c r="A15" s="287" t="s">
        <v>536</v>
      </c>
      <c r="B15" s="288"/>
      <c r="C15" s="1161">
        <v>47.4</v>
      </c>
      <c r="D15" s="1212">
        <v>48.8</v>
      </c>
      <c r="E15" s="1202">
        <f t="shared" si="0"/>
        <v>3.8000000000000043</v>
      </c>
      <c r="F15" s="200"/>
      <c r="G15" s="321"/>
      <c r="H15" s="240"/>
      <c r="I15" s="341" t="s">
        <v>0</v>
      </c>
      <c r="J15" s="240"/>
      <c r="K15" s="341" t="s">
        <v>0</v>
      </c>
      <c r="L15" s="240"/>
      <c r="M15" s="341" t="s">
        <v>0</v>
      </c>
      <c r="N15" s="240"/>
      <c r="O15" s="341" t="s">
        <v>0</v>
      </c>
      <c r="P15" s="200"/>
      <c r="Q15" s="321"/>
      <c r="R15" s="325"/>
      <c r="S15" s="502"/>
      <c r="T15" s="515"/>
      <c r="U15" s="822"/>
      <c r="V15" s="823"/>
      <c r="W15" s="849"/>
    </row>
    <row r="16" spans="1:23" ht="15" customHeight="1" thickBot="1" x14ac:dyDescent="0.3">
      <c r="A16" s="289" t="s">
        <v>537</v>
      </c>
      <c r="B16" s="290"/>
      <c r="C16" s="1162"/>
      <c r="D16" s="1213"/>
      <c r="E16" s="1203">
        <f t="shared" si="0"/>
        <v>100</v>
      </c>
      <c r="F16" s="207"/>
      <c r="G16" s="327"/>
      <c r="H16" s="242"/>
      <c r="I16" s="347" t="s">
        <v>0</v>
      </c>
      <c r="J16" s="242" t="s">
        <v>1</v>
      </c>
      <c r="K16" s="347"/>
      <c r="L16" s="242" t="s">
        <v>1</v>
      </c>
      <c r="M16" s="347"/>
      <c r="N16" s="242" t="s">
        <v>1</v>
      </c>
      <c r="O16" s="347"/>
      <c r="P16" s="207"/>
      <c r="Q16" s="327"/>
      <c r="R16" s="331"/>
      <c r="S16" s="503"/>
      <c r="T16" s="516"/>
      <c r="U16" s="824"/>
      <c r="V16" s="825"/>
      <c r="W16" s="851"/>
    </row>
    <row r="17" spans="1:23" ht="15" customHeight="1" thickTop="1" thickBot="1" x14ac:dyDescent="0.3">
      <c r="A17" s="292" t="s">
        <v>538</v>
      </c>
      <c r="B17" s="293">
        <v>9</v>
      </c>
      <c r="C17" s="385"/>
      <c r="D17" s="694"/>
      <c r="E17" s="635"/>
      <c r="F17" s="214">
        <v>0</v>
      </c>
      <c r="G17" s="335">
        <v>9</v>
      </c>
      <c r="H17" s="214">
        <v>3</v>
      </c>
      <c r="I17" s="335">
        <v>6</v>
      </c>
      <c r="J17" s="214">
        <v>4</v>
      </c>
      <c r="K17" s="335">
        <v>5</v>
      </c>
      <c r="L17" s="214">
        <v>4</v>
      </c>
      <c r="M17" s="335">
        <v>5</v>
      </c>
      <c r="N17" s="214">
        <v>4</v>
      </c>
      <c r="O17" s="335">
        <v>5</v>
      </c>
      <c r="P17" s="214">
        <f>ROUND(U17,0)</f>
        <v>4</v>
      </c>
      <c r="Q17" s="335">
        <f>ROUND(V17,0)</f>
        <v>4</v>
      </c>
      <c r="R17" s="338">
        <f>SUM(B17-P17-Q17)</f>
        <v>1</v>
      </c>
      <c r="S17" s="504">
        <f>SUM(P17:Q17)</f>
        <v>8</v>
      </c>
      <c r="T17" s="519">
        <f>SUM(B17-S17)</f>
        <v>1</v>
      </c>
      <c r="U17" s="826">
        <f>PRODUCT(B17,C15%)</f>
        <v>4.266</v>
      </c>
      <c r="V17" s="827">
        <f>PRODUCT(B17,D15%)</f>
        <v>4.3919999999999995</v>
      </c>
      <c r="W17" s="869">
        <f>SUM(B17-U17-V17)</f>
        <v>0.34200000000000053</v>
      </c>
    </row>
    <row r="18" spans="1:23" ht="15" customHeight="1" thickTop="1" x14ac:dyDescent="0.25">
      <c r="A18" s="285" t="s">
        <v>15</v>
      </c>
      <c r="B18" s="286"/>
      <c r="C18" s="657">
        <v>54</v>
      </c>
      <c r="D18" s="696">
        <v>44</v>
      </c>
      <c r="E18" s="720">
        <f t="shared" si="0"/>
        <v>2</v>
      </c>
      <c r="F18" s="195"/>
      <c r="G18" s="316"/>
      <c r="H18" s="238" t="s">
        <v>1</v>
      </c>
      <c r="I18" s="314"/>
      <c r="J18" s="238" t="s">
        <v>1</v>
      </c>
      <c r="K18" s="314"/>
      <c r="L18" s="238" t="s">
        <v>1</v>
      </c>
      <c r="M18" s="314"/>
      <c r="N18" s="238" t="s">
        <v>1</v>
      </c>
      <c r="O18" s="314"/>
      <c r="P18" s="195"/>
      <c r="Q18" s="316"/>
      <c r="R18" s="339"/>
      <c r="S18" s="505"/>
      <c r="T18" s="518"/>
      <c r="U18" s="820"/>
      <c r="V18" s="821"/>
      <c r="W18" s="853"/>
    </row>
    <row r="19" spans="1:23" ht="15" customHeight="1" x14ac:dyDescent="0.25">
      <c r="A19" s="287" t="s">
        <v>16</v>
      </c>
      <c r="B19" s="288"/>
      <c r="C19" s="657">
        <v>50</v>
      </c>
      <c r="D19" s="696">
        <v>46</v>
      </c>
      <c r="E19" s="720">
        <f t="shared" si="0"/>
        <v>4</v>
      </c>
      <c r="F19" s="200"/>
      <c r="G19" s="321"/>
      <c r="H19" s="240" t="s">
        <v>1</v>
      </c>
      <c r="I19" s="341"/>
      <c r="J19" s="240" t="s">
        <v>1</v>
      </c>
      <c r="K19" s="341"/>
      <c r="L19" s="240" t="s">
        <v>1</v>
      </c>
      <c r="M19" s="341"/>
      <c r="N19" s="240" t="s">
        <v>1</v>
      </c>
      <c r="O19" s="341"/>
      <c r="P19" s="200"/>
      <c r="Q19" s="321"/>
      <c r="R19" s="325"/>
      <c r="S19" s="502"/>
      <c r="T19" s="515"/>
      <c r="U19" s="822"/>
      <c r="V19" s="823"/>
      <c r="W19" s="849"/>
    </row>
    <row r="20" spans="1:23" ht="15" customHeight="1" x14ac:dyDescent="0.25">
      <c r="A20" s="287" t="s">
        <v>17</v>
      </c>
      <c r="B20" s="288"/>
      <c r="C20" s="657">
        <v>37</v>
      </c>
      <c r="D20" s="696">
        <v>58</v>
      </c>
      <c r="E20" s="720">
        <f t="shared" si="0"/>
        <v>5</v>
      </c>
      <c r="F20" s="200"/>
      <c r="G20" s="321"/>
      <c r="H20" s="240"/>
      <c r="I20" s="341" t="s">
        <v>0</v>
      </c>
      <c r="J20" s="240"/>
      <c r="K20" s="341" t="s">
        <v>0</v>
      </c>
      <c r="L20" s="240"/>
      <c r="M20" s="341" t="s">
        <v>0</v>
      </c>
      <c r="N20" s="240"/>
      <c r="O20" s="341" t="s">
        <v>0</v>
      </c>
      <c r="P20" s="200"/>
      <c r="Q20" s="321"/>
      <c r="R20" s="325"/>
      <c r="S20" s="502"/>
      <c r="T20" s="515"/>
      <c r="U20" s="822"/>
      <c r="V20" s="823"/>
      <c r="W20" s="849"/>
    </row>
    <row r="21" spans="1:23" ht="15" customHeight="1" x14ac:dyDescent="0.25">
      <c r="A21" s="287" t="s">
        <v>18</v>
      </c>
      <c r="B21" s="288"/>
      <c r="C21" s="657">
        <v>55</v>
      </c>
      <c r="D21" s="696">
        <v>41</v>
      </c>
      <c r="E21" s="720">
        <f t="shared" si="0"/>
        <v>4</v>
      </c>
      <c r="F21" s="200"/>
      <c r="G21" s="321"/>
      <c r="H21" s="240" t="s">
        <v>1</v>
      </c>
      <c r="I21" s="341"/>
      <c r="J21" s="240" t="s">
        <v>1</v>
      </c>
      <c r="K21" s="341"/>
      <c r="L21" s="240" t="s">
        <v>1</v>
      </c>
      <c r="M21" s="341"/>
      <c r="N21" s="240" t="s">
        <v>1</v>
      </c>
      <c r="O21" s="341"/>
      <c r="P21" s="200"/>
      <c r="Q21" s="321"/>
      <c r="R21" s="325"/>
      <c r="S21" s="502"/>
      <c r="T21" s="515"/>
      <c r="U21" s="822"/>
      <c r="V21" s="823"/>
      <c r="W21" s="849"/>
    </row>
    <row r="22" spans="1:23" ht="15" customHeight="1" x14ac:dyDescent="0.25">
      <c r="A22" s="287" t="s">
        <v>284</v>
      </c>
      <c r="B22" s="288"/>
      <c r="C22" s="1161">
        <v>47.5</v>
      </c>
      <c r="D22" s="1212">
        <v>48.1</v>
      </c>
      <c r="E22" s="1202">
        <f t="shared" si="0"/>
        <v>4.3999999999999986</v>
      </c>
      <c r="F22" s="200"/>
      <c r="G22" s="321"/>
      <c r="H22" s="240"/>
      <c r="I22" s="341" t="s">
        <v>0</v>
      </c>
      <c r="J22" s="240"/>
      <c r="K22" s="341" t="s">
        <v>0</v>
      </c>
      <c r="L22" s="240"/>
      <c r="M22" s="341" t="s">
        <v>0</v>
      </c>
      <c r="N22" s="240"/>
      <c r="O22" s="341" t="s">
        <v>0</v>
      </c>
      <c r="P22" s="200"/>
      <c r="Q22" s="321"/>
      <c r="R22" s="325"/>
      <c r="S22" s="502"/>
      <c r="T22" s="515"/>
      <c r="U22" s="822"/>
      <c r="V22" s="823"/>
      <c r="W22" s="849"/>
    </row>
    <row r="23" spans="1:23" ht="15" customHeight="1" thickBot="1" x14ac:dyDescent="0.3">
      <c r="A23" s="289" t="s">
        <v>285</v>
      </c>
      <c r="B23" s="290"/>
      <c r="C23" s="1162"/>
      <c r="D23" s="1213"/>
      <c r="E23" s="1203">
        <f t="shared" si="0"/>
        <v>100</v>
      </c>
      <c r="F23" s="207"/>
      <c r="G23" s="327"/>
      <c r="H23" s="242"/>
      <c r="I23" s="347" t="s">
        <v>0</v>
      </c>
      <c r="J23" s="242" t="s">
        <v>1</v>
      </c>
      <c r="K23" s="347"/>
      <c r="L23" s="242" t="s">
        <v>1</v>
      </c>
      <c r="M23" s="347"/>
      <c r="N23" s="242" t="s">
        <v>1</v>
      </c>
      <c r="O23" s="347"/>
      <c r="P23" s="207"/>
      <c r="Q23" s="327"/>
      <c r="R23" s="331"/>
      <c r="S23" s="503"/>
      <c r="T23" s="516"/>
      <c r="U23" s="824"/>
      <c r="V23" s="825"/>
      <c r="W23" s="851"/>
    </row>
    <row r="24" spans="1:23" ht="15" customHeight="1" thickTop="1" thickBot="1" x14ac:dyDescent="0.3">
      <c r="A24" s="292" t="s">
        <v>544</v>
      </c>
      <c r="B24" s="293">
        <v>6</v>
      </c>
      <c r="C24" s="385"/>
      <c r="D24" s="694"/>
      <c r="E24" s="635"/>
      <c r="F24" s="214">
        <v>0</v>
      </c>
      <c r="G24" s="335">
        <v>6</v>
      </c>
      <c r="H24" s="214">
        <v>3</v>
      </c>
      <c r="I24" s="335">
        <v>3</v>
      </c>
      <c r="J24" s="214">
        <v>4</v>
      </c>
      <c r="K24" s="335">
        <v>2</v>
      </c>
      <c r="L24" s="214">
        <v>4</v>
      </c>
      <c r="M24" s="335">
        <v>2</v>
      </c>
      <c r="N24" s="214">
        <v>4</v>
      </c>
      <c r="O24" s="335">
        <v>2</v>
      </c>
      <c r="P24" s="214">
        <f>ROUND(U24,0)</f>
        <v>3</v>
      </c>
      <c r="Q24" s="335">
        <f>ROUND(V24,0)</f>
        <v>3</v>
      </c>
      <c r="R24" s="338">
        <f>SUM(B24-P24-Q24)</f>
        <v>0</v>
      </c>
      <c r="S24" s="504">
        <f>SUM(P24:Q24)</f>
        <v>6</v>
      </c>
      <c r="T24" s="517">
        <f>SUM(B24-S24)</f>
        <v>0</v>
      </c>
      <c r="U24" s="826">
        <f>PRODUCT(B24,C22%)</f>
        <v>2.8499999999999996</v>
      </c>
      <c r="V24" s="827">
        <f>PRODUCT(B24,D22%)</f>
        <v>2.8860000000000001</v>
      </c>
      <c r="W24" s="869">
        <f>SUM(B24-U24-V24)</f>
        <v>0.26400000000000023</v>
      </c>
    </row>
    <row r="25" spans="1:23" ht="15" customHeight="1" thickTop="1" x14ac:dyDescent="0.25">
      <c r="A25" s="285" t="s">
        <v>19</v>
      </c>
      <c r="B25" s="286"/>
      <c r="C25" s="657">
        <v>27</v>
      </c>
      <c r="D25" s="696">
        <v>62</v>
      </c>
      <c r="E25" s="720">
        <f t="shared" si="0"/>
        <v>11</v>
      </c>
      <c r="F25" s="195"/>
      <c r="G25" s="316"/>
      <c r="H25" s="238"/>
      <c r="I25" s="314" t="s">
        <v>0</v>
      </c>
      <c r="J25" s="238"/>
      <c r="K25" s="314" t="s">
        <v>0</v>
      </c>
      <c r="L25" s="238"/>
      <c r="M25" s="314" t="s">
        <v>0</v>
      </c>
      <c r="N25" s="238"/>
      <c r="O25" s="314" t="s">
        <v>0</v>
      </c>
      <c r="P25" s="195"/>
      <c r="Q25" s="316"/>
      <c r="R25" s="339"/>
      <c r="S25" s="505"/>
      <c r="T25" s="518"/>
      <c r="U25" s="820"/>
      <c r="V25" s="821"/>
      <c r="W25" s="853"/>
    </row>
    <row r="26" spans="1:23" ht="15" customHeight="1" x14ac:dyDescent="0.25">
      <c r="A26" s="287" t="s">
        <v>20</v>
      </c>
      <c r="B26" s="288"/>
      <c r="C26" s="657">
        <v>35</v>
      </c>
      <c r="D26" s="696">
        <v>51</v>
      </c>
      <c r="E26" s="720">
        <f t="shared" si="0"/>
        <v>14</v>
      </c>
      <c r="F26" s="200"/>
      <c r="G26" s="321"/>
      <c r="H26" s="240"/>
      <c r="I26" s="341" t="s">
        <v>0</v>
      </c>
      <c r="J26" s="240"/>
      <c r="K26" s="341" t="s">
        <v>0</v>
      </c>
      <c r="L26" s="240"/>
      <c r="M26" s="341" t="s">
        <v>0</v>
      </c>
      <c r="N26" s="240"/>
      <c r="O26" s="341" t="s">
        <v>0</v>
      </c>
      <c r="P26" s="200"/>
      <c r="Q26" s="321"/>
      <c r="R26" s="325"/>
      <c r="S26" s="502"/>
      <c r="T26" s="515"/>
      <c r="U26" s="822"/>
      <c r="V26" s="823"/>
      <c r="W26" s="849"/>
    </row>
    <row r="27" spans="1:23" ht="15" customHeight="1" x14ac:dyDescent="0.25">
      <c r="A27" s="287" t="s">
        <v>21</v>
      </c>
      <c r="B27" s="288"/>
      <c r="C27" s="657">
        <v>26</v>
      </c>
      <c r="D27" s="696">
        <v>65</v>
      </c>
      <c r="E27" s="720">
        <f t="shared" si="0"/>
        <v>9</v>
      </c>
      <c r="F27" s="200"/>
      <c r="G27" s="321"/>
      <c r="H27" s="240"/>
      <c r="I27" s="341" t="s">
        <v>0</v>
      </c>
      <c r="J27" s="240"/>
      <c r="K27" s="341" t="s">
        <v>0</v>
      </c>
      <c r="L27" s="240"/>
      <c r="M27" s="341" t="s">
        <v>0</v>
      </c>
      <c r="N27" s="240"/>
      <c r="O27" s="341" t="s">
        <v>0</v>
      </c>
      <c r="P27" s="200"/>
      <c r="Q27" s="321"/>
      <c r="R27" s="325"/>
      <c r="S27" s="502"/>
      <c r="T27" s="515"/>
      <c r="U27" s="822"/>
      <c r="V27" s="823"/>
      <c r="W27" s="849"/>
    </row>
    <row r="28" spans="1:23" ht="15" customHeight="1" x14ac:dyDescent="0.25">
      <c r="A28" s="287" t="s">
        <v>22</v>
      </c>
      <c r="B28" s="288"/>
      <c r="C28" s="657">
        <v>25</v>
      </c>
      <c r="D28" s="696">
        <v>65</v>
      </c>
      <c r="E28" s="720">
        <f t="shared" si="0"/>
        <v>10</v>
      </c>
      <c r="F28" s="200"/>
      <c r="G28" s="321"/>
      <c r="H28" s="240"/>
      <c r="I28" s="341" t="s">
        <v>0</v>
      </c>
      <c r="J28" s="240"/>
      <c r="K28" s="341" t="s">
        <v>0</v>
      </c>
      <c r="L28" s="240"/>
      <c r="M28" s="341" t="s">
        <v>0</v>
      </c>
      <c r="N28" s="240"/>
      <c r="O28" s="341" t="s">
        <v>0</v>
      </c>
      <c r="P28" s="200"/>
      <c r="Q28" s="321"/>
      <c r="R28" s="325"/>
      <c r="S28" s="502"/>
      <c r="T28" s="515"/>
      <c r="U28" s="822"/>
      <c r="V28" s="823"/>
      <c r="W28" s="849"/>
    </row>
    <row r="29" spans="1:23" ht="15" customHeight="1" x14ac:dyDescent="0.25">
      <c r="A29" s="287" t="s">
        <v>23</v>
      </c>
      <c r="B29" s="288"/>
      <c r="C29" s="729">
        <v>32</v>
      </c>
      <c r="D29" s="677">
        <v>57</v>
      </c>
      <c r="E29" s="653">
        <f t="shared" si="0"/>
        <v>11</v>
      </c>
      <c r="F29" s="200"/>
      <c r="G29" s="321"/>
      <c r="H29" s="240"/>
      <c r="I29" s="341" t="s">
        <v>0</v>
      </c>
      <c r="J29" s="240"/>
      <c r="K29" s="341" t="s">
        <v>0</v>
      </c>
      <c r="L29" s="240"/>
      <c r="M29" s="341" t="s">
        <v>0</v>
      </c>
      <c r="N29" s="240"/>
      <c r="O29" s="341" t="s">
        <v>0</v>
      </c>
      <c r="P29" s="200"/>
      <c r="Q29" s="321"/>
      <c r="R29" s="325"/>
      <c r="S29" s="502"/>
      <c r="T29" s="515"/>
      <c r="U29" s="822"/>
      <c r="V29" s="823"/>
      <c r="W29" s="849"/>
    </row>
    <row r="30" spans="1:23" ht="15" customHeight="1" x14ac:dyDescent="0.25">
      <c r="A30" s="287" t="s">
        <v>438</v>
      </c>
      <c r="B30" s="288"/>
      <c r="C30" s="1161">
        <v>28.2</v>
      </c>
      <c r="D30" s="1212">
        <v>60.6</v>
      </c>
      <c r="E30" s="1202">
        <f t="shared" si="0"/>
        <v>11.199999999999996</v>
      </c>
      <c r="F30" s="200"/>
      <c r="G30" s="321"/>
      <c r="H30" s="240"/>
      <c r="I30" s="341" t="s">
        <v>0</v>
      </c>
      <c r="J30" s="240"/>
      <c r="K30" s="341" t="s">
        <v>0</v>
      </c>
      <c r="L30" s="240"/>
      <c r="M30" s="341" t="s">
        <v>0</v>
      </c>
      <c r="N30" s="240"/>
      <c r="O30" s="341" t="s">
        <v>0</v>
      </c>
      <c r="P30" s="200"/>
      <c r="Q30" s="321"/>
      <c r="R30" s="325"/>
      <c r="S30" s="502"/>
      <c r="T30" s="515"/>
      <c r="U30" s="822"/>
      <c r="V30" s="823"/>
      <c r="W30" s="849"/>
    </row>
    <row r="31" spans="1:23" ht="15" customHeight="1" thickBot="1" x14ac:dyDescent="0.3">
      <c r="A31" s="289" t="s">
        <v>439</v>
      </c>
      <c r="B31" s="290"/>
      <c r="C31" s="1162"/>
      <c r="D31" s="1213"/>
      <c r="E31" s="1203">
        <f t="shared" si="0"/>
        <v>100</v>
      </c>
      <c r="F31" s="207"/>
      <c r="G31" s="327"/>
      <c r="H31" s="242"/>
      <c r="I31" s="347" t="s">
        <v>0</v>
      </c>
      <c r="J31" s="242"/>
      <c r="K31" s="347" t="s">
        <v>0</v>
      </c>
      <c r="L31" s="242" t="s">
        <v>1</v>
      </c>
      <c r="M31" s="347"/>
      <c r="N31" s="242" t="s">
        <v>1</v>
      </c>
      <c r="O31" s="347"/>
      <c r="P31" s="207"/>
      <c r="Q31" s="327"/>
      <c r="R31" s="331"/>
      <c r="S31" s="503"/>
      <c r="T31" s="516"/>
      <c r="U31" s="824"/>
      <c r="V31" s="825"/>
      <c r="W31" s="851"/>
    </row>
    <row r="32" spans="1:23" ht="15" customHeight="1" thickTop="1" thickBot="1" x14ac:dyDescent="0.3">
      <c r="A32" s="292" t="s">
        <v>545</v>
      </c>
      <c r="B32" s="294">
        <v>6</v>
      </c>
      <c r="C32" s="385"/>
      <c r="D32" s="694"/>
      <c r="E32" s="635"/>
      <c r="F32" s="221">
        <v>0</v>
      </c>
      <c r="G32" s="333">
        <v>6</v>
      </c>
      <c r="H32" s="214">
        <v>0</v>
      </c>
      <c r="I32" s="335">
        <v>6</v>
      </c>
      <c r="J32" s="214">
        <v>0</v>
      </c>
      <c r="K32" s="335">
        <v>6</v>
      </c>
      <c r="L32" s="214">
        <v>1</v>
      </c>
      <c r="M32" s="335">
        <v>5</v>
      </c>
      <c r="N32" s="214">
        <v>1</v>
      </c>
      <c r="O32" s="335">
        <v>5</v>
      </c>
      <c r="P32" s="214">
        <f>ROUND(U32,0)</f>
        <v>2</v>
      </c>
      <c r="Q32" s="335">
        <f>ROUND(V32,0)</f>
        <v>4</v>
      </c>
      <c r="R32" s="338">
        <f>SUM(B32-P32-Q32)</f>
        <v>0</v>
      </c>
      <c r="S32" s="504">
        <f>SUM(P32:Q32)</f>
        <v>6</v>
      </c>
      <c r="T32" s="517">
        <f>SUM(B32-S32)</f>
        <v>0</v>
      </c>
      <c r="U32" s="826">
        <f>PRODUCT(B32,C30%)</f>
        <v>1.6919999999999997</v>
      </c>
      <c r="V32" s="827">
        <f>PRODUCT(B32,D30%)</f>
        <v>3.6360000000000001</v>
      </c>
      <c r="W32" s="869">
        <f>SUM(B32-U32-V32)</f>
        <v>0.67199999999999971</v>
      </c>
    </row>
    <row r="33" spans="1:23" ht="15" customHeight="1" thickTop="1" x14ac:dyDescent="0.25">
      <c r="A33" s="285" t="s">
        <v>28</v>
      </c>
      <c r="B33" s="286"/>
      <c r="C33" s="657">
        <v>32</v>
      </c>
      <c r="D33" s="696">
        <v>57</v>
      </c>
      <c r="E33" s="720">
        <f t="shared" si="0"/>
        <v>11</v>
      </c>
      <c r="F33" s="195"/>
      <c r="G33" s="316"/>
      <c r="H33" s="238"/>
      <c r="I33" s="314" t="s">
        <v>0</v>
      </c>
      <c r="J33" s="238"/>
      <c r="K33" s="314" t="s">
        <v>0</v>
      </c>
      <c r="L33" s="238"/>
      <c r="M33" s="314" t="s">
        <v>0</v>
      </c>
      <c r="N33" s="238"/>
      <c r="O33" s="314" t="s">
        <v>0</v>
      </c>
      <c r="P33" s="195"/>
      <c r="Q33" s="316"/>
      <c r="R33" s="339"/>
      <c r="S33" s="505"/>
      <c r="T33" s="518"/>
      <c r="U33" s="820"/>
      <c r="V33" s="821"/>
      <c r="W33" s="853"/>
    </row>
    <row r="34" spans="1:23" ht="15" customHeight="1" x14ac:dyDescent="0.25">
      <c r="A34" s="287" t="s">
        <v>29</v>
      </c>
      <c r="B34" s="288"/>
      <c r="C34" s="657">
        <v>36</v>
      </c>
      <c r="D34" s="696">
        <v>50</v>
      </c>
      <c r="E34" s="720">
        <f t="shared" si="0"/>
        <v>14</v>
      </c>
      <c r="F34" s="200"/>
      <c r="G34" s="321"/>
      <c r="H34" s="240"/>
      <c r="I34" s="341" t="s">
        <v>0</v>
      </c>
      <c r="J34" s="240"/>
      <c r="K34" s="341" t="s">
        <v>0</v>
      </c>
      <c r="L34" s="240"/>
      <c r="M34" s="341" t="s">
        <v>0</v>
      </c>
      <c r="N34" s="240"/>
      <c r="O34" s="341" t="s">
        <v>0</v>
      </c>
      <c r="P34" s="200"/>
      <c r="Q34" s="321"/>
      <c r="R34" s="325"/>
      <c r="S34" s="502"/>
      <c r="T34" s="515"/>
      <c r="U34" s="822"/>
      <c r="V34" s="823"/>
      <c r="W34" s="849"/>
    </row>
    <row r="35" spans="1:23" ht="15" customHeight="1" x14ac:dyDescent="0.25">
      <c r="A35" s="287" t="s">
        <v>30</v>
      </c>
      <c r="B35" s="288"/>
      <c r="C35" s="657">
        <v>40</v>
      </c>
      <c r="D35" s="696">
        <v>48</v>
      </c>
      <c r="E35" s="720">
        <f t="shared" si="0"/>
        <v>12</v>
      </c>
      <c r="F35" s="200"/>
      <c r="G35" s="321"/>
      <c r="H35" s="240"/>
      <c r="I35" s="341" t="s">
        <v>0</v>
      </c>
      <c r="J35" s="240"/>
      <c r="K35" s="341" t="s">
        <v>0</v>
      </c>
      <c r="L35" s="240"/>
      <c r="M35" s="341" t="s">
        <v>0</v>
      </c>
      <c r="N35" s="240"/>
      <c r="O35" s="341" t="s">
        <v>0</v>
      </c>
      <c r="P35" s="200"/>
      <c r="Q35" s="321"/>
      <c r="R35" s="325"/>
      <c r="S35" s="502"/>
      <c r="T35" s="515"/>
      <c r="U35" s="822"/>
      <c r="V35" s="823"/>
      <c r="W35" s="849"/>
    </row>
    <row r="36" spans="1:23" ht="15" customHeight="1" x14ac:dyDescent="0.25">
      <c r="A36" s="287" t="s">
        <v>31</v>
      </c>
      <c r="B36" s="288"/>
      <c r="C36" s="657">
        <v>40</v>
      </c>
      <c r="D36" s="696">
        <v>48</v>
      </c>
      <c r="E36" s="720">
        <f t="shared" si="0"/>
        <v>12</v>
      </c>
      <c r="F36" s="200"/>
      <c r="G36" s="321"/>
      <c r="H36" s="240"/>
      <c r="I36" s="341" t="s">
        <v>0</v>
      </c>
      <c r="J36" s="240"/>
      <c r="K36" s="341" t="s">
        <v>0</v>
      </c>
      <c r="L36" s="240"/>
      <c r="M36" s="341" t="s">
        <v>0</v>
      </c>
      <c r="N36" s="240"/>
      <c r="O36" s="341" t="s">
        <v>0</v>
      </c>
      <c r="P36" s="200"/>
      <c r="Q36" s="321"/>
      <c r="R36" s="325"/>
      <c r="S36" s="502"/>
      <c r="T36" s="515"/>
      <c r="U36" s="822"/>
      <c r="V36" s="823"/>
      <c r="W36" s="849"/>
    </row>
    <row r="37" spans="1:23" ht="15" customHeight="1" x14ac:dyDescent="0.25">
      <c r="A37" s="287" t="s">
        <v>32</v>
      </c>
      <c r="B37" s="288"/>
      <c r="C37" s="657">
        <v>44</v>
      </c>
      <c r="D37" s="696">
        <v>38</v>
      </c>
      <c r="E37" s="720">
        <f t="shared" si="0"/>
        <v>18</v>
      </c>
      <c r="F37" s="200"/>
      <c r="G37" s="321"/>
      <c r="H37" s="240" t="s">
        <v>1</v>
      </c>
      <c r="I37" s="341"/>
      <c r="J37" s="240" t="s">
        <v>1</v>
      </c>
      <c r="K37" s="341"/>
      <c r="L37" s="240" t="s">
        <v>1</v>
      </c>
      <c r="M37" s="341"/>
      <c r="N37" s="240" t="s">
        <v>1</v>
      </c>
      <c r="O37" s="341"/>
      <c r="P37" s="200"/>
      <c r="Q37" s="321"/>
      <c r="R37" s="325"/>
      <c r="S37" s="502"/>
      <c r="T37" s="515"/>
      <c r="U37" s="822"/>
      <c r="V37" s="823"/>
      <c r="W37" s="849"/>
    </row>
    <row r="38" spans="1:23" ht="15" customHeight="1" x14ac:dyDescent="0.25">
      <c r="A38" s="287" t="s">
        <v>33</v>
      </c>
      <c r="B38" s="288"/>
      <c r="C38" s="657">
        <v>53</v>
      </c>
      <c r="D38" s="696">
        <v>33</v>
      </c>
      <c r="E38" s="720">
        <f t="shared" si="0"/>
        <v>14</v>
      </c>
      <c r="F38" s="200"/>
      <c r="G38" s="321"/>
      <c r="H38" s="240" t="s">
        <v>1</v>
      </c>
      <c r="I38" s="341"/>
      <c r="J38" s="240" t="s">
        <v>1</v>
      </c>
      <c r="K38" s="341"/>
      <c r="L38" s="240" t="s">
        <v>1</v>
      </c>
      <c r="M38" s="341"/>
      <c r="N38" s="240" t="s">
        <v>1</v>
      </c>
      <c r="O38" s="341"/>
      <c r="P38" s="200"/>
      <c r="Q38" s="321"/>
      <c r="R38" s="325"/>
      <c r="S38" s="502"/>
      <c r="T38" s="515"/>
      <c r="U38" s="822"/>
      <c r="V38" s="823"/>
      <c r="W38" s="849"/>
    </row>
    <row r="39" spans="1:23" ht="15" customHeight="1" x14ac:dyDescent="0.25">
      <c r="A39" s="287" t="s">
        <v>34</v>
      </c>
      <c r="B39" s="288"/>
      <c r="C39" s="657">
        <v>39</v>
      </c>
      <c r="D39" s="696">
        <v>50</v>
      </c>
      <c r="E39" s="720">
        <f t="shared" si="0"/>
        <v>11</v>
      </c>
      <c r="F39" s="200"/>
      <c r="G39" s="321"/>
      <c r="H39" s="240"/>
      <c r="I39" s="341" t="s">
        <v>0</v>
      </c>
      <c r="J39" s="240"/>
      <c r="K39" s="341" t="s">
        <v>0</v>
      </c>
      <c r="L39" s="240"/>
      <c r="M39" s="341" t="s">
        <v>0</v>
      </c>
      <c r="N39" s="240"/>
      <c r="O39" s="341" t="s">
        <v>0</v>
      </c>
      <c r="P39" s="200"/>
      <c r="Q39" s="321"/>
      <c r="R39" s="325"/>
      <c r="S39" s="502"/>
      <c r="T39" s="515"/>
      <c r="U39" s="822"/>
      <c r="V39" s="823"/>
      <c r="W39" s="849"/>
    </row>
    <row r="40" spans="1:23" ht="15" customHeight="1" x14ac:dyDescent="0.25">
      <c r="A40" s="287" t="s">
        <v>35</v>
      </c>
      <c r="B40" s="288"/>
      <c r="C40" s="657">
        <v>52</v>
      </c>
      <c r="D40" s="696">
        <v>32</v>
      </c>
      <c r="E40" s="720">
        <f t="shared" si="0"/>
        <v>16</v>
      </c>
      <c r="F40" s="200"/>
      <c r="G40" s="321"/>
      <c r="H40" s="240" t="s">
        <v>1</v>
      </c>
      <c r="I40" s="341"/>
      <c r="J40" s="240" t="s">
        <v>1</v>
      </c>
      <c r="K40" s="341"/>
      <c r="L40" s="240" t="s">
        <v>1</v>
      </c>
      <c r="M40" s="341"/>
      <c r="N40" s="240" t="s">
        <v>1</v>
      </c>
      <c r="O40" s="341"/>
      <c r="P40" s="200"/>
      <c r="Q40" s="321"/>
      <c r="R40" s="325"/>
      <c r="S40" s="502"/>
      <c r="T40" s="515"/>
      <c r="U40" s="822"/>
      <c r="V40" s="823"/>
      <c r="W40" s="849"/>
    </row>
    <row r="41" spans="1:23" ht="15" customHeight="1" x14ac:dyDescent="0.25">
      <c r="A41" s="287" t="s">
        <v>36</v>
      </c>
      <c r="B41" s="288"/>
      <c r="C41" s="657">
        <v>44</v>
      </c>
      <c r="D41" s="696">
        <v>45</v>
      </c>
      <c r="E41" s="720">
        <f t="shared" si="0"/>
        <v>11</v>
      </c>
      <c r="F41" s="200"/>
      <c r="G41" s="321"/>
      <c r="H41" s="240"/>
      <c r="I41" s="341" t="s">
        <v>0</v>
      </c>
      <c r="J41" s="240"/>
      <c r="K41" s="341" t="s">
        <v>0</v>
      </c>
      <c r="L41" s="240"/>
      <c r="M41" s="341" t="s">
        <v>0</v>
      </c>
      <c r="N41" s="240"/>
      <c r="O41" s="341" t="s">
        <v>0</v>
      </c>
      <c r="P41" s="200"/>
      <c r="Q41" s="321"/>
      <c r="R41" s="325"/>
      <c r="S41" s="502"/>
      <c r="T41" s="515"/>
      <c r="U41" s="822"/>
      <c r="V41" s="823"/>
      <c r="W41" s="849"/>
    </row>
    <row r="42" spans="1:23" ht="15" customHeight="1" x14ac:dyDescent="0.25">
      <c r="A42" s="287" t="s">
        <v>286</v>
      </c>
      <c r="B42" s="288"/>
      <c r="C42" s="657">
        <v>41</v>
      </c>
      <c r="D42" s="696">
        <v>45</v>
      </c>
      <c r="E42" s="720">
        <f t="shared" si="0"/>
        <v>14</v>
      </c>
      <c r="F42" s="200"/>
      <c r="G42" s="321"/>
      <c r="H42" s="240"/>
      <c r="I42" s="341" t="s">
        <v>0</v>
      </c>
      <c r="J42" s="240"/>
      <c r="K42" s="341" t="s">
        <v>0</v>
      </c>
      <c r="L42" s="240"/>
      <c r="M42" s="341" t="s">
        <v>0</v>
      </c>
      <c r="N42" s="240"/>
      <c r="O42" s="341" t="s">
        <v>0</v>
      </c>
      <c r="P42" s="200"/>
      <c r="Q42" s="321"/>
      <c r="R42" s="325"/>
      <c r="S42" s="502"/>
      <c r="T42" s="515"/>
      <c r="U42" s="822"/>
      <c r="V42" s="823"/>
      <c r="W42" s="849"/>
    </row>
    <row r="43" spans="1:23" ht="15" customHeight="1" x14ac:dyDescent="0.25">
      <c r="A43" s="287" t="s">
        <v>287</v>
      </c>
      <c r="B43" s="288"/>
      <c r="C43" s="657">
        <v>37</v>
      </c>
      <c r="D43" s="696">
        <v>49</v>
      </c>
      <c r="E43" s="720">
        <f t="shared" si="0"/>
        <v>14</v>
      </c>
      <c r="F43" s="200"/>
      <c r="G43" s="321"/>
      <c r="H43" s="240"/>
      <c r="I43" s="341" t="s">
        <v>0</v>
      </c>
      <c r="J43" s="240"/>
      <c r="K43" s="341" t="s">
        <v>0</v>
      </c>
      <c r="L43" s="240"/>
      <c r="M43" s="341" t="s">
        <v>0</v>
      </c>
      <c r="N43" s="240"/>
      <c r="O43" s="341" t="s">
        <v>0</v>
      </c>
      <c r="P43" s="200"/>
      <c r="Q43" s="321"/>
      <c r="R43" s="325"/>
      <c r="S43" s="502"/>
      <c r="T43" s="515"/>
      <c r="U43" s="822"/>
      <c r="V43" s="823"/>
      <c r="W43" s="849"/>
    </row>
    <row r="44" spans="1:23" ht="15" customHeight="1" x14ac:dyDescent="0.25">
      <c r="A44" s="287" t="s">
        <v>288</v>
      </c>
      <c r="B44" s="288"/>
      <c r="C44" s="657">
        <v>35</v>
      </c>
      <c r="D44" s="696">
        <v>46</v>
      </c>
      <c r="E44" s="720">
        <f t="shared" si="0"/>
        <v>19</v>
      </c>
      <c r="F44" s="200"/>
      <c r="G44" s="321"/>
      <c r="H44" s="240"/>
      <c r="I44" s="341" t="s">
        <v>0</v>
      </c>
      <c r="J44" s="240"/>
      <c r="K44" s="341" t="s">
        <v>0</v>
      </c>
      <c r="L44" s="240"/>
      <c r="M44" s="341" t="s">
        <v>0</v>
      </c>
      <c r="N44" s="240"/>
      <c r="O44" s="341" t="s">
        <v>0</v>
      </c>
      <c r="P44" s="200"/>
      <c r="Q44" s="321"/>
      <c r="R44" s="325"/>
      <c r="S44" s="502"/>
      <c r="T44" s="515"/>
      <c r="U44" s="822"/>
      <c r="V44" s="823"/>
      <c r="W44" s="849"/>
    </row>
    <row r="45" spans="1:23" ht="15" customHeight="1" x14ac:dyDescent="0.25">
      <c r="A45" s="287" t="s">
        <v>289</v>
      </c>
      <c r="B45" s="288"/>
      <c r="C45" s="657">
        <v>32</v>
      </c>
      <c r="D45" s="696">
        <v>53</v>
      </c>
      <c r="E45" s="720">
        <f t="shared" si="0"/>
        <v>15</v>
      </c>
      <c r="F45" s="200"/>
      <c r="G45" s="321"/>
      <c r="H45" s="240"/>
      <c r="I45" s="341" t="s">
        <v>0</v>
      </c>
      <c r="J45" s="240"/>
      <c r="K45" s="341" t="s">
        <v>0</v>
      </c>
      <c r="L45" s="240"/>
      <c r="M45" s="341" t="s">
        <v>0</v>
      </c>
      <c r="N45" s="240"/>
      <c r="O45" s="341" t="s">
        <v>0</v>
      </c>
      <c r="P45" s="200"/>
      <c r="Q45" s="321"/>
      <c r="R45" s="325"/>
      <c r="S45" s="502"/>
      <c r="T45" s="515"/>
      <c r="U45" s="822"/>
      <c r="V45" s="823"/>
      <c r="W45" s="849"/>
    </row>
    <row r="46" spans="1:23" ht="15" customHeight="1" x14ac:dyDescent="0.25">
      <c r="A46" s="287" t="s">
        <v>290</v>
      </c>
      <c r="B46" s="288"/>
      <c r="C46" s="657">
        <v>34</v>
      </c>
      <c r="D46" s="696">
        <v>56</v>
      </c>
      <c r="E46" s="720">
        <f t="shared" si="0"/>
        <v>10</v>
      </c>
      <c r="F46" s="200"/>
      <c r="G46" s="321"/>
      <c r="H46" s="240"/>
      <c r="I46" s="341" t="s">
        <v>0</v>
      </c>
      <c r="J46" s="240"/>
      <c r="K46" s="341" t="s">
        <v>0</v>
      </c>
      <c r="L46" s="240"/>
      <c r="M46" s="341" t="s">
        <v>0</v>
      </c>
      <c r="N46" s="240"/>
      <c r="O46" s="341" t="s">
        <v>0</v>
      </c>
      <c r="P46" s="200"/>
      <c r="Q46" s="321"/>
      <c r="R46" s="325"/>
      <c r="S46" s="502"/>
      <c r="T46" s="515"/>
      <c r="U46" s="822"/>
      <c r="V46" s="823"/>
      <c r="W46" s="849"/>
    </row>
    <row r="47" spans="1:23" ht="15" customHeight="1" x14ac:dyDescent="0.25">
      <c r="A47" s="287" t="s">
        <v>291</v>
      </c>
      <c r="B47" s="288"/>
      <c r="C47" s="657">
        <v>44</v>
      </c>
      <c r="D47" s="696">
        <v>48</v>
      </c>
      <c r="E47" s="720">
        <f t="shared" si="0"/>
        <v>8</v>
      </c>
      <c r="F47" s="200"/>
      <c r="G47" s="321"/>
      <c r="H47" s="240"/>
      <c r="I47" s="341" t="s">
        <v>0</v>
      </c>
      <c r="J47" s="240"/>
      <c r="K47" s="341" t="s">
        <v>0</v>
      </c>
      <c r="L47" s="240"/>
      <c r="M47" s="341" t="s">
        <v>0</v>
      </c>
      <c r="N47" s="240"/>
      <c r="O47" s="341" t="s">
        <v>0</v>
      </c>
      <c r="P47" s="200"/>
      <c r="Q47" s="321"/>
      <c r="R47" s="325"/>
      <c r="S47" s="502"/>
      <c r="T47" s="515"/>
      <c r="U47" s="822"/>
      <c r="V47" s="823"/>
      <c r="W47" s="849"/>
    </row>
    <row r="48" spans="1:23" ht="15" customHeight="1" x14ac:dyDescent="0.25">
      <c r="A48" s="287" t="s">
        <v>292</v>
      </c>
      <c r="B48" s="288"/>
      <c r="C48" s="657">
        <v>34</v>
      </c>
      <c r="D48" s="696">
        <v>53</v>
      </c>
      <c r="E48" s="720">
        <f t="shared" si="0"/>
        <v>13</v>
      </c>
      <c r="F48" s="200"/>
      <c r="G48" s="321"/>
      <c r="H48" s="240"/>
      <c r="I48" s="341" t="s">
        <v>0</v>
      </c>
      <c r="J48" s="240"/>
      <c r="K48" s="341" t="s">
        <v>0</v>
      </c>
      <c r="L48" s="240"/>
      <c r="M48" s="341" t="s">
        <v>0</v>
      </c>
      <c r="N48" s="240"/>
      <c r="O48" s="341" t="s">
        <v>0</v>
      </c>
      <c r="P48" s="200"/>
      <c r="Q48" s="321"/>
      <c r="R48" s="325"/>
      <c r="S48" s="502"/>
      <c r="T48" s="515"/>
      <c r="U48" s="822"/>
      <c r="V48" s="823"/>
      <c r="W48" s="849"/>
    </row>
    <row r="49" spans="1:23" ht="15" customHeight="1" x14ac:dyDescent="0.25">
      <c r="A49" s="287" t="s">
        <v>293</v>
      </c>
      <c r="B49" s="288"/>
      <c r="C49" s="657">
        <v>36</v>
      </c>
      <c r="D49" s="696">
        <v>56</v>
      </c>
      <c r="E49" s="720">
        <f t="shared" si="0"/>
        <v>8</v>
      </c>
      <c r="F49" s="200"/>
      <c r="G49" s="321"/>
      <c r="H49" s="240"/>
      <c r="I49" s="341" t="s">
        <v>0</v>
      </c>
      <c r="J49" s="240"/>
      <c r="K49" s="341" t="s">
        <v>0</v>
      </c>
      <c r="L49" s="240"/>
      <c r="M49" s="341" t="s">
        <v>0</v>
      </c>
      <c r="N49" s="240"/>
      <c r="O49" s="341" t="s">
        <v>0</v>
      </c>
      <c r="P49" s="200"/>
      <c r="Q49" s="321"/>
      <c r="R49" s="325"/>
      <c r="S49" s="502"/>
      <c r="T49" s="515"/>
      <c r="U49" s="822"/>
      <c r="V49" s="823"/>
      <c r="W49" s="849"/>
    </row>
    <row r="50" spans="1:23" ht="15" customHeight="1" x14ac:dyDescent="0.25">
      <c r="A50" s="287" t="s">
        <v>294</v>
      </c>
      <c r="B50" s="288"/>
      <c r="C50" s="657">
        <v>30</v>
      </c>
      <c r="D50" s="696">
        <v>63</v>
      </c>
      <c r="E50" s="720">
        <f t="shared" si="0"/>
        <v>7</v>
      </c>
      <c r="F50" s="200"/>
      <c r="G50" s="321"/>
      <c r="H50" s="240"/>
      <c r="I50" s="341" t="s">
        <v>0</v>
      </c>
      <c r="J50" s="240"/>
      <c r="K50" s="341" t="s">
        <v>0</v>
      </c>
      <c r="L50" s="240"/>
      <c r="M50" s="341" t="s">
        <v>0</v>
      </c>
      <c r="N50" s="240"/>
      <c r="O50" s="341" t="s">
        <v>0</v>
      </c>
      <c r="P50" s="200"/>
      <c r="Q50" s="321"/>
      <c r="R50" s="325"/>
      <c r="S50" s="502"/>
      <c r="T50" s="515"/>
      <c r="U50" s="822"/>
      <c r="V50" s="823"/>
      <c r="W50" s="849"/>
    </row>
    <row r="51" spans="1:23" ht="15" customHeight="1" x14ac:dyDescent="0.25">
      <c r="A51" s="287" t="s">
        <v>295</v>
      </c>
      <c r="B51" s="288"/>
      <c r="C51" s="657">
        <v>33</v>
      </c>
      <c r="D51" s="696">
        <v>54</v>
      </c>
      <c r="E51" s="720">
        <f t="shared" si="0"/>
        <v>13</v>
      </c>
      <c r="F51" s="200"/>
      <c r="G51" s="321"/>
      <c r="H51" s="240"/>
      <c r="I51" s="341" t="s">
        <v>0</v>
      </c>
      <c r="J51" s="240"/>
      <c r="K51" s="341" t="s">
        <v>0</v>
      </c>
      <c r="L51" s="240"/>
      <c r="M51" s="341" t="s">
        <v>0</v>
      </c>
      <c r="N51" s="240"/>
      <c r="O51" s="341" t="s">
        <v>0</v>
      </c>
      <c r="P51" s="200"/>
      <c r="Q51" s="321"/>
      <c r="R51" s="325"/>
      <c r="S51" s="502"/>
      <c r="T51" s="515"/>
      <c r="U51" s="822"/>
      <c r="V51" s="823"/>
      <c r="W51" s="849"/>
    </row>
    <row r="52" spans="1:23" ht="15" customHeight="1" x14ac:dyDescent="0.25">
      <c r="A52" s="287" t="s">
        <v>371</v>
      </c>
      <c r="B52" s="288"/>
      <c r="C52" s="657">
        <v>26</v>
      </c>
      <c r="D52" s="696">
        <v>63</v>
      </c>
      <c r="E52" s="720">
        <f t="shared" si="0"/>
        <v>11</v>
      </c>
      <c r="F52" s="200"/>
      <c r="G52" s="321"/>
      <c r="H52" s="240"/>
      <c r="I52" s="341" t="s">
        <v>0</v>
      </c>
      <c r="J52" s="240"/>
      <c r="K52" s="341" t="s">
        <v>0</v>
      </c>
      <c r="L52" s="240"/>
      <c r="M52" s="341" t="s">
        <v>0</v>
      </c>
      <c r="N52" s="240"/>
      <c r="O52" s="341" t="s">
        <v>0</v>
      </c>
      <c r="P52" s="200"/>
      <c r="Q52" s="321"/>
      <c r="R52" s="325"/>
      <c r="S52" s="502"/>
      <c r="T52" s="515"/>
      <c r="U52" s="822"/>
      <c r="V52" s="823"/>
      <c r="W52" s="849"/>
    </row>
    <row r="53" spans="1:23" ht="15" customHeight="1" x14ac:dyDescent="0.25">
      <c r="A53" s="287" t="s">
        <v>372</v>
      </c>
      <c r="B53" s="288"/>
      <c r="C53" s="657">
        <v>38</v>
      </c>
      <c r="D53" s="696">
        <v>51</v>
      </c>
      <c r="E53" s="720">
        <f t="shared" si="0"/>
        <v>11</v>
      </c>
      <c r="F53" s="200"/>
      <c r="G53" s="321"/>
      <c r="H53" s="240"/>
      <c r="I53" s="341" t="s">
        <v>0</v>
      </c>
      <c r="J53" s="240"/>
      <c r="K53" s="341" t="s">
        <v>0</v>
      </c>
      <c r="L53" s="240"/>
      <c r="M53" s="341" t="s">
        <v>0</v>
      </c>
      <c r="N53" s="240"/>
      <c r="O53" s="341" t="s">
        <v>0</v>
      </c>
      <c r="P53" s="200"/>
      <c r="Q53" s="321"/>
      <c r="R53" s="325"/>
      <c r="S53" s="502"/>
      <c r="T53" s="515"/>
      <c r="U53" s="822"/>
      <c r="V53" s="823"/>
      <c r="W53" s="849"/>
    </row>
    <row r="54" spans="1:23" ht="15" customHeight="1" x14ac:dyDescent="0.25">
      <c r="A54" s="287" t="s">
        <v>373</v>
      </c>
      <c r="B54" s="288"/>
      <c r="C54" s="657">
        <v>29</v>
      </c>
      <c r="D54" s="696">
        <v>61</v>
      </c>
      <c r="E54" s="720">
        <f t="shared" si="0"/>
        <v>10</v>
      </c>
      <c r="F54" s="200"/>
      <c r="G54" s="321"/>
      <c r="H54" s="240"/>
      <c r="I54" s="341" t="s">
        <v>0</v>
      </c>
      <c r="J54" s="240"/>
      <c r="K54" s="341" t="s">
        <v>0</v>
      </c>
      <c r="L54" s="240"/>
      <c r="M54" s="341" t="s">
        <v>0</v>
      </c>
      <c r="N54" s="240"/>
      <c r="O54" s="341" t="s">
        <v>0</v>
      </c>
      <c r="P54" s="200"/>
      <c r="Q54" s="321"/>
      <c r="R54" s="325"/>
      <c r="S54" s="502"/>
      <c r="T54" s="515"/>
      <c r="U54" s="822"/>
      <c r="V54" s="823"/>
      <c r="W54" s="849"/>
    </row>
    <row r="55" spans="1:23" ht="15" customHeight="1" x14ac:dyDescent="0.25">
      <c r="A55" s="287" t="s">
        <v>374</v>
      </c>
      <c r="B55" s="288"/>
      <c r="C55" s="657">
        <v>41</v>
      </c>
      <c r="D55" s="696">
        <v>46</v>
      </c>
      <c r="E55" s="720">
        <f t="shared" si="0"/>
        <v>13</v>
      </c>
      <c r="F55" s="200"/>
      <c r="G55" s="321"/>
      <c r="H55" s="240"/>
      <c r="I55" s="341" t="s">
        <v>0</v>
      </c>
      <c r="J55" s="240"/>
      <c r="K55" s="341" t="s">
        <v>0</v>
      </c>
      <c r="L55" s="240"/>
      <c r="M55" s="341" t="s">
        <v>0</v>
      </c>
      <c r="N55" s="240"/>
      <c r="O55" s="341" t="s">
        <v>0</v>
      </c>
      <c r="P55" s="200"/>
      <c r="Q55" s="321"/>
      <c r="R55" s="325"/>
      <c r="S55" s="502"/>
      <c r="T55" s="515"/>
      <c r="U55" s="822"/>
      <c r="V55" s="823"/>
      <c r="W55" s="849"/>
    </row>
    <row r="56" spans="1:23" ht="15" customHeight="1" x14ac:dyDescent="0.25">
      <c r="A56" s="287" t="s">
        <v>375</v>
      </c>
      <c r="B56" s="288"/>
      <c r="C56" s="657">
        <v>47</v>
      </c>
      <c r="D56" s="696">
        <v>41</v>
      </c>
      <c r="E56" s="720">
        <f t="shared" si="0"/>
        <v>12</v>
      </c>
      <c r="F56" s="200"/>
      <c r="G56" s="321"/>
      <c r="H56" s="240" t="s">
        <v>1</v>
      </c>
      <c r="I56" s="341"/>
      <c r="J56" s="240" t="s">
        <v>1</v>
      </c>
      <c r="K56" s="341"/>
      <c r="L56" s="240" t="s">
        <v>1</v>
      </c>
      <c r="M56" s="341"/>
      <c r="N56" s="240" t="s">
        <v>1</v>
      </c>
      <c r="O56" s="341"/>
      <c r="P56" s="200"/>
      <c r="Q56" s="321"/>
      <c r="R56" s="325"/>
      <c r="S56" s="502"/>
      <c r="T56" s="515"/>
      <c r="U56" s="822"/>
      <c r="V56" s="823"/>
      <c r="W56" s="849"/>
    </row>
    <row r="57" spans="1:23" ht="15" customHeight="1" x14ac:dyDescent="0.25">
      <c r="A57" s="287" t="s">
        <v>376</v>
      </c>
      <c r="B57" s="288"/>
      <c r="C57" s="657">
        <v>56</v>
      </c>
      <c r="D57" s="696">
        <v>35</v>
      </c>
      <c r="E57" s="720">
        <f t="shared" si="0"/>
        <v>9</v>
      </c>
      <c r="F57" s="200"/>
      <c r="G57" s="321"/>
      <c r="H57" s="240" t="s">
        <v>1</v>
      </c>
      <c r="I57" s="341"/>
      <c r="J57" s="240" t="s">
        <v>1</v>
      </c>
      <c r="K57" s="341"/>
      <c r="L57" s="240" t="s">
        <v>1</v>
      </c>
      <c r="M57" s="341"/>
      <c r="N57" s="240" t="s">
        <v>1</v>
      </c>
      <c r="O57" s="341"/>
      <c r="P57" s="200"/>
      <c r="Q57" s="321"/>
      <c r="R57" s="325"/>
      <c r="S57" s="502"/>
      <c r="T57" s="515"/>
      <c r="U57" s="822"/>
      <c r="V57" s="823"/>
      <c r="W57" s="849"/>
    </row>
    <row r="58" spans="1:23" ht="15" customHeight="1" x14ac:dyDescent="0.25">
      <c r="A58" s="287" t="s">
        <v>377</v>
      </c>
      <c r="B58" s="288"/>
      <c r="C58" s="657">
        <v>27</v>
      </c>
      <c r="D58" s="696">
        <v>64</v>
      </c>
      <c r="E58" s="720">
        <f t="shared" si="0"/>
        <v>9</v>
      </c>
      <c r="F58" s="200"/>
      <c r="G58" s="321"/>
      <c r="H58" s="240"/>
      <c r="I58" s="341" t="s">
        <v>0</v>
      </c>
      <c r="J58" s="240"/>
      <c r="K58" s="341" t="s">
        <v>0</v>
      </c>
      <c r="L58" s="240"/>
      <c r="M58" s="341" t="s">
        <v>0</v>
      </c>
      <c r="N58" s="240"/>
      <c r="O58" s="341" t="s">
        <v>0</v>
      </c>
      <c r="P58" s="200"/>
      <c r="Q58" s="321"/>
      <c r="R58" s="325"/>
      <c r="S58" s="502"/>
      <c r="T58" s="515"/>
      <c r="U58" s="822"/>
      <c r="V58" s="823"/>
      <c r="W58" s="849"/>
    </row>
    <row r="59" spans="1:23" ht="15" customHeight="1" x14ac:dyDescent="0.25">
      <c r="A59" s="287" t="s">
        <v>378</v>
      </c>
      <c r="B59" s="288"/>
      <c r="C59" s="657">
        <v>30</v>
      </c>
      <c r="D59" s="696">
        <v>57</v>
      </c>
      <c r="E59" s="720">
        <f t="shared" si="0"/>
        <v>13</v>
      </c>
      <c r="F59" s="200"/>
      <c r="G59" s="321"/>
      <c r="H59" s="240"/>
      <c r="I59" s="341" t="s">
        <v>0</v>
      </c>
      <c r="J59" s="240"/>
      <c r="K59" s="341" t="s">
        <v>0</v>
      </c>
      <c r="L59" s="240"/>
      <c r="M59" s="341" t="s">
        <v>0</v>
      </c>
      <c r="N59" s="240"/>
      <c r="O59" s="341" t="s">
        <v>0</v>
      </c>
      <c r="P59" s="200"/>
      <c r="Q59" s="321"/>
      <c r="R59" s="325"/>
      <c r="S59" s="502"/>
      <c r="T59" s="515"/>
      <c r="U59" s="822"/>
      <c r="V59" s="823"/>
      <c r="W59" s="849"/>
    </row>
    <row r="60" spans="1:23" ht="15" customHeight="1" x14ac:dyDescent="0.25">
      <c r="A60" s="287" t="s">
        <v>379</v>
      </c>
      <c r="B60" s="288"/>
      <c r="C60" s="657">
        <v>69</v>
      </c>
      <c r="D60" s="696">
        <v>24</v>
      </c>
      <c r="E60" s="720">
        <f t="shared" si="0"/>
        <v>7</v>
      </c>
      <c r="F60" s="200"/>
      <c r="G60" s="321"/>
      <c r="H60" s="240" t="s">
        <v>1</v>
      </c>
      <c r="I60" s="341"/>
      <c r="J60" s="240" t="s">
        <v>1</v>
      </c>
      <c r="K60" s="341"/>
      <c r="L60" s="240" t="s">
        <v>1</v>
      </c>
      <c r="M60" s="341"/>
      <c r="N60" s="240" t="s">
        <v>1</v>
      </c>
      <c r="O60" s="341"/>
      <c r="P60" s="200"/>
      <c r="Q60" s="321"/>
      <c r="R60" s="325"/>
      <c r="S60" s="502"/>
      <c r="T60" s="515"/>
      <c r="U60" s="822"/>
      <c r="V60" s="823"/>
      <c r="W60" s="849"/>
    </row>
    <row r="61" spans="1:23" ht="15" customHeight="1" x14ac:dyDescent="0.25">
      <c r="A61" s="287" t="s">
        <v>380</v>
      </c>
      <c r="B61" s="288"/>
      <c r="C61" s="657">
        <v>80</v>
      </c>
      <c r="D61" s="696">
        <v>17</v>
      </c>
      <c r="E61" s="720">
        <f t="shared" si="0"/>
        <v>3</v>
      </c>
      <c r="F61" s="200"/>
      <c r="G61" s="321"/>
      <c r="H61" s="240" t="s">
        <v>1</v>
      </c>
      <c r="I61" s="341"/>
      <c r="J61" s="240" t="s">
        <v>1</v>
      </c>
      <c r="K61" s="341"/>
      <c r="L61" s="240" t="s">
        <v>1</v>
      </c>
      <c r="M61" s="341"/>
      <c r="N61" s="240" t="s">
        <v>1</v>
      </c>
      <c r="O61" s="341"/>
      <c r="P61" s="200"/>
      <c r="Q61" s="321"/>
      <c r="R61" s="325"/>
      <c r="S61" s="502"/>
      <c r="T61" s="515"/>
      <c r="U61" s="822"/>
      <c r="V61" s="823"/>
      <c r="W61" s="849"/>
    </row>
    <row r="62" spans="1:23" ht="15" customHeight="1" x14ac:dyDescent="0.25">
      <c r="A62" s="287" t="s">
        <v>407</v>
      </c>
      <c r="B62" s="288"/>
      <c r="C62" s="657">
        <v>48</v>
      </c>
      <c r="D62" s="696">
        <v>44</v>
      </c>
      <c r="E62" s="720">
        <f t="shared" si="0"/>
        <v>8</v>
      </c>
      <c r="F62" s="200"/>
      <c r="G62" s="321"/>
      <c r="H62" s="240" t="s">
        <v>1</v>
      </c>
      <c r="I62" s="341"/>
      <c r="J62" s="240" t="s">
        <v>1</v>
      </c>
      <c r="K62" s="341"/>
      <c r="L62" s="240" t="s">
        <v>1</v>
      </c>
      <c r="M62" s="341"/>
      <c r="N62" s="240" t="s">
        <v>1</v>
      </c>
      <c r="O62" s="341"/>
      <c r="P62" s="200"/>
      <c r="Q62" s="321"/>
      <c r="R62" s="325"/>
      <c r="S62" s="502"/>
      <c r="T62" s="515"/>
      <c r="U62" s="822"/>
      <c r="V62" s="823"/>
      <c r="W62" s="849"/>
    </row>
    <row r="63" spans="1:23" ht="15" customHeight="1" x14ac:dyDescent="0.25">
      <c r="A63" s="287" t="s">
        <v>408</v>
      </c>
      <c r="B63" s="288"/>
      <c r="C63" s="657">
        <v>59</v>
      </c>
      <c r="D63" s="696">
        <v>35</v>
      </c>
      <c r="E63" s="720">
        <f t="shared" si="0"/>
        <v>6</v>
      </c>
      <c r="F63" s="200"/>
      <c r="G63" s="321"/>
      <c r="H63" s="240" t="s">
        <v>1</v>
      </c>
      <c r="I63" s="341"/>
      <c r="J63" s="240" t="s">
        <v>1</v>
      </c>
      <c r="K63" s="341"/>
      <c r="L63" s="240" t="s">
        <v>1</v>
      </c>
      <c r="M63" s="341"/>
      <c r="N63" s="240" t="s">
        <v>1</v>
      </c>
      <c r="O63" s="341"/>
      <c r="P63" s="200"/>
      <c r="Q63" s="321"/>
      <c r="R63" s="325"/>
      <c r="S63" s="502"/>
      <c r="T63" s="515"/>
      <c r="U63" s="822"/>
      <c r="V63" s="823"/>
      <c r="W63" s="849"/>
    </row>
    <row r="64" spans="1:23" ht="15" customHeight="1" x14ac:dyDescent="0.25">
      <c r="A64" s="287" t="s">
        <v>409</v>
      </c>
      <c r="B64" s="288"/>
      <c r="C64" s="657">
        <v>43</v>
      </c>
      <c r="D64" s="696">
        <v>48</v>
      </c>
      <c r="E64" s="720">
        <f t="shared" si="0"/>
        <v>9</v>
      </c>
      <c r="F64" s="200"/>
      <c r="G64" s="321"/>
      <c r="H64" s="240"/>
      <c r="I64" s="341" t="s">
        <v>0</v>
      </c>
      <c r="J64" s="240"/>
      <c r="K64" s="341" t="s">
        <v>0</v>
      </c>
      <c r="L64" s="240"/>
      <c r="M64" s="341" t="s">
        <v>0</v>
      </c>
      <c r="N64" s="240"/>
      <c r="O64" s="341" t="s">
        <v>0</v>
      </c>
      <c r="P64" s="200"/>
      <c r="Q64" s="321"/>
      <c r="R64" s="325"/>
      <c r="S64" s="502"/>
      <c r="T64" s="515"/>
      <c r="U64" s="822"/>
      <c r="V64" s="823"/>
      <c r="W64" s="849"/>
    </row>
    <row r="65" spans="1:23" ht="15" customHeight="1" x14ac:dyDescent="0.25">
      <c r="A65" s="287" t="s">
        <v>410</v>
      </c>
      <c r="B65" s="288"/>
      <c r="C65" s="657">
        <v>29</v>
      </c>
      <c r="D65" s="696">
        <v>63</v>
      </c>
      <c r="E65" s="720">
        <f t="shared" si="0"/>
        <v>8</v>
      </c>
      <c r="F65" s="200"/>
      <c r="G65" s="321"/>
      <c r="H65" s="240"/>
      <c r="I65" s="341" t="s">
        <v>0</v>
      </c>
      <c r="J65" s="240"/>
      <c r="K65" s="341" t="s">
        <v>0</v>
      </c>
      <c r="L65" s="240"/>
      <c r="M65" s="341" t="s">
        <v>0</v>
      </c>
      <c r="N65" s="240"/>
      <c r="O65" s="341" t="s">
        <v>0</v>
      </c>
      <c r="P65" s="200"/>
      <c r="Q65" s="321"/>
      <c r="R65" s="325"/>
      <c r="S65" s="502"/>
      <c r="T65" s="515"/>
      <c r="U65" s="822"/>
      <c r="V65" s="823"/>
      <c r="W65" s="849"/>
    </row>
    <row r="66" spans="1:23" ht="15" customHeight="1" x14ac:dyDescent="0.25">
      <c r="A66" s="287" t="s">
        <v>411</v>
      </c>
      <c r="B66" s="288"/>
      <c r="C66" s="657">
        <v>29</v>
      </c>
      <c r="D66" s="696">
        <v>61</v>
      </c>
      <c r="E66" s="720">
        <f t="shared" si="0"/>
        <v>10</v>
      </c>
      <c r="F66" s="200"/>
      <c r="G66" s="321"/>
      <c r="H66" s="240"/>
      <c r="I66" s="341" t="s">
        <v>0</v>
      </c>
      <c r="J66" s="240"/>
      <c r="K66" s="341" t="s">
        <v>0</v>
      </c>
      <c r="L66" s="240"/>
      <c r="M66" s="341" t="s">
        <v>0</v>
      </c>
      <c r="N66" s="240"/>
      <c r="O66" s="341" t="s">
        <v>0</v>
      </c>
      <c r="P66" s="200"/>
      <c r="Q66" s="321"/>
      <c r="R66" s="325"/>
      <c r="S66" s="502"/>
      <c r="T66" s="515"/>
      <c r="U66" s="822"/>
      <c r="V66" s="823"/>
      <c r="W66" s="849"/>
    </row>
    <row r="67" spans="1:23" ht="15" customHeight="1" x14ac:dyDescent="0.25">
      <c r="A67" s="287" t="s">
        <v>412</v>
      </c>
      <c r="B67" s="288"/>
      <c r="C67" s="657">
        <v>29</v>
      </c>
      <c r="D67" s="696">
        <v>62</v>
      </c>
      <c r="E67" s="720">
        <f t="shared" si="0"/>
        <v>9</v>
      </c>
      <c r="F67" s="200"/>
      <c r="G67" s="321"/>
      <c r="H67" s="240"/>
      <c r="I67" s="341" t="s">
        <v>0</v>
      </c>
      <c r="J67" s="240"/>
      <c r="K67" s="341" t="s">
        <v>0</v>
      </c>
      <c r="L67" s="240"/>
      <c r="M67" s="341" t="s">
        <v>0</v>
      </c>
      <c r="N67" s="240"/>
      <c r="O67" s="341" t="s">
        <v>0</v>
      </c>
      <c r="P67" s="200"/>
      <c r="Q67" s="321"/>
      <c r="R67" s="325"/>
      <c r="S67" s="502"/>
      <c r="T67" s="515"/>
      <c r="U67" s="822"/>
      <c r="V67" s="823"/>
      <c r="W67" s="849"/>
    </row>
    <row r="68" spans="1:23" ht="15" customHeight="1" x14ac:dyDescent="0.25">
      <c r="A68" s="287" t="s">
        <v>413</v>
      </c>
      <c r="B68" s="288"/>
      <c r="C68" s="657">
        <v>53</v>
      </c>
      <c r="D68" s="696">
        <v>37</v>
      </c>
      <c r="E68" s="720">
        <f t="shared" si="0"/>
        <v>10</v>
      </c>
      <c r="F68" s="200"/>
      <c r="G68" s="321"/>
      <c r="H68" s="240" t="s">
        <v>1</v>
      </c>
      <c r="I68" s="341"/>
      <c r="J68" s="240" t="s">
        <v>1</v>
      </c>
      <c r="K68" s="341"/>
      <c r="L68" s="240" t="s">
        <v>1</v>
      </c>
      <c r="M68" s="341"/>
      <c r="N68" s="240" t="s">
        <v>1</v>
      </c>
      <c r="O68" s="341"/>
      <c r="P68" s="200"/>
      <c r="Q68" s="321"/>
      <c r="R68" s="325"/>
      <c r="S68" s="502"/>
      <c r="T68" s="515"/>
      <c r="U68" s="822"/>
      <c r="V68" s="823"/>
      <c r="W68" s="849"/>
    </row>
    <row r="69" spans="1:23" ht="15" customHeight="1" x14ac:dyDescent="0.25">
      <c r="A69" s="287" t="s">
        <v>414</v>
      </c>
      <c r="B69" s="288"/>
      <c r="C69" s="657">
        <v>29</v>
      </c>
      <c r="D69" s="696">
        <v>63</v>
      </c>
      <c r="E69" s="720">
        <f t="shared" si="0"/>
        <v>8</v>
      </c>
      <c r="F69" s="200"/>
      <c r="G69" s="321"/>
      <c r="H69" s="240"/>
      <c r="I69" s="341" t="s">
        <v>0</v>
      </c>
      <c r="J69" s="240"/>
      <c r="K69" s="341" t="s">
        <v>0</v>
      </c>
      <c r="L69" s="240"/>
      <c r="M69" s="341" t="s">
        <v>0</v>
      </c>
      <c r="N69" s="240"/>
      <c r="O69" s="341" t="s">
        <v>0</v>
      </c>
      <c r="P69" s="200"/>
      <c r="Q69" s="321"/>
      <c r="R69" s="325"/>
      <c r="S69" s="502"/>
      <c r="T69" s="515"/>
      <c r="U69" s="822"/>
      <c r="V69" s="823"/>
      <c r="W69" s="849"/>
    </row>
    <row r="70" spans="1:23" ht="15" customHeight="1" x14ac:dyDescent="0.25">
      <c r="A70" s="287" t="s">
        <v>415</v>
      </c>
      <c r="B70" s="288"/>
      <c r="C70" s="657">
        <v>28</v>
      </c>
      <c r="D70" s="696">
        <v>63</v>
      </c>
      <c r="E70" s="720">
        <f t="shared" si="0"/>
        <v>9</v>
      </c>
      <c r="F70" s="200"/>
      <c r="G70" s="321"/>
      <c r="H70" s="240"/>
      <c r="I70" s="341" t="s">
        <v>0</v>
      </c>
      <c r="J70" s="240"/>
      <c r="K70" s="341" t="s">
        <v>0</v>
      </c>
      <c r="L70" s="240"/>
      <c r="M70" s="341" t="s">
        <v>0</v>
      </c>
      <c r="N70" s="240"/>
      <c r="O70" s="341" t="s">
        <v>0</v>
      </c>
      <c r="P70" s="200"/>
      <c r="Q70" s="321"/>
      <c r="R70" s="325"/>
      <c r="S70" s="502"/>
      <c r="T70" s="515"/>
      <c r="U70" s="822"/>
      <c r="V70" s="823"/>
      <c r="W70" s="849"/>
    </row>
    <row r="71" spans="1:23" ht="15" customHeight="1" x14ac:dyDescent="0.25">
      <c r="A71" s="287" t="s">
        <v>416</v>
      </c>
      <c r="B71" s="288"/>
      <c r="C71" s="657">
        <v>21</v>
      </c>
      <c r="D71" s="696">
        <v>70</v>
      </c>
      <c r="E71" s="720">
        <f t="shared" si="0"/>
        <v>9</v>
      </c>
      <c r="F71" s="200"/>
      <c r="G71" s="321"/>
      <c r="H71" s="240"/>
      <c r="I71" s="341" t="s">
        <v>0</v>
      </c>
      <c r="J71" s="240"/>
      <c r="K71" s="341" t="s">
        <v>0</v>
      </c>
      <c r="L71" s="240"/>
      <c r="M71" s="341" t="s">
        <v>0</v>
      </c>
      <c r="N71" s="240"/>
      <c r="O71" s="341" t="s">
        <v>0</v>
      </c>
      <c r="P71" s="200"/>
      <c r="Q71" s="321"/>
      <c r="R71" s="325"/>
      <c r="S71" s="502"/>
      <c r="T71" s="515"/>
      <c r="U71" s="822"/>
      <c r="V71" s="823"/>
      <c r="W71" s="849"/>
    </row>
    <row r="72" spans="1:23" ht="15" customHeight="1" x14ac:dyDescent="0.25">
      <c r="A72" s="287" t="s">
        <v>424</v>
      </c>
      <c r="B72" s="288"/>
      <c r="C72" s="657">
        <v>21</v>
      </c>
      <c r="D72" s="696">
        <v>69</v>
      </c>
      <c r="E72" s="720">
        <f t="shared" si="0"/>
        <v>10</v>
      </c>
      <c r="F72" s="200"/>
      <c r="G72" s="321"/>
      <c r="H72" s="240"/>
      <c r="I72" s="341" t="s">
        <v>0</v>
      </c>
      <c r="J72" s="240"/>
      <c r="K72" s="341" t="s">
        <v>0</v>
      </c>
      <c r="L72" s="240"/>
      <c r="M72" s="341" t="s">
        <v>0</v>
      </c>
      <c r="N72" s="240"/>
      <c r="O72" s="341" t="s">
        <v>0</v>
      </c>
      <c r="P72" s="200"/>
      <c r="Q72" s="321"/>
      <c r="R72" s="325"/>
      <c r="S72" s="502"/>
      <c r="T72" s="515"/>
      <c r="U72" s="822"/>
      <c r="V72" s="823"/>
      <c r="W72" s="849"/>
    </row>
    <row r="73" spans="1:23" ht="15" customHeight="1" x14ac:dyDescent="0.25">
      <c r="A73" s="287" t="s">
        <v>425</v>
      </c>
      <c r="B73" s="288"/>
      <c r="C73" s="657">
        <v>28</v>
      </c>
      <c r="D73" s="696">
        <v>57</v>
      </c>
      <c r="E73" s="720">
        <f t="shared" ref="E73:E136" si="1">SUM(100-C73-D73)</f>
        <v>15</v>
      </c>
      <c r="F73" s="200"/>
      <c r="G73" s="321"/>
      <c r="H73" s="240"/>
      <c r="I73" s="341" t="s">
        <v>0</v>
      </c>
      <c r="J73" s="240"/>
      <c r="K73" s="341" t="s">
        <v>0</v>
      </c>
      <c r="L73" s="240"/>
      <c r="M73" s="341" t="s">
        <v>0</v>
      </c>
      <c r="N73" s="240"/>
      <c r="O73" s="341" t="s">
        <v>0</v>
      </c>
      <c r="P73" s="200"/>
      <c r="Q73" s="321"/>
      <c r="R73" s="325"/>
      <c r="S73" s="502"/>
      <c r="T73" s="515"/>
      <c r="U73" s="822"/>
      <c r="V73" s="823"/>
      <c r="W73" s="849"/>
    </row>
    <row r="74" spans="1:23" ht="15" customHeight="1" x14ac:dyDescent="0.25">
      <c r="A74" s="287" t="s">
        <v>426</v>
      </c>
      <c r="B74" s="288"/>
      <c r="C74" s="657">
        <v>37</v>
      </c>
      <c r="D74" s="696">
        <v>53</v>
      </c>
      <c r="E74" s="720">
        <f t="shared" si="1"/>
        <v>10</v>
      </c>
      <c r="F74" s="200"/>
      <c r="G74" s="321"/>
      <c r="H74" s="240"/>
      <c r="I74" s="341" t="s">
        <v>0</v>
      </c>
      <c r="J74" s="240"/>
      <c r="K74" s="341" t="s">
        <v>0</v>
      </c>
      <c r="L74" s="240"/>
      <c r="M74" s="341" t="s">
        <v>0</v>
      </c>
      <c r="N74" s="240"/>
      <c r="O74" s="341" t="s">
        <v>0</v>
      </c>
      <c r="P74" s="200"/>
      <c r="Q74" s="321"/>
      <c r="R74" s="325"/>
      <c r="S74" s="502"/>
      <c r="T74" s="515"/>
      <c r="U74" s="822"/>
      <c r="V74" s="823"/>
      <c r="W74" s="849"/>
    </row>
    <row r="75" spans="1:23" ht="15" customHeight="1" x14ac:dyDescent="0.25">
      <c r="A75" s="287" t="s">
        <v>427</v>
      </c>
      <c r="B75" s="288"/>
      <c r="C75" s="657">
        <v>24</v>
      </c>
      <c r="D75" s="696">
        <v>66</v>
      </c>
      <c r="E75" s="720">
        <f t="shared" si="1"/>
        <v>10</v>
      </c>
      <c r="F75" s="200"/>
      <c r="G75" s="321"/>
      <c r="H75" s="240"/>
      <c r="I75" s="341" t="s">
        <v>0</v>
      </c>
      <c r="J75" s="240"/>
      <c r="K75" s="341" t="s">
        <v>0</v>
      </c>
      <c r="L75" s="240"/>
      <c r="M75" s="341" t="s">
        <v>0</v>
      </c>
      <c r="N75" s="240"/>
      <c r="O75" s="341" t="s">
        <v>0</v>
      </c>
      <c r="P75" s="200"/>
      <c r="Q75" s="321"/>
      <c r="R75" s="325"/>
      <c r="S75" s="502"/>
      <c r="T75" s="515"/>
      <c r="U75" s="822"/>
      <c r="V75" s="823"/>
      <c r="W75" s="849"/>
    </row>
    <row r="76" spans="1:23" ht="15" customHeight="1" x14ac:dyDescent="0.25">
      <c r="A76" s="287" t="s">
        <v>440</v>
      </c>
      <c r="B76" s="288"/>
      <c r="C76" s="1161">
        <v>35.9</v>
      </c>
      <c r="D76" s="1212">
        <v>52.7</v>
      </c>
      <c r="E76" s="1202">
        <f t="shared" si="1"/>
        <v>11.399999999999991</v>
      </c>
      <c r="F76" s="200"/>
      <c r="G76" s="321"/>
      <c r="H76" s="240"/>
      <c r="I76" s="341" t="s">
        <v>0</v>
      </c>
      <c r="J76" s="240"/>
      <c r="K76" s="341" t="s">
        <v>0</v>
      </c>
      <c r="L76" s="240"/>
      <c r="M76" s="341" t="s">
        <v>0</v>
      </c>
      <c r="N76" s="240"/>
      <c r="O76" s="341" t="s">
        <v>0</v>
      </c>
      <c r="P76" s="200"/>
      <c r="Q76" s="321"/>
      <c r="R76" s="325"/>
      <c r="S76" s="502"/>
      <c r="T76" s="515"/>
      <c r="U76" s="822"/>
      <c r="V76" s="823"/>
      <c r="W76" s="849"/>
    </row>
    <row r="77" spans="1:23" ht="15" customHeight="1" thickBot="1" x14ac:dyDescent="0.3">
      <c r="A77" s="289" t="s">
        <v>441</v>
      </c>
      <c r="B77" s="288"/>
      <c r="C77" s="1162"/>
      <c r="D77" s="1213"/>
      <c r="E77" s="1203">
        <f t="shared" si="1"/>
        <v>100</v>
      </c>
      <c r="F77" s="207"/>
      <c r="G77" s="327"/>
      <c r="H77" s="242"/>
      <c r="I77" s="347" t="s">
        <v>0</v>
      </c>
      <c r="J77" s="242"/>
      <c r="K77" s="347" t="s">
        <v>0</v>
      </c>
      <c r="L77" s="242" t="s">
        <v>1</v>
      </c>
      <c r="M77" s="347"/>
      <c r="N77" s="242" t="s">
        <v>1</v>
      </c>
      <c r="O77" s="347"/>
      <c r="P77" s="207"/>
      <c r="Q77" s="327"/>
      <c r="R77" s="331"/>
      <c r="S77" s="503"/>
      <c r="T77" s="516"/>
      <c r="U77" s="824"/>
      <c r="V77" s="825"/>
      <c r="W77" s="851"/>
    </row>
    <row r="78" spans="1:23" ht="15" customHeight="1" thickTop="1" thickBot="1" x14ac:dyDescent="0.3">
      <c r="A78" s="292" t="s">
        <v>546</v>
      </c>
      <c r="B78" s="294">
        <v>45</v>
      </c>
      <c r="C78" s="385"/>
      <c r="D78" s="694"/>
      <c r="E78" s="635"/>
      <c r="F78" s="221">
        <v>0</v>
      </c>
      <c r="G78" s="333">
        <v>45</v>
      </c>
      <c r="H78" s="214">
        <v>10</v>
      </c>
      <c r="I78" s="335">
        <v>35</v>
      </c>
      <c r="J78" s="214">
        <v>10</v>
      </c>
      <c r="K78" s="335">
        <v>35</v>
      </c>
      <c r="L78" s="214">
        <v>11</v>
      </c>
      <c r="M78" s="335">
        <v>34</v>
      </c>
      <c r="N78" s="214">
        <v>11</v>
      </c>
      <c r="O78" s="335">
        <v>34</v>
      </c>
      <c r="P78" s="214">
        <f>ROUND(U78,0)</f>
        <v>16</v>
      </c>
      <c r="Q78" s="335">
        <f>ROUND(V78,0)</f>
        <v>24</v>
      </c>
      <c r="R78" s="338">
        <f>SUM(B78-P78-Q78)</f>
        <v>5</v>
      </c>
      <c r="S78" s="504">
        <f>SUM(P78:Q78)</f>
        <v>40</v>
      </c>
      <c r="T78" s="519">
        <f>SUM(B78-S78)</f>
        <v>5</v>
      </c>
      <c r="U78" s="826">
        <f>PRODUCT(B78,C76%)</f>
        <v>16.155000000000001</v>
      </c>
      <c r="V78" s="827">
        <f>PRODUCT(B78,D76%)</f>
        <v>23.715</v>
      </c>
      <c r="W78" s="869">
        <f>SUM(B78-U78-V78)</f>
        <v>5.129999999999999</v>
      </c>
    </row>
    <row r="79" spans="1:23" ht="15" customHeight="1" thickTop="1" x14ac:dyDescent="0.25">
      <c r="A79" s="285" t="s">
        <v>37</v>
      </c>
      <c r="B79" s="288"/>
      <c r="C79" s="657">
        <v>40</v>
      </c>
      <c r="D79" s="696">
        <v>43</v>
      </c>
      <c r="E79" s="720">
        <f t="shared" si="1"/>
        <v>17</v>
      </c>
      <c r="F79" s="195"/>
      <c r="G79" s="316"/>
      <c r="H79" s="238"/>
      <c r="I79" s="314" t="s">
        <v>0</v>
      </c>
      <c r="J79" s="238"/>
      <c r="K79" s="314" t="s">
        <v>0</v>
      </c>
      <c r="L79" s="238"/>
      <c r="M79" s="314" t="s">
        <v>0</v>
      </c>
      <c r="N79" s="238"/>
      <c r="O79" s="314" t="s">
        <v>0</v>
      </c>
      <c r="P79" s="195"/>
      <c r="Q79" s="316"/>
      <c r="R79" s="339"/>
      <c r="S79" s="505"/>
      <c r="T79" s="518"/>
      <c r="U79" s="820"/>
      <c r="V79" s="821"/>
      <c r="W79" s="853"/>
    </row>
    <row r="80" spans="1:23" ht="15" customHeight="1" x14ac:dyDescent="0.25">
      <c r="A80" s="287" t="s">
        <v>38</v>
      </c>
      <c r="B80" s="288"/>
      <c r="C80" s="657">
        <v>30</v>
      </c>
      <c r="D80" s="696">
        <v>54</v>
      </c>
      <c r="E80" s="720">
        <f t="shared" si="1"/>
        <v>16</v>
      </c>
      <c r="F80" s="200"/>
      <c r="G80" s="321"/>
      <c r="H80" s="240"/>
      <c r="I80" s="341" t="s">
        <v>0</v>
      </c>
      <c r="J80" s="240"/>
      <c r="K80" s="341" t="s">
        <v>0</v>
      </c>
      <c r="L80" s="240"/>
      <c r="M80" s="341" t="s">
        <v>0</v>
      </c>
      <c r="N80" s="240"/>
      <c r="O80" s="341" t="s">
        <v>0</v>
      </c>
      <c r="P80" s="200"/>
      <c r="Q80" s="321"/>
      <c r="R80" s="325"/>
      <c r="S80" s="502"/>
      <c r="T80" s="515"/>
      <c r="U80" s="822"/>
      <c r="V80" s="823"/>
      <c r="W80" s="849"/>
    </row>
    <row r="81" spans="1:23" ht="15" customHeight="1" x14ac:dyDescent="0.25">
      <c r="A81" s="287" t="s">
        <v>39</v>
      </c>
      <c r="B81" s="288"/>
      <c r="C81" s="657">
        <v>36</v>
      </c>
      <c r="D81" s="696">
        <v>55</v>
      </c>
      <c r="E81" s="720">
        <f t="shared" si="1"/>
        <v>9</v>
      </c>
      <c r="F81" s="200"/>
      <c r="G81" s="321"/>
      <c r="H81" s="240"/>
      <c r="I81" s="341" t="s">
        <v>0</v>
      </c>
      <c r="J81" s="240"/>
      <c r="K81" s="341" t="s">
        <v>0</v>
      </c>
      <c r="L81" s="240"/>
      <c r="M81" s="341" t="s">
        <v>0</v>
      </c>
      <c r="N81" s="240"/>
      <c r="O81" s="341" t="s">
        <v>0</v>
      </c>
      <c r="P81" s="200"/>
      <c r="Q81" s="321"/>
      <c r="R81" s="325"/>
      <c r="S81" s="502"/>
      <c r="T81" s="515"/>
      <c r="U81" s="822"/>
      <c r="V81" s="823"/>
      <c r="W81" s="849"/>
    </row>
    <row r="82" spans="1:23" ht="15" customHeight="1" x14ac:dyDescent="0.25">
      <c r="A82" s="287" t="s">
        <v>40</v>
      </c>
      <c r="B82" s="288"/>
      <c r="C82" s="657">
        <v>28</v>
      </c>
      <c r="D82" s="696">
        <v>58</v>
      </c>
      <c r="E82" s="720">
        <f t="shared" si="1"/>
        <v>14</v>
      </c>
      <c r="F82" s="200"/>
      <c r="G82" s="321"/>
      <c r="H82" s="240"/>
      <c r="I82" s="341" t="s">
        <v>0</v>
      </c>
      <c r="J82" s="240"/>
      <c r="K82" s="341" t="s">
        <v>0</v>
      </c>
      <c r="L82" s="240"/>
      <c r="M82" s="341" t="s">
        <v>0</v>
      </c>
      <c r="N82" s="240"/>
      <c r="O82" s="341" t="s">
        <v>0</v>
      </c>
      <c r="P82" s="200"/>
      <c r="Q82" s="321"/>
      <c r="R82" s="325"/>
      <c r="S82" s="502"/>
      <c r="T82" s="515"/>
      <c r="U82" s="822"/>
      <c r="V82" s="823"/>
      <c r="W82" s="849"/>
    </row>
    <row r="83" spans="1:23" ht="15" customHeight="1" x14ac:dyDescent="0.25">
      <c r="A83" s="287" t="s">
        <v>41</v>
      </c>
      <c r="B83" s="290"/>
      <c r="C83" s="657">
        <v>26</v>
      </c>
      <c r="D83" s="696">
        <v>62</v>
      </c>
      <c r="E83" s="720">
        <f t="shared" si="1"/>
        <v>12</v>
      </c>
      <c r="F83" s="200"/>
      <c r="G83" s="321"/>
      <c r="H83" s="240"/>
      <c r="I83" s="341" t="s">
        <v>0</v>
      </c>
      <c r="J83" s="240"/>
      <c r="K83" s="341" t="s">
        <v>0</v>
      </c>
      <c r="L83" s="240"/>
      <c r="M83" s="341" t="s">
        <v>0</v>
      </c>
      <c r="N83" s="240"/>
      <c r="O83" s="341" t="s">
        <v>0</v>
      </c>
      <c r="P83" s="200"/>
      <c r="Q83" s="321"/>
      <c r="R83" s="325"/>
      <c r="S83" s="502"/>
      <c r="T83" s="515"/>
      <c r="U83" s="822"/>
      <c r="V83" s="823"/>
      <c r="W83" s="849"/>
    </row>
    <row r="84" spans="1:23" ht="15" customHeight="1" x14ac:dyDescent="0.25">
      <c r="A84" s="287" t="s">
        <v>442</v>
      </c>
      <c r="B84" s="288"/>
      <c r="C84" s="1161">
        <v>31.1</v>
      </c>
      <c r="D84" s="1212">
        <v>55.1</v>
      </c>
      <c r="E84" s="1202">
        <f t="shared" si="1"/>
        <v>13.800000000000004</v>
      </c>
      <c r="F84" s="200"/>
      <c r="G84" s="321"/>
      <c r="H84" s="240"/>
      <c r="I84" s="341" t="s">
        <v>0</v>
      </c>
      <c r="J84" s="240"/>
      <c r="K84" s="341" t="s">
        <v>0</v>
      </c>
      <c r="L84" s="240"/>
      <c r="M84" s="341" t="s">
        <v>0</v>
      </c>
      <c r="N84" s="240"/>
      <c r="O84" s="341" t="s">
        <v>0</v>
      </c>
      <c r="P84" s="200"/>
      <c r="Q84" s="321"/>
      <c r="R84" s="325"/>
      <c r="S84" s="502"/>
      <c r="T84" s="515"/>
      <c r="U84" s="822"/>
      <c r="V84" s="823"/>
      <c r="W84" s="849"/>
    </row>
    <row r="85" spans="1:23" ht="15" customHeight="1" thickBot="1" x14ac:dyDescent="0.3">
      <c r="A85" s="289" t="s">
        <v>443</v>
      </c>
      <c r="B85" s="286"/>
      <c r="C85" s="1162"/>
      <c r="D85" s="1213"/>
      <c r="E85" s="1203">
        <f t="shared" si="1"/>
        <v>100</v>
      </c>
      <c r="F85" s="207"/>
      <c r="G85" s="327"/>
      <c r="H85" s="242"/>
      <c r="I85" s="347" t="s">
        <v>0</v>
      </c>
      <c r="J85" s="242"/>
      <c r="K85" s="347" t="s">
        <v>0</v>
      </c>
      <c r="L85" s="242" t="s">
        <v>1</v>
      </c>
      <c r="M85" s="347"/>
      <c r="N85" s="242" t="s">
        <v>1</v>
      </c>
      <c r="O85" s="347"/>
      <c r="P85" s="207"/>
      <c r="Q85" s="327"/>
      <c r="R85" s="331"/>
      <c r="S85" s="503"/>
      <c r="T85" s="516"/>
      <c r="U85" s="824"/>
      <c r="V85" s="825"/>
      <c r="W85" s="851"/>
    </row>
    <row r="86" spans="1:23" ht="15" customHeight="1" thickTop="1" thickBot="1" x14ac:dyDescent="0.3">
      <c r="A86" s="292" t="s">
        <v>547</v>
      </c>
      <c r="B86" s="294">
        <v>7</v>
      </c>
      <c r="C86" s="385"/>
      <c r="D86" s="694"/>
      <c r="E86" s="635"/>
      <c r="F86" s="221">
        <v>0</v>
      </c>
      <c r="G86" s="333">
        <v>7</v>
      </c>
      <c r="H86" s="214">
        <v>0</v>
      </c>
      <c r="I86" s="335">
        <v>7</v>
      </c>
      <c r="J86" s="214">
        <v>0</v>
      </c>
      <c r="K86" s="335">
        <v>7</v>
      </c>
      <c r="L86" s="214">
        <v>1</v>
      </c>
      <c r="M86" s="335">
        <v>6</v>
      </c>
      <c r="N86" s="214">
        <v>1</v>
      </c>
      <c r="O86" s="335">
        <v>6</v>
      </c>
      <c r="P86" s="214">
        <f>ROUND(U86,0)</f>
        <v>2</v>
      </c>
      <c r="Q86" s="335">
        <f>ROUND(V86,0)</f>
        <v>4</v>
      </c>
      <c r="R86" s="338">
        <f>SUM(B86-P86-Q86)</f>
        <v>1</v>
      </c>
      <c r="S86" s="504">
        <f>SUM(P86:Q86)</f>
        <v>6</v>
      </c>
      <c r="T86" s="519">
        <f>SUM(B86-S86)</f>
        <v>1</v>
      </c>
      <c r="U86" s="826">
        <f>PRODUCT(B86,C84%)</f>
        <v>2.177</v>
      </c>
      <c r="V86" s="827">
        <f>PRODUCT(B86,D84%)</f>
        <v>3.8570000000000002</v>
      </c>
      <c r="W86" s="869">
        <f>SUM(B86-U86-V86)</f>
        <v>0.96600000000000019</v>
      </c>
    </row>
    <row r="87" spans="1:23" ht="15" customHeight="1" thickTop="1" x14ac:dyDescent="0.25">
      <c r="A87" s="285" t="s">
        <v>44</v>
      </c>
      <c r="B87" s="288"/>
      <c r="C87" s="657">
        <v>46</v>
      </c>
      <c r="D87" s="696">
        <v>38</v>
      </c>
      <c r="E87" s="720">
        <f t="shared" si="1"/>
        <v>16</v>
      </c>
      <c r="F87" s="195"/>
      <c r="G87" s="316"/>
      <c r="H87" s="238" t="s">
        <v>1</v>
      </c>
      <c r="I87" s="314"/>
      <c r="J87" s="238" t="s">
        <v>1</v>
      </c>
      <c r="K87" s="314"/>
      <c r="L87" s="238" t="s">
        <v>1</v>
      </c>
      <c r="M87" s="314"/>
      <c r="N87" s="238" t="s">
        <v>1</v>
      </c>
      <c r="O87" s="314"/>
      <c r="P87" s="195"/>
      <c r="Q87" s="316"/>
      <c r="R87" s="339"/>
      <c r="S87" s="505"/>
      <c r="T87" s="518"/>
      <c r="U87" s="820"/>
      <c r="V87" s="821"/>
      <c r="W87" s="853"/>
    </row>
    <row r="88" spans="1:23" ht="15" customHeight="1" x14ac:dyDescent="0.25">
      <c r="A88" s="287" t="s">
        <v>45</v>
      </c>
      <c r="B88" s="288"/>
      <c r="C88" s="657">
        <v>38</v>
      </c>
      <c r="D88" s="696">
        <v>46</v>
      </c>
      <c r="E88" s="720">
        <f t="shared" si="1"/>
        <v>16</v>
      </c>
      <c r="F88" s="200"/>
      <c r="G88" s="321"/>
      <c r="H88" s="240"/>
      <c r="I88" s="341" t="s">
        <v>0</v>
      </c>
      <c r="J88" s="240"/>
      <c r="K88" s="341" t="s">
        <v>0</v>
      </c>
      <c r="L88" s="240"/>
      <c r="M88" s="341" t="s">
        <v>0</v>
      </c>
      <c r="N88" s="240"/>
      <c r="O88" s="341" t="s">
        <v>0</v>
      </c>
      <c r="P88" s="200"/>
      <c r="Q88" s="321"/>
      <c r="R88" s="325"/>
      <c r="S88" s="502"/>
      <c r="T88" s="515"/>
      <c r="U88" s="822"/>
      <c r="V88" s="823"/>
      <c r="W88" s="849"/>
    </row>
    <row r="89" spans="1:23" ht="15" customHeight="1" x14ac:dyDescent="0.25">
      <c r="A89" s="287" t="s">
        <v>46</v>
      </c>
      <c r="B89" s="288"/>
      <c r="C89" s="657">
        <v>39</v>
      </c>
      <c r="D89" s="696">
        <v>50</v>
      </c>
      <c r="E89" s="720">
        <f t="shared" si="1"/>
        <v>11</v>
      </c>
      <c r="F89" s="200"/>
      <c r="G89" s="321"/>
      <c r="H89" s="240"/>
      <c r="I89" s="341" t="s">
        <v>0</v>
      </c>
      <c r="J89" s="240"/>
      <c r="K89" s="341" t="s">
        <v>0</v>
      </c>
      <c r="L89" s="240"/>
      <c r="M89" s="341" t="s">
        <v>0</v>
      </c>
      <c r="N89" s="240"/>
      <c r="O89" s="341" t="s">
        <v>0</v>
      </c>
      <c r="P89" s="200"/>
      <c r="Q89" s="321"/>
      <c r="R89" s="325"/>
      <c r="S89" s="502"/>
      <c r="T89" s="515"/>
      <c r="U89" s="822"/>
      <c r="V89" s="823"/>
      <c r="W89" s="849"/>
    </row>
    <row r="90" spans="1:23" ht="15" customHeight="1" x14ac:dyDescent="0.25">
      <c r="A90" s="287" t="s">
        <v>47</v>
      </c>
      <c r="B90" s="288"/>
      <c r="C90" s="657">
        <v>37</v>
      </c>
      <c r="D90" s="696">
        <v>53</v>
      </c>
      <c r="E90" s="720">
        <f t="shared" si="1"/>
        <v>10</v>
      </c>
      <c r="F90" s="200"/>
      <c r="G90" s="321"/>
      <c r="H90" s="240"/>
      <c r="I90" s="341" t="s">
        <v>0</v>
      </c>
      <c r="J90" s="240"/>
      <c r="K90" s="341" t="s">
        <v>0</v>
      </c>
      <c r="L90" s="240"/>
      <c r="M90" s="341" t="s">
        <v>0</v>
      </c>
      <c r="N90" s="240"/>
      <c r="O90" s="341" t="s">
        <v>0</v>
      </c>
      <c r="P90" s="200"/>
      <c r="Q90" s="321"/>
      <c r="R90" s="325"/>
      <c r="S90" s="502"/>
      <c r="T90" s="515"/>
      <c r="U90" s="822"/>
      <c r="V90" s="823"/>
      <c r="W90" s="849"/>
    </row>
    <row r="91" spans="1:23" ht="15" customHeight="1" x14ac:dyDescent="0.25">
      <c r="A91" s="287" t="s">
        <v>48</v>
      </c>
      <c r="B91" s="288"/>
      <c r="C91" s="657">
        <v>34</v>
      </c>
      <c r="D91" s="696">
        <v>54</v>
      </c>
      <c r="E91" s="720">
        <f t="shared" si="1"/>
        <v>12</v>
      </c>
      <c r="F91" s="200"/>
      <c r="G91" s="321"/>
      <c r="H91" s="240"/>
      <c r="I91" s="341" t="s">
        <v>0</v>
      </c>
      <c r="J91" s="240"/>
      <c r="K91" s="341" t="s">
        <v>0</v>
      </c>
      <c r="L91" s="240"/>
      <c r="M91" s="341" t="s">
        <v>0</v>
      </c>
      <c r="N91" s="240"/>
      <c r="O91" s="341" t="s">
        <v>0</v>
      </c>
      <c r="P91" s="200"/>
      <c r="Q91" s="321"/>
      <c r="R91" s="325"/>
      <c r="S91" s="502"/>
      <c r="T91" s="515"/>
      <c r="U91" s="822"/>
      <c r="V91" s="823"/>
      <c r="W91" s="849"/>
    </row>
    <row r="92" spans="1:23" ht="15" customHeight="1" x14ac:dyDescent="0.25">
      <c r="A92" s="287" t="s">
        <v>608</v>
      </c>
      <c r="B92" s="290"/>
      <c r="C92" s="657">
        <v>38</v>
      </c>
      <c r="D92" s="696">
        <v>47</v>
      </c>
      <c r="E92" s="720">
        <f t="shared" si="1"/>
        <v>15</v>
      </c>
      <c r="F92" s="200"/>
      <c r="G92" s="321"/>
      <c r="H92" s="240"/>
      <c r="I92" s="341" t="s">
        <v>0</v>
      </c>
      <c r="J92" s="240"/>
      <c r="K92" s="341" t="s">
        <v>0</v>
      </c>
      <c r="L92" s="240"/>
      <c r="M92" s="341" t="s">
        <v>0</v>
      </c>
      <c r="N92" s="240"/>
      <c r="O92" s="341" t="s">
        <v>0</v>
      </c>
      <c r="P92" s="200"/>
      <c r="Q92" s="321"/>
      <c r="R92" s="325"/>
      <c r="S92" s="502"/>
      <c r="T92" s="515"/>
      <c r="U92" s="822"/>
      <c r="V92" s="823"/>
      <c r="W92" s="849"/>
    </row>
    <row r="93" spans="1:23" ht="15" customHeight="1" x14ac:dyDescent="0.25">
      <c r="A93" s="287" t="s">
        <v>444</v>
      </c>
      <c r="B93" s="288"/>
      <c r="C93" s="1161">
        <v>38.5</v>
      </c>
      <c r="D93" s="1212">
        <v>48.2</v>
      </c>
      <c r="E93" s="1202">
        <f t="shared" si="1"/>
        <v>13.299999999999997</v>
      </c>
      <c r="F93" s="200"/>
      <c r="G93" s="321"/>
      <c r="H93" s="240"/>
      <c r="I93" s="341" t="s">
        <v>0</v>
      </c>
      <c r="J93" s="240"/>
      <c r="K93" s="341" t="s">
        <v>0</v>
      </c>
      <c r="L93" s="240"/>
      <c r="M93" s="341" t="s">
        <v>0</v>
      </c>
      <c r="N93" s="240"/>
      <c r="O93" s="341" t="s">
        <v>0</v>
      </c>
      <c r="P93" s="200"/>
      <c r="Q93" s="321"/>
      <c r="R93" s="325"/>
      <c r="S93" s="502"/>
      <c r="T93" s="515"/>
      <c r="U93" s="822"/>
      <c r="V93" s="823"/>
      <c r="W93" s="849"/>
    </row>
    <row r="94" spans="1:23" ht="15" customHeight="1" thickBot="1" x14ac:dyDescent="0.3">
      <c r="A94" s="289" t="s">
        <v>445</v>
      </c>
      <c r="B94" s="286"/>
      <c r="C94" s="1162"/>
      <c r="D94" s="1213"/>
      <c r="E94" s="1203">
        <f t="shared" si="1"/>
        <v>100</v>
      </c>
      <c r="F94" s="207"/>
      <c r="G94" s="327"/>
      <c r="H94" s="242"/>
      <c r="I94" s="347" t="s">
        <v>0</v>
      </c>
      <c r="J94" s="242" t="s">
        <v>1</v>
      </c>
      <c r="K94" s="347"/>
      <c r="L94" s="242" t="s">
        <v>1</v>
      </c>
      <c r="M94" s="347"/>
      <c r="N94" s="242" t="s">
        <v>1</v>
      </c>
      <c r="O94" s="347"/>
      <c r="P94" s="207"/>
      <c r="Q94" s="327"/>
      <c r="R94" s="331"/>
      <c r="S94" s="503"/>
      <c r="T94" s="516"/>
      <c r="U94" s="824"/>
      <c r="V94" s="825"/>
      <c r="W94" s="851"/>
    </row>
    <row r="95" spans="1:23" ht="15" customHeight="1" thickTop="1" thickBot="1" x14ac:dyDescent="0.3">
      <c r="A95" s="292" t="s">
        <v>548</v>
      </c>
      <c r="B95" s="294">
        <v>8</v>
      </c>
      <c r="C95" s="385"/>
      <c r="D95" s="694"/>
      <c r="E95" s="635"/>
      <c r="F95" s="221">
        <v>0</v>
      </c>
      <c r="G95" s="333">
        <v>8</v>
      </c>
      <c r="H95" s="214">
        <v>1</v>
      </c>
      <c r="I95" s="335">
        <v>7</v>
      </c>
      <c r="J95" s="214">
        <v>2</v>
      </c>
      <c r="K95" s="335">
        <v>6</v>
      </c>
      <c r="L95" s="214">
        <v>2</v>
      </c>
      <c r="M95" s="335">
        <v>6</v>
      </c>
      <c r="N95" s="214">
        <v>2</v>
      </c>
      <c r="O95" s="335">
        <v>6</v>
      </c>
      <c r="P95" s="214">
        <f>ROUND(U95,0)</f>
        <v>3</v>
      </c>
      <c r="Q95" s="335">
        <f>ROUND(V95,0)</f>
        <v>4</v>
      </c>
      <c r="R95" s="338">
        <f>SUM(B95-P95-Q95)</f>
        <v>1</v>
      </c>
      <c r="S95" s="504">
        <f>SUM(P95:Q95)</f>
        <v>7</v>
      </c>
      <c r="T95" s="519">
        <f>SUM(B95-S95)</f>
        <v>1</v>
      </c>
      <c r="U95" s="826">
        <f>PRODUCT(B95,C93%)</f>
        <v>3.08</v>
      </c>
      <c r="V95" s="827">
        <f>PRODUCT(B95,D93%)</f>
        <v>3.8560000000000003</v>
      </c>
      <c r="W95" s="869">
        <f>SUM(B95-U95-V95)</f>
        <v>1.0639999999999996</v>
      </c>
    </row>
    <row r="96" spans="1:23" ht="15" customHeight="1" thickTop="1" x14ac:dyDescent="0.25">
      <c r="A96" s="285" t="s">
        <v>446</v>
      </c>
      <c r="B96" s="288"/>
      <c r="C96" s="657">
        <v>44.8</v>
      </c>
      <c r="D96" s="696">
        <v>47.2</v>
      </c>
      <c r="E96" s="720">
        <f t="shared" si="1"/>
        <v>8</v>
      </c>
      <c r="F96" s="195"/>
      <c r="G96" s="316"/>
      <c r="H96" s="238"/>
      <c r="I96" s="314" t="s">
        <v>0</v>
      </c>
      <c r="J96" s="238"/>
      <c r="K96" s="314" t="s">
        <v>0</v>
      </c>
      <c r="L96" s="238"/>
      <c r="M96" s="314" t="s">
        <v>0</v>
      </c>
      <c r="N96" s="238"/>
      <c r="O96" s="314" t="s">
        <v>0</v>
      </c>
      <c r="P96" s="195"/>
      <c r="Q96" s="316"/>
      <c r="R96" s="339"/>
      <c r="S96" s="505"/>
      <c r="T96" s="518"/>
      <c r="U96" s="820"/>
      <c r="V96" s="821"/>
      <c r="W96" s="853"/>
    </row>
    <row r="97" spans="1:23" ht="15" customHeight="1" x14ac:dyDescent="0.25">
      <c r="A97" s="287" t="s">
        <v>447</v>
      </c>
      <c r="B97" s="288"/>
      <c r="C97" s="1161">
        <v>44.8</v>
      </c>
      <c r="D97" s="1212">
        <v>47.2</v>
      </c>
      <c r="E97" s="1202">
        <f t="shared" si="1"/>
        <v>8</v>
      </c>
      <c r="F97" s="200"/>
      <c r="G97" s="321"/>
      <c r="H97" s="240"/>
      <c r="I97" s="341" t="s">
        <v>0</v>
      </c>
      <c r="J97" s="240"/>
      <c r="K97" s="341" t="s">
        <v>0</v>
      </c>
      <c r="L97" s="240"/>
      <c r="M97" s="341" t="s">
        <v>0</v>
      </c>
      <c r="N97" s="240"/>
      <c r="O97" s="341" t="s">
        <v>0</v>
      </c>
      <c r="P97" s="200"/>
      <c r="Q97" s="321"/>
      <c r="R97" s="325"/>
      <c r="S97" s="502"/>
      <c r="T97" s="515"/>
      <c r="U97" s="822"/>
      <c r="V97" s="823"/>
      <c r="W97" s="849"/>
    </row>
    <row r="98" spans="1:23" ht="15" customHeight="1" thickBot="1" x14ac:dyDescent="0.3">
      <c r="A98" s="289" t="s">
        <v>448</v>
      </c>
      <c r="B98" s="288"/>
      <c r="C98" s="1162"/>
      <c r="D98" s="1213"/>
      <c r="E98" s="1203">
        <f t="shared" si="1"/>
        <v>100</v>
      </c>
      <c r="F98" s="207"/>
      <c r="G98" s="327"/>
      <c r="H98" s="242"/>
      <c r="I98" s="347" t="s">
        <v>0</v>
      </c>
      <c r="J98" s="242" t="s">
        <v>1</v>
      </c>
      <c r="K98" s="347"/>
      <c r="L98" s="242" t="s">
        <v>1</v>
      </c>
      <c r="M98" s="347"/>
      <c r="N98" s="242" t="s">
        <v>1</v>
      </c>
      <c r="O98" s="347"/>
      <c r="P98" s="207"/>
      <c r="Q98" s="327"/>
      <c r="R98" s="331"/>
      <c r="S98" s="503"/>
      <c r="T98" s="516"/>
      <c r="U98" s="824"/>
      <c r="V98" s="825"/>
      <c r="W98" s="851"/>
    </row>
    <row r="99" spans="1:23" ht="15" customHeight="1" thickTop="1" thickBot="1" x14ac:dyDescent="0.3">
      <c r="A99" s="292" t="s">
        <v>539</v>
      </c>
      <c r="B99" s="294">
        <v>3</v>
      </c>
      <c r="C99" s="385"/>
      <c r="D99" s="694"/>
      <c r="E99" s="635"/>
      <c r="F99" s="221">
        <v>0</v>
      </c>
      <c r="G99" s="333">
        <v>3</v>
      </c>
      <c r="H99" s="221">
        <v>0</v>
      </c>
      <c r="I99" s="333">
        <v>3</v>
      </c>
      <c r="J99" s="221">
        <v>1</v>
      </c>
      <c r="K99" s="333">
        <v>2</v>
      </c>
      <c r="L99" s="221">
        <v>1</v>
      </c>
      <c r="M99" s="333">
        <v>2</v>
      </c>
      <c r="N99" s="221">
        <v>1</v>
      </c>
      <c r="O99" s="333">
        <v>2</v>
      </c>
      <c r="P99" s="214">
        <f>ROUND(U99,0)</f>
        <v>1</v>
      </c>
      <c r="Q99" s="335">
        <f>ROUND(V99,0)</f>
        <v>1</v>
      </c>
      <c r="R99" s="338">
        <f>SUM(B99-P99-Q99)</f>
        <v>1</v>
      </c>
      <c r="S99" s="504">
        <f>SUM(P99:Q99)</f>
        <v>2</v>
      </c>
      <c r="T99" s="519">
        <f>SUM(B99-S99)</f>
        <v>1</v>
      </c>
      <c r="U99" s="826">
        <f>PRODUCT(B99,C97%)</f>
        <v>1.3439999999999999</v>
      </c>
      <c r="V99" s="827">
        <f>PRODUCT(B99,D97%)</f>
        <v>1.4160000000000001</v>
      </c>
      <c r="W99" s="869">
        <f>SUM(B99-U99-V99)</f>
        <v>0.24</v>
      </c>
    </row>
    <row r="100" spans="1:23" ht="15" customHeight="1" thickTop="1" x14ac:dyDescent="0.25">
      <c r="A100" s="285" t="s">
        <v>49</v>
      </c>
      <c r="B100" s="288"/>
      <c r="C100" s="657">
        <v>43</v>
      </c>
      <c r="D100" s="696">
        <v>54</v>
      </c>
      <c r="E100" s="720">
        <f t="shared" si="1"/>
        <v>3</v>
      </c>
      <c r="F100" s="195"/>
      <c r="G100" s="316"/>
      <c r="H100" s="238"/>
      <c r="I100" s="314" t="s">
        <v>0</v>
      </c>
      <c r="J100" s="238"/>
      <c r="K100" s="314" t="s">
        <v>0</v>
      </c>
      <c r="L100" s="238"/>
      <c r="M100" s="314" t="s">
        <v>0</v>
      </c>
      <c r="N100" s="238"/>
      <c r="O100" s="314" t="s">
        <v>0</v>
      </c>
      <c r="P100" s="195"/>
      <c r="Q100" s="316"/>
      <c r="R100" s="339"/>
      <c r="S100" s="505"/>
      <c r="T100" s="518"/>
      <c r="U100" s="820"/>
      <c r="V100" s="821"/>
      <c r="W100" s="853"/>
    </row>
    <row r="101" spans="1:23" ht="15" customHeight="1" x14ac:dyDescent="0.25">
      <c r="A101" s="287" t="s">
        <v>50</v>
      </c>
      <c r="B101" s="288"/>
      <c r="C101" s="657">
        <v>53</v>
      </c>
      <c r="D101" s="696">
        <v>42</v>
      </c>
      <c r="E101" s="720">
        <f t="shared" si="1"/>
        <v>5</v>
      </c>
      <c r="F101" s="200"/>
      <c r="G101" s="321"/>
      <c r="H101" s="240" t="s">
        <v>1</v>
      </c>
      <c r="I101" s="341"/>
      <c r="J101" s="240" t="s">
        <v>1</v>
      </c>
      <c r="K101" s="341"/>
      <c r="L101" s="240" t="s">
        <v>1</v>
      </c>
      <c r="M101" s="341"/>
      <c r="N101" s="240" t="s">
        <v>1</v>
      </c>
      <c r="O101" s="341"/>
      <c r="P101" s="200"/>
      <c r="Q101" s="321"/>
      <c r="R101" s="325"/>
      <c r="S101" s="502"/>
      <c r="T101" s="515"/>
      <c r="U101" s="822"/>
      <c r="V101" s="823"/>
      <c r="W101" s="849"/>
    </row>
    <row r="102" spans="1:23" ht="15" customHeight="1" x14ac:dyDescent="0.25">
      <c r="A102" s="287" t="s">
        <v>51</v>
      </c>
      <c r="B102" s="288"/>
      <c r="C102" s="657">
        <v>51</v>
      </c>
      <c r="D102" s="696">
        <v>46</v>
      </c>
      <c r="E102" s="720">
        <f t="shared" si="1"/>
        <v>3</v>
      </c>
      <c r="F102" s="200"/>
      <c r="G102" s="321"/>
      <c r="H102" s="240" t="s">
        <v>1</v>
      </c>
      <c r="I102" s="341" t="s">
        <v>0</v>
      </c>
      <c r="J102" s="240" t="s">
        <v>1</v>
      </c>
      <c r="K102" s="341" t="s">
        <v>0</v>
      </c>
      <c r="L102" s="240" t="s">
        <v>1</v>
      </c>
      <c r="M102" s="341" t="s">
        <v>0</v>
      </c>
      <c r="N102" s="240" t="s">
        <v>1</v>
      </c>
      <c r="O102" s="341" t="s">
        <v>0</v>
      </c>
      <c r="P102" s="200"/>
      <c r="Q102" s="321"/>
      <c r="R102" s="325"/>
      <c r="S102" s="502"/>
      <c r="T102" s="515"/>
      <c r="U102" s="822"/>
      <c r="V102" s="823"/>
      <c r="W102" s="849"/>
    </row>
    <row r="103" spans="1:23" ht="15" customHeight="1" x14ac:dyDescent="0.25">
      <c r="A103" s="287" t="s">
        <v>52</v>
      </c>
      <c r="B103" s="288"/>
      <c r="C103" s="657">
        <v>39</v>
      </c>
      <c r="D103" s="696">
        <v>57</v>
      </c>
      <c r="E103" s="720">
        <f t="shared" si="1"/>
        <v>4</v>
      </c>
      <c r="F103" s="200"/>
      <c r="G103" s="321"/>
      <c r="H103" s="240"/>
      <c r="I103" s="341" t="s">
        <v>0</v>
      </c>
      <c r="J103" s="240"/>
      <c r="K103" s="341" t="s">
        <v>0</v>
      </c>
      <c r="L103" s="240"/>
      <c r="M103" s="341" t="s">
        <v>0</v>
      </c>
      <c r="N103" s="240"/>
      <c r="O103" s="341" t="s">
        <v>0</v>
      </c>
      <c r="P103" s="200"/>
      <c r="Q103" s="321"/>
      <c r="R103" s="325"/>
      <c r="S103" s="502"/>
      <c r="T103" s="515"/>
      <c r="U103" s="822"/>
      <c r="V103" s="823"/>
      <c r="W103" s="849"/>
    </row>
    <row r="104" spans="1:23" ht="15" customHeight="1" x14ac:dyDescent="0.25">
      <c r="A104" s="287" t="s">
        <v>53</v>
      </c>
      <c r="B104" s="288"/>
      <c r="C104" s="657">
        <v>37</v>
      </c>
      <c r="D104" s="696">
        <v>59</v>
      </c>
      <c r="E104" s="720">
        <f t="shared" si="1"/>
        <v>4</v>
      </c>
      <c r="F104" s="200"/>
      <c r="G104" s="321"/>
      <c r="H104" s="240"/>
      <c r="I104" s="341" t="s">
        <v>0</v>
      </c>
      <c r="J104" s="240"/>
      <c r="K104" s="341" t="s">
        <v>0</v>
      </c>
      <c r="L104" s="240"/>
      <c r="M104" s="341" t="s">
        <v>0</v>
      </c>
      <c r="N104" s="240"/>
      <c r="O104" s="341" t="s">
        <v>0</v>
      </c>
      <c r="P104" s="200"/>
      <c r="Q104" s="321"/>
      <c r="R104" s="325"/>
      <c r="S104" s="502"/>
      <c r="T104" s="515"/>
      <c r="U104" s="822"/>
      <c r="V104" s="823"/>
      <c r="W104" s="849"/>
    </row>
    <row r="105" spans="1:23" ht="15" customHeight="1" x14ac:dyDescent="0.25">
      <c r="A105" s="287" t="s">
        <v>54</v>
      </c>
      <c r="B105" s="288"/>
      <c r="C105" s="657">
        <v>42</v>
      </c>
      <c r="D105" s="696">
        <v>53</v>
      </c>
      <c r="E105" s="720">
        <f t="shared" si="1"/>
        <v>5</v>
      </c>
      <c r="F105" s="200"/>
      <c r="G105" s="321"/>
      <c r="H105" s="240"/>
      <c r="I105" s="341" t="s">
        <v>0</v>
      </c>
      <c r="J105" s="240"/>
      <c r="K105" s="341" t="s">
        <v>0</v>
      </c>
      <c r="L105" s="240"/>
      <c r="M105" s="341" t="s">
        <v>0</v>
      </c>
      <c r="N105" s="240"/>
      <c r="O105" s="341" t="s">
        <v>0</v>
      </c>
      <c r="P105" s="200"/>
      <c r="Q105" s="321"/>
      <c r="R105" s="325"/>
      <c r="S105" s="502"/>
      <c r="T105" s="515"/>
      <c r="U105" s="822"/>
      <c r="V105" s="823"/>
      <c r="W105" s="849"/>
    </row>
    <row r="106" spans="1:23" ht="15" customHeight="1" x14ac:dyDescent="0.25">
      <c r="A106" s="287" t="s">
        <v>55</v>
      </c>
      <c r="B106" s="288"/>
      <c r="C106" s="657">
        <v>43</v>
      </c>
      <c r="D106" s="696">
        <v>52</v>
      </c>
      <c r="E106" s="720">
        <f t="shared" si="1"/>
        <v>5</v>
      </c>
      <c r="F106" s="200"/>
      <c r="G106" s="321"/>
      <c r="H106" s="240"/>
      <c r="I106" s="341" t="s">
        <v>0</v>
      </c>
      <c r="J106" s="240"/>
      <c r="K106" s="341" t="s">
        <v>0</v>
      </c>
      <c r="L106" s="240"/>
      <c r="M106" s="341" t="s">
        <v>0</v>
      </c>
      <c r="N106" s="240"/>
      <c r="O106" s="341" t="s">
        <v>0</v>
      </c>
      <c r="P106" s="200"/>
      <c r="Q106" s="321"/>
      <c r="R106" s="325"/>
      <c r="S106" s="502"/>
      <c r="T106" s="515"/>
      <c r="U106" s="822"/>
      <c r="V106" s="823"/>
      <c r="W106" s="849"/>
    </row>
    <row r="107" spans="1:23" ht="15" customHeight="1" x14ac:dyDescent="0.25">
      <c r="A107" s="287" t="s">
        <v>56</v>
      </c>
      <c r="B107" s="286"/>
      <c r="C107" s="657">
        <v>36</v>
      </c>
      <c r="D107" s="696">
        <v>60</v>
      </c>
      <c r="E107" s="720">
        <f t="shared" si="1"/>
        <v>4</v>
      </c>
      <c r="F107" s="200"/>
      <c r="G107" s="321"/>
      <c r="H107" s="240"/>
      <c r="I107" s="341" t="s">
        <v>0</v>
      </c>
      <c r="J107" s="240"/>
      <c r="K107" s="341" t="s">
        <v>0</v>
      </c>
      <c r="L107" s="240"/>
      <c r="M107" s="341" t="s">
        <v>0</v>
      </c>
      <c r="N107" s="240"/>
      <c r="O107" s="341" t="s">
        <v>0</v>
      </c>
      <c r="P107" s="200"/>
      <c r="Q107" s="321"/>
      <c r="R107" s="325"/>
      <c r="S107" s="502"/>
      <c r="T107" s="515"/>
      <c r="U107" s="822"/>
      <c r="V107" s="823"/>
      <c r="W107" s="849"/>
    </row>
    <row r="108" spans="1:23" ht="15" customHeight="1" x14ac:dyDescent="0.25">
      <c r="A108" s="287" t="s">
        <v>57</v>
      </c>
      <c r="B108" s="288"/>
      <c r="C108" s="657">
        <v>32</v>
      </c>
      <c r="D108" s="696">
        <v>62</v>
      </c>
      <c r="E108" s="720">
        <f t="shared" si="1"/>
        <v>6</v>
      </c>
      <c r="F108" s="200"/>
      <c r="G108" s="321"/>
      <c r="H108" s="240"/>
      <c r="I108" s="341" t="s">
        <v>0</v>
      </c>
      <c r="J108" s="240"/>
      <c r="K108" s="341" t="s">
        <v>0</v>
      </c>
      <c r="L108" s="240"/>
      <c r="M108" s="341" t="s">
        <v>0</v>
      </c>
      <c r="N108" s="240"/>
      <c r="O108" s="341" t="s">
        <v>0</v>
      </c>
      <c r="P108" s="200"/>
      <c r="Q108" s="321"/>
      <c r="R108" s="325"/>
      <c r="S108" s="502"/>
      <c r="T108" s="515"/>
      <c r="U108" s="822"/>
      <c r="V108" s="823"/>
      <c r="W108" s="849"/>
    </row>
    <row r="109" spans="1:23" ht="15" customHeight="1" x14ac:dyDescent="0.25">
      <c r="A109" s="287" t="s">
        <v>296</v>
      </c>
      <c r="B109" s="288"/>
      <c r="C109" s="657">
        <v>31</v>
      </c>
      <c r="D109" s="696">
        <v>64</v>
      </c>
      <c r="E109" s="720">
        <f t="shared" si="1"/>
        <v>5</v>
      </c>
      <c r="F109" s="200"/>
      <c r="G109" s="321"/>
      <c r="H109" s="240"/>
      <c r="I109" s="341" t="s">
        <v>0</v>
      </c>
      <c r="J109" s="240"/>
      <c r="K109" s="341" t="s">
        <v>0</v>
      </c>
      <c r="L109" s="240"/>
      <c r="M109" s="341" t="s">
        <v>0</v>
      </c>
      <c r="N109" s="240"/>
      <c r="O109" s="341" t="s">
        <v>0</v>
      </c>
      <c r="P109" s="200"/>
      <c r="Q109" s="321"/>
      <c r="R109" s="325"/>
      <c r="S109" s="502"/>
      <c r="T109" s="515"/>
      <c r="U109" s="822"/>
      <c r="V109" s="823"/>
      <c r="W109" s="849"/>
    </row>
    <row r="110" spans="1:23" ht="15" customHeight="1" x14ac:dyDescent="0.25">
      <c r="A110" s="287" t="s">
        <v>297</v>
      </c>
      <c r="B110" s="288"/>
      <c r="C110" s="657">
        <v>36</v>
      </c>
      <c r="D110" s="696">
        <v>57</v>
      </c>
      <c r="E110" s="720">
        <f t="shared" si="1"/>
        <v>7</v>
      </c>
      <c r="F110" s="200"/>
      <c r="G110" s="321"/>
      <c r="H110" s="240"/>
      <c r="I110" s="341" t="s">
        <v>0</v>
      </c>
      <c r="J110" s="240"/>
      <c r="K110" s="341" t="s">
        <v>0</v>
      </c>
      <c r="L110" s="240"/>
      <c r="M110" s="341" t="s">
        <v>0</v>
      </c>
      <c r="N110" s="240"/>
      <c r="O110" s="341" t="s">
        <v>0</v>
      </c>
      <c r="P110" s="200"/>
      <c r="Q110" s="321"/>
      <c r="R110" s="325"/>
      <c r="S110" s="502"/>
      <c r="T110" s="515"/>
      <c r="U110" s="822"/>
      <c r="V110" s="823"/>
      <c r="W110" s="849"/>
    </row>
    <row r="111" spans="1:23" ht="15" customHeight="1" x14ac:dyDescent="0.25">
      <c r="A111" s="287" t="s">
        <v>298</v>
      </c>
      <c r="B111" s="288"/>
      <c r="C111" s="657">
        <v>36</v>
      </c>
      <c r="D111" s="696">
        <v>56</v>
      </c>
      <c r="E111" s="720">
        <f t="shared" si="1"/>
        <v>8</v>
      </c>
      <c r="F111" s="200"/>
      <c r="G111" s="321"/>
      <c r="H111" s="240"/>
      <c r="I111" s="341" t="s">
        <v>0</v>
      </c>
      <c r="J111" s="240"/>
      <c r="K111" s="341" t="s">
        <v>0</v>
      </c>
      <c r="L111" s="240"/>
      <c r="M111" s="341" t="s">
        <v>0</v>
      </c>
      <c r="N111" s="240"/>
      <c r="O111" s="341" t="s">
        <v>0</v>
      </c>
      <c r="P111" s="200"/>
      <c r="Q111" s="321"/>
      <c r="R111" s="325"/>
      <c r="S111" s="502"/>
      <c r="T111" s="515"/>
      <c r="U111" s="822"/>
      <c r="V111" s="823"/>
      <c r="W111" s="849"/>
    </row>
    <row r="112" spans="1:23" ht="15" customHeight="1" x14ac:dyDescent="0.25">
      <c r="A112" s="287" t="s">
        <v>299</v>
      </c>
      <c r="B112" s="288"/>
      <c r="C112" s="657">
        <v>50</v>
      </c>
      <c r="D112" s="696">
        <v>42</v>
      </c>
      <c r="E112" s="720">
        <f t="shared" si="1"/>
        <v>8</v>
      </c>
      <c r="F112" s="200"/>
      <c r="G112" s="321"/>
      <c r="H112" s="240" t="s">
        <v>1</v>
      </c>
      <c r="I112" s="341" t="s">
        <v>0</v>
      </c>
      <c r="J112" s="240" t="s">
        <v>1</v>
      </c>
      <c r="K112" s="341" t="s">
        <v>0</v>
      </c>
      <c r="L112" s="240" t="s">
        <v>1</v>
      </c>
      <c r="M112" s="341" t="s">
        <v>0</v>
      </c>
      <c r="N112" s="240" t="s">
        <v>1</v>
      </c>
      <c r="O112" s="341" t="s">
        <v>0</v>
      </c>
      <c r="P112" s="200"/>
      <c r="Q112" s="321"/>
      <c r="R112" s="325"/>
      <c r="S112" s="502"/>
      <c r="T112" s="515"/>
      <c r="U112" s="822"/>
      <c r="V112" s="823"/>
      <c r="W112" s="849"/>
    </row>
    <row r="113" spans="1:23" ht="15" customHeight="1" x14ac:dyDescent="0.25">
      <c r="A113" s="287" t="s">
        <v>300</v>
      </c>
      <c r="B113" s="288"/>
      <c r="C113" s="657">
        <v>38</v>
      </c>
      <c r="D113" s="696">
        <v>55</v>
      </c>
      <c r="E113" s="720">
        <f t="shared" si="1"/>
        <v>7</v>
      </c>
      <c r="F113" s="200"/>
      <c r="G113" s="321"/>
      <c r="H113" s="240"/>
      <c r="I113" s="341" t="s">
        <v>0</v>
      </c>
      <c r="J113" s="240"/>
      <c r="K113" s="341" t="s">
        <v>0</v>
      </c>
      <c r="L113" s="240"/>
      <c r="M113" s="341" t="s">
        <v>0</v>
      </c>
      <c r="N113" s="240"/>
      <c r="O113" s="341" t="s">
        <v>0</v>
      </c>
      <c r="P113" s="200"/>
      <c r="Q113" s="321"/>
      <c r="R113" s="325"/>
      <c r="S113" s="502"/>
      <c r="T113" s="515"/>
      <c r="U113" s="822"/>
      <c r="V113" s="823"/>
      <c r="W113" s="849"/>
    </row>
    <row r="114" spans="1:23" ht="15" customHeight="1" x14ac:dyDescent="0.25">
      <c r="A114" s="287" t="s">
        <v>301</v>
      </c>
      <c r="B114" s="288"/>
      <c r="C114" s="657">
        <v>34</v>
      </c>
      <c r="D114" s="696">
        <v>55</v>
      </c>
      <c r="E114" s="720">
        <f t="shared" si="1"/>
        <v>11</v>
      </c>
      <c r="F114" s="200"/>
      <c r="G114" s="321"/>
      <c r="H114" s="240"/>
      <c r="I114" s="341" t="s">
        <v>0</v>
      </c>
      <c r="J114" s="240"/>
      <c r="K114" s="341" t="s">
        <v>0</v>
      </c>
      <c r="L114" s="240"/>
      <c r="M114" s="341" t="s">
        <v>0</v>
      </c>
      <c r="N114" s="240"/>
      <c r="O114" s="341" t="s">
        <v>0</v>
      </c>
      <c r="P114" s="200"/>
      <c r="Q114" s="321"/>
      <c r="R114" s="325"/>
      <c r="S114" s="502"/>
      <c r="T114" s="515"/>
      <c r="U114" s="822"/>
      <c r="V114" s="823"/>
      <c r="W114" s="849"/>
    </row>
    <row r="115" spans="1:23" ht="15" customHeight="1" x14ac:dyDescent="0.25">
      <c r="A115" s="287" t="s">
        <v>449</v>
      </c>
      <c r="B115" s="288"/>
      <c r="C115" s="1161">
        <v>38.5</v>
      </c>
      <c r="D115" s="1212">
        <v>55.5</v>
      </c>
      <c r="E115" s="1202">
        <f t="shared" si="1"/>
        <v>6</v>
      </c>
      <c r="F115" s="200"/>
      <c r="G115" s="321"/>
      <c r="H115" s="240"/>
      <c r="I115" s="341" t="s">
        <v>0</v>
      </c>
      <c r="J115" s="240"/>
      <c r="K115" s="341" t="s">
        <v>0</v>
      </c>
      <c r="L115" s="240"/>
      <c r="M115" s="341" t="s">
        <v>0</v>
      </c>
      <c r="N115" s="240"/>
      <c r="O115" s="341" t="s">
        <v>0</v>
      </c>
      <c r="P115" s="200"/>
      <c r="Q115" s="321"/>
      <c r="R115" s="325"/>
      <c r="S115" s="502"/>
      <c r="T115" s="515"/>
      <c r="U115" s="822"/>
      <c r="V115" s="823"/>
      <c r="W115" s="849"/>
    </row>
    <row r="116" spans="1:23" ht="15" customHeight="1" thickBot="1" x14ac:dyDescent="0.3">
      <c r="A116" s="289" t="s">
        <v>450</v>
      </c>
      <c r="B116" s="288"/>
      <c r="C116" s="1162"/>
      <c r="D116" s="1213"/>
      <c r="E116" s="1203">
        <f t="shared" si="1"/>
        <v>100</v>
      </c>
      <c r="F116" s="207"/>
      <c r="G116" s="327"/>
      <c r="H116" s="242"/>
      <c r="I116" s="347" t="s">
        <v>0</v>
      </c>
      <c r="J116" s="242"/>
      <c r="K116" s="347" t="s">
        <v>0</v>
      </c>
      <c r="L116" s="242" t="s">
        <v>1</v>
      </c>
      <c r="M116" s="347"/>
      <c r="N116" s="242" t="s">
        <v>1</v>
      </c>
      <c r="O116" s="347"/>
      <c r="P116" s="207"/>
      <c r="Q116" s="327"/>
      <c r="R116" s="331"/>
      <c r="S116" s="503"/>
      <c r="T116" s="516"/>
      <c r="U116" s="824"/>
      <c r="V116" s="825"/>
      <c r="W116" s="851"/>
    </row>
    <row r="117" spans="1:23" ht="15" customHeight="1" thickTop="1" thickBot="1" x14ac:dyDescent="0.3">
      <c r="A117" s="292" t="s">
        <v>549</v>
      </c>
      <c r="B117" s="294">
        <v>17</v>
      </c>
      <c r="C117" s="385"/>
      <c r="D117" s="694"/>
      <c r="E117" s="635"/>
      <c r="F117" s="221">
        <v>0</v>
      </c>
      <c r="G117" s="333">
        <v>17</v>
      </c>
      <c r="H117" s="214">
        <v>3</v>
      </c>
      <c r="I117" s="335">
        <v>14</v>
      </c>
      <c r="J117" s="214">
        <v>3</v>
      </c>
      <c r="K117" s="335">
        <v>14</v>
      </c>
      <c r="L117" s="214">
        <v>4</v>
      </c>
      <c r="M117" s="335">
        <v>13</v>
      </c>
      <c r="N117" s="214">
        <v>4</v>
      </c>
      <c r="O117" s="335">
        <v>13</v>
      </c>
      <c r="P117" s="214">
        <f>ROUND(U117,0)</f>
        <v>7</v>
      </c>
      <c r="Q117" s="335">
        <f>ROUND(V117,0)</f>
        <v>9</v>
      </c>
      <c r="R117" s="338">
        <f>SUM(B117-P117-Q117)</f>
        <v>1</v>
      </c>
      <c r="S117" s="504">
        <f>SUM(P117:Q117)</f>
        <v>16</v>
      </c>
      <c r="T117" s="519">
        <f>SUM(B117-S117)</f>
        <v>1</v>
      </c>
      <c r="U117" s="826">
        <f>PRODUCT(B117,C115%)</f>
        <v>6.5449999999999999</v>
      </c>
      <c r="V117" s="827">
        <f>PRODUCT(B117,D115%)</f>
        <v>9.4350000000000005</v>
      </c>
      <c r="W117" s="869">
        <f>SUM(B117-U117-V117)</f>
        <v>1.0199999999999996</v>
      </c>
    </row>
    <row r="118" spans="1:23" ht="15" customHeight="1" thickTop="1" x14ac:dyDescent="0.25">
      <c r="A118" s="285" t="s">
        <v>58</v>
      </c>
      <c r="B118" s="288"/>
      <c r="C118" s="657">
        <v>55</v>
      </c>
      <c r="D118" s="696">
        <v>43</v>
      </c>
      <c r="E118" s="720">
        <f t="shared" si="1"/>
        <v>2</v>
      </c>
      <c r="F118" s="195"/>
      <c r="G118" s="316"/>
      <c r="H118" s="238" t="s">
        <v>1</v>
      </c>
      <c r="I118" s="314"/>
      <c r="J118" s="238" t="s">
        <v>1</v>
      </c>
      <c r="K118" s="314"/>
      <c r="L118" s="238" t="s">
        <v>1</v>
      </c>
      <c r="M118" s="314"/>
      <c r="N118" s="238" t="s">
        <v>1</v>
      </c>
      <c r="O118" s="314"/>
      <c r="P118" s="195"/>
      <c r="Q118" s="316"/>
      <c r="R118" s="339"/>
      <c r="S118" s="505"/>
      <c r="T118" s="518"/>
      <c r="U118" s="820"/>
      <c r="V118" s="821"/>
      <c r="W118" s="853"/>
    </row>
    <row r="119" spans="1:23" ht="15" customHeight="1" x14ac:dyDescent="0.25">
      <c r="A119" s="287" t="s">
        <v>59</v>
      </c>
      <c r="B119" s="288"/>
      <c r="C119" s="657">
        <v>57</v>
      </c>
      <c r="D119" s="696">
        <v>42</v>
      </c>
      <c r="E119" s="720">
        <f t="shared" si="1"/>
        <v>1</v>
      </c>
      <c r="F119" s="200"/>
      <c r="G119" s="321"/>
      <c r="H119" s="240" t="s">
        <v>1</v>
      </c>
      <c r="I119" s="341"/>
      <c r="J119" s="240" t="s">
        <v>1</v>
      </c>
      <c r="K119" s="341"/>
      <c r="L119" s="240" t="s">
        <v>1</v>
      </c>
      <c r="M119" s="341"/>
      <c r="N119" s="240" t="s">
        <v>1</v>
      </c>
      <c r="O119" s="341"/>
      <c r="P119" s="200"/>
      <c r="Q119" s="321"/>
      <c r="R119" s="325"/>
      <c r="S119" s="502"/>
      <c r="T119" s="515"/>
      <c r="U119" s="822"/>
      <c r="V119" s="823"/>
      <c r="W119" s="849"/>
    </row>
    <row r="120" spans="1:23" ht="15" customHeight="1" x14ac:dyDescent="0.25">
      <c r="A120" s="287" t="s">
        <v>60</v>
      </c>
      <c r="B120" s="288"/>
      <c r="C120" s="657">
        <v>60</v>
      </c>
      <c r="D120" s="696">
        <v>37</v>
      </c>
      <c r="E120" s="720">
        <f t="shared" si="1"/>
        <v>3</v>
      </c>
      <c r="F120" s="200"/>
      <c r="G120" s="321"/>
      <c r="H120" s="240" t="s">
        <v>1</v>
      </c>
      <c r="I120" s="341"/>
      <c r="J120" s="240" t="s">
        <v>1</v>
      </c>
      <c r="K120" s="341"/>
      <c r="L120" s="240" t="s">
        <v>1</v>
      </c>
      <c r="M120" s="341"/>
      <c r="N120" s="240" t="s">
        <v>1</v>
      </c>
      <c r="O120" s="341"/>
      <c r="P120" s="200"/>
      <c r="Q120" s="321"/>
      <c r="R120" s="325"/>
      <c r="S120" s="502"/>
      <c r="T120" s="515"/>
      <c r="U120" s="822"/>
      <c r="V120" s="823"/>
      <c r="W120" s="849"/>
    </row>
    <row r="121" spans="1:23" ht="15" customHeight="1" x14ac:dyDescent="0.25">
      <c r="A121" s="287" t="s">
        <v>61</v>
      </c>
      <c r="B121" s="288"/>
      <c r="C121" s="657">
        <v>50</v>
      </c>
      <c r="D121" s="696">
        <v>44</v>
      </c>
      <c r="E121" s="720">
        <f t="shared" si="1"/>
        <v>6</v>
      </c>
      <c r="F121" s="200"/>
      <c r="G121" s="321"/>
      <c r="H121" s="240" t="s">
        <v>1</v>
      </c>
      <c r="I121" s="341"/>
      <c r="J121" s="240" t="s">
        <v>1</v>
      </c>
      <c r="K121" s="341"/>
      <c r="L121" s="240" t="s">
        <v>1</v>
      </c>
      <c r="M121" s="341"/>
      <c r="N121" s="240" t="s">
        <v>1</v>
      </c>
      <c r="O121" s="341"/>
      <c r="P121" s="200"/>
      <c r="Q121" s="321"/>
      <c r="R121" s="325"/>
      <c r="S121" s="502"/>
      <c r="T121" s="515"/>
      <c r="U121" s="822"/>
      <c r="V121" s="823"/>
      <c r="W121" s="849"/>
    </row>
    <row r="122" spans="1:23" ht="15" customHeight="1" x14ac:dyDescent="0.25">
      <c r="A122" s="287" t="s">
        <v>62</v>
      </c>
      <c r="B122" s="288"/>
      <c r="C122" s="657">
        <v>60</v>
      </c>
      <c r="D122" s="696">
        <v>35</v>
      </c>
      <c r="E122" s="720">
        <f t="shared" si="1"/>
        <v>5</v>
      </c>
      <c r="F122" s="200"/>
      <c r="G122" s="321"/>
      <c r="H122" s="240" t="s">
        <v>1</v>
      </c>
      <c r="I122" s="341"/>
      <c r="J122" s="240" t="s">
        <v>1</v>
      </c>
      <c r="K122" s="341"/>
      <c r="L122" s="240" t="s">
        <v>1</v>
      </c>
      <c r="M122" s="341"/>
      <c r="N122" s="240" t="s">
        <v>1</v>
      </c>
      <c r="O122" s="341"/>
      <c r="P122" s="200"/>
      <c r="Q122" s="321"/>
      <c r="R122" s="325"/>
      <c r="S122" s="502"/>
      <c r="T122" s="515"/>
      <c r="U122" s="822"/>
      <c r="V122" s="823"/>
      <c r="W122" s="849"/>
    </row>
    <row r="123" spans="1:23" ht="15" customHeight="1" x14ac:dyDescent="0.25">
      <c r="A123" s="287" t="s">
        <v>63</v>
      </c>
      <c r="B123" s="288"/>
      <c r="C123" s="657">
        <v>57</v>
      </c>
      <c r="D123" s="696">
        <v>40</v>
      </c>
      <c r="E123" s="720">
        <f t="shared" si="1"/>
        <v>3</v>
      </c>
      <c r="F123" s="200"/>
      <c r="G123" s="321"/>
      <c r="H123" s="240" t="s">
        <v>1</v>
      </c>
      <c r="I123" s="341"/>
      <c r="J123" s="240" t="s">
        <v>1</v>
      </c>
      <c r="K123" s="341"/>
      <c r="L123" s="240" t="s">
        <v>1</v>
      </c>
      <c r="M123" s="341"/>
      <c r="N123" s="240" t="s">
        <v>1</v>
      </c>
      <c r="O123" s="341"/>
      <c r="P123" s="200"/>
      <c r="Q123" s="321"/>
      <c r="R123" s="325"/>
      <c r="S123" s="502"/>
      <c r="T123" s="515"/>
      <c r="U123" s="822"/>
      <c r="V123" s="823"/>
      <c r="W123" s="849"/>
    </row>
    <row r="124" spans="1:23" ht="15" customHeight="1" x14ac:dyDescent="0.25">
      <c r="A124" s="287" t="s">
        <v>64</v>
      </c>
      <c r="B124" s="288"/>
      <c r="C124" s="657">
        <v>50</v>
      </c>
      <c r="D124" s="696">
        <v>47</v>
      </c>
      <c r="E124" s="720">
        <f t="shared" si="1"/>
        <v>3</v>
      </c>
      <c r="F124" s="200"/>
      <c r="G124" s="321"/>
      <c r="H124" s="240" t="s">
        <v>1</v>
      </c>
      <c r="I124" s="341"/>
      <c r="J124" s="240" t="s">
        <v>1</v>
      </c>
      <c r="K124" s="341"/>
      <c r="L124" s="240" t="s">
        <v>1</v>
      </c>
      <c r="M124" s="341"/>
      <c r="N124" s="240" t="s">
        <v>1</v>
      </c>
      <c r="O124" s="341"/>
      <c r="P124" s="200"/>
      <c r="Q124" s="321"/>
      <c r="R124" s="325"/>
      <c r="S124" s="502"/>
      <c r="T124" s="515"/>
      <c r="U124" s="822"/>
      <c r="V124" s="823"/>
      <c r="W124" s="849"/>
    </row>
    <row r="125" spans="1:23" ht="15" customHeight="1" x14ac:dyDescent="0.25">
      <c r="A125" s="287" t="s">
        <v>65</v>
      </c>
      <c r="B125" s="288"/>
      <c r="C125" s="657">
        <v>64</v>
      </c>
      <c r="D125" s="696">
        <v>34</v>
      </c>
      <c r="E125" s="720">
        <f t="shared" si="1"/>
        <v>2</v>
      </c>
      <c r="F125" s="200"/>
      <c r="G125" s="321"/>
      <c r="H125" s="240" t="s">
        <v>1</v>
      </c>
      <c r="I125" s="341"/>
      <c r="J125" s="240" t="s">
        <v>1</v>
      </c>
      <c r="K125" s="341"/>
      <c r="L125" s="240" t="s">
        <v>1</v>
      </c>
      <c r="M125" s="341"/>
      <c r="N125" s="240" t="s">
        <v>1</v>
      </c>
      <c r="O125" s="341"/>
      <c r="P125" s="200"/>
      <c r="Q125" s="321"/>
      <c r="R125" s="325"/>
      <c r="S125" s="502"/>
      <c r="T125" s="515"/>
      <c r="U125" s="822"/>
      <c r="V125" s="823"/>
      <c r="W125" s="849"/>
    </row>
    <row r="126" spans="1:23" ht="15" customHeight="1" x14ac:dyDescent="0.25">
      <c r="A126" s="287" t="s">
        <v>66</v>
      </c>
      <c r="B126" s="288"/>
      <c r="C126" s="657">
        <v>55</v>
      </c>
      <c r="D126" s="696">
        <v>42</v>
      </c>
      <c r="E126" s="720">
        <f t="shared" si="1"/>
        <v>3</v>
      </c>
      <c r="F126" s="200"/>
      <c r="G126" s="321"/>
      <c r="H126" s="240" t="s">
        <v>1</v>
      </c>
      <c r="I126" s="341"/>
      <c r="J126" s="240" t="s">
        <v>1</v>
      </c>
      <c r="K126" s="341"/>
      <c r="L126" s="240" t="s">
        <v>1</v>
      </c>
      <c r="M126" s="341"/>
      <c r="N126" s="240" t="s">
        <v>1</v>
      </c>
      <c r="O126" s="341"/>
      <c r="P126" s="200"/>
      <c r="Q126" s="321"/>
      <c r="R126" s="325"/>
      <c r="S126" s="502"/>
      <c r="T126" s="515"/>
      <c r="U126" s="822"/>
      <c r="V126" s="823"/>
      <c r="W126" s="849"/>
    </row>
    <row r="127" spans="1:23" ht="15" customHeight="1" x14ac:dyDescent="0.25">
      <c r="A127" s="287" t="s">
        <v>306</v>
      </c>
      <c r="B127" s="290"/>
      <c r="C127" s="657">
        <v>56</v>
      </c>
      <c r="D127" s="696">
        <v>41</v>
      </c>
      <c r="E127" s="720">
        <f t="shared" si="1"/>
        <v>3</v>
      </c>
      <c r="F127" s="200"/>
      <c r="G127" s="321"/>
      <c r="H127" s="240" t="s">
        <v>1</v>
      </c>
      <c r="I127" s="341"/>
      <c r="J127" s="240" t="s">
        <v>1</v>
      </c>
      <c r="K127" s="341"/>
      <c r="L127" s="240" t="s">
        <v>1</v>
      </c>
      <c r="M127" s="341"/>
      <c r="N127" s="240" t="s">
        <v>1</v>
      </c>
      <c r="O127" s="341"/>
      <c r="P127" s="200"/>
      <c r="Q127" s="321"/>
      <c r="R127" s="325"/>
      <c r="S127" s="502"/>
      <c r="T127" s="515"/>
      <c r="U127" s="822"/>
      <c r="V127" s="823"/>
      <c r="W127" s="849"/>
    </row>
    <row r="128" spans="1:23" ht="15" customHeight="1" x14ac:dyDescent="0.25">
      <c r="A128" s="287" t="s">
        <v>451</v>
      </c>
      <c r="B128" s="288"/>
      <c r="C128" s="1161">
        <v>55.8</v>
      </c>
      <c r="D128" s="1212">
        <v>41</v>
      </c>
      <c r="E128" s="1202">
        <f t="shared" si="1"/>
        <v>3.2000000000000028</v>
      </c>
      <c r="F128" s="200"/>
      <c r="G128" s="321"/>
      <c r="H128" s="240" t="s">
        <v>1</v>
      </c>
      <c r="I128" s="341"/>
      <c r="J128" s="240" t="s">
        <v>1</v>
      </c>
      <c r="K128" s="341"/>
      <c r="L128" s="240" t="s">
        <v>1</v>
      </c>
      <c r="M128" s="341"/>
      <c r="N128" s="240" t="s">
        <v>1</v>
      </c>
      <c r="O128" s="341"/>
      <c r="P128" s="200"/>
      <c r="Q128" s="321"/>
      <c r="R128" s="325"/>
      <c r="S128" s="502"/>
      <c r="T128" s="515"/>
      <c r="U128" s="822"/>
      <c r="V128" s="823"/>
      <c r="W128" s="849"/>
    </row>
    <row r="129" spans="1:23" ht="15" customHeight="1" thickBot="1" x14ac:dyDescent="0.3">
      <c r="A129" s="289" t="s">
        <v>452</v>
      </c>
      <c r="B129" s="286"/>
      <c r="C129" s="1162"/>
      <c r="D129" s="1213"/>
      <c r="E129" s="1203">
        <f t="shared" si="1"/>
        <v>100</v>
      </c>
      <c r="F129" s="207"/>
      <c r="G129" s="327"/>
      <c r="H129" s="242" t="s">
        <v>1</v>
      </c>
      <c r="I129" s="347"/>
      <c r="J129" s="242" t="s">
        <v>1</v>
      </c>
      <c r="K129" s="347"/>
      <c r="L129" s="242"/>
      <c r="M129" s="347" t="s">
        <v>0</v>
      </c>
      <c r="N129" s="242"/>
      <c r="O129" s="347" t="s">
        <v>0</v>
      </c>
      <c r="P129" s="207"/>
      <c r="Q129" s="327"/>
      <c r="R129" s="331"/>
      <c r="S129" s="503"/>
      <c r="T129" s="516"/>
      <c r="U129" s="824"/>
      <c r="V129" s="825"/>
      <c r="W129" s="851"/>
    </row>
    <row r="130" spans="1:23" ht="15" customHeight="1" thickTop="1" thickBot="1" x14ac:dyDescent="0.3">
      <c r="A130" s="292" t="s">
        <v>550</v>
      </c>
      <c r="B130" s="294">
        <v>12</v>
      </c>
      <c r="C130" s="385"/>
      <c r="D130" s="694"/>
      <c r="E130" s="635"/>
      <c r="F130" s="221">
        <v>12</v>
      </c>
      <c r="G130" s="333">
        <v>0</v>
      </c>
      <c r="H130" s="221">
        <v>12</v>
      </c>
      <c r="I130" s="333">
        <v>0</v>
      </c>
      <c r="J130" s="221">
        <v>12</v>
      </c>
      <c r="K130" s="333">
        <v>0</v>
      </c>
      <c r="L130" s="221">
        <v>11</v>
      </c>
      <c r="M130" s="333">
        <v>1</v>
      </c>
      <c r="N130" s="221">
        <v>11</v>
      </c>
      <c r="O130" s="333">
        <v>1</v>
      </c>
      <c r="P130" s="214">
        <f>ROUND(U130,0)</f>
        <v>7</v>
      </c>
      <c r="Q130" s="335">
        <f>ROUND(V130,0)</f>
        <v>5</v>
      </c>
      <c r="R130" s="338">
        <f>SUM(B130-P130-Q130)</f>
        <v>0</v>
      </c>
      <c r="S130" s="504">
        <f>SUM(P130:Q130)</f>
        <v>12</v>
      </c>
      <c r="T130" s="517">
        <f>SUM(B130-S130)</f>
        <v>0</v>
      </c>
      <c r="U130" s="826">
        <f>PRODUCT(B130,C128%)</f>
        <v>6.6959999999999997</v>
      </c>
      <c r="V130" s="827">
        <f>PRODUCT(B130,D128%)</f>
        <v>4.92</v>
      </c>
      <c r="W130" s="869">
        <f>SUM(B130-U130-V130)</f>
        <v>0.38400000000000034</v>
      </c>
    </row>
    <row r="131" spans="1:23" ht="15" customHeight="1" thickTop="1" x14ac:dyDescent="0.25">
      <c r="A131" s="285" t="s">
        <v>67</v>
      </c>
      <c r="B131" s="288"/>
      <c r="C131" s="657">
        <v>43</v>
      </c>
      <c r="D131" s="696">
        <v>44</v>
      </c>
      <c r="E131" s="720">
        <f t="shared" si="1"/>
        <v>13</v>
      </c>
      <c r="F131" s="195"/>
      <c r="G131" s="316"/>
      <c r="H131" s="238" t="s">
        <v>1</v>
      </c>
      <c r="I131" s="314"/>
      <c r="J131" s="238" t="s">
        <v>1</v>
      </c>
      <c r="K131" s="314"/>
      <c r="L131" s="238" t="s">
        <v>1</v>
      </c>
      <c r="M131" s="314"/>
      <c r="N131" s="238" t="s">
        <v>1</v>
      </c>
      <c r="O131" s="314"/>
      <c r="P131" s="195"/>
      <c r="Q131" s="316"/>
      <c r="R131" s="339"/>
      <c r="S131" s="505"/>
      <c r="T131" s="518"/>
      <c r="U131" s="820"/>
      <c r="V131" s="821"/>
      <c r="W131" s="853"/>
    </row>
    <row r="132" spans="1:23" ht="15" customHeight="1" x14ac:dyDescent="0.25">
      <c r="A132" s="287" t="s">
        <v>68</v>
      </c>
      <c r="B132" s="288"/>
      <c r="C132" s="657">
        <v>46</v>
      </c>
      <c r="D132" s="696">
        <v>42</v>
      </c>
      <c r="E132" s="720">
        <f t="shared" si="1"/>
        <v>12</v>
      </c>
      <c r="F132" s="200"/>
      <c r="G132" s="321"/>
      <c r="H132" s="240" t="s">
        <v>1</v>
      </c>
      <c r="I132" s="341"/>
      <c r="J132" s="240" t="s">
        <v>1</v>
      </c>
      <c r="K132" s="341"/>
      <c r="L132" s="240" t="s">
        <v>1</v>
      </c>
      <c r="M132" s="341"/>
      <c r="N132" s="240" t="s">
        <v>1</v>
      </c>
      <c r="O132" s="341"/>
      <c r="P132" s="200"/>
      <c r="Q132" s="321"/>
      <c r="R132" s="325"/>
      <c r="S132" s="502"/>
      <c r="T132" s="515"/>
      <c r="U132" s="822"/>
      <c r="V132" s="823"/>
      <c r="W132" s="849"/>
    </row>
    <row r="133" spans="1:23" ht="15" customHeight="1" x14ac:dyDescent="0.25">
      <c r="A133" s="287" t="s">
        <v>453</v>
      </c>
      <c r="B133" s="288"/>
      <c r="C133" s="1161">
        <v>44.8</v>
      </c>
      <c r="D133" s="1212">
        <v>42.9</v>
      </c>
      <c r="E133" s="1202">
        <f t="shared" si="1"/>
        <v>12.300000000000004</v>
      </c>
      <c r="F133" s="200"/>
      <c r="G133" s="321"/>
      <c r="H133" s="240" t="s">
        <v>1</v>
      </c>
      <c r="I133" s="341"/>
      <c r="J133" s="240" t="s">
        <v>1</v>
      </c>
      <c r="K133" s="341"/>
      <c r="L133" s="240" t="s">
        <v>1</v>
      </c>
      <c r="M133" s="341"/>
      <c r="N133" s="240" t="s">
        <v>1</v>
      </c>
      <c r="O133" s="341"/>
      <c r="P133" s="200"/>
      <c r="Q133" s="321"/>
      <c r="R133" s="325"/>
      <c r="S133" s="502"/>
      <c r="T133" s="515"/>
      <c r="U133" s="822"/>
      <c r="V133" s="823"/>
      <c r="W133" s="849"/>
    </row>
    <row r="134" spans="1:23" ht="15" customHeight="1" thickBot="1" x14ac:dyDescent="0.3">
      <c r="A134" s="289" t="s">
        <v>454</v>
      </c>
      <c r="B134" s="288"/>
      <c r="C134" s="1162"/>
      <c r="D134" s="1213"/>
      <c r="E134" s="1203">
        <f t="shared" si="1"/>
        <v>100</v>
      </c>
      <c r="F134" s="207"/>
      <c r="G134" s="327"/>
      <c r="H134" s="242" t="s">
        <v>1</v>
      </c>
      <c r="I134" s="347"/>
      <c r="J134" s="242"/>
      <c r="K134" s="347" t="s">
        <v>0</v>
      </c>
      <c r="L134" s="242"/>
      <c r="M134" s="347" t="s">
        <v>0</v>
      </c>
      <c r="N134" s="242"/>
      <c r="O134" s="347" t="s">
        <v>0</v>
      </c>
      <c r="P134" s="207"/>
      <c r="Q134" s="327"/>
      <c r="R134" s="331"/>
      <c r="S134" s="503"/>
      <c r="T134" s="516"/>
      <c r="U134" s="824"/>
      <c r="V134" s="825"/>
      <c r="W134" s="851"/>
    </row>
    <row r="135" spans="1:23" ht="15" customHeight="1" thickTop="1" thickBot="1" x14ac:dyDescent="0.3">
      <c r="A135" s="292" t="s">
        <v>551</v>
      </c>
      <c r="B135" s="294">
        <v>4</v>
      </c>
      <c r="C135" s="385"/>
      <c r="D135" s="694"/>
      <c r="E135" s="635"/>
      <c r="F135" s="221">
        <v>4</v>
      </c>
      <c r="G135" s="333">
        <v>0</v>
      </c>
      <c r="H135" s="221">
        <v>4</v>
      </c>
      <c r="I135" s="333">
        <v>0</v>
      </c>
      <c r="J135" s="221">
        <v>3</v>
      </c>
      <c r="K135" s="333">
        <v>1</v>
      </c>
      <c r="L135" s="221">
        <v>3</v>
      </c>
      <c r="M135" s="333">
        <v>1</v>
      </c>
      <c r="N135" s="221">
        <v>3</v>
      </c>
      <c r="O135" s="333">
        <v>1</v>
      </c>
      <c r="P135" s="214">
        <f>ROUND(U135,0)</f>
        <v>2</v>
      </c>
      <c r="Q135" s="335">
        <f>ROUND(V135,0)</f>
        <v>2</v>
      </c>
      <c r="R135" s="338">
        <f>SUM(B135-P135-Q135)</f>
        <v>0</v>
      </c>
      <c r="S135" s="504">
        <f>SUM(P135:Q135)</f>
        <v>4</v>
      </c>
      <c r="T135" s="517">
        <f>SUM(B135-S135)</f>
        <v>0</v>
      </c>
      <c r="U135" s="826">
        <f>PRODUCT(B135,C133%)</f>
        <v>1.7919999999999998</v>
      </c>
      <c r="V135" s="827">
        <f>PRODUCT(B135,D133%)</f>
        <v>1.716</v>
      </c>
      <c r="W135" s="869">
        <f>SUM(B135-U135-V135)</f>
        <v>0.49200000000000021</v>
      </c>
    </row>
    <row r="136" spans="1:23" ht="15" customHeight="1" thickTop="1" x14ac:dyDescent="0.25">
      <c r="A136" s="285" t="s">
        <v>69</v>
      </c>
      <c r="B136" s="288"/>
      <c r="C136" s="657">
        <v>41</v>
      </c>
      <c r="D136" s="696">
        <v>47</v>
      </c>
      <c r="E136" s="720">
        <f t="shared" si="1"/>
        <v>12</v>
      </c>
      <c r="F136" s="195"/>
      <c r="G136" s="316"/>
      <c r="H136" s="238"/>
      <c r="I136" s="314" t="s">
        <v>0</v>
      </c>
      <c r="J136" s="238"/>
      <c r="K136" s="314" t="s">
        <v>0</v>
      </c>
      <c r="L136" s="238"/>
      <c r="M136" s="314" t="s">
        <v>0</v>
      </c>
      <c r="N136" s="238"/>
      <c r="O136" s="314" t="s">
        <v>0</v>
      </c>
      <c r="P136" s="195"/>
      <c r="Q136" s="316"/>
      <c r="R136" s="339"/>
      <c r="S136" s="505"/>
      <c r="T136" s="518"/>
      <c r="U136" s="820"/>
      <c r="V136" s="821"/>
      <c r="W136" s="853"/>
    </row>
    <row r="137" spans="1:23" ht="15" customHeight="1" x14ac:dyDescent="0.25">
      <c r="A137" s="287" t="s">
        <v>70</v>
      </c>
      <c r="B137" s="288"/>
      <c r="C137" s="657">
        <v>40</v>
      </c>
      <c r="D137" s="696">
        <v>49</v>
      </c>
      <c r="E137" s="720">
        <f t="shared" ref="E137:E200" si="2">SUM(100-C137-D137)</f>
        <v>11</v>
      </c>
      <c r="F137" s="200"/>
      <c r="G137" s="321"/>
      <c r="H137" s="240"/>
      <c r="I137" s="341" t="s">
        <v>0</v>
      </c>
      <c r="J137" s="240"/>
      <c r="K137" s="341" t="s">
        <v>0</v>
      </c>
      <c r="L137" s="240"/>
      <c r="M137" s="341" t="s">
        <v>0</v>
      </c>
      <c r="N137" s="240"/>
      <c r="O137" s="341" t="s">
        <v>0</v>
      </c>
      <c r="P137" s="200"/>
      <c r="Q137" s="321"/>
      <c r="R137" s="325"/>
      <c r="S137" s="502"/>
      <c r="T137" s="515"/>
      <c r="U137" s="822"/>
      <c r="V137" s="823"/>
      <c r="W137" s="849"/>
    </row>
    <row r="138" spans="1:23" ht="15" customHeight="1" x14ac:dyDescent="0.25">
      <c r="A138" s="287" t="s">
        <v>71</v>
      </c>
      <c r="B138" s="288"/>
      <c r="C138" s="657">
        <v>38</v>
      </c>
      <c r="D138" s="696">
        <v>53</v>
      </c>
      <c r="E138" s="720">
        <f t="shared" si="2"/>
        <v>9</v>
      </c>
      <c r="F138" s="200"/>
      <c r="G138" s="321"/>
      <c r="H138" s="240"/>
      <c r="I138" s="341" t="s">
        <v>0</v>
      </c>
      <c r="J138" s="240"/>
      <c r="K138" s="341" t="s">
        <v>0</v>
      </c>
      <c r="L138" s="240"/>
      <c r="M138" s="341" t="s">
        <v>0</v>
      </c>
      <c r="N138" s="240"/>
      <c r="O138" s="341" t="s">
        <v>0</v>
      </c>
      <c r="P138" s="200"/>
      <c r="Q138" s="321"/>
      <c r="R138" s="325"/>
      <c r="S138" s="502"/>
      <c r="T138" s="515"/>
      <c r="U138" s="822"/>
      <c r="V138" s="823"/>
      <c r="W138" s="849"/>
    </row>
    <row r="139" spans="1:23" ht="15" customHeight="1" x14ac:dyDescent="0.25">
      <c r="A139" s="287" t="s">
        <v>72</v>
      </c>
      <c r="B139" s="288"/>
      <c r="C139" s="657">
        <v>43</v>
      </c>
      <c r="D139" s="696">
        <v>46</v>
      </c>
      <c r="E139" s="720">
        <f t="shared" si="2"/>
        <v>11</v>
      </c>
      <c r="F139" s="200"/>
      <c r="G139" s="321"/>
      <c r="H139" s="240"/>
      <c r="I139" s="341" t="s">
        <v>0</v>
      </c>
      <c r="J139" s="240"/>
      <c r="K139" s="341" t="s">
        <v>0</v>
      </c>
      <c r="L139" s="240"/>
      <c r="M139" s="341" t="s">
        <v>0</v>
      </c>
      <c r="N139" s="240"/>
      <c r="O139" s="341" t="s">
        <v>0</v>
      </c>
      <c r="P139" s="200"/>
      <c r="Q139" s="321"/>
      <c r="R139" s="325"/>
      <c r="S139" s="502"/>
      <c r="T139" s="515"/>
      <c r="U139" s="822"/>
      <c r="V139" s="823"/>
      <c r="W139" s="849"/>
    </row>
    <row r="140" spans="1:23" ht="15" customHeight="1" x14ac:dyDescent="0.25">
      <c r="A140" s="287" t="s">
        <v>594</v>
      </c>
      <c r="B140" s="288"/>
      <c r="C140" s="657">
        <v>35</v>
      </c>
      <c r="D140" s="696">
        <v>55</v>
      </c>
      <c r="E140" s="720">
        <f t="shared" si="2"/>
        <v>10</v>
      </c>
      <c r="F140" s="200"/>
      <c r="G140" s="321"/>
      <c r="H140" s="240"/>
      <c r="I140" s="341" t="s">
        <v>0</v>
      </c>
      <c r="J140" s="240"/>
      <c r="K140" s="341" t="s">
        <v>0</v>
      </c>
      <c r="L140" s="240"/>
      <c r="M140" s="341" t="s">
        <v>0</v>
      </c>
      <c r="N140" s="240"/>
      <c r="O140" s="341" t="s">
        <v>0</v>
      </c>
      <c r="P140" s="200"/>
      <c r="Q140" s="321"/>
      <c r="R140" s="325"/>
      <c r="S140" s="502"/>
      <c r="T140" s="515"/>
      <c r="U140" s="822"/>
      <c r="V140" s="823"/>
      <c r="W140" s="849"/>
    </row>
    <row r="141" spans="1:23" ht="15" customHeight="1" x14ac:dyDescent="0.25">
      <c r="A141" s="287" t="s">
        <v>623</v>
      </c>
      <c r="B141" s="290"/>
      <c r="C141" s="657">
        <v>34</v>
      </c>
      <c r="D141" s="696">
        <v>58</v>
      </c>
      <c r="E141" s="720">
        <f t="shared" si="2"/>
        <v>8</v>
      </c>
      <c r="F141" s="200"/>
      <c r="G141" s="321"/>
      <c r="H141" s="240"/>
      <c r="I141" s="341" t="s">
        <v>0</v>
      </c>
      <c r="J141" s="240"/>
      <c r="K141" s="341" t="s">
        <v>0</v>
      </c>
      <c r="L141" s="240"/>
      <c r="M141" s="341" t="s">
        <v>0</v>
      </c>
      <c r="N141" s="240"/>
      <c r="O141" s="341" t="s">
        <v>0</v>
      </c>
      <c r="P141" s="200"/>
      <c r="Q141" s="321"/>
      <c r="R141" s="325"/>
      <c r="S141" s="502"/>
      <c r="T141" s="515"/>
      <c r="U141" s="822"/>
      <c r="V141" s="823"/>
      <c r="W141" s="849"/>
    </row>
    <row r="142" spans="1:23" ht="15" customHeight="1" x14ac:dyDescent="0.25">
      <c r="A142" s="287" t="s">
        <v>455</v>
      </c>
      <c r="B142" s="288"/>
      <c r="C142" s="1161">
        <v>38.6</v>
      </c>
      <c r="D142" s="1212">
        <v>51.3</v>
      </c>
      <c r="E142" s="1202">
        <f t="shared" si="2"/>
        <v>10.100000000000001</v>
      </c>
      <c r="F142" s="200"/>
      <c r="G142" s="321"/>
      <c r="H142" s="240"/>
      <c r="I142" s="341" t="s">
        <v>0</v>
      </c>
      <c r="J142" s="240"/>
      <c r="K142" s="341" t="s">
        <v>0</v>
      </c>
      <c r="L142" s="240"/>
      <c r="M142" s="341" t="s">
        <v>0</v>
      </c>
      <c r="N142" s="240"/>
      <c r="O142" s="341" t="s">
        <v>0</v>
      </c>
      <c r="P142" s="200"/>
      <c r="Q142" s="321"/>
      <c r="R142" s="325"/>
      <c r="S142" s="502"/>
      <c r="T142" s="515"/>
      <c r="U142" s="822"/>
      <c r="V142" s="823"/>
      <c r="W142" s="849"/>
    </row>
    <row r="143" spans="1:23" ht="15" customHeight="1" thickBot="1" x14ac:dyDescent="0.3">
      <c r="A143" s="289" t="s">
        <v>456</v>
      </c>
      <c r="B143" s="286"/>
      <c r="C143" s="1162"/>
      <c r="D143" s="1213"/>
      <c r="E143" s="1203">
        <f t="shared" si="2"/>
        <v>100</v>
      </c>
      <c r="F143" s="207"/>
      <c r="G143" s="327"/>
      <c r="H143" s="242"/>
      <c r="I143" s="347" t="s">
        <v>0</v>
      </c>
      <c r="J143" s="242"/>
      <c r="K143" s="347" t="s">
        <v>0</v>
      </c>
      <c r="L143" s="242" t="s">
        <v>1</v>
      </c>
      <c r="M143" s="347"/>
      <c r="N143" s="242" t="s">
        <v>1</v>
      </c>
      <c r="O143" s="347"/>
      <c r="P143" s="207"/>
      <c r="Q143" s="327"/>
      <c r="R143" s="331"/>
      <c r="S143" s="503"/>
      <c r="T143" s="516"/>
      <c r="U143" s="824"/>
      <c r="V143" s="825"/>
      <c r="W143" s="851"/>
    </row>
    <row r="144" spans="1:23" ht="15" customHeight="1" thickTop="1" thickBot="1" x14ac:dyDescent="0.3">
      <c r="A144" s="292" t="s">
        <v>552</v>
      </c>
      <c r="B144" s="294">
        <v>8</v>
      </c>
      <c r="C144" s="385"/>
      <c r="D144" s="694"/>
      <c r="E144" s="635"/>
      <c r="F144" s="221">
        <v>0</v>
      </c>
      <c r="G144" s="333">
        <v>8</v>
      </c>
      <c r="H144" s="214">
        <v>0</v>
      </c>
      <c r="I144" s="335">
        <v>8</v>
      </c>
      <c r="J144" s="214">
        <v>0</v>
      </c>
      <c r="K144" s="335">
        <v>8</v>
      </c>
      <c r="L144" s="214">
        <v>1</v>
      </c>
      <c r="M144" s="335">
        <v>7</v>
      </c>
      <c r="N144" s="214">
        <v>1</v>
      </c>
      <c r="O144" s="335">
        <v>7</v>
      </c>
      <c r="P144" s="214">
        <f>ROUND(U144,0)</f>
        <v>3</v>
      </c>
      <c r="Q144" s="335">
        <f>ROUND(V144,0)</f>
        <v>4</v>
      </c>
      <c r="R144" s="338">
        <f>SUM(B144-P144-Q144)</f>
        <v>1</v>
      </c>
      <c r="S144" s="504">
        <f>SUM(P144:Q144)</f>
        <v>7</v>
      </c>
      <c r="T144" s="519">
        <f>SUM(B144-S144)</f>
        <v>1</v>
      </c>
      <c r="U144" s="826">
        <f>PRODUCT(B144,C142%)</f>
        <v>3.0880000000000001</v>
      </c>
      <c r="V144" s="827">
        <f>PRODUCT(B144,D142%)</f>
        <v>4.1040000000000001</v>
      </c>
      <c r="W144" s="869">
        <f>SUM(B144-U144-V144)</f>
        <v>0.80799999999999983</v>
      </c>
    </row>
    <row r="145" spans="1:23" ht="15" customHeight="1" thickTop="1" x14ac:dyDescent="0.25">
      <c r="A145" s="285" t="s">
        <v>73</v>
      </c>
      <c r="B145" s="288"/>
      <c r="C145" s="657">
        <v>29</v>
      </c>
      <c r="D145" s="696">
        <v>62</v>
      </c>
      <c r="E145" s="720">
        <f t="shared" si="2"/>
        <v>9</v>
      </c>
      <c r="F145" s="195"/>
      <c r="G145" s="316"/>
      <c r="H145" s="238"/>
      <c r="I145" s="314" t="s">
        <v>0</v>
      </c>
      <c r="J145" s="238"/>
      <c r="K145" s="314" t="s">
        <v>0</v>
      </c>
      <c r="L145" s="238"/>
      <c r="M145" s="314" t="s">
        <v>0</v>
      </c>
      <c r="N145" s="238"/>
      <c r="O145" s="314" t="s">
        <v>0</v>
      </c>
      <c r="P145" s="195"/>
      <c r="Q145" s="316"/>
      <c r="R145" s="339"/>
      <c r="S145" s="505"/>
      <c r="T145" s="518"/>
      <c r="U145" s="820"/>
      <c r="V145" s="821"/>
      <c r="W145" s="853"/>
    </row>
    <row r="146" spans="1:23" ht="15" customHeight="1" x14ac:dyDescent="0.25">
      <c r="A146" s="287" t="s">
        <v>74</v>
      </c>
      <c r="B146" s="290"/>
      <c r="C146" s="657">
        <v>21</v>
      </c>
      <c r="D146" s="696">
        <v>72</v>
      </c>
      <c r="E146" s="720">
        <f t="shared" si="2"/>
        <v>7</v>
      </c>
      <c r="F146" s="200"/>
      <c r="G146" s="321"/>
      <c r="H146" s="240"/>
      <c r="I146" s="341" t="s">
        <v>0</v>
      </c>
      <c r="J146" s="240"/>
      <c r="K146" s="341" t="s">
        <v>0</v>
      </c>
      <c r="L146" s="240"/>
      <c r="M146" s="341" t="s">
        <v>0</v>
      </c>
      <c r="N146" s="240"/>
      <c r="O146" s="341" t="s">
        <v>0</v>
      </c>
      <c r="P146" s="200"/>
      <c r="Q146" s="321"/>
      <c r="R146" s="325"/>
      <c r="S146" s="502"/>
      <c r="T146" s="515"/>
      <c r="U146" s="822"/>
      <c r="V146" s="823"/>
      <c r="W146" s="849"/>
    </row>
    <row r="147" spans="1:23" ht="15" customHeight="1" x14ac:dyDescent="0.25">
      <c r="A147" s="287" t="s">
        <v>457</v>
      </c>
      <c r="B147" s="288"/>
      <c r="C147" s="1161">
        <v>25.2</v>
      </c>
      <c r="D147" s="1212">
        <v>66.5</v>
      </c>
      <c r="E147" s="1202">
        <f t="shared" si="2"/>
        <v>8.2999999999999972</v>
      </c>
      <c r="F147" s="200"/>
      <c r="G147" s="321"/>
      <c r="H147" s="240"/>
      <c r="I147" s="341" t="s">
        <v>0</v>
      </c>
      <c r="J147" s="240"/>
      <c r="K147" s="341" t="s">
        <v>0</v>
      </c>
      <c r="L147" s="240"/>
      <c r="M147" s="341" t="s">
        <v>0</v>
      </c>
      <c r="N147" s="240"/>
      <c r="O147" s="341" t="s">
        <v>0</v>
      </c>
      <c r="P147" s="200"/>
      <c r="Q147" s="321"/>
      <c r="R147" s="325"/>
      <c r="S147" s="502"/>
      <c r="T147" s="515"/>
      <c r="U147" s="822"/>
      <c r="V147" s="823"/>
      <c r="W147" s="849"/>
    </row>
    <row r="148" spans="1:23" ht="15" customHeight="1" thickBot="1" x14ac:dyDescent="0.3">
      <c r="A148" s="289" t="s">
        <v>458</v>
      </c>
      <c r="B148" s="286"/>
      <c r="C148" s="1162"/>
      <c r="D148" s="1213"/>
      <c r="E148" s="1203">
        <f t="shared" si="2"/>
        <v>100</v>
      </c>
      <c r="F148" s="207"/>
      <c r="G148" s="327"/>
      <c r="H148" s="242"/>
      <c r="I148" s="347" t="s">
        <v>0</v>
      </c>
      <c r="J148" s="242"/>
      <c r="K148" s="347" t="s">
        <v>0</v>
      </c>
      <c r="L148" s="242" t="s">
        <v>1</v>
      </c>
      <c r="M148" s="347"/>
      <c r="N148" s="242" t="s">
        <v>1</v>
      </c>
      <c r="O148" s="347"/>
      <c r="P148" s="207"/>
      <c r="Q148" s="327"/>
      <c r="R148" s="331"/>
      <c r="S148" s="503"/>
      <c r="T148" s="516"/>
      <c r="U148" s="824"/>
      <c r="V148" s="825"/>
      <c r="W148" s="851"/>
    </row>
    <row r="149" spans="1:23" ht="15" customHeight="1" thickTop="1" thickBot="1" x14ac:dyDescent="0.3">
      <c r="A149" s="292" t="s">
        <v>553</v>
      </c>
      <c r="B149" s="294">
        <v>4</v>
      </c>
      <c r="C149" s="385"/>
      <c r="D149" s="694"/>
      <c r="E149" s="635"/>
      <c r="F149" s="221">
        <v>0</v>
      </c>
      <c r="G149" s="333">
        <v>4</v>
      </c>
      <c r="H149" s="214">
        <v>0</v>
      </c>
      <c r="I149" s="335">
        <v>4</v>
      </c>
      <c r="J149" s="214">
        <v>0</v>
      </c>
      <c r="K149" s="335">
        <v>4</v>
      </c>
      <c r="L149" s="214">
        <v>1</v>
      </c>
      <c r="M149" s="335">
        <v>3</v>
      </c>
      <c r="N149" s="214">
        <v>1</v>
      </c>
      <c r="O149" s="335">
        <v>3</v>
      </c>
      <c r="P149" s="214">
        <f>ROUND(U149,0)</f>
        <v>1</v>
      </c>
      <c r="Q149" s="335">
        <f>ROUND(V149,0)</f>
        <v>3</v>
      </c>
      <c r="R149" s="338">
        <f>SUM(B149-P149-Q149)</f>
        <v>0</v>
      </c>
      <c r="S149" s="504">
        <f>SUM(P149:Q149)</f>
        <v>4</v>
      </c>
      <c r="T149" s="517">
        <f>SUM(B149-S149)</f>
        <v>0</v>
      </c>
      <c r="U149" s="826">
        <f>PRODUCT(B149,C147%)</f>
        <v>1.008</v>
      </c>
      <c r="V149" s="827">
        <f>PRODUCT(B149,D147%)</f>
        <v>2.66</v>
      </c>
      <c r="W149" s="869">
        <f>SUM(B149-U149-V149)</f>
        <v>0.33199999999999985</v>
      </c>
    </row>
    <row r="150" spans="1:23" ht="15" customHeight="1" thickTop="1" x14ac:dyDescent="0.25">
      <c r="A150" s="285" t="s">
        <v>75</v>
      </c>
      <c r="B150" s="288"/>
      <c r="C150" s="657">
        <v>91</v>
      </c>
      <c r="D150" s="696">
        <v>5</v>
      </c>
      <c r="E150" s="720">
        <f t="shared" si="2"/>
        <v>4</v>
      </c>
      <c r="F150" s="195"/>
      <c r="G150" s="316"/>
      <c r="H150" s="238" t="s">
        <v>1</v>
      </c>
      <c r="I150" s="314"/>
      <c r="J150" s="238" t="s">
        <v>1</v>
      </c>
      <c r="K150" s="314"/>
      <c r="L150" s="238" t="s">
        <v>1</v>
      </c>
      <c r="M150" s="314"/>
      <c r="N150" s="238" t="s">
        <v>1</v>
      </c>
      <c r="O150" s="314"/>
      <c r="P150" s="195"/>
      <c r="Q150" s="316"/>
      <c r="R150" s="339"/>
      <c r="S150" s="505"/>
      <c r="T150" s="518"/>
      <c r="U150" s="820"/>
      <c r="V150" s="821"/>
      <c r="W150" s="853"/>
    </row>
    <row r="151" spans="1:23" ht="15" customHeight="1" x14ac:dyDescent="0.25">
      <c r="A151" s="287" t="s">
        <v>76</v>
      </c>
      <c r="B151" s="288"/>
      <c r="C151" s="657">
        <v>84</v>
      </c>
      <c r="D151" s="696">
        <v>12</v>
      </c>
      <c r="E151" s="720">
        <f t="shared" si="2"/>
        <v>4</v>
      </c>
      <c r="F151" s="200"/>
      <c r="G151" s="321"/>
      <c r="H151" s="240" t="s">
        <v>1</v>
      </c>
      <c r="I151" s="341"/>
      <c r="J151" s="240" t="s">
        <v>1</v>
      </c>
      <c r="K151" s="341"/>
      <c r="L151" s="240" t="s">
        <v>1</v>
      </c>
      <c r="M151" s="341"/>
      <c r="N151" s="240" t="s">
        <v>1</v>
      </c>
      <c r="O151" s="341"/>
      <c r="P151" s="200"/>
      <c r="Q151" s="321"/>
      <c r="R151" s="325"/>
      <c r="S151" s="502"/>
      <c r="T151" s="515"/>
      <c r="U151" s="822"/>
      <c r="V151" s="823"/>
      <c r="W151" s="849"/>
    </row>
    <row r="152" spans="1:23" ht="15" customHeight="1" x14ac:dyDescent="0.25">
      <c r="A152" s="287" t="s">
        <v>77</v>
      </c>
      <c r="B152" s="288"/>
      <c r="C152" s="657">
        <v>41</v>
      </c>
      <c r="D152" s="696">
        <v>52</v>
      </c>
      <c r="E152" s="720">
        <f t="shared" si="2"/>
        <v>7</v>
      </c>
      <c r="F152" s="200"/>
      <c r="G152" s="321"/>
      <c r="H152" s="240"/>
      <c r="I152" s="341" t="s">
        <v>0</v>
      </c>
      <c r="J152" s="240"/>
      <c r="K152" s="341" t="s">
        <v>0</v>
      </c>
      <c r="L152" s="240"/>
      <c r="M152" s="341" t="s">
        <v>0</v>
      </c>
      <c r="N152" s="240"/>
      <c r="O152" s="341" t="s">
        <v>0</v>
      </c>
      <c r="P152" s="200"/>
      <c r="Q152" s="321"/>
      <c r="R152" s="325"/>
      <c r="S152" s="502"/>
      <c r="T152" s="515"/>
      <c r="U152" s="822"/>
      <c r="V152" s="823"/>
      <c r="W152" s="849"/>
    </row>
    <row r="153" spans="1:23" ht="15" customHeight="1" x14ac:dyDescent="0.25">
      <c r="A153" s="287" t="s">
        <v>78</v>
      </c>
      <c r="B153" s="288"/>
      <c r="C153" s="657">
        <v>34</v>
      </c>
      <c r="D153" s="696">
        <v>57</v>
      </c>
      <c r="E153" s="720">
        <f t="shared" si="2"/>
        <v>9</v>
      </c>
      <c r="F153" s="200"/>
      <c r="G153" s="321"/>
      <c r="H153" s="240"/>
      <c r="I153" s="341" t="s">
        <v>0</v>
      </c>
      <c r="J153" s="240"/>
      <c r="K153" s="341" t="s">
        <v>0</v>
      </c>
      <c r="L153" s="240"/>
      <c r="M153" s="341" t="s">
        <v>0</v>
      </c>
      <c r="N153" s="240"/>
      <c r="O153" s="341" t="s">
        <v>0</v>
      </c>
      <c r="P153" s="200"/>
      <c r="Q153" s="321"/>
      <c r="R153" s="325"/>
      <c r="S153" s="502"/>
      <c r="T153" s="515"/>
      <c r="U153" s="822"/>
      <c r="V153" s="823"/>
      <c r="W153" s="849"/>
    </row>
    <row r="154" spans="1:23" ht="15" customHeight="1" x14ac:dyDescent="0.25">
      <c r="A154" s="287" t="s">
        <v>79</v>
      </c>
      <c r="B154" s="288"/>
      <c r="C154" s="657">
        <v>67</v>
      </c>
      <c r="D154" s="696">
        <v>28</v>
      </c>
      <c r="E154" s="720">
        <f t="shared" si="2"/>
        <v>5</v>
      </c>
      <c r="F154" s="200"/>
      <c r="G154" s="321"/>
      <c r="H154" s="240" t="s">
        <v>1</v>
      </c>
      <c r="I154" s="341"/>
      <c r="J154" s="240" t="s">
        <v>1</v>
      </c>
      <c r="K154" s="341"/>
      <c r="L154" s="240" t="s">
        <v>1</v>
      </c>
      <c r="M154" s="341"/>
      <c r="N154" s="240" t="s">
        <v>1</v>
      </c>
      <c r="O154" s="341"/>
      <c r="P154" s="200"/>
      <c r="Q154" s="321"/>
      <c r="R154" s="325"/>
      <c r="S154" s="502"/>
      <c r="T154" s="515"/>
      <c r="U154" s="822"/>
      <c r="V154" s="823"/>
      <c r="W154" s="849"/>
    </row>
    <row r="155" spans="1:23" ht="15" customHeight="1" x14ac:dyDescent="0.25">
      <c r="A155" s="287" t="s">
        <v>80</v>
      </c>
      <c r="B155" s="288"/>
      <c r="C155" s="657">
        <v>39</v>
      </c>
      <c r="D155" s="696">
        <v>52</v>
      </c>
      <c r="E155" s="720">
        <f t="shared" si="2"/>
        <v>9</v>
      </c>
      <c r="F155" s="200"/>
      <c r="G155" s="321"/>
      <c r="H155" s="240"/>
      <c r="I155" s="341" t="s">
        <v>0</v>
      </c>
      <c r="J155" s="240"/>
      <c r="K155" s="341" t="s">
        <v>0</v>
      </c>
      <c r="L155" s="240"/>
      <c r="M155" s="341" t="s">
        <v>0</v>
      </c>
      <c r="N155" s="240"/>
      <c r="O155" s="341" t="s">
        <v>0</v>
      </c>
      <c r="P155" s="200"/>
      <c r="Q155" s="321"/>
      <c r="R155" s="325"/>
      <c r="S155" s="502"/>
      <c r="T155" s="515"/>
      <c r="U155" s="822"/>
      <c r="V155" s="823"/>
      <c r="W155" s="849"/>
    </row>
    <row r="156" spans="1:23" ht="15" customHeight="1" x14ac:dyDescent="0.25">
      <c r="A156" s="287" t="s">
        <v>81</v>
      </c>
      <c r="B156" s="288"/>
      <c r="C156" s="657">
        <v>79</v>
      </c>
      <c r="D156" s="696">
        <v>17</v>
      </c>
      <c r="E156" s="720">
        <f t="shared" si="2"/>
        <v>4</v>
      </c>
      <c r="F156" s="200"/>
      <c r="G156" s="321"/>
      <c r="H156" s="240" t="s">
        <v>1</v>
      </c>
      <c r="I156" s="341"/>
      <c r="J156" s="240" t="s">
        <v>1</v>
      </c>
      <c r="K156" s="341"/>
      <c r="L156" s="240" t="s">
        <v>1</v>
      </c>
      <c r="M156" s="341"/>
      <c r="N156" s="240" t="s">
        <v>1</v>
      </c>
      <c r="O156" s="341"/>
      <c r="P156" s="200"/>
      <c r="Q156" s="321"/>
      <c r="R156" s="325"/>
      <c r="S156" s="502"/>
      <c r="T156" s="515"/>
      <c r="U156" s="822"/>
      <c r="V156" s="823"/>
      <c r="W156" s="849"/>
    </row>
    <row r="157" spans="1:23" ht="15" customHeight="1" x14ac:dyDescent="0.25">
      <c r="A157" s="287" t="s">
        <v>82</v>
      </c>
      <c r="B157" s="288"/>
      <c r="C157" s="657">
        <v>70</v>
      </c>
      <c r="D157" s="696">
        <v>24</v>
      </c>
      <c r="E157" s="720">
        <f t="shared" si="2"/>
        <v>6</v>
      </c>
      <c r="F157" s="200"/>
      <c r="G157" s="321"/>
      <c r="H157" s="240" t="s">
        <v>1</v>
      </c>
      <c r="I157" s="341"/>
      <c r="J157" s="240" t="s">
        <v>1</v>
      </c>
      <c r="K157" s="341"/>
      <c r="L157" s="240" t="s">
        <v>1</v>
      </c>
      <c r="M157" s="341"/>
      <c r="N157" s="240" t="s">
        <v>1</v>
      </c>
      <c r="O157" s="341"/>
      <c r="P157" s="200"/>
      <c r="Q157" s="321"/>
      <c r="R157" s="325"/>
      <c r="S157" s="502"/>
      <c r="T157" s="515"/>
      <c r="U157" s="822"/>
      <c r="V157" s="823"/>
      <c r="W157" s="849"/>
    </row>
    <row r="158" spans="1:23" ht="15" customHeight="1" x14ac:dyDescent="0.25">
      <c r="A158" s="287" t="s">
        <v>83</v>
      </c>
      <c r="B158" s="288"/>
      <c r="C158" s="657">
        <v>55</v>
      </c>
      <c r="D158" s="696">
        <v>33</v>
      </c>
      <c r="E158" s="720">
        <f t="shared" si="2"/>
        <v>12</v>
      </c>
      <c r="F158" s="200"/>
      <c r="G158" s="321"/>
      <c r="H158" s="240" t="s">
        <v>1</v>
      </c>
      <c r="I158" s="341"/>
      <c r="J158" s="240" t="s">
        <v>1</v>
      </c>
      <c r="K158" s="341"/>
      <c r="L158" s="240" t="s">
        <v>1</v>
      </c>
      <c r="M158" s="341"/>
      <c r="N158" s="240" t="s">
        <v>1</v>
      </c>
      <c r="O158" s="341"/>
      <c r="P158" s="200"/>
      <c r="Q158" s="321"/>
      <c r="R158" s="325"/>
      <c r="S158" s="502"/>
      <c r="T158" s="515"/>
      <c r="U158" s="822"/>
      <c r="V158" s="823"/>
      <c r="W158" s="849"/>
    </row>
    <row r="159" spans="1:23" ht="15" customHeight="1" x14ac:dyDescent="0.25">
      <c r="A159" s="287" t="s">
        <v>311</v>
      </c>
      <c r="B159" s="288"/>
      <c r="C159" s="657">
        <v>34</v>
      </c>
      <c r="D159" s="696">
        <v>52</v>
      </c>
      <c r="E159" s="720">
        <f t="shared" si="2"/>
        <v>14</v>
      </c>
      <c r="F159" s="200"/>
      <c r="G159" s="321"/>
      <c r="H159" s="240"/>
      <c r="I159" s="341" t="s">
        <v>0</v>
      </c>
      <c r="J159" s="240"/>
      <c r="K159" s="341" t="s">
        <v>0</v>
      </c>
      <c r="L159" s="240"/>
      <c r="M159" s="341" t="s">
        <v>0</v>
      </c>
      <c r="N159" s="240"/>
      <c r="O159" s="341" t="s">
        <v>0</v>
      </c>
      <c r="P159" s="200"/>
      <c r="Q159" s="321"/>
      <c r="R159" s="325"/>
      <c r="S159" s="502"/>
      <c r="T159" s="515"/>
      <c r="U159" s="822"/>
      <c r="V159" s="823"/>
      <c r="W159" s="849"/>
    </row>
    <row r="160" spans="1:23" ht="15" customHeight="1" x14ac:dyDescent="0.25">
      <c r="A160" s="287" t="s">
        <v>312</v>
      </c>
      <c r="B160" s="288"/>
      <c r="C160" s="657">
        <v>47</v>
      </c>
      <c r="D160" s="696">
        <v>45</v>
      </c>
      <c r="E160" s="720">
        <f t="shared" si="2"/>
        <v>8</v>
      </c>
      <c r="F160" s="200"/>
      <c r="G160" s="321"/>
      <c r="H160" s="240" t="s">
        <v>1</v>
      </c>
      <c r="I160" s="341"/>
      <c r="J160" s="240" t="s">
        <v>1</v>
      </c>
      <c r="K160" s="341"/>
      <c r="L160" s="240" t="s">
        <v>1</v>
      </c>
      <c r="M160" s="341"/>
      <c r="N160" s="240" t="s">
        <v>1</v>
      </c>
      <c r="O160" s="341"/>
      <c r="P160" s="200"/>
      <c r="Q160" s="321"/>
      <c r="R160" s="325"/>
      <c r="S160" s="502"/>
      <c r="T160" s="515"/>
      <c r="U160" s="822"/>
      <c r="V160" s="823"/>
      <c r="W160" s="849"/>
    </row>
    <row r="161" spans="1:23" ht="15" customHeight="1" x14ac:dyDescent="0.25">
      <c r="A161" s="287" t="s">
        <v>313</v>
      </c>
      <c r="B161" s="288"/>
      <c r="C161" s="657">
        <v>26</v>
      </c>
      <c r="D161" s="696">
        <v>62</v>
      </c>
      <c r="E161" s="720">
        <f t="shared" si="2"/>
        <v>12</v>
      </c>
      <c r="F161" s="200"/>
      <c r="G161" s="321"/>
      <c r="H161" s="240"/>
      <c r="I161" s="341" t="s">
        <v>0</v>
      </c>
      <c r="J161" s="240"/>
      <c r="K161" s="341" t="s">
        <v>0</v>
      </c>
      <c r="L161" s="240"/>
      <c r="M161" s="341" t="s">
        <v>0</v>
      </c>
      <c r="N161" s="240"/>
      <c r="O161" s="341" t="s">
        <v>0</v>
      </c>
      <c r="P161" s="200"/>
      <c r="Q161" s="321"/>
      <c r="R161" s="325"/>
      <c r="S161" s="502"/>
      <c r="T161" s="515"/>
      <c r="U161" s="822"/>
      <c r="V161" s="823"/>
      <c r="W161" s="849"/>
    </row>
    <row r="162" spans="1:23" ht="15" customHeight="1" x14ac:dyDescent="0.25">
      <c r="A162" s="287" t="s">
        <v>314</v>
      </c>
      <c r="B162" s="288"/>
      <c r="C162" s="657">
        <v>28</v>
      </c>
      <c r="D162" s="696">
        <v>61</v>
      </c>
      <c r="E162" s="720">
        <f t="shared" si="2"/>
        <v>11</v>
      </c>
      <c r="F162" s="200"/>
      <c r="G162" s="321"/>
      <c r="H162" s="240"/>
      <c r="I162" s="341" t="s">
        <v>0</v>
      </c>
      <c r="J162" s="240"/>
      <c r="K162" s="341" t="s">
        <v>0</v>
      </c>
      <c r="L162" s="240"/>
      <c r="M162" s="341" t="s">
        <v>0</v>
      </c>
      <c r="N162" s="240"/>
      <c r="O162" s="341" t="s">
        <v>0</v>
      </c>
      <c r="P162" s="200"/>
      <c r="Q162" s="321"/>
      <c r="R162" s="325"/>
      <c r="S162" s="502"/>
      <c r="T162" s="515"/>
      <c r="U162" s="822"/>
      <c r="V162" s="823"/>
      <c r="W162" s="849"/>
    </row>
    <row r="163" spans="1:23" ht="15" customHeight="1" x14ac:dyDescent="0.25">
      <c r="A163" s="287" t="s">
        <v>315</v>
      </c>
      <c r="B163" s="288"/>
      <c r="C163" s="657">
        <v>24</v>
      </c>
      <c r="D163" s="696">
        <v>64</v>
      </c>
      <c r="E163" s="720">
        <f t="shared" si="2"/>
        <v>12</v>
      </c>
      <c r="F163" s="200"/>
      <c r="G163" s="321"/>
      <c r="H163" s="240"/>
      <c r="I163" s="341" t="s">
        <v>0</v>
      </c>
      <c r="J163" s="240"/>
      <c r="K163" s="341" t="s">
        <v>0</v>
      </c>
      <c r="L163" s="240"/>
      <c r="M163" s="341" t="s">
        <v>0</v>
      </c>
      <c r="N163" s="240"/>
      <c r="O163" s="341" t="s">
        <v>0</v>
      </c>
      <c r="P163" s="200"/>
      <c r="Q163" s="321"/>
      <c r="R163" s="325"/>
      <c r="S163" s="502"/>
      <c r="T163" s="515"/>
      <c r="U163" s="822"/>
      <c r="V163" s="823"/>
      <c r="W163" s="849"/>
    </row>
    <row r="164" spans="1:23" ht="15" customHeight="1" x14ac:dyDescent="0.25">
      <c r="A164" s="287" t="s">
        <v>316</v>
      </c>
      <c r="B164" s="288"/>
      <c r="C164" s="657">
        <v>26</v>
      </c>
      <c r="D164" s="696">
        <v>64</v>
      </c>
      <c r="E164" s="720">
        <f t="shared" si="2"/>
        <v>10</v>
      </c>
      <c r="F164" s="200"/>
      <c r="G164" s="321"/>
      <c r="H164" s="240"/>
      <c r="I164" s="341" t="s">
        <v>0</v>
      </c>
      <c r="J164" s="240"/>
      <c r="K164" s="341" t="s">
        <v>0</v>
      </c>
      <c r="L164" s="240"/>
      <c r="M164" s="341" t="s">
        <v>0</v>
      </c>
      <c r="N164" s="240"/>
      <c r="O164" s="341" t="s">
        <v>0</v>
      </c>
      <c r="P164" s="200"/>
      <c r="Q164" s="321"/>
      <c r="R164" s="325"/>
      <c r="S164" s="502"/>
      <c r="T164" s="515"/>
      <c r="U164" s="822"/>
      <c r="V164" s="823"/>
      <c r="W164" s="849"/>
    </row>
    <row r="165" spans="1:23" ht="15" customHeight="1" x14ac:dyDescent="0.25">
      <c r="A165" s="287" t="s">
        <v>317</v>
      </c>
      <c r="B165" s="288"/>
      <c r="C165" s="657">
        <v>23</v>
      </c>
      <c r="D165" s="696">
        <v>64</v>
      </c>
      <c r="E165" s="720">
        <f t="shared" si="2"/>
        <v>13</v>
      </c>
      <c r="F165" s="200"/>
      <c r="G165" s="321"/>
      <c r="H165" s="240"/>
      <c r="I165" s="341" t="s">
        <v>0</v>
      </c>
      <c r="J165" s="240"/>
      <c r="K165" s="341" t="s">
        <v>0</v>
      </c>
      <c r="L165" s="240"/>
      <c r="M165" s="341" t="s">
        <v>0</v>
      </c>
      <c r="N165" s="240"/>
      <c r="O165" s="341" t="s">
        <v>0</v>
      </c>
      <c r="P165" s="200"/>
      <c r="Q165" s="321"/>
      <c r="R165" s="325"/>
      <c r="S165" s="502"/>
      <c r="T165" s="515"/>
      <c r="U165" s="822"/>
      <c r="V165" s="823"/>
      <c r="W165" s="849"/>
    </row>
    <row r="166" spans="1:23" ht="15" customHeight="1" x14ac:dyDescent="0.25">
      <c r="A166" s="287" t="s">
        <v>318</v>
      </c>
      <c r="B166" s="288"/>
      <c r="C166" s="657">
        <v>35</v>
      </c>
      <c r="D166" s="696">
        <v>58</v>
      </c>
      <c r="E166" s="720">
        <f t="shared" si="2"/>
        <v>7</v>
      </c>
      <c r="F166" s="200"/>
      <c r="G166" s="321"/>
      <c r="H166" s="240"/>
      <c r="I166" s="341" t="s">
        <v>0</v>
      </c>
      <c r="J166" s="240"/>
      <c r="K166" s="341" t="s">
        <v>0</v>
      </c>
      <c r="L166" s="240"/>
      <c r="M166" s="341" t="s">
        <v>0</v>
      </c>
      <c r="N166" s="240"/>
      <c r="O166" s="341" t="s">
        <v>0</v>
      </c>
      <c r="P166" s="200"/>
      <c r="Q166" s="321"/>
      <c r="R166" s="325"/>
      <c r="S166" s="502"/>
      <c r="T166" s="515"/>
      <c r="U166" s="822"/>
      <c r="V166" s="823"/>
      <c r="W166" s="849"/>
    </row>
    <row r="167" spans="1:23" ht="15" customHeight="1" x14ac:dyDescent="0.25">
      <c r="A167" s="287" t="s">
        <v>319</v>
      </c>
      <c r="B167" s="288"/>
      <c r="C167" s="657">
        <v>33</v>
      </c>
      <c r="D167" s="696">
        <v>60</v>
      </c>
      <c r="E167" s="720">
        <f t="shared" si="2"/>
        <v>7</v>
      </c>
      <c r="F167" s="200"/>
      <c r="G167" s="321"/>
      <c r="H167" s="240"/>
      <c r="I167" s="341" t="s">
        <v>0</v>
      </c>
      <c r="J167" s="240"/>
      <c r="K167" s="341" t="s">
        <v>0</v>
      </c>
      <c r="L167" s="240"/>
      <c r="M167" s="341" t="s">
        <v>0</v>
      </c>
      <c r="N167" s="240"/>
      <c r="O167" s="341" t="s">
        <v>0</v>
      </c>
      <c r="P167" s="200"/>
      <c r="Q167" s="321"/>
      <c r="R167" s="325"/>
      <c r="S167" s="502"/>
      <c r="T167" s="515"/>
      <c r="U167" s="822"/>
      <c r="V167" s="823"/>
      <c r="W167" s="849"/>
    </row>
    <row r="168" spans="1:23" ht="15" customHeight="1" x14ac:dyDescent="0.25">
      <c r="A168" s="287" t="s">
        <v>595</v>
      </c>
      <c r="B168" s="288"/>
      <c r="C168" s="657">
        <v>35</v>
      </c>
      <c r="D168" s="696">
        <v>57</v>
      </c>
      <c r="E168" s="720">
        <f t="shared" si="2"/>
        <v>8</v>
      </c>
      <c r="F168" s="200"/>
      <c r="G168" s="321"/>
      <c r="H168" s="240"/>
      <c r="I168" s="341" t="s">
        <v>0</v>
      </c>
      <c r="J168" s="240"/>
      <c r="K168" s="341" t="s">
        <v>0</v>
      </c>
      <c r="L168" s="240"/>
      <c r="M168" s="341" t="s">
        <v>0</v>
      </c>
      <c r="N168" s="240"/>
      <c r="O168" s="341" t="s">
        <v>0</v>
      </c>
      <c r="P168" s="200"/>
      <c r="Q168" s="321"/>
      <c r="R168" s="325"/>
      <c r="S168" s="502"/>
      <c r="T168" s="515"/>
      <c r="U168" s="822"/>
      <c r="V168" s="823"/>
      <c r="W168" s="849"/>
    </row>
    <row r="169" spans="1:23" ht="15" customHeight="1" x14ac:dyDescent="0.25">
      <c r="A169" s="287" t="s">
        <v>609</v>
      </c>
      <c r="B169" s="288"/>
      <c r="C169" s="657">
        <v>36</v>
      </c>
      <c r="D169" s="696">
        <v>58</v>
      </c>
      <c r="E169" s="720">
        <f t="shared" si="2"/>
        <v>6</v>
      </c>
      <c r="F169" s="200"/>
      <c r="G169" s="321"/>
      <c r="H169" s="240"/>
      <c r="I169" s="341" t="s">
        <v>0</v>
      </c>
      <c r="J169" s="240"/>
      <c r="K169" s="341" t="s">
        <v>0</v>
      </c>
      <c r="L169" s="240"/>
      <c r="M169" s="341" t="s">
        <v>0</v>
      </c>
      <c r="N169" s="240"/>
      <c r="O169" s="341" t="s">
        <v>0</v>
      </c>
      <c r="P169" s="200"/>
      <c r="Q169" s="321"/>
      <c r="R169" s="325"/>
      <c r="S169" s="502"/>
      <c r="T169" s="515"/>
      <c r="U169" s="822"/>
      <c r="V169" s="823"/>
      <c r="W169" s="849"/>
    </row>
    <row r="170" spans="1:23" ht="15" customHeight="1" x14ac:dyDescent="0.25">
      <c r="A170" s="287" t="s">
        <v>621</v>
      </c>
      <c r="B170" s="288"/>
      <c r="C170" s="698">
        <v>39</v>
      </c>
      <c r="D170" s="699">
        <v>50</v>
      </c>
      <c r="E170" s="720">
        <f t="shared" si="2"/>
        <v>11</v>
      </c>
      <c r="F170" s="200"/>
      <c r="G170" s="321"/>
      <c r="H170" s="240"/>
      <c r="I170" s="341" t="s">
        <v>0</v>
      </c>
      <c r="J170" s="240"/>
      <c r="K170" s="341" t="s">
        <v>0</v>
      </c>
      <c r="L170" s="240"/>
      <c r="M170" s="341" t="s">
        <v>0</v>
      </c>
      <c r="N170" s="240"/>
      <c r="O170" s="341" t="s">
        <v>0</v>
      </c>
      <c r="P170" s="200"/>
      <c r="Q170" s="321"/>
      <c r="R170" s="325"/>
      <c r="S170" s="502"/>
      <c r="T170" s="515"/>
      <c r="U170" s="822"/>
      <c r="V170" s="823"/>
      <c r="W170" s="849"/>
    </row>
    <row r="171" spans="1:23" ht="15" customHeight="1" x14ac:dyDescent="0.25">
      <c r="A171" s="287" t="s">
        <v>622</v>
      </c>
      <c r="B171" s="288"/>
      <c r="C171" s="698">
        <v>35</v>
      </c>
      <c r="D171" s="699">
        <v>60</v>
      </c>
      <c r="E171" s="720">
        <f t="shared" si="2"/>
        <v>5</v>
      </c>
      <c r="F171" s="200"/>
      <c r="G171" s="321"/>
      <c r="H171" s="240"/>
      <c r="I171" s="341" t="s">
        <v>0</v>
      </c>
      <c r="J171" s="240"/>
      <c r="K171" s="341" t="s">
        <v>0</v>
      </c>
      <c r="L171" s="240"/>
      <c r="M171" s="341" t="s">
        <v>0</v>
      </c>
      <c r="N171" s="240"/>
      <c r="O171" s="341" t="s">
        <v>0</v>
      </c>
      <c r="P171" s="200"/>
      <c r="Q171" s="321"/>
      <c r="R171" s="325"/>
      <c r="S171" s="502"/>
      <c r="T171" s="515"/>
      <c r="U171" s="822"/>
      <c r="V171" s="823"/>
      <c r="W171" s="849"/>
    </row>
    <row r="172" spans="1:23" ht="15" customHeight="1" x14ac:dyDescent="0.25">
      <c r="A172" s="287" t="s">
        <v>640</v>
      </c>
      <c r="B172" s="288"/>
      <c r="C172" s="658">
        <v>48</v>
      </c>
      <c r="D172" s="797">
        <v>47</v>
      </c>
      <c r="E172" s="721">
        <f t="shared" si="2"/>
        <v>5</v>
      </c>
      <c r="F172" s="200"/>
      <c r="G172" s="321"/>
      <c r="H172" s="240" t="s">
        <v>1</v>
      </c>
      <c r="I172" s="341"/>
      <c r="J172" s="240" t="s">
        <v>1</v>
      </c>
      <c r="K172" s="341"/>
      <c r="L172" s="240" t="s">
        <v>1</v>
      </c>
      <c r="M172" s="341"/>
      <c r="N172" s="240" t="s">
        <v>1</v>
      </c>
      <c r="O172" s="341"/>
      <c r="P172" s="200"/>
      <c r="Q172" s="321"/>
      <c r="R172" s="325"/>
      <c r="S172" s="502"/>
      <c r="T172" s="515"/>
      <c r="U172" s="822"/>
      <c r="V172" s="823"/>
      <c r="W172" s="849"/>
    </row>
    <row r="173" spans="1:23" ht="15" customHeight="1" x14ac:dyDescent="0.25">
      <c r="A173" s="287" t="s">
        <v>641</v>
      </c>
      <c r="B173" s="288"/>
      <c r="C173" s="659">
        <v>39</v>
      </c>
      <c r="D173" s="798">
        <v>57</v>
      </c>
      <c r="E173" s="652">
        <f t="shared" si="2"/>
        <v>4</v>
      </c>
      <c r="F173" s="200"/>
      <c r="G173" s="321"/>
      <c r="H173" s="240"/>
      <c r="I173" s="341" t="s">
        <v>0</v>
      </c>
      <c r="J173" s="240"/>
      <c r="K173" s="341" t="s">
        <v>0</v>
      </c>
      <c r="L173" s="240"/>
      <c r="M173" s="341" t="s">
        <v>0</v>
      </c>
      <c r="N173" s="240"/>
      <c r="O173" s="341" t="s">
        <v>0</v>
      </c>
      <c r="P173" s="200"/>
      <c r="Q173" s="321"/>
      <c r="R173" s="325"/>
      <c r="S173" s="502"/>
      <c r="T173" s="515"/>
      <c r="U173" s="822"/>
      <c r="V173" s="823"/>
      <c r="W173" s="849"/>
    </row>
    <row r="174" spans="1:23" ht="15" customHeight="1" x14ac:dyDescent="0.25">
      <c r="A174" s="287" t="s">
        <v>459</v>
      </c>
      <c r="B174" s="288"/>
      <c r="C174" s="1161">
        <v>41.7</v>
      </c>
      <c r="D174" s="1212">
        <v>49.6</v>
      </c>
      <c r="E174" s="1202">
        <f t="shared" si="2"/>
        <v>8.6999999999999957</v>
      </c>
      <c r="F174" s="200"/>
      <c r="G174" s="321"/>
      <c r="H174" s="240"/>
      <c r="I174" s="341" t="s">
        <v>0</v>
      </c>
      <c r="J174" s="240"/>
      <c r="K174" s="341" t="s">
        <v>0</v>
      </c>
      <c r="L174" s="240"/>
      <c r="M174" s="341" t="s">
        <v>0</v>
      </c>
      <c r="N174" s="240"/>
      <c r="O174" s="341" t="s">
        <v>0</v>
      </c>
      <c r="P174" s="200"/>
      <c r="Q174" s="321"/>
      <c r="R174" s="325"/>
      <c r="S174" s="502"/>
      <c r="T174" s="515"/>
      <c r="U174" s="822"/>
      <c r="V174" s="823"/>
      <c r="W174" s="849"/>
    </row>
    <row r="175" spans="1:23" ht="15" customHeight="1" thickBot="1" x14ac:dyDescent="0.3">
      <c r="A175" s="289" t="s">
        <v>460</v>
      </c>
      <c r="B175" s="288"/>
      <c r="C175" s="1162"/>
      <c r="D175" s="1213"/>
      <c r="E175" s="1203">
        <f t="shared" si="2"/>
        <v>100</v>
      </c>
      <c r="F175" s="207"/>
      <c r="G175" s="327"/>
      <c r="H175" s="242"/>
      <c r="I175" s="347" t="s">
        <v>0</v>
      </c>
      <c r="J175" s="242" t="s">
        <v>1</v>
      </c>
      <c r="K175" s="347"/>
      <c r="L175" s="242" t="s">
        <v>1</v>
      </c>
      <c r="M175" s="347"/>
      <c r="N175" s="242" t="s">
        <v>1</v>
      </c>
      <c r="O175" s="347"/>
      <c r="P175" s="207"/>
      <c r="Q175" s="327"/>
      <c r="R175" s="331"/>
      <c r="S175" s="503"/>
      <c r="T175" s="516"/>
      <c r="U175" s="824"/>
      <c r="V175" s="825"/>
      <c r="W175" s="851"/>
    </row>
    <row r="176" spans="1:23" ht="15" customHeight="1" thickTop="1" thickBot="1" x14ac:dyDescent="0.3">
      <c r="A176" s="292" t="s">
        <v>554</v>
      </c>
      <c r="B176" s="294">
        <v>26</v>
      </c>
      <c r="C176" s="385"/>
      <c r="D176" s="694"/>
      <c r="E176" s="635"/>
      <c r="F176" s="221">
        <v>0</v>
      </c>
      <c r="G176" s="333">
        <v>26</v>
      </c>
      <c r="H176" s="214">
        <v>8</v>
      </c>
      <c r="I176" s="335">
        <v>18</v>
      </c>
      <c r="J176" s="214">
        <v>9</v>
      </c>
      <c r="K176" s="335">
        <v>17</v>
      </c>
      <c r="L176" s="214">
        <v>9</v>
      </c>
      <c r="M176" s="335">
        <v>17</v>
      </c>
      <c r="N176" s="214">
        <v>9</v>
      </c>
      <c r="O176" s="335">
        <v>17</v>
      </c>
      <c r="P176" s="214">
        <f>ROUND(U176,0)</f>
        <v>11</v>
      </c>
      <c r="Q176" s="335">
        <f>ROUND(V176,0)</f>
        <v>13</v>
      </c>
      <c r="R176" s="338">
        <f>SUM(B176-P176-Q176)</f>
        <v>2</v>
      </c>
      <c r="S176" s="504">
        <f>SUM(P176:Q176)</f>
        <v>24</v>
      </c>
      <c r="T176" s="519">
        <f>SUM(B176-S176)</f>
        <v>2</v>
      </c>
      <c r="U176" s="826">
        <f>PRODUCT(B176,C174%)</f>
        <v>10.842000000000001</v>
      </c>
      <c r="V176" s="827">
        <f>PRODUCT(B176,D174%)</f>
        <v>12.896000000000001</v>
      </c>
      <c r="W176" s="869">
        <f>SUM(B176-U176-V176)</f>
        <v>2.2619999999999987</v>
      </c>
    </row>
    <row r="177" spans="1:23" ht="15" customHeight="1" thickTop="1" x14ac:dyDescent="0.25">
      <c r="A177" s="285" t="s">
        <v>84</v>
      </c>
      <c r="B177" s="288"/>
      <c r="C177" s="657">
        <v>54</v>
      </c>
      <c r="D177" s="696">
        <v>41</v>
      </c>
      <c r="E177" s="720">
        <f t="shared" si="2"/>
        <v>5</v>
      </c>
      <c r="F177" s="195"/>
      <c r="G177" s="316"/>
      <c r="H177" s="238" t="s">
        <v>1</v>
      </c>
      <c r="I177" s="314"/>
      <c r="J177" s="238" t="s">
        <v>1</v>
      </c>
      <c r="K177" s="314"/>
      <c r="L177" s="238" t="s">
        <v>1</v>
      </c>
      <c r="M177" s="314"/>
      <c r="N177" s="238" t="s">
        <v>1</v>
      </c>
      <c r="O177" s="314"/>
      <c r="P177" s="195"/>
      <c r="Q177" s="316"/>
      <c r="R177" s="339"/>
      <c r="S177" s="505"/>
      <c r="T177" s="518"/>
      <c r="U177" s="820"/>
      <c r="V177" s="821"/>
      <c r="W177" s="853"/>
    </row>
    <row r="178" spans="1:23" ht="15" customHeight="1" x14ac:dyDescent="0.25">
      <c r="A178" s="287" t="s">
        <v>85</v>
      </c>
      <c r="B178" s="288"/>
      <c r="C178" s="657">
        <v>29</v>
      </c>
      <c r="D178" s="696">
        <v>64</v>
      </c>
      <c r="E178" s="720">
        <f t="shared" si="2"/>
        <v>7</v>
      </c>
      <c r="F178" s="200"/>
      <c r="G178" s="321"/>
      <c r="H178" s="240"/>
      <c r="I178" s="341" t="s">
        <v>0</v>
      </c>
      <c r="J178" s="240"/>
      <c r="K178" s="341" t="s">
        <v>0</v>
      </c>
      <c r="L178" s="240"/>
      <c r="M178" s="341" t="s">
        <v>0</v>
      </c>
      <c r="N178" s="240"/>
      <c r="O178" s="341" t="s">
        <v>0</v>
      </c>
      <c r="P178" s="200"/>
      <c r="Q178" s="321"/>
      <c r="R178" s="325"/>
      <c r="S178" s="502"/>
      <c r="T178" s="515"/>
      <c r="U178" s="822"/>
      <c r="V178" s="823"/>
      <c r="W178" s="849"/>
    </row>
    <row r="179" spans="1:23" ht="15" customHeight="1" x14ac:dyDescent="0.25">
      <c r="A179" s="287" t="s">
        <v>86</v>
      </c>
      <c r="B179" s="288"/>
      <c r="C179" s="657">
        <v>39</v>
      </c>
      <c r="D179" s="696">
        <v>54</v>
      </c>
      <c r="E179" s="720">
        <f t="shared" si="2"/>
        <v>7</v>
      </c>
      <c r="F179" s="200"/>
      <c r="G179" s="321"/>
      <c r="H179" s="240"/>
      <c r="I179" s="341" t="s">
        <v>0</v>
      </c>
      <c r="J179" s="240"/>
      <c r="K179" s="341" t="s">
        <v>0</v>
      </c>
      <c r="L179" s="240"/>
      <c r="M179" s="341" t="s">
        <v>0</v>
      </c>
      <c r="N179" s="240"/>
      <c r="O179" s="341" t="s">
        <v>0</v>
      </c>
      <c r="P179" s="200"/>
      <c r="Q179" s="321"/>
      <c r="R179" s="325"/>
      <c r="S179" s="502"/>
      <c r="T179" s="515"/>
      <c r="U179" s="822"/>
      <c r="V179" s="823"/>
      <c r="W179" s="849"/>
    </row>
    <row r="180" spans="1:23" ht="15" customHeight="1" x14ac:dyDescent="0.25">
      <c r="A180" s="287" t="s">
        <v>87</v>
      </c>
      <c r="B180" s="288"/>
      <c r="C180" s="657">
        <v>33</v>
      </c>
      <c r="D180" s="696">
        <v>58</v>
      </c>
      <c r="E180" s="720">
        <f t="shared" si="2"/>
        <v>9</v>
      </c>
      <c r="F180" s="200"/>
      <c r="G180" s="321"/>
      <c r="H180" s="240"/>
      <c r="I180" s="341" t="s">
        <v>0</v>
      </c>
      <c r="J180" s="240"/>
      <c r="K180" s="341" t="s">
        <v>0</v>
      </c>
      <c r="L180" s="240"/>
      <c r="M180" s="341" t="s">
        <v>0</v>
      </c>
      <c r="N180" s="240"/>
      <c r="O180" s="341" t="s">
        <v>0</v>
      </c>
      <c r="P180" s="200"/>
      <c r="Q180" s="321"/>
      <c r="R180" s="325"/>
      <c r="S180" s="502"/>
      <c r="T180" s="515"/>
      <c r="U180" s="822"/>
      <c r="V180" s="823"/>
      <c r="W180" s="849"/>
    </row>
    <row r="181" spans="1:23" ht="15" customHeight="1" x14ac:dyDescent="0.25">
      <c r="A181" s="287" t="s">
        <v>88</v>
      </c>
      <c r="B181" s="288"/>
      <c r="C181" s="657">
        <v>32</v>
      </c>
      <c r="D181" s="696">
        <v>63</v>
      </c>
      <c r="E181" s="720">
        <f t="shared" si="2"/>
        <v>5</v>
      </c>
      <c r="F181" s="200"/>
      <c r="G181" s="321"/>
      <c r="H181" s="240"/>
      <c r="I181" s="341" t="s">
        <v>0</v>
      </c>
      <c r="J181" s="240"/>
      <c r="K181" s="341" t="s">
        <v>0</v>
      </c>
      <c r="L181" s="240"/>
      <c r="M181" s="341" t="s">
        <v>0</v>
      </c>
      <c r="N181" s="240"/>
      <c r="O181" s="341" t="s">
        <v>0</v>
      </c>
      <c r="P181" s="200"/>
      <c r="Q181" s="321"/>
      <c r="R181" s="325"/>
      <c r="S181" s="502"/>
      <c r="T181" s="515"/>
      <c r="U181" s="822"/>
      <c r="V181" s="823"/>
      <c r="W181" s="849"/>
    </row>
    <row r="182" spans="1:23" ht="15" customHeight="1" x14ac:dyDescent="0.25">
      <c r="A182" s="287" t="s">
        <v>89</v>
      </c>
      <c r="B182" s="288"/>
      <c r="C182" s="657">
        <v>33</v>
      </c>
      <c r="D182" s="696">
        <v>62</v>
      </c>
      <c r="E182" s="720">
        <f t="shared" si="2"/>
        <v>5</v>
      </c>
      <c r="F182" s="200"/>
      <c r="G182" s="321"/>
      <c r="H182" s="240"/>
      <c r="I182" s="341" t="s">
        <v>0</v>
      </c>
      <c r="J182" s="240"/>
      <c r="K182" s="341" t="s">
        <v>0</v>
      </c>
      <c r="L182" s="240"/>
      <c r="M182" s="341" t="s">
        <v>0</v>
      </c>
      <c r="N182" s="240"/>
      <c r="O182" s="341" t="s">
        <v>0</v>
      </c>
      <c r="P182" s="200"/>
      <c r="Q182" s="321"/>
      <c r="R182" s="325"/>
      <c r="S182" s="502"/>
      <c r="T182" s="515"/>
      <c r="U182" s="822"/>
      <c r="V182" s="823"/>
      <c r="W182" s="849"/>
    </row>
    <row r="183" spans="1:23" ht="15" customHeight="1" x14ac:dyDescent="0.25">
      <c r="A183" s="287" t="s">
        <v>90</v>
      </c>
      <c r="B183" s="288"/>
      <c r="C183" s="657">
        <v>37</v>
      </c>
      <c r="D183" s="696">
        <v>57</v>
      </c>
      <c r="E183" s="720">
        <f t="shared" si="2"/>
        <v>6</v>
      </c>
      <c r="F183" s="200"/>
      <c r="G183" s="321"/>
      <c r="H183" s="240"/>
      <c r="I183" s="341" t="s">
        <v>0</v>
      </c>
      <c r="J183" s="240"/>
      <c r="K183" s="341" t="s">
        <v>0</v>
      </c>
      <c r="L183" s="240"/>
      <c r="M183" s="341" t="s">
        <v>0</v>
      </c>
      <c r="N183" s="240"/>
      <c r="O183" s="341" t="s">
        <v>0</v>
      </c>
      <c r="P183" s="200"/>
      <c r="Q183" s="321"/>
      <c r="R183" s="325"/>
      <c r="S183" s="502"/>
      <c r="T183" s="515"/>
      <c r="U183" s="822"/>
      <c r="V183" s="823"/>
      <c r="W183" s="849"/>
    </row>
    <row r="184" spans="1:23" ht="15" customHeight="1" x14ac:dyDescent="0.25">
      <c r="A184" s="287" t="s">
        <v>91</v>
      </c>
      <c r="B184" s="288"/>
      <c r="C184" s="657">
        <v>42</v>
      </c>
      <c r="D184" s="696">
        <v>53</v>
      </c>
      <c r="E184" s="720">
        <f t="shared" si="2"/>
        <v>5</v>
      </c>
      <c r="F184" s="200"/>
      <c r="G184" s="321"/>
      <c r="H184" s="240"/>
      <c r="I184" s="341" t="s">
        <v>0</v>
      </c>
      <c r="J184" s="240"/>
      <c r="K184" s="341" t="s">
        <v>0</v>
      </c>
      <c r="L184" s="240"/>
      <c r="M184" s="341" t="s">
        <v>0</v>
      </c>
      <c r="N184" s="240"/>
      <c r="O184" s="341" t="s">
        <v>0</v>
      </c>
      <c r="P184" s="200"/>
      <c r="Q184" s="321"/>
      <c r="R184" s="325"/>
      <c r="S184" s="502"/>
      <c r="T184" s="515"/>
      <c r="U184" s="822"/>
      <c r="V184" s="823"/>
      <c r="W184" s="849"/>
    </row>
    <row r="185" spans="1:23" ht="15" customHeight="1" x14ac:dyDescent="0.25">
      <c r="A185" s="287" t="s">
        <v>92</v>
      </c>
      <c r="B185" s="290"/>
      <c r="C185" s="657">
        <v>41</v>
      </c>
      <c r="D185" s="696">
        <v>54</v>
      </c>
      <c r="E185" s="720">
        <f t="shared" si="2"/>
        <v>5</v>
      </c>
      <c r="F185" s="200"/>
      <c r="G185" s="321"/>
      <c r="H185" s="240"/>
      <c r="I185" s="341" t="s">
        <v>0</v>
      </c>
      <c r="J185" s="240"/>
      <c r="K185" s="341" t="s">
        <v>0</v>
      </c>
      <c r="L185" s="240"/>
      <c r="M185" s="341" t="s">
        <v>0</v>
      </c>
      <c r="N185" s="240"/>
      <c r="O185" s="341" t="s">
        <v>0</v>
      </c>
      <c r="P185" s="200"/>
      <c r="Q185" s="321"/>
      <c r="R185" s="325"/>
      <c r="S185" s="502"/>
      <c r="T185" s="515"/>
      <c r="U185" s="822"/>
      <c r="V185" s="823"/>
      <c r="W185" s="849"/>
    </row>
    <row r="186" spans="1:23" ht="15" customHeight="1" x14ac:dyDescent="0.25">
      <c r="A186" s="287" t="s">
        <v>610</v>
      </c>
      <c r="B186" s="288"/>
      <c r="C186" s="657">
        <v>36</v>
      </c>
      <c r="D186" s="696">
        <v>59</v>
      </c>
      <c r="E186" s="720">
        <f t="shared" si="2"/>
        <v>5</v>
      </c>
      <c r="F186" s="200"/>
      <c r="G186" s="321"/>
      <c r="H186" s="240"/>
      <c r="I186" s="341" t="s">
        <v>0</v>
      </c>
      <c r="J186" s="240"/>
      <c r="K186" s="341" t="s">
        <v>0</v>
      </c>
      <c r="L186" s="240"/>
      <c r="M186" s="341" t="s">
        <v>0</v>
      </c>
      <c r="N186" s="240"/>
      <c r="O186" s="341" t="s">
        <v>0</v>
      </c>
      <c r="P186" s="200"/>
      <c r="Q186" s="321"/>
      <c r="R186" s="325"/>
      <c r="S186" s="502"/>
      <c r="T186" s="515"/>
      <c r="U186" s="822"/>
      <c r="V186" s="823"/>
      <c r="W186" s="849"/>
    </row>
    <row r="187" spans="1:23" ht="15" customHeight="1" x14ac:dyDescent="0.25">
      <c r="A187" s="287" t="s">
        <v>642</v>
      </c>
      <c r="B187" s="286"/>
      <c r="C187" s="657">
        <v>41</v>
      </c>
      <c r="D187" s="696">
        <v>54</v>
      </c>
      <c r="E187" s="720">
        <f t="shared" si="2"/>
        <v>5</v>
      </c>
      <c r="F187" s="200"/>
      <c r="G187" s="321"/>
      <c r="H187" s="240"/>
      <c r="I187" s="341" t="s">
        <v>0</v>
      </c>
      <c r="J187" s="240"/>
      <c r="K187" s="341" t="s">
        <v>0</v>
      </c>
      <c r="L187" s="240"/>
      <c r="M187" s="341" t="s">
        <v>0</v>
      </c>
      <c r="N187" s="240"/>
      <c r="O187" s="341" t="s">
        <v>0</v>
      </c>
      <c r="P187" s="200"/>
      <c r="Q187" s="321"/>
      <c r="R187" s="325"/>
      <c r="S187" s="502"/>
      <c r="T187" s="515"/>
      <c r="U187" s="822"/>
      <c r="V187" s="823"/>
      <c r="W187" s="849"/>
    </row>
    <row r="188" spans="1:23" ht="15" customHeight="1" x14ac:dyDescent="0.25">
      <c r="A188" s="287" t="s">
        <v>461</v>
      </c>
      <c r="B188" s="288"/>
      <c r="C188" s="1161">
        <v>37.700000000000003</v>
      </c>
      <c r="D188" s="1212">
        <v>56</v>
      </c>
      <c r="E188" s="1202">
        <f t="shared" si="2"/>
        <v>6.2999999999999972</v>
      </c>
      <c r="F188" s="200"/>
      <c r="G188" s="321"/>
      <c r="H188" s="240"/>
      <c r="I188" s="341" t="s">
        <v>0</v>
      </c>
      <c r="J188" s="240"/>
      <c r="K188" s="341" t="s">
        <v>0</v>
      </c>
      <c r="L188" s="240"/>
      <c r="M188" s="341" t="s">
        <v>0</v>
      </c>
      <c r="N188" s="240"/>
      <c r="O188" s="341" t="s">
        <v>0</v>
      </c>
      <c r="P188" s="200"/>
      <c r="Q188" s="321"/>
      <c r="R188" s="325"/>
      <c r="S188" s="502"/>
      <c r="T188" s="515"/>
      <c r="U188" s="822"/>
      <c r="V188" s="823"/>
      <c r="W188" s="849"/>
    </row>
    <row r="189" spans="1:23" ht="15" customHeight="1" thickBot="1" x14ac:dyDescent="0.3">
      <c r="A189" s="289" t="s">
        <v>462</v>
      </c>
      <c r="B189" s="288"/>
      <c r="C189" s="1162"/>
      <c r="D189" s="1213"/>
      <c r="E189" s="1203">
        <f t="shared" si="2"/>
        <v>100</v>
      </c>
      <c r="F189" s="207"/>
      <c r="G189" s="327"/>
      <c r="H189" s="242"/>
      <c r="I189" s="347" t="s">
        <v>0</v>
      </c>
      <c r="J189" s="242"/>
      <c r="K189" s="347" t="s">
        <v>0</v>
      </c>
      <c r="L189" s="242" t="s">
        <v>1</v>
      </c>
      <c r="M189" s="347"/>
      <c r="N189" s="242" t="s">
        <v>1</v>
      </c>
      <c r="O189" s="347"/>
      <c r="P189" s="207"/>
      <c r="Q189" s="327"/>
      <c r="R189" s="331"/>
      <c r="S189" s="503"/>
      <c r="T189" s="516"/>
      <c r="U189" s="824"/>
      <c r="V189" s="825"/>
      <c r="W189" s="851"/>
    </row>
    <row r="190" spans="1:23" ht="15" customHeight="1" thickTop="1" thickBot="1" x14ac:dyDescent="0.3">
      <c r="A190" s="292" t="s">
        <v>555</v>
      </c>
      <c r="B190" s="294">
        <v>13</v>
      </c>
      <c r="C190" s="385"/>
      <c r="D190" s="694"/>
      <c r="E190" s="635"/>
      <c r="F190" s="221">
        <v>0</v>
      </c>
      <c r="G190" s="333">
        <v>13</v>
      </c>
      <c r="H190" s="214">
        <v>1</v>
      </c>
      <c r="I190" s="335">
        <v>12</v>
      </c>
      <c r="J190" s="214">
        <v>1</v>
      </c>
      <c r="K190" s="335">
        <v>12</v>
      </c>
      <c r="L190" s="214">
        <v>2</v>
      </c>
      <c r="M190" s="335">
        <v>11</v>
      </c>
      <c r="N190" s="214">
        <v>2</v>
      </c>
      <c r="O190" s="335">
        <v>11</v>
      </c>
      <c r="P190" s="214">
        <f>ROUND(U190,0)</f>
        <v>5</v>
      </c>
      <c r="Q190" s="335">
        <f>ROUND(V190,0)</f>
        <v>7</v>
      </c>
      <c r="R190" s="338">
        <f>SUM(B190-P190-Q190)</f>
        <v>1</v>
      </c>
      <c r="S190" s="504">
        <f>SUM(P190:Q190)</f>
        <v>12</v>
      </c>
      <c r="T190" s="519">
        <f>SUM(B190-S190)</f>
        <v>1</v>
      </c>
      <c r="U190" s="826">
        <f>PRODUCT(B190,C188%)</f>
        <v>4.9009999999999998</v>
      </c>
      <c r="V190" s="827">
        <f>PRODUCT(B190,D188%)</f>
        <v>7.2800000000000011</v>
      </c>
      <c r="W190" s="869">
        <f>SUM(B190-U190-V190)</f>
        <v>0.81899999999999906</v>
      </c>
    </row>
    <row r="191" spans="1:23" ht="15" customHeight="1" thickTop="1" x14ac:dyDescent="0.25">
      <c r="A191" s="285" t="s">
        <v>93</v>
      </c>
      <c r="B191" s="288"/>
      <c r="C191" s="657">
        <v>26</v>
      </c>
      <c r="D191" s="696">
        <v>66</v>
      </c>
      <c r="E191" s="720">
        <f t="shared" si="2"/>
        <v>8</v>
      </c>
      <c r="F191" s="195"/>
      <c r="G191" s="316"/>
      <c r="H191" s="238"/>
      <c r="I191" s="314" t="s">
        <v>0</v>
      </c>
      <c r="J191" s="238"/>
      <c r="K191" s="314" t="s">
        <v>0</v>
      </c>
      <c r="L191" s="238"/>
      <c r="M191" s="314" t="s">
        <v>0</v>
      </c>
      <c r="N191" s="238"/>
      <c r="O191" s="314" t="s">
        <v>0</v>
      </c>
      <c r="P191" s="195"/>
      <c r="Q191" s="316"/>
      <c r="R191" s="339"/>
      <c r="S191" s="505"/>
      <c r="T191" s="518"/>
      <c r="U191" s="820"/>
      <c r="V191" s="821"/>
      <c r="W191" s="853"/>
    </row>
    <row r="192" spans="1:23" ht="15" customHeight="1" x14ac:dyDescent="0.25">
      <c r="A192" s="287" t="s">
        <v>94</v>
      </c>
      <c r="B192" s="288"/>
      <c r="C192" s="657">
        <v>35</v>
      </c>
      <c r="D192" s="696">
        <v>57</v>
      </c>
      <c r="E192" s="720">
        <f t="shared" si="2"/>
        <v>8</v>
      </c>
      <c r="F192" s="200"/>
      <c r="G192" s="321"/>
      <c r="H192" s="240"/>
      <c r="I192" s="341" t="s">
        <v>0</v>
      </c>
      <c r="J192" s="240"/>
      <c r="K192" s="341" t="s">
        <v>0</v>
      </c>
      <c r="L192" s="240"/>
      <c r="M192" s="341" t="s">
        <v>0</v>
      </c>
      <c r="N192" s="240"/>
      <c r="O192" s="341" t="s">
        <v>0</v>
      </c>
      <c r="P192" s="200"/>
      <c r="Q192" s="321"/>
      <c r="R192" s="325"/>
      <c r="S192" s="502"/>
      <c r="T192" s="515"/>
      <c r="U192" s="822"/>
      <c r="V192" s="823"/>
      <c r="W192" s="849"/>
    </row>
    <row r="193" spans="1:23" ht="15" customHeight="1" x14ac:dyDescent="0.25">
      <c r="A193" s="287" t="s">
        <v>95</v>
      </c>
      <c r="B193" s="288"/>
      <c r="C193" s="657">
        <v>34</v>
      </c>
      <c r="D193" s="696">
        <v>55</v>
      </c>
      <c r="E193" s="720">
        <f t="shared" si="2"/>
        <v>11</v>
      </c>
      <c r="F193" s="200"/>
      <c r="G193" s="321"/>
      <c r="H193" s="240"/>
      <c r="I193" s="341" t="s">
        <v>0</v>
      </c>
      <c r="J193" s="240"/>
      <c r="K193" s="341" t="s">
        <v>0</v>
      </c>
      <c r="L193" s="240"/>
      <c r="M193" s="341" t="s">
        <v>0</v>
      </c>
      <c r="N193" s="240"/>
      <c r="O193" s="341" t="s">
        <v>0</v>
      </c>
      <c r="P193" s="200"/>
      <c r="Q193" s="321"/>
      <c r="R193" s="325"/>
      <c r="S193" s="502"/>
      <c r="T193" s="515"/>
      <c r="U193" s="822"/>
      <c r="V193" s="823"/>
      <c r="W193" s="849"/>
    </row>
    <row r="194" spans="1:23" ht="15" customHeight="1" x14ac:dyDescent="0.25">
      <c r="A194" s="287" t="s">
        <v>96</v>
      </c>
      <c r="B194" s="288"/>
      <c r="C194" s="657">
        <v>36</v>
      </c>
      <c r="D194" s="696">
        <v>53</v>
      </c>
      <c r="E194" s="720">
        <f t="shared" si="2"/>
        <v>11</v>
      </c>
      <c r="F194" s="200"/>
      <c r="G194" s="321"/>
      <c r="H194" s="240"/>
      <c r="I194" s="341" t="s">
        <v>0</v>
      </c>
      <c r="J194" s="240"/>
      <c r="K194" s="341" t="s">
        <v>0</v>
      </c>
      <c r="L194" s="240"/>
      <c r="M194" s="341" t="s">
        <v>0</v>
      </c>
      <c r="N194" s="240"/>
      <c r="O194" s="341" t="s">
        <v>0</v>
      </c>
      <c r="P194" s="200"/>
      <c r="Q194" s="321"/>
      <c r="R194" s="325"/>
      <c r="S194" s="502"/>
      <c r="T194" s="515"/>
      <c r="U194" s="822"/>
      <c r="V194" s="823"/>
      <c r="W194" s="849"/>
    </row>
    <row r="195" spans="1:23" ht="15" customHeight="1" x14ac:dyDescent="0.25">
      <c r="A195" s="287" t="s">
        <v>624</v>
      </c>
      <c r="B195" s="288"/>
      <c r="C195" s="657">
        <v>35</v>
      </c>
      <c r="D195" s="696">
        <v>59</v>
      </c>
      <c r="E195" s="720">
        <f t="shared" si="2"/>
        <v>6</v>
      </c>
      <c r="F195" s="200"/>
      <c r="G195" s="321"/>
      <c r="H195" s="240"/>
      <c r="I195" s="341" t="s">
        <v>0</v>
      </c>
      <c r="J195" s="240"/>
      <c r="K195" s="341" t="s">
        <v>0</v>
      </c>
      <c r="L195" s="240"/>
      <c r="M195" s="341" t="s">
        <v>0</v>
      </c>
      <c r="N195" s="240"/>
      <c r="O195" s="341" t="s">
        <v>0</v>
      </c>
      <c r="P195" s="200"/>
      <c r="Q195" s="321"/>
      <c r="R195" s="325"/>
      <c r="S195" s="502"/>
      <c r="T195" s="515"/>
      <c r="U195" s="822"/>
      <c r="V195" s="823"/>
      <c r="W195" s="849"/>
    </row>
    <row r="196" spans="1:23" ht="15" customHeight="1" x14ac:dyDescent="0.25">
      <c r="A196" s="287" t="s">
        <v>463</v>
      </c>
      <c r="B196" s="288"/>
      <c r="C196" s="1161">
        <v>33.299999999999997</v>
      </c>
      <c r="D196" s="1212">
        <v>57.9</v>
      </c>
      <c r="E196" s="1202">
        <f t="shared" si="2"/>
        <v>8.8000000000000043</v>
      </c>
      <c r="F196" s="200"/>
      <c r="G196" s="321"/>
      <c r="H196" s="240"/>
      <c r="I196" s="341" t="s">
        <v>0</v>
      </c>
      <c r="J196" s="240"/>
      <c r="K196" s="341" t="s">
        <v>0</v>
      </c>
      <c r="L196" s="240"/>
      <c r="M196" s="341" t="s">
        <v>0</v>
      </c>
      <c r="N196" s="240"/>
      <c r="O196" s="341" t="s">
        <v>0</v>
      </c>
      <c r="P196" s="200"/>
      <c r="Q196" s="321"/>
      <c r="R196" s="325"/>
      <c r="S196" s="502"/>
      <c r="T196" s="515"/>
      <c r="U196" s="822"/>
      <c r="V196" s="823"/>
      <c r="W196" s="849"/>
    </row>
    <row r="197" spans="1:23" ht="15" customHeight="1" thickBot="1" x14ac:dyDescent="0.3">
      <c r="A197" s="289" t="s">
        <v>464</v>
      </c>
      <c r="B197" s="290"/>
      <c r="C197" s="1162"/>
      <c r="D197" s="1213"/>
      <c r="E197" s="1203">
        <f t="shared" si="2"/>
        <v>100</v>
      </c>
      <c r="F197" s="207"/>
      <c r="G197" s="327"/>
      <c r="H197" s="242"/>
      <c r="I197" s="347" t="s">
        <v>0</v>
      </c>
      <c r="J197" s="242"/>
      <c r="K197" s="347" t="s">
        <v>0</v>
      </c>
      <c r="L197" s="242" t="s">
        <v>1</v>
      </c>
      <c r="M197" s="347"/>
      <c r="N197" s="242" t="s">
        <v>1</v>
      </c>
      <c r="O197" s="347"/>
      <c r="P197" s="207"/>
      <c r="Q197" s="327"/>
      <c r="R197" s="331"/>
      <c r="S197" s="503"/>
      <c r="T197" s="516"/>
      <c r="U197" s="824"/>
      <c r="V197" s="825"/>
      <c r="W197" s="851"/>
    </row>
    <row r="198" spans="1:23" ht="15" customHeight="1" thickTop="1" thickBot="1" x14ac:dyDescent="0.3">
      <c r="A198" s="295" t="s">
        <v>556</v>
      </c>
      <c r="B198" s="294">
        <v>7</v>
      </c>
      <c r="C198" s="715"/>
      <c r="D198" s="702"/>
      <c r="E198" s="638"/>
      <c r="F198" s="226">
        <v>0</v>
      </c>
      <c r="G198" s="344">
        <v>7</v>
      </c>
      <c r="H198" s="214">
        <v>0</v>
      </c>
      <c r="I198" s="335">
        <v>7</v>
      </c>
      <c r="J198" s="214">
        <v>0</v>
      </c>
      <c r="K198" s="335">
        <v>7</v>
      </c>
      <c r="L198" s="214">
        <v>1</v>
      </c>
      <c r="M198" s="335">
        <v>6</v>
      </c>
      <c r="N198" s="214">
        <v>1</v>
      </c>
      <c r="O198" s="335">
        <v>6</v>
      </c>
      <c r="P198" s="214">
        <f>ROUND(U198,0)</f>
        <v>2</v>
      </c>
      <c r="Q198" s="335">
        <f>ROUND(V198,0)</f>
        <v>4</v>
      </c>
      <c r="R198" s="338">
        <f>SUM(B198-P198-Q198)</f>
        <v>1</v>
      </c>
      <c r="S198" s="504">
        <f>SUM(P198:Q198)</f>
        <v>6</v>
      </c>
      <c r="T198" s="519">
        <f>SUM(B198-S198)</f>
        <v>1</v>
      </c>
      <c r="U198" s="826">
        <f>PRODUCT(B198,C196%)</f>
        <v>2.3309999999999995</v>
      </c>
      <c r="V198" s="827">
        <f>PRODUCT(B198,D196%)</f>
        <v>4.0529999999999999</v>
      </c>
      <c r="W198" s="869">
        <f>SUM(B198-U198-V198)</f>
        <v>0.61600000000000055</v>
      </c>
    </row>
    <row r="199" spans="1:23" ht="15" customHeight="1" x14ac:dyDescent="0.25">
      <c r="A199" s="285" t="s">
        <v>97</v>
      </c>
      <c r="B199" s="286"/>
      <c r="C199" s="657">
        <v>54</v>
      </c>
      <c r="D199" s="696">
        <v>44</v>
      </c>
      <c r="E199" s="720">
        <f t="shared" si="2"/>
        <v>2</v>
      </c>
      <c r="F199" s="195"/>
      <c r="G199" s="316"/>
      <c r="H199" s="238" t="s">
        <v>1</v>
      </c>
      <c r="I199" s="314"/>
      <c r="J199" s="238" t="s">
        <v>1</v>
      </c>
      <c r="K199" s="314"/>
      <c r="L199" s="238" t="s">
        <v>1</v>
      </c>
      <c r="M199" s="314"/>
      <c r="N199" s="238" t="s">
        <v>1</v>
      </c>
      <c r="O199" s="314"/>
      <c r="P199" s="195"/>
      <c r="Q199" s="316"/>
      <c r="R199" s="339"/>
      <c r="S199" s="505"/>
      <c r="T199" s="518"/>
      <c r="U199" s="820"/>
      <c r="V199" s="821"/>
      <c r="W199" s="853"/>
    </row>
    <row r="200" spans="1:23" ht="15" customHeight="1" x14ac:dyDescent="0.25">
      <c r="A200" s="287" t="s">
        <v>98</v>
      </c>
      <c r="B200" s="288"/>
      <c r="C200" s="657">
        <v>47</v>
      </c>
      <c r="D200" s="696">
        <v>50</v>
      </c>
      <c r="E200" s="720">
        <f t="shared" si="2"/>
        <v>3</v>
      </c>
      <c r="F200" s="200"/>
      <c r="G200" s="321"/>
      <c r="H200" s="240"/>
      <c r="I200" s="341" t="s">
        <v>0</v>
      </c>
      <c r="J200" s="240"/>
      <c r="K200" s="341" t="s">
        <v>0</v>
      </c>
      <c r="L200" s="240"/>
      <c r="M200" s="341" t="s">
        <v>0</v>
      </c>
      <c r="N200" s="240"/>
      <c r="O200" s="341" t="s">
        <v>0</v>
      </c>
      <c r="P200" s="200"/>
      <c r="Q200" s="321"/>
      <c r="R200" s="325"/>
      <c r="S200" s="502"/>
      <c r="T200" s="515"/>
      <c r="U200" s="822"/>
      <c r="V200" s="823"/>
      <c r="W200" s="849"/>
    </row>
    <row r="201" spans="1:23" ht="15" customHeight="1" x14ac:dyDescent="0.25">
      <c r="A201" s="287" t="s">
        <v>99</v>
      </c>
      <c r="B201" s="288"/>
      <c r="C201" s="657">
        <v>56</v>
      </c>
      <c r="D201" s="696">
        <v>40</v>
      </c>
      <c r="E201" s="720">
        <f t="shared" ref="E201:E264" si="3">SUM(100-C201-D201)</f>
        <v>4</v>
      </c>
      <c r="F201" s="200"/>
      <c r="G201" s="321"/>
      <c r="H201" s="240" t="s">
        <v>1</v>
      </c>
      <c r="I201" s="341"/>
      <c r="J201" s="240" t="s">
        <v>1</v>
      </c>
      <c r="K201" s="341"/>
      <c r="L201" s="240" t="s">
        <v>1</v>
      </c>
      <c r="M201" s="341"/>
      <c r="N201" s="240" t="s">
        <v>1</v>
      </c>
      <c r="O201" s="341"/>
      <c r="P201" s="200"/>
      <c r="Q201" s="321"/>
      <c r="R201" s="325"/>
      <c r="S201" s="502"/>
      <c r="T201" s="515"/>
      <c r="U201" s="822"/>
      <c r="V201" s="823"/>
      <c r="W201" s="849"/>
    </row>
    <row r="202" spans="1:23" ht="15" customHeight="1" x14ac:dyDescent="0.25">
      <c r="A202" s="287" t="s">
        <v>100</v>
      </c>
      <c r="B202" s="288"/>
      <c r="C202" s="657">
        <v>39</v>
      </c>
      <c r="D202" s="696">
        <v>57</v>
      </c>
      <c r="E202" s="720">
        <f t="shared" si="3"/>
        <v>4</v>
      </c>
      <c r="F202" s="200"/>
      <c r="G202" s="321"/>
      <c r="H202" s="240"/>
      <c r="I202" s="341" t="s">
        <v>0</v>
      </c>
      <c r="J202" s="240"/>
      <c r="K202" s="341" t="s">
        <v>0</v>
      </c>
      <c r="L202" s="240"/>
      <c r="M202" s="341" t="s">
        <v>0</v>
      </c>
      <c r="N202" s="240"/>
      <c r="O202" s="341" t="s">
        <v>0</v>
      </c>
      <c r="P202" s="200"/>
      <c r="Q202" s="321"/>
      <c r="R202" s="325"/>
      <c r="S202" s="502"/>
      <c r="T202" s="515"/>
      <c r="U202" s="822"/>
      <c r="V202" s="823"/>
      <c r="W202" s="849"/>
    </row>
    <row r="203" spans="1:23" ht="15" customHeight="1" x14ac:dyDescent="0.25">
      <c r="A203" s="287" t="s">
        <v>101</v>
      </c>
      <c r="B203" s="288"/>
      <c r="C203" s="657">
        <v>38</v>
      </c>
      <c r="D203" s="696">
        <v>60</v>
      </c>
      <c r="E203" s="720">
        <f t="shared" si="3"/>
        <v>2</v>
      </c>
      <c r="F203" s="200"/>
      <c r="G203" s="321"/>
      <c r="H203" s="240"/>
      <c r="I203" s="341" t="s">
        <v>0</v>
      </c>
      <c r="J203" s="240"/>
      <c r="K203" s="341" t="s">
        <v>0</v>
      </c>
      <c r="L203" s="240"/>
      <c r="M203" s="341" t="s">
        <v>0</v>
      </c>
      <c r="N203" s="240"/>
      <c r="O203" s="341" t="s">
        <v>0</v>
      </c>
      <c r="P203" s="200"/>
      <c r="Q203" s="321"/>
      <c r="R203" s="325"/>
      <c r="S203" s="502"/>
      <c r="T203" s="515"/>
      <c r="U203" s="822"/>
      <c r="V203" s="823"/>
      <c r="W203" s="849"/>
    </row>
    <row r="204" spans="1:23" ht="15" customHeight="1" x14ac:dyDescent="0.25">
      <c r="A204" s="287" t="s">
        <v>102</v>
      </c>
      <c r="B204" s="290"/>
      <c r="C204" s="657">
        <v>47</v>
      </c>
      <c r="D204" s="696">
        <v>49</v>
      </c>
      <c r="E204" s="720">
        <f t="shared" si="3"/>
        <v>4</v>
      </c>
      <c r="F204" s="200"/>
      <c r="G204" s="321"/>
      <c r="H204" s="240"/>
      <c r="I204" s="341" t="s">
        <v>0</v>
      </c>
      <c r="J204" s="240"/>
      <c r="K204" s="341" t="s">
        <v>0</v>
      </c>
      <c r="L204" s="240"/>
      <c r="M204" s="341" t="s">
        <v>0</v>
      </c>
      <c r="N204" s="240"/>
      <c r="O204" s="341" t="s">
        <v>0</v>
      </c>
      <c r="P204" s="200"/>
      <c r="Q204" s="321"/>
      <c r="R204" s="325"/>
      <c r="S204" s="502"/>
      <c r="T204" s="515"/>
      <c r="U204" s="822"/>
      <c r="V204" s="823"/>
      <c r="W204" s="849"/>
    </row>
    <row r="205" spans="1:23" ht="15" customHeight="1" x14ac:dyDescent="0.25">
      <c r="A205" s="287" t="s">
        <v>625</v>
      </c>
      <c r="B205" s="288"/>
      <c r="C205" s="657">
        <v>53</v>
      </c>
      <c r="D205" s="696">
        <v>45</v>
      </c>
      <c r="E205" s="720">
        <f t="shared" si="3"/>
        <v>2</v>
      </c>
      <c r="F205" s="200"/>
      <c r="G205" s="321"/>
      <c r="H205" s="240" t="s">
        <v>1</v>
      </c>
      <c r="I205" s="341"/>
      <c r="J205" s="240" t="s">
        <v>1</v>
      </c>
      <c r="K205" s="341"/>
      <c r="L205" s="240" t="s">
        <v>1</v>
      </c>
      <c r="M205" s="341"/>
      <c r="N205" s="240" t="s">
        <v>1</v>
      </c>
      <c r="O205" s="341"/>
      <c r="P205" s="200"/>
      <c r="Q205" s="321"/>
      <c r="R205" s="325"/>
      <c r="S205" s="502"/>
      <c r="T205" s="515"/>
      <c r="U205" s="822"/>
      <c r="V205" s="823"/>
      <c r="W205" s="849"/>
    </row>
    <row r="206" spans="1:23" ht="15" customHeight="1" x14ac:dyDescent="0.25">
      <c r="A206" s="287" t="s">
        <v>465</v>
      </c>
      <c r="B206" s="286"/>
      <c r="C206" s="1161">
        <v>47.6</v>
      </c>
      <c r="D206" s="1212">
        <v>49.1</v>
      </c>
      <c r="E206" s="1202">
        <f t="shared" si="3"/>
        <v>3.2999999999999972</v>
      </c>
      <c r="F206" s="200"/>
      <c r="G206" s="321"/>
      <c r="H206" s="240"/>
      <c r="I206" s="341" t="s">
        <v>0</v>
      </c>
      <c r="J206" s="240"/>
      <c r="K206" s="341" t="s">
        <v>0</v>
      </c>
      <c r="L206" s="240"/>
      <c r="M206" s="341" t="s">
        <v>0</v>
      </c>
      <c r="N206" s="240"/>
      <c r="O206" s="341" t="s">
        <v>0</v>
      </c>
      <c r="P206" s="200"/>
      <c r="Q206" s="321"/>
      <c r="R206" s="325"/>
      <c r="S206" s="502"/>
      <c r="T206" s="515"/>
      <c r="U206" s="822"/>
      <c r="V206" s="823"/>
      <c r="W206" s="849"/>
    </row>
    <row r="207" spans="1:23" ht="15" customHeight="1" thickBot="1" x14ac:dyDescent="0.3">
      <c r="A207" s="289" t="s">
        <v>466</v>
      </c>
      <c r="B207" s="288"/>
      <c r="C207" s="1162"/>
      <c r="D207" s="1213"/>
      <c r="E207" s="1203">
        <f t="shared" si="3"/>
        <v>100</v>
      </c>
      <c r="F207" s="207"/>
      <c r="G207" s="327"/>
      <c r="H207" s="242"/>
      <c r="I207" s="347" t="s">
        <v>0</v>
      </c>
      <c r="J207" s="242" t="s">
        <v>1</v>
      </c>
      <c r="K207" s="347"/>
      <c r="L207" s="242" t="s">
        <v>1</v>
      </c>
      <c r="M207" s="347"/>
      <c r="N207" s="242" t="s">
        <v>1</v>
      </c>
      <c r="O207" s="347"/>
      <c r="P207" s="207"/>
      <c r="Q207" s="327"/>
      <c r="R207" s="331"/>
      <c r="S207" s="503"/>
      <c r="T207" s="516"/>
      <c r="U207" s="824"/>
      <c r="V207" s="825"/>
      <c r="W207" s="851"/>
    </row>
    <row r="208" spans="1:23" ht="15" customHeight="1" thickTop="1" thickBot="1" x14ac:dyDescent="0.3">
      <c r="A208" s="292" t="s">
        <v>557</v>
      </c>
      <c r="B208" s="294">
        <v>9</v>
      </c>
      <c r="C208" s="385"/>
      <c r="D208" s="694"/>
      <c r="E208" s="635"/>
      <c r="F208" s="221">
        <v>0</v>
      </c>
      <c r="G208" s="333">
        <v>9</v>
      </c>
      <c r="H208" s="214">
        <v>3</v>
      </c>
      <c r="I208" s="335">
        <v>6</v>
      </c>
      <c r="J208" s="214">
        <v>4</v>
      </c>
      <c r="K208" s="335">
        <v>5</v>
      </c>
      <c r="L208" s="214">
        <v>4</v>
      </c>
      <c r="M208" s="335">
        <v>5</v>
      </c>
      <c r="N208" s="214">
        <v>4</v>
      </c>
      <c r="O208" s="335">
        <v>5</v>
      </c>
      <c r="P208" s="214">
        <f>ROUND(U208,0)</f>
        <v>4</v>
      </c>
      <c r="Q208" s="335">
        <f>ROUND(V208,0)</f>
        <v>4</v>
      </c>
      <c r="R208" s="338">
        <f>SUM(B208-P208-Q208)</f>
        <v>1</v>
      </c>
      <c r="S208" s="504">
        <f>SUM(P208:Q208)</f>
        <v>8</v>
      </c>
      <c r="T208" s="519">
        <f>SUM(B208-S208)</f>
        <v>1</v>
      </c>
      <c r="U208" s="826">
        <f>PRODUCT(B208,C206%)</f>
        <v>4.2840000000000007</v>
      </c>
      <c r="V208" s="827">
        <f>PRODUCT(B208,D206%)</f>
        <v>4.4189999999999996</v>
      </c>
      <c r="W208" s="869">
        <f>SUM(B208-U208-V208)</f>
        <v>0.29699999999999971</v>
      </c>
    </row>
    <row r="209" spans="1:23" ht="15" customHeight="1" thickTop="1" x14ac:dyDescent="0.25">
      <c r="A209" s="285" t="s">
        <v>103</v>
      </c>
      <c r="B209" s="288"/>
      <c r="C209" s="657">
        <v>46</v>
      </c>
      <c r="D209" s="696">
        <v>51</v>
      </c>
      <c r="E209" s="720">
        <f t="shared" si="3"/>
        <v>3</v>
      </c>
      <c r="F209" s="195"/>
      <c r="G209" s="316"/>
      <c r="H209" s="238"/>
      <c r="I209" s="314" t="s">
        <v>0</v>
      </c>
      <c r="J209" s="238"/>
      <c r="K209" s="314"/>
      <c r="L209" s="238"/>
      <c r="M209" s="314"/>
      <c r="N209" s="238"/>
      <c r="O209" s="314"/>
      <c r="P209" s="195"/>
      <c r="Q209" s="316"/>
      <c r="R209" s="339"/>
      <c r="S209" s="505"/>
      <c r="T209" s="518"/>
      <c r="U209" s="820"/>
      <c r="V209" s="821"/>
      <c r="W209" s="853"/>
    </row>
    <row r="210" spans="1:23" ht="15" customHeight="1" x14ac:dyDescent="0.25">
      <c r="A210" s="287" t="s">
        <v>104</v>
      </c>
      <c r="B210" s="288"/>
      <c r="C210" s="657">
        <v>51</v>
      </c>
      <c r="D210" s="696">
        <v>43</v>
      </c>
      <c r="E210" s="720">
        <f t="shared" si="3"/>
        <v>6</v>
      </c>
      <c r="F210" s="200"/>
      <c r="G210" s="321"/>
      <c r="H210" s="240" t="s">
        <v>1</v>
      </c>
      <c r="I210" s="341"/>
      <c r="J210" s="240"/>
      <c r="K210" s="341"/>
      <c r="L210" s="240"/>
      <c r="M210" s="341"/>
      <c r="N210" s="240"/>
      <c r="O210" s="341"/>
      <c r="P210" s="200"/>
      <c r="Q210" s="321"/>
      <c r="R210" s="325"/>
      <c r="S210" s="502"/>
      <c r="T210" s="515"/>
      <c r="U210" s="822"/>
      <c r="V210" s="823"/>
      <c r="W210" s="849"/>
    </row>
    <row r="211" spans="1:23" ht="15" customHeight="1" x14ac:dyDescent="0.25">
      <c r="A211" s="287" t="s">
        <v>105</v>
      </c>
      <c r="B211" s="288"/>
      <c r="C211" s="657">
        <v>36</v>
      </c>
      <c r="D211" s="696">
        <v>60</v>
      </c>
      <c r="E211" s="720">
        <f t="shared" si="3"/>
        <v>4</v>
      </c>
      <c r="F211" s="200"/>
      <c r="G211" s="321"/>
      <c r="H211" s="240"/>
      <c r="I211" s="341" t="s">
        <v>0</v>
      </c>
      <c r="J211" s="240"/>
      <c r="K211" s="341"/>
      <c r="L211" s="240"/>
      <c r="M211" s="341"/>
      <c r="N211" s="240"/>
      <c r="O211" s="341"/>
      <c r="P211" s="200"/>
      <c r="Q211" s="321"/>
      <c r="R211" s="325"/>
      <c r="S211" s="502"/>
      <c r="T211" s="515"/>
      <c r="U211" s="822"/>
      <c r="V211" s="823"/>
      <c r="W211" s="849"/>
    </row>
    <row r="212" spans="1:23" ht="15" customHeight="1" x14ac:dyDescent="0.25">
      <c r="A212" s="287" t="s">
        <v>106</v>
      </c>
      <c r="B212" s="288"/>
      <c r="C212" s="657">
        <v>44</v>
      </c>
      <c r="D212" s="696">
        <v>54</v>
      </c>
      <c r="E212" s="720">
        <f t="shared" si="3"/>
        <v>2</v>
      </c>
      <c r="F212" s="200"/>
      <c r="G212" s="321"/>
      <c r="H212" s="240"/>
      <c r="I212" s="341" t="s">
        <v>0</v>
      </c>
      <c r="J212" s="240"/>
      <c r="K212" s="341"/>
      <c r="L212" s="240"/>
      <c r="M212" s="341"/>
      <c r="N212" s="240"/>
      <c r="O212" s="341"/>
      <c r="P212" s="200"/>
      <c r="Q212" s="321"/>
      <c r="R212" s="325"/>
      <c r="S212" s="502"/>
      <c r="T212" s="515"/>
      <c r="U212" s="822"/>
      <c r="V212" s="823"/>
      <c r="W212" s="849"/>
    </row>
    <row r="213" spans="1:23" ht="15" customHeight="1" x14ac:dyDescent="0.25">
      <c r="A213" s="287" t="s">
        <v>107</v>
      </c>
      <c r="B213" s="290"/>
      <c r="C213" s="657">
        <v>42</v>
      </c>
      <c r="D213" s="696">
        <v>55</v>
      </c>
      <c r="E213" s="720">
        <f t="shared" si="3"/>
        <v>3</v>
      </c>
      <c r="F213" s="200"/>
      <c r="G213" s="321"/>
      <c r="H213" s="240"/>
      <c r="I213" s="341" t="s">
        <v>0</v>
      </c>
      <c r="J213" s="240"/>
      <c r="K213" s="341"/>
      <c r="L213" s="240"/>
      <c r="M213" s="341"/>
      <c r="N213" s="240"/>
      <c r="O213" s="341"/>
      <c r="P213" s="200"/>
      <c r="Q213" s="321"/>
      <c r="R213" s="325"/>
      <c r="S213" s="502"/>
      <c r="T213" s="515"/>
      <c r="U213" s="822"/>
      <c r="V213" s="823"/>
      <c r="W213" s="849"/>
    </row>
    <row r="214" spans="1:23" ht="15" customHeight="1" x14ac:dyDescent="0.25">
      <c r="A214" s="287" t="s">
        <v>108</v>
      </c>
      <c r="B214" s="288"/>
      <c r="C214" s="657">
        <v>46</v>
      </c>
      <c r="D214" s="696">
        <v>50</v>
      </c>
      <c r="E214" s="720">
        <f t="shared" si="3"/>
        <v>4</v>
      </c>
      <c r="F214" s="200"/>
      <c r="G214" s="321"/>
      <c r="H214" s="240"/>
      <c r="I214" s="341" t="s">
        <v>0</v>
      </c>
      <c r="J214" s="240"/>
      <c r="K214" s="341"/>
      <c r="L214" s="240"/>
      <c r="M214" s="341"/>
      <c r="N214" s="240"/>
      <c r="O214" s="341"/>
      <c r="P214" s="200"/>
      <c r="Q214" s="321"/>
      <c r="R214" s="325"/>
      <c r="S214" s="502"/>
      <c r="T214" s="515"/>
      <c r="U214" s="822"/>
      <c r="V214" s="823"/>
      <c r="W214" s="849"/>
    </row>
    <row r="215" spans="1:23" ht="15" customHeight="1" x14ac:dyDescent="0.25">
      <c r="A215" s="287" t="s">
        <v>596</v>
      </c>
      <c r="B215" s="286"/>
      <c r="C215" s="657">
        <v>47</v>
      </c>
      <c r="D215" s="696">
        <v>49</v>
      </c>
      <c r="E215" s="720">
        <f t="shared" si="3"/>
        <v>4</v>
      </c>
      <c r="F215" s="200"/>
      <c r="G215" s="321"/>
      <c r="H215" s="240"/>
      <c r="I215" s="341" t="s">
        <v>0</v>
      </c>
      <c r="J215" s="240"/>
      <c r="K215" s="341"/>
      <c r="L215" s="240"/>
      <c r="M215" s="341"/>
      <c r="N215" s="240"/>
      <c r="O215" s="341"/>
      <c r="P215" s="200"/>
      <c r="Q215" s="321"/>
      <c r="R215" s="325"/>
      <c r="S215" s="502"/>
      <c r="T215" s="515"/>
      <c r="U215" s="822"/>
      <c r="V215" s="823"/>
      <c r="W215" s="849"/>
    </row>
    <row r="216" spans="1:23" ht="15" customHeight="1" x14ac:dyDescent="0.25">
      <c r="A216" s="287" t="s">
        <v>626</v>
      </c>
      <c r="B216" s="288"/>
      <c r="C216" s="657">
        <v>53</v>
      </c>
      <c r="D216" s="696">
        <v>45</v>
      </c>
      <c r="E216" s="720">
        <f t="shared" si="3"/>
        <v>2</v>
      </c>
      <c r="F216" s="200"/>
      <c r="G216" s="321"/>
      <c r="H216" s="240" t="s">
        <v>1</v>
      </c>
      <c r="I216" s="341"/>
      <c r="J216" s="240"/>
      <c r="K216" s="341"/>
      <c r="L216" s="240"/>
      <c r="M216" s="341"/>
      <c r="N216" s="240"/>
      <c r="O216" s="341"/>
      <c r="P216" s="200"/>
      <c r="Q216" s="321"/>
      <c r="R216" s="325"/>
      <c r="S216" s="502"/>
      <c r="T216" s="515"/>
      <c r="U216" s="822"/>
      <c r="V216" s="823"/>
      <c r="W216" s="849"/>
    </row>
    <row r="217" spans="1:23" ht="15" customHeight="1" x14ac:dyDescent="0.25">
      <c r="A217" s="287" t="s">
        <v>467</v>
      </c>
      <c r="B217" s="288"/>
      <c r="C217" s="1161">
        <v>45.7</v>
      </c>
      <c r="D217" s="1212">
        <v>51.2</v>
      </c>
      <c r="E217" s="1202">
        <f t="shared" si="3"/>
        <v>3.0999999999999943</v>
      </c>
      <c r="F217" s="200"/>
      <c r="G217" s="321"/>
      <c r="H217" s="240"/>
      <c r="I217" s="341" t="s">
        <v>0</v>
      </c>
      <c r="J217" s="240"/>
      <c r="K217" s="341" t="s">
        <v>0</v>
      </c>
      <c r="L217" s="240"/>
      <c r="M217" s="341" t="s">
        <v>0</v>
      </c>
      <c r="N217" s="240"/>
      <c r="O217" s="341" t="s">
        <v>0</v>
      </c>
      <c r="P217" s="200"/>
      <c r="Q217" s="321"/>
      <c r="R217" s="325"/>
      <c r="S217" s="502"/>
      <c r="T217" s="515"/>
      <c r="U217" s="822"/>
      <c r="V217" s="823"/>
      <c r="W217" s="849"/>
    </row>
    <row r="218" spans="1:23" ht="15" customHeight="1" thickBot="1" x14ac:dyDescent="0.3">
      <c r="A218" s="289" t="s">
        <v>468</v>
      </c>
      <c r="B218" s="288"/>
      <c r="C218" s="1162"/>
      <c r="D218" s="1213"/>
      <c r="E218" s="1203">
        <f t="shared" si="3"/>
        <v>100</v>
      </c>
      <c r="F218" s="207"/>
      <c r="G218" s="327"/>
      <c r="H218" s="242"/>
      <c r="I218" s="347" t="s">
        <v>0</v>
      </c>
      <c r="J218" s="242"/>
      <c r="K218" s="347" t="s">
        <v>0</v>
      </c>
      <c r="L218" s="242" t="s">
        <v>1</v>
      </c>
      <c r="M218" s="347"/>
      <c r="N218" s="242" t="s">
        <v>1</v>
      </c>
      <c r="O218" s="347"/>
      <c r="P218" s="207"/>
      <c r="Q218" s="327"/>
      <c r="R218" s="331"/>
      <c r="S218" s="503"/>
      <c r="T218" s="516"/>
      <c r="U218" s="824"/>
      <c r="V218" s="825"/>
      <c r="W218" s="851"/>
    </row>
    <row r="219" spans="1:23" ht="15" customHeight="1" thickTop="1" thickBot="1" x14ac:dyDescent="0.3">
      <c r="A219" s="292" t="s">
        <v>558</v>
      </c>
      <c r="B219" s="294">
        <v>10</v>
      </c>
      <c r="C219" s="385"/>
      <c r="D219" s="694"/>
      <c r="E219" s="635"/>
      <c r="F219" s="221">
        <v>0</v>
      </c>
      <c r="G219" s="333">
        <v>10</v>
      </c>
      <c r="H219" s="214">
        <v>2</v>
      </c>
      <c r="I219" s="335">
        <v>8</v>
      </c>
      <c r="J219" s="214">
        <v>2</v>
      </c>
      <c r="K219" s="335">
        <v>8</v>
      </c>
      <c r="L219" s="214">
        <v>3</v>
      </c>
      <c r="M219" s="335">
        <v>7</v>
      </c>
      <c r="N219" s="214">
        <v>3</v>
      </c>
      <c r="O219" s="335">
        <v>7</v>
      </c>
      <c r="P219" s="214">
        <f>ROUND(U219,0)</f>
        <v>5</v>
      </c>
      <c r="Q219" s="335">
        <f>ROUND(V219,0)</f>
        <v>5</v>
      </c>
      <c r="R219" s="338">
        <f>SUM(B219-P219-Q219)</f>
        <v>0</v>
      </c>
      <c r="S219" s="504">
        <f>SUM(P219:Q219)</f>
        <v>10</v>
      </c>
      <c r="T219" s="517">
        <f>SUM(B219-S219)</f>
        <v>0</v>
      </c>
      <c r="U219" s="826">
        <f>PRODUCT(B219,C217%)</f>
        <v>4.57</v>
      </c>
      <c r="V219" s="827">
        <f>PRODUCT(B219,D217%)</f>
        <v>5.12</v>
      </c>
      <c r="W219" s="869">
        <f>SUM(B219-U219-V219)</f>
        <v>0.30999999999999961</v>
      </c>
    </row>
    <row r="220" spans="1:23" ht="15" customHeight="1" thickTop="1" x14ac:dyDescent="0.25">
      <c r="A220" s="285" t="s">
        <v>109</v>
      </c>
      <c r="B220" s="288"/>
      <c r="C220" s="660">
        <v>43</v>
      </c>
      <c r="D220" s="704">
        <v>39</v>
      </c>
      <c r="E220" s="722">
        <f t="shared" si="3"/>
        <v>18</v>
      </c>
      <c r="F220" s="195"/>
      <c r="G220" s="316"/>
      <c r="H220" s="238" t="s">
        <v>1</v>
      </c>
      <c r="I220" s="314"/>
      <c r="J220" s="238" t="s">
        <v>1</v>
      </c>
      <c r="K220" s="314"/>
      <c r="L220" s="238" t="s">
        <v>1</v>
      </c>
      <c r="M220" s="314"/>
      <c r="N220" s="238" t="s">
        <v>1</v>
      </c>
      <c r="O220" s="314"/>
      <c r="P220" s="195"/>
      <c r="Q220" s="316"/>
      <c r="R220" s="339"/>
      <c r="S220" s="505"/>
      <c r="T220" s="518"/>
      <c r="U220" s="820"/>
      <c r="V220" s="821"/>
      <c r="W220" s="853"/>
    </row>
    <row r="221" spans="1:23" ht="15" customHeight="1" x14ac:dyDescent="0.25">
      <c r="A221" s="287" t="s">
        <v>110</v>
      </c>
      <c r="B221" s="288"/>
      <c r="C221" s="660">
        <v>43</v>
      </c>
      <c r="D221" s="704">
        <v>42</v>
      </c>
      <c r="E221" s="722">
        <f t="shared" si="3"/>
        <v>15</v>
      </c>
      <c r="F221" s="200"/>
      <c r="G221" s="321"/>
      <c r="H221" s="240" t="s">
        <v>1</v>
      </c>
      <c r="I221" s="341"/>
      <c r="J221" s="240" t="s">
        <v>1</v>
      </c>
      <c r="K221" s="341"/>
      <c r="L221" s="240" t="s">
        <v>1</v>
      </c>
      <c r="M221" s="341"/>
      <c r="N221" s="240" t="s">
        <v>1</v>
      </c>
      <c r="O221" s="341"/>
      <c r="P221" s="200"/>
      <c r="Q221" s="321"/>
      <c r="R221" s="325"/>
      <c r="S221" s="502"/>
      <c r="T221" s="515"/>
      <c r="U221" s="822"/>
      <c r="V221" s="823"/>
      <c r="W221" s="849"/>
    </row>
    <row r="222" spans="1:23" ht="15" customHeight="1" x14ac:dyDescent="0.25">
      <c r="A222" s="287" t="s">
        <v>111</v>
      </c>
      <c r="B222" s="288"/>
      <c r="C222" s="660">
        <v>44</v>
      </c>
      <c r="D222" s="704">
        <v>41</v>
      </c>
      <c r="E222" s="722">
        <f t="shared" si="3"/>
        <v>15</v>
      </c>
      <c r="F222" s="200"/>
      <c r="G222" s="321"/>
      <c r="H222" s="240" t="s">
        <v>1</v>
      </c>
      <c r="I222" s="341"/>
      <c r="J222" s="240" t="s">
        <v>1</v>
      </c>
      <c r="K222" s="341"/>
      <c r="L222" s="240" t="s">
        <v>1</v>
      </c>
      <c r="M222" s="341"/>
      <c r="N222" s="240" t="s">
        <v>1</v>
      </c>
      <c r="O222" s="341"/>
      <c r="P222" s="200"/>
      <c r="Q222" s="321"/>
      <c r="R222" s="325"/>
      <c r="S222" s="502"/>
      <c r="T222" s="515"/>
      <c r="U222" s="822"/>
      <c r="V222" s="823"/>
      <c r="W222" s="849"/>
    </row>
    <row r="223" spans="1:23" ht="15" customHeight="1" x14ac:dyDescent="0.25">
      <c r="A223" s="287" t="s">
        <v>112</v>
      </c>
      <c r="B223" s="290"/>
      <c r="C223" s="660">
        <v>42</v>
      </c>
      <c r="D223" s="704">
        <v>40</v>
      </c>
      <c r="E223" s="722">
        <f t="shared" si="3"/>
        <v>18</v>
      </c>
      <c r="F223" s="200"/>
      <c r="G223" s="321"/>
      <c r="H223" s="240" t="s">
        <v>1</v>
      </c>
      <c r="I223" s="341"/>
      <c r="J223" s="240" t="s">
        <v>1</v>
      </c>
      <c r="K223" s="341"/>
      <c r="L223" s="240" t="s">
        <v>1</v>
      </c>
      <c r="M223" s="341"/>
      <c r="N223" s="240" t="s">
        <v>1</v>
      </c>
      <c r="O223" s="341"/>
      <c r="P223" s="200"/>
      <c r="Q223" s="321"/>
      <c r="R223" s="325"/>
      <c r="S223" s="502"/>
      <c r="T223" s="515"/>
      <c r="U223" s="822"/>
      <c r="V223" s="823"/>
      <c r="W223" s="849"/>
    </row>
    <row r="224" spans="1:23" ht="15" customHeight="1" x14ac:dyDescent="0.25">
      <c r="A224" s="287" t="s">
        <v>113</v>
      </c>
      <c r="B224" s="288"/>
      <c r="C224" s="660">
        <v>39</v>
      </c>
      <c r="D224" s="704">
        <v>44</v>
      </c>
      <c r="E224" s="722">
        <f t="shared" si="3"/>
        <v>17</v>
      </c>
      <c r="F224" s="200"/>
      <c r="G224" s="321"/>
      <c r="H224" s="240"/>
      <c r="I224" s="341" t="s">
        <v>0</v>
      </c>
      <c r="J224" s="240"/>
      <c r="K224" s="341" t="s">
        <v>0</v>
      </c>
      <c r="L224" s="240"/>
      <c r="M224" s="341" t="s">
        <v>0</v>
      </c>
      <c r="N224" s="240"/>
      <c r="O224" s="341" t="s">
        <v>0</v>
      </c>
      <c r="P224" s="200"/>
      <c r="Q224" s="321"/>
      <c r="R224" s="325"/>
      <c r="S224" s="502"/>
      <c r="T224" s="515"/>
      <c r="U224" s="822"/>
      <c r="V224" s="823"/>
      <c r="W224" s="849"/>
    </row>
    <row r="225" spans="1:23" ht="15" customHeight="1" x14ac:dyDescent="0.25">
      <c r="A225" s="287" t="s">
        <v>114</v>
      </c>
      <c r="B225" s="286"/>
      <c r="C225" s="660">
        <v>38</v>
      </c>
      <c r="D225" s="704">
        <v>44</v>
      </c>
      <c r="E225" s="722">
        <f t="shared" si="3"/>
        <v>18</v>
      </c>
      <c r="F225" s="200"/>
      <c r="G225" s="321"/>
      <c r="H225" s="240"/>
      <c r="I225" s="341" t="s">
        <v>0</v>
      </c>
      <c r="J225" s="240"/>
      <c r="K225" s="341" t="s">
        <v>0</v>
      </c>
      <c r="L225" s="240"/>
      <c r="M225" s="341" t="s">
        <v>0</v>
      </c>
      <c r="N225" s="240"/>
      <c r="O225" s="341" t="s">
        <v>0</v>
      </c>
      <c r="P225" s="200"/>
      <c r="Q225" s="321"/>
      <c r="R225" s="325"/>
      <c r="S225" s="502"/>
      <c r="T225" s="515"/>
      <c r="U225" s="822"/>
      <c r="V225" s="823"/>
      <c r="W225" s="849"/>
    </row>
    <row r="226" spans="1:23" ht="15" customHeight="1" x14ac:dyDescent="0.25">
      <c r="A226" s="287" t="s">
        <v>115</v>
      </c>
      <c r="B226" s="288"/>
      <c r="C226" s="660">
        <v>42</v>
      </c>
      <c r="D226" s="704">
        <v>42.01</v>
      </c>
      <c r="E226" s="722">
        <f t="shared" si="3"/>
        <v>15.990000000000002</v>
      </c>
      <c r="F226" s="200"/>
      <c r="G226" s="321"/>
      <c r="H226" s="240"/>
      <c r="I226" s="341" t="s">
        <v>0</v>
      </c>
      <c r="J226" s="240"/>
      <c r="K226" s="341" t="s">
        <v>0</v>
      </c>
      <c r="L226" s="240"/>
      <c r="M226" s="341" t="s">
        <v>0</v>
      </c>
      <c r="N226" s="240"/>
      <c r="O226" s="341" t="s">
        <v>0</v>
      </c>
      <c r="P226" s="200"/>
      <c r="Q226" s="321"/>
      <c r="R226" s="325"/>
      <c r="S226" s="502"/>
      <c r="T226" s="515"/>
      <c r="U226" s="822"/>
      <c r="V226" s="823"/>
      <c r="W226" s="849"/>
    </row>
    <row r="227" spans="1:23" ht="15" customHeight="1" x14ac:dyDescent="0.25">
      <c r="A227" s="287" t="s">
        <v>116</v>
      </c>
      <c r="B227" s="288"/>
      <c r="C227" s="660">
        <v>51</v>
      </c>
      <c r="D227" s="704">
        <v>31</v>
      </c>
      <c r="E227" s="722">
        <f t="shared" si="3"/>
        <v>18</v>
      </c>
      <c r="F227" s="200"/>
      <c r="G227" s="321"/>
      <c r="H227" s="240" t="s">
        <v>1</v>
      </c>
      <c r="I227" s="341"/>
      <c r="J227" s="240" t="s">
        <v>1</v>
      </c>
      <c r="K227" s="341"/>
      <c r="L227" s="240" t="s">
        <v>1</v>
      </c>
      <c r="M227" s="341"/>
      <c r="N227" s="240" t="s">
        <v>1</v>
      </c>
      <c r="O227" s="341"/>
      <c r="P227" s="200"/>
      <c r="Q227" s="321"/>
      <c r="R227" s="325"/>
      <c r="S227" s="502"/>
      <c r="T227" s="515"/>
      <c r="U227" s="822"/>
      <c r="V227" s="823"/>
      <c r="W227" s="849"/>
    </row>
    <row r="228" spans="1:23" ht="15" customHeight="1" x14ac:dyDescent="0.25">
      <c r="A228" s="287" t="s">
        <v>117</v>
      </c>
      <c r="B228" s="288"/>
      <c r="C228" s="660">
        <v>46</v>
      </c>
      <c r="D228" s="704">
        <v>40</v>
      </c>
      <c r="E228" s="722">
        <f t="shared" si="3"/>
        <v>14</v>
      </c>
      <c r="F228" s="200"/>
      <c r="G228" s="321"/>
      <c r="H228" s="240" t="s">
        <v>1</v>
      </c>
      <c r="I228" s="341"/>
      <c r="J228" s="240" t="s">
        <v>1</v>
      </c>
      <c r="K228" s="341"/>
      <c r="L228" s="240" t="s">
        <v>1</v>
      </c>
      <c r="M228" s="341"/>
      <c r="N228" s="240" t="s">
        <v>1</v>
      </c>
      <c r="O228" s="341"/>
      <c r="P228" s="200"/>
      <c r="Q228" s="321"/>
      <c r="R228" s="325"/>
      <c r="S228" s="502"/>
      <c r="T228" s="515"/>
      <c r="U228" s="822"/>
      <c r="V228" s="823"/>
      <c r="W228" s="849"/>
    </row>
    <row r="229" spans="1:23" ht="15" customHeight="1" x14ac:dyDescent="0.25">
      <c r="A229" s="287" t="s">
        <v>597</v>
      </c>
      <c r="B229" s="288"/>
      <c r="C229" s="660">
        <v>38</v>
      </c>
      <c r="D229" s="704">
        <v>45</v>
      </c>
      <c r="E229" s="722">
        <f t="shared" si="3"/>
        <v>17</v>
      </c>
      <c r="F229" s="200"/>
      <c r="G229" s="321"/>
      <c r="H229" s="240"/>
      <c r="I229" s="341" t="s">
        <v>0</v>
      </c>
      <c r="J229" s="240"/>
      <c r="K229" s="341" t="s">
        <v>0</v>
      </c>
      <c r="L229" s="240"/>
      <c r="M229" s="341" t="s">
        <v>0</v>
      </c>
      <c r="N229" s="240"/>
      <c r="O229" s="341" t="s">
        <v>0</v>
      </c>
      <c r="P229" s="200"/>
      <c r="Q229" s="321"/>
      <c r="R229" s="325"/>
      <c r="S229" s="502"/>
      <c r="T229" s="515"/>
      <c r="U229" s="822"/>
      <c r="V229" s="823"/>
      <c r="W229" s="849"/>
    </row>
    <row r="230" spans="1:23" ht="15" customHeight="1" x14ac:dyDescent="0.25">
      <c r="A230" s="287" t="s">
        <v>627</v>
      </c>
      <c r="B230" s="288"/>
      <c r="C230" s="660">
        <v>42</v>
      </c>
      <c r="D230" s="704">
        <v>44</v>
      </c>
      <c r="E230" s="722">
        <f t="shared" si="3"/>
        <v>14</v>
      </c>
      <c r="F230" s="200"/>
      <c r="G230" s="321"/>
      <c r="H230" s="240"/>
      <c r="I230" s="341" t="s">
        <v>0</v>
      </c>
      <c r="J230" s="240"/>
      <c r="K230" s="341" t="s">
        <v>0</v>
      </c>
      <c r="L230" s="240"/>
      <c r="M230" s="341" t="s">
        <v>0</v>
      </c>
      <c r="N230" s="240"/>
      <c r="O230" s="341" t="s">
        <v>0</v>
      </c>
      <c r="P230" s="200"/>
      <c r="Q230" s="321"/>
      <c r="R230" s="325"/>
      <c r="S230" s="502"/>
      <c r="T230" s="515"/>
      <c r="U230" s="822"/>
      <c r="V230" s="823"/>
      <c r="W230" s="849"/>
    </row>
    <row r="231" spans="1:23" ht="15" customHeight="1" x14ac:dyDescent="0.25">
      <c r="A231" s="287" t="s">
        <v>643</v>
      </c>
      <c r="B231" s="288"/>
      <c r="C231" s="660">
        <v>37</v>
      </c>
      <c r="D231" s="704">
        <v>46</v>
      </c>
      <c r="E231" s="722">
        <f t="shared" si="3"/>
        <v>17</v>
      </c>
      <c r="F231" s="200"/>
      <c r="G231" s="321"/>
      <c r="H231" s="240"/>
      <c r="I231" s="341" t="s">
        <v>0</v>
      </c>
      <c r="J231" s="240"/>
      <c r="K231" s="341" t="s">
        <v>0</v>
      </c>
      <c r="L231" s="240"/>
      <c r="M231" s="341" t="s">
        <v>0</v>
      </c>
      <c r="N231" s="240"/>
      <c r="O231" s="341" t="s">
        <v>0</v>
      </c>
      <c r="P231" s="200"/>
      <c r="Q231" s="321"/>
      <c r="R231" s="325"/>
      <c r="S231" s="502"/>
      <c r="T231" s="515"/>
      <c r="U231" s="822"/>
      <c r="V231" s="823"/>
      <c r="W231" s="849"/>
    </row>
    <row r="232" spans="1:23" ht="15" customHeight="1" x14ac:dyDescent="0.25">
      <c r="A232" s="287" t="s">
        <v>469</v>
      </c>
      <c r="B232" s="288"/>
      <c r="C232" s="1161">
        <v>41.7</v>
      </c>
      <c r="D232" s="1212">
        <v>41.9</v>
      </c>
      <c r="E232" s="1202">
        <f t="shared" si="3"/>
        <v>16.399999999999999</v>
      </c>
      <c r="F232" s="200"/>
      <c r="G232" s="321"/>
      <c r="H232" s="240"/>
      <c r="I232" s="341" t="s">
        <v>0</v>
      </c>
      <c r="J232" s="240"/>
      <c r="K232" s="341" t="s">
        <v>0</v>
      </c>
      <c r="L232" s="240"/>
      <c r="M232" s="341" t="s">
        <v>0</v>
      </c>
      <c r="N232" s="240"/>
      <c r="O232" s="341" t="s">
        <v>0</v>
      </c>
      <c r="P232" s="200"/>
      <c r="Q232" s="321"/>
      <c r="R232" s="325"/>
      <c r="S232" s="502"/>
      <c r="T232" s="515"/>
      <c r="U232" s="822"/>
      <c r="V232" s="823"/>
      <c r="W232" s="849"/>
    </row>
    <row r="233" spans="1:23" ht="15" customHeight="1" thickBot="1" x14ac:dyDescent="0.3">
      <c r="A233" s="289" t="s">
        <v>470</v>
      </c>
      <c r="B233" s="288"/>
      <c r="C233" s="1162"/>
      <c r="D233" s="1213"/>
      <c r="E233" s="1203">
        <f t="shared" si="3"/>
        <v>100</v>
      </c>
      <c r="F233" s="207"/>
      <c r="G233" s="327"/>
      <c r="H233" s="242"/>
      <c r="I233" s="347" t="s">
        <v>0</v>
      </c>
      <c r="J233" s="242" t="s">
        <v>1</v>
      </c>
      <c r="K233" s="347"/>
      <c r="L233" s="242" t="s">
        <v>1</v>
      </c>
      <c r="M233" s="347"/>
      <c r="N233" s="242" t="s">
        <v>1</v>
      </c>
      <c r="O233" s="347"/>
      <c r="P233" s="207"/>
      <c r="Q233" s="327"/>
      <c r="R233" s="331"/>
      <c r="S233" s="503"/>
      <c r="T233" s="516"/>
      <c r="U233" s="824"/>
      <c r="V233" s="825"/>
      <c r="W233" s="851"/>
    </row>
    <row r="234" spans="1:23" ht="15" customHeight="1" thickTop="1" thickBot="1" x14ac:dyDescent="0.3">
      <c r="A234" s="292" t="s">
        <v>559</v>
      </c>
      <c r="B234" s="294">
        <v>14</v>
      </c>
      <c r="C234" s="385"/>
      <c r="D234" s="694"/>
      <c r="E234" s="635"/>
      <c r="F234" s="221">
        <v>0</v>
      </c>
      <c r="G234" s="333">
        <v>14</v>
      </c>
      <c r="H234" s="214">
        <v>6</v>
      </c>
      <c r="I234" s="335">
        <v>8</v>
      </c>
      <c r="J234" s="214">
        <v>7</v>
      </c>
      <c r="K234" s="335">
        <v>7</v>
      </c>
      <c r="L234" s="214">
        <v>7</v>
      </c>
      <c r="M234" s="335">
        <v>7</v>
      </c>
      <c r="N234" s="214">
        <v>7</v>
      </c>
      <c r="O234" s="335">
        <v>7</v>
      </c>
      <c r="P234" s="214">
        <f>ROUND(U234,0)</f>
        <v>6</v>
      </c>
      <c r="Q234" s="335">
        <f>ROUND(V234,0)</f>
        <v>6</v>
      </c>
      <c r="R234" s="338">
        <f>SUM(B234-P234-Q234)</f>
        <v>2</v>
      </c>
      <c r="S234" s="504">
        <f>SUM(P234:Q234)</f>
        <v>12</v>
      </c>
      <c r="T234" s="519">
        <f>SUM(B234-S234)</f>
        <v>2</v>
      </c>
      <c r="U234" s="826">
        <f>PRODUCT(B234,C232%)</f>
        <v>5.838000000000001</v>
      </c>
      <c r="V234" s="827">
        <f>PRODUCT(B234,D232%)</f>
        <v>5.8659999999999997</v>
      </c>
      <c r="W234" s="869">
        <f>SUM(B234-U234-V234)</f>
        <v>2.2959999999999994</v>
      </c>
    </row>
    <row r="235" spans="1:23" ht="15" customHeight="1" thickTop="1" x14ac:dyDescent="0.25">
      <c r="A235" s="285" t="s">
        <v>118</v>
      </c>
      <c r="B235" s="288"/>
      <c r="C235" s="660">
        <v>42</v>
      </c>
      <c r="D235" s="704">
        <v>52</v>
      </c>
      <c r="E235" s="722">
        <f t="shared" si="3"/>
        <v>6</v>
      </c>
      <c r="F235" s="195"/>
      <c r="G235" s="316"/>
      <c r="H235" s="238"/>
      <c r="I235" s="314" t="s">
        <v>0</v>
      </c>
      <c r="J235" s="238"/>
      <c r="K235" s="314" t="s">
        <v>0</v>
      </c>
      <c r="L235" s="238"/>
      <c r="M235" s="314" t="s">
        <v>0</v>
      </c>
      <c r="N235" s="238"/>
      <c r="O235" s="314" t="s">
        <v>0</v>
      </c>
      <c r="P235" s="195"/>
      <c r="Q235" s="316"/>
      <c r="R235" s="339"/>
      <c r="S235" s="505"/>
      <c r="T235" s="518"/>
      <c r="U235" s="820"/>
      <c r="V235" s="821"/>
      <c r="W235" s="853"/>
    </row>
    <row r="236" spans="1:23" ht="15" customHeight="1" x14ac:dyDescent="0.25">
      <c r="A236" s="287" t="s">
        <v>119</v>
      </c>
      <c r="B236" s="288"/>
      <c r="C236" s="660">
        <v>45</v>
      </c>
      <c r="D236" s="704">
        <v>46</v>
      </c>
      <c r="E236" s="722">
        <f t="shared" si="3"/>
        <v>9</v>
      </c>
      <c r="F236" s="200"/>
      <c r="G236" s="321"/>
      <c r="H236" s="240"/>
      <c r="I236" s="341" t="s">
        <v>0</v>
      </c>
      <c r="J236" s="240"/>
      <c r="K236" s="341" t="s">
        <v>0</v>
      </c>
      <c r="L236" s="240"/>
      <c r="M236" s="341" t="s">
        <v>0</v>
      </c>
      <c r="N236" s="240"/>
      <c r="O236" s="341" t="s">
        <v>0</v>
      </c>
      <c r="P236" s="200"/>
      <c r="Q236" s="321"/>
      <c r="R236" s="325"/>
      <c r="S236" s="502"/>
      <c r="T236" s="515"/>
      <c r="U236" s="822"/>
      <c r="V236" s="823"/>
      <c r="W236" s="849"/>
    </row>
    <row r="237" spans="1:23" ht="15" customHeight="1" x14ac:dyDescent="0.25">
      <c r="A237" s="287" t="s">
        <v>120</v>
      </c>
      <c r="B237" s="290"/>
      <c r="C237" s="660">
        <v>55</v>
      </c>
      <c r="D237" s="704">
        <v>37</v>
      </c>
      <c r="E237" s="722">
        <f t="shared" si="3"/>
        <v>8</v>
      </c>
      <c r="F237" s="200"/>
      <c r="G237" s="321"/>
      <c r="H237" s="240" t="s">
        <v>1</v>
      </c>
      <c r="I237" s="341"/>
      <c r="J237" s="240" t="s">
        <v>1</v>
      </c>
      <c r="K237" s="341"/>
      <c r="L237" s="240" t="s">
        <v>1</v>
      </c>
      <c r="M237" s="341"/>
      <c r="N237" s="240" t="s">
        <v>1</v>
      </c>
      <c r="O237" s="341"/>
      <c r="P237" s="200"/>
      <c r="Q237" s="321"/>
      <c r="R237" s="325"/>
      <c r="S237" s="502"/>
      <c r="T237" s="515"/>
      <c r="U237" s="822"/>
      <c r="V237" s="823"/>
      <c r="W237" s="849"/>
    </row>
    <row r="238" spans="1:23" ht="15" customHeight="1" x14ac:dyDescent="0.25">
      <c r="A238" s="287" t="s">
        <v>121</v>
      </c>
      <c r="B238" s="288"/>
      <c r="C238" s="660">
        <v>42</v>
      </c>
      <c r="D238" s="704">
        <v>50</v>
      </c>
      <c r="E238" s="722">
        <f t="shared" si="3"/>
        <v>8</v>
      </c>
      <c r="F238" s="200"/>
      <c r="G238" s="321"/>
      <c r="H238" s="240"/>
      <c r="I238" s="341" t="s">
        <v>0</v>
      </c>
      <c r="J238" s="240"/>
      <c r="K238" s="341" t="s">
        <v>0</v>
      </c>
      <c r="L238" s="240"/>
      <c r="M238" s="341" t="s">
        <v>0</v>
      </c>
      <c r="N238" s="240"/>
      <c r="O238" s="341" t="s">
        <v>0</v>
      </c>
      <c r="P238" s="200"/>
      <c r="Q238" s="321"/>
      <c r="R238" s="325"/>
      <c r="S238" s="502"/>
      <c r="T238" s="515"/>
      <c r="U238" s="822"/>
      <c r="V238" s="823"/>
      <c r="W238" s="849"/>
    </row>
    <row r="239" spans="1:23" ht="15" customHeight="1" x14ac:dyDescent="0.25">
      <c r="A239" s="287" t="s">
        <v>122</v>
      </c>
      <c r="B239" s="286"/>
      <c r="C239" s="660">
        <v>51</v>
      </c>
      <c r="D239" s="704">
        <v>40</v>
      </c>
      <c r="E239" s="722">
        <f t="shared" si="3"/>
        <v>9</v>
      </c>
      <c r="F239" s="200"/>
      <c r="G239" s="321"/>
      <c r="H239" s="240" t="s">
        <v>1</v>
      </c>
      <c r="I239" s="341"/>
      <c r="J239" s="240" t="s">
        <v>1</v>
      </c>
      <c r="K239" s="341"/>
      <c r="L239" s="240" t="s">
        <v>1</v>
      </c>
      <c r="M239" s="341"/>
      <c r="N239" s="240" t="s">
        <v>1</v>
      </c>
      <c r="O239" s="341"/>
      <c r="P239" s="200"/>
      <c r="Q239" s="321"/>
      <c r="R239" s="325"/>
      <c r="S239" s="502"/>
      <c r="T239" s="515"/>
      <c r="U239" s="822"/>
      <c r="V239" s="823"/>
      <c r="W239" s="849"/>
    </row>
    <row r="240" spans="1:23" ht="15" customHeight="1" x14ac:dyDescent="0.25">
      <c r="A240" s="287" t="s">
        <v>123</v>
      </c>
      <c r="B240" s="288"/>
      <c r="C240" s="660">
        <v>37</v>
      </c>
      <c r="D240" s="704">
        <v>55</v>
      </c>
      <c r="E240" s="722">
        <f t="shared" si="3"/>
        <v>8</v>
      </c>
      <c r="F240" s="200"/>
      <c r="G240" s="321"/>
      <c r="H240" s="240"/>
      <c r="I240" s="341" t="s">
        <v>0</v>
      </c>
      <c r="J240" s="240"/>
      <c r="K240" s="341" t="s">
        <v>0</v>
      </c>
      <c r="L240" s="240"/>
      <c r="M240" s="341" t="s">
        <v>0</v>
      </c>
      <c r="N240" s="240"/>
      <c r="O240" s="341" t="s">
        <v>0</v>
      </c>
      <c r="P240" s="200"/>
      <c r="Q240" s="321"/>
      <c r="R240" s="325"/>
      <c r="S240" s="502"/>
      <c r="T240" s="515"/>
      <c r="U240" s="822"/>
      <c r="V240" s="823"/>
      <c r="W240" s="849"/>
    </row>
    <row r="241" spans="1:23" ht="15" customHeight="1" x14ac:dyDescent="0.25">
      <c r="A241" s="287" t="s">
        <v>124</v>
      </c>
      <c r="B241" s="288"/>
      <c r="C241" s="660">
        <v>85</v>
      </c>
      <c r="D241" s="704">
        <v>11</v>
      </c>
      <c r="E241" s="722">
        <f t="shared" si="3"/>
        <v>4</v>
      </c>
      <c r="F241" s="200"/>
      <c r="G241" s="321"/>
      <c r="H241" s="240" t="s">
        <v>1</v>
      </c>
      <c r="I241" s="341"/>
      <c r="J241" s="240" t="s">
        <v>1</v>
      </c>
      <c r="K241" s="341"/>
      <c r="L241" s="240" t="s">
        <v>1</v>
      </c>
      <c r="M241" s="341"/>
      <c r="N241" s="240" t="s">
        <v>1</v>
      </c>
      <c r="O241" s="341"/>
      <c r="P241" s="200"/>
      <c r="Q241" s="321"/>
      <c r="R241" s="325"/>
      <c r="S241" s="502"/>
      <c r="T241" s="515"/>
      <c r="U241" s="822"/>
      <c r="V241" s="823"/>
      <c r="W241" s="849"/>
    </row>
    <row r="242" spans="1:23" ht="15" customHeight="1" x14ac:dyDescent="0.25">
      <c r="A242" s="287" t="s">
        <v>125</v>
      </c>
      <c r="B242" s="288"/>
      <c r="C242" s="660">
        <v>40</v>
      </c>
      <c r="D242" s="704">
        <v>47</v>
      </c>
      <c r="E242" s="722">
        <f t="shared" si="3"/>
        <v>13</v>
      </c>
      <c r="F242" s="200"/>
      <c r="G242" s="321"/>
      <c r="H242" s="240"/>
      <c r="I242" s="341" t="s">
        <v>0</v>
      </c>
      <c r="J242" s="240"/>
      <c r="K242" s="341" t="s">
        <v>0</v>
      </c>
      <c r="L242" s="240"/>
      <c r="M242" s="341" t="s">
        <v>0</v>
      </c>
      <c r="N242" s="240"/>
      <c r="O242" s="341" t="s">
        <v>0</v>
      </c>
      <c r="P242" s="200"/>
      <c r="Q242" s="321"/>
      <c r="R242" s="325"/>
      <c r="S242" s="502"/>
      <c r="T242" s="515"/>
      <c r="U242" s="822"/>
      <c r="V242" s="823"/>
      <c r="W242" s="849"/>
    </row>
    <row r="243" spans="1:23" ht="15" customHeight="1" x14ac:dyDescent="0.25">
      <c r="A243" s="287" t="s">
        <v>471</v>
      </c>
      <c r="B243" s="288"/>
      <c r="C243" s="1161">
        <v>47.1</v>
      </c>
      <c r="D243" s="1212">
        <v>44.2</v>
      </c>
      <c r="E243" s="1202">
        <f t="shared" si="3"/>
        <v>8.6999999999999957</v>
      </c>
      <c r="F243" s="200"/>
      <c r="G243" s="321"/>
      <c r="H243" s="240" t="s">
        <v>1</v>
      </c>
      <c r="I243" s="341"/>
      <c r="J243" s="240" t="s">
        <v>1</v>
      </c>
      <c r="K243" s="341"/>
      <c r="L243" s="240" t="s">
        <v>1</v>
      </c>
      <c r="M243" s="341"/>
      <c r="N243" s="240" t="s">
        <v>1</v>
      </c>
      <c r="O243" s="341"/>
      <c r="P243" s="200"/>
      <c r="Q243" s="321"/>
      <c r="R243" s="325"/>
      <c r="S243" s="502"/>
      <c r="T243" s="515"/>
      <c r="U243" s="822"/>
      <c r="V243" s="823"/>
      <c r="W243" s="849"/>
    </row>
    <row r="244" spans="1:23" ht="15" customHeight="1" thickBot="1" x14ac:dyDescent="0.3">
      <c r="A244" s="289" t="s">
        <v>472</v>
      </c>
      <c r="B244" s="288"/>
      <c r="C244" s="1162"/>
      <c r="D244" s="1213"/>
      <c r="E244" s="1203">
        <f t="shared" si="3"/>
        <v>100</v>
      </c>
      <c r="F244" s="207"/>
      <c r="G244" s="327"/>
      <c r="H244" s="242" t="s">
        <v>1</v>
      </c>
      <c r="I244" s="347"/>
      <c r="J244" s="242"/>
      <c r="K244" s="347" t="s">
        <v>0</v>
      </c>
      <c r="L244" s="242"/>
      <c r="M244" s="347" t="s">
        <v>0</v>
      </c>
      <c r="N244" s="242"/>
      <c r="O244" s="347" t="s">
        <v>0</v>
      </c>
      <c r="P244" s="207"/>
      <c r="Q244" s="327"/>
      <c r="R244" s="331"/>
      <c r="S244" s="503"/>
      <c r="T244" s="516"/>
      <c r="U244" s="824"/>
      <c r="V244" s="825"/>
      <c r="W244" s="851"/>
    </row>
    <row r="245" spans="1:23" ht="15" customHeight="1" thickTop="1" thickBot="1" x14ac:dyDescent="0.3">
      <c r="A245" s="292" t="s">
        <v>560</v>
      </c>
      <c r="B245" s="294">
        <v>10</v>
      </c>
      <c r="C245" s="385"/>
      <c r="D245" s="694"/>
      <c r="E245" s="635"/>
      <c r="F245" s="221">
        <v>10</v>
      </c>
      <c r="G245" s="333">
        <v>0</v>
      </c>
      <c r="H245" s="221">
        <v>5</v>
      </c>
      <c r="I245" s="333">
        <v>5</v>
      </c>
      <c r="J245" s="221">
        <v>4</v>
      </c>
      <c r="K245" s="333">
        <v>6</v>
      </c>
      <c r="L245" s="221">
        <v>4</v>
      </c>
      <c r="M245" s="333">
        <v>6</v>
      </c>
      <c r="N245" s="221">
        <v>4</v>
      </c>
      <c r="O245" s="333">
        <v>6</v>
      </c>
      <c r="P245" s="214">
        <f>ROUND(U245,0)</f>
        <v>5</v>
      </c>
      <c r="Q245" s="335">
        <f>ROUND(V245,0)</f>
        <v>4</v>
      </c>
      <c r="R245" s="338">
        <f>SUM(B245-P245-Q245)</f>
        <v>1</v>
      </c>
      <c r="S245" s="504">
        <f>SUM(P245:Q245)</f>
        <v>9</v>
      </c>
      <c r="T245" s="519">
        <f>SUM(B245-S245)</f>
        <v>1</v>
      </c>
      <c r="U245" s="826">
        <f>PRODUCT(B245,C243%)</f>
        <v>4.71</v>
      </c>
      <c r="V245" s="827">
        <f>PRODUCT(B245,D243%)</f>
        <v>4.42</v>
      </c>
      <c r="W245" s="869">
        <f>SUM(B245-U245-V245)</f>
        <v>0.87000000000000011</v>
      </c>
    </row>
    <row r="246" spans="1:23" ht="15" customHeight="1" thickTop="1" x14ac:dyDescent="0.25">
      <c r="A246" s="285" t="s">
        <v>126</v>
      </c>
      <c r="B246" s="288"/>
      <c r="C246" s="660">
        <v>42</v>
      </c>
      <c r="D246" s="704">
        <v>45</v>
      </c>
      <c r="E246" s="722">
        <f t="shared" si="3"/>
        <v>13</v>
      </c>
      <c r="F246" s="238"/>
      <c r="G246" s="314" t="s">
        <v>0</v>
      </c>
      <c r="H246" s="238"/>
      <c r="I246" s="314" t="s">
        <v>0</v>
      </c>
      <c r="J246" s="238"/>
      <c r="K246" s="314" t="s">
        <v>0</v>
      </c>
      <c r="L246" s="238"/>
      <c r="M246" s="314" t="s">
        <v>0</v>
      </c>
      <c r="N246" s="238"/>
      <c r="O246" s="314" t="s">
        <v>0</v>
      </c>
      <c r="P246" s="195"/>
      <c r="Q246" s="316"/>
      <c r="R246" s="339"/>
      <c r="S246" s="505"/>
      <c r="T246" s="518"/>
      <c r="U246" s="820"/>
      <c r="V246" s="821"/>
      <c r="W246" s="853"/>
    </row>
    <row r="247" spans="1:23" ht="15" customHeight="1" x14ac:dyDescent="0.25">
      <c r="A247" s="287" t="s">
        <v>127</v>
      </c>
      <c r="B247" s="288"/>
      <c r="C247" s="660">
        <v>43</v>
      </c>
      <c r="D247" s="704">
        <v>46</v>
      </c>
      <c r="E247" s="722">
        <f t="shared" si="3"/>
        <v>11</v>
      </c>
      <c r="F247" s="240"/>
      <c r="G247" s="341" t="s">
        <v>0</v>
      </c>
      <c r="H247" s="240"/>
      <c r="I247" s="341" t="s">
        <v>0</v>
      </c>
      <c r="J247" s="240"/>
      <c r="K247" s="341" t="s">
        <v>0</v>
      </c>
      <c r="L247" s="240"/>
      <c r="M247" s="341" t="s">
        <v>0</v>
      </c>
      <c r="N247" s="240"/>
      <c r="O247" s="341" t="s">
        <v>0</v>
      </c>
      <c r="P247" s="200"/>
      <c r="Q247" s="321"/>
      <c r="R247" s="325"/>
      <c r="S247" s="502"/>
      <c r="T247" s="515"/>
      <c r="U247" s="822"/>
      <c r="V247" s="823"/>
      <c r="W247" s="849"/>
    </row>
    <row r="248" spans="1:23" ht="15" customHeight="1" x14ac:dyDescent="0.25">
      <c r="A248" s="287" t="s">
        <v>473</v>
      </c>
      <c r="B248" s="288"/>
      <c r="C248" s="1161">
        <v>42.3</v>
      </c>
      <c r="D248" s="1212">
        <v>45.6</v>
      </c>
      <c r="E248" s="1202">
        <f t="shared" si="3"/>
        <v>12.100000000000001</v>
      </c>
      <c r="F248" s="240"/>
      <c r="G248" s="341" t="s">
        <v>0</v>
      </c>
      <c r="H248" s="240"/>
      <c r="I248" s="341" t="s">
        <v>0</v>
      </c>
      <c r="J248" s="240"/>
      <c r="K248" s="341" t="s">
        <v>0</v>
      </c>
      <c r="L248" s="240"/>
      <c r="M248" s="341" t="s">
        <v>0</v>
      </c>
      <c r="N248" s="240"/>
      <c r="O248" s="341" t="s">
        <v>0</v>
      </c>
      <c r="P248" s="200"/>
      <c r="Q248" s="321"/>
      <c r="R248" s="325"/>
      <c r="S248" s="502"/>
      <c r="T248" s="515"/>
      <c r="U248" s="822"/>
      <c r="V248" s="823"/>
      <c r="W248" s="849"/>
    </row>
    <row r="249" spans="1:23" ht="15" customHeight="1" thickBot="1" x14ac:dyDescent="0.3">
      <c r="A249" s="289" t="s">
        <v>474</v>
      </c>
      <c r="B249" s="290"/>
      <c r="C249" s="1162"/>
      <c r="D249" s="1213"/>
      <c r="E249" s="1203">
        <f t="shared" si="3"/>
        <v>100</v>
      </c>
      <c r="F249" s="242"/>
      <c r="G249" s="347" t="s">
        <v>0</v>
      </c>
      <c r="H249" s="242"/>
      <c r="I249" s="347" t="s">
        <v>0</v>
      </c>
      <c r="J249" s="242" t="s">
        <v>1</v>
      </c>
      <c r="K249" s="347"/>
      <c r="L249" s="242" t="s">
        <v>1</v>
      </c>
      <c r="M249" s="347"/>
      <c r="N249" s="242" t="s">
        <v>1</v>
      </c>
      <c r="O249" s="347"/>
      <c r="P249" s="207"/>
      <c r="Q249" s="327"/>
      <c r="R249" s="331"/>
      <c r="S249" s="503"/>
      <c r="T249" s="516"/>
      <c r="U249" s="824"/>
      <c r="V249" s="825"/>
      <c r="W249" s="851"/>
    </row>
    <row r="250" spans="1:23" ht="15" customHeight="1" thickTop="1" thickBot="1" x14ac:dyDescent="0.3">
      <c r="A250" s="292" t="s">
        <v>561</v>
      </c>
      <c r="B250" s="294">
        <v>4</v>
      </c>
      <c r="C250" s="385"/>
      <c r="D250" s="694"/>
      <c r="E250" s="635"/>
      <c r="F250" s="221">
        <v>0</v>
      </c>
      <c r="G250" s="333">
        <v>4</v>
      </c>
      <c r="H250" s="214">
        <v>0</v>
      </c>
      <c r="I250" s="335">
        <v>4</v>
      </c>
      <c r="J250" s="214">
        <v>1</v>
      </c>
      <c r="K250" s="335">
        <v>3</v>
      </c>
      <c r="L250" s="214">
        <v>1</v>
      </c>
      <c r="M250" s="335">
        <v>3</v>
      </c>
      <c r="N250" s="214">
        <v>1</v>
      </c>
      <c r="O250" s="335">
        <v>3</v>
      </c>
      <c r="P250" s="214">
        <f>ROUND(U250,0)</f>
        <v>2</v>
      </c>
      <c r="Q250" s="335">
        <f>ROUND(V250,0)</f>
        <v>2</v>
      </c>
      <c r="R250" s="338">
        <f>SUM(B250-P250-Q250)</f>
        <v>0</v>
      </c>
      <c r="S250" s="504">
        <f>SUM(P250:Q250)</f>
        <v>4</v>
      </c>
      <c r="T250" s="517">
        <f>SUM(B250-S250)</f>
        <v>0</v>
      </c>
      <c r="U250" s="826">
        <f>PRODUCT(B250,C248%)</f>
        <v>1.6919999999999999</v>
      </c>
      <c r="V250" s="827">
        <f>PRODUCT(B250,D248%)</f>
        <v>1.8240000000000001</v>
      </c>
      <c r="W250" s="869">
        <f>SUM(B250-U250-V250)</f>
        <v>0.48399999999999976</v>
      </c>
    </row>
    <row r="251" spans="1:23" ht="15" customHeight="1" thickTop="1" x14ac:dyDescent="0.25">
      <c r="A251" s="285" t="s">
        <v>128</v>
      </c>
      <c r="B251" s="286"/>
      <c r="C251" s="660">
        <v>93</v>
      </c>
      <c r="D251" s="704">
        <v>5</v>
      </c>
      <c r="E251" s="722">
        <f t="shared" si="3"/>
        <v>2</v>
      </c>
      <c r="F251" s="195"/>
      <c r="G251" s="316"/>
      <c r="H251" s="238" t="s">
        <v>1</v>
      </c>
      <c r="I251" s="314"/>
      <c r="J251" s="238" t="s">
        <v>1</v>
      </c>
      <c r="K251" s="314"/>
      <c r="L251" s="238" t="s">
        <v>1</v>
      </c>
      <c r="M251" s="314"/>
      <c r="N251" s="238" t="s">
        <v>1</v>
      </c>
      <c r="O251" s="314"/>
      <c r="P251" s="195"/>
      <c r="Q251" s="316"/>
      <c r="R251" s="339"/>
      <c r="S251" s="505"/>
      <c r="T251" s="518"/>
      <c r="U251" s="820"/>
      <c r="V251" s="821"/>
      <c r="W251" s="853"/>
    </row>
    <row r="252" spans="1:23" ht="15" customHeight="1" x14ac:dyDescent="0.25">
      <c r="A252" s="287" t="s">
        <v>129</v>
      </c>
      <c r="B252" s="288"/>
      <c r="C252" s="660">
        <v>40</v>
      </c>
      <c r="D252" s="704">
        <v>48</v>
      </c>
      <c r="E252" s="722">
        <f t="shared" si="3"/>
        <v>12</v>
      </c>
      <c r="F252" s="200"/>
      <c r="G252" s="321"/>
      <c r="H252" s="240"/>
      <c r="I252" s="341" t="s">
        <v>0</v>
      </c>
      <c r="J252" s="240"/>
      <c r="K252" s="341" t="s">
        <v>0</v>
      </c>
      <c r="L252" s="240"/>
      <c r="M252" s="341" t="s">
        <v>0</v>
      </c>
      <c r="N252" s="240"/>
      <c r="O252" s="341" t="s">
        <v>0</v>
      </c>
      <c r="P252" s="200"/>
      <c r="Q252" s="321"/>
      <c r="R252" s="325"/>
      <c r="S252" s="502"/>
      <c r="T252" s="515"/>
      <c r="U252" s="822"/>
      <c r="V252" s="823"/>
      <c r="W252" s="849"/>
    </row>
    <row r="253" spans="1:23" ht="15" customHeight="1" x14ac:dyDescent="0.25">
      <c r="A253" s="287" t="s">
        <v>130</v>
      </c>
      <c r="B253" s="288"/>
      <c r="C253" s="660">
        <v>36</v>
      </c>
      <c r="D253" s="704">
        <v>53</v>
      </c>
      <c r="E253" s="722">
        <f t="shared" si="3"/>
        <v>11</v>
      </c>
      <c r="F253" s="200"/>
      <c r="G253" s="321"/>
      <c r="H253" s="240"/>
      <c r="I253" s="341" t="s">
        <v>0</v>
      </c>
      <c r="J253" s="240"/>
      <c r="K253" s="341" t="s">
        <v>0</v>
      </c>
      <c r="L253" s="240"/>
      <c r="M253" s="341" t="s">
        <v>0</v>
      </c>
      <c r="N253" s="240"/>
      <c r="O253" s="341" t="s">
        <v>0</v>
      </c>
      <c r="P253" s="200"/>
      <c r="Q253" s="321"/>
      <c r="R253" s="325"/>
      <c r="S253" s="502"/>
      <c r="T253" s="515"/>
      <c r="U253" s="822"/>
      <c r="V253" s="823"/>
      <c r="W253" s="849"/>
    </row>
    <row r="254" spans="1:23" ht="15" customHeight="1" x14ac:dyDescent="0.25">
      <c r="A254" s="287" t="s">
        <v>131</v>
      </c>
      <c r="B254" s="290"/>
      <c r="C254" s="660">
        <v>33</v>
      </c>
      <c r="D254" s="704">
        <v>60</v>
      </c>
      <c r="E254" s="722">
        <f t="shared" si="3"/>
        <v>7</v>
      </c>
      <c r="F254" s="200"/>
      <c r="G254" s="321"/>
      <c r="H254" s="240"/>
      <c r="I254" s="341" t="s">
        <v>0</v>
      </c>
      <c r="J254" s="240"/>
      <c r="K254" s="341" t="s">
        <v>0</v>
      </c>
      <c r="L254" s="240"/>
      <c r="M254" s="341" t="s">
        <v>0</v>
      </c>
      <c r="N254" s="240"/>
      <c r="O254" s="341" t="s">
        <v>0</v>
      </c>
      <c r="P254" s="200"/>
      <c r="Q254" s="321"/>
      <c r="R254" s="325"/>
      <c r="S254" s="502"/>
      <c r="T254" s="515"/>
      <c r="U254" s="822"/>
      <c r="V254" s="823"/>
      <c r="W254" s="849"/>
    </row>
    <row r="255" spans="1:23" ht="15" customHeight="1" x14ac:dyDescent="0.25">
      <c r="A255" s="287" t="s">
        <v>132</v>
      </c>
      <c r="B255" s="288"/>
      <c r="C255" s="660">
        <v>35</v>
      </c>
      <c r="D255" s="704">
        <v>55</v>
      </c>
      <c r="E255" s="722">
        <f t="shared" si="3"/>
        <v>10</v>
      </c>
      <c r="F255" s="200"/>
      <c r="G255" s="321"/>
      <c r="H255" s="240"/>
      <c r="I255" s="341" t="s">
        <v>0</v>
      </c>
      <c r="J255" s="240"/>
      <c r="K255" s="341" t="s">
        <v>0</v>
      </c>
      <c r="L255" s="240"/>
      <c r="M255" s="341" t="s">
        <v>0</v>
      </c>
      <c r="N255" s="240"/>
      <c r="O255" s="341" t="s">
        <v>0</v>
      </c>
      <c r="P255" s="200"/>
      <c r="Q255" s="321"/>
      <c r="R255" s="325"/>
      <c r="S255" s="502"/>
      <c r="T255" s="515"/>
      <c r="U255" s="822"/>
      <c r="V255" s="823"/>
      <c r="W255" s="849"/>
    </row>
    <row r="256" spans="1:23" ht="15" customHeight="1" x14ac:dyDescent="0.25">
      <c r="A256" s="287" t="s">
        <v>133</v>
      </c>
      <c r="B256" s="286"/>
      <c r="C256" s="660">
        <v>37</v>
      </c>
      <c r="D256" s="704">
        <v>50</v>
      </c>
      <c r="E256" s="722">
        <f t="shared" si="3"/>
        <v>13</v>
      </c>
      <c r="F256" s="200"/>
      <c r="G256" s="321"/>
      <c r="H256" s="240"/>
      <c r="I256" s="341" t="s">
        <v>0</v>
      </c>
      <c r="J256" s="240"/>
      <c r="K256" s="341" t="s">
        <v>0</v>
      </c>
      <c r="L256" s="240"/>
      <c r="M256" s="341" t="s">
        <v>0</v>
      </c>
      <c r="N256" s="240"/>
      <c r="O256" s="341" t="s">
        <v>0</v>
      </c>
      <c r="P256" s="200"/>
      <c r="Q256" s="321"/>
      <c r="R256" s="325"/>
      <c r="S256" s="502"/>
      <c r="T256" s="515"/>
      <c r="U256" s="822"/>
      <c r="V256" s="823"/>
      <c r="W256" s="849"/>
    </row>
    <row r="257" spans="1:23" ht="15" customHeight="1" x14ac:dyDescent="0.25">
      <c r="A257" s="287" t="s">
        <v>134</v>
      </c>
      <c r="B257" s="288"/>
      <c r="C257" s="660">
        <v>49</v>
      </c>
      <c r="D257" s="704">
        <v>43</v>
      </c>
      <c r="E257" s="722">
        <f t="shared" si="3"/>
        <v>8</v>
      </c>
      <c r="F257" s="200"/>
      <c r="G257" s="321"/>
      <c r="H257" s="240" t="s">
        <v>1</v>
      </c>
      <c r="I257" s="341"/>
      <c r="J257" s="240" t="s">
        <v>1</v>
      </c>
      <c r="K257" s="341"/>
      <c r="L257" s="240" t="s">
        <v>1</v>
      </c>
      <c r="M257" s="341"/>
      <c r="N257" s="240" t="s">
        <v>1</v>
      </c>
      <c r="O257" s="341"/>
      <c r="P257" s="200"/>
      <c r="Q257" s="321"/>
      <c r="R257" s="325"/>
      <c r="S257" s="502"/>
      <c r="T257" s="515"/>
      <c r="U257" s="822"/>
      <c r="V257" s="823"/>
      <c r="W257" s="849"/>
    </row>
    <row r="258" spans="1:23" ht="15" customHeight="1" x14ac:dyDescent="0.25">
      <c r="A258" s="287" t="s">
        <v>135</v>
      </c>
      <c r="B258" s="288"/>
      <c r="C258" s="660">
        <v>40</v>
      </c>
      <c r="D258" s="704">
        <v>53</v>
      </c>
      <c r="E258" s="722">
        <f t="shared" si="3"/>
        <v>7</v>
      </c>
      <c r="F258" s="200"/>
      <c r="G258" s="321"/>
      <c r="H258" s="240"/>
      <c r="I258" s="341" t="s">
        <v>0</v>
      </c>
      <c r="J258" s="240"/>
      <c r="K258" s="341" t="s">
        <v>0</v>
      </c>
      <c r="L258" s="240"/>
      <c r="M258" s="341" t="s">
        <v>0</v>
      </c>
      <c r="N258" s="240"/>
      <c r="O258" s="341" t="s">
        <v>0</v>
      </c>
      <c r="P258" s="200"/>
      <c r="Q258" s="321"/>
      <c r="R258" s="325"/>
      <c r="S258" s="502"/>
      <c r="T258" s="515"/>
      <c r="U258" s="822"/>
      <c r="V258" s="823"/>
      <c r="W258" s="849"/>
    </row>
    <row r="259" spans="1:23" ht="15" customHeight="1" x14ac:dyDescent="0.25">
      <c r="A259" s="287" t="s">
        <v>136</v>
      </c>
      <c r="B259" s="288"/>
      <c r="C259" s="660">
        <v>33</v>
      </c>
      <c r="D259" s="704">
        <v>60</v>
      </c>
      <c r="E259" s="722">
        <f t="shared" si="3"/>
        <v>7</v>
      </c>
      <c r="F259" s="200"/>
      <c r="G259" s="321"/>
      <c r="H259" s="240"/>
      <c r="I259" s="341" t="s">
        <v>0</v>
      </c>
      <c r="J259" s="240"/>
      <c r="K259" s="341" t="s">
        <v>0</v>
      </c>
      <c r="L259" s="240"/>
      <c r="M259" s="341" t="s">
        <v>0</v>
      </c>
      <c r="N259" s="240"/>
      <c r="O259" s="341" t="s">
        <v>0</v>
      </c>
      <c r="P259" s="200"/>
      <c r="Q259" s="321"/>
      <c r="R259" s="325"/>
      <c r="S259" s="502"/>
      <c r="T259" s="515"/>
      <c r="U259" s="822"/>
      <c r="V259" s="823"/>
      <c r="W259" s="849"/>
    </row>
    <row r="260" spans="1:23" ht="15" customHeight="1" x14ac:dyDescent="0.25">
      <c r="A260" s="287" t="s">
        <v>320</v>
      </c>
      <c r="B260" s="288"/>
      <c r="C260" s="660">
        <v>35</v>
      </c>
      <c r="D260" s="704">
        <v>55</v>
      </c>
      <c r="E260" s="722">
        <f t="shared" si="3"/>
        <v>10</v>
      </c>
      <c r="F260" s="200"/>
      <c r="G260" s="321"/>
      <c r="H260" s="240"/>
      <c r="I260" s="341" t="s">
        <v>0</v>
      </c>
      <c r="J260" s="240"/>
      <c r="K260" s="341" t="s">
        <v>0</v>
      </c>
      <c r="L260" s="240"/>
      <c r="M260" s="341" t="s">
        <v>0</v>
      </c>
      <c r="N260" s="240"/>
      <c r="O260" s="341" t="s">
        <v>0</v>
      </c>
      <c r="P260" s="200"/>
      <c r="Q260" s="321"/>
      <c r="R260" s="325"/>
      <c r="S260" s="502"/>
      <c r="T260" s="515"/>
      <c r="U260" s="822"/>
      <c r="V260" s="823"/>
      <c r="W260" s="849"/>
    </row>
    <row r="261" spans="1:23" ht="15" customHeight="1" x14ac:dyDescent="0.25">
      <c r="A261" s="287" t="s">
        <v>321</v>
      </c>
      <c r="B261" s="288"/>
      <c r="C261" s="660">
        <v>42</v>
      </c>
      <c r="D261" s="704">
        <v>50</v>
      </c>
      <c r="E261" s="722">
        <f t="shared" si="3"/>
        <v>8</v>
      </c>
      <c r="F261" s="200"/>
      <c r="G261" s="321"/>
      <c r="H261" s="240"/>
      <c r="I261" s="341" t="s">
        <v>0</v>
      </c>
      <c r="J261" s="240"/>
      <c r="K261" s="341" t="s">
        <v>0</v>
      </c>
      <c r="L261" s="240"/>
      <c r="M261" s="341" t="s">
        <v>0</v>
      </c>
      <c r="N261" s="240"/>
      <c r="O261" s="341" t="s">
        <v>0</v>
      </c>
      <c r="P261" s="200"/>
      <c r="Q261" s="321"/>
      <c r="R261" s="325"/>
      <c r="S261" s="502"/>
      <c r="T261" s="515"/>
      <c r="U261" s="822"/>
      <c r="V261" s="823"/>
      <c r="W261" s="849"/>
    </row>
    <row r="262" spans="1:23" ht="15" customHeight="1" x14ac:dyDescent="0.25">
      <c r="A262" s="287" t="s">
        <v>322</v>
      </c>
      <c r="B262" s="288"/>
      <c r="C262" s="660">
        <v>38</v>
      </c>
      <c r="D262" s="704">
        <v>54</v>
      </c>
      <c r="E262" s="722">
        <f t="shared" si="3"/>
        <v>8</v>
      </c>
      <c r="F262" s="200"/>
      <c r="G262" s="321"/>
      <c r="H262" s="240"/>
      <c r="I262" s="341" t="s">
        <v>0</v>
      </c>
      <c r="J262" s="240"/>
      <c r="K262" s="341" t="s">
        <v>0</v>
      </c>
      <c r="L262" s="240"/>
      <c r="M262" s="341" t="s">
        <v>0</v>
      </c>
      <c r="N262" s="240"/>
      <c r="O262" s="341" t="s">
        <v>0</v>
      </c>
      <c r="P262" s="200"/>
      <c r="Q262" s="321"/>
      <c r="R262" s="325"/>
      <c r="S262" s="502"/>
      <c r="T262" s="515"/>
      <c r="U262" s="822"/>
      <c r="V262" s="823"/>
      <c r="W262" s="849"/>
    </row>
    <row r="263" spans="1:23" ht="15" customHeight="1" x14ac:dyDescent="0.25">
      <c r="A263" s="287" t="s">
        <v>323</v>
      </c>
      <c r="B263" s="288"/>
      <c r="C263" s="660">
        <v>92</v>
      </c>
      <c r="D263" s="704">
        <v>6</v>
      </c>
      <c r="E263" s="722">
        <f t="shared" si="3"/>
        <v>2</v>
      </c>
      <c r="F263" s="200"/>
      <c r="G263" s="321"/>
      <c r="H263" s="240" t="s">
        <v>1</v>
      </c>
      <c r="I263" s="341"/>
      <c r="J263" s="240" t="s">
        <v>1</v>
      </c>
      <c r="K263" s="341"/>
      <c r="L263" s="240" t="s">
        <v>1</v>
      </c>
      <c r="M263" s="341"/>
      <c r="N263" s="240" t="s">
        <v>1</v>
      </c>
      <c r="O263" s="341"/>
      <c r="P263" s="200"/>
      <c r="Q263" s="321"/>
      <c r="R263" s="325"/>
      <c r="S263" s="502"/>
      <c r="T263" s="515"/>
      <c r="U263" s="822"/>
      <c r="V263" s="823"/>
      <c r="W263" s="849"/>
    </row>
    <row r="264" spans="1:23" ht="15" customHeight="1" x14ac:dyDescent="0.25">
      <c r="A264" s="287" t="s">
        <v>324</v>
      </c>
      <c r="B264" s="288"/>
      <c r="C264" s="660">
        <v>44</v>
      </c>
      <c r="D264" s="704">
        <v>49</v>
      </c>
      <c r="E264" s="722">
        <f t="shared" si="3"/>
        <v>7</v>
      </c>
      <c r="F264" s="200"/>
      <c r="G264" s="321"/>
      <c r="H264" s="240"/>
      <c r="I264" s="341" t="s">
        <v>0</v>
      </c>
      <c r="J264" s="240"/>
      <c r="K264" s="341" t="s">
        <v>0</v>
      </c>
      <c r="L264" s="240"/>
      <c r="M264" s="341" t="s">
        <v>0</v>
      </c>
      <c r="N264" s="240"/>
      <c r="O264" s="341" t="s">
        <v>0</v>
      </c>
      <c r="P264" s="200"/>
      <c r="Q264" s="321"/>
      <c r="R264" s="325"/>
      <c r="S264" s="502"/>
      <c r="T264" s="515"/>
      <c r="U264" s="822"/>
      <c r="V264" s="823"/>
      <c r="W264" s="849"/>
    </row>
    <row r="265" spans="1:23" ht="15" customHeight="1" x14ac:dyDescent="0.25">
      <c r="A265" s="287" t="s">
        <v>598</v>
      </c>
      <c r="B265" s="288"/>
      <c r="C265" s="660">
        <v>45</v>
      </c>
      <c r="D265" s="704">
        <v>48</v>
      </c>
      <c r="E265" s="722">
        <f t="shared" ref="E265:E328" si="4">SUM(100-C265-D265)</f>
        <v>7</v>
      </c>
      <c r="F265" s="200"/>
      <c r="G265" s="321"/>
      <c r="H265" s="240"/>
      <c r="I265" s="341" t="s">
        <v>0</v>
      </c>
      <c r="J265" s="240"/>
      <c r="K265" s="341" t="s">
        <v>0</v>
      </c>
      <c r="L265" s="240"/>
      <c r="M265" s="341" t="s">
        <v>0</v>
      </c>
      <c r="N265" s="240"/>
      <c r="O265" s="341" t="s">
        <v>0</v>
      </c>
      <c r="P265" s="200"/>
      <c r="Q265" s="321"/>
      <c r="R265" s="325"/>
      <c r="S265" s="502"/>
      <c r="T265" s="515"/>
      <c r="U265" s="822"/>
      <c r="V265" s="823"/>
      <c r="W265" s="849"/>
    </row>
    <row r="266" spans="1:23" ht="15" customHeight="1" x14ac:dyDescent="0.25">
      <c r="A266" s="287" t="s">
        <v>611</v>
      </c>
      <c r="B266" s="288"/>
      <c r="C266" s="660">
        <v>47</v>
      </c>
      <c r="D266" s="704">
        <v>45</v>
      </c>
      <c r="E266" s="722">
        <f t="shared" si="4"/>
        <v>8</v>
      </c>
      <c r="F266" s="200"/>
      <c r="G266" s="321"/>
      <c r="H266" s="240" t="s">
        <v>1</v>
      </c>
      <c r="I266" s="341"/>
      <c r="J266" s="240" t="s">
        <v>1</v>
      </c>
      <c r="K266" s="341"/>
      <c r="L266" s="240" t="s">
        <v>1</v>
      </c>
      <c r="M266" s="341"/>
      <c r="N266" s="240" t="s">
        <v>1</v>
      </c>
      <c r="O266" s="341"/>
      <c r="P266" s="200"/>
      <c r="Q266" s="321"/>
      <c r="R266" s="325"/>
      <c r="S266" s="502"/>
      <c r="T266" s="515"/>
      <c r="U266" s="822"/>
      <c r="V266" s="823"/>
      <c r="W266" s="849"/>
    </row>
    <row r="267" spans="1:23" ht="15" customHeight="1" x14ac:dyDescent="0.25">
      <c r="A267" s="287" t="s">
        <v>628</v>
      </c>
      <c r="B267" s="288"/>
      <c r="C267" s="660">
        <v>51</v>
      </c>
      <c r="D267" s="704">
        <v>41</v>
      </c>
      <c r="E267" s="722">
        <f t="shared" si="4"/>
        <v>8</v>
      </c>
      <c r="F267" s="200"/>
      <c r="G267" s="321"/>
      <c r="H267" s="240" t="s">
        <v>1</v>
      </c>
      <c r="I267" s="341"/>
      <c r="J267" s="240" t="s">
        <v>1</v>
      </c>
      <c r="K267" s="341"/>
      <c r="L267" s="240" t="s">
        <v>1</v>
      </c>
      <c r="M267" s="341"/>
      <c r="N267" s="240" t="s">
        <v>1</v>
      </c>
      <c r="O267" s="341"/>
      <c r="P267" s="200"/>
      <c r="Q267" s="321"/>
      <c r="R267" s="325"/>
      <c r="S267" s="502"/>
      <c r="T267" s="515"/>
      <c r="U267" s="822"/>
      <c r="V267" s="823"/>
      <c r="W267" s="849"/>
    </row>
    <row r="268" spans="1:23" ht="15" customHeight="1" x14ac:dyDescent="0.25">
      <c r="A268" s="287" t="s">
        <v>629</v>
      </c>
      <c r="B268" s="288"/>
      <c r="C268" s="660">
        <v>42</v>
      </c>
      <c r="D268" s="704">
        <v>49</v>
      </c>
      <c r="E268" s="722">
        <f t="shared" si="4"/>
        <v>9</v>
      </c>
      <c r="F268" s="200"/>
      <c r="G268" s="321"/>
      <c r="H268" s="240"/>
      <c r="I268" s="341" t="s">
        <v>0</v>
      </c>
      <c r="J268" s="240"/>
      <c r="K268" s="341" t="s">
        <v>0</v>
      </c>
      <c r="L268" s="240"/>
      <c r="M268" s="341" t="s">
        <v>0</v>
      </c>
      <c r="N268" s="240"/>
      <c r="O268" s="341" t="s">
        <v>0</v>
      </c>
      <c r="P268" s="200"/>
      <c r="Q268" s="321"/>
      <c r="R268" s="325"/>
      <c r="S268" s="502"/>
      <c r="T268" s="515"/>
      <c r="U268" s="822"/>
      <c r="V268" s="823"/>
      <c r="W268" s="849"/>
    </row>
    <row r="269" spans="1:23" ht="15" customHeight="1" x14ac:dyDescent="0.25">
      <c r="A269" s="287" t="s">
        <v>644</v>
      </c>
      <c r="B269" s="288"/>
      <c r="C269" s="660">
        <v>32</v>
      </c>
      <c r="D269" s="704">
        <v>59</v>
      </c>
      <c r="E269" s="722">
        <f t="shared" si="4"/>
        <v>9</v>
      </c>
      <c r="F269" s="200"/>
      <c r="G269" s="321"/>
      <c r="H269" s="240"/>
      <c r="I269" s="341" t="s">
        <v>0</v>
      </c>
      <c r="J269" s="240"/>
      <c r="K269" s="341" t="s">
        <v>0</v>
      </c>
      <c r="L269" s="240"/>
      <c r="M269" s="341" t="s">
        <v>0</v>
      </c>
      <c r="N269" s="240"/>
      <c r="O269" s="341" t="s">
        <v>0</v>
      </c>
      <c r="P269" s="200"/>
      <c r="Q269" s="321"/>
      <c r="R269" s="325"/>
      <c r="S269" s="502"/>
      <c r="T269" s="515"/>
      <c r="U269" s="822"/>
      <c r="V269" s="823"/>
      <c r="W269" s="849"/>
    </row>
    <row r="270" spans="1:23" ht="15" customHeight="1" x14ac:dyDescent="0.25">
      <c r="A270" s="287" t="s">
        <v>475</v>
      </c>
      <c r="B270" s="288"/>
      <c r="C270" s="1161">
        <v>42.5</v>
      </c>
      <c r="D270" s="1212">
        <v>49</v>
      </c>
      <c r="E270" s="1202">
        <f t="shared" si="4"/>
        <v>8.5</v>
      </c>
      <c r="F270" s="200"/>
      <c r="G270" s="321"/>
      <c r="H270" s="240"/>
      <c r="I270" s="341" t="s">
        <v>0</v>
      </c>
      <c r="J270" s="240"/>
      <c r="K270" s="341" t="s">
        <v>0</v>
      </c>
      <c r="L270" s="240"/>
      <c r="M270" s="341" t="s">
        <v>0</v>
      </c>
      <c r="N270" s="240"/>
      <c r="O270" s="341" t="s">
        <v>0</v>
      </c>
      <c r="P270" s="200"/>
      <c r="Q270" s="321"/>
      <c r="R270" s="325"/>
      <c r="S270" s="502"/>
      <c r="T270" s="515"/>
      <c r="U270" s="822"/>
      <c r="V270" s="823"/>
      <c r="W270" s="849"/>
    </row>
    <row r="271" spans="1:23" ht="15" customHeight="1" thickBot="1" x14ac:dyDescent="0.3">
      <c r="A271" s="289" t="s">
        <v>476</v>
      </c>
      <c r="B271" s="288"/>
      <c r="C271" s="1162"/>
      <c r="D271" s="1213"/>
      <c r="E271" s="1203">
        <f t="shared" si="4"/>
        <v>100</v>
      </c>
      <c r="F271" s="207"/>
      <c r="G271" s="327"/>
      <c r="H271" s="242"/>
      <c r="I271" s="347" t="s">
        <v>0</v>
      </c>
      <c r="J271" s="242" t="s">
        <v>1</v>
      </c>
      <c r="K271" s="347"/>
      <c r="L271" s="242" t="s">
        <v>1</v>
      </c>
      <c r="M271" s="347"/>
      <c r="N271" s="242" t="s">
        <v>1</v>
      </c>
      <c r="O271" s="347"/>
      <c r="P271" s="207"/>
      <c r="Q271" s="327"/>
      <c r="R271" s="331"/>
      <c r="S271" s="503"/>
      <c r="T271" s="516"/>
      <c r="U271" s="824"/>
      <c r="V271" s="825"/>
      <c r="W271" s="851"/>
    </row>
    <row r="272" spans="1:23" ht="15" customHeight="1" thickTop="1" thickBot="1" x14ac:dyDescent="0.3">
      <c r="A272" s="292" t="s">
        <v>562</v>
      </c>
      <c r="B272" s="294">
        <v>21</v>
      </c>
      <c r="C272" s="385"/>
      <c r="D272" s="694"/>
      <c r="E272" s="635"/>
      <c r="F272" s="221">
        <v>0</v>
      </c>
      <c r="G272" s="333">
        <v>21</v>
      </c>
      <c r="H272" s="214">
        <v>5</v>
      </c>
      <c r="I272" s="335">
        <v>16</v>
      </c>
      <c r="J272" s="214">
        <v>6</v>
      </c>
      <c r="K272" s="335">
        <v>15</v>
      </c>
      <c r="L272" s="214">
        <v>6</v>
      </c>
      <c r="M272" s="335">
        <v>15</v>
      </c>
      <c r="N272" s="214">
        <v>6</v>
      </c>
      <c r="O272" s="335">
        <v>15</v>
      </c>
      <c r="P272" s="214">
        <f>ROUND(U272,0)</f>
        <v>9</v>
      </c>
      <c r="Q272" s="335">
        <f>ROUND(V272,0)</f>
        <v>10</v>
      </c>
      <c r="R272" s="338">
        <f>SUM(B272-P272-Q272)</f>
        <v>2</v>
      </c>
      <c r="S272" s="504">
        <f>SUM(P272:Q272)</f>
        <v>19</v>
      </c>
      <c r="T272" s="519">
        <f>SUM(B272-S272)</f>
        <v>2</v>
      </c>
      <c r="U272" s="826">
        <f>PRODUCT(B272,C270%)</f>
        <v>8.9249999999999989</v>
      </c>
      <c r="V272" s="827">
        <f>PRODUCT(B272,D270%)</f>
        <v>10.29</v>
      </c>
      <c r="W272" s="869">
        <f>SUM(B272-U272-V272)</f>
        <v>1.7850000000000019</v>
      </c>
    </row>
    <row r="273" spans="1:23" ht="15" customHeight="1" thickTop="1" x14ac:dyDescent="0.25">
      <c r="A273" s="285" t="s">
        <v>137</v>
      </c>
      <c r="B273" s="288"/>
      <c r="C273" s="660">
        <v>43</v>
      </c>
      <c r="D273" s="704">
        <v>47</v>
      </c>
      <c r="E273" s="722">
        <f t="shared" si="4"/>
        <v>10</v>
      </c>
      <c r="F273" s="195"/>
      <c r="G273" s="316"/>
      <c r="H273" s="238"/>
      <c r="I273" s="314" t="s">
        <v>0</v>
      </c>
      <c r="J273" s="238"/>
      <c r="K273" s="314" t="s">
        <v>0</v>
      </c>
      <c r="L273" s="238"/>
      <c r="M273" s="314" t="s">
        <v>0</v>
      </c>
      <c r="N273" s="238"/>
      <c r="O273" s="314" t="s">
        <v>0</v>
      </c>
      <c r="P273" s="195"/>
      <c r="Q273" s="316"/>
      <c r="R273" s="339"/>
      <c r="S273" s="505"/>
      <c r="T273" s="518"/>
      <c r="U273" s="820"/>
      <c r="V273" s="821"/>
      <c r="W273" s="853"/>
    </row>
    <row r="274" spans="1:23" ht="15" customHeight="1" x14ac:dyDescent="0.25">
      <c r="A274" s="287" t="s">
        <v>138</v>
      </c>
      <c r="B274" s="290"/>
      <c r="C274" s="660">
        <v>39</v>
      </c>
      <c r="D274" s="704">
        <v>51</v>
      </c>
      <c r="E274" s="722">
        <f t="shared" si="4"/>
        <v>10</v>
      </c>
      <c r="F274" s="200"/>
      <c r="G274" s="321"/>
      <c r="H274" s="240"/>
      <c r="I274" s="341" t="s">
        <v>0</v>
      </c>
      <c r="J274" s="240"/>
      <c r="K274" s="341" t="s">
        <v>0</v>
      </c>
      <c r="L274" s="240"/>
      <c r="M274" s="341" t="s">
        <v>0</v>
      </c>
      <c r="N274" s="240"/>
      <c r="O274" s="341" t="s">
        <v>0</v>
      </c>
      <c r="P274" s="200"/>
      <c r="Q274" s="321"/>
      <c r="R274" s="325"/>
      <c r="S274" s="502"/>
      <c r="T274" s="515"/>
      <c r="U274" s="822"/>
      <c r="V274" s="823"/>
      <c r="W274" s="849"/>
    </row>
    <row r="275" spans="1:23" ht="15" customHeight="1" x14ac:dyDescent="0.25">
      <c r="A275" s="287" t="s">
        <v>139</v>
      </c>
      <c r="B275" s="288"/>
      <c r="C275" s="660">
        <v>43</v>
      </c>
      <c r="D275" s="704">
        <v>45</v>
      </c>
      <c r="E275" s="722">
        <f t="shared" si="4"/>
        <v>12</v>
      </c>
      <c r="F275" s="200"/>
      <c r="G275" s="321"/>
      <c r="H275" s="240"/>
      <c r="I275" s="341" t="s">
        <v>0</v>
      </c>
      <c r="J275" s="240"/>
      <c r="K275" s="341" t="s">
        <v>0</v>
      </c>
      <c r="L275" s="240"/>
      <c r="M275" s="341" t="s">
        <v>0</v>
      </c>
      <c r="N275" s="240"/>
      <c r="O275" s="341" t="s">
        <v>0</v>
      </c>
      <c r="P275" s="200"/>
      <c r="Q275" s="321"/>
      <c r="R275" s="325"/>
      <c r="S275" s="502"/>
      <c r="T275" s="515"/>
      <c r="U275" s="822"/>
      <c r="V275" s="823"/>
      <c r="W275" s="849"/>
    </row>
    <row r="276" spans="1:23" ht="15" customHeight="1" x14ac:dyDescent="0.25">
      <c r="A276" s="287" t="s">
        <v>140</v>
      </c>
      <c r="B276" s="286"/>
      <c r="C276" s="660">
        <v>54</v>
      </c>
      <c r="D276" s="704">
        <v>34</v>
      </c>
      <c r="E276" s="722">
        <f t="shared" si="4"/>
        <v>12</v>
      </c>
      <c r="F276" s="200"/>
      <c r="G276" s="321"/>
      <c r="H276" s="240" t="s">
        <v>1</v>
      </c>
      <c r="I276" s="341"/>
      <c r="J276" s="240" t="s">
        <v>1</v>
      </c>
      <c r="K276" s="341"/>
      <c r="L276" s="240" t="s">
        <v>1</v>
      </c>
      <c r="M276" s="341"/>
      <c r="N276" s="240" t="s">
        <v>1</v>
      </c>
      <c r="O276" s="341"/>
      <c r="P276" s="200"/>
      <c r="Q276" s="321"/>
      <c r="R276" s="325"/>
      <c r="S276" s="502"/>
      <c r="T276" s="515"/>
      <c r="U276" s="822"/>
      <c r="V276" s="823"/>
      <c r="W276" s="849"/>
    </row>
    <row r="277" spans="1:23" ht="15" customHeight="1" x14ac:dyDescent="0.25">
      <c r="A277" s="287" t="s">
        <v>141</v>
      </c>
      <c r="B277" s="288"/>
      <c r="C277" s="660">
        <v>57</v>
      </c>
      <c r="D277" s="704">
        <v>29</v>
      </c>
      <c r="E277" s="722">
        <f t="shared" si="4"/>
        <v>14</v>
      </c>
      <c r="F277" s="200"/>
      <c r="G277" s="321"/>
      <c r="H277" s="240" t="s">
        <v>1</v>
      </c>
      <c r="I277" s="341"/>
      <c r="J277" s="240" t="s">
        <v>1</v>
      </c>
      <c r="K277" s="341"/>
      <c r="L277" s="240" t="s">
        <v>1</v>
      </c>
      <c r="M277" s="341"/>
      <c r="N277" s="240" t="s">
        <v>1</v>
      </c>
      <c r="O277" s="341"/>
      <c r="P277" s="200"/>
      <c r="Q277" s="321"/>
      <c r="R277" s="325"/>
      <c r="S277" s="502"/>
      <c r="T277" s="515"/>
      <c r="U277" s="822"/>
      <c r="V277" s="823"/>
      <c r="W277" s="849"/>
    </row>
    <row r="278" spans="1:23" ht="15" customHeight="1" x14ac:dyDescent="0.25">
      <c r="A278" s="287" t="s">
        <v>142</v>
      </c>
      <c r="B278" s="288"/>
      <c r="C278" s="660">
        <v>40</v>
      </c>
      <c r="D278" s="704">
        <v>49</v>
      </c>
      <c r="E278" s="722">
        <f t="shared" si="4"/>
        <v>11</v>
      </c>
      <c r="F278" s="200"/>
      <c r="G278" s="321"/>
      <c r="H278" s="240"/>
      <c r="I278" s="341" t="s">
        <v>0</v>
      </c>
      <c r="J278" s="240"/>
      <c r="K278" s="341" t="s">
        <v>0</v>
      </c>
      <c r="L278" s="240"/>
      <c r="M278" s="341" t="s">
        <v>0</v>
      </c>
      <c r="N278" s="240"/>
      <c r="O278" s="341" t="s">
        <v>0</v>
      </c>
      <c r="P278" s="200"/>
      <c r="Q278" s="321"/>
      <c r="R278" s="325"/>
      <c r="S278" s="502"/>
      <c r="T278" s="515"/>
      <c r="U278" s="822"/>
      <c r="V278" s="823"/>
      <c r="W278" s="849"/>
    </row>
    <row r="279" spans="1:23" ht="15" customHeight="1" x14ac:dyDescent="0.25">
      <c r="A279" s="287" t="s">
        <v>143</v>
      </c>
      <c r="B279" s="288"/>
      <c r="C279" s="660">
        <v>42</v>
      </c>
      <c r="D279" s="704">
        <v>51</v>
      </c>
      <c r="E279" s="722">
        <f t="shared" si="4"/>
        <v>7</v>
      </c>
      <c r="F279" s="200"/>
      <c r="G279" s="321"/>
      <c r="H279" s="240"/>
      <c r="I279" s="341" t="s">
        <v>0</v>
      </c>
      <c r="J279" s="240"/>
      <c r="K279" s="341" t="s">
        <v>0</v>
      </c>
      <c r="L279" s="240"/>
      <c r="M279" s="341" t="s">
        <v>0</v>
      </c>
      <c r="N279" s="240"/>
      <c r="O279" s="341" t="s">
        <v>0</v>
      </c>
      <c r="P279" s="200"/>
      <c r="Q279" s="321"/>
      <c r="R279" s="325"/>
      <c r="S279" s="502"/>
      <c r="T279" s="515"/>
      <c r="U279" s="822"/>
      <c r="V279" s="823"/>
      <c r="W279" s="849"/>
    </row>
    <row r="280" spans="1:23" ht="15" customHeight="1" x14ac:dyDescent="0.25">
      <c r="A280" s="287" t="s">
        <v>144</v>
      </c>
      <c r="B280" s="288"/>
      <c r="C280" s="660">
        <v>56</v>
      </c>
      <c r="D280" s="704">
        <v>35</v>
      </c>
      <c r="E280" s="722">
        <f t="shared" si="4"/>
        <v>9</v>
      </c>
      <c r="F280" s="200"/>
      <c r="G280" s="321"/>
      <c r="H280" s="240" t="s">
        <v>1</v>
      </c>
      <c r="I280" s="341"/>
      <c r="J280" s="240" t="s">
        <v>1</v>
      </c>
      <c r="K280" s="341"/>
      <c r="L280" s="240" t="s">
        <v>1</v>
      </c>
      <c r="M280" s="341"/>
      <c r="N280" s="240" t="s">
        <v>1</v>
      </c>
      <c r="O280" s="341"/>
      <c r="P280" s="200"/>
      <c r="Q280" s="321"/>
      <c r="R280" s="325"/>
      <c r="S280" s="502"/>
      <c r="T280" s="515"/>
      <c r="U280" s="822"/>
      <c r="V280" s="823"/>
      <c r="W280" s="849"/>
    </row>
    <row r="281" spans="1:23" ht="15" customHeight="1" x14ac:dyDescent="0.25">
      <c r="A281" s="287" t="s">
        <v>477</v>
      </c>
      <c r="B281" s="288"/>
      <c r="C281" s="1161">
        <v>46.5</v>
      </c>
      <c r="D281" s="1212">
        <v>42.6</v>
      </c>
      <c r="E281" s="1202">
        <f t="shared" si="4"/>
        <v>10.899999999999999</v>
      </c>
      <c r="F281" s="200"/>
      <c r="G281" s="321"/>
      <c r="H281" s="240" t="s">
        <v>1</v>
      </c>
      <c r="I281" s="341"/>
      <c r="J281" s="240" t="s">
        <v>1</v>
      </c>
      <c r="K281" s="341"/>
      <c r="L281" s="240" t="s">
        <v>1</v>
      </c>
      <c r="M281" s="341"/>
      <c r="N281" s="240" t="s">
        <v>1</v>
      </c>
      <c r="O281" s="341"/>
      <c r="P281" s="200"/>
      <c r="Q281" s="321"/>
      <c r="R281" s="325"/>
      <c r="S281" s="502"/>
      <c r="T281" s="515"/>
      <c r="U281" s="822"/>
      <c r="V281" s="823"/>
      <c r="W281" s="849"/>
    </row>
    <row r="282" spans="1:23" ht="15" customHeight="1" thickBot="1" x14ac:dyDescent="0.3">
      <c r="A282" s="289" t="s">
        <v>478</v>
      </c>
      <c r="B282" s="288"/>
      <c r="C282" s="1162"/>
      <c r="D282" s="1213"/>
      <c r="E282" s="1203">
        <f t="shared" si="4"/>
        <v>100</v>
      </c>
      <c r="F282" s="207"/>
      <c r="G282" s="327"/>
      <c r="H282" s="242" t="s">
        <v>1</v>
      </c>
      <c r="I282" s="347"/>
      <c r="J282" s="242"/>
      <c r="K282" s="347" t="s">
        <v>0</v>
      </c>
      <c r="L282" s="242"/>
      <c r="M282" s="347" t="s">
        <v>0</v>
      </c>
      <c r="N282" s="242"/>
      <c r="O282" s="347" t="s">
        <v>0</v>
      </c>
      <c r="P282" s="207"/>
      <c r="Q282" s="327"/>
      <c r="R282" s="331"/>
      <c r="S282" s="503"/>
      <c r="T282" s="516"/>
      <c r="U282" s="824"/>
      <c r="V282" s="825"/>
      <c r="W282" s="851"/>
    </row>
    <row r="283" spans="1:23" ht="15" customHeight="1" thickTop="1" thickBot="1" x14ac:dyDescent="0.3">
      <c r="A283" s="292" t="s">
        <v>563</v>
      </c>
      <c r="B283" s="294">
        <v>10</v>
      </c>
      <c r="C283" s="385"/>
      <c r="D283" s="694"/>
      <c r="E283" s="635"/>
      <c r="F283" s="221">
        <v>10</v>
      </c>
      <c r="G283" s="333">
        <v>0</v>
      </c>
      <c r="H283" s="221">
        <v>5</v>
      </c>
      <c r="I283" s="333">
        <v>5</v>
      </c>
      <c r="J283" s="221">
        <v>4</v>
      </c>
      <c r="K283" s="333">
        <v>6</v>
      </c>
      <c r="L283" s="221">
        <v>4</v>
      </c>
      <c r="M283" s="333">
        <v>6</v>
      </c>
      <c r="N283" s="221">
        <v>4</v>
      </c>
      <c r="O283" s="333">
        <v>6</v>
      </c>
      <c r="P283" s="214">
        <f>ROUND(U283,0)</f>
        <v>5</v>
      </c>
      <c r="Q283" s="335">
        <f>ROUND(V283,0)</f>
        <v>4</v>
      </c>
      <c r="R283" s="338">
        <f>SUM(B283-P283-Q283)</f>
        <v>1</v>
      </c>
      <c r="S283" s="504">
        <f>SUM(P283:Q283)</f>
        <v>9</v>
      </c>
      <c r="T283" s="519">
        <f>SUM(B283-S283)</f>
        <v>1</v>
      </c>
      <c r="U283" s="826">
        <f>PRODUCT(B283,C281%)</f>
        <v>4.6500000000000004</v>
      </c>
      <c r="V283" s="827">
        <f>PRODUCT(B283,D281%)</f>
        <v>4.26</v>
      </c>
      <c r="W283" s="869">
        <f>SUM(B283-U283-V283)</f>
        <v>1.0899999999999999</v>
      </c>
    </row>
    <row r="284" spans="1:23" ht="15" customHeight="1" thickTop="1" x14ac:dyDescent="0.25">
      <c r="A284" s="285" t="s">
        <v>145</v>
      </c>
      <c r="B284" s="288"/>
      <c r="C284" s="660">
        <v>72</v>
      </c>
      <c r="D284" s="704">
        <v>24</v>
      </c>
      <c r="E284" s="722">
        <f t="shared" si="4"/>
        <v>4</v>
      </c>
      <c r="F284" s="195"/>
      <c r="G284" s="316"/>
      <c r="H284" s="238" t="s">
        <v>1</v>
      </c>
      <c r="I284" s="314"/>
      <c r="J284" s="238" t="s">
        <v>1</v>
      </c>
      <c r="K284" s="314"/>
      <c r="L284" s="238" t="s">
        <v>1</v>
      </c>
      <c r="M284" s="314"/>
      <c r="N284" s="238" t="s">
        <v>1</v>
      </c>
      <c r="O284" s="314"/>
      <c r="P284" s="195"/>
      <c r="Q284" s="316"/>
      <c r="R284" s="339"/>
      <c r="S284" s="505"/>
      <c r="T284" s="518"/>
      <c r="U284" s="820"/>
      <c r="V284" s="821"/>
      <c r="W284" s="853"/>
    </row>
    <row r="285" spans="1:23" ht="15" customHeight="1" x14ac:dyDescent="0.25">
      <c r="A285" s="287" t="s">
        <v>146</v>
      </c>
      <c r="B285" s="290"/>
      <c r="C285" s="660">
        <v>39</v>
      </c>
      <c r="D285" s="704">
        <v>55</v>
      </c>
      <c r="E285" s="722">
        <f t="shared" si="4"/>
        <v>6</v>
      </c>
      <c r="F285" s="200"/>
      <c r="G285" s="321"/>
      <c r="H285" s="240"/>
      <c r="I285" s="341" t="s">
        <v>0</v>
      </c>
      <c r="J285" s="240"/>
      <c r="K285" s="341" t="s">
        <v>0</v>
      </c>
      <c r="L285" s="240"/>
      <c r="M285" s="341" t="s">
        <v>0</v>
      </c>
      <c r="N285" s="240"/>
      <c r="O285" s="341" t="s">
        <v>0</v>
      </c>
      <c r="P285" s="200"/>
      <c r="Q285" s="321"/>
      <c r="R285" s="325"/>
      <c r="S285" s="502"/>
      <c r="T285" s="515"/>
      <c r="U285" s="822"/>
      <c r="V285" s="823"/>
      <c r="W285" s="849"/>
    </row>
    <row r="286" spans="1:23" ht="15" customHeight="1" x14ac:dyDescent="0.25">
      <c r="A286" s="287" t="s">
        <v>147</v>
      </c>
      <c r="B286" s="288"/>
      <c r="C286" s="660">
        <v>44</v>
      </c>
      <c r="D286" s="704">
        <v>51</v>
      </c>
      <c r="E286" s="722">
        <f t="shared" si="4"/>
        <v>5</v>
      </c>
      <c r="F286" s="200"/>
      <c r="G286" s="321"/>
      <c r="H286" s="240"/>
      <c r="I286" s="341" t="s">
        <v>0</v>
      </c>
      <c r="J286" s="240"/>
      <c r="K286" s="341" t="s">
        <v>0</v>
      </c>
      <c r="L286" s="240"/>
      <c r="M286" s="341" t="s">
        <v>0</v>
      </c>
      <c r="N286" s="240"/>
      <c r="O286" s="341" t="s">
        <v>0</v>
      </c>
      <c r="P286" s="200"/>
      <c r="Q286" s="321"/>
      <c r="R286" s="325"/>
      <c r="S286" s="502"/>
      <c r="T286" s="515"/>
      <c r="U286" s="822"/>
      <c r="V286" s="823"/>
      <c r="W286" s="849"/>
    </row>
    <row r="287" spans="1:23" ht="15" customHeight="1" x14ac:dyDescent="0.25">
      <c r="A287" s="287" t="s">
        <v>148</v>
      </c>
      <c r="B287" s="286"/>
      <c r="C287" s="660">
        <v>43</v>
      </c>
      <c r="D287" s="704">
        <v>52</v>
      </c>
      <c r="E287" s="722">
        <f t="shared" si="4"/>
        <v>5</v>
      </c>
      <c r="F287" s="200"/>
      <c r="G287" s="321"/>
      <c r="H287" s="240"/>
      <c r="I287" s="341" t="s">
        <v>0</v>
      </c>
      <c r="J287" s="240"/>
      <c r="K287" s="341" t="s">
        <v>0</v>
      </c>
      <c r="L287" s="240"/>
      <c r="M287" s="341" t="s">
        <v>0</v>
      </c>
      <c r="N287" s="240"/>
      <c r="O287" s="341" t="s">
        <v>0</v>
      </c>
      <c r="P287" s="200"/>
      <c r="Q287" s="321"/>
      <c r="R287" s="325"/>
      <c r="S287" s="502"/>
      <c r="T287" s="515"/>
      <c r="U287" s="822"/>
      <c r="V287" s="823"/>
      <c r="W287" s="849"/>
    </row>
    <row r="288" spans="1:23" ht="15" customHeight="1" x14ac:dyDescent="0.25">
      <c r="A288" s="287" t="s">
        <v>149</v>
      </c>
      <c r="B288" s="288"/>
      <c r="C288" s="660">
        <v>59</v>
      </c>
      <c r="D288" s="704">
        <v>35</v>
      </c>
      <c r="E288" s="722">
        <f t="shared" si="4"/>
        <v>6</v>
      </c>
      <c r="F288" s="200"/>
      <c r="G288" s="321"/>
      <c r="H288" s="240" t="s">
        <v>1</v>
      </c>
      <c r="I288" s="341"/>
      <c r="J288" s="240" t="s">
        <v>1</v>
      </c>
      <c r="K288" s="341"/>
      <c r="L288" s="240" t="s">
        <v>1</v>
      </c>
      <c r="M288" s="341"/>
      <c r="N288" s="240" t="s">
        <v>1</v>
      </c>
      <c r="O288" s="341"/>
      <c r="P288" s="200"/>
      <c r="Q288" s="321"/>
      <c r="R288" s="325"/>
      <c r="S288" s="502"/>
      <c r="T288" s="515"/>
      <c r="U288" s="822"/>
      <c r="V288" s="823"/>
      <c r="W288" s="849"/>
    </row>
    <row r="289" spans="1:23" ht="15" customHeight="1" x14ac:dyDescent="0.25">
      <c r="A289" s="287" t="s">
        <v>150</v>
      </c>
      <c r="B289" s="288"/>
      <c r="C289" s="660">
        <v>43</v>
      </c>
      <c r="D289" s="704">
        <v>52</v>
      </c>
      <c r="E289" s="722">
        <f t="shared" si="4"/>
        <v>5</v>
      </c>
      <c r="F289" s="200"/>
      <c r="G289" s="321"/>
      <c r="H289" s="240"/>
      <c r="I289" s="341" t="s">
        <v>0</v>
      </c>
      <c r="J289" s="240"/>
      <c r="K289" s="341" t="s">
        <v>0</v>
      </c>
      <c r="L289" s="240"/>
      <c r="M289" s="341" t="s">
        <v>0</v>
      </c>
      <c r="N289" s="240"/>
      <c r="O289" s="341" t="s">
        <v>0</v>
      </c>
      <c r="P289" s="200"/>
      <c r="Q289" s="321"/>
      <c r="R289" s="325"/>
      <c r="S289" s="502"/>
      <c r="T289" s="515"/>
      <c r="U289" s="822"/>
      <c r="V289" s="823"/>
      <c r="W289" s="849"/>
    </row>
    <row r="290" spans="1:23" ht="15" customHeight="1" x14ac:dyDescent="0.25">
      <c r="A290" s="287" t="s">
        <v>151</v>
      </c>
      <c r="B290" s="288"/>
      <c r="C290" s="660">
        <v>36</v>
      </c>
      <c r="D290" s="704">
        <v>60</v>
      </c>
      <c r="E290" s="722">
        <f t="shared" si="4"/>
        <v>4</v>
      </c>
      <c r="F290" s="200"/>
      <c r="G290" s="321"/>
      <c r="H290" s="240"/>
      <c r="I290" s="341" t="s">
        <v>0</v>
      </c>
      <c r="J290" s="240"/>
      <c r="K290" s="341" t="s">
        <v>0</v>
      </c>
      <c r="L290" s="240"/>
      <c r="M290" s="341" t="s">
        <v>0</v>
      </c>
      <c r="N290" s="240"/>
      <c r="O290" s="341" t="s">
        <v>0</v>
      </c>
      <c r="P290" s="200"/>
      <c r="Q290" s="321"/>
      <c r="R290" s="325"/>
      <c r="S290" s="502"/>
      <c r="T290" s="515"/>
      <c r="U290" s="822"/>
      <c r="V290" s="823"/>
      <c r="W290" s="849"/>
    </row>
    <row r="291" spans="1:23" ht="15" customHeight="1" x14ac:dyDescent="0.25">
      <c r="A291" s="287" t="s">
        <v>152</v>
      </c>
      <c r="B291" s="288"/>
      <c r="C291" s="660">
        <v>39</v>
      </c>
      <c r="D291" s="704">
        <v>57</v>
      </c>
      <c r="E291" s="722">
        <f t="shared" si="4"/>
        <v>4</v>
      </c>
      <c r="F291" s="200"/>
      <c r="G291" s="321"/>
      <c r="H291" s="240"/>
      <c r="I291" s="341" t="s">
        <v>0</v>
      </c>
      <c r="J291" s="240"/>
      <c r="K291" s="341" t="s">
        <v>0</v>
      </c>
      <c r="L291" s="240"/>
      <c r="M291" s="341" t="s">
        <v>0</v>
      </c>
      <c r="N291" s="240"/>
      <c r="O291" s="341" t="s">
        <v>0</v>
      </c>
      <c r="P291" s="200"/>
      <c r="Q291" s="321"/>
      <c r="R291" s="325"/>
      <c r="S291" s="502"/>
      <c r="T291" s="515"/>
      <c r="U291" s="822"/>
      <c r="V291" s="823"/>
      <c r="W291" s="849"/>
    </row>
    <row r="292" spans="1:23" ht="15" customHeight="1" x14ac:dyDescent="0.25">
      <c r="A292" s="287" t="s">
        <v>599</v>
      </c>
      <c r="B292" s="288"/>
      <c r="C292" s="660">
        <v>41</v>
      </c>
      <c r="D292" s="704">
        <v>55</v>
      </c>
      <c r="E292" s="722">
        <f t="shared" si="4"/>
        <v>4</v>
      </c>
      <c r="F292" s="200"/>
      <c r="G292" s="321"/>
      <c r="H292" s="240"/>
      <c r="I292" s="341" t="s">
        <v>0</v>
      </c>
      <c r="J292" s="240"/>
      <c r="K292" s="341" t="s">
        <v>0</v>
      </c>
      <c r="L292" s="240"/>
      <c r="M292" s="341" t="s">
        <v>0</v>
      </c>
      <c r="N292" s="240"/>
      <c r="O292" s="341" t="s">
        <v>0</v>
      </c>
      <c r="P292" s="200"/>
      <c r="Q292" s="321"/>
      <c r="R292" s="325"/>
      <c r="S292" s="502"/>
      <c r="T292" s="515"/>
      <c r="U292" s="822"/>
      <c r="V292" s="823"/>
      <c r="W292" s="849"/>
    </row>
    <row r="293" spans="1:23" ht="15" customHeight="1" x14ac:dyDescent="0.25">
      <c r="A293" s="287" t="s">
        <v>645</v>
      </c>
      <c r="B293" s="288"/>
      <c r="C293" s="660">
        <v>44</v>
      </c>
      <c r="D293" s="704">
        <v>53</v>
      </c>
      <c r="E293" s="722">
        <f t="shared" si="4"/>
        <v>3</v>
      </c>
      <c r="F293" s="200"/>
      <c r="G293" s="321"/>
      <c r="H293" s="240"/>
      <c r="I293" s="341" t="s">
        <v>0</v>
      </c>
      <c r="J293" s="240"/>
      <c r="K293" s="341" t="s">
        <v>0</v>
      </c>
      <c r="L293" s="240"/>
      <c r="M293" s="341" t="s">
        <v>0</v>
      </c>
      <c r="N293" s="240"/>
      <c r="O293" s="341" t="s">
        <v>0</v>
      </c>
      <c r="P293" s="200"/>
      <c r="Q293" s="321"/>
      <c r="R293" s="325"/>
      <c r="S293" s="502"/>
      <c r="T293" s="515"/>
      <c r="U293" s="822"/>
      <c r="V293" s="823"/>
      <c r="W293" s="849"/>
    </row>
    <row r="294" spans="1:23" ht="15" customHeight="1" x14ac:dyDescent="0.25">
      <c r="A294" s="287" t="s">
        <v>479</v>
      </c>
      <c r="B294" s="288"/>
      <c r="C294" s="1161">
        <v>44.3</v>
      </c>
      <c r="D294" s="1212">
        <v>51.2</v>
      </c>
      <c r="E294" s="1202">
        <f t="shared" si="4"/>
        <v>4.5</v>
      </c>
      <c r="F294" s="200"/>
      <c r="G294" s="321"/>
      <c r="H294" s="240"/>
      <c r="I294" s="341" t="s">
        <v>0</v>
      </c>
      <c r="J294" s="240"/>
      <c r="K294" s="341" t="s">
        <v>0</v>
      </c>
      <c r="L294" s="240"/>
      <c r="M294" s="341" t="s">
        <v>0</v>
      </c>
      <c r="N294" s="240"/>
      <c r="O294" s="341" t="s">
        <v>0</v>
      </c>
      <c r="P294" s="200"/>
      <c r="Q294" s="321"/>
      <c r="R294" s="325"/>
      <c r="S294" s="502"/>
      <c r="T294" s="515"/>
      <c r="U294" s="822"/>
      <c r="V294" s="823"/>
      <c r="W294" s="849"/>
    </row>
    <row r="295" spans="1:23" ht="15" customHeight="1" thickBot="1" x14ac:dyDescent="0.3">
      <c r="A295" s="289" t="s">
        <v>480</v>
      </c>
      <c r="B295" s="288"/>
      <c r="C295" s="1162"/>
      <c r="D295" s="1213"/>
      <c r="E295" s="1203">
        <f t="shared" si="4"/>
        <v>100</v>
      </c>
      <c r="F295" s="207"/>
      <c r="G295" s="327"/>
      <c r="H295" s="242"/>
      <c r="I295" s="347" t="s">
        <v>0</v>
      </c>
      <c r="J295" s="242"/>
      <c r="K295" s="347" t="s">
        <v>0</v>
      </c>
      <c r="L295" s="242" t="s">
        <v>1</v>
      </c>
      <c r="M295" s="347"/>
      <c r="N295" s="242" t="s">
        <v>1</v>
      </c>
      <c r="O295" s="347"/>
      <c r="P295" s="207"/>
      <c r="Q295" s="327"/>
      <c r="R295" s="331"/>
      <c r="S295" s="503"/>
      <c r="T295" s="516"/>
      <c r="U295" s="824"/>
      <c r="V295" s="825"/>
      <c r="W295" s="851"/>
    </row>
    <row r="296" spans="1:23" ht="15" customHeight="1" thickTop="1" thickBot="1" x14ac:dyDescent="0.3">
      <c r="A296" s="292" t="s">
        <v>564</v>
      </c>
      <c r="B296" s="294">
        <v>12</v>
      </c>
      <c r="C296" s="385"/>
      <c r="D296" s="694"/>
      <c r="E296" s="635"/>
      <c r="F296" s="221">
        <v>0</v>
      </c>
      <c r="G296" s="333">
        <v>12</v>
      </c>
      <c r="H296" s="214">
        <v>2</v>
      </c>
      <c r="I296" s="335">
        <v>10</v>
      </c>
      <c r="J296" s="214">
        <v>2</v>
      </c>
      <c r="K296" s="335">
        <v>10</v>
      </c>
      <c r="L296" s="214">
        <v>3</v>
      </c>
      <c r="M296" s="335">
        <v>9</v>
      </c>
      <c r="N296" s="214">
        <v>3</v>
      </c>
      <c r="O296" s="335">
        <v>9</v>
      </c>
      <c r="P296" s="214">
        <f>ROUND(U296,0)</f>
        <v>5</v>
      </c>
      <c r="Q296" s="335">
        <f>ROUND(V296,0)</f>
        <v>6</v>
      </c>
      <c r="R296" s="338">
        <f>SUM(B296-P296-Q296)</f>
        <v>1</v>
      </c>
      <c r="S296" s="504">
        <f>SUM(P296:Q296)</f>
        <v>11</v>
      </c>
      <c r="T296" s="519">
        <f>SUM(B296-S296)</f>
        <v>1</v>
      </c>
      <c r="U296" s="826">
        <f>PRODUCT(B296,C294%)</f>
        <v>5.3159999999999989</v>
      </c>
      <c r="V296" s="827">
        <f>PRODUCT(B296,D294%)</f>
        <v>6.1440000000000001</v>
      </c>
      <c r="W296" s="869">
        <f>SUM(B296-U296-V296)</f>
        <v>0.54000000000000092</v>
      </c>
    </row>
    <row r="297" spans="1:23" ht="15" customHeight="1" thickTop="1" x14ac:dyDescent="0.25">
      <c r="A297" s="285" t="s">
        <v>153</v>
      </c>
      <c r="B297" s="288"/>
      <c r="C297" s="660">
        <v>55</v>
      </c>
      <c r="D297" s="704">
        <v>42</v>
      </c>
      <c r="E297" s="722">
        <f t="shared" si="4"/>
        <v>3</v>
      </c>
      <c r="F297" s="195"/>
      <c r="G297" s="316"/>
      <c r="H297" s="238" t="s">
        <v>1</v>
      </c>
      <c r="I297" s="314"/>
      <c r="J297" s="238" t="s">
        <v>1</v>
      </c>
      <c r="K297" s="314"/>
      <c r="L297" s="238" t="s">
        <v>1</v>
      </c>
      <c r="M297" s="314"/>
      <c r="N297" s="238" t="s">
        <v>1</v>
      </c>
      <c r="O297" s="314"/>
      <c r="P297" s="195"/>
      <c r="Q297" s="316"/>
      <c r="R297" s="339"/>
      <c r="S297" s="505"/>
      <c r="T297" s="518"/>
      <c r="U297" s="820"/>
      <c r="V297" s="821"/>
      <c r="W297" s="853"/>
    </row>
    <row r="298" spans="1:23" ht="15" customHeight="1" x14ac:dyDescent="0.25">
      <c r="A298" s="287" t="s">
        <v>154</v>
      </c>
      <c r="B298" s="290"/>
      <c r="C298" s="660">
        <v>52</v>
      </c>
      <c r="D298" s="704">
        <v>46</v>
      </c>
      <c r="E298" s="722">
        <f t="shared" si="4"/>
        <v>2</v>
      </c>
      <c r="F298" s="200"/>
      <c r="G298" s="321"/>
      <c r="H298" s="240" t="s">
        <v>1</v>
      </c>
      <c r="I298" s="341"/>
      <c r="J298" s="240" t="s">
        <v>1</v>
      </c>
      <c r="K298" s="341"/>
      <c r="L298" s="240" t="s">
        <v>1</v>
      </c>
      <c r="M298" s="341"/>
      <c r="N298" s="240" t="s">
        <v>1</v>
      </c>
      <c r="O298" s="341"/>
      <c r="P298" s="200"/>
      <c r="Q298" s="321"/>
      <c r="R298" s="325"/>
      <c r="S298" s="502"/>
      <c r="T298" s="515"/>
      <c r="U298" s="822"/>
      <c r="V298" s="823"/>
      <c r="W298" s="849"/>
    </row>
    <row r="299" spans="1:23" ht="15" customHeight="1" x14ac:dyDescent="0.25">
      <c r="A299" s="287" t="s">
        <v>155</v>
      </c>
      <c r="B299" s="288"/>
      <c r="C299" s="660">
        <v>47</v>
      </c>
      <c r="D299" s="704">
        <v>51</v>
      </c>
      <c r="E299" s="722">
        <f t="shared" si="4"/>
        <v>2</v>
      </c>
      <c r="F299" s="200"/>
      <c r="G299" s="321"/>
      <c r="H299" s="240"/>
      <c r="I299" s="341" t="s">
        <v>0</v>
      </c>
      <c r="J299" s="240"/>
      <c r="K299" s="341" t="s">
        <v>0</v>
      </c>
      <c r="L299" s="240"/>
      <c r="M299" s="341" t="s">
        <v>0</v>
      </c>
      <c r="N299" s="240"/>
      <c r="O299" s="341" t="s">
        <v>0</v>
      </c>
      <c r="P299" s="200"/>
      <c r="Q299" s="321"/>
      <c r="R299" s="325"/>
      <c r="S299" s="502"/>
      <c r="T299" s="515"/>
      <c r="U299" s="822"/>
      <c r="V299" s="823"/>
      <c r="W299" s="849"/>
    </row>
    <row r="300" spans="1:23" ht="15" customHeight="1" x14ac:dyDescent="0.25">
      <c r="A300" s="287" t="s">
        <v>156</v>
      </c>
      <c r="B300" s="286"/>
      <c r="C300" s="660">
        <v>47</v>
      </c>
      <c r="D300" s="704">
        <v>50</v>
      </c>
      <c r="E300" s="722">
        <f t="shared" si="4"/>
        <v>3</v>
      </c>
      <c r="F300" s="200"/>
      <c r="G300" s="321"/>
      <c r="H300" s="240"/>
      <c r="I300" s="341" t="s">
        <v>0</v>
      </c>
      <c r="J300" s="240"/>
      <c r="K300" s="341" t="s">
        <v>0</v>
      </c>
      <c r="L300" s="240"/>
      <c r="M300" s="341" t="s">
        <v>0</v>
      </c>
      <c r="N300" s="240"/>
      <c r="O300" s="341" t="s">
        <v>0</v>
      </c>
      <c r="P300" s="200"/>
      <c r="Q300" s="321"/>
      <c r="R300" s="325"/>
      <c r="S300" s="502"/>
      <c r="T300" s="515"/>
      <c r="U300" s="822"/>
      <c r="V300" s="823"/>
      <c r="W300" s="849"/>
    </row>
    <row r="301" spans="1:23" ht="15" customHeight="1" x14ac:dyDescent="0.25">
      <c r="A301" s="287" t="s">
        <v>612</v>
      </c>
      <c r="B301" s="288"/>
      <c r="C301" s="660">
        <v>40</v>
      </c>
      <c r="D301" s="704">
        <v>58</v>
      </c>
      <c r="E301" s="722">
        <f t="shared" si="4"/>
        <v>2</v>
      </c>
      <c r="F301" s="200"/>
      <c r="G301" s="321"/>
      <c r="H301" s="240"/>
      <c r="I301" s="341" t="s">
        <v>0</v>
      </c>
      <c r="J301" s="240"/>
      <c r="K301" s="341" t="s">
        <v>0</v>
      </c>
      <c r="L301" s="240"/>
      <c r="M301" s="341" t="s">
        <v>0</v>
      </c>
      <c r="N301" s="240"/>
      <c r="O301" s="341" t="s">
        <v>0</v>
      </c>
      <c r="P301" s="200"/>
      <c r="Q301" s="321"/>
      <c r="R301" s="325"/>
      <c r="S301" s="502"/>
      <c r="T301" s="515"/>
      <c r="U301" s="822"/>
      <c r="V301" s="823"/>
      <c r="W301" s="849"/>
    </row>
    <row r="302" spans="1:23" ht="15" customHeight="1" x14ac:dyDescent="0.25">
      <c r="A302" s="287" t="s">
        <v>481</v>
      </c>
      <c r="B302" s="288"/>
      <c r="C302" s="1161">
        <v>48.1</v>
      </c>
      <c r="D302" s="1212">
        <v>49.4</v>
      </c>
      <c r="E302" s="1202">
        <f t="shared" si="4"/>
        <v>2.5</v>
      </c>
      <c r="F302" s="200"/>
      <c r="G302" s="321"/>
      <c r="H302" s="240"/>
      <c r="I302" s="341" t="s">
        <v>0</v>
      </c>
      <c r="J302" s="240"/>
      <c r="K302" s="341" t="s">
        <v>0</v>
      </c>
      <c r="L302" s="240"/>
      <c r="M302" s="341" t="s">
        <v>0</v>
      </c>
      <c r="N302" s="240"/>
      <c r="O302" s="341" t="s">
        <v>0</v>
      </c>
      <c r="P302" s="200"/>
      <c r="Q302" s="321"/>
      <c r="R302" s="325"/>
      <c r="S302" s="502"/>
      <c r="T302" s="515"/>
      <c r="U302" s="822"/>
      <c r="V302" s="823"/>
      <c r="W302" s="849"/>
    </row>
    <row r="303" spans="1:23" ht="15" customHeight="1" thickBot="1" x14ac:dyDescent="0.3">
      <c r="A303" s="289" t="s">
        <v>482</v>
      </c>
      <c r="B303" s="288"/>
      <c r="C303" s="1162"/>
      <c r="D303" s="1213"/>
      <c r="E303" s="1203">
        <f t="shared" si="4"/>
        <v>100</v>
      </c>
      <c r="F303" s="207"/>
      <c r="G303" s="327"/>
      <c r="H303" s="242"/>
      <c r="I303" s="347" t="s">
        <v>0</v>
      </c>
      <c r="J303" s="242" t="s">
        <v>1</v>
      </c>
      <c r="K303" s="347"/>
      <c r="L303" s="242" t="s">
        <v>1</v>
      </c>
      <c r="M303" s="347"/>
      <c r="N303" s="242" t="s">
        <v>1</v>
      </c>
      <c r="O303" s="347"/>
      <c r="P303" s="207"/>
      <c r="Q303" s="327"/>
      <c r="R303" s="331"/>
      <c r="S303" s="503"/>
      <c r="T303" s="516"/>
      <c r="U303" s="824"/>
      <c r="V303" s="825"/>
      <c r="W303" s="851"/>
    </row>
    <row r="304" spans="1:23" ht="15" customHeight="1" thickTop="1" thickBot="1" x14ac:dyDescent="0.3">
      <c r="A304" s="292" t="s">
        <v>565</v>
      </c>
      <c r="B304" s="294">
        <v>7</v>
      </c>
      <c r="C304" s="385"/>
      <c r="D304" s="694"/>
      <c r="E304" s="635"/>
      <c r="F304" s="221">
        <v>0</v>
      </c>
      <c r="G304" s="333">
        <v>7</v>
      </c>
      <c r="H304" s="214">
        <v>2</v>
      </c>
      <c r="I304" s="335">
        <v>5</v>
      </c>
      <c r="J304" s="214">
        <v>3</v>
      </c>
      <c r="K304" s="335">
        <v>4</v>
      </c>
      <c r="L304" s="214">
        <v>3</v>
      </c>
      <c r="M304" s="335">
        <v>4</v>
      </c>
      <c r="N304" s="214">
        <v>3</v>
      </c>
      <c r="O304" s="335">
        <v>4</v>
      </c>
      <c r="P304" s="214">
        <f>ROUND(U304,0)</f>
        <v>3</v>
      </c>
      <c r="Q304" s="335">
        <f>ROUNDUP(V304,0)</f>
        <v>4</v>
      </c>
      <c r="R304" s="338">
        <f>SUM(B304-P304-Q304)</f>
        <v>0</v>
      </c>
      <c r="S304" s="504">
        <f>SUM(P304:Q304)</f>
        <v>7</v>
      </c>
      <c r="T304" s="517">
        <f>SUM(B304-S304)</f>
        <v>0</v>
      </c>
      <c r="U304" s="826">
        <f>PRODUCT(B304,C302%)</f>
        <v>3.3670000000000004</v>
      </c>
      <c r="V304" s="827">
        <f>PRODUCT(B304,D302%)</f>
        <v>3.4580000000000002</v>
      </c>
      <c r="W304" s="869">
        <f>SUM(B304-U304-V304)</f>
        <v>0.17499999999999938</v>
      </c>
    </row>
    <row r="305" spans="1:23" ht="15" customHeight="1" thickTop="1" x14ac:dyDescent="0.25">
      <c r="A305" s="285" t="s">
        <v>488</v>
      </c>
      <c r="B305" s="288"/>
      <c r="C305" s="660">
        <v>33</v>
      </c>
      <c r="D305" s="704">
        <v>55</v>
      </c>
      <c r="E305" s="722">
        <f t="shared" si="4"/>
        <v>12</v>
      </c>
      <c r="F305" s="195"/>
      <c r="G305" s="316"/>
      <c r="H305" s="238"/>
      <c r="I305" s="314" t="s">
        <v>0</v>
      </c>
      <c r="J305" s="238"/>
      <c r="K305" s="314" t="s">
        <v>0</v>
      </c>
      <c r="L305" s="238"/>
      <c r="M305" s="314" t="s">
        <v>0</v>
      </c>
      <c r="N305" s="238"/>
      <c r="O305" s="314" t="s">
        <v>0</v>
      </c>
      <c r="P305" s="195"/>
      <c r="Q305" s="316"/>
      <c r="R305" s="339"/>
      <c r="S305" s="505"/>
      <c r="T305" s="518"/>
      <c r="U305" s="820"/>
      <c r="V305" s="821"/>
      <c r="W305" s="853"/>
    </row>
    <row r="306" spans="1:23" ht="15" customHeight="1" x14ac:dyDescent="0.25">
      <c r="A306" s="285" t="s">
        <v>630</v>
      </c>
      <c r="B306" s="290"/>
      <c r="C306" s="660">
        <v>32</v>
      </c>
      <c r="D306" s="704">
        <v>59</v>
      </c>
      <c r="E306" s="722">
        <f t="shared" si="4"/>
        <v>9</v>
      </c>
      <c r="F306" s="195"/>
      <c r="G306" s="316"/>
      <c r="H306" s="238"/>
      <c r="I306" s="314" t="s">
        <v>0</v>
      </c>
      <c r="J306" s="238"/>
      <c r="K306" s="314" t="s">
        <v>0</v>
      </c>
      <c r="L306" s="238"/>
      <c r="M306" s="314" t="s">
        <v>0</v>
      </c>
      <c r="N306" s="238"/>
      <c r="O306" s="314" t="s">
        <v>0</v>
      </c>
      <c r="P306" s="195"/>
      <c r="Q306" s="316"/>
      <c r="R306" s="339"/>
      <c r="S306" s="505"/>
      <c r="T306" s="518"/>
      <c r="U306" s="820"/>
      <c r="V306" s="821"/>
      <c r="W306" s="853"/>
    </row>
    <row r="307" spans="1:23" ht="15" customHeight="1" x14ac:dyDescent="0.25">
      <c r="A307" s="287" t="s">
        <v>483</v>
      </c>
      <c r="B307" s="288"/>
      <c r="C307" s="1161">
        <v>32.4</v>
      </c>
      <c r="D307" s="1212">
        <v>56.8</v>
      </c>
      <c r="E307" s="1202">
        <f t="shared" si="4"/>
        <v>10.799999999999997</v>
      </c>
      <c r="F307" s="200"/>
      <c r="G307" s="321"/>
      <c r="H307" s="240"/>
      <c r="I307" s="341" t="s">
        <v>0</v>
      </c>
      <c r="J307" s="240"/>
      <c r="K307" s="341" t="s">
        <v>0</v>
      </c>
      <c r="L307" s="240"/>
      <c r="M307" s="341" t="s">
        <v>0</v>
      </c>
      <c r="N307" s="240"/>
      <c r="O307" s="341" t="s">
        <v>0</v>
      </c>
      <c r="P307" s="200"/>
      <c r="Q307" s="321"/>
      <c r="R307" s="325"/>
      <c r="S307" s="502"/>
      <c r="T307" s="515"/>
      <c r="U307" s="822"/>
      <c r="V307" s="823"/>
      <c r="W307" s="849"/>
    </row>
    <row r="308" spans="1:23" ht="15" customHeight="1" thickBot="1" x14ac:dyDescent="0.3">
      <c r="A308" s="289" t="s">
        <v>484</v>
      </c>
      <c r="B308" s="286"/>
      <c r="C308" s="1162"/>
      <c r="D308" s="1213"/>
      <c r="E308" s="1203">
        <f t="shared" si="4"/>
        <v>100</v>
      </c>
      <c r="F308" s="207"/>
      <c r="G308" s="327"/>
      <c r="H308" s="242"/>
      <c r="I308" s="347" t="s">
        <v>0</v>
      </c>
      <c r="J308" s="242"/>
      <c r="K308" s="347" t="s">
        <v>0</v>
      </c>
      <c r="L308" s="242" t="s">
        <v>1</v>
      </c>
      <c r="M308" s="347"/>
      <c r="N308" s="242" t="s">
        <v>1</v>
      </c>
      <c r="O308" s="347"/>
      <c r="P308" s="207"/>
      <c r="Q308" s="327"/>
      <c r="R308" s="331"/>
      <c r="S308" s="503"/>
      <c r="T308" s="516"/>
      <c r="U308" s="824"/>
      <c r="V308" s="825"/>
      <c r="W308" s="851"/>
    </row>
    <row r="309" spans="1:23" ht="15" customHeight="1" thickTop="1" thickBot="1" x14ac:dyDescent="0.3">
      <c r="A309" s="292" t="s">
        <v>540</v>
      </c>
      <c r="B309" s="294">
        <v>4</v>
      </c>
      <c r="C309" s="385"/>
      <c r="D309" s="694"/>
      <c r="E309" s="635"/>
      <c r="F309" s="221">
        <v>0</v>
      </c>
      <c r="G309" s="333">
        <v>4</v>
      </c>
      <c r="H309" s="214">
        <v>0</v>
      </c>
      <c r="I309" s="335">
        <v>4</v>
      </c>
      <c r="J309" s="214">
        <v>0</v>
      </c>
      <c r="K309" s="335">
        <v>4</v>
      </c>
      <c r="L309" s="214">
        <v>1</v>
      </c>
      <c r="M309" s="335">
        <v>3</v>
      </c>
      <c r="N309" s="214">
        <v>1</v>
      </c>
      <c r="O309" s="335">
        <v>3</v>
      </c>
      <c r="P309" s="214">
        <f>ROUND(U309,0)</f>
        <v>1</v>
      </c>
      <c r="Q309" s="335">
        <f>ROUND(V309,0)</f>
        <v>2</v>
      </c>
      <c r="R309" s="338">
        <f>SUM(B309-P309-Q309)</f>
        <v>1</v>
      </c>
      <c r="S309" s="504">
        <f>SUM(P309:Q309)</f>
        <v>3</v>
      </c>
      <c r="T309" s="519">
        <f>SUM(B309-S309)</f>
        <v>1</v>
      </c>
      <c r="U309" s="826">
        <f>PRODUCT(B309,C307%)</f>
        <v>1.296</v>
      </c>
      <c r="V309" s="827">
        <f>PRODUCT(B309,D307%)</f>
        <v>2.2719999999999998</v>
      </c>
      <c r="W309" s="869">
        <f>SUM(B309-U309-V309)</f>
        <v>0.43199999999999994</v>
      </c>
    </row>
    <row r="310" spans="1:23" ht="15" customHeight="1" thickTop="1" x14ac:dyDescent="0.25">
      <c r="A310" s="285" t="s">
        <v>157</v>
      </c>
      <c r="B310" s="290"/>
      <c r="C310" s="660">
        <v>52</v>
      </c>
      <c r="D310" s="704">
        <v>46</v>
      </c>
      <c r="E310" s="722">
        <f t="shared" si="4"/>
        <v>2</v>
      </c>
      <c r="F310" s="195"/>
      <c r="G310" s="316"/>
      <c r="H310" s="238" t="s">
        <v>1</v>
      </c>
      <c r="I310" s="314"/>
      <c r="J310" s="238" t="s">
        <v>1</v>
      </c>
      <c r="K310" s="314"/>
      <c r="L310" s="238" t="s">
        <v>1</v>
      </c>
      <c r="M310" s="314"/>
      <c r="N310" s="238" t="s">
        <v>1</v>
      </c>
      <c r="O310" s="314"/>
      <c r="P310" s="195"/>
      <c r="Q310" s="316"/>
      <c r="R310" s="339"/>
      <c r="S310" s="505"/>
      <c r="T310" s="518"/>
      <c r="U310" s="820"/>
      <c r="V310" s="821"/>
      <c r="W310" s="853"/>
    </row>
    <row r="311" spans="1:23" ht="15" customHeight="1" x14ac:dyDescent="0.25">
      <c r="A311" s="287" t="s">
        <v>158</v>
      </c>
      <c r="B311" s="288"/>
      <c r="C311" s="660">
        <v>57</v>
      </c>
      <c r="D311" s="704">
        <v>41</v>
      </c>
      <c r="E311" s="722">
        <f t="shared" si="4"/>
        <v>2</v>
      </c>
      <c r="F311" s="200"/>
      <c r="G311" s="321"/>
      <c r="H311" s="240" t="s">
        <v>1</v>
      </c>
      <c r="I311" s="341"/>
      <c r="J311" s="240" t="s">
        <v>1</v>
      </c>
      <c r="K311" s="341"/>
      <c r="L311" s="240" t="s">
        <v>1</v>
      </c>
      <c r="M311" s="341"/>
      <c r="N311" s="240" t="s">
        <v>1</v>
      </c>
      <c r="O311" s="341"/>
      <c r="P311" s="200"/>
      <c r="Q311" s="321"/>
      <c r="R311" s="325"/>
      <c r="S311" s="502"/>
      <c r="T311" s="515"/>
      <c r="U311" s="822"/>
      <c r="V311" s="823"/>
      <c r="W311" s="849"/>
    </row>
    <row r="312" spans="1:23" ht="15" customHeight="1" x14ac:dyDescent="0.25">
      <c r="A312" s="287" t="s">
        <v>159</v>
      </c>
      <c r="B312" s="286"/>
      <c r="C312" s="660">
        <v>51</v>
      </c>
      <c r="D312" s="704">
        <v>47</v>
      </c>
      <c r="E312" s="722">
        <f t="shared" si="4"/>
        <v>2</v>
      </c>
      <c r="F312" s="200"/>
      <c r="G312" s="321"/>
      <c r="H312" s="240" t="s">
        <v>1</v>
      </c>
      <c r="I312" s="341"/>
      <c r="J312" s="240" t="s">
        <v>1</v>
      </c>
      <c r="K312" s="341"/>
      <c r="L312" s="240" t="s">
        <v>1</v>
      </c>
      <c r="M312" s="341"/>
      <c r="N312" s="240" t="s">
        <v>1</v>
      </c>
      <c r="O312" s="341"/>
      <c r="P312" s="200"/>
      <c r="Q312" s="321"/>
      <c r="R312" s="325"/>
      <c r="S312" s="502"/>
      <c r="T312" s="515"/>
      <c r="U312" s="822"/>
      <c r="V312" s="823"/>
      <c r="W312" s="849"/>
    </row>
    <row r="313" spans="1:23" ht="15" customHeight="1" x14ac:dyDescent="0.25">
      <c r="A313" s="287" t="s">
        <v>160</v>
      </c>
      <c r="B313" s="288"/>
      <c r="C313" s="660">
        <v>46</v>
      </c>
      <c r="D313" s="704">
        <v>48</v>
      </c>
      <c r="E313" s="722">
        <f t="shared" si="4"/>
        <v>6</v>
      </c>
      <c r="F313" s="200"/>
      <c r="G313" s="321"/>
      <c r="H313" s="240"/>
      <c r="I313" s="341" t="s">
        <v>0</v>
      </c>
      <c r="J313" s="240"/>
      <c r="K313" s="341" t="s">
        <v>0</v>
      </c>
      <c r="L313" s="240"/>
      <c r="M313" s="341" t="s">
        <v>0</v>
      </c>
      <c r="N313" s="240"/>
      <c r="O313" s="341" t="s">
        <v>0</v>
      </c>
      <c r="P313" s="200"/>
      <c r="Q313" s="321"/>
      <c r="R313" s="325"/>
      <c r="S313" s="502"/>
      <c r="T313" s="515"/>
      <c r="U313" s="822"/>
      <c r="V313" s="823"/>
      <c r="W313" s="849"/>
    </row>
    <row r="314" spans="1:23" ht="15" customHeight="1" x14ac:dyDescent="0.25">
      <c r="A314" s="287" t="s">
        <v>161</v>
      </c>
      <c r="B314" s="288"/>
      <c r="C314" s="660">
        <v>43</v>
      </c>
      <c r="D314" s="704">
        <v>54</v>
      </c>
      <c r="E314" s="722">
        <f t="shared" si="4"/>
        <v>3</v>
      </c>
      <c r="F314" s="200"/>
      <c r="G314" s="321"/>
      <c r="H314" s="240"/>
      <c r="I314" s="341" t="s">
        <v>0</v>
      </c>
      <c r="J314" s="240"/>
      <c r="K314" s="341" t="s">
        <v>0</v>
      </c>
      <c r="L314" s="240"/>
      <c r="M314" s="341" t="s">
        <v>0</v>
      </c>
      <c r="N314" s="240"/>
      <c r="O314" s="341" t="s">
        <v>0</v>
      </c>
      <c r="P314" s="200"/>
      <c r="Q314" s="321"/>
      <c r="R314" s="325"/>
      <c r="S314" s="502"/>
      <c r="T314" s="515"/>
      <c r="U314" s="822"/>
      <c r="V314" s="823"/>
      <c r="W314" s="849"/>
    </row>
    <row r="315" spans="1:23" ht="15" customHeight="1" x14ac:dyDescent="0.25">
      <c r="A315" s="287" t="s">
        <v>162</v>
      </c>
      <c r="B315" s="288"/>
      <c r="C315" s="660">
        <v>45</v>
      </c>
      <c r="D315" s="704">
        <v>52</v>
      </c>
      <c r="E315" s="722">
        <f t="shared" si="4"/>
        <v>3</v>
      </c>
      <c r="F315" s="200"/>
      <c r="G315" s="321"/>
      <c r="H315" s="240"/>
      <c r="I315" s="341" t="s">
        <v>0</v>
      </c>
      <c r="J315" s="240"/>
      <c r="K315" s="341" t="s">
        <v>0</v>
      </c>
      <c r="L315" s="240"/>
      <c r="M315" s="341" t="s">
        <v>0</v>
      </c>
      <c r="N315" s="240"/>
      <c r="O315" s="341" t="s">
        <v>0</v>
      </c>
      <c r="P315" s="200"/>
      <c r="Q315" s="321"/>
      <c r="R315" s="325"/>
      <c r="S315" s="502"/>
      <c r="T315" s="515"/>
      <c r="U315" s="822"/>
      <c r="V315" s="823"/>
      <c r="W315" s="849"/>
    </row>
    <row r="316" spans="1:23" ht="15" customHeight="1" x14ac:dyDescent="0.25">
      <c r="A316" s="287" t="s">
        <v>163</v>
      </c>
      <c r="B316" s="288"/>
      <c r="C316" s="660">
        <v>54</v>
      </c>
      <c r="D316" s="704">
        <v>43</v>
      </c>
      <c r="E316" s="722">
        <f t="shared" si="4"/>
        <v>3</v>
      </c>
      <c r="F316" s="200"/>
      <c r="G316" s="321"/>
      <c r="H316" s="240" t="s">
        <v>1</v>
      </c>
      <c r="I316" s="341"/>
      <c r="J316" s="240" t="s">
        <v>1</v>
      </c>
      <c r="K316" s="341"/>
      <c r="L316" s="240" t="s">
        <v>1</v>
      </c>
      <c r="M316" s="341"/>
      <c r="N316" s="240" t="s">
        <v>1</v>
      </c>
      <c r="O316" s="341"/>
      <c r="P316" s="200"/>
      <c r="Q316" s="321"/>
      <c r="R316" s="325"/>
      <c r="S316" s="502"/>
      <c r="T316" s="515"/>
      <c r="U316" s="822"/>
      <c r="V316" s="823"/>
      <c r="W316" s="849"/>
    </row>
    <row r="317" spans="1:23" ht="15" customHeight="1" x14ac:dyDescent="0.25">
      <c r="A317" s="287" t="s">
        <v>164</v>
      </c>
      <c r="B317" s="288"/>
      <c r="C317" s="660">
        <v>45</v>
      </c>
      <c r="D317" s="704">
        <v>52</v>
      </c>
      <c r="E317" s="722">
        <f t="shared" si="4"/>
        <v>3</v>
      </c>
      <c r="F317" s="200"/>
      <c r="G317" s="321"/>
      <c r="H317" s="240"/>
      <c r="I317" s="341" t="s">
        <v>0</v>
      </c>
      <c r="J317" s="240"/>
      <c r="K317" s="341" t="s">
        <v>0</v>
      </c>
      <c r="L317" s="240"/>
      <c r="M317" s="341" t="s">
        <v>0</v>
      </c>
      <c r="N317" s="240"/>
      <c r="O317" s="341" t="s">
        <v>0</v>
      </c>
      <c r="P317" s="200"/>
      <c r="Q317" s="321"/>
      <c r="R317" s="325"/>
      <c r="S317" s="502"/>
      <c r="T317" s="515"/>
      <c r="U317" s="822"/>
      <c r="V317" s="823"/>
      <c r="W317" s="849"/>
    </row>
    <row r="318" spans="1:23" ht="15" customHeight="1" x14ac:dyDescent="0.25">
      <c r="A318" s="287" t="s">
        <v>165</v>
      </c>
      <c r="B318" s="288"/>
      <c r="C318" s="660">
        <v>46</v>
      </c>
      <c r="D318" s="704">
        <v>49</v>
      </c>
      <c r="E318" s="722">
        <f t="shared" si="4"/>
        <v>5</v>
      </c>
      <c r="F318" s="200"/>
      <c r="G318" s="321"/>
      <c r="H318" s="240"/>
      <c r="I318" s="341" t="s">
        <v>0</v>
      </c>
      <c r="J318" s="240"/>
      <c r="K318" s="341" t="s">
        <v>0</v>
      </c>
      <c r="L318" s="240"/>
      <c r="M318" s="341" t="s">
        <v>0</v>
      </c>
      <c r="N318" s="240"/>
      <c r="O318" s="341" t="s">
        <v>0</v>
      </c>
      <c r="P318" s="200"/>
      <c r="Q318" s="321"/>
      <c r="R318" s="325"/>
      <c r="S318" s="502"/>
      <c r="T318" s="515"/>
      <c r="U318" s="822"/>
      <c r="V318" s="823"/>
      <c r="W318" s="849"/>
    </row>
    <row r="319" spans="1:23" ht="15" customHeight="1" x14ac:dyDescent="0.25">
      <c r="A319" s="287" t="s">
        <v>325</v>
      </c>
      <c r="B319" s="288"/>
      <c r="C319" s="660">
        <v>42</v>
      </c>
      <c r="D319" s="704">
        <v>55</v>
      </c>
      <c r="E319" s="722">
        <f t="shared" si="4"/>
        <v>3</v>
      </c>
      <c r="F319" s="200"/>
      <c r="G319" s="321"/>
      <c r="H319" s="240"/>
      <c r="I319" s="341" t="s">
        <v>0</v>
      </c>
      <c r="J319" s="240"/>
      <c r="K319" s="341" t="s">
        <v>0</v>
      </c>
      <c r="L319" s="240"/>
      <c r="M319" s="341" t="s">
        <v>0</v>
      </c>
      <c r="N319" s="240"/>
      <c r="O319" s="341" t="s">
        <v>0</v>
      </c>
      <c r="P319" s="200"/>
      <c r="Q319" s="321"/>
      <c r="R319" s="325"/>
      <c r="S319" s="502"/>
      <c r="T319" s="515"/>
      <c r="U319" s="822"/>
      <c r="V319" s="823"/>
      <c r="W319" s="849"/>
    </row>
    <row r="320" spans="1:23" ht="15" customHeight="1" x14ac:dyDescent="0.25">
      <c r="A320" s="287" t="s">
        <v>326</v>
      </c>
      <c r="B320" s="288"/>
      <c r="C320" s="660">
        <v>45</v>
      </c>
      <c r="D320" s="704">
        <v>51</v>
      </c>
      <c r="E320" s="722">
        <f t="shared" si="4"/>
        <v>4</v>
      </c>
      <c r="F320" s="200"/>
      <c r="G320" s="321"/>
      <c r="H320" s="240"/>
      <c r="I320" s="341" t="s">
        <v>0</v>
      </c>
      <c r="J320" s="240"/>
      <c r="K320" s="341" t="s">
        <v>0</v>
      </c>
      <c r="L320" s="240"/>
      <c r="M320" s="341" t="s">
        <v>0</v>
      </c>
      <c r="N320" s="240"/>
      <c r="O320" s="341" t="s">
        <v>0</v>
      </c>
      <c r="P320" s="200"/>
      <c r="Q320" s="321"/>
      <c r="R320" s="325"/>
      <c r="S320" s="502"/>
      <c r="T320" s="515"/>
      <c r="U320" s="822"/>
      <c r="V320" s="823"/>
      <c r="W320" s="849"/>
    </row>
    <row r="321" spans="1:23" ht="15" customHeight="1" x14ac:dyDescent="0.25">
      <c r="A321" s="287" t="s">
        <v>485</v>
      </c>
      <c r="B321" s="288"/>
      <c r="C321" s="1161">
        <v>47.2</v>
      </c>
      <c r="D321" s="1212">
        <v>49.3</v>
      </c>
      <c r="E321" s="1202">
        <f t="shared" si="4"/>
        <v>3.5</v>
      </c>
      <c r="F321" s="200"/>
      <c r="G321" s="321"/>
      <c r="H321" s="240"/>
      <c r="I321" s="341" t="s">
        <v>0</v>
      </c>
      <c r="J321" s="240"/>
      <c r="K321" s="341" t="s">
        <v>0</v>
      </c>
      <c r="L321" s="240"/>
      <c r="M321" s="341" t="s">
        <v>0</v>
      </c>
      <c r="N321" s="240"/>
      <c r="O321" s="341" t="s">
        <v>0</v>
      </c>
      <c r="P321" s="200"/>
      <c r="Q321" s="321"/>
      <c r="R321" s="325"/>
      <c r="S321" s="502"/>
      <c r="T321" s="515"/>
      <c r="U321" s="822"/>
      <c r="V321" s="823"/>
      <c r="W321" s="849"/>
    </row>
    <row r="322" spans="1:23" ht="15" customHeight="1" thickBot="1" x14ac:dyDescent="0.3">
      <c r="A322" s="289" t="s">
        <v>486</v>
      </c>
      <c r="B322" s="288"/>
      <c r="C322" s="1162"/>
      <c r="D322" s="1213"/>
      <c r="E322" s="1203">
        <f t="shared" si="4"/>
        <v>100</v>
      </c>
      <c r="F322" s="207"/>
      <c r="G322" s="327"/>
      <c r="H322" s="242"/>
      <c r="I322" s="347" t="s">
        <v>0</v>
      </c>
      <c r="J322" s="242" t="s">
        <v>1</v>
      </c>
      <c r="K322" s="347"/>
      <c r="L322" s="242" t="s">
        <v>1</v>
      </c>
      <c r="M322" s="347"/>
      <c r="N322" s="242" t="s">
        <v>1</v>
      </c>
      <c r="O322" s="347"/>
      <c r="P322" s="207"/>
      <c r="Q322" s="327"/>
      <c r="R322" s="331"/>
      <c r="S322" s="503"/>
      <c r="T322" s="516"/>
      <c r="U322" s="824"/>
      <c r="V322" s="825"/>
      <c r="W322" s="851"/>
    </row>
    <row r="323" spans="1:23" ht="15" customHeight="1" thickTop="1" thickBot="1" x14ac:dyDescent="0.3">
      <c r="A323" s="292" t="s">
        <v>566</v>
      </c>
      <c r="B323" s="294">
        <v>13</v>
      </c>
      <c r="C323" s="385"/>
      <c r="D323" s="694"/>
      <c r="E323" s="635"/>
      <c r="F323" s="221">
        <v>0</v>
      </c>
      <c r="G323" s="333">
        <v>13</v>
      </c>
      <c r="H323" s="214">
        <v>4</v>
      </c>
      <c r="I323" s="335">
        <v>9</v>
      </c>
      <c r="J323" s="214">
        <v>5</v>
      </c>
      <c r="K323" s="335">
        <v>8</v>
      </c>
      <c r="L323" s="214">
        <v>5</v>
      </c>
      <c r="M323" s="335">
        <v>8</v>
      </c>
      <c r="N323" s="214">
        <v>5</v>
      </c>
      <c r="O323" s="335">
        <v>8</v>
      </c>
      <c r="P323" s="214">
        <f>ROUND(U323,0)</f>
        <v>6</v>
      </c>
      <c r="Q323" s="335">
        <f>ROUND(V323,0)</f>
        <v>6</v>
      </c>
      <c r="R323" s="338">
        <f>SUM(B323-P323-Q323)</f>
        <v>1</v>
      </c>
      <c r="S323" s="504">
        <f>SUM(P323:Q323)</f>
        <v>12</v>
      </c>
      <c r="T323" s="519">
        <f>SUM(B323-S323)</f>
        <v>1</v>
      </c>
      <c r="U323" s="826">
        <f>PRODUCT(B323,C321%)</f>
        <v>6.1360000000000001</v>
      </c>
      <c r="V323" s="827">
        <f>PRODUCT(B323,D321%)</f>
        <v>6.4089999999999998</v>
      </c>
      <c r="W323" s="869">
        <f>SUM(B323-U323-V323)</f>
        <v>0.45500000000000007</v>
      </c>
    </row>
    <row r="324" spans="1:23" ht="15" customHeight="1" thickTop="1" x14ac:dyDescent="0.25">
      <c r="A324" s="285" t="s">
        <v>487</v>
      </c>
      <c r="B324" s="288"/>
      <c r="C324" s="660">
        <v>26.3</v>
      </c>
      <c r="D324" s="704">
        <v>64.2</v>
      </c>
      <c r="E324" s="722">
        <f t="shared" si="4"/>
        <v>9.5</v>
      </c>
      <c r="F324" s="195"/>
      <c r="G324" s="316"/>
      <c r="H324" s="238"/>
      <c r="I324" s="314" t="s">
        <v>0</v>
      </c>
      <c r="J324" s="238"/>
      <c r="K324" s="314" t="s">
        <v>0</v>
      </c>
      <c r="L324" s="238"/>
      <c r="M324" s="314" t="s">
        <v>0</v>
      </c>
      <c r="N324" s="238"/>
      <c r="O324" s="314" t="s">
        <v>0</v>
      </c>
      <c r="P324" s="195"/>
      <c r="Q324" s="316"/>
      <c r="R324" s="339"/>
      <c r="S324" s="505"/>
      <c r="T324" s="518"/>
      <c r="U324" s="820"/>
      <c r="V324" s="821"/>
      <c r="W324" s="853"/>
    </row>
    <row r="325" spans="1:23" ht="15" customHeight="1" x14ac:dyDescent="0.25">
      <c r="A325" s="287" t="s">
        <v>489</v>
      </c>
      <c r="B325" s="288"/>
      <c r="C325" s="1161">
        <v>26.3</v>
      </c>
      <c r="D325" s="1212">
        <v>64.2</v>
      </c>
      <c r="E325" s="1202">
        <f t="shared" si="4"/>
        <v>9.5</v>
      </c>
      <c r="F325" s="200"/>
      <c r="G325" s="321"/>
      <c r="H325" s="240"/>
      <c r="I325" s="341" t="s">
        <v>0</v>
      </c>
      <c r="J325" s="240"/>
      <c r="K325" s="341" t="s">
        <v>0</v>
      </c>
      <c r="L325" s="240"/>
      <c r="M325" s="341" t="s">
        <v>0</v>
      </c>
      <c r="N325" s="240"/>
      <c r="O325" s="341" t="s">
        <v>0</v>
      </c>
      <c r="P325" s="200"/>
      <c r="Q325" s="321"/>
      <c r="R325" s="325"/>
      <c r="S325" s="502"/>
      <c r="T325" s="515"/>
      <c r="U325" s="822"/>
      <c r="V325" s="823"/>
      <c r="W325" s="849"/>
    </row>
    <row r="326" spans="1:23" ht="15" customHeight="1" thickBot="1" x14ac:dyDescent="0.3">
      <c r="A326" s="289" t="s">
        <v>490</v>
      </c>
      <c r="B326" s="290"/>
      <c r="C326" s="1162"/>
      <c r="D326" s="1213"/>
      <c r="E326" s="1203">
        <f t="shared" si="4"/>
        <v>100</v>
      </c>
      <c r="F326" s="207"/>
      <c r="G326" s="327"/>
      <c r="H326" s="242"/>
      <c r="I326" s="347" t="s">
        <v>0</v>
      </c>
      <c r="J326" s="242"/>
      <c r="K326" s="347" t="s">
        <v>0</v>
      </c>
      <c r="L326" s="242" t="s">
        <v>1</v>
      </c>
      <c r="M326" s="347"/>
      <c r="N326" s="242" t="s">
        <v>1</v>
      </c>
      <c r="O326" s="347"/>
      <c r="P326" s="207"/>
      <c r="Q326" s="327"/>
      <c r="R326" s="331"/>
      <c r="S326" s="503"/>
      <c r="T326" s="516"/>
      <c r="U326" s="824"/>
      <c r="V326" s="825"/>
      <c r="W326" s="851"/>
    </row>
    <row r="327" spans="1:23" ht="15" customHeight="1" thickTop="1" thickBot="1" x14ac:dyDescent="0.3">
      <c r="A327" s="292" t="s">
        <v>541</v>
      </c>
      <c r="B327" s="294">
        <v>3</v>
      </c>
      <c r="C327" s="385"/>
      <c r="D327" s="694"/>
      <c r="E327" s="635"/>
      <c r="F327" s="221">
        <v>0</v>
      </c>
      <c r="G327" s="333">
        <v>3</v>
      </c>
      <c r="H327" s="214">
        <v>0</v>
      </c>
      <c r="I327" s="335">
        <v>3</v>
      </c>
      <c r="J327" s="214">
        <v>0</v>
      </c>
      <c r="K327" s="335">
        <v>3</v>
      </c>
      <c r="L327" s="214">
        <v>1</v>
      </c>
      <c r="M327" s="335">
        <v>2</v>
      </c>
      <c r="N327" s="214">
        <v>1</v>
      </c>
      <c r="O327" s="335">
        <v>2</v>
      </c>
      <c r="P327" s="221">
        <f>ROUND(U327,0)</f>
        <v>1</v>
      </c>
      <c r="Q327" s="333">
        <f>ROUND(V327,0)</f>
        <v>2</v>
      </c>
      <c r="R327" s="343">
        <f>SUM(B327-P327-Q327)</f>
        <v>0</v>
      </c>
      <c r="S327" s="506">
        <f>SUM(P327:Q327)</f>
        <v>3</v>
      </c>
      <c r="T327" s="520">
        <f>SUM(B327-S327)</f>
        <v>0</v>
      </c>
      <c r="U327" s="829">
        <f>PRODUCT(B327,C325%)</f>
        <v>0.78900000000000003</v>
      </c>
      <c r="V327" s="830">
        <f>PRODUCT(B327,D325%)</f>
        <v>1.9260000000000002</v>
      </c>
      <c r="W327" s="872">
        <f>SUM(B327-U327-V327)</f>
        <v>0.2849999999999997</v>
      </c>
    </row>
    <row r="328" spans="1:23" ht="15" customHeight="1" thickTop="1" x14ac:dyDescent="0.25">
      <c r="A328" s="285" t="s">
        <v>166</v>
      </c>
      <c r="B328" s="286"/>
      <c r="C328" s="660">
        <v>28</v>
      </c>
      <c r="D328" s="704">
        <v>63</v>
      </c>
      <c r="E328" s="722">
        <f t="shared" si="4"/>
        <v>9</v>
      </c>
      <c r="F328" s="195"/>
      <c r="G328" s="316"/>
      <c r="H328" s="238"/>
      <c r="I328" s="314" t="s">
        <v>0</v>
      </c>
      <c r="J328" s="238"/>
      <c r="K328" s="314" t="s">
        <v>0</v>
      </c>
      <c r="L328" s="238"/>
      <c r="M328" s="314" t="s">
        <v>0</v>
      </c>
      <c r="N328" s="238"/>
      <c r="O328" s="314" t="s">
        <v>0</v>
      </c>
      <c r="P328" s="195"/>
      <c r="Q328" s="316"/>
      <c r="R328" s="339"/>
      <c r="S328" s="505"/>
      <c r="T328" s="518"/>
      <c r="U328" s="820"/>
      <c r="V328" s="821"/>
      <c r="W328" s="853"/>
    </row>
    <row r="329" spans="1:23" ht="15" customHeight="1" x14ac:dyDescent="0.25">
      <c r="A329" s="287" t="s">
        <v>167</v>
      </c>
      <c r="B329" s="288"/>
      <c r="C329" s="660">
        <v>30</v>
      </c>
      <c r="D329" s="704">
        <v>61</v>
      </c>
      <c r="E329" s="722">
        <f t="shared" ref="E329:E392" si="5">SUM(100-C329-D329)</f>
        <v>9</v>
      </c>
      <c r="F329" s="200"/>
      <c r="G329" s="321"/>
      <c r="H329" s="240"/>
      <c r="I329" s="341" t="s">
        <v>0</v>
      </c>
      <c r="J329" s="240"/>
      <c r="K329" s="341" t="s">
        <v>0</v>
      </c>
      <c r="L329" s="240"/>
      <c r="M329" s="341" t="s">
        <v>0</v>
      </c>
      <c r="N329" s="240"/>
      <c r="O329" s="341" t="s">
        <v>0</v>
      </c>
      <c r="P329" s="200"/>
      <c r="Q329" s="321"/>
      <c r="R329" s="325"/>
      <c r="S329" s="502"/>
      <c r="T329" s="515"/>
      <c r="U329" s="822"/>
      <c r="V329" s="823"/>
      <c r="W329" s="849"/>
    </row>
    <row r="330" spans="1:23" ht="15" customHeight="1" x14ac:dyDescent="0.25">
      <c r="A330" s="287" t="s">
        <v>168</v>
      </c>
      <c r="B330" s="290"/>
      <c r="C330" s="660">
        <v>21</v>
      </c>
      <c r="D330" s="704">
        <v>73</v>
      </c>
      <c r="E330" s="722">
        <f t="shared" si="5"/>
        <v>6</v>
      </c>
      <c r="F330" s="200"/>
      <c r="G330" s="321"/>
      <c r="H330" s="240"/>
      <c r="I330" s="341" t="s">
        <v>0</v>
      </c>
      <c r="J330" s="240"/>
      <c r="K330" s="341" t="s">
        <v>0</v>
      </c>
      <c r="L330" s="240"/>
      <c r="M330" s="341" t="s">
        <v>0</v>
      </c>
      <c r="N330" s="240"/>
      <c r="O330" s="341" t="s">
        <v>0</v>
      </c>
      <c r="P330" s="200"/>
      <c r="Q330" s="321"/>
      <c r="R330" s="325"/>
      <c r="S330" s="502"/>
      <c r="T330" s="515"/>
      <c r="U330" s="822"/>
      <c r="V330" s="823"/>
      <c r="W330" s="849"/>
    </row>
    <row r="331" spans="1:23" ht="15" customHeight="1" x14ac:dyDescent="0.25">
      <c r="A331" s="287" t="s">
        <v>491</v>
      </c>
      <c r="B331" s="288"/>
      <c r="C331" s="1161">
        <v>26</v>
      </c>
      <c r="D331" s="1212">
        <v>65.5</v>
      </c>
      <c r="E331" s="1202">
        <f t="shared" si="5"/>
        <v>8.5</v>
      </c>
      <c r="F331" s="200"/>
      <c r="G331" s="321"/>
      <c r="H331" s="240"/>
      <c r="I331" s="341" t="s">
        <v>0</v>
      </c>
      <c r="J331" s="240"/>
      <c r="K331" s="341" t="s">
        <v>0</v>
      </c>
      <c r="L331" s="240"/>
      <c r="M331" s="341" t="s">
        <v>0</v>
      </c>
      <c r="N331" s="240"/>
      <c r="O331" s="341" t="s">
        <v>0</v>
      </c>
      <c r="P331" s="200"/>
      <c r="Q331" s="321"/>
      <c r="R331" s="325"/>
      <c r="S331" s="502"/>
      <c r="T331" s="515"/>
      <c r="U331" s="822"/>
      <c r="V331" s="823"/>
      <c r="W331" s="849"/>
    </row>
    <row r="332" spans="1:23" ht="15" customHeight="1" thickBot="1" x14ac:dyDescent="0.3">
      <c r="A332" s="289" t="s">
        <v>492</v>
      </c>
      <c r="B332" s="286"/>
      <c r="C332" s="1162"/>
      <c r="D332" s="1213"/>
      <c r="E332" s="1203">
        <f t="shared" si="5"/>
        <v>100</v>
      </c>
      <c r="F332" s="200"/>
      <c r="G332" s="321"/>
      <c r="H332" s="242"/>
      <c r="I332" s="347" t="s">
        <v>0</v>
      </c>
      <c r="J332" s="242"/>
      <c r="K332" s="347" t="s">
        <v>0</v>
      </c>
      <c r="L332" s="242" t="s">
        <v>1</v>
      </c>
      <c r="M332" s="347"/>
      <c r="N332" s="242" t="s">
        <v>1</v>
      </c>
      <c r="O332" s="347"/>
      <c r="P332" s="207"/>
      <c r="Q332" s="327"/>
      <c r="R332" s="331"/>
      <c r="S332" s="503"/>
      <c r="T332" s="516"/>
      <c r="U332" s="824"/>
      <c r="V332" s="825"/>
      <c r="W332" s="851"/>
    </row>
    <row r="333" spans="1:23" ht="15" customHeight="1" thickTop="1" thickBot="1" x14ac:dyDescent="0.3">
      <c r="A333" s="292" t="s">
        <v>567</v>
      </c>
      <c r="B333" s="294">
        <v>5</v>
      </c>
      <c r="C333" s="385"/>
      <c r="D333" s="694"/>
      <c r="E333" s="635"/>
      <c r="F333" s="221">
        <v>0</v>
      </c>
      <c r="G333" s="333">
        <v>5</v>
      </c>
      <c r="H333" s="214">
        <v>0</v>
      </c>
      <c r="I333" s="335">
        <v>5</v>
      </c>
      <c r="J333" s="214">
        <v>0</v>
      </c>
      <c r="K333" s="335">
        <v>5</v>
      </c>
      <c r="L333" s="214">
        <v>1</v>
      </c>
      <c r="M333" s="335">
        <v>4</v>
      </c>
      <c r="N333" s="214">
        <v>1</v>
      </c>
      <c r="O333" s="335">
        <v>4</v>
      </c>
      <c r="P333" s="221">
        <f>ROUND(U333,0)</f>
        <v>1</v>
      </c>
      <c r="Q333" s="333">
        <f>ROUND(V333,0)</f>
        <v>3</v>
      </c>
      <c r="R333" s="343">
        <f>SUM(B333-P333-Q333)</f>
        <v>1</v>
      </c>
      <c r="S333" s="506">
        <f>SUM(P333:Q333)</f>
        <v>4</v>
      </c>
      <c r="T333" s="521">
        <f>SUM(B333-S333)</f>
        <v>1</v>
      </c>
      <c r="U333" s="829">
        <f>PRODUCT(B333,C331%)</f>
        <v>1.3</v>
      </c>
      <c r="V333" s="830">
        <f>PRODUCT(B333,D331%)</f>
        <v>3.2750000000000004</v>
      </c>
      <c r="W333" s="872">
        <f>SUM(B333-U333-V333)</f>
        <v>0.42499999999999982</v>
      </c>
    </row>
    <row r="334" spans="1:23" ht="15" customHeight="1" thickTop="1" x14ac:dyDescent="0.25">
      <c r="A334" s="285" t="s">
        <v>169</v>
      </c>
      <c r="B334" s="288"/>
      <c r="C334" s="660">
        <v>27</v>
      </c>
      <c r="D334" s="704">
        <v>60</v>
      </c>
      <c r="E334" s="722">
        <f t="shared" si="5"/>
        <v>13</v>
      </c>
      <c r="F334" s="195"/>
      <c r="G334" s="316"/>
      <c r="H334" s="238"/>
      <c r="I334" s="314" t="s">
        <v>0</v>
      </c>
      <c r="J334" s="238"/>
      <c r="K334" s="314" t="s">
        <v>0</v>
      </c>
      <c r="L334" s="238"/>
      <c r="M334" s="314" t="s">
        <v>0</v>
      </c>
      <c r="N334" s="238"/>
      <c r="O334" s="314" t="s">
        <v>0</v>
      </c>
      <c r="P334" s="195"/>
      <c r="Q334" s="316"/>
      <c r="R334" s="339"/>
      <c r="S334" s="505"/>
      <c r="T334" s="518"/>
      <c r="U334" s="820"/>
      <c r="V334" s="821"/>
      <c r="W334" s="853"/>
    </row>
    <row r="335" spans="1:23" ht="15" customHeight="1" x14ac:dyDescent="0.25">
      <c r="A335" s="287" t="s">
        <v>170</v>
      </c>
      <c r="B335" s="288"/>
      <c r="C335" s="660">
        <v>30</v>
      </c>
      <c r="D335" s="704">
        <v>56</v>
      </c>
      <c r="E335" s="722">
        <f t="shared" si="5"/>
        <v>14</v>
      </c>
      <c r="F335" s="200"/>
      <c r="G335" s="321"/>
      <c r="H335" s="240"/>
      <c r="I335" s="341" t="s">
        <v>0</v>
      </c>
      <c r="J335" s="240"/>
      <c r="K335" s="341" t="s">
        <v>0</v>
      </c>
      <c r="L335" s="240"/>
      <c r="M335" s="341" t="s">
        <v>0</v>
      </c>
      <c r="N335" s="240"/>
      <c r="O335" s="341" t="s">
        <v>0</v>
      </c>
      <c r="P335" s="200"/>
      <c r="Q335" s="321"/>
      <c r="R335" s="325"/>
      <c r="S335" s="502"/>
      <c r="T335" s="515"/>
      <c r="U335" s="822"/>
      <c r="V335" s="823"/>
      <c r="W335" s="849"/>
    </row>
    <row r="336" spans="1:23" ht="15" customHeight="1" x14ac:dyDescent="0.25">
      <c r="A336" s="287" t="s">
        <v>493</v>
      </c>
      <c r="B336" s="288"/>
      <c r="C336" s="1161">
        <v>28.4</v>
      </c>
      <c r="D336" s="1212">
        <v>57.7</v>
      </c>
      <c r="E336" s="1202">
        <f t="shared" si="5"/>
        <v>13.899999999999991</v>
      </c>
      <c r="F336" s="200"/>
      <c r="G336" s="321"/>
      <c r="H336" s="240"/>
      <c r="I336" s="341" t="s">
        <v>0</v>
      </c>
      <c r="J336" s="240"/>
      <c r="K336" s="341" t="s">
        <v>0</v>
      </c>
      <c r="L336" s="240"/>
      <c r="M336" s="341" t="s">
        <v>0</v>
      </c>
      <c r="N336" s="240"/>
      <c r="O336" s="341" t="s">
        <v>0</v>
      </c>
      <c r="P336" s="200"/>
      <c r="Q336" s="321"/>
      <c r="R336" s="325"/>
      <c r="S336" s="502"/>
      <c r="T336" s="515"/>
      <c r="U336" s="822"/>
      <c r="V336" s="823"/>
      <c r="W336" s="849"/>
    </row>
    <row r="337" spans="1:23" ht="15" customHeight="1" thickBot="1" x14ac:dyDescent="0.3">
      <c r="A337" s="289" t="s">
        <v>494</v>
      </c>
      <c r="B337" s="290"/>
      <c r="C337" s="1162"/>
      <c r="D337" s="1213"/>
      <c r="E337" s="1203">
        <f t="shared" si="5"/>
        <v>100</v>
      </c>
      <c r="F337" s="207"/>
      <c r="G337" s="327"/>
      <c r="H337" s="242"/>
      <c r="I337" s="347" t="s">
        <v>0</v>
      </c>
      <c r="J337" s="242"/>
      <c r="K337" s="347" t="s">
        <v>0</v>
      </c>
      <c r="L337" s="242" t="s">
        <v>1</v>
      </c>
      <c r="M337" s="347"/>
      <c r="N337" s="242" t="s">
        <v>1</v>
      </c>
      <c r="O337" s="347"/>
      <c r="P337" s="207"/>
      <c r="Q337" s="327"/>
      <c r="R337" s="331"/>
      <c r="S337" s="503"/>
      <c r="T337" s="516"/>
      <c r="U337" s="824"/>
      <c r="V337" s="825"/>
      <c r="W337" s="851"/>
    </row>
    <row r="338" spans="1:23" ht="15" customHeight="1" thickTop="1" thickBot="1" x14ac:dyDescent="0.3">
      <c r="A338" s="292" t="s">
        <v>568</v>
      </c>
      <c r="B338" s="294">
        <v>4</v>
      </c>
      <c r="C338" s="385"/>
      <c r="D338" s="694"/>
      <c r="E338" s="635"/>
      <c r="F338" s="221">
        <v>0</v>
      </c>
      <c r="G338" s="333">
        <v>4</v>
      </c>
      <c r="H338" s="214">
        <v>0</v>
      </c>
      <c r="I338" s="335">
        <v>4</v>
      </c>
      <c r="J338" s="214">
        <v>0</v>
      </c>
      <c r="K338" s="335">
        <v>4</v>
      </c>
      <c r="L338" s="214">
        <v>1</v>
      </c>
      <c r="M338" s="335">
        <v>3</v>
      </c>
      <c r="N338" s="214">
        <v>1</v>
      </c>
      <c r="O338" s="335">
        <v>3</v>
      </c>
      <c r="P338" s="221">
        <f>ROUND(U338,0)</f>
        <v>1</v>
      </c>
      <c r="Q338" s="333">
        <f>ROUND(V338,0)</f>
        <v>2</v>
      </c>
      <c r="R338" s="343">
        <f>SUM(B338-P338-Q338)</f>
        <v>1</v>
      </c>
      <c r="S338" s="506">
        <f>SUM(P338:Q338)</f>
        <v>3</v>
      </c>
      <c r="T338" s="521">
        <f>SUM(B338-S338)</f>
        <v>1</v>
      </c>
      <c r="U338" s="829">
        <f>PRODUCT(B338,C336%)</f>
        <v>1.1359999999999999</v>
      </c>
      <c r="V338" s="830">
        <f>PRODUCT(B338,D336%)</f>
        <v>2.3080000000000003</v>
      </c>
      <c r="W338" s="872">
        <f>SUM(B338-U338-V338)</f>
        <v>0.55599999999999961</v>
      </c>
    </row>
    <row r="339" spans="1:23" ht="15" customHeight="1" thickTop="1" x14ac:dyDescent="0.25">
      <c r="A339" s="285" t="s">
        <v>171</v>
      </c>
      <c r="B339" s="286"/>
      <c r="C339" s="660">
        <v>43</v>
      </c>
      <c r="D339" s="704">
        <v>47</v>
      </c>
      <c r="E339" s="722">
        <f t="shared" si="5"/>
        <v>10</v>
      </c>
      <c r="F339" s="195"/>
      <c r="G339" s="316"/>
      <c r="H339" s="238"/>
      <c r="I339" s="314" t="s">
        <v>0</v>
      </c>
      <c r="J339" s="238"/>
      <c r="K339" s="314" t="s">
        <v>0</v>
      </c>
      <c r="L339" s="238"/>
      <c r="M339" s="314" t="s">
        <v>0</v>
      </c>
      <c r="N339" s="238"/>
      <c r="O339" s="314" t="s">
        <v>0</v>
      </c>
      <c r="P339" s="195"/>
      <c r="Q339" s="316"/>
      <c r="R339" s="339"/>
      <c r="S339" s="505"/>
      <c r="T339" s="518"/>
      <c r="U339" s="820"/>
      <c r="V339" s="821"/>
      <c r="W339" s="853"/>
    </row>
    <row r="340" spans="1:23" ht="15" customHeight="1" x14ac:dyDescent="0.25">
      <c r="A340" s="287" t="s">
        <v>172</v>
      </c>
      <c r="B340" s="288"/>
      <c r="C340" s="660">
        <v>37</v>
      </c>
      <c r="D340" s="704">
        <v>55</v>
      </c>
      <c r="E340" s="722">
        <f t="shared" si="5"/>
        <v>8</v>
      </c>
      <c r="F340" s="200"/>
      <c r="G340" s="321"/>
      <c r="H340" s="240"/>
      <c r="I340" s="341" t="s">
        <v>0</v>
      </c>
      <c r="J340" s="240"/>
      <c r="K340" s="341" t="s">
        <v>0</v>
      </c>
      <c r="L340" s="240"/>
      <c r="M340" s="341" t="s">
        <v>0</v>
      </c>
      <c r="N340" s="240"/>
      <c r="O340" s="341" t="s">
        <v>0</v>
      </c>
      <c r="P340" s="200"/>
      <c r="Q340" s="321"/>
      <c r="R340" s="325"/>
      <c r="S340" s="502"/>
      <c r="T340" s="515"/>
      <c r="U340" s="822"/>
      <c r="V340" s="823"/>
      <c r="W340" s="849"/>
    </row>
    <row r="341" spans="1:23" ht="15" customHeight="1" x14ac:dyDescent="0.25">
      <c r="A341" s="287" t="s">
        <v>173</v>
      </c>
      <c r="B341" s="288"/>
      <c r="C341" s="660">
        <v>33</v>
      </c>
      <c r="D341" s="704">
        <v>57</v>
      </c>
      <c r="E341" s="722">
        <f t="shared" si="5"/>
        <v>10</v>
      </c>
      <c r="F341" s="200"/>
      <c r="G341" s="321"/>
      <c r="H341" s="240"/>
      <c r="I341" s="341" t="s">
        <v>0</v>
      </c>
      <c r="J341" s="240"/>
      <c r="K341" s="341" t="s">
        <v>0</v>
      </c>
      <c r="L341" s="240"/>
      <c r="M341" s="341" t="s">
        <v>0</v>
      </c>
      <c r="N341" s="240"/>
      <c r="O341" s="341" t="s">
        <v>0</v>
      </c>
      <c r="P341" s="200"/>
      <c r="Q341" s="321"/>
      <c r="R341" s="325"/>
      <c r="S341" s="502"/>
      <c r="T341" s="515"/>
      <c r="U341" s="822"/>
      <c r="V341" s="823"/>
      <c r="W341" s="849"/>
    </row>
    <row r="342" spans="1:23" ht="15" customHeight="1" x14ac:dyDescent="0.25">
      <c r="A342" s="287" t="s">
        <v>174</v>
      </c>
      <c r="B342" s="290"/>
      <c r="C342" s="660">
        <v>44</v>
      </c>
      <c r="D342" s="704">
        <v>47</v>
      </c>
      <c r="E342" s="722">
        <f t="shared" si="5"/>
        <v>9</v>
      </c>
      <c r="F342" s="200"/>
      <c r="G342" s="321"/>
      <c r="H342" s="240"/>
      <c r="I342" s="341" t="s">
        <v>0</v>
      </c>
      <c r="J342" s="240"/>
      <c r="K342" s="341" t="s">
        <v>0</v>
      </c>
      <c r="L342" s="240"/>
      <c r="M342" s="341" t="s">
        <v>0</v>
      </c>
      <c r="N342" s="240"/>
      <c r="O342" s="341" t="s">
        <v>0</v>
      </c>
      <c r="P342" s="200"/>
      <c r="Q342" s="321"/>
      <c r="R342" s="325"/>
      <c r="S342" s="502"/>
      <c r="T342" s="515"/>
      <c r="U342" s="822"/>
      <c r="V342" s="823"/>
      <c r="W342" s="849"/>
    </row>
    <row r="343" spans="1:23" ht="15" customHeight="1" x14ac:dyDescent="0.25">
      <c r="A343" s="287" t="s">
        <v>175</v>
      </c>
      <c r="B343" s="288"/>
      <c r="C343" s="660">
        <v>32</v>
      </c>
      <c r="D343" s="704">
        <v>56</v>
      </c>
      <c r="E343" s="722">
        <f t="shared" si="5"/>
        <v>12</v>
      </c>
      <c r="F343" s="200"/>
      <c r="G343" s="321"/>
      <c r="H343" s="240"/>
      <c r="I343" s="341" t="s">
        <v>0</v>
      </c>
      <c r="J343" s="240"/>
      <c r="K343" s="341" t="s">
        <v>0</v>
      </c>
      <c r="L343" s="240"/>
      <c r="M343" s="341" t="s">
        <v>0</v>
      </c>
      <c r="N343" s="240"/>
      <c r="O343" s="341" t="s">
        <v>0</v>
      </c>
      <c r="P343" s="200"/>
      <c r="Q343" s="321"/>
      <c r="R343" s="325"/>
      <c r="S343" s="502"/>
      <c r="T343" s="515"/>
      <c r="U343" s="822"/>
      <c r="V343" s="823"/>
      <c r="W343" s="849"/>
    </row>
    <row r="344" spans="1:23" ht="15" customHeight="1" x14ac:dyDescent="0.25">
      <c r="A344" s="287" t="s">
        <v>176</v>
      </c>
      <c r="B344" s="286"/>
      <c r="C344" s="660">
        <v>35</v>
      </c>
      <c r="D344" s="704">
        <v>55</v>
      </c>
      <c r="E344" s="722">
        <f t="shared" si="5"/>
        <v>10</v>
      </c>
      <c r="F344" s="200"/>
      <c r="G344" s="321"/>
      <c r="H344" s="240"/>
      <c r="I344" s="341" t="s">
        <v>0</v>
      </c>
      <c r="J344" s="240"/>
      <c r="K344" s="341" t="s">
        <v>0</v>
      </c>
      <c r="L344" s="240"/>
      <c r="M344" s="341" t="s">
        <v>0</v>
      </c>
      <c r="N344" s="240"/>
      <c r="O344" s="341" t="s">
        <v>0</v>
      </c>
      <c r="P344" s="200"/>
      <c r="Q344" s="321"/>
      <c r="R344" s="325"/>
      <c r="S344" s="502"/>
      <c r="T344" s="515"/>
      <c r="U344" s="822"/>
      <c r="V344" s="823"/>
      <c r="W344" s="849"/>
    </row>
    <row r="345" spans="1:23" ht="15" customHeight="1" x14ac:dyDescent="0.25">
      <c r="A345" s="287" t="s">
        <v>177</v>
      </c>
      <c r="B345" s="288"/>
      <c r="C345" s="660">
        <v>32</v>
      </c>
      <c r="D345" s="704">
        <v>57</v>
      </c>
      <c r="E345" s="722">
        <f t="shared" si="5"/>
        <v>11</v>
      </c>
      <c r="F345" s="200"/>
      <c r="G345" s="321"/>
      <c r="H345" s="240"/>
      <c r="I345" s="341" t="s">
        <v>0</v>
      </c>
      <c r="J345" s="240"/>
      <c r="K345" s="341" t="s">
        <v>0</v>
      </c>
      <c r="L345" s="240"/>
      <c r="M345" s="341" t="s">
        <v>0</v>
      </c>
      <c r="N345" s="240"/>
      <c r="O345" s="341" t="s">
        <v>0</v>
      </c>
      <c r="P345" s="200"/>
      <c r="Q345" s="321"/>
      <c r="R345" s="325"/>
      <c r="S345" s="502"/>
      <c r="T345" s="515"/>
      <c r="U345" s="822"/>
      <c r="V345" s="823"/>
      <c r="W345" s="849"/>
    </row>
    <row r="346" spans="1:23" ht="15" customHeight="1" x14ac:dyDescent="0.25">
      <c r="A346" s="287" t="s">
        <v>178</v>
      </c>
      <c r="B346" s="288"/>
      <c r="C346" s="660">
        <v>40</v>
      </c>
      <c r="D346" s="704">
        <v>52</v>
      </c>
      <c r="E346" s="722">
        <f t="shared" si="5"/>
        <v>8</v>
      </c>
      <c r="F346" s="200"/>
      <c r="G346" s="321"/>
      <c r="H346" s="240"/>
      <c r="I346" s="341" t="s">
        <v>0</v>
      </c>
      <c r="J346" s="240"/>
      <c r="K346" s="341" t="s">
        <v>0</v>
      </c>
      <c r="L346" s="240"/>
      <c r="M346" s="341" t="s">
        <v>0</v>
      </c>
      <c r="N346" s="240"/>
      <c r="O346" s="341" t="s">
        <v>0</v>
      </c>
      <c r="P346" s="200"/>
      <c r="Q346" s="321"/>
      <c r="R346" s="325"/>
      <c r="S346" s="502"/>
      <c r="T346" s="515"/>
      <c r="U346" s="822"/>
      <c r="V346" s="823"/>
      <c r="W346" s="849"/>
    </row>
    <row r="347" spans="1:23" ht="15" customHeight="1" x14ac:dyDescent="0.25">
      <c r="A347" s="287" t="s">
        <v>179</v>
      </c>
      <c r="B347" s="288"/>
      <c r="C347" s="660">
        <v>35</v>
      </c>
      <c r="D347" s="704">
        <v>55</v>
      </c>
      <c r="E347" s="722">
        <f t="shared" si="5"/>
        <v>10</v>
      </c>
      <c r="F347" s="200"/>
      <c r="G347" s="321"/>
      <c r="H347" s="240"/>
      <c r="I347" s="341" t="s">
        <v>0</v>
      </c>
      <c r="J347" s="240"/>
      <c r="K347" s="341" t="s">
        <v>0</v>
      </c>
      <c r="L347" s="240"/>
      <c r="M347" s="341" t="s">
        <v>0</v>
      </c>
      <c r="N347" s="240"/>
      <c r="O347" s="341" t="s">
        <v>0</v>
      </c>
      <c r="P347" s="200"/>
      <c r="Q347" s="321"/>
      <c r="R347" s="325"/>
      <c r="S347" s="502"/>
      <c r="T347" s="515"/>
      <c r="U347" s="822"/>
      <c r="V347" s="823"/>
      <c r="W347" s="849"/>
    </row>
    <row r="348" spans="1:23" ht="15" customHeight="1" x14ac:dyDescent="0.25">
      <c r="A348" s="287" t="s">
        <v>329</v>
      </c>
      <c r="B348" s="288"/>
      <c r="C348" s="660">
        <v>74</v>
      </c>
      <c r="D348" s="704">
        <v>22</v>
      </c>
      <c r="E348" s="722">
        <f t="shared" si="5"/>
        <v>4</v>
      </c>
      <c r="F348" s="200"/>
      <c r="G348" s="321"/>
      <c r="H348" s="240" t="s">
        <v>1</v>
      </c>
      <c r="I348" s="341"/>
      <c r="J348" s="240" t="s">
        <v>1</v>
      </c>
      <c r="K348" s="341"/>
      <c r="L348" s="240" t="s">
        <v>1</v>
      </c>
      <c r="M348" s="341"/>
      <c r="N348" s="240" t="s">
        <v>1</v>
      </c>
      <c r="O348" s="341"/>
      <c r="P348" s="200"/>
      <c r="Q348" s="321"/>
      <c r="R348" s="325"/>
      <c r="S348" s="502"/>
      <c r="T348" s="515"/>
      <c r="U348" s="822"/>
      <c r="V348" s="823"/>
      <c r="W348" s="849"/>
    </row>
    <row r="349" spans="1:23" ht="15" customHeight="1" x14ac:dyDescent="0.25">
      <c r="A349" s="287" t="s">
        <v>330</v>
      </c>
      <c r="B349" s="288"/>
      <c r="C349" s="660">
        <v>40</v>
      </c>
      <c r="D349" s="704">
        <v>50</v>
      </c>
      <c r="E349" s="722">
        <f t="shared" si="5"/>
        <v>10</v>
      </c>
      <c r="F349" s="200"/>
      <c r="G349" s="321"/>
      <c r="H349" s="240"/>
      <c r="I349" s="341" t="s">
        <v>0</v>
      </c>
      <c r="J349" s="240"/>
      <c r="K349" s="341" t="s">
        <v>0</v>
      </c>
      <c r="L349" s="240"/>
      <c r="M349" s="341" t="s">
        <v>0</v>
      </c>
      <c r="N349" s="240"/>
      <c r="O349" s="341" t="s">
        <v>0</v>
      </c>
      <c r="P349" s="200"/>
      <c r="Q349" s="321"/>
      <c r="R349" s="325"/>
      <c r="S349" s="502"/>
      <c r="T349" s="515"/>
      <c r="U349" s="822"/>
      <c r="V349" s="823"/>
      <c r="W349" s="849"/>
    </row>
    <row r="350" spans="1:23" ht="15" customHeight="1" x14ac:dyDescent="0.25">
      <c r="A350" s="287" t="s">
        <v>331</v>
      </c>
      <c r="B350" s="288"/>
      <c r="C350" s="660">
        <v>38</v>
      </c>
      <c r="D350" s="704">
        <v>53</v>
      </c>
      <c r="E350" s="722">
        <f t="shared" si="5"/>
        <v>9</v>
      </c>
      <c r="F350" s="200"/>
      <c r="G350" s="321"/>
      <c r="H350" s="240"/>
      <c r="I350" s="341" t="s">
        <v>0</v>
      </c>
      <c r="J350" s="240"/>
      <c r="K350" s="341" t="s">
        <v>0</v>
      </c>
      <c r="L350" s="240"/>
      <c r="M350" s="341" t="s">
        <v>0</v>
      </c>
      <c r="N350" s="240"/>
      <c r="O350" s="341" t="s">
        <v>0</v>
      </c>
      <c r="P350" s="200"/>
      <c r="Q350" s="321"/>
      <c r="R350" s="325"/>
      <c r="S350" s="502"/>
      <c r="T350" s="515"/>
      <c r="U350" s="822"/>
      <c r="V350" s="823"/>
      <c r="W350" s="849"/>
    </row>
    <row r="351" spans="1:23" ht="15" customHeight="1" x14ac:dyDescent="0.25">
      <c r="A351" s="287" t="s">
        <v>600</v>
      </c>
      <c r="B351" s="288"/>
      <c r="C351" s="660">
        <v>29</v>
      </c>
      <c r="D351" s="704">
        <v>60</v>
      </c>
      <c r="E351" s="722">
        <f t="shared" si="5"/>
        <v>11</v>
      </c>
      <c r="F351" s="200"/>
      <c r="G351" s="321"/>
      <c r="H351" s="240"/>
      <c r="I351" s="341" t="s">
        <v>0</v>
      </c>
      <c r="J351" s="240"/>
      <c r="K351" s="341" t="s">
        <v>0</v>
      </c>
      <c r="L351" s="240"/>
      <c r="M351" s="341" t="s">
        <v>0</v>
      </c>
      <c r="N351" s="240"/>
      <c r="O351" s="341" t="s">
        <v>0</v>
      </c>
      <c r="P351" s="200"/>
      <c r="Q351" s="321"/>
      <c r="R351" s="325"/>
      <c r="S351" s="502"/>
      <c r="T351" s="515"/>
      <c r="U351" s="822"/>
      <c r="V351" s="823"/>
      <c r="W351" s="849"/>
    </row>
    <row r="352" spans="1:23" ht="15" customHeight="1" x14ac:dyDescent="0.25">
      <c r="A352" s="287" t="s">
        <v>631</v>
      </c>
      <c r="B352" s="288"/>
      <c r="C352" s="660">
        <v>51</v>
      </c>
      <c r="D352" s="704">
        <v>43</v>
      </c>
      <c r="E352" s="722">
        <f t="shared" si="5"/>
        <v>6</v>
      </c>
      <c r="F352" s="200"/>
      <c r="G352" s="321"/>
      <c r="H352" s="240" t="s">
        <v>1</v>
      </c>
      <c r="I352" s="341"/>
      <c r="J352" s="240" t="s">
        <v>1</v>
      </c>
      <c r="K352" s="341"/>
      <c r="L352" s="240" t="s">
        <v>1</v>
      </c>
      <c r="M352" s="341"/>
      <c r="N352" s="240" t="s">
        <v>1</v>
      </c>
      <c r="O352" s="341"/>
      <c r="P352" s="200"/>
      <c r="Q352" s="321"/>
      <c r="R352" s="325"/>
      <c r="S352" s="502"/>
      <c r="T352" s="515"/>
      <c r="U352" s="822"/>
      <c r="V352" s="823"/>
      <c r="W352" s="849"/>
    </row>
    <row r="353" spans="1:23" ht="15" customHeight="1" x14ac:dyDescent="0.25">
      <c r="A353" s="287" t="s">
        <v>646</v>
      </c>
      <c r="B353" s="288"/>
      <c r="C353" s="660">
        <v>43</v>
      </c>
      <c r="D353" s="704">
        <v>49</v>
      </c>
      <c r="E353" s="722">
        <f t="shared" si="5"/>
        <v>8</v>
      </c>
      <c r="F353" s="200"/>
      <c r="G353" s="321"/>
      <c r="H353" s="240"/>
      <c r="I353" s="341" t="s">
        <v>0</v>
      </c>
      <c r="J353" s="240"/>
      <c r="K353" s="341" t="s">
        <v>0</v>
      </c>
      <c r="L353" s="240"/>
      <c r="M353" s="341" t="s">
        <v>0</v>
      </c>
      <c r="N353" s="240"/>
      <c r="O353" s="341" t="s">
        <v>0</v>
      </c>
      <c r="P353" s="200"/>
      <c r="Q353" s="321"/>
      <c r="R353" s="325"/>
      <c r="S353" s="502"/>
      <c r="T353" s="515"/>
      <c r="U353" s="822"/>
      <c r="V353" s="823"/>
      <c r="W353" s="849"/>
    </row>
    <row r="354" spans="1:23" ht="15" customHeight="1" x14ac:dyDescent="0.25">
      <c r="A354" s="287" t="s">
        <v>495</v>
      </c>
      <c r="B354" s="288"/>
      <c r="C354" s="1161">
        <v>38.6</v>
      </c>
      <c r="D354" s="1212">
        <v>52</v>
      </c>
      <c r="E354" s="1202">
        <f t="shared" si="5"/>
        <v>9.3999999999999986</v>
      </c>
      <c r="F354" s="200"/>
      <c r="G354" s="321"/>
      <c r="H354" s="240"/>
      <c r="I354" s="341" t="s">
        <v>0</v>
      </c>
      <c r="J354" s="240"/>
      <c r="K354" s="341" t="s">
        <v>0</v>
      </c>
      <c r="L354" s="240"/>
      <c r="M354" s="341" t="s">
        <v>0</v>
      </c>
      <c r="N354" s="240"/>
      <c r="O354" s="341" t="s">
        <v>0</v>
      </c>
      <c r="P354" s="200"/>
      <c r="Q354" s="321"/>
      <c r="R354" s="325"/>
      <c r="S354" s="502"/>
      <c r="T354" s="515"/>
      <c r="U354" s="822"/>
      <c r="V354" s="823"/>
      <c r="W354" s="849"/>
    </row>
    <row r="355" spans="1:23" ht="15" customHeight="1" thickBot="1" x14ac:dyDescent="0.3">
      <c r="A355" s="289" t="s">
        <v>496</v>
      </c>
      <c r="B355" s="288"/>
      <c r="C355" s="1162"/>
      <c r="D355" s="1213"/>
      <c r="E355" s="1203">
        <f t="shared" si="5"/>
        <v>100</v>
      </c>
      <c r="F355" s="207"/>
      <c r="G355" s="327"/>
      <c r="H355" s="242"/>
      <c r="I355" s="347" t="s">
        <v>0</v>
      </c>
      <c r="J355" s="242"/>
      <c r="K355" s="347" t="s">
        <v>0</v>
      </c>
      <c r="L355" s="242" t="s">
        <v>1</v>
      </c>
      <c r="M355" s="347"/>
      <c r="N355" s="242" t="s">
        <v>1</v>
      </c>
      <c r="O355" s="347"/>
      <c r="P355" s="207"/>
      <c r="Q355" s="327"/>
      <c r="R355" s="331"/>
      <c r="S355" s="503"/>
      <c r="T355" s="516"/>
      <c r="U355" s="824"/>
      <c r="V355" s="825"/>
      <c r="W355" s="851"/>
    </row>
    <row r="356" spans="1:23" ht="15" customHeight="1" thickTop="1" thickBot="1" x14ac:dyDescent="0.3">
      <c r="A356" s="292" t="s">
        <v>569</v>
      </c>
      <c r="B356" s="294">
        <v>17</v>
      </c>
      <c r="C356" s="385"/>
      <c r="D356" s="694"/>
      <c r="E356" s="635"/>
      <c r="F356" s="221">
        <v>0</v>
      </c>
      <c r="G356" s="333">
        <v>17</v>
      </c>
      <c r="H356" s="214">
        <v>2</v>
      </c>
      <c r="I356" s="335">
        <v>15</v>
      </c>
      <c r="J356" s="214">
        <v>2</v>
      </c>
      <c r="K356" s="335">
        <v>15</v>
      </c>
      <c r="L356" s="214">
        <v>3</v>
      </c>
      <c r="M356" s="335">
        <v>14</v>
      </c>
      <c r="N356" s="214">
        <v>3</v>
      </c>
      <c r="O356" s="335">
        <v>14</v>
      </c>
      <c r="P356" s="221">
        <f>ROUND(U356,0)</f>
        <v>7</v>
      </c>
      <c r="Q356" s="333">
        <f>ROUND(V356,0)</f>
        <v>9</v>
      </c>
      <c r="R356" s="343">
        <f>SUM(B356-P356-Q356)</f>
        <v>1</v>
      </c>
      <c r="S356" s="506">
        <f>SUM(P356:Q356)</f>
        <v>16</v>
      </c>
      <c r="T356" s="521">
        <f>SUM(B356-S356)</f>
        <v>1</v>
      </c>
      <c r="U356" s="829">
        <f>PRODUCT(B356,C354%)</f>
        <v>6.5620000000000003</v>
      </c>
      <c r="V356" s="830">
        <f>PRODUCT(B356,D354%)</f>
        <v>8.84</v>
      </c>
      <c r="W356" s="872">
        <f>SUM(B356-U356-V356)</f>
        <v>1.597999999999999</v>
      </c>
    </row>
    <row r="357" spans="1:23" ht="15" customHeight="1" thickTop="1" x14ac:dyDescent="0.25">
      <c r="A357" s="285" t="s">
        <v>180</v>
      </c>
      <c r="B357" s="288"/>
      <c r="C357" s="660">
        <v>37</v>
      </c>
      <c r="D357" s="704">
        <v>55</v>
      </c>
      <c r="E357" s="722">
        <f t="shared" si="5"/>
        <v>8</v>
      </c>
      <c r="F357" s="195"/>
      <c r="G357" s="316"/>
      <c r="H357" s="238"/>
      <c r="I357" s="314" t="s">
        <v>0</v>
      </c>
      <c r="J357" s="238"/>
      <c r="K357" s="314" t="s">
        <v>0</v>
      </c>
      <c r="L357" s="238"/>
      <c r="M357" s="314" t="s">
        <v>0</v>
      </c>
      <c r="N357" s="238"/>
      <c r="O357" s="314" t="s">
        <v>0</v>
      </c>
      <c r="P357" s="195"/>
      <c r="Q357" s="316"/>
      <c r="R357" s="339"/>
      <c r="S357" s="505"/>
      <c r="T357" s="518"/>
      <c r="U357" s="820"/>
      <c r="V357" s="821"/>
      <c r="W357" s="853"/>
    </row>
    <row r="358" spans="1:23" ht="15" customHeight="1" x14ac:dyDescent="0.25">
      <c r="A358" s="287" t="s">
        <v>181</v>
      </c>
      <c r="B358" s="288"/>
      <c r="C358" s="660">
        <v>38</v>
      </c>
      <c r="D358" s="704">
        <v>51</v>
      </c>
      <c r="E358" s="722">
        <f t="shared" si="5"/>
        <v>11</v>
      </c>
      <c r="F358" s="200"/>
      <c r="G358" s="321"/>
      <c r="H358" s="240"/>
      <c r="I358" s="341" t="s">
        <v>0</v>
      </c>
      <c r="J358" s="240"/>
      <c r="K358" s="341" t="s">
        <v>0</v>
      </c>
      <c r="L358" s="240"/>
      <c r="M358" s="341" t="s">
        <v>0</v>
      </c>
      <c r="N358" s="240"/>
      <c r="O358" s="341" t="s">
        <v>0</v>
      </c>
      <c r="P358" s="200"/>
      <c r="Q358" s="321"/>
      <c r="R358" s="325"/>
      <c r="S358" s="502"/>
      <c r="T358" s="515"/>
      <c r="U358" s="822"/>
      <c r="V358" s="823"/>
      <c r="W358" s="849"/>
    </row>
    <row r="359" spans="1:23" ht="15" customHeight="1" x14ac:dyDescent="0.25">
      <c r="A359" s="287" t="s">
        <v>497</v>
      </c>
      <c r="B359" s="288"/>
      <c r="C359" s="1161">
        <v>36.700000000000003</v>
      </c>
      <c r="D359" s="1212">
        <v>54.9</v>
      </c>
      <c r="E359" s="1202">
        <f t="shared" si="5"/>
        <v>8.3999999999999986</v>
      </c>
      <c r="F359" s="200"/>
      <c r="G359" s="321"/>
      <c r="H359" s="240"/>
      <c r="I359" s="341" t="s">
        <v>0</v>
      </c>
      <c r="J359" s="240"/>
      <c r="K359" s="341" t="s">
        <v>0</v>
      </c>
      <c r="L359" s="240"/>
      <c r="M359" s="341" t="s">
        <v>0</v>
      </c>
      <c r="N359" s="240"/>
      <c r="O359" s="341" t="s">
        <v>0</v>
      </c>
      <c r="P359" s="200"/>
      <c r="Q359" s="321"/>
      <c r="R359" s="325"/>
      <c r="S359" s="502"/>
      <c r="T359" s="515"/>
      <c r="U359" s="822"/>
      <c r="V359" s="823"/>
      <c r="W359" s="849"/>
    </row>
    <row r="360" spans="1:23" ht="15" customHeight="1" thickBot="1" x14ac:dyDescent="0.3">
      <c r="A360" s="289" t="s">
        <v>570</v>
      </c>
      <c r="B360" s="286"/>
      <c r="C360" s="1162"/>
      <c r="D360" s="1213"/>
      <c r="E360" s="1203">
        <f t="shared" si="5"/>
        <v>100</v>
      </c>
      <c r="F360" s="207"/>
      <c r="G360" s="327"/>
      <c r="H360" s="242"/>
      <c r="I360" s="347" t="s">
        <v>0</v>
      </c>
      <c r="J360" s="242"/>
      <c r="K360" s="347" t="s">
        <v>0</v>
      </c>
      <c r="L360" s="242" t="s">
        <v>1</v>
      </c>
      <c r="M360" s="347"/>
      <c r="N360" s="242" t="s">
        <v>1</v>
      </c>
      <c r="O360" s="347"/>
      <c r="P360" s="207"/>
      <c r="Q360" s="327"/>
      <c r="R360" s="331"/>
      <c r="S360" s="503"/>
      <c r="T360" s="516"/>
      <c r="U360" s="824"/>
      <c r="V360" s="825"/>
      <c r="W360" s="851"/>
    </row>
    <row r="361" spans="1:23" ht="15" customHeight="1" thickTop="1" thickBot="1" x14ac:dyDescent="0.3">
      <c r="A361" s="292" t="s">
        <v>571</v>
      </c>
      <c r="B361" s="294">
        <v>4</v>
      </c>
      <c r="C361" s="385"/>
      <c r="D361" s="694"/>
      <c r="E361" s="635"/>
      <c r="F361" s="221">
        <v>0</v>
      </c>
      <c r="G361" s="333">
        <v>4</v>
      </c>
      <c r="H361" s="214">
        <v>0</v>
      </c>
      <c r="I361" s="335">
        <v>4</v>
      </c>
      <c r="J361" s="214">
        <v>0</v>
      </c>
      <c r="K361" s="335">
        <v>4</v>
      </c>
      <c r="L361" s="214">
        <v>1</v>
      </c>
      <c r="M361" s="335">
        <v>3</v>
      </c>
      <c r="N361" s="214">
        <v>1</v>
      </c>
      <c r="O361" s="335">
        <v>3</v>
      </c>
      <c r="P361" s="221">
        <f>ROUNDUP(U361,0)</f>
        <v>2</v>
      </c>
      <c r="Q361" s="333">
        <f>ROUND(V361,0)</f>
        <v>2</v>
      </c>
      <c r="R361" s="343">
        <f>SUM(B361-P361-Q361)</f>
        <v>0</v>
      </c>
      <c r="S361" s="506">
        <f>SUM(P361:Q361)</f>
        <v>4</v>
      </c>
      <c r="T361" s="520">
        <f>SUM(B361-S361)</f>
        <v>0</v>
      </c>
      <c r="U361" s="829">
        <f>PRODUCT(B361,C359%)</f>
        <v>1.4680000000000002</v>
      </c>
      <c r="V361" s="830">
        <f>PRODUCT(B361,D359%)</f>
        <v>2.1959999999999997</v>
      </c>
      <c r="W361" s="872">
        <f>SUM(B361-U361-V361)</f>
        <v>0.3360000000000003</v>
      </c>
    </row>
    <row r="362" spans="1:23" ht="15" customHeight="1" thickTop="1" x14ac:dyDescent="0.25">
      <c r="A362" s="285" t="s">
        <v>183</v>
      </c>
      <c r="B362" s="288"/>
      <c r="C362" s="660">
        <v>26.9</v>
      </c>
      <c r="D362" s="704">
        <v>62.5</v>
      </c>
      <c r="E362" s="722">
        <f t="shared" si="5"/>
        <v>10.599999999999994</v>
      </c>
      <c r="F362" s="195"/>
      <c r="G362" s="316"/>
      <c r="H362" s="238"/>
      <c r="I362" s="314" t="s">
        <v>0</v>
      </c>
      <c r="J362" s="238"/>
      <c r="K362" s="314" t="s">
        <v>0</v>
      </c>
      <c r="L362" s="238"/>
      <c r="M362" s="314" t="s">
        <v>0</v>
      </c>
      <c r="N362" s="238"/>
      <c r="O362" s="314" t="s">
        <v>0</v>
      </c>
      <c r="P362" s="195"/>
      <c r="Q362" s="316"/>
      <c r="R362" s="339"/>
      <c r="S362" s="505"/>
      <c r="T362" s="518"/>
      <c r="U362" s="820"/>
      <c r="V362" s="821"/>
      <c r="W362" s="853"/>
    </row>
    <row r="363" spans="1:23" ht="15" customHeight="1" x14ac:dyDescent="0.25">
      <c r="A363" s="287" t="s">
        <v>498</v>
      </c>
      <c r="B363" s="288"/>
      <c r="C363" s="1161">
        <v>26.9</v>
      </c>
      <c r="D363" s="1212">
        <v>62.5</v>
      </c>
      <c r="E363" s="1202">
        <f t="shared" si="5"/>
        <v>10.599999999999994</v>
      </c>
      <c r="F363" s="200"/>
      <c r="G363" s="321"/>
      <c r="H363" s="240"/>
      <c r="I363" s="341" t="s">
        <v>0</v>
      </c>
      <c r="J363" s="240"/>
      <c r="K363" s="341" t="s">
        <v>0</v>
      </c>
      <c r="L363" s="240"/>
      <c r="M363" s="341" t="s">
        <v>0</v>
      </c>
      <c r="N363" s="240"/>
      <c r="O363" s="341" t="s">
        <v>0</v>
      </c>
      <c r="P363" s="200"/>
      <c r="Q363" s="321"/>
      <c r="R363" s="325"/>
      <c r="S363" s="502"/>
      <c r="T363" s="515"/>
      <c r="U363" s="822"/>
      <c r="V363" s="823"/>
      <c r="W363" s="849"/>
    </row>
    <row r="364" spans="1:23" ht="15" customHeight="1" thickBot="1" x14ac:dyDescent="0.3">
      <c r="A364" s="289" t="s">
        <v>592</v>
      </c>
      <c r="B364" s="290"/>
      <c r="C364" s="1162"/>
      <c r="D364" s="1213"/>
      <c r="E364" s="1203">
        <f t="shared" si="5"/>
        <v>100</v>
      </c>
      <c r="F364" s="207"/>
      <c r="G364" s="327"/>
      <c r="H364" s="242"/>
      <c r="I364" s="347" t="s">
        <v>0</v>
      </c>
      <c r="J364" s="242"/>
      <c r="K364" s="347" t="s">
        <v>0</v>
      </c>
      <c r="L364" s="242" t="s">
        <v>1</v>
      </c>
      <c r="M364" s="347"/>
      <c r="N364" s="242" t="s">
        <v>1</v>
      </c>
      <c r="O364" s="347"/>
      <c r="P364" s="207"/>
      <c r="Q364" s="327"/>
      <c r="R364" s="331"/>
      <c r="S364" s="503"/>
      <c r="T364" s="516"/>
      <c r="U364" s="824"/>
      <c r="V364" s="825"/>
      <c r="W364" s="851"/>
    </row>
    <row r="365" spans="1:23" ht="15" customHeight="1" thickTop="1" thickBot="1" x14ac:dyDescent="0.3">
      <c r="A365" s="292" t="s">
        <v>572</v>
      </c>
      <c r="B365" s="294">
        <v>3</v>
      </c>
      <c r="C365" s="385"/>
      <c r="D365" s="694"/>
      <c r="E365" s="635"/>
      <c r="F365" s="221">
        <v>0</v>
      </c>
      <c r="G365" s="333">
        <v>3</v>
      </c>
      <c r="H365" s="214">
        <v>0</v>
      </c>
      <c r="I365" s="335">
        <v>3</v>
      </c>
      <c r="J365" s="214">
        <v>0</v>
      </c>
      <c r="K365" s="335">
        <v>3</v>
      </c>
      <c r="L365" s="214">
        <v>1</v>
      </c>
      <c r="M365" s="335">
        <v>2</v>
      </c>
      <c r="N365" s="214">
        <v>1</v>
      </c>
      <c r="O365" s="335">
        <v>2</v>
      </c>
      <c r="P365" s="221">
        <f>ROUND(U365,0)</f>
        <v>1</v>
      </c>
      <c r="Q365" s="333">
        <f>ROUND(V365,0)</f>
        <v>2</v>
      </c>
      <c r="R365" s="343">
        <f>SUM(B365-P365-Q365)</f>
        <v>0</v>
      </c>
      <c r="S365" s="506">
        <f>SUM(P365:Q365)</f>
        <v>3</v>
      </c>
      <c r="T365" s="520">
        <f>SUM(B365-S365)</f>
        <v>0</v>
      </c>
      <c r="U365" s="829">
        <f>PRODUCT(B365,C363%)</f>
        <v>0.80699999999999994</v>
      </c>
      <c r="V365" s="830">
        <f>PRODUCT(B365,D363%)</f>
        <v>1.875</v>
      </c>
      <c r="W365" s="872">
        <f>SUM(B365-U365-V365)</f>
        <v>0.31800000000000006</v>
      </c>
    </row>
    <row r="366" spans="1:23" ht="15" customHeight="1" thickTop="1" x14ac:dyDescent="0.25">
      <c r="A366" s="285" t="s">
        <v>187</v>
      </c>
      <c r="B366" s="286"/>
      <c r="C366" s="660">
        <v>33</v>
      </c>
      <c r="D366" s="704">
        <v>57</v>
      </c>
      <c r="E366" s="722">
        <f t="shared" si="5"/>
        <v>10</v>
      </c>
      <c r="F366" s="195"/>
      <c r="G366" s="316"/>
      <c r="H366" s="238"/>
      <c r="I366" s="314" t="s">
        <v>0</v>
      </c>
      <c r="J366" s="238"/>
      <c r="K366" s="314" t="s">
        <v>0</v>
      </c>
      <c r="L366" s="238"/>
      <c r="M366" s="314" t="s">
        <v>0</v>
      </c>
      <c r="N366" s="238"/>
      <c r="O366" s="314" t="s">
        <v>0</v>
      </c>
      <c r="P366" s="195"/>
      <c r="Q366" s="316"/>
      <c r="R366" s="339"/>
      <c r="S366" s="505"/>
      <c r="T366" s="518"/>
      <c r="U366" s="820"/>
      <c r="V366" s="821"/>
      <c r="W366" s="853"/>
    </row>
    <row r="367" spans="1:23" ht="15" customHeight="1" x14ac:dyDescent="0.25">
      <c r="A367" s="287" t="s">
        <v>188</v>
      </c>
      <c r="B367" s="288"/>
      <c r="C367" s="660">
        <v>33</v>
      </c>
      <c r="D367" s="704">
        <v>58</v>
      </c>
      <c r="E367" s="722">
        <f t="shared" si="5"/>
        <v>9</v>
      </c>
      <c r="F367" s="200"/>
      <c r="G367" s="321"/>
      <c r="H367" s="240"/>
      <c r="I367" s="341" t="s">
        <v>0</v>
      </c>
      <c r="J367" s="240"/>
      <c r="K367" s="341" t="s">
        <v>0</v>
      </c>
      <c r="L367" s="240"/>
      <c r="M367" s="341" t="s">
        <v>0</v>
      </c>
      <c r="N367" s="240"/>
      <c r="O367" s="341" t="s">
        <v>0</v>
      </c>
      <c r="P367" s="200"/>
      <c r="Q367" s="321"/>
      <c r="R367" s="325"/>
      <c r="S367" s="502"/>
      <c r="T367" s="515"/>
      <c r="U367" s="822"/>
      <c r="V367" s="823"/>
      <c r="W367" s="849"/>
    </row>
    <row r="368" spans="1:23" ht="15" customHeight="1" x14ac:dyDescent="0.25">
      <c r="A368" s="287" t="s">
        <v>189</v>
      </c>
      <c r="B368" s="288"/>
      <c r="C368" s="660">
        <v>34</v>
      </c>
      <c r="D368" s="704">
        <v>57</v>
      </c>
      <c r="E368" s="722">
        <f t="shared" si="5"/>
        <v>9</v>
      </c>
      <c r="F368" s="200"/>
      <c r="G368" s="321"/>
      <c r="H368" s="240"/>
      <c r="I368" s="341" t="s">
        <v>0</v>
      </c>
      <c r="J368" s="240"/>
      <c r="K368" s="341" t="s">
        <v>0</v>
      </c>
      <c r="L368" s="240"/>
      <c r="M368" s="341" t="s">
        <v>0</v>
      </c>
      <c r="N368" s="240"/>
      <c r="O368" s="341" t="s">
        <v>0</v>
      </c>
      <c r="P368" s="200"/>
      <c r="Q368" s="321"/>
      <c r="R368" s="325"/>
      <c r="S368" s="502"/>
      <c r="T368" s="515"/>
      <c r="U368" s="822"/>
      <c r="V368" s="823"/>
      <c r="W368" s="849"/>
    </row>
    <row r="369" spans="1:24" ht="15" customHeight="1" x14ac:dyDescent="0.25">
      <c r="A369" s="287" t="s">
        <v>190</v>
      </c>
      <c r="B369" s="290"/>
      <c r="C369" s="660">
        <v>32</v>
      </c>
      <c r="D369" s="704">
        <v>58</v>
      </c>
      <c r="E369" s="722">
        <f t="shared" si="5"/>
        <v>10</v>
      </c>
      <c r="F369" s="200"/>
      <c r="G369" s="321"/>
      <c r="H369" s="240"/>
      <c r="I369" s="341" t="s">
        <v>0</v>
      </c>
      <c r="J369" s="240"/>
      <c r="K369" s="341" t="s">
        <v>0</v>
      </c>
      <c r="L369" s="240"/>
      <c r="M369" s="341" t="s">
        <v>0</v>
      </c>
      <c r="N369" s="240"/>
      <c r="O369" s="341" t="s">
        <v>0</v>
      </c>
      <c r="P369" s="200"/>
      <c r="Q369" s="321"/>
      <c r="R369" s="325"/>
      <c r="S369" s="502"/>
      <c r="T369" s="515"/>
      <c r="U369" s="822"/>
      <c r="V369" s="823"/>
      <c r="W369" s="849"/>
    </row>
    <row r="370" spans="1:24" ht="15" customHeight="1" x14ac:dyDescent="0.25">
      <c r="A370" s="287" t="s">
        <v>191</v>
      </c>
      <c r="B370" s="288"/>
      <c r="C370" s="660">
        <v>39</v>
      </c>
      <c r="D370" s="704">
        <v>53</v>
      </c>
      <c r="E370" s="722">
        <f t="shared" si="5"/>
        <v>8</v>
      </c>
      <c r="F370" s="200"/>
      <c r="G370" s="321"/>
      <c r="H370" s="240"/>
      <c r="I370" s="341" t="s">
        <v>0</v>
      </c>
      <c r="J370" s="240"/>
      <c r="K370" s="341" t="s">
        <v>0</v>
      </c>
      <c r="L370" s="240"/>
      <c r="M370" s="341" t="s">
        <v>0</v>
      </c>
      <c r="N370" s="240"/>
      <c r="O370" s="341" t="s">
        <v>0</v>
      </c>
      <c r="P370" s="200"/>
      <c r="Q370" s="321"/>
      <c r="R370" s="325"/>
      <c r="S370" s="502"/>
      <c r="T370" s="515"/>
      <c r="U370" s="822"/>
      <c r="V370" s="823"/>
      <c r="W370" s="849"/>
    </row>
    <row r="371" spans="1:24" ht="15" customHeight="1" x14ac:dyDescent="0.25">
      <c r="A371" s="287" t="s">
        <v>192</v>
      </c>
      <c r="B371" s="286"/>
      <c r="C371" s="660">
        <v>36</v>
      </c>
      <c r="D371" s="704">
        <v>54</v>
      </c>
      <c r="E371" s="722">
        <f t="shared" si="5"/>
        <v>10</v>
      </c>
      <c r="F371" s="200"/>
      <c r="G371" s="321"/>
      <c r="H371" s="240"/>
      <c r="I371" s="341" t="s">
        <v>0</v>
      </c>
      <c r="J371" s="240"/>
      <c r="K371" s="341" t="s">
        <v>0</v>
      </c>
      <c r="L371" s="240"/>
      <c r="M371" s="341" t="s">
        <v>0</v>
      </c>
      <c r="N371" s="240"/>
      <c r="O371" s="341" t="s">
        <v>0</v>
      </c>
      <c r="P371" s="200"/>
      <c r="Q371" s="321"/>
      <c r="R371" s="325"/>
      <c r="S371" s="502"/>
      <c r="T371" s="515"/>
      <c r="U371" s="822"/>
      <c r="V371" s="823"/>
      <c r="W371" s="849"/>
    </row>
    <row r="372" spans="1:24" ht="15" customHeight="1" x14ac:dyDescent="0.25">
      <c r="A372" s="287" t="s">
        <v>193</v>
      </c>
      <c r="B372" s="288"/>
      <c r="C372" s="660">
        <v>63</v>
      </c>
      <c r="D372" s="704">
        <v>31</v>
      </c>
      <c r="E372" s="722">
        <f t="shared" si="5"/>
        <v>6</v>
      </c>
      <c r="F372" s="200"/>
      <c r="G372" s="321"/>
      <c r="H372" s="240" t="s">
        <v>1</v>
      </c>
      <c r="I372" s="341"/>
      <c r="J372" s="240" t="s">
        <v>1</v>
      </c>
      <c r="K372" s="341"/>
      <c r="L372" s="240" t="s">
        <v>1</v>
      </c>
      <c r="M372" s="341"/>
      <c r="N372" s="240" t="s">
        <v>1</v>
      </c>
      <c r="O372" s="341"/>
      <c r="P372" s="200"/>
      <c r="Q372" s="321"/>
      <c r="R372" s="325"/>
      <c r="S372" s="502"/>
      <c r="T372" s="515"/>
      <c r="U372" s="822"/>
      <c r="V372" s="823"/>
      <c r="W372" s="849"/>
    </row>
    <row r="373" spans="1:24" ht="15" customHeight="1" x14ac:dyDescent="0.25">
      <c r="A373" s="287" t="s">
        <v>194</v>
      </c>
      <c r="B373" s="288"/>
      <c r="C373" s="660">
        <v>48</v>
      </c>
      <c r="D373" s="704">
        <v>44</v>
      </c>
      <c r="E373" s="722">
        <f t="shared" si="5"/>
        <v>8</v>
      </c>
      <c r="F373" s="200"/>
      <c r="G373" s="321"/>
      <c r="H373" s="240" t="s">
        <v>1</v>
      </c>
      <c r="I373" s="341"/>
      <c r="J373" s="240" t="s">
        <v>1</v>
      </c>
      <c r="K373" s="341"/>
      <c r="L373" s="240" t="s">
        <v>1</v>
      </c>
      <c r="M373" s="341"/>
      <c r="N373" s="240" t="s">
        <v>1</v>
      </c>
      <c r="O373" s="341"/>
      <c r="P373" s="200"/>
      <c r="Q373" s="321"/>
      <c r="R373" s="325"/>
      <c r="S373" s="502"/>
      <c r="T373" s="515"/>
      <c r="U373" s="822"/>
      <c r="V373" s="823"/>
      <c r="W373" s="849"/>
    </row>
    <row r="374" spans="1:24" ht="15" customHeight="1" x14ac:dyDescent="0.25">
      <c r="A374" s="287" t="s">
        <v>195</v>
      </c>
      <c r="B374" s="288"/>
      <c r="C374" s="660">
        <v>38</v>
      </c>
      <c r="D374" s="704">
        <v>55</v>
      </c>
      <c r="E374" s="722">
        <f t="shared" si="5"/>
        <v>7</v>
      </c>
      <c r="F374" s="200"/>
      <c r="G374" s="321"/>
      <c r="H374" s="240"/>
      <c r="I374" s="341" t="s">
        <v>0</v>
      </c>
      <c r="J374" s="240"/>
      <c r="K374" s="341" t="s">
        <v>0</v>
      </c>
      <c r="L374" s="240"/>
      <c r="M374" s="341" t="s">
        <v>0</v>
      </c>
      <c r="N374" s="240"/>
      <c r="O374" s="341" t="s">
        <v>0</v>
      </c>
      <c r="P374" s="200"/>
      <c r="Q374" s="321"/>
      <c r="R374" s="325"/>
      <c r="S374" s="502"/>
      <c r="T374" s="515"/>
      <c r="U374" s="822"/>
      <c r="V374" s="823"/>
      <c r="W374" s="849"/>
    </row>
    <row r="375" spans="1:24" ht="15" customHeight="1" x14ac:dyDescent="0.25">
      <c r="A375" s="287" t="s">
        <v>332</v>
      </c>
      <c r="B375" s="288"/>
      <c r="C375" s="660">
        <v>51</v>
      </c>
      <c r="D375" s="704">
        <v>44</v>
      </c>
      <c r="E375" s="722">
        <f t="shared" si="5"/>
        <v>5</v>
      </c>
      <c r="F375" s="200"/>
      <c r="G375" s="321"/>
      <c r="H375" s="240" t="s">
        <v>1</v>
      </c>
      <c r="I375" s="341"/>
      <c r="J375" s="240" t="s">
        <v>1</v>
      </c>
      <c r="K375" s="341"/>
      <c r="L375" s="240" t="s">
        <v>1</v>
      </c>
      <c r="M375" s="341"/>
      <c r="N375" s="240" t="s">
        <v>1</v>
      </c>
      <c r="O375" s="341"/>
      <c r="P375" s="200"/>
      <c r="Q375" s="321"/>
      <c r="R375" s="325"/>
      <c r="S375" s="502"/>
      <c r="T375" s="515"/>
      <c r="U375" s="822"/>
      <c r="V375" s="823"/>
      <c r="W375" s="849"/>
    </row>
    <row r="376" spans="1:24" ht="15" customHeight="1" x14ac:dyDescent="0.25">
      <c r="A376" s="287" t="s">
        <v>333</v>
      </c>
      <c r="B376" s="288"/>
      <c r="C376" s="660">
        <v>53</v>
      </c>
      <c r="D376" s="704">
        <v>41</v>
      </c>
      <c r="E376" s="722">
        <f t="shared" si="5"/>
        <v>6</v>
      </c>
      <c r="F376" s="200"/>
      <c r="G376" s="321"/>
      <c r="H376" s="240" t="s">
        <v>1</v>
      </c>
      <c r="I376" s="341"/>
      <c r="J376" s="240" t="s">
        <v>1</v>
      </c>
      <c r="K376" s="341"/>
      <c r="L376" s="240" t="s">
        <v>1</v>
      </c>
      <c r="M376" s="341"/>
      <c r="N376" s="240" t="s">
        <v>1</v>
      </c>
      <c r="O376" s="341"/>
      <c r="P376" s="200"/>
      <c r="Q376" s="321"/>
      <c r="R376" s="325"/>
      <c r="S376" s="502"/>
      <c r="T376" s="515"/>
      <c r="U376" s="822"/>
      <c r="V376" s="823"/>
      <c r="W376" s="849"/>
    </row>
    <row r="377" spans="1:24" ht="15" customHeight="1" x14ac:dyDescent="0.25">
      <c r="A377" s="287" t="s">
        <v>334</v>
      </c>
      <c r="B377" s="288"/>
      <c r="C377" s="660">
        <v>82</v>
      </c>
      <c r="D377" s="704">
        <v>16</v>
      </c>
      <c r="E377" s="722">
        <f t="shared" si="5"/>
        <v>2</v>
      </c>
      <c r="F377" s="200"/>
      <c r="G377" s="321"/>
      <c r="H377" s="240" t="s">
        <v>1</v>
      </c>
      <c r="I377" s="341"/>
      <c r="J377" s="240" t="s">
        <v>1</v>
      </c>
      <c r="K377" s="341"/>
      <c r="L377" s="240" t="s">
        <v>1</v>
      </c>
      <c r="M377" s="341"/>
      <c r="N377" s="240" t="s">
        <v>1</v>
      </c>
      <c r="O377" s="341"/>
      <c r="P377" s="200"/>
      <c r="Q377" s="321"/>
      <c r="R377" s="325"/>
      <c r="S377" s="502"/>
      <c r="T377" s="515"/>
      <c r="U377" s="822"/>
      <c r="V377" s="823"/>
      <c r="W377" s="849"/>
    </row>
    <row r="378" spans="1:24" ht="15" customHeight="1" x14ac:dyDescent="0.25">
      <c r="A378" s="287" t="s">
        <v>335</v>
      </c>
      <c r="B378" s="288"/>
      <c r="C378" s="660">
        <v>46</v>
      </c>
      <c r="D378" s="704">
        <v>47</v>
      </c>
      <c r="E378" s="722">
        <f t="shared" si="5"/>
        <v>7</v>
      </c>
      <c r="F378" s="200"/>
      <c r="G378" s="321"/>
      <c r="H378" s="240"/>
      <c r="I378" s="341" t="s">
        <v>0</v>
      </c>
      <c r="J378" s="240"/>
      <c r="K378" s="341" t="s">
        <v>0</v>
      </c>
      <c r="L378" s="240"/>
      <c r="M378" s="341" t="s">
        <v>0</v>
      </c>
      <c r="N378" s="240"/>
      <c r="O378" s="341" t="s">
        <v>0</v>
      </c>
      <c r="P378" s="200"/>
      <c r="Q378" s="321"/>
      <c r="R378" s="325"/>
      <c r="S378" s="502"/>
      <c r="T378" s="515"/>
      <c r="U378" s="822"/>
      <c r="V378" s="823"/>
      <c r="W378" s="849"/>
    </row>
    <row r="379" spans="1:24" ht="15" customHeight="1" x14ac:dyDescent="0.25">
      <c r="A379" s="287" t="s">
        <v>336</v>
      </c>
      <c r="B379" s="288"/>
      <c r="C379" s="660">
        <v>74</v>
      </c>
      <c r="D379" s="704">
        <v>20</v>
      </c>
      <c r="E379" s="722">
        <f t="shared" si="5"/>
        <v>6</v>
      </c>
      <c r="F379" s="200"/>
      <c r="G379" s="321"/>
      <c r="H379" s="240" t="s">
        <v>1</v>
      </c>
      <c r="I379" s="341"/>
      <c r="J379" s="240" t="s">
        <v>1</v>
      </c>
      <c r="K379" s="341"/>
      <c r="L379" s="240" t="s">
        <v>1</v>
      </c>
      <c r="M379" s="341"/>
      <c r="N379" s="240" t="s">
        <v>1</v>
      </c>
      <c r="O379" s="341"/>
      <c r="P379" s="200"/>
      <c r="Q379" s="321"/>
      <c r="R379" s="325"/>
      <c r="S379" s="502"/>
      <c r="T379" s="515"/>
      <c r="U379" s="822"/>
      <c r="V379" s="823"/>
      <c r="W379" s="849"/>
    </row>
    <row r="380" spans="1:24" ht="15" customHeight="1" x14ac:dyDescent="0.25">
      <c r="A380" s="287" t="s">
        <v>337</v>
      </c>
      <c r="B380" s="288"/>
      <c r="C380" s="660">
        <v>42</v>
      </c>
      <c r="D380" s="704">
        <v>51</v>
      </c>
      <c r="E380" s="722">
        <f t="shared" si="5"/>
        <v>7</v>
      </c>
      <c r="F380" s="200"/>
      <c r="G380" s="321"/>
      <c r="H380" s="240"/>
      <c r="I380" s="341" t="s">
        <v>0</v>
      </c>
      <c r="J380" s="240"/>
      <c r="K380" s="341" t="s">
        <v>0</v>
      </c>
      <c r="L380" s="240"/>
      <c r="M380" s="341" t="s">
        <v>0</v>
      </c>
      <c r="N380" s="240"/>
      <c r="O380" s="341" t="s">
        <v>0</v>
      </c>
      <c r="P380" s="200"/>
      <c r="Q380" s="321"/>
      <c r="R380" s="325"/>
      <c r="S380" s="502"/>
      <c r="T380" s="515"/>
      <c r="U380" s="822"/>
      <c r="V380" s="823"/>
      <c r="W380" s="849"/>
    </row>
    <row r="381" spans="1:24" ht="15" customHeight="1" x14ac:dyDescent="0.25">
      <c r="A381" s="287" t="s">
        <v>814</v>
      </c>
      <c r="B381" s="288"/>
      <c r="C381" s="814">
        <v>55</v>
      </c>
      <c r="D381" s="815">
        <v>49</v>
      </c>
      <c r="E381" s="816">
        <f t="shared" si="5"/>
        <v>-4</v>
      </c>
      <c r="F381" s="200"/>
      <c r="G381" s="321"/>
      <c r="H381" s="240" t="s">
        <v>1</v>
      </c>
      <c r="I381" s="341"/>
      <c r="J381" s="240" t="s">
        <v>1</v>
      </c>
      <c r="K381" s="341"/>
      <c r="L381" s="240" t="s">
        <v>1</v>
      </c>
      <c r="M381" s="341"/>
      <c r="N381" s="240" t="s">
        <v>1</v>
      </c>
      <c r="O381" s="341"/>
      <c r="P381" s="200"/>
      <c r="Q381" s="321"/>
      <c r="R381" s="325"/>
      <c r="S381" s="502"/>
      <c r="T381" s="515"/>
      <c r="U381" s="822"/>
      <c r="V381" s="823"/>
      <c r="W381" s="849"/>
      <c r="X381" s="191" t="s">
        <v>838</v>
      </c>
    </row>
    <row r="382" spans="1:24" ht="15" customHeight="1" x14ac:dyDescent="0.25">
      <c r="A382" s="287" t="s">
        <v>339</v>
      </c>
      <c r="B382" s="288"/>
      <c r="C382" s="660">
        <v>42</v>
      </c>
      <c r="D382" s="704">
        <v>49</v>
      </c>
      <c r="E382" s="722">
        <f t="shared" si="5"/>
        <v>9</v>
      </c>
      <c r="F382" s="200"/>
      <c r="G382" s="321"/>
      <c r="H382" s="240"/>
      <c r="I382" s="341" t="s">
        <v>0</v>
      </c>
      <c r="J382" s="240"/>
      <c r="K382" s="341" t="s">
        <v>0</v>
      </c>
      <c r="L382" s="240"/>
      <c r="M382" s="341" t="s">
        <v>0</v>
      </c>
      <c r="N382" s="240"/>
      <c r="O382" s="341" t="s">
        <v>0</v>
      </c>
      <c r="P382" s="200"/>
      <c r="Q382" s="321"/>
      <c r="R382" s="325"/>
      <c r="S382" s="502"/>
      <c r="T382" s="515"/>
      <c r="U382" s="822"/>
      <c r="V382" s="823"/>
      <c r="W382" s="849"/>
    </row>
    <row r="383" spans="1:24" ht="15" customHeight="1" x14ac:dyDescent="0.25">
      <c r="A383" s="287" t="s">
        <v>340</v>
      </c>
      <c r="B383" s="288"/>
      <c r="C383" s="660">
        <v>49</v>
      </c>
      <c r="D383" s="704">
        <v>37</v>
      </c>
      <c r="E383" s="722">
        <f t="shared" si="5"/>
        <v>14</v>
      </c>
      <c r="F383" s="200"/>
      <c r="G383" s="321"/>
      <c r="H383" s="240" t="s">
        <v>1</v>
      </c>
      <c r="I383" s="341"/>
      <c r="J383" s="240" t="s">
        <v>1</v>
      </c>
      <c r="K383" s="341"/>
      <c r="L383" s="240" t="s">
        <v>1</v>
      </c>
      <c r="M383" s="341"/>
      <c r="N383" s="240" t="s">
        <v>1</v>
      </c>
      <c r="O383" s="341"/>
      <c r="P383" s="200"/>
      <c r="Q383" s="321"/>
      <c r="R383" s="325"/>
      <c r="S383" s="502"/>
      <c r="T383" s="515"/>
      <c r="U383" s="822"/>
      <c r="V383" s="823"/>
      <c r="W383" s="849"/>
    </row>
    <row r="384" spans="1:24" ht="15" customHeight="1" x14ac:dyDescent="0.25">
      <c r="A384" s="287" t="s">
        <v>341</v>
      </c>
      <c r="B384" s="288"/>
      <c r="C384" s="660">
        <v>81</v>
      </c>
      <c r="D384" s="704">
        <v>12</v>
      </c>
      <c r="E384" s="722">
        <f t="shared" si="5"/>
        <v>7</v>
      </c>
      <c r="F384" s="200"/>
      <c r="G384" s="321"/>
      <c r="H384" s="240" t="s">
        <v>1</v>
      </c>
      <c r="I384" s="341"/>
      <c r="J384" s="240" t="s">
        <v>1</v>
      </c>
      <c r="K384" s="341"/>
      <c r="L384" s="240" t="s">
        <v>1</v>
      </c>
      <c r="M384" s="341"/>
      <c r="N384" s="240" t="s">
        <v>1</v>
      </c>
      <c r="O384" s="341"/>
      <c r="P384" s="200"/>
      <c r="Q384" s="321"/>
      <c r="R384" s="325"/>
      <c r="S384" s="502"/>
      <c r="T384" s="515"/>
      <c r="U384" s="822"/>
      <c r="V384" s="823"/>
      <c r="W384" s="849"/>
    </row>
    <row r="385" spans="1:23" ht="15" customHeight="1" x14ac:dyDescent="0.25">
      <c r="A385" s="287" t="s">
        <v>389</v>
      </c>
      <c r="B385" s="288"/>
      <c r="C385" s="660">
        <v>63</v>
      </c>
      <c r="D385" s="704">
        <v>25</v>
      </c>
      <c r="E385" s="722">
        <f t="shared" si="5"/>
        <v>12</v>
      </c>
      <c r="F385" s="200"/>
      <c r="G385" s="321"/>
      <c r="H385" s="240" t="s">
        <v>1</v>
      </c>
      <c r="I385" s="341"/>
      <c r="J385" s="240" t="s">
        <v>1</v>
      </c>
      <c r="K385" s="341"/>
      <c r="L385" s="240" t="s">
        <v>1</v>
      </c>
      <c r="M385" s="341"/>
      <c r="N385" s="240" t="s">
        <v>1</v>
      </c>
      <c r="O385" s="341"/>
      <c r="P385" s="200"/>
      <c r="Q385" s="321"/>
      <c r="R385" s="325"/>
      <c r="S385" s="502"/>
      <c r="T385" s="515"/>
      <c r="U385" s="822"/>
      <c r="V385" s="823"/>
      <c r="W385" s="849"/>
    </row>
    <row r="386" spans="1:23" ht="15" customHeight="1" x14ac:dyDescent="0.25">
      <c r="A386" s="287" t="s">
        <v>390</v>
      </c>
      <c r="B386" s="288"/>
      <c r="C386" s="660">
        <v>89</v>
      </c>
      <c r="D386" s="704">
        <v>8</v>
      </c>
      <c r="E386" s="722">
        <f t="shared" si="5"/>
        <v>3</v>
      </c>
      <c r="F386" s="200"/>
      <c r="G386" s="321"/>
      <c r="H386" s="240" t="s">
        <v>1</v>
      </c>
      <c r="I386" s="341"/>
      <c r="J386" s="240" t="s">
        <v>1</v>
      </c>
      <c r="K386" s="341"/>
      <c r="L386" s="240" t="s">
        <v>1</v>
      </c>
      <c r="M386" s="341"/>
      <c r="N386" s="240" t="s">
        <v>1</v>
      </c>
      <c r="O386" s="341"/>
      <c r="P386" s="200"/>
      <c r="Q386" s="321"/>
      <c r="R386" s="325"/>
      <c r="S386" s="502"/>
      <c r="T386" s="515"/>
      <c r="U386" s="822"/>
      <c r="V386" s="823"/>
      <c r="W386" s="849"/>
    </row>
    <row r="387" spans="1:23" ht="15" customHeight="1" x14ac:dyDescent="0.25">
      <c r="A387" s="287" t="s">
        <v>391</v>
      </c>
      <c r="B387" s="288"/>
      <c r="C387" s="660">
        <v>65</v>
      </c>
      <c r="D387" s="704">
        <v>29</v>
      </c>
      <c r="E387" s="722">
        <f t="shared" si="5"/>
        <v>6</v>
      </c>
      <c r="F387" s="200"/>
      <c r="G387" s="321"/>
      <c r="H387" s="240" t="s">
        <v>1</v>
      </c>
      <c r="I387" s="341"/>
      <c r="J387" s="240" t="s">
        <v>1</v>
      </c>
      <c r="K387" s="341"/>
      <c r="L387" s="240" t="s">
        <v>1</v>
      </c>
      <c r="M387" s="341"/>
      <c r="N387" s="240" t="s">
        <v>1</v>
      </c>
      <c r="O387" s="341"/>
      <c r="P387" s="200"/>
      <c r="Q387" s="321"/>
      <c r="R387" s="325"/>
      <c r="S387" s="502"/>
      <c r="T387" s="515"/>
      <c r="U387" s="822"/>
      <c r="V387" s="823"/>
      <c r="W387" s="849"/>
    </row>
    <row r="388" spans="1:23" ht="15" customHeight="1" x14ac:dyDescent="0.25">
      <c r="A388" s="287" t="s">
        <v>392</v>
      </c>
      <c r="B388" s="288"/>
      <c r="C388" s="660">
        <v>41</v>
      </c>
      <c r="D388" s="704">
        <v>51</v>
      </c>
      <c r="E388" s="722">
        <f t="shared" si="5"/>
        <v>8</v>
      </c>
      <c r="F388" s="200"/>
      <c r="G388" s="321"/>
      <c r="H388" s="240"/>
      <c r="I388" s="341" t="s">
        <v>0</v>
      </c>
      <c r="J388" s="240"/>
      <c r="K388" s="341" t="s">
        <v>0</v>
      </c>
      <c r="L388" s="240"/>
      <c r="M388" s="341" t="s">
        <v>0</v>
      </c>
      <c r="N388" s="240"/>
      <c r="O388" s="341" t="s">
        <v>0</v>
      </c>
      <c r="P388" s="200"/>
      <c r="Q388" s="321"/>
      <c r="R388" s="325"/>
      <c r="S388" s="502"/>
      <c r="T388" s="515"/>
      <c r="U388" s="822"/>
      <c r="V388" s="823"/>
      <c r="W388" s="849"/>
    </row>
    <row r="389" spans="1:23" ht="15" customHeight="1" x14ac:dyDescent="0.25">
      <c r="A389" s="287" t="s">
        <v>393</v>
      </c>
      <c r="B389" s="288"/>
      <c r="C389" s="660">
        <v>38</v>
      </c>
      <c r="D389" s="704">
        <v>52</v>
      </c>
      <c r="E389" s="722">
        <f t="shared" si="5"/>
        <v>10</v>
      </c>
      <c r="F389" s="200"/>
      <c r="G389" s="321"/>
      <c r="H389" s="240"/>
      <c r="I389" s="341" t="s">
        <v>0</v>
      </c>
      <c r="J389" s="240"/>
      <c r="K389" s="341" t="s">
        <v>0</v>
      </c>
      <c r="L389" s="240"/>
      <c r="M389" s="341" t="s">
        <v>0</v>
      </c>
      <c r="N389" s="240"/>
      <c r="O389" s="341" t="s">
        <v>0</v>
      </c>
      <c r="P389" s="200"/>
      <c r="Q389" s="321"/>
      <c r="R389" s="325"/>
      <c r="S389" s="502"/>
      <c r="T389" s="515"/>
      <c r="U389" s="822"/>
      <c r="V389" s="823"/>
      <c r="W389" s="849"/>
    </row>
    <row r="390" spans="1:23" ht="15" customHeight="1" x14ac:dyDescent="0.25">
      <c r="A390" s="287" t="s">
        <v>394</v>
      </c>
      <c r="B390" s="288"/>
      <c r="C390" s="660">
        <v>31</v>
      </c>
      <c r="D390" s="704">
        <v>58</v>
      </c>
      <c r="E390" s="722">
        <f t="shared" si="5"/>
        <v>11</v>
      </c>
      <c r="F390" s="200"/>
      <c r="G390" s="321"/>
      <c r="H390" s="240"/>
      <c r="I390" s="341" t="s">
        <v>0</v>
      </c>
      <c r="J390" s="240"/>
      <c r="K390" s="341" t="s">
        <v>0</v>
      </c>
      <c r="L390" s="240"/>
      <c r="M390" s="341" t="s">
        <v>0</v>
      </c>
      <c r="N390" s="240"/>
      <c r="O390" s="341" t="s">
        <v>0</v>
      </c>
      <c r="P390" s="200"/>
      <c r="Q390" s="321"/>
      <c r="R390" s="325"/>
      <c r="S390" s="502"/>
      <c r="T390" s="515"/>
      <c r="U390" s="822"/>
      <c r="V390" s="823"/>
      <c r="W390" s="849"/>
    </row>
    <row r="391" spans="1:23" ht="15" customHeight="1" x14ac:dyDescent="0.25">
      <c r="A391" s="287" t="s">
        <v>395</v>
      </c>
      <c r="B391" s="288"/>
      <c r="C391" s="660">
        <v>33</v>
      </c>
      <c r="D391" s="704">
        <v>56</v>
      </c>
      <c r="E391" s="722">
        <f t="shared" si="5"/>
        <v>11</v>
      </c>
      <c r="F391" s="200"/>
      <c r="G391" s="321"/>
      <c r="H391" s="240"/>
      <c r="I391" s="341" t="s">
        <v>0</v>
      </c>
      <c r="J391" s="240"/>
      <c r="K391" s="341" t="s">
        <v>0</v>
      </c>
      <c r="L391" s="240"/>
      <c r="M391" s="341" t="s">
        <v>0</v>
      </c>
      <c r="N391" s="240"/>
      <c r="O391" s="341" t="s">
        <v>0</v>
      </c>
      <c r="P391" s="200"/>
      <c r="Q391" s="321"/>
      <c r="R391" s="325"/>
      <c r="S391" s="502"/>
      <c r="T391" s="515"/>
      <c r="U391" s="822"/>
      <c r="V391" s="823"/>
      <c r="W391" s="849"/>
    </row>
    <row r="392" spans="1:23" ht="15" customHeight="1" x14ac:dyDescent="0.25">
      <c r="A392" s="287" t="s">
        <v>396</v>
      </c>
      <c r="B392" s="288"/>
      <c r="C392" s="660">
        <v>38</v>
      </c>
      <c r="D392" s="704">
        <v>48</v>
      </c>
      <c r="E392" s="722">
        <f t="shared" si="5"/>
        <v>14</v>
      </c>
      <c r="F392" s="200"/>
      <c r="G392" s="321"/>
      <c r="H392" s="240"/>
      <c r="I392" s="341" t="s">
        <v>0</v>
      </c>
      <c r="J392" s="240"/>
      <c r="K392" s="341" t="s">
        <v>0</v>
      </c>
      <c r="L392" s="240"/>
      <c r="M392" s="341" t="s">
        <v>0</v>
      </c>
      <c r="N392" s="240"/>
      <c r="O392" s="341" t="s">
        <v>0</v>
      </c>
      <c r="P392" s="200"/>
      <c r="Q392" s="321"/>
      <c r="R392" s="325"/>
      <c r="S392" s="502"/>
      <c r="T392" s="515"/>
      <c r="U392" s="822"/>
      <c r="V392" s="823"/>
      <c r="W392" s="849"/>
    </row>
    <row r="393" spans="1:23" ht="15" customHeight="1" x14ac:dyDescent="0.25">
      <c r="A393" s="287" t="s">
        <v>601</v>
      </c>
      <c r="B393" s="288"/>
      <c r="C393" s="660">
        <v>49</v>
      </c>
      <c r="D393" s="704">
        <v>40</v>
      </c>
      <c r="E393" s="722">
        <f t="shared" ref="E393:E456" si="6">SUM(100-C393-D393)</f>
        <v>11</v>
      </c>
      <c r="F393" s="200"/>
      <c r="G393" s="321"/>
      <c r="H393" s="240" t="s">
        <v>1</v>
      </c>
      <c r="I393" s="341"/>
      <c r="J393" s="240" t="s">
        <v>1</v>
      </c>
      <c r="K393" s="341"/>
      <c r="L393" s="240" t="s">
        <v>1</v>
      </c>
      <c r="M393" s="341"/>
      <c r="N393" s="240" t="s">
        <v>1</v>
      </c>
      <c r="O393" s="341"/>
      <c r="P393" s="200"/>
      <c r="Q393" s="321"/>
      <c r="R393" s="325"/>
      <c r="S393" s="502"/>
      <c r="T393" s="515"/>
      <c r="U393" s="822"/>
      <c r="V393" s="823"/>
      <c r="W393" s="849"/>
    </row>
    <row r="394" spans="1:23" ht="15" customHeight="1" x14ac:dyDescent="0.25">
      <c r="A394" s="287" t="s">
        <v>602</v>
      </c>
      <c r="B394" s="288"/>
      <c r="C394" s="660">
        <v>34</v>
      </c>
      <c r="D394" s="704">
        <v>55</v>
      </c>
      <c r="E394" s="722">
        <f t="shared" si="6"/>
        <v>11</v>
      </c>
      <c r="F394" s="200"/>
      <c r="G394" s="321"/>
      <c r="H394" s="240"/>
      <c r="I394" s="341" t="s">
        <v>0</v>
      </c>
      <c r="J394" s="240"/>
      <c r="K394" s="341" t="s">
        <v>0</v>
      </c>
      <c r="L394" s="240"/>
      <c r="M394" s="341" t="s">
        <v>0</v>
      </c>
      <c r="N394" s="240"/>
      <c r="O394" s="341" t="s">
        <v>0</v>
      </c>
      <c r="P394" s="200"/>
      <c r="Q394" s="321"/>
      <c r="R394" s="325"/>
      <c r="S394" s="502"/>
      <c r="T394" s="515"/>
      <c r="U394" s="822"/>
      <c r="V394" s="823"/>
      <c r="W394" s="849"/>
    </row>
    <row r="395" spans="1:23" ht="15" customHeight="1" x14ac:dyDescent="0.25">
      <c r="A395" s="287" t="s">
        <v>613</v>
      </c>
      <c r="B395" s="288"/>
      <c r="C395" s="660">
        <v>41</v>
      </c>
      <c r="D395" s="704">
        <v>48</v>
      </c>
      <c r="E395" s="722">
        <f t="shared" si="6"/>
        <v>11</v>
      </c>
      <c r="F395" s="200"/>
      <c r="G395" s="321"/>
      <c r="H395" s="240"/>
      <c r="I395" s="341" t="s">
        <v>0</v>
      </c>
      <c r="J395" s="240"/>
      <c r="K395" s="341" t="s">
        <v>0</v>
      </c>
      <c r="L395" s="240"/>
      <c r="M395" s="341" t="s">
        <v>0</v>
      </c>
      <c r="N395" s="240"/>
      <c r="O395" s="341" t="s">
        <v>0</v>
      </c>
      <c r="P395" s="200"/>
      <c r="Q395" s="321"/>
      <c r="R395" s="325"/>
      <c r="S395" s="502"/>
      <c r="T395" s="515"/>
      <c r="U395" s="822"/>
      <c r="V395" s="823"/>
      <c r="W395" s="849"/>
    </row>
    <row r="396" spans="1:23" ht="15" customHeight="1" x14ac:dyDescent="0.25">
      <c r="A396" s="287" t="s">
        <v>620</v>
      </c>
      <c r="B396" s="288"/>
      <c r="C396" s="660">
        <v>40</v>
      </c>
      <c r="D396" s="704">
        <v>50</v>
      </c>
      <c r="E396" s="722">
        <f t="shared" si="6"/>
        <v>10</v>
      </c>
      <c r="F396" s="200"/>
      <c r="G396" s="321"/>
      <c r="H396" s="240"/>
      <c r="I396" s="341" t="s">
        <v>0</v>
      </c>
      <c r="J396" s="240"/>
      <c r="K396" s="341" t="s">
        <v>0</v>
      </c>
      <c r="L396" s="240"/>
      <c r="M396" s="341" t="s">
        <v>0</v>
      </c>
      <c r="N396" s="240"/>
      <c r="O396" s="341" t="s">
        <v>0</v>
      </c>
      <c r="P396" s="200"/>
      <c r="Q396" s="321"/>
      <c r="R396" s="325"/>
      <c r="S396" s="502"/>
      <c r="T396" s="515"/>
      <c r="U396" s="822"/>
      <c r="V396" s="823"/>
      <c r="W396" s="849"/>
    </row>
    <row r="397" spans="1:23" ht="15" customHeight="1" x14ac:dyDescent="0.25">
      <c r="A397" s="287" t="s">
        <v>632</v>
      </c>
      <c r="B397" s="288"/>
      <c r="C397" s="660">
        <v>37</v>
      </c>
      <c r="D397" s="704">
        <v>51</v>
      </c>
      <c r="E397" s="722">
        <f t="shared" si="6"/>
        <v>12</v>
      </c>
      <c r="F397" s="200"/>
      <c r="G397" s="321"/>
      <c r="H397" s="240"/>
      <c r="I397" s="341" t="s">
        <v>0</v>
      </c>
      <c r="J397" s="240"/>
      <c r="K397" s="341" t="s">
        <v>0</v>
      </c>
      <c r="L397" s="240"/>
      <c r="M397" s="341" t="s">
        <v>0</v>
      </c>
      <c r="N397" s="240"/>
      <c r="O397" s="341" t="s">
        <v>0</v>
      </c>
      <c r="P397" s="200"/>
      <c r="Q397" s="321"/>
      <c r="R397" s="325"/>
      <c r="S397" s="502"/>
      <c r="T397" s="515"/>
      <c r="U397" s="822"/>
      <c r="V397" s="823"/>
      <c r="W397" s="849"/>
    </row>
    <row r="398" spans="1:23" ht="15" customHeight="1" x14ac:dyDescent="0.25">
      <c r="A398" s="287" t="s">
        <v>633</v>
      </c>
      <c r="B398" s="288"/>
      <c r="C398" s="660">
        <v>37</v>
      </c>
      <c r="D398" s="704">
        <v>52</v>
      </c>
      <c r="E398" s="722">
        <f t="shared" si="6"/>
        <v>11</v>
      </c>
      <c r="F398" s="200"/>
      <c r="G398" s="321"/>
      <c r="H398" s="240"/>
      <c r="I398" s="341" t="s">
        <v>0</v>
      </c>
      <c r="J398" s="240"/>
      <c r="K398" s="341" t="s">
        <v>0</v>
      </c>
      <c r="L398" s="240"/>
      <c r="M398" s="341" t="s">
        <v>0</v>
      </c>
      <c r="N398" s="240"/>
      <c r="O398" s="341" t="s">
        <v>0</v>
      </c>
      <c r="P398" s="200"/>
      <c r="Q398" s="321"/>
      <c r="R398" s="325"/>
      <c r="S398" s="502"/>
      <c r="T398" s="515"/>
      <c r="U398" s="822"/>
      <c r="V398" s="823"/>
      <c r="W398" s="849"/>
    </row>
    <row r="399" spans="1:23" ht="15" customHeight="1" x14ac:dyDescent="0.25">
      <c r="A399" s="287" t="s">
        <v>634</v>
      </c>
      <c r="B399" s="288"/>
      <c r="C399" s="660">
        <v>46</v>
      </c>
      <c r="D399" s="704">
        <v>42</v>
      </c>
      <c r="E399" s="722">
        <f t="shared" si="6"/>
        <v>12</v>
      </c>
      <c r="F399" s="200"/>
      <c r="G399" s="321"/>
      <c r="H399" s="240" t="s">
        <v>1</v>
      </c>
      <c r="I399" s="341"/>
      <c r="J399" s="240" t="s">
        <v>1</v>
      </c>
      <c r="K399" s="341"/>
      <c r="L399" s="240" t="s">
        <v>1</v>
      </c>
      <c r="M399" s="341"/>
      <c r="N399" s="240" t="s">
        <v>1</v>
      </c>
      <c r="O399" s="341"/>
      <c r="P399" s="200"/>
      <c r="Q399" s="321"/>
      <c r="R399" s="325"/>
      <c r="S399" s="502"/>
      <c r="T399" s="515"/>
      <c r="U399" s="822"/>
      <c r="V399" s="823"/>
      <c r="W399" s="849"/>
    </row>
    <row r="400" spans="1:23" ht="15" customHeight="1" x14ac:dyDescent="0.25">
      <c r="A400" s="287" t="s">
        <v>647</v>
      </c>
      <c r="B400" s="288"/>
      <c r="C400" s="660">
        <v>44</v>
      </c>
      <c r="D400" s="704">
        <v>46</v>
      </c>
      <c r="E400" s="722">
        <f t="shared" si="6"/>
        <v>10</v>
      </c>
      <c r="F400" s="200"/>
      <c r="G400" s="321"/>
      <c r="H400" s="240"/>
      <c r="I400" s="341" t="s">
        <v>0</v>
      </c>
      <c r="J400" s="240"/>
      <c r="K400" s="341" t="s">
        <v>0</v>
      </c>
      <c r="L400" s="240"/>
      <c r="M400" s="341" t="s">
        <v>0</v>
      </c>
      <c r="N400" s="240"/>
      <c r="O400" s="341" t="s">
        <v>0</v>
      </c>
      <c r="P400" s="200"/>
      <c r="Q400" s="321"/>
      <c r="R400" s="325"/>
      <c r="S400" s="502"/>
      <c r="T400" s="515"/>
      <c r="U400" s="822"/>
      <c r="V400" s="823"/>
      <c r="W400" s="849"/>
    </row>
    <row r="401" spans="1:23" ht="15" customHeight="1" x14ac:dyDescent="0.25">
      <c r="A401" s="287" t="s">
        <v>648</v>
      </c>
      <c r="B401" s="288"/>
      <c r="C401" s="660">
        <v>45.01</v>
      </c>
      <c r="D401" s="704">
        <v>45</v>
      </c>
      <c r="E401" s="722">
        <f t="shared" si="6"/>
        <v>9.990000000000002</v>
      </c>
      <c r="F401" s="200"/>
      <c r="G401" s="321"/>
      <c r="H401" s="240" t="s">
        <v>1</v>
      </c>
      <c r="I401" s="341"/>
      <c r="J401" s="240" t="s">
        <v>1</v>
      </c>
      <c r="K401" s="341"/>
      <c r="L401" s="240" t="s">
        <v>1</v>
      </c>
      <c r="M401" s="341"/>
      <c r="N401" s="240" t="s">
        <v>1</v>
      </c>
      <c r="O401" s="341"/>
      <c r="P401" s="200"/>
      <c r="Q401" s="321"/>
      <c r="R401" s="325"/>
      <c r="S401" s="502"/>
      <c r="T401" s="515"/>
      <c r="U401" s="822"/>
      <c r="V401" s="823"/>
      <c r="W401" s="849"/>
    </row>
    <row r="402" spans="1:23" ht="15" customHeight="1" x14ac:dyDescent="0.25">
      <c r="A402" s="287" t="s">
        <v>649</v>
      </c>
      <c r="B402" s="288"/>
      <c r="C402" s="660">
        <v>67</v>
      </c>
      <c r="D402" s="704">
        <v>26</v>
      </c>
      <c r="E402" s="722">
        <f t="shared" si="6"/>
        <v>7</v>
      </c>
      <c r="F402" s="200"/>
      <c r="G402" s="321"/>
      <c r="H402" s="240" t="s">
        <v>1</v>
      </c>
      <c r="I402" s="341"/>
      <c r="J402" s="240" t="s">
        <v>1</v>
      </c>
      <c r="K402" s="341"/>
      <c r="L402" s="240" t="s">
        <v>1</v>
      </c>
      <c r="M402" s="341"/>
      <c r="N402" s="240" t="s">
        <v>1</v>
      </c>
      <c r="O402" s="341"/>
      <c r="P402" s="200"/>
      <c r="Q402" s="321"/>
      <c r="R402" s="325"/>
      <c r="S402" s="502"/>
      <c r="T402" s="515"/>
      <c r="U402" s="822"/>
      <c r="V402" s="823"/>
      <c r="W402" s="849"/>
    </row>
    <row r="403" spans="1:23" ht="15" customHeight="1" x14ac:dyDescent="0.25">
      <c r="A403" s="287" t="s">
        <v>650</v>
      </c>
      <c r="B403" s="288"/>
      <c r="C403" s="660">
        <v>43</v>
      </c>
      <c r="D403" s="704">
        <v>48</v>
      </c>
      <c r="E403" s="722">
        <f t="shared" si="6"/>
        <v>9</v>
      </c>
      <c r="F403" s="200"/>
      <c r="G403" s="321"/>
      <c r="H403" s="240"/>
      <c r="I403" s="341" t="s">
        <v>0</v>
      </c>
      <c r="J403" s="240"/>
      <c r="K403" s="341" t="s">
        <v>0</v>
      </c>
      <c r="L403" s="240"/>
      <c r="M403" s="341" t="s">
        <v>0</v>
      </c>
      <c r="N403" s="240"/>
      <c r="O403" s="341" t="s">
        <v>0</v>
      </c>
      <c r="P403" s="200"/>
      <c r="Q403" s="321"/>
      <c r="R403" s="325"/>
      <c r="S403" s="502"/>
      <c r="T403" s="515"/>
      <c r="U403" s="822"/>
      <c r="V403" s="823"/>
      <c r="W403" s="849"/>
    </row>
    <row r="404" spans="1:23" ht="15" customHeight="1" x14ac:dyDescent="0.25">
      <c r="A404" s="287" t="s">
        <v>651</v>
      </c>
      <c r="B404" s="288"/>
      <c r="C404" s="660">
        <v>37</v>
      </c>
      <c r="D404" s="704">
        <v>54</v>
      </c>
      <c r="E404" s="722">
        <f t="shared" si="6"/>
        <v>9</v>
      </c>
      <c r="F404" s="200"/>
      <c r="G404" s="321"/>
      <c r="H404" s="240"/>
      <c r="I404" s="341" t="s">
        <v>0</v>
      </c>
      <c r="J404" s="240"/>
      <c r="K404" s="341" t="s">
        <v>0</v>
      </c>
      <c r="L404" s="240"/>
      <c r="M404" s="341" t="s">
        <v>0</v>
      </c>
      <c r="N404" s="240"/>
      <c r="O404" s="341" t="s">
        <v>0</v>
      </c>
      <c r="P404" s="200"/>
      <c r="Q404" s="321"/>
      <c r="R404" s="325"/>
      <c r="S404" s="502"/>
      <c r="T404" s="515"/>
      <c r="U404" s="822"/>
      <c r="V404" s="823"/>
      <c r="W404" s="849"/>
    </row>
    <row r="405" spans="1:23" ht="15" customHeight="1" x14ac:dyDescent="0.25">
      <c r="A405" s="287" t="s">
        <v>499</v>
      </c>
      <c r="B405" s="288"/>
      <c r="C405" s="1161">
        <v>44</v>
      </c>
      <c r="D405" s="1212">
        <v>46.7</v>
      </c>
      <c r="E405" s="1202">
        <f t="shared" si="6"/>
        <v>9.2999999999999972</v>
      </c>
      <c r="F405" s="200"/>
      <c r="G405" s="321"/>
      <c r="H405" s="240"/>
      <c r="I405" s="341" t="s">
        <v>0</v>
      </c>
      <c r="J405" s="240"/>
      <c r="K405" s="341" t="s">
        <v>0</v>
      </c>
      <c r="L405" s="240"/>
      <c r="M405" s="341" t="s">
        <v>0</v>
      </c>
      <c r="N405" s="240"/>
      <c r="O405" s="341" t="s">
        <v>0</v>
      </c>
      <c r="P405" s="200"/>
      <c r="Q405" s="321"/>
      <c r="R405" s="325"/>
      <c r="S405" s="502"/>
      <c r="T405" s="515"/>
      <c r="U405" s="822"/>
      <c r="V405" s="823"/>
      <c r="W405" s="849"/>
    </row>
    <row r="406" spans="1:23" ht="15" customHeight="1" thickBot="1" x14ac:dyDescent="0.3">
      <c r="A406" s="289" t="s">
        <v>500</v>
      </c>
      <c r="B406" s="290"/>
      <c r="C406" s="1162"/>
      <c r="D406" s="1213"/>
      <c r="E406" s="1203">
        <f t="shared" si="6"/>
        <v>100</v>
      </c>
      <c r="F406" s="207"/>
      <c r="G406" s="327"/>
      <c r="H406" s="242"/>
      <c r="I406" s="347" t="s">
        <v>0</v>
      </c>
      <c r="J406" s="242" t="s">
        <v>1</v>
      </c>
      <c r="K406" s="347"/>
      <c r="L406" s="242" t="s">
        <v>1</v>
      </c>
      <c r="M406" s="347"/>
      <c r="N406" s="242" t="s">
        <v>1</v>
      </c>
      <c r="O406" s="347"/>
      <c r="P406" s="207"/>
      <c r="Q406" s="327"/>
      <c r="R406" s="331"/>
      <c r="S406" s="503"/>
      <c r="T406" s="516"/>
      <c r="U406" s="824"/>
      <c r="V406" s="825"/>
      <c r="W406" s="851"/>
    </row>
    <row r="407" spans="1:23" ht="15" customHeight="1" thickTop="1" thickBot="1" x14ac:dyDescent="0.3">
      <c r="A407" s="292" t="s">
        <v>573</v>
      </c>
      <c r="B407" s="294">
        <v>41</v>
      </c>
      <c r="C407" s="385"/>
      <c r="D407" s="694"/>
      <c r="E407" s="635"/>
      <c r="F407" s="221">
        <v>0</v>
      </c>
      <c r="G407" s="333">
        <v>41</v>
      </c>
      <c r="H407" s="214">
        <v>16</v>
      </c>
      <c r="I407" s="335">
        <v>25</v>
      </c>
      <c r="J407" s="214">
        <v>17</v>
      </c>
      <c r="K407" s="335">
        <v>24</v>
      </c>
      <c r="L407" s="214">
        <v>17</v>
      </c>
      <c r="M407" s="335">
        <v>24</v>
      </c>
      <c r="N407" s="214">
        <v>17</v>
      </c>
      <c r="O407" s="335">
        <v>24</v>
      </c>
      <c r="P407" s="221">
        <f>ROUND(U407,0)</f>
        <v>18</v>
      </c>
      <c r="Q407" s="333">
        <f>ROUND(V407,0)</f>
        <v>19</v>
      </c>
      <c r="R407" s="343">
        <f>SUM(B407-P407-Q407)</f>
        <v>4</v>
      </c>
      <c r="S407" s="506">
        <f>SUM(P407:Q407)</f>
        <v>37</v>
      </c>
      <c r="T407" s="521">
        <f>SUM(B407-S407)</f>
        <v>4</v>
      </c>
      <c r="U407" s="829">
        <f>PRODUCT(B407,C405%)</f>
        <v>18.04</v>
      </c>
      <c r="V407" s="830">
        <f>PRODUCT(B407,D405%)</f>
        <v>19.147000000000002</v>
      </c>
      <c r="W407" s="872">
        <f>SUM(B407-U407-V407)</f>
        <v>3.8129999999999988</v>
      </c>
    </row>
    <row r="408" spans="1:23" ht="15" customHeight="1" thickTop="1" x14ac:dyDescent="0.25">
      <c r="A408" s="285" t="s">
        <v>196</v>
      </c>
      <c r="B408" s="286"/>
      <c r="C408" s="660">
        <v>39</v>
      </c>
      <c r="D408" s="704">
        <v>55</v>
      </c>
      <c r="E408" s="722">
        <f t="shared" si="6"/>
        <v>6</v>
      </c>
      <c r="F408" s="195"/>
      <c r="G408" s="316"/>
      <c r="H408" s="238"/>
      <c r="I408" s="314" t="s">
        <v>0</v>
      </c>
      <c r="J408" s="238"/>
      <c r="K408" s="314" t="s">
        <v>0</v>
      </c>
      <c r="L408" s="238"/>
      <c r="M408" s="314" t="s">
        <v>0</v>
      </c>
      <c r="N408" s="238"/>
      <c r="O408" s="314" t="s">
        <v>0</v>
      </c>
      <c r="P408" s="195"/>
      <c r="Q408" s="316"/>
      <c r="R408" s="339"/>
      <c r="S408" s="505"/>
      <c r="T408" s="518"/>
      <c r="U408" s="820"/>
      <c r="V408" s="821"/>
      <c r="W408" s="853"/>
    </row>
    <row r="409" spans="1:23" ht="15" customHeight="1" x14ac:dyDescent="0.25">
      <c r="A409" s="287" t="s">
        <v>197</v>
      </c>
      <c r="B409" s="288"/>
      <c r="C409" s="660">
        <v>34</v>
      </c>
      <c r="D409" s="704">
        <v>60</v>
      </c>
      <c r="E409" s="722">
        <f t="shared" si="6"/>
        <v>6</v>
      </c>
      <c r="F409" s="200"/>
      <c r="G409" s="321"/>
      <c r="H409" s="240"/>
      <c r="I409" s="341" t="s">
        <v>0</v>
      </c>
      <c r="J409" s="240"/>
      <c r="K409" s="341" t="s">
        <v>0</v>
      </c>
      <c r="L409" s="240"/>
      <c r="M409" s="341" t="s">
        <v>0</v>
      </c>
      <c r="N409" s="240"/>
      <c r="O409" s="341" t="s">
        <v>0</v>
      </c>
      <c r="P409" s="200"/>
      <c r="Q409" s="321"/>
      <c r="R409" s="325"/>
      <c r="S409" s="502"/>
      <c r="T409" s="515"/>
      <c r="U409" s="822"/>
      <c r="V409" s="823"/>
      <c r="W409" s="849"/>
    </row>
    <row r="410" spans="1:23" ht="15" customHeight="1" x14ac:dyDescent="0.25">
      <c r="A410" s="287" t="s">
        <v>198</v>
      </c>
      <c r="B410" s="288"/>
      <c r="C410" s="660">
        <v>48</v>
      </c>
      <c r="D410" s="704">
        <v>45</v>
      </c>
      <c r="E410" s="722">
        <f t="shared" si="6"/>
        <v>7</v>
      </c>
      <c r="F410" s="200"/>
      <c r="G410" s="321"/>
      <c r="H410" s="240" t="s">
        <v>1</v>
      </c>
      <c r="I410" s="341"/>
      <c r="J410" s="240" t="s">
        <v>1</v>
      </c>
      <c r="K410" s="341"/>
      <c r="L410" s="240" t="s">
        <v>1</v>
      </c>
      <c r="M410" s="341"/>
      <c r="N410" s="240" t="s">
        <v>1</v>
      </c>
      <c r="O410" s="341"/>
      <c r="P410" s="200"/>
      <c r="Q410" s="321"/>
      <c r="R410" s="325"/>
      <c r="S410" s="502"/>
      <c r="T410" s="515"/>
      <c r="U410" s="822"/>
      <c r="V410" s="823"/>
      <c r="W410" s="849"/>
    </row>
    <row r="411" spans="1:23" ht="15" customHeight="1" x14ac:dyDescent="0.25">
      <c r="A411" s="287" t="s">
        <v>199</v>
      </c>
      <c r="B411" s="288"/>
      <c r="C411" s="660">
        <v>30</v>
      </c>
      <c r="D411" s="704">
        <v>64</v>
      </c>
      <c r="E411" s="722">
        <f t="shared" si="6"/>
        <v>6</v>
      </c>
      <c r="F411" s="200"/>
      <c r="G411" s="321"/>
      <c r="H411" s="240"/>
      <c r="I411" s="341" t="s">
        <v>0</v>
      </c>
      <c r="J411" s="240"/>
      <c r="K411" s="341" t="s">
        <v>0</v>
      </c>
      <c r="L411" s="240"/>
      <c r="M411" s="341" t="s">
        <v>0</v>
      </c>
      <c r="N411" s="240"/>
      <c r="O411" s="341" t="s">
        <v>0</v>
      </c>
      <c r="P411" s="200"/>
      <c r="Q411" s="321"/>
      <c r="R411" s="325"/>
      <c r="S411" s="502"/>
      <c r="T411" s="515"/>
      <c r="U411" s="822"/>
      <c r="V411" s="823"/>
      <c r="W411" s="849"/>
    </row>
    <row r="412" spans="1:23" ht="15" customHeight="1" x14ac:dyDescent="0.25">
      <c r="A412" s="287" t="s">
        <v>200</v>
      </c>
      <c r="B412" s="288"/>
      <c r="C412" s="660">
        <v>32</v>
      </c>
      <c r="D412" s="704">
        <v>59</v>
      </c>
      <c r="E412" s="722">
        <f t="shared" si="6"/>
        <v>9</v>
      </c>
      <c r="F412" s="200"/>
      <c r="G412" s="321"/>
      <c r="H412" s="240"/>
      <c r="I412" s="341" t="s">
        <v>0</v>
      </c>
      <c r="J412" s="240"/>
      <c r="K412" s="341" t="s">
        <v>0</v>
      </c>
      <c r="L412" s="240"/>
      <c r="M412" s="341" t="s">
        <v>0</v>
      </c>
      <c r="N412" s="240"/>
      <c r="O412" s="341" t="s">
        <v>0</v>
      </c>
      <c r="P412" s="200"/>
      <c r="Q412" s="321"/>
      <c r="R412" s="325"/>
      <c r="S412" s="502"/>
      <c r="T412" s="515"/>
      <c r="U412" s="822"/>
      <c r="V412" s="823"/>
      <c r="W412" s="849"/>
    </row>
    <row r="413" spans="1:23" ht="15" customHeight="1" x14ac:dyDescent="0.25">
      <c r="A413" s="287" t="s">
        <v>201</v>
      </c>
      <c r="B413" s="288"/>
      <c r="C413" s="660">
        <v>40</v>
      </c>
      <c r="D413" s="704">
        <v>55</v>
      </c>
      <c r="E413" s="722">
        <f t="shared" si="6"/>
        <v>5</v>
      </c>
      <c r="F413" s="200"/>
      <c r="G413" s="321"/>
      <c r="H413" s="240"/>
      <c r="I413" s="341" t="s">
        <v>0</v>
      </c>
      <c r="J413" s="240"/>
      <c r="K413" s="341" t="s">
        <v>0</v>
      </c>
      <c r="L413" s="240"/>
      <c r="M413" s="341" t="s">
        <v>0</v>
      </c>
      <c r="N413" s="240"/>
      <c r="O413" s="341" t="s">
        <v>0</v>
      </c>
      <c r="P413" s="200"/>
      <c r="Q413" s="321"/>
      <c r="R413" s="325"/>
      <c r="S413" s="502"/>
      <c r="T413" s="515"/>
      <c r="U413" s="822"/>
      <c r="V413" s="823"/>
      <c r="W413" s="849"/>
    </row>
    <row r="414" spans="1:23" ht="15" customHeight="1" x14ac:dyDescent="0.25">
      <c r="A414" s="287" t="s">
        <v>202</v>
      </c>
      <c r="B414" s="288"/>
      <c r="C414" s="660">
        <v>39</v>
      </c>
      <c r="D414" s="704">
        <v>54</v>
      </c>
      <c r="E414" s="722">
        <f t="shared" si="6"/>
        <v>7</v>
      </c>
      <c r="F414" s="200"/>
      <c r="G414" s="321"/>
      <c r="H414" s="240"/>
      <c r="I414" s="341" t="s">
        <v>0</v>
      </c>
      <c r="J414" s="240"/>
      <c r="K414" s="341" t="s">
        <v>0</v>
      </c>
      <c r="L414" s="240"/>
      <c r="M414" s="341" t="s">
        <v>0</v>
      </c>
      <c r="N414" s="240"/>
      <c r="O414" s="341" t="s">
        <v>0</v>
      </c>
      <c r="P414" s="200"/>
      <c r="Q414" s="321"/>
      <c r="R414" s="325"/>
      <c r="S414" s="502"/>
      <c r="T414" s="515"/>
      <c r="U414" s="822"/>
      <c r="V414" s="823"/>
      <c r="W414" s="849"/>
    </row>
    <row r="415" spans="1:23" ht="15" customHeight="1" x14ac:dyDescent="0.25">
      <c r="A415" s="287" t="s">
        <v>203</v>
      </c>
      <c r="B415" s="288"/>
      <c r="C415" s="660">
        <v>37</v>
      </c>
      <c r="D415" s="704">
        <v>57</v>
      </c>
      <c r="E415" s="722">
        <f t="shared" si="6"/>
        <v>6</v>
      </c>
      <c r="F415" s="200"/>
      <c r="G415" s="321"/>
      <c r="H415" s="240"/>
      <c r="I415" s="341" t="s">
        <v>0</v>
      </c>
      <c r="J415" s="240"/>
      <c r="K415" s="341" t="s">
        <v>0</v>
      </c>
      <c r="L415" s="240"/>
      <c r="M415" s="341" t="s">
        <v>0</v>
      </c>
      <c r="N415" s="240"/>
      <c r="O415" s="341" t="s">
        <v>0</v>
      </c>
      <c r="P415" s="200"/>
      <c r="Q415" s="321"/>
      <c r="R415" s="325"/>
      <c r="S415" s="502"/>
      <c r="T415" s="515"/>
      <c r="U415" s="822"/>
      <c r="V415" s="823"/>
      <c r="W415" s="849"/>
    </row>
    <row r="416" spans="1:23" ht="15" customHeight="1" x14ac:dyDescent="0.25">
      <c r="A416" s="287" t="s">
        <v>204</v>
      </c>
      <c r="B416" s="288"/>
      <c r="C416" s="660">
        <v>46</v>
      </c>
      <c r="D416" s="704">
        <v>44</v>
      </c>
      <c r="E416" s="722">
        <f t="shared" si="6"/>
        <v>10</v>
      </c>
      <c r="F416" s="200"/>
      <c r="G416" s="321"/>
      <c r="H416" s="240" t="s">
        <v>1</v>
      </c>
      <c r="I416" s="341"/>
      <c r="J416" s="240" t="s">
        <v>1</v>
      </c>
      <c r="K416" s="341"/>
      <c r="L416" s="240" t="s">
        <v>1</v>
      </c>
      <c r="M416" s="341"/>
      <c r="N416" s="240" t="s">
        <v>1</v>
      </c>
      <c r="O416" s="341"/>
      <c r="P416" s="200"/>
      <c r="Q416" s="321"/>
      <c r="R416" s="325"/>
      <c r="S416" s="502"/>
      <c r="T416" s="515"/>
      <c r="U416" s="822"/>
      <c r="V416" s="823"/>
      <c r="W416" s="849"/>
    </row>
    <row r="417" spans="1:23" ht="15" customHeight="1" x14ac:dyDescent="0.25">
      <c r="A417" s="287" t="s">
        <v>342</v>
      </c>
      <c r="B417" s="288"/>
      <c r="C417" s="660">
        <v>39</v>
      </c>
      <c r="D417" s="704">
        <v>55</v>
      </c>
      <c r="E417" s="722">
        <f t="shared" si="6"/>
        <v>6</v>
      </c>
      <c r="F417" s="200"/>
      <c r="G417" s="321"/>
      <c r="H417" s="240"/>
      <c r="I417" s="341" t="s">
        <v>0</v>
      </c>
      <c r="J417" s="240"/>
      <c r="K417" s="341" t="s">
        <v>0</v>
      </c>
      <c r="L417" s="240"/>
      <c r="M417" s="341" t="s">
        <v>0</v>
      </c>
      <c r="N417" s="240"/>
      <c r="O417" s="341" t="s">
        <v>0</v>
      </c>
      <c r="P417" s="200"/>
      <c r="Q417" s="321"/>
      <c r="R417" s="325"/>
      <c r="S417" s="502"/>
      <c r="T417" s="515"/>
      <c r="U417" s="822"/>
      <c r="V417" s="823"/>
      <c r="W417" s="849"/>
    </row>
    <row r="418" spans="1:23" ht="15" customHeight="1" x14ac:dyDescent="0.25">
      <c r="A418" s="287" t="s">
        <v>343</v>
      </c>
      <c r="B418" s="288"/>
      <c r="C418" s="660">
        <v>40</v>
      </c>
      <c r="D418" s="704">
        <v>52</v>
      </c>
      <c r="E418" s="722">
        <f t="shared" si="6"/>
        <v>8</v>
      </c>
      <c r="F418" s="200"/>
      <c r="G418" s="321"/>
      <c r="H418" s="240"/>
      <c r="I418" s="341" t="s">
        <v>0</v>
      </c>
      <c r="J418" s="240"/>
      <c r="K418" s="341" t="s">
        <v>0</v>
      </c>
      <c r="L418" s="240"/>
      <c r="M418" s="341" t="s">
        <v>0</v>
      </c>
      <c r="N418" s="240"/>
      <c r="O418" s="341" t="s">
        <v>0</v>
      </c>
      <c r="P418" s="200"/>
      <c r="Q418" s="321"/>
      <c r="R418" s="325"/>
      <c r="S418" s="502"/>
      <c r="T418" s="515"/>
      <c r="U418" s="822"/>
      <c r="V418" s="823"/>
      <c r="W418" s="849"/>
    </row>
    <row r="419" spans="1:23" ht="15" customHeight="1" x14ac:dyDescent="0.25">
      <c r="A419" s="287" t="s">
        <v>344</v>
      </c>
      <c r="B419" s="288"/>
      <c r="C419" s="660">
        <v>38</v>
      </c>
      <c r="D419" s="704">
        <v>55</v>
      </c>
      <c r="E419" s="722">
        <f t="shared" si="6"/>
        <v>7</v>
      </c>
      <c r="F419" s="200"/>
      <c r="G419" s="321"/>
      <c r="H419" s="240"/>
      <c r="I419" s="341" t="s">
        <v>0</v>
      </c>
      <c r="J419" s="240"/>
      <c r="K419" s="341" t="s">
        <v>0</v>
      </c>
      <c r="L419" s="240"/>
      <c r="M419" s="341" t="s">
        <v>0</v>
      </c>
      <c r="N419" s="240"/>
      <c r="O419" s="341" t="s">
        <v>0</v>
      </c>
      <c r="P419" s="200"/>
      <c r="Q419" s="321"/>
      <c r="R419" s="325"/>
      <c r="S419" s="502"/>
      <c r="T419" s="515"/>
      <c r="U419" s="822"/>
      <c r="V419" s="823"/>
      <c r="W419" s="849"/>
    </row>
    <row r="420" spans="1:23" ht="15" customHeight="1" x14ac:dyDescent="0.25">
      <c r="A420" s="287" t="s">
        <v>345</v>
      </c>
      <c r="B420" s="288"/>
      <c r="C420" s="660">
        <v>39</v>
      </c>
      <c r="D420" s="704">
        <v>51</v>
      </c>
      <c r="E420" s="722">
        <f t="shared" si="6"/>
        <v>10</v>
      </c>
      <c r="F420" s="200"/>
      <c r="G420" s="321"/>
      <c r="H420" s="240"/>
      <c r="I420" s="341" t="s">
        <v>0</v>
      </c>
      <c r="J420" s="240"/>
      <c r="K420" s="341" t="s">
        <v>0</v>
      </c>
      <c r="L420" s="240"/>
      <c r="M420" s="341" t="s">
        <v>0</v>
      </c>
      <c r="N420" s="240"/>
      <c r="O420" s="341" t="s">
        <v>0</v>
      </c>
      <c r="P420" s="200"/>
      <c r="Q420" s="321"/>
      <c r="R420" s="325"/>
      <c r="S420" s="502"/>
      <c r="T420" s="515"/>
      <c r="U420" s="822"/>
      <c r="V420" s="823"/>
      <c r="W420" s="849"/>
    </row>
    <row r="421" spans="1:23" ht="15" customHeight="1" x14ac:dyDescent="0.25">
      <c r="A421" s="287" t="s">
        <v>346</v>
      </c>
      <c r="B421" s="288"/>
      <c r="C421" s="660">
        <v>51</v>
      </c>
      <c r="D421" s="704">
        <v>41</v>
      </c>
      <c r="E421" s="722">
        <f t="shared" si="6"/>
        <v>8</v>
      </c>
      <c r="F421" s="200"/>
      <c r="G421" s="321"/>
      <c r="H421" s="240" t="s">
        <v>1</v>
      </c>
      <c r="I421" s="341"/>
      <c r="J421" s="240" t="s">
        <v>1</v>
      </c>
      <c r="K421" s="341"/>
      <c r="L421" s="240" t="s">
        <v>1</v>
      </c>
      <c r="M421" s="341"/>
      <c r="N421" s="240" t="s">
        <v>1</v>
      </c>
      <c r="O421" s="341"/>
      <c r="P421" s="200"/>
      <c r="Q421" s="321"/>
      <c r="R421" s="325"/>
      <c r="S421" s="502"/>
      <c r="T421" s="515"/>
      <c r="U421" s="822"/>
      <c r="V421" s="823"/>
      <c r="W421" s="849"/>
    </row>
    <row r="422" spans="1:23" ht="15" customHeight="1" x14ac:dyDescent="0.25">
      <c r="A422" s="287" t="s">
        <v>347</v>
      </c>
      <c r="B422" s="288"/>
      <c r="C422" s="660">
        <v>37</v>
      </c>
      <c r="D422" s="704">
        <v>55</v>
      </c>
      <c r="E422" s="722">
        <f t="shared" si="6"/>
        <v>8</v>
      </c>
      <c r="F422" s="200"/>
      <c r="G422" s="321"/>
      <c r="H422" s="240"/>
      <c r="I422" s="341" t="s">
        <v>0</v>
      </c>
      <c r="J422" s="240"/>
      <c r="K422" s="341" t="s">
        <v>0</v>
      </c>
      <c r="L422" s="240"/>
      <c r="M422" s="341" t="s">
        <v>0</v>
      </c>
      <c r="N422" s="240"/>
      <c r="O422" s="341" t="s">
        <v>0</v>
      </c>
      <c r="P422" s="200"/>
      <c r="Q422" s="321"/>
      <c r="R422" s="325"/>
      <c r="S422" s="502"/>
      <c r="T422" s="515"/>
      <c r="U422" s="822"/>
      <c r="V422" s="823"/>
      <c r="W422" s="849"/>
    </row>
    <row r="423" spans="1:23" ht="15" customHeight="1" x14ac:dyDescent="0.25">
      <c r="A423" s="287" t="s">
        <v>348</v>
      </c>
      <c r="B423" s="288"/>
      <c r="C423" s="660">
        <v>37</v>
      </c>
      <c r="D423" s="704">
        <v>56</v>
      </c>
      <c r="E423" s="722">
        <f t="shared" si="6"/>
        <v>7</v>
      </c>
      <c r="F423" s="200"/>
      <c r="G423" s="321"/>
      <c r="H423" s="240"/>
      <c r="I423" s="341" t="s">
        <v>0</v>
      </c>
      <c r="J423" s="240"/>
      <c r="K423" s="341" t="s">
        <v>0</v>
      </c>
      <c r="L423" s="240"/>
      <c r="M423" s="341" t="s">
        <v>0</v>
      </c>
      <c r="N423" s="240"/>
      <c r="O423" s="341" t="s">
        <v>0</v>
      </c>
      <c r="P423" s="200"/>
      <c r="Q423" s="321"/>
      <c r="R423" s="325"/>
      <c r="S423" s="502"/>
      <c r="T423" s="515"/>
      <c r="U423" s="822"/>
      <c r="V423" s="823"/>
      <c r="W423" s="849"/>
    </row>
    <row r="424" spans="1:23" ht="15" customHeight="1" x14ac:dyDescent="0.25">
      <c r="A424" s="287" t="s">
        <v>603</v>
      </c>
      <c r="B424" s="288"/>
      <c r="C424" s="660">
        <v>34</v>
      </c>
      <c r="D424" s="704">
        <v>59</v>
      </c>
      <c r="E424" s="722">
        <f t="shared" si="6"/>
        <v>7</v>
      </c>
      <c r="F424" s="200"/>
      <c r="G424" s="321"/>
      <c r="H424" s="240"/>
      <c r="I424" s="341" t="s">
        <v>0</v>
      </c>
      <c r="J424" s="240"/>
      <c r="K424" s="341" t="s">
        <v>0</v>
      </c>
      <c r="L424" s="240"/>
      <c r="M424" s="341" t="s">
        <v>0</v>
      </c>
      <c r="N424" s="240"/>
      <c r="O424" s="341" t="s">
        <v>0</v>
      </c>
      <c r="P424" s="200"/>
      <c r="Q424" s="321"/>
      <c r="R424" s="325"/>
      <c r="S424" s="502"/>
      <c r="T424" s="515"/>
      <c r="U424" s="822"/>
      <c r="V424" s="823"/>
      <c r="W424" s="849"/>
    </row>
    <row r="425" spans="1:23" ht="15" customHeight="1" x14ac:dyDescent="0.25">
      <c r="A425" s="287" t="s">
        <v>604</v>
      </c>
      <c r="B425" s="288"/>
      <c r="C425" s="660">
        <v>45</v>
      </c>
      <c r="D425" s="704">
        <v>49</v>
      </c>
      <c r="E425" s="722">
        <f t="shared" si="6"/>
        <v>6</v>
      </c>
      <c r="F425" s="200"/>
      <c r="G425" s="321"/>
      <c r="H425" s="240"/>
      <c r="I425" s="341" t="s">
        <v>0</v>
      </c>
      <c r="J425" s="240"/>
      <c r="K425" s="341" t="s">
        <v>0</v>
      </c>
      <c r="L425" s="240"/>
      <c r="M425" s="341" t="s">
        <v>0</v>
      </c>
      <c r="N425" s="240"/>
      <c r="O425" s="341" t="s">
        <v>0</v>
      </c>
      <c r="P425" s="200"/>
      <c r="Q425" s="321"/>
      <c r="R425" s="325"/>
      <c r="S425" s="502"/>
      <c r="T425" s="515"/>
      <c r="U425" s="822"/>
      <c r="V425" s="823"/>
      <c r="W425" s="849"/>
    </row>
    <row r="426" spans="1:23" ht="15" customHeight="1" x14ac:dyDescent="0.25">
      <c r="A426" s="287" t="s">
        <v>614</v>
      </c>
      <c r="B426" s="288"/>
      <c r="C426" s="660">
        <v>50</v>
      </c>
      <c r="D426" s="704">
        <v>41</v>
      </c>
      <c r="E426" s="722">
        <f t="shared" si="6"/>
        <v>9</v>
      </c>
      <c r="F426" s="200"/>
      <c r="G426" s="321"/>
      <c r="H426" s="240" t="s">
        <v>1</v>
      </c>
      <c r="I426" s="341"/>
      <c r="J426" s="240" t="s">
        <v>1</v>
      </c>
      <c r="K426" s="341"/>
      <c r="L426" s="240" t="s">
        <v>1</v>
      </c>
      <c r="M426" s="341"/>
      <c r="N426" s="240" t="s">
        <v>1</v>
      </c>
      <c r="O426" s="341"/>
      <c r="P426" s="200"/>
      <c r="Q426" s="321"/>
      <c r="R426" s="325"/>
      <c r="S426" s="502"/>
      <c r="T426" s="515"/>
      <c r="U426" s="822"/>
      <c r="V426" s="823"/>
      <c r="W426" s="849"/>
    </row>
    <row r="427" spans="1:23" ht="15" customHeight="1" x14ac:dyDescent="0.25">
      <c r="A427" s="287" t="s">
        <v>635</v>
      </c>
      <c r="B427" s="288"/>
      <c r="C427" s="660">
        <v>53</v>
      </c>
      <c r="D427" s="704">
        <v>41</v>
      </c>
      <c r="E427" s="722">
        <f t="shared" si="6"/>
        <v>6</v>
      </c>
      <c r="F427" s="200"/>
      <c r="G427" s="321"/>
      <c r="H427" s="240" t="s">
        <v>1</v>
      </c>
      <c r="I427" s="341"/>
      <c r="J427" s="240" t="s">
        <v>1</v>
      </c>
      <c r="K427" s="341"/>
      <c r="L427" s="240" t="s">
        <v>1</v>
      </c>
      <c r="M427" s="341"/>
      <c r="N427" s="240" t="s">
        <v>1</v>
      </c>
      <c r="O427" s="341"/>
      <c r="P427" s="200"/>
      <c r="Q427" s="321"/>
      <c r="R427" s="325"/>
      <c r="S427" s="502"/>
      <c r="T427" s="515"/>
      <c r="U427" s="822"/>
      <c r="V427" s="823"/>
      <c r="W427" s="849"/>
    </row>
    <row r="428" spans="1:23" ht="15" customHeight="1" x14ac:dyDescent="0.25">
      <c r="A428" s="287" t="s">
        <v>636</v>
      </c>
      <c r="B428" s="288"/>
      <c r="C428" s="660">
        <v>86</v>
      </c>
      <c r="D428" s="704">
        <v>11</v>
      </c>
      <c r="E428" s="722">
        <f t="shared" si="6"/>
        <v>3</v>
      </c>
      <c r="F428" s="200"/>
      <c r="G428" s="321"/>
      <c r="H428" s="240" t="s">
        <v>1</v>
      </c>
      <c r="I428" s="341"/>
      <c r="J428" s="240" t="s">
        <v>1</v>
      </c>
      <c r="K428" s="341"/>
      <c r="L428" s="240" t="s">
        <v>1</v>
      </c>
      <c r="M428" s="341"/>
      <c r="N428" s="240" t="s">
        <v>1</v>
      </c>
      <c r="O428" s="341"/>
      <c r="P428" s="200"/>
      <c r="Q428" s="321"/>
      <c r="R428" s="325"/>
      <c r="S428" s="502"/>
      <c r="T428" s="515"/>
      <c r="U428" s="822"/>
      <c r="V428" s="823"/>
      <c r="W428" s="849"/>
    </row>
    <row r="429" spans="1:23" ht="15" customHeight="1" x14ac:dyDescent="0.25">
      <c r="A429" s="287" t="s">
        <v>652</v>
      </c>
      <c r="B429" s="288"/>
      <c r="C429" s="660">
        <v>44</v>
      </c>
      <c r="D429" s="704">
        <v>48</v>
      </c>
      <c r="E429" s="722">
        <f t="shared" si="6"/>
        <v>8</v>
      </c>
      <c r="F429" s="200"/>
      <c r="G429" s="321"/>
      <c r="H429" s="240" t="s">
        <v>1</v>
      </c>
      <c r="I429" s="341"/>
      <c r="J429" s="240" t="s">
        <v>1</v>
      </c>
      <c r="K429" s="341"/>
      <c r="L429" s="240" t="s">
        <v>1</v>
      </c>
      <c r="M429" s="341"/>
      <c r="N429" s="240" t="s">
        <v>1</v>
      </c>
      <c r="O429" s="341"/>
      <c r="P429" s="200"/>
      <c r="Q429" s="321"/>
      <c r="R429" s="325"/>
      <c r="S429" s="502"/>
      <c r="T429" s="515"/>
      <c r="U429" s="822"/>
      <c r="V429" s="823"/>
      <c r="W429" s="849"/>
    </row>
    <row r="430" spans="1:23" ht="15" customHeight="1" x14ac:dyDescent="0.25">
      <c r="A430" s="287" t="s">
        <v>653</v>
      </c>
      <c r="B430" s="288"/>
      <c r="C430" s="660">
        <v>35</v>
      </c>
      <c r="D430" s="704">
        <v>57</v>
      </c>
      <c r="E430" s="722">
        <f t="shared" si="6"/>
        <v>8</v>
      </c>
      <c r="F430" s="200"/>
      <c r="G430" s="321"/>
      <c r="H430" s="240"/>
      <c r="I430" s="341" t="s">
        <v>0</v>
      </c>
      <c r="J430" s="240"/>
      <c r="K430" s="341" t="s">
        <v>0</v>
      </c>
      <c r="L430" s="240"/>
      <c r="M430" s="341" t="s">
        <v>0</v>
      </c>
      <c r="N430" s="240"/>
      <c r="O430" s="341" t="s">
        <v>0</v>
      </c>
      <c r="P430" s="200"/>
      <c r="Q430" s="321"/>
      <c r="R430" s="325"/>
      <c r="S430" s="502"/>
      <c r="T430" s="515"/>
      <c r="U430" s="822"/>
      <c r="V430" s="823"/>
      <c r="W430" s="849"/>
    </row>
    <row r="431" spans="1:23" ht="15" customHeight="1" x14ac:dyDescent="0.25">
      <c r="A431" s="287" t="s">
        <v>501</v>
      </c>
      <c r="B431" s="288"/>
      <c r="C431" s="1161">
        <v>40.9</v>
      </c>
      <c r="D431" s="1212">
        <v>51.5</v>
      </c>
      <c r="E431" s="1202">
        <f t="shared" si="6"/>
        <v>7.6000000000000014</v>
      </c>
      <c r="F431" s="200"/>
      <c r="G431" s="321"/>
      <c r="H431" s="240"/>
      <c r="I431" s="341" t="s">
        <v>0</v>
      </c>
      <c r="J431" s="240"/>
      <c r="K431" s="341" t="s">
        <v>0</v>
      </c>
      <c r="L431" s="240"/>
      <c r="M431" s="341" t="s">
        <v>0</v>
      </c>
      <c r="N431" s="240"/>
      <c r="O431" s="341" t="s">
        <v>0</v>
      </c>
      <c r="P431" s="200"/>
      <c r="Q431" s="321"/>
      <c r="R431" s="325"/>
      <c r="S431" s="502"/>
      <c r="T431" s="515"/>
      <c r="U431" s="822"/>
      <c r="V431" s="823"/>
      <c r="W431" s="849"/>
    </row>
    <row r="432" spans="1:23" ht="15" customHeight="1" thickBot="1" x14ac:dyDescent="0.3">
      <c r="A432" s="289" t="s">
        <v>502</v>
      </c>
      <c r="B432" s="290"/>
      <c r="C432" s="1162"/>
      <c r="D432" s="1213"/>
      <c r="E432" s="1203">
        <f t="shared" si="6"/>
        <v>100</v>
      </c>
      <c r="F432" s="207"/>
      <c r="G432" s="327"/>
      <c r="H432" s="242"/>
      <c r="I432" s="347" t="s">
        <v>0</v>
      </c>
      <c r="J432" s="242"/>
      <c r="K432" s="347" t="s">
        <v>0</v>
      </c>
      <c r="L432" s="242" t="s">
        <v>1</v>
      </c>
      <c r="M432" s="347"/>
      <c r="N432" s="242" t="s">
        <v>1</v>
      </c>
      <c r="O432" s="347"/>
      <c r="P432" s="207"/>
      <c r="Q432" s="327"/>
      <c r="R432" s="331"/>
      <c r="S432" s="503"/>
      <c r="T432" s="516"/>
      <c r="U432" s="824"/>
      <c r="V432" s="825"/>
      <c r="W432" s="851"/>
    </row>
    <row r="433" spans="1:23" ht="15" customHeight="1" thickTop="1" thickBot="1" x14ac:dyDescent="0.3">
      <c r="A433" s="292" t="s">
        <v>574</v>
      </c>
      <c r="B433" s="294">
        <v>25</v>
      </c>
      <c r="C433" s="385"/>
      <c r="D433" s="716"/>
      <c r="E433" s="654"/>
      <c r="F433" s="221">
        <v>0</v>
      </c>
      <c r="G433" s="333">
        <v>25</v>
      </c>
      <c r="H433" s="214">
        <v>7</v>
      </c>
      <c r="I433" s="335">
        <v>18</v>
      </c>
      <c r="J433" s="214">
        <v>7</v>
      </c>
      <c r="K433" s="335">
        <v>18</v>
      </c>
      <c r="L433" s="214">
        <v>8</v>
      </c>
      <c r="M433" s="335">
        <v>17</v>
      </c>
      <c r="N433" s="214">
        <v>8</v>
      </c>
      <c r="O433" s="335">
        <v>17</v>
      </c>
      <c r="P433" s="221">
        <f>ROUND(U433,0)</f>
        <v>10</v>
      </c>
      <c r="Q433" s="333">
        <f>ROUND(V433,0)</f>
        <v>13</v>
      </c>
      <c r="R433" s="343">
        <f>SUM(B433-P433-Q433)</f>
        <v>2</v>
      </c>
      <c r="S433" s="506">
        <f>SUM(P433:Q433)</f>
        <v>23</v>
      </c>
      <c r="T433" s="521">
        <f>SUM(B433-S433)</f>
        <v>2</v>
      </c>
      <c r="U433" s="829">
        <f>PRODUCT(B433,C431%)</f>
        <v>10.225</v>
      </c>
      <c r="V433" s="830">
        <f>PRODUCT(B433,D431%)</f>
        <v>12.875</v>
      </c>
      <c r="W433" s="872">
        <f>SUM(B433-U433-V433)</f>
        <v>1.9000000000000004</v>
      </c>
    </row>
    <row r="434" spans="1:23" ht="15" customHeight="1" thickTop="1" x14ac:dyDescent="0.25">
      <c r="A434" s="285" t="s">
        <v>205</v>
      </c>
      <c r="B434" s="286"/>
      <c r="C434" s="660">
        <v>29</v>
      </c>
      <c r="D434" s="704">
        <v>66</v>
      </c>
      <c r="E434" s="722">
        <f t="shared" si="6"/>
        <v>5</v>
      </c>
      <c r="F434" s="195"/>
      <c r="G434" s="316"/>
      <c r="H434" s="238"/>
      <c r="I434" s="314" t="s">
        <v>0</v>
      </c>
      <c r="J434" s="238"/>
      <c r="K434" s="314" t="s">
        <v>0</v>
      </c>
      <c r="L434" s="238"/>
      <c r="M434" s="314" t="s">
        <v>0</v>
      </c>
      <c r="N434" s="238"/>
      <c r="O434" s="314" t="s">
        <v>0</v>
      </c>
      <c r="P434" s="195"/>
      <c r="Q434" s="316"/>
      <c r="R434" s="339"/>
      <c r="S434" s="505"/>
      <c r="T434" s="518"/>
      <c r="U434" s="820"/>
      <c r="V434" s="821"/>
      <c r="W434" s="853"/>
    </row>
    <row r="435" spans="1:23" ht="15" customHeight="1" x14ac:dyDescent="0.25">
      <c r="A435" s="287" t="s">
        <v>206</v>
      </c>
      <c r="B435" s="288"/>
      <c r="C435" s="660">
        <v>42</v>
      </c>
      <c r="D435" s="704">
        <v>55</v>
      </c>
      <c r="E435" s="722">
        <f t="shared" si="6"/>
        <v>3</v>
      </c>
      <c r="F435" s="200"/>
      <c r="G435" s="321"/>
      <c r="H435" s="240"/>
      <c r="I435" s="341" t="s">
        <v>0</v>
      </c>
      <c r="J435" s="240"/>
      <c r="K435" s="341" t="s">
        <v>0</v>
      </c>
      <c r="L435" s="240"/>
      <c r="M435" s="341" t="s">
        <v>0</v>
      </c>
      <c r="N435" s="240"/>
      <c r="O435" s="341" t="s">
        <v>0</v>
      </c>
      <c r="P435" s="200"/>
      <c r="Q435" s="321"/>
      <c r="R435" s="325"/>
      <c r="S435" s="502"/>
      <c r="T435" s="515"/>
      <c r="U435" s="822"/>
      <c r="V435" s="823"/>
      <c r="W435" s="849"/>
    </row>
    <row r="436" spans="1:23" ht="15" customHeight="1" x14ac:dyDescent="0.25">
      <c r="A436" s="287" t="s">
        <v>207</v>
      </c>
      <c r="B436" s="288"/>
      <c r="C436" s="660">
        <v>49</v>
      </c>
      <c r="D436" s="704">
        <v>48.99</v>
      </c>
      <c r="E436" s="722">
        <f t="shared" si="6"/>
        <v>2.009999999999998</v>
      </c>
      <c r="F436" s="200"/>
      <c r="G436" s="321"/>
      <c r="H436" s="240" t="s">
        <v>1</v>
      </c>
      <c r="I436" s="341"/>
      <c r="J436" s="240" t="s">
        <v>1</v>
      </c>
      <c r="K436" s="341"/>
      <c r="L436" s="240" t="s">
        <v>1</v>
      </c>
      <c r="M436" s="341"/>
      <c r="N436" s="240" t="s">
        <v>1</v>
      </c>
      <c r="O436" s="341"/>
      <c r="P436" s="200"/>
      <c r="Q436" s="321"/>
      <c r="R436" s="325"/>
      <c r="S436" s="502"/>
      <c r="T436" s="515"/>
      <c r="U436" s="822"/>
      <c r="V436" s="823"/>
      <c r="W436" s="849"/>
    </row>
    <row r="437" spans="1:23" ht="15" customHeight="1" x14ac:dyDescent="0.25">
      <c r="A437" s="287" t="s">
        <v>208</v>
      </c>
      <c r="B437" s="288"/>
      <c r="C437" s="660">
        <v>35</v>
      </c>
      <c r="D437" s="704">
        <v>53</v>
      </c>
      <c r="E437" s="722">
        <f t="shared" si="6"/>
        <v>12</v>
      </c>
      <c r="F437" s="200"/>
      <c r="G437" s="321"/>
      <c r="H437" s="240"/>
      <c r="I437" s="341" t="s">
        <v>0</v>
      </c>
      <c r="J437" s="240"/>
      <c r="K437" s="341" t="s">
        <v>0</v>
      </c>
      <c r="L437" s="240"/>
      <c r="M437" s="341" t="s">
        <v>0</v>
      </c>
      <c r="N437" s="240"/>
      <c r="O437" s="341" t="s">
        <v>0</v>
      </c>
      <c r="P437" s="200"/>
      <c r="Q437" s="321"/>
      <c r="R437" s="325"/>
      <c r="S437" s="502"/>
      <c r="T437" s="515"/>
      <c r="U437" s="822"/>
      <c r="V437" s="823"/>
      <c r="W437" s="849"/>
    </row>
    <row r="438" spans="1:23" ht="15" customHeight="1" x14ac:dyDescent="0.25">
      <c r="A438" s="287" t="s">
        <v>209</v>
      </c>
      <c r="B438" s="288"/>
      <c r="C438" s="660">
        <v>28</v>
      </c>
      <c r="D438" s="704">
        <v>66</v>
      </c>
      <c r="E438" s="722">
        <f t="shared" si="6"/>
        <v>6</v>
      </c>
      <c r="F438" s="200"/>
      <c r="G438" s="321"/>
      <c r="H438" s="240"/>
      <c r="I438" s="341" t="s">
        <v>0</v>
      </c>
      <c r="J438" s="240"/>
      <c r="K438" s="341" t="s">
        <v>0</v>
      </c>
      <c r="L438" s="240"/>
      <c r="M438" s="341" t="s">
        <v>0</v>
      </c>
      <c r="N438" s="240"/>
      <c r="O438" s="341" t="s">
        <v>0</v>
      </c>
      <c r="P438" s="200"/>
      <c r="Q438" s="321"/>
      <c r="R438" s="325"/>
      <c r="S438" s="502"/>
      <c r="T438" s="515"/>
      <c r="U438" s="822"/>
      <c r="V438" s="823"/>
      <c r="W438" s="849"/>
    </row>
    <row r="439" spans="1:23" ht="15" customHeight="1" x14ac:dyDescent="0.25">
      <c r="A439" s="287" t="s">
        <v>615</v>
      </c>
      <c r="B439" s="288"/>
      <c r="C439" s="660">
        <v>27</v>
      </c>
      <c r="D439" s="704">
        <v>68</v>
      </c>
      <c r="E439" s="722">
        <f t="shared" si="6"/>
        <v>5</v>
      </c>
      <c r="F439" s="200"/>
      <c r="G439" s="321"/>
      <c r="H439" s="240"/>
      <c r="I439" s="341" t="s">
        <v>0</v>
      </c>
      <c r="J439" s="240"/>
      <c r="K439" s="341" t="s">
        <v>0</v>
      </c>
      <c r="L439" s="240"/>
      <c r="M439" s="341" t="s">
        <v>0</v>
      </c>
      <c r="N439" s="240"/>
      <c r="O439" s="341" t="s">
        <v>0</v>
      </c>
      <c r="P439" s="200"/>
      <c r="Q439" s="321"/>
      <c r="R439" s="325"/>
      <c r="S439" s="502"/>
      <c r="T439" s="515"/>
      <c r="U439" s="822"/>
      <c r="V439" s="823"/>
      <c r="W439" s="849"/>
    </row>
    <row r="440" spans="1:23" ht="15" customHeight="1" x14ac:dyDescent="0.25">
      <c r="A440" s="287" t="s">
        <v>504</v>
      </c>
      <c r="B440" s="288"/>
      <c r="C440" s="1161">
        <v>35</v>
      </c>
      <c r="D440" s="1212">
        <v>60.5</v>
      </c>
      <c r="E440" s="1202">
        <f t="shared" si="6"/>
        <v>4.5</v>
      </c>
      <c r="F440" s="200"/>
      <c r="G440" s="321"/>
      <c r="H440" s="240"/>
      <c r="I440" s="341" t="s">
        <v>0</v>
      </c>
      <c r="J440" s="240"/>
      <c r="K440" s="341" t="s">
        <v>0</v>
      </c>
      <c r="L440" s="240"/>
      <c r="M440" s="341" t="s">
        <v>0</v>
      </c>
      <c r="N440" s="240"/>
      <c r="O440" s="341" t="s">
        <v>0</v>
      </c>
      <c r="P440" s="200"/>
      <c r="Q440" s="321"/>
      <c r="R440" s="325"/>
      <c r="S440" s="502"/>
      <c r="T440" s="515"/>
      <c r="U440" s="822"/>
      <c r="V440" s="823"/>
      <c r="W440" s="849"/>
    </row>
    <row r="441" spans="1:23" ht="15" customHeight="1" thickBot="1" x14ac:dyDescent="0.3">
      <c r="A441" s="289" t="s">
        <v>503</v>
      </c>
      <c r="B441" s="290"/>
      <c r="C441" s="1162"/>
      <c r="D441" s="1213"/>
      <c r="E441" s="1203">
        <f t="shared" si="6"/>
        <v>100</v>
      </c>
      <c r="F441" s="207"/>
      <c r="G441" s="327"/>
      <c r="H441" s="242"/>
      <c r="I441" s="347" t="s">
        <v>0</v>
      </c>
      <c r="J441" s="242"/>
      <c r="K441" s="347" t="s">
        <v>0</v>
      </c>
      <c r="L441" s="242" t="s">
        <v>1</v>
      </c>
      <c r="M441" s="347"/>
      <c r="N441" s="242" t="s">
        <v>1</v>
      </c>
      <c r="O441" s="347"/>
      <c r="P441" s="207"/>
      <c r="Q441" s="327"/>
      <c r="R441" s="331"/>
      <c r="S441" s="503"/>
      <c r="T441" s="516"/>
      <c r="U441" s="824"/>
      <c r="V441" s="825"/>
      <c r="W441" s="851"/>
    </row>
    <row r="442" spans="1:23" ht="15" customHeight="1" thickTop="1" thickBot="1" x14ac:dyDescent="0.3">
      <c r="A442" s="292" t="s">
        <v>575</v>
      </c>
      <c r="B442" s="294">
        <v>8</v>
      </c>
      <c r="C442" s="385"/>
      <c r="D442" s="716"/>
      <c r="E442" s="654"/>
      <c r="F442" s="221">
        <v>0</v>
      </c>
      <c r="G442" s="333">
        <v>8</v>
      </c>
      <c r="H442" s="214">
        <v>1</v>
      </c>
      <c r="I442" s="335">
        <v>7</v>
      </c>
      <c r="J442" s="214">
        <v>1</v>
      </c>
      <c r="K442" s="335">
        <v>7</v>
      </c>
      <c r="L442" s="214">
        <v>2</v>
      </c>
      <c r="M442" s="335">
        <v>6</v>
      </c>
      <c r="N442" s="214">
        <v>2</v>
      </c>
      <c r="O442" s="335">
        <v>6</v>
      </c>
      <c r="P442" s="221">
        <f>ROUND(U442,0)</f>
        <v>3</v>
      </c>
      <c r="Q442" s="333">
        <f>ROUND(V442,0)</f>
        <v>5</v>
      </c>
      <c r="R442" s="343">
        <f>SUM(B442-P442-Q442)</f>
        <v>0</v>
      </c>
      <c r="S442" s="506">
        <f>SUM(P442:Q442)</f>
        <v>8</v>
      </c>
      <c r="T442" s="520">
        <f>SUM(B442-S442)</f>
        <v>0</v>
      </c>
      <c r="U442" s="829">
        <f>PRODUCT(B442,C440%)</f>
        <v>2.8</v>
      </c>
      <c r="V442" s="830">
        <f>PRODUCT(B442,D440%)</f>
        <v>4.84</v>
      </c>
      <c r="W442" s="872">
        <f>SUM(B442-U442-V442)</f>
        <v>0.36000000000000032</v>
      </c>
    </row>
    <row r="443" spans="1:23" ht="15" customHeight="1" thickTop="1" x14ac:dyDescent="0.25">
      <c r="A443" s="285" t="s">
        <v>210</v>
      </c>
      <c r="B443" s="286"/>
      <c r="C443" s="660">
        <v>38</v>
      </c>
      <c r="D443" s="704">
        <v>48</v>
      </c>
      <c r="E443" s="722">
        <f t="shared" si="6"/>
        <v>14</v>
      </c>
      <c r="F443" s="195"/>
      <c r="G443" s="316"/>
      <c r="H443" s="238"/>
      <c r="I443" s="314" t="s">
        <v>0</v>
      </c>
      <c r="J443" s="238"/>
      <c r="K443" s="314" t="s">
        <v>0</v>
      </c>
      <c r="L443" s="238"/>
      <c r="M443" s="314" t="s">
        <v>0</v>
      </c>
      <c r="N443" s="238"/>
      <c r="O443" s="314" t="s">
        <v>0</v>
      </c>
      <c r="P443" s="195"/>
      <c r="Q443" s="316"/>
      <c r="R443" s="339"/>
      <c r="S443" s="505"/>
      <c r="T443" s="518"/>
      <c r="U443" s="820"/>
      <c r="V443" s="821"/>
      <c r="W443" s="853"/>
    </row>
    <row r="444" spans="1:23" ht="15" customHeight="1" x14ac:dyDescent="0.25">
      <c r="A444" s="287" t="s">
        <v>211</v>
      </c>
      <c r="B444" s="288"/>
      <c r="C444" s="660">
        <v>35</v>
      </c>
      <c r="D444" s="704">
        <v>54</v>
      </c>
      <c r="E444" s="722">
        <f t="shared" si="6"/>
        <v>11</v>
      </c>
      <c r="F444" s="200"/>
      <c r="G444" s="321"/>
      <c r="H444" s="240"/>
      <c r="I444" s="341" t="s">
        <v>0</v>
      </c>
      <c r="J444" s="240"/>
      <c r="K444" s="341" t="s">
        <v>0</v>
      </c>
      <c r="L444" s="240"/>
      <c r="M444" s="341" t="s">
        <v>0</v>
      </c>
      <c r="N444" s="240"/>
      <c r="O444" s="341" t="s">
        <v>0</v>
      </c>
      <c r="P444" s="200"/>
      <c r="Q444" s="321"/>
      <c r="R444" s="325"/>
      <c r="S444" s="502"/>
      <c r="T444" s="515"/>
      <c r="U444" s="822"/>
      <c r="V444" s="823"/>
      <c r="W444" s="849"/>
    </row>
    <row r="445" spans="1:23" ht="15" customHeight="1" x14ac:dyDescent="0.25">
      <c r="A445" s="287" t="s">
        <v>212</v>
      </c>
      <c r="B445" s="288"/>
      <c r="C445" s="660">
        <v>47</v>
      </c>
      <c r="D445" s="704">
        <v>40</v>
      </c>
      <c r="E445" s="722">
        <f t="shared" si="6"/>
        <v>13</v>
      </c>
      <c r="F445" s="200"/>
      <c r="G445" s="321"/>
      <c r="H445" s="240" t="s">
        <v>1</v>
      </c>
      <c r="I445" s="341"/>
      <c r="J445" s="240" t="s">
        <v>1</v>
      </c>
      <c r="K445" s="341"/>
      <c r="L445" s="240" t="s">
        <v>1</v>
      </c>
      <c r="M445" s="341"/>
      <c r="N445" s="240" t="s">
        <v>1</v>
      </c>
      <c r="O445" s="341"/>
      <c r="P445" s="200"/>
      <c r="Q445" s="321"/>
      <c r="R445" s="325"/>
      <c r="S445" s="502"/>
      <c r="T445" s="515"/>
      <c r="U445" s="822"/>
      <c r="V445" s="823"/>
      <c r="W445" s="849"/>
    </row>
    <row r="446" spans="1:23" ht="15" customHeight="1" x14ac:dyDescent="0.25">
      <c r="A446" s="287" t="s">
        <v>213</v>
      </c>
      <c r="B446" s="288"/>
      <c r="C446" s="660">
        <v>37</v>
      </c>
      <c r="D446" s="704">
        <v>51</v>
      </c>
      <c r="E446" s="722">
        <f t="shared" si="6"/>
        <v>12</v>
      </c>
      <c r="F446" s="200"/>
      <c r="G446" s="321"/>
      <c r="H446" s="240"/>
      <c r="I446" s="341" t="s">
        <v>0</v>
      </c>
      <c r="J446" s="240"/>
      <c r="K446" s="341" t="s">
        <v>0</v>
      </c>
      <c r="L446" s="240"/>
      <c r="M446" s="341" t="s">
        <v>0</v>
      </c>
      <c r="N446" s="240"/>
      <c r="O446" s="341" t="s">
        <v>0</v>
      </c>
      <c r="P446" s="200"/>
      <c r="Q446" s="321"/>
      <c r="R446" s="325"/>
      <c r="S446" s="502"/>
      <c r="T446" s="515"/>
      <c r="U446" s="822"/>
      <c r="V446" s="823"/>
      <c r="W446" s="849"/>
    </row>
    <row r="447" spans="1:23" ht="15" customHeight="1" x14ac:dyDescent="0.25">
      <c r="A447" s="287" t="s">
        <v>505</v>
      </c>
      <c r="B447" s="288"/>
      <c r="C447" s="1161">
        <v>38.700000000000003</v>
      </c>
      <c r="D447" s="1212">
        <v>48.3</v>
      </c>
      <c r="E447" s="1202">
        <f t="shared" si="6"/>
        <v>13</v>
      </c>
      <c r="F447" s="200"/>
      <c r="G447" s="321"/>
      <c r="H447" s="240"/>
      <c r="I447" s="341" t="s">
        <v>0</v>
      </c>
      <c r="J447" s="240"/>
      <c r="K447" s="341" t="s">
        <v>0</v>
      </c>
      <c r="L447" s="240"/>
      <c r="M447" s="341" t="s">
        <v>0</v>
      </c>
      <c r="N447" s="240"/>
      <c r="O447" s="341" t="s">
        <v>0</v>
      </c>
      <c r="P447" s="200"/>
      <c r="Q447" s="321"/>
      <c r="R447" s="325"/>
      <c r="S447" s="502"/>
      <c r="T447" s="515"/>
      <c r="U447" s="822"/>
      <c r="V447" s="823"/>
      <c r="W447" s="849"/>
    </row>
    <row r="448" spans="1:23" ht="15" customHeight="1" thickBot="1" x14ac:dyDescent="0.3">
      <c r="A448" s="289" t="s">
        <v>506</v>
      </c>
      <c r="B448" s="290"/>
      <c r="C448" s="1162"/>
      <c r="D448" s="1213"/>
      <c r="E448" s="1203">
        <f t="shared" si="6"/>
        <v>100</v>
      </c>
      <c r="F448" s="207"/>
      <c r="G448" s="327"/>
      <c r="H448" s="242"/>
      <c r="I448" s="347" t="s">
        <v>0</v>
      </c>
      <c r="J448" s="242" t="s">
        <v>1</v>
      </c>
      <c r="K448" s="347"/>
      <c r="L448" s="242" t="s">
        <v>1</v>
      </c>
      <c r="M448" s="347"/>
      <c r="N448" s="242" t="s">
        <v>1</v>
      </c>
      <c r="O448" s="347"/>
      <c r="P448" s="207"/>
      <c r="Q448" s="327"/>
      <c r="R448" s="331"/>
      <c r="S448" s="503"/>
      <c r="T448" s="516"/>
      <c r="U448" s="824"/>
      <c r="V448" s="825"/>
      <c r="W448" s="851"/>
    </row>
    <row r="449" spans="1:23" ht="15" customHeight="1" thickTop="1" thickBot="1" x14ac:dyDescent="0.3">
      <c r="A449" s="292" t="s">
        <v>576</v>
      </c>
      <c r="B449" s="294">
        <v>6</v>
      </c>
      <c r="C449" s="385"/>
      <c r="D449" s="716"/>
      <c r="E449" s="654"/>
      <c r="F449" s="221">
        <v>0</v>
      </c>
      <c r="G449" s="333">
        <v>6</v>
      </c>
      <c r="H449" s="214">
        <v>1</v>
      </c>
      <c r="I449" s="335">
        <v>5</v>
      </c>
      <c r="J449" s="214">
        <v>2</v>
      </c>
      <c r="K449" s="335">
        <v>4</v>
      </c>
      <c r="L449" s="214">
        <v>2</v>
      </c>
      <c r="M449" s="335">
        <v>4</v>
      </c>
      <c r="N449" s="214">
        <v>2</v>
      </c>
      <c r="O449" s="335">
        <v>4</v>
      </c>
      <c r="P449" s="221">
        <f>ROUND(U449,0)</f>
        <v>2</v>
      </c>
      <c r="Q449" s="333">
        <f>ROUND(V449,0)</f>
        <v>3</v>
      </c>
      <c r="R449" s="343"/>
      <c r="S449" s="506">
        <f>SUM(P449:Q449)</f>
        <v>5</v>
      </c>
      <c r="T449" s="521">
        <f>SUM(B449-S449)</f>
        <v>1</v>
      </c>
      <c r="U449" s="829">
        <f>PRODUCT(B449,C447%)</f>
        <v>2.3220000000000001</v>
      </c>
      <c r="V449" s="830">
        <f>PRODUCT(B449,D447%)</f>
        <v>2.8979999999999997</v>
      </c>
      <c r="W449" s="872">
        <f>SUM(B449-U449-V449)</f>
        <v>0.78000000000000025</v>
      </c>
    </row>
    <row r="450" spans="1:23" ht="15" customHeight="1" thickTop="1" x14ac:dyDescent="0.25">
      <c r="A450" s="285" t="s">
        <v>215</v>
      </c>
      <c r="B450" s="286"/>
      <c r="C450" s="660">
        <v>66</v>
      </c>
      <c r="D450" s="704">
        <v>33</v>
      </c>
      <c r="E450" s="722">
        <f t="shared" si="6"/>
        <v>1</v>
      </c>
      <c r="F450" s="195"/>
      <c r="G450" s="316"/>
      <c r="H450" s="238" t="s">
        <v>1</v>
      </c>
      <c r="I450" s="314"/>
      <c r="J450" s="238" t="s">
        <v>1</v>
      </c>
      <c r="K450" s="314"/>
      <c r="L450" s="238" t="s">
        <v>1</v>
      </c>
      <c r="M450" s="314"/>
      <c r="N450" s="238" t="s">
        <v>1</v>
      </c>
      <c r="O450" s="314"/>
      <c r="P450" s="195"/>
      <c r="Q450" s="316"/>
      <c r="R450" s="339"/>
      <c r="S450" s="505"/>
      <c r="T450" s="518"/>
      <c r="U450" s="820"/>
      <c r="V450" s="821"/>
      <c r="W450" s="853"/>
    </row>
    <row r="451" spans="1:23" ht="15" customHeight="1" x14ac:dyDescent="0.25">
      <c r="A451" s="287" t="s">
        <v>216</v>
      </c>
      <c r="B451" s="288"/>
      <c r="C451" s="660">
        <v>82</v>
      </c>
      <c r="D451" s="704">
        <v>13</v>
      </c>
      <c r="E451" s="722">
        <f t="shared" si="6"/>
        <v>5</v>
      </c>
      <c r="F451" s="200"/>
      <c r="G451" s="321"/>
      <c r="H451" s="240" t="s">
        <v>1</v>
      </c>
      <c r="I451" s="341"/>
      <c r="J451" s="240" t="s">
        <v>1</v>
      </c>
      <c r="K451" s="341"/>
      <c r="L451" s="240" t="s">
        <v>1</v>
      </c>
      <c r="M451" s="341"/>
      <c r="N451" s="240" t="s">
        <v>1</v>
      </c>
      <c r="O451" s="341"/>
      <c r="P451" s="200"/>
      <c r="Q451" s="321"/>
      <c r="R451" s="325"/>
      <c r="S451" s="502"/>
      <c r="T451" s="515"/>
      <c r="U451" s="822"/>
      <c r="V451" s="823"/>
      <c r="W451" s="849"/>
    </row>
    <row r="452" spans="1:23" ht="15" customHeight="1" x14ac:dyDescent="0.25">
      <c r="A452" s="287" t="s">
        <v>217</v>
      </c>
      <c r="B452" s="288"/>
      <c r="C452" s="660">
        <v>60</v>
      </c>
      <c r="D452" s="704">
        <v>32</v>
      </c>
      <c r="E452" s="722">
        <f t="shared" si="6"/>
        <v>8</v>
      </c>
      <c r="F452" s="200"/>
      <c r="G452" s="321"/>
      <c r="H452" s="240" t="s">
        <v>1</v>
      </c>
      <c r="I452" s="341"/>
      <c r="J452" s="240" t="s">
        <v>1</v>
      </c>
      <c r="K452" s="341"/>
      <c r="L452" s="240" t="s">
        <v>1</v>
      </c>
      <c r="M452" s="341"/>
      <c r="N452" s="240" t="s">
        <v>1</v>
      </c>
      <c r="O452" s="341"/>
      <c r="P452" s="200"/>
      <c r="Q452" s="321"/>
      <c r="R452" s="325"/>
      <c r="S452" s="502"/>
      <c r="T452" s="515"/>
      <c r="U452" s="822"/>
      <c r="V452" s="823"/>
      <c r="W452" s="849"/>
    </row>
    <row r="453" spans="1:23" ht="15" customHeight="1" x14ac:dyDescent="0.25">
      <c r="A453" s="287" t="s">
        <v>218</v>
      </c>
      <c r="B453" s="288"/>
      <c r="C453" s="660">
        <v>40</v>
      </c>
      <c r="D453" s="704">
        <v>50</v>
      </c>
      <c r="E453" s="722">
        <f t="shared" si="6"/>
        <v>10</v>
      </c>
      <c r="F453" s="200"/>
      <c r="G453" s="321"/>
      <c r="H453" s="240"/>
      <c r="I453" s="341" t="s">
        <v>0</v>
      </c>
      <c r="J453" s="240"/>
      <c r="K453" s="341" t="s">
        <v>0</v>
      </c>
      <c r="L453" s="240"/>
      <c r="M453" s="341" t="s">
        <v>0</v>
      </c>
      <c r="N453" s="240"/>
      <c r="O453" s="341" t="s">
        <v>0</v>
      </c>
      <c r="P453" s="200"/>
      <c r="Q453" s="321"/>
      <c r="R453" s="325"/>
      <c r="S453" s="502"/>
      <c r="T453" s="515"/>
      <c r="U453" s="822"/>
      <c r="V453" s="823"/>
      <c r="W453" s="849"/>
    </row>
    <row r="454" spans="1:23" ht="15" customHeight="1" x14ac:dyDescent="0.25">
      <c r="A454" s="287" t="s">
        <v>219</v>
      </c>
      <c r="B454" s="288"/>
      <c r="C454" s="660">
        <v>29</v>
      </c>
      <c r="D454" s="704">
        <v>64</v>
      </c>
      <c r="E454" s="722">
        <f t="shared" si="6"/>
        <v>7</v>
      </c>
      <c r="F454" s="200"/>
      <c r="G454" s="321"/>
      <c r="H454" s="240"/>
      <c r="I454" s="341" t="s">
        <v>0</v>
      </c>
      <c r="J454" s="240"/>
      <c r="K454" s="341" t="s">
        <v>0</v>
      </c>
      <c r="L454" s="240"/>
      <c r="M454" s="341" t="s">
        <v>0</v>
      </c>
      <c r="N454" s="240"/>
      <c r="O454" s="341" t="s">
        <v>0</v>
      </c>
      <c r="P454" s="200"/>
      <c r="Q454" s="321"/>
      <c r="R454" s="325"/>
      <c r="S454" s="502"/>
      <c r="T454" s="515"/>
      <c r="U454" s="822"/>
      <c r="V454" s="823"/>
      <c r="W454" s="849"/>
    </row>
    <row r="455" spans="1:23" ht="15" customHeight="1" x14ac:dyDescent="0.25">
      <c r="A455" s="287" t="s">
        <v>220</v>
      </c>
      <c r="B455" s="288"/>
      <c r="C455" s="660">
        <v>36</v>
      </c>
      <c r="D455" s="704">
        <v>56</v>
      </c>
      <c r="E455" s="722">
        <f t="shared" si="6"/>
        <v>8</v>
      </c>
      <c r="F455" s="200"/>
      <c r="G455" s="321"/>
      <c r="H455" s="240"/>
      <c r="I455" s="341" t="s">
        <v>0</v>
      </c>
      <c r="J455" s="240"/>
      <c r="K455" s="341" t="s">
        <v>0</v>
      </c>
      <c r="L455" s="240"/>
      <c r="M455" s="341" t="s">
        <v>0</v>
      </c>
      <c r="N455" s="240"/>
      <c r="O455" s="341" t="s">
        <v>0</v>
      </c>
      <c r="P455" s="200"/>
      <c r="Q455" s="321"/>
      <c r="R455" s="325"/>
      <c r="S455" s="502"/>
      <c r="T455" s="515"/>
      <c r="U455" s="822"/>
      <c r="V455" s="823"/>
      <c r="W455" s="849"/>
    </row>
    <row r="456" spans="1:23" ht="15" customHeight="1" x14ac:dyDescent="0.25">
      <c r="A456" s="287" t="s">
        <v>221</v>
      </c>
      <c r="B456" s="288"/>
      <c r="C456" s="660">
        <v>36</v>
      </c>
      <c r="D456" s="704">
        <v>55</v>
      </c>
      <c r="E456" s="722">
        <f t="shared" si="6"/>
        <v>9</v>
      </c>
      <c r="F456" s="200"/>
      <c r="G456" s="321"/>
      <c r="H456" s="240"/>
      <c r="I456" s="341" t="s">
        <v>0</v>
      </c>
      <c r="J456" s="240"/>
      <c r="K456" s="341" t="s">
        <v>0</v>
      </c>
      <c r="L456" s="240"/>
      <c r="M456" s="341" t="s">
        <v>0</v>
      </c>
      <c r="N456" s="240"/>
      <c r="O456" s="341" t="s">
        <v>0</v>
      </c>
      <c r="P456" s="200"/>
      <c r="Q456" s="321"/>
      <c r="R456" s="325"/>
      <c r="S456" s="502"/>
      <c r="T456" s="515"/>
      <c r="U456" s="822"/>
      <c r="V456" s="823"/>
      <c r="W456" s="849"/>
    </row>
    <row r="457" spans="1:23" ht="15" customHeight="1" x14ac:dyDescent="0.25">
      <c r="A457" s="287" t="s">
        <v>222</v>
      </c>
      <c r="B457" s="288"/>
      <c r="C457" s="660">
        <v>32</v>
      </c>
      <c r="D457" s="704">
        <v>56</v>
      </c>
      <c r="E457" s="722">
        <f t="shared" ref="E457:E520" si="7">SUM(100-C457-D457)</f>
        <v>12</v>
      </c>
      <c r="F457" s="200"/>
      <c r="G457" s="321"/>
      <c r="H457" s="240"/>
      <c r="I457" s="341" t="s">
        <v>0</v>
      </c>
      <c r="J457" s="240"/>
      <c r="K457" s="341" t="s">
        <v>0</v>
      </c>
      <c r="L457" s="240"/>
      <c r="M457" s="341" t="s">
        <v>0</v>
      </c>
      <c r="N457" s="240"/>
      <c r="O457" s="341" t="s">
        <v>0</v>
      </c>
      <c r="P457" s="200"/>
      <c r="Q457" s="321"/>
      <c r="R457" s="325"/>
      <c r="S457" s="502"/>
      <c r="T457" s="515"/>
      <c r="U457" s="822"/>
      <c r="V457" s="823"/>
      <c r="W457" s="849"/>
    </row>
    <row r="458" spans="1:23" ht="15" customHeight="1" x14ac:dyDescent="0.25">
      <c r="A458" s="287" t="s">
        <v>223</v>
      </c>
      <c r="B458" s="288"/>
      <c r="C458" s="660">
        <v>32</v>
      </c>
      <c r="D458" s="704">
        <v>62</v>
      </c>
      <c r="E458" s="722">
        <f t="shared" si="7"/>
        <v>6</v>
      </c>
      <c r="F458" s="200"/>
      <c r="G458" s="321"/>
      <c r="H458" s="240"/>
      <c r="I458" s="341" t="s">
        <v>0</v>
      </c>
      <c r="J458" s="240"/>
      <c r="K458" s="341" t="s">
        <v>0</v>
      </c>
      <c r="L458" s="240"/>
      <c r="M458" s="341" t="s">
        <v>0</v>
      </c>
      <c r="N458" s="240"/>
      <c r="O458" s="341" t="s">
        <v>0</v>
      </c>
      <c r="P458" s="200"/>
      <c r="Q458" s="321"/>
      <c r="R458" s="325"/>
      <c r="S458" s="502"/>
      <c r="T458" s="515"/>
      <c r="U458" s="822"/>
      <c r="V458" s="823"/>
      <c r="W458" s="849"/>
    </row>
    <row r="459" spans="1:23" ht="15" customHeight="1" x14ac:dyDescent="0.25">
      <c r="A459" s="287" t="s">
        <v>349</v>
      </c>
      <c r="B459" s="288"/>
      <c r="C459" s="660">
        <v>39</v>
      </c>
      <c r="D459" s="704">
        <v>54</v>
      </c>
      <c r="E459" s="722">
        <f t="shared" si="7"/>
        <v>7</v>
      </c>
      <c r="F459" s="200"/>
      <c r="G459" s="321"/>
      <c r="H459" s="240"/>
      <c r="I459" s="341" t="s">
        <v>0</v>
      </c>
      <c r="J459" s="240"/>
      <c r="K459" s="341" t="s">
        <v>0</v>
      </c>
      <c r="L459" s="240"/>
      <c r="M459" s="341" t="s">
        <v>0</v>
      </c>
      <c r="N459" s="240"/>
      <c r="O459" s="341" t="s">
        <v>0</v>
      </c>
      <c r="P459" s="200"/>
      <c r="Q459" s="321"/>
      <c r="R459" s="325"/>
      <c r="S459" s="502"/>
      <c r="T459" s="515"/>
      <c r="U459" s="822"/>
      <c r="V459" s="823"/>
      <c r="W459" s="849"/>
    </row>
    <row r="460" spans="1:23" ht="15" customHeight="1" x14ac:dyDescent="0.25">
      <c r="A460" s="287" t="s">
        <v>350</v>
      </c>
      <c r="B460" s="288"/>
      <c r="C460" s="660">
        <v>46</v>
      </c>
      <c r="D460" s="704">
        <v>51</v>
      </c>
      <c r="E460" s="722">
        <f t="shared" si="7"/>
        <v>3</v>
      </c>
      <c r="F460" s="200"/>
      <c r="G460" s="321"/>
      <c r="H460" s="240"/>
      <c r="I460" s="341" t="s">
        <v>0</v>
      </c>
      <c r="J460" s="240"/>
      <c r="K460" s="341" t="s">
        <v>0</v>
      </c>
      <c r="L460" s="240"/>
      <c r="M460" s="341" t="s">
        <v>0</v>
      </c>
      <c r="N460" s="240"/>
      <c r="O460" s="341" t="s">
        <v>0</v>
      </c>
      <c r="P460" s="200"/>
      <c r="Q460" s="321"/>
      <c r="R460" s="325"/>
      <c r="S460" s="502"/>
      <c r="T460" s="515"/>
      <c r="U460" s="822"/>
      <c r="V460" s="823"/>
      <c r="W460" s="849"/>
    </row>
    <row r="461" spans="1:23" ht="15" customHeight="1" x14ac:dyDescent="0.25">
      <c r="A461" s="287" t="s">
        <v>351</v>
      </c>
      <c r="B461" s="288"/>
      <c r="C461" s="660">
        <v>45</v>
      </c>
      <c r="D461" s="704">
        <v>50</v>
      </c>
      <c r="E461" s="722">
        <f t="shared" si="7"/>
        <v>5</v>
      </c>
      <c r="F461" s="200"/>
      <c r="G461" s="321"/>
      <c r="H461" s="240"/>
      <c r="I461" s="341" t="s">
        <v>0</v>
      </c>
      <c r="J461" s="240"/>
      <c r="K461" s="341" t="s">
        <v>0</v>
      </c>
      <c r="L461" s="240"/>
      <c r="M461" s="341" t="s">
        <v>0</v>
      </c>
      <c r="N461" s="240"/>
      <c r="O461" s="341" t="s">
        <v>0</v>
      </c>
      <c r="P461" s="200"/>
      <c r="Q461" s="321"/>
      <c r="R461" s="325"/>
      <c r="S461" s="502"/>
      <c r="T461" s="515"/>
      <c r="U461" s="822"/>
      <c r="V461" s="823"/>
      <c r="W461" s="849"/>
    </row>
    <row r="462" spans="1:23" ht="15" customHeight="1" x14ac:dyDescent="0.25">
      <c r="A462" s="287" t="s">
        <v>352</v>
      </c>
      <c r="B462" s="288"/>
      <c r="C462" s="660">
        <v>32</v>
      </c>
      <c r="D462" s="704">
        <v>56</v>
      </c>
      <c r="E462" s="722">
        <f t="shared" si="7"/>
        <v>12</v>
      </c>
      <c r="F462" s="200"/>
      <c r="G462" s="321"/>
      <c r="H462" s="240"/>
      <c r="I462" s="341" t="s">
        <v>0</v>
      </c>
      <c r="J462" s="240"/>
      <c r="K462" s="341" t="s">
        <v>0</v>
      </c>
      <c r="L462" s="240"/>
      <c r="M462" s="341" t="s">
        <v>0</v>
      </c>
      <c r="N462" s="240"/>
      <c r="O462" s="341" t="s">
        <v>0</v>
      </c>
      <c r="P462" s="200"/>
      <c r="Q462" s="321"/>
      <c r="R462" s="325"/>
      <c r="S462" s="502"/>
      <c r="T462" s="515"/>
      <c r="U462" s="822"/>
      <c r="V462" s="823"/>
      <c r="W462" s="849"/>
    </row>
    <row r="463" spans="1:23" ht="15" customHeight="1" x14ac:dyDescent="0.25">
      <c r="A463" s="287" t="s">
        <v>353</v>
      </c>
      <c r="B463" s="288"/>
      <c r="C463" s="660">
        <v>57</v>
      </c>
      <c r="D463" s="704">
        <v>34</v>
      </c>
      <c r="E463" s="722">
        <f t="shared" si="7"/>
        <v>9</v>
      </c>
      <c r="F463" s="200"/>
      <c r="G463" s="321"/>
      <c r="H463" s="240" t="s">
        <v>1</v>
      </c>
      <c r="I463" s="341"/>
      <c r="J463" s="240" t="s">
        <v>1</v>
      </c>
      <c r="K463" s="341"/>
      <c r="L463" s="240" t="s">
        <v>1</v>
      </c>
      <c r="M463" s="341"/>
      <c r="N463" s="240" t="s">
        <v>1</v>
      </c>
      <c r="O463" s="341"/>
      <c r="P463" s="200"/>
      <c r="Q463" s="321"/>
      <c r="R463" s="325"/>
      <c r="S463" s="502"/>
      <c r="T463" s="515"/>
      <c r="U463" s="822"/>
      <c r="V463" s="823"/>
      <c r="W463" s="849"/>
    </row>
    <row r="464" spans="1:23" ht="15" customHeight="1" x14ac:dyDescent="0.25">
      <c r="A464" s="287" t="s">
        <v>354</v>
      </c>
      <c r="B464" s="288"/>
      <c r="C464" s="660">
        <v>39</v>
      </c>
      <c r="D464" s="704">
        <v>50</v>
      </c>
      <c r="E464" s="722">
        <f t="shared" si="7"/>
        <v>11</v>
      </c>
      <c r="F464" s="200"/>
      <c r="G464" s="321"/>
      <c r="H464" s="240"/>
      <c r="I464" s="341" t="s">
        <v>0</v>
      </c>
      <c r="J464" s="240"/>
      <c r="K464" s="341" t="s">
        <v>0</v>
      </c>
      <c r="L464" s="240"/>
      <c r="M464" s="341" t="s">
        <v>0</v>
      </c>
      <c r="N464" s="240"/>
      <c r="O464" s="341" t="s">
        <v>0</v>
      </c>
      <c r="P464" s="200"/>
      <c r="Q464" s="321"/>
      <c r="R464" s="325"/>
      <c r="S464" s="502"/>
      <c r="T464" s="515"/>
      <c r="U464" s="822"/>
      <c r="V464" s="823"/>
      <c r="W464" s="849"/>
    </row>
    <row r="465" spans="1:23" ht="15" customHeight="1" x14ac:dyDescent="0.25">
      <c r="A465" s="287" t="s">
        <v>355</v>
      </c>
      <c r="B465" s="288"/>
      <c r="C465" s="660">
        <v>27</v>
      </c>
      <c r="D465" s="704">
        <v>66</v>
      </c>
      <c r="E465" s="722">
        <f t="shared" si="7"/>
        <v>7</v>
      </c>
      <c r="F465" s="200"/>
      <c r="G465" s="321"/>
      <c r="H465" s="240"/>
      <c r="I465" s="341" t="s">
        <v>0</v>
      </c>
      <c r="J465" s="240"/>
      <c r="K465" s="341" t="s">
        <v>0</v>
      </c>
      <c r="L465" s="240"/>
      <c r="M465" s="341" t="s">
        <v>0</v>
      </c>
      <c r="N465" s="240"/>
      <c r="O465" s="341" t="s">
        <v>0</v>
      </c>
      <c r="P465" s="200"/>
      <c r="Q465" s="321"/>
      <c r="R465" s="325"/>
      <c r="S465" s="502"/>
      <c r="T465" s="515"/>
      <c r="U465" s="822"/>
      <c r="V465" s="823"/>
      <c r="W465" s="849"/>
    </row>
    <row r="466" spans="1:23" ht="15" customHeight="1" x14ac:dyDescent="0.25">
      <c r="A466" s="287" t="s">
        <v>356</v>
      </c>
      <c r="B466" s="288"/>
      <c r="C466" s="660">
        <v>33</v>
      </c>
      <c r="D466" s="704">
        <v>59</v>
      </c>
      <c r="E466" s="722">
        <f t="shared" si="7"/>
        <v>8</v>
      </c>
      <c r="F466" s="200"/>
      <c r="G466" s="321"/>
      <c r="H466" s="240"/>
      <c r="I466" s="341" t="s">
        <v>0</v>
      </c>
      <c r="J466" s="240"/>
      <c r="K466" s="341" t="s">
        <v>0</v>
      </c>
      <c r="L466" s="240"/>
      <c r="M466" s="341" t="s">
        <v>0</v>
      </c>
      <c r="N466" s="240"/>
      <c r="O466" s="341" t="s">
        <v>0</v>
      </c>
      <c r="P466" s="200"/>
      <c r="Q466" s="321"/>
      <c r="R466" s="325"/>
      <c r="S466" s="502"/>
      <c r="T466" s="515"/>
      <c r="U466" s="822"/>
      <c r="V466" s="823"/>
      <c r="W466" s="849"/>
    </row>
    <row r="467" spans="1:23" ht="15" customHeight="1" x14ac:dyDescent="0.25">
      <c r="A467" s="287" t="s">
        <v>357</v>
      </c>
      <c r="B467" s="288"/>
      <c r="C467" s="660">
        <v>41</v>
      </c>
      <c r="D467" s="704">
        <v>50</v>
      </c>
      <c r="E467" s="722">
        <f t="shared" si="7"/>
        <v>9</v>
      </c>
      <c r="F467" s="200"/>
      <c r="G467" s="321"/>
      <c r="H467" s="240"/>
      <c r="I467" s="341" t="s">
        <v>0</v>
      </c>
      <c r="J467" s="240"/>
      <c r="K467" s="341" t="s">
        <v>0</v>
      </c>
      <c r="L467" s="240"/>
      <c r="M467" s="341" t="s">
        <v>0</v>
      </c>
      <c r="N467" s="240"/>
      <c r="O467" s="341" t="s">
        <v>0</v>
      </c>
      <c r="P467" s="200"/>
      <c r="Q467" s="321"/>
      <c r="R467" s="325"/>
      <c r="S467" s="502"/>
      <c r="T467" s="515"/>
      <c r="U467" s="822"/>
      <c r="V467" s="823"/>
      <c r="W467" s="849"/>
    </row>
    <row r="468" spans="1:23" ht="15" customHeight="1" x14ac:dyDescent="0.25">
      <c r="A468" s="287" t="s">
        <v>605</v>
      </c>
      <c r="B468" s="288"/>
      <c r="C468" s="660">
        <v>31</v>
      </c>
      <c r="D468" s="704">
        <v>60</v>
      </c>
      <c r="E468" s="722">
        <f t="shared" si="7"/>
        <v>9</v>
      </c>
      <c r="F468" s="200"/>
      <c r="G468" s="321"/>
      <c r="H468" s="240"/>
      <c r="I468" s="341" t="s">
        <v>0</v>
      </c>
      <c r="J468" s="240"/>
      <c r="K468" s="341" t="s">
        <v>0</v>
      </c>
      <c r="L468" s="240"/>
      <c r="M468" s="341" t="s">
        <v>0</v>
      </c>
      <c r="N468" s="240"/>
      <c r="O468" s="341" t="s">
        <v>0</v>
      </c>
      <c r="P468" s="200"/>
      <c r="Q468" s="321"/>
      <c r="R468" s="325"/>
      <c r="S468" s="502"/>
      <c r="T468" s="515"/>
      <c r="U468" s="822"/>
      <c r="V468" s="823"/>
      <c r="W468" s="849"/>
    </row>
    <row r="469" spans="1:23" ht="15" customHeight="1" x14ac:dyDescent="0.25">
      <c r="A469" s="287" t="s">
        <v>616</v>
      </c>
      <c r="B469" s="288"/>
      <c r="C469" s="660">
        <v>50</v>
      </c>
      <c r="D469" s="704">
        <v>43</v>
      </c>
      <c r="E469" s="722">
        <f t="shared" si="7"/>
        <v>7</v>
      </c>
      <c r="F469" s="200"/>
      <c r="G469" s="321"/>
      <c r="H469" s="240" t="s">
        <v>1</v>
      </c>
      <c r="I469" s="341"/>
      <c r="J469" s="240" t="s">
        <v>1</v>
      </c>
      <c r="K469" s="341"/>
      <c r="L469" s="240" t="s">
        <v>1</v>
      </c>
      <c r="M469" s="341"/>
      <c r="N469" s="240" t="s">
        <v>1</v>
      </c>
      <c r="O469" s="341"/>
      <c r="P469" s="200"/>
      <c r="Q469" s="321"/>
      <c r="R469" s="325"/>
      <c r="S469" s="502"/>
      <c r="T469" s="515"/>
      <c r="U469" s="822"/>
      <c r="V469" s="823"/>
      <c r="W469" s="849"/>
    </row>
    <row r="470" spans="1:23" ht="15" customHeight="1" x14ac:dyDescent="0.25">
      <c r="A470" s="287" t="s">
        <v>617</v>
      </c>
      <c r="B470" s="288"/>
      <c r="C470" s="660">
        <v>48</v>
      </c>
      <c r="D470" s="704">
        <v>46</v>
      </c>
      <c r="E470" s="722">
        <f t="shared" si="7"/>
        <v>6</v>
      </c>
      <c r="F470" s="200"/>
      <c r="G470" s="321"/>
      <c r="H470" s="240" t="s">
        <v>1</v>
      </c>
      <c r="I470" s="341"/>
      <c r="J470" s="240" t="s">
        <v>1</v>
      </c>
      <c r="K470" s="341"/>
      <c r="L470" s="240" t="s">
        <v>1</v>
      </c>
      <c r="M470" s="341"/>
      <c r="N470" s="240" t="s">
        <v>1</v>
      </c>
      <c r="O470" s="341"/>
      <c r="P470" s="200"/>
      <c r="Q470" s="321"/>
      <c r="R470" s="325"/>
      <c r="S470" s="502"/>
      <c r="T470" s="515"/>
      <c r="U470" s="822"/>
      <c r="V470" s="823"/>
      <c r="W470" s="849"/>
    </row>
    <row r="471" spans="1:23" ht="15" customHeight="1" x14ac:dyDescent="0.25">
      <c r="A471" s="287" t="s">
        <v>637</v>
      </c>
      <c r="B471" s="288"/>
      <c r="C471" s="660">
        <v>53</v>
      </c>
      <c r="D471" s="704">
        <v>42</v>
      </c>
      <c r="E471" s="722">
        <f t="shared" si="7"/>
        <v>5</v>
      </c>
      <c r="F471" s="200"/>
      <c r="G471" s="321"/>
      <c r="H471" s="240" t="s">
        <v>1</v>
      </c>
      <c r="I471" s="341"/>
      <c r="J471" s="240" t="s">
        <v>1</v>
      </c>
      <c r="K471" s="341"/>
      <c r="L471" s="240" t="s">
        <v>1</v>
      </c>
      <c r="M471" s="341"/>
      <c r="N471" s="240" t="s">
        <v>1</v>
      </c>
      <c r="O471" s="341"/>
      <c r="P471" s="200"/>
      <c r="Q471" s="321"/>
      <c r="R471" s="325"/>
      <c r="S471" s="502"/>
      <c r="T471" s="515"/>
      <c r="U471" s="822"/>
      <c r="V471" s="823"/>
      <c r="W471" s="849"/>
    </row>
    <row r="472" spans="1:23" ht="15" customHeight="1" x14ac:dyDescent="0.25">
      <c r="A472" s="287" t="s">
        <v>638</v>
      </c>
      <c r="B472" s="288"/>
      <c r="C472" s="660">
        <v>38</v>
      </c>
      <c r="D472" s="704">
        <v>54</v>
      </c>
      <c r="E472" s="722">
        <f t="shared" si="7"/>
        <v>8</v>
      </c>
      <c r="F472" s="200"/>
      <c r="G472" s="321"/>
      <c r="H472" s="240"/>
      <c r="I472" s="341" t="s">
        <v>0</v>
      </c>
      <c r="J472" s="240"/>
      <c r="K472" s="341" t="s">
        <v>0</v>
      </c>
      <c r="L472" s="240"/>
      <c r="M472" s="341" t="s">
        <v>0</v>
      </c>
      <c r="N472" s="240"/>
      <c r="O472" s="341" t="s">
        <v>0</v>
      </c>
      <c r="P472" s="200"/>
      <c r="Q472" s="321"/>
      <c r="R472" s="325"/>
      <c r="S472" s="502"/>
      <c r="T472" s="515"/>
      <c r="U472" s="822"/>
      <c r="V472" s="823"/>
      <c r="W472" s="849"/>
    </row>
    <row r="473" spans="1:23" ht="15" customHeight="1" x14ac:dyDescent="0.25">
      <c r="A473" s="287" t="s">
        <v>654</v>
      </c>
      <c r="B473" s="288"/>
      <c r="C473" s="660">
        <v>43</v>
      </c>
      <c r="D473" s="704">
        <v>49</v>
      </c>
      <c r="E473" s="722">
        <f t="shared" si="7"/>
        <v>8</v>
      </c>
      <c r="F473" s="200"/>
      <c r="G473" s="321"/>
      <c r="H473" s="240"/>
      <c r="I473" s="341" t="s">
        <v>0</v>
      </c>
      <c r="J473" s="240"/>
      <c r="K473" s="341" t="s">
        <v>0</v>
      </c>
      <c r="L473" s="240"/>
      <c r="M473" s="341" t="s">
        <v>0</v>
      </c>
      <c r="N473" s="240"/>
      <c r="O473" s="341" t="s">
        <v>0</v>
      </c>
      <c r="P473" s="200"/>
      <c r="Q473" s="321"/>
      <c r="R473" s="325"/>
      <c r="S473" s="502"/>
      <c r="T473" s="515"/>
      <c r="U473" s="822"/>
      <c r="V473" s="823"/>
      <c r="W473" s="849"/>
    </row>
    <row r="474" spans="1:23" ht="15" customHeight="1" x14ac:dyDescent="0.25">
      <c r="A474" s="287" t="s">
        <v>655</v>
      </c>
      <c r="B474" s="288"/>
      <c r="C474" s="660">
        <v>48</v>
      </c>
      <c r="D474" s="704">
        <v>45</v>
      </c>
      <c r="E474" s="722">
        <f t="shared" si="7"/>
        <v>7</v>
      </c>
      <c r="F474" s="200"/>
      <c r="G474" s="321"/>
      <c r="H474" s="240" t="s">
        <v>1</v>
      </c>
      <c r="I474" s="341"/>
      <c r="J474" s="240" t="s">
        <v>1</v>
      </c>
      <c r="K474" s="341"/>
      <c r="L474" s="240" t="s">
        <v>1</v>
      </c>
      <c r="M474" s="341"/>
      <c r="N474" s="240" t="s">
        <v>1</v>
      </c>
      <c r="O474" s="341"/>
      <c r="P474" s="200"/>
      <c r="Q474" s="321"/>
      <c r="R474" s="325"/>
      <c r="S474" s="502"/>
      <c r="T474" s="515"/>
      <c r="U474" s="822"/>
      <c r="V474" s="823"/>
      <c r="W474" s="849"/>
    </row>
    <row r="475" spans="1:23" ht="15" customHeight="1" x14ac:dyDescent="0.25">
      <c r="A475" s="287" t="s">
        <v>507</v>
      </c>
      <c r="B475" s="288"/>
      <c r="C475" s="1161">
        <v>42.5</v>
      </c>
      <c r="D475" s="1212">
        <v>49.6</v>
      </c>
      <c r="E475" s="1202">
        <f t="shared" si="7"/>
        <v>7.8999999999999986</v>
      </c>
      <c r="F475" s="200"/>
      <c r="G475" s="321"/>
      <c r="H475" s="240"/>
      <c r="I475" s="341" t="s">
        <v>0</v>
      </c>
      <c r="J475" s="240"/>
      <c r="K475" s="341" t="s">
        <v>0</v>
      </c>
      <c r="L475" s="240"/>
      <c r="M475" s="341" t="s">
        <v>0</v>
      </c>
      <c r="N475" s="240"/>
      <c r="O475" s="341" t="s">
        <v>0</v>
      </c>
      <c r="P475" s="200"/>
      <c r="Q475" s="321"/>
      <c r="R475" s="325"/>
      <c r="S475" s="502"/>
      <c r="T475" s="515"/>
      <c r="U475" s="822"/>
      <c r="V475" s="823"/>
      <c r="W475" s="849"/>
    </row>
    <row r="476" spans="1:23" ht="15" customHeight="1" thickBot="1" x14ac:dyDescent="0.3">
      <c r="A476" s="289" t="s">
        <v>508</v>
      </c>
      <c r="B476" s="290"/>
      <c r="C476" s="1162"/>
      <c r="D476" s="1213"/>
      <c r="E476" s="1203">
        <f t="shared" si="7"/>
        <v>100</v>
      </c>
      <c r="F476" s="207"/>
      <c r="G476" s="327"/>
      <c r="H476" s="242"/>
      <c r="I476" s="347" t="s">
        <v>0</v>
      </c>
      <c r="J476" s="242" t="s">
        <v>1</v>
      </c>
      <c r="K476" s="347"/>
      <c r="L476" s="242" t="s">
        <v>1</v>
      </c>
      <c r="M476" s="347"/>
      <c r="N476" s="242" t="s">
        <v>1</v>
      </c>
      <c r="O476" s="347"/>
      <c r="P476" s="207"/>
      <c r="Q476" s="327"/>
      <c r="R476" s="331"/>
      <c r="S476" s="503"/>
      <c r="T476" s="516"/>
      <c r="U476" s="824"/>
      <c r="V476" s="825"/>
      <c r="W476" s="851"/>
    </row>
    <row r="477" spans="1:23" ht="15" customHeight="1" thickTop="1" thickBot="1" x14ac:dyDescent="0.3">
      <c r="A477" s="292" t="s">
        <v>577</v>
      </c>
      <c r="B477" s="294">
        <v>27</v>
      </c>
      <c r="C477" s="385"/>
      <c r="D477" s="694"/>
      <c r="E477" s="635"/>
      <c r="F477" s="221">
        <v>0</v>
      </c>
      <c r="G477" s="333">
        <v>27</v>
      </c>
      <c r="H477" s="214">
        <v>8</v>
      </c>
      <c r="I477" s="335">
        <v>19</v>
      </c>
      <c r="J477" s="214">
        <v>9</v>
      </c>
      <c r="K477" s="335">
        <v>18</v>
      </c>
      <c r="L477" s="214">
        <v>9</v>
      </c>
      <c r="M477" s="335">
        <v>18</v>
      </c>
      <c r="N477" s="214">
        <v>9</v>
      </c>
      <c r="O477" s="335">
        <v>18</v>
      </c>
      <c r="P477" s="221">
        <f>ROUNDUP(U477,0)</f>
        <v>12</v>
      </c>
      <c r="Q477" s="333">
        <f>ROUND(V477,0)</f>
        <v>13</v>
      </c>
      <c r="R477" s="343">
        <f>SUM(B477-P477-Q477)</f>
        <v>2</v>
      </c>
      <c r="S477" s="506">
        <f>SUM(P477:Q477)</f>
        <v>25</v>
      </c>
      <c r="T477" s="521">
        <f>SUM(B477-S477)</f>
        <v>2</v>
      </c>
      <c r="U477" s="829">
        <f>PRODUCT(B477,C475%)</f>
        <v>11.475</v>
      </c>
      <c r="V477" s="830">
        <f>PRODUCT(B477,D475%)</f>
        <v>13.391999999999999</v>
      </c>
      <c r="W477" s="872">
        <f>SUM(B477-U477-V477)</f>
        <v>2.1330000000000009</v>
      </c>
    </row>
    <row r="478" spans="1:23" ht="15" customHeight="1" thickTop="1" x14ac:dyDescent="0.25">
      <c r="A478" s="285" t="s">
        <v>224</v>
      </c>
      <c r="B478" s="286"/>
      <c r="C478" s="660">
        <v>48</v>
      </c>
      <c r="D478" s="704">
        <v>37</v>
      </c>
      <c r="E478" s="722">
        <f t="shared" si="7"/>
        <v>15</v>
      </c>
      <c r="F478" s="195"/>
      <c r="G478" s="316"/>
      <c r="H478" s="238" t="s">
        <v>1</v>
      </c>
      <c r="I478" s="314"/>
      <c r="J478" s="238" t="s">
        <v>1</v>
      </c>
      <c r="K478" s="314"/>
      <c r="L478" s="238" t="s">
        <v>1</v>
      </c>
      <c r="M478" s="314"/>
      <c r="N478" s="238" t="s">
        <v>1</v>
      </c>
      <c r="O478" s="314"/>
      <c r="P478" s="195"/>
      <c r="Q478" s="316"/>
      <c r="R478" s="339"/>
      <c r="S478" s="505"/>
      <c r="T478" s="518"/>
      <c r="U478" s="820"/>
      <c r="V478" s="821"/>
      <c r="W478" s="853"/>
    </row>
    <row r="479" spans="1:23" ht="15" customHeight="1" x14ac:dyDescent="0.25">
      <c r="A479" s="287" t="s">
        <v>225</v>
      </c>
      <c r="B479" s="288"/>
      <c r="C479" s="660">
        <v>47</v>
      </c>
      <c r="D479" s="704">
        <v>38</v>
      </c>
      <c r="E479" s="722">
        <f t="shared" si="7"/>
        <v>15</v>
      </c>
      <c r="F479" s="200"/>
      <c r="G479" s="321"/>
      <c r="H479" s="240" t="s">
        <v>1</v>
      </c>
      <c r="I479" s="341"/>
      <c r="J479" s="240" t="s">
        <v>1</v>
      </c>
      <c r="K479" s="341"/>
      <c r="L479" s="240" t="s">
        <v>1</v>
      </c>
      <c r="M479" s="341"/>
      <c r="N479" s="240" t="s">
        <v>1</v>
      </c>
      <c r="O479" s="341"/>
      <c r="P479" s="200"/>
      <c r="Q479" s="321"/>
      <c r="R479" s="325"/>
      <c r="S479" s="502"/>
      <c r="T479" s="515"/>
      <c r="U479" s="822"/>
      <c r="V479" s="823"/>
      <c r="W479" s="849"/>
    </row>
    <row r="480" spans="1:23" ht="15" customHeight="1" x14ac:dyDescent="0.25">
      <c r="A480" s="287" t="s">
        <v>509</v>
      </c>
      <c r="B480" s="288"/>
      <c r="C480" s="1161">
        <v>47.7</v>
      </c>
      <c r="D480" s="1212">
        <v>37.200000000000003</v>
      </c>
      <c r="E480" s="1202">
        <f t="shared" si="7"/>
        <v>15.099999999999994</v>
      </c>
      <c r="F480" s="200"/>
      <c r="G480" s="321"/>
      <c r="H480" s="240" t="s">
        <v>1</v>
      </c>
      <c r="I480" s="341"/>
      <c r="J480" s="240" t="s">
        <v>1</v>
      </c>
      <c r="K480" s="341"/>
      <c r="L480" s="240" t="s">
        <v>1</v>
      </c>
      <c r="M480" s="341"/>
      <c r="N480" s="240" t="s">
        <v>1</v>
      </c>
      <c r="O480" s="341"/>
      <c r="P480" s="200"/>
      <c r="Q480" s="321"/>
      <c r="R480" s="325"/>
      <c r="S480" s="502"/>
      <c r="T480" s="515"/>
      <c r="U480" s="822"/>
      <c r="V480" s="823"/>
      <c r="W480" s="849"/>
    </row>
    <row r="481" spans="1:23" ht="15" customHeight="1" thickBot="1" x14ac:dyDescent="0.3">
      <c r="A481" s="289" t="s">
        <v>510</v>
      </c>
      <c r="B481" s="290"/>
      <c r="C481" s="1162"/>
      <c r="D481" s="1213"/>
      <c r="E481" s="1203">
        <f t="shared" si="7"/>
        <v>100</v>
      </c>
      <c r="F481" s="207"/>
      <c r="G481" s="327"/>
      <c r="H481" s="242" t="s">
        <v>1</v>
      </c>
      <c r="I481" s="347"/>
      <c r="J481" s="242"/>
      <c r="K481" s="347" t="s">
        <v>0</v>
      </c>
      <c r="L481" s="242"/>
      <c r="M481" s="347" t="s">
        <v>0</v>
      </c>
      <c r="N481" s="242"/>
      <c r="O481" s="347" t="s">
        <v>0</v>
      </c>
      <c r="P481" s="207"/>
      <c r="Q481" s="327"/>
      <c r="R481" s="331"/>
      <c r="S481" s="503"/>
      <c r="T481" s="516"/>
      <c r="U481" s="824"/>
      <c r="V481" s="825"/>
      <c r="W481" s="851"/>
    </row>
    <row r="482" spans="1:23" ht="15" customHeight="1" thickTop="1" thickBot="1" x14ac:dyDescent="0.3">
      <c r="A482" s="292" t="s">
        <v>578</v>
      </c>
      <c r="B482" s="294">
        <v>4</v>
      </c>
      <c r="C482" s="385"/>
      <c r="D482" s="694"/>
      <c r="E482" s="635"/>
      <c r="F482" s="221">
        <v>4</v>
      </c>
      <c r="G482" s="333">
        <v>0</v>
      </c>
      <c r="H482" s="221">
        <v>4</v>
      </c>
      <c r="I482" s="333">
        <v>0</v>
      </c>
      <c r="J482" s="221">
        <v>3</v>
      </c>
      <c r="K482" s="333">
        <v>1</v>
      </c>
      <c r="L482" s="221">
        <v>3</v>
      </c>
      <c r="M482" s="333">
        <v>1</v>
      </c>
      <c r="N482" s="221">
        <v>3</v>
      </c>
      <c r="O482" s="333">
        <v>1</v>
      </c>
      <c r="P482" s="221">
        <f>ROUND(U482,0)</f>
        <v>2</v>
      </c>
      <c r="Q482" s="333">
        <f>ROUNDUP(V482,0)</f>
        <v>2</v>
      </c>
      <c r="R482" s="343">
        <f>SUM(B482-P482-Q482)</f>
        <v>0</v>
      </c>
      <c r="S482" s="506">
        <f>SUM(P482:Q482)</f>
        <v>4</v>
      </c>
      <c r="T482" s="520">
        <f>SUM(B482-S482)</f>
        <v>0</v>
      </c>
      <c r="U482" s="829">
        <f>PRODUCT(B482,C480%)</f>
        <v>1.9080000000000001</v>
      </c>
      <c r="V482" s="830">
        <f>PRODUCT(B482,D480%)</f>
        <v>1.4880000000000002</v>
      </c>
      <c r="W482" s="872">
        <f>SUM(B482-U482-V482)</f>
        <v>0.60399999999999943</v>
      </c>
    </row>
    <row r="483" spans="1:23" ht="15" customHeight="1" thickTop="1" x14ac:dyDescent="0.25">
      <c r="A483" s="304" t="s">
        <v>226</v>
      </c>
      <c r="B483" s="286"/>
      <c r="C483" s="661">
        <v>44</v>
      </c>
      <c r="D483" s="706">
        <v>53</v>
      </c>
      <c r="E483" s="723">
        <f t="shared" si="7"/>
        <v>3</v>
      </c>
      <c r="F483" s="195"/>
      <c r="G483" s="316"/>
      <c r="H483" s="348"/>
      <c r="I483" s="428" t="s">
        <v>0</v>
      </c>
      <c r="J483" s="348"/>
      <c r="K483" s="428" t="s">
        <v>0</v>
      </c>
      <c r="L483" s="348"/>
      <c r="M483" s="428" t="s">
        <v>0</v>
      </c>
      <c r="N483" s="348"/>
      <c r="O483" s="428" t="s">
        <v>0</v>
      </c>
      <c r="P483" s="195"/>
      <c r="Q483" s="316"/>
      <c r="R483" s="339"/>
      <c r="S483" s="507"/>
      <c r="T483" s="522"/>
      <c r="U483" s="820"/>
      <c r="V483" s="821"/>
      <c r="W483" s="853"/>
    </row>
    <row r="484" spans="1:23" ht="15" customHeight="1" x14ac:dyDescent="0.25">
      <c r="A484" s="305" t="s">
        <v>227</v>
      </c>
      <c r="B484" s="288"/>
      <c r="C484" s="661">
        <v>45</v>
      </c>
      <c r="D484" s="706">
        <v>52</v>
      </c>
      <c r="E484" s="723">
        <f t="shared" si="7"/>
        <v>3</v>
      </c>
      <c r="F484" s="200"/>
      <c r="G484" s="321"/>
      <c r="H484" s="351"/>
      <c r="I484" s="429" t="s">
        <v>0</v>
      </c>
      <c r="J484" s="351"/>
      <c r="K484" s="429" t="s">
        <v>0</v>
      </c>
      <c r="L484" s="351"/>
      <c r="M484" s="429" t="s">
        <v>0</v>
      </c>
      <c r="N484" s="351"/>
      <c r="O484" s="429" t="s">
        <v>0</v>
      </c>
      <c r="P484" s="200"/>
      <c r="Q484" s="321"/>
      <c r="R484" s="325"/>
      <c r="S484" s="508"/>
      <c r="T484" s="523"/>
      <c r="U484" s="822"/>
      <c r="V484" s="823"/>
      <c r="W484" s="849"/>
    </row>
    <row r="485" spans="1:23" ht="15" customHeight="1" x14ac:dyDescent="0.25">
      <c r="A485" s="305" t="s">
        <v>228</v>
      </c>
      <c r="B485" s="288"/>
      <c r="C485" s="661">
        <v>50</v>
      </c>
      <c r="D485" s="706">
        <v>48</v>
      </c>
      <c r="E485" s="723">
        <f t="shared" si="7"/>
        <v>2</v>
      </c>
      <c r="F485" s="200"/>
      <c r="G485" s="321"/>
      <c r="H485" s="351" t="s">
        <v>1</v>
      </c>
      <c r="I485" s="429"/>
      <c r="J485" s="351" t="s">
        <v>1</v>
      </c>
      <c r="K485" s="429"/>
      <c r="L485" s="351" t="s">
        <v>1</v>
      </c>
      <c r="M485" s="429"/>
      <c r="N485" s="351" t="s">
        <v>1</v>
      </c>
      <c r="O485" s="429"/>
      <c r="P485" s="200"/>
      <c r="Q485" s="321"/>
      <c r="R485" s="325"/>
      <c r="S485" s="508"/>
      <c r="T485" s="523"/>
      <c r="U485" s="822"/>
      <c r="V485" s="823"/>
      <c r="W485" s="849"/>
    </row>
    <row r="486" spans="1:23" ht="15" customHeight="1" x14ac:dyDescent="0.25">
      <c r="A486" s="305" t="s">
        <v>229</v>
      </c>
      <c r="B486" s="288"/>
      <c r="C486" s="661">
        <v>43</v>
      </c>
      <c r="D486" s="706">
        <v>54</v>
      </c>
      <c r="E486" s="723">
        <f t="shared" si="7"/>
        <v>3</v>
      </c>
      <c r="F486" s="200"/>
      <c r="G486" s="321"/>
      <c r="H486" s="351"/>
      <c r="I486" s="429" t="s">
        <v>0</v>
      </c>
      <c r="J486" s="351"/>
      <c r="K486" s="429" t="s">
        <v>0</v>
      </c>
      <c r="L486" s="351"/>
      <c r="M486" s="429" t="s">
        <v>0</v>
      </c>
      <c r="N486" s="351"/>
      <c r="O486" s="429" t="s">
        <v>0</v>
      </c>
      <c r="P486" s="200"/>
      <c r="Q486" s="321"/>
      <c r="R486" s="325"/>
      <c r="S486" s="508"/>
      <c r="T486" s="523"/>
      <c r="U486" s="822"/>
      <c r="V486" s="823"/>
      <c r="W486" s="849"/>
    </row>
    <row r="487" spans="1:23" ht="15" customHeight="1" x14ac:dyDescent="0.25">
      <c r="A487" s="305" t="s">
        <v>230</v>
      </c>
      <c r="B487" s="288"/>
      <c r="C487" s="661">
        <v>54</v>
      </c>
      <c r="D487" s="706">
        <v>44</v>
      </c>
      <c r="E487" s="723">
        <f t="shared" si="7"/>
        <v>2</v>
      </c>
      <c r="F487" s="200"/>
      <c r="G487" s="321"/>
      <c r="H487" s="351" t="s">
        <v>1</v>
      </c>
      <c r="I487" s="429"/>
      <c r="J487" s="351" t="s">
        <v>1</v>
      </c>
      <c r="K487" s="429"/>
      <c r="L487" s="351" t="s">
        <v>1</v>
      </c>
      <c r="M487" s="429"/>
      <c r="N487" s="351" t="s">
        <v>1</v>
      </c>
      <c r="O487" s="429"/>
      <c r="P487" s="200"/>
      <c r="Q487" s="321"/>
      <c r="R487" s="325"/>
      <c r="S487" s="508"/>
      <c r="T487" s="523"/>
      <c r="U487" s="822"/>
      <c r="V487" s="823"/>
      <c r="W487" s="849"/>
    </row>
    <row r="488" spans="1:23" ht="15" customHeight="1" x14ac:dyDescent="0.25">
      <c r="A488" s="305" t="s">
        <v>231</v>
      </c>
      <c r="B488" s="288"/>
      <c r="C488" s="661">
        <v>54</v>
      </c>
      <c r="D488" s="706">
        <v>45</v>
      </c>
      <c r="E488" s="723">
        <f t="shared" si="7"/>
        <v>1</v>
      </c>
      <c r="F488" s="200"/>
      <c r="G488" s="321"/>
      <c r="H488" s="351" t="s">
        <v>1</v>
      </c>
      <c r="I488" s="429"/>
      <c r="J488" s="351" t="s">
        <v>1</v>
      </c>
      <c r="K488" s="429"/>
      <c r="L488" s="351" t="s">
        <v>1</v>
      </c>
      <c r="M488" s="429"/>
      <c r="N488" s="351" t="s">
        <v>1</v>
      </c>
      <c r="O488" s="429"/>
      <c r="P488" s="200"/>
      <c r="Q488" s="321"/>
      <c r="R488" s="325"/>
      <c r="S488" s="508"/>
      <c r="T488" s="523"/>
      <c r="U488" s="822"/>
      <c r="V488" s="823"/>
      <c r="W488" s="849"/>
    </row>
    <row r="489" spans="1:23" ht="15" customHeight="1" x14ac:dyDescent="0.25">
      <c r="A489" s="305" t="s">
        <v>511</v>
      </c>
      <c r="B489" s="288"/>
      <c r="C489" s="1170">
        <v>48.1</v>
      </c>
      <c r="D489" s="1216">
        <v>49.4</v>
      </c>
      <c r="E489" s="1210">
        <f t="shared" si="7"/>
        <v>2.5</v>
      </c>
      <c r="F489" s="200"/>
      <c r="G489" s="321"/>
      <c r="H489" s="240"/>
      <c r="I489" s="341" t="s">
        <v>0</v>
      </c>
      <c r="J489" s="240"/>
      <c r="K489" s="341" t="s">
        <v>0</v>
      </c>
      <c r="L489" s="240"/>
      <c r="M489" s="341" t="s">
        <v>0</v>
      </c>
      <c r="N489" s="240"/>
      <c r="O489" s="341" t="s">
        <v>0</v>
      </c>
      <c r="P489" s="200"/>
      <c r="Q489" s="321"/>
      <c r="R489" s="325"/>
      <c r="S489" s="508"/>
      <c r="T489" s="523"/>
      <c r="U489" s="822"/>
      <c r="V489" s="823"/>
      <c r="W489" s="849"/>
    </row>
    <row r="490" spans="1:23" ht="15" customHeight="1" thickBot="1" x14ac:dyDescent="0.3">
      <c r="A490" s="306" t="s">
        <v>512</v>
      </c>
      <c r="B490" s="290"/>
      <c r="C490" s="1171"/>
      <c r="D490" s="1217"/>
      <c r="E490" s="1211">
        <f t="shared" si="7"/>
        <v>100</v>
      </c>
      <c r="F490" s="207"/>
      <c r="G490" s="327"/>
      <c r="H490" s="242"/>
      <c r="I490" s="347" t="s">
        <v>0</v>
      </c>
      <c r="J490" s="242" t="s">
        <v>1</v>
      </c>
      <c r="K490" s="347"/>
      <c r="L490" s="242" t="s">
        <v>1</v>
      </c>
      <c r="M490" s="347"/>
      <c r="N490" s="242" t="s">
        <v>1</v>
      </c>
      <c r="O490" s="347"/>
      <c r="P490" s="207"/>
      <c r="Q490" s="327"/>
      <c r="R490" s="331"/>
      <c r="S490" s="509"/>
      <c r="T490" s="524"/>
      <c r="U490" s="824"/>
      <c r="V490" s="825"/>
      <c r="W490" s="851"/>
    </row>
    <row r="491" spans="1:23" ht="15" customHeight="1" thickTop="1" thickBot="1" x14ac:dyDescent="0.3">
      <c r="A491" s="292" t="s">
        <v>579</v>
      </c>
      <c r="B491" s="294">
        <v>8</v>
      </c>
      <c r="C491" s="385"/>
      <c r="D491" s="694"/>
      <c r="E491" s="635"/>
      <c r="F491" s="221">
        <v>0</v>
      </c>
      <c r="G491" s="333">
        <v>8</v>
      </c>
      <c r="H491" s="214">
        <v>3</v>
      </c>
      <c r="I491" s="335">
        <v>5</v>
      </c>
      <c r="J491" s="214">
        <v>4</v>
      </c>
      <c r="K491" s="335">
        <v>4</v>
      </c>
      <c r="L491" s="214">
        <v>4</v>
      </c>
      <c r="M491" s="335">
        <v>4</v>
      </c>
      <c r="N491" s="214">
        <v>4</v>
      </c>
      <c r="O491" s="335">
        <v>4</v>
      </c>
      <c r="P491" s="221">
        <f>ROUND(U491,0)</f>
        <v>4</v>
      </c>
      <c r="Q491" s="333">
        <f>ROUND(V491,0)</f>
        <v>4</v>
      </c>
      <c r="R491" s="343">
        <f>SUM(B491-P491-Q491)</f>
        <v>0</v>
      </c>
      <c r="S491" s="506">
        <f>SUM(P491:Q491)</f>
        <v>8</v>
      </c>
      <c r="T491" s="520">
        <f>SUM(B491-S491)</f>
        <v>0</v>
      </c>
      <c r="U491" s="829">
        <f>PRODUCT(B491,C489%)</f>
        <v>3.8480000000000003</v>
      </c>
      <c r="V491" s="830">
        <f>PRODUCT(B491,D489%)</f>
        <v>3.952</v>
      </c>
      <c r="W491" s="872">
        <f>SUM(B491-U491-V491)</f>
        <v>0.19999999999999929</v>
      </c>
    </row>
    <row r="492" spans="1:23" ht="15" customHeight="1" thickTop="1" x14ac:dyDescent="0.25">
      <c r="A492" s="285" t="s">
        <v>513</v>
      </c>
      <c r="B492" s="286"/>
      <c r="C492" s="660">
        <v>35</v>
      </c>
      <c r="D492" s="704">
        <v>56</v>
      </c>
      <c r="E492" s="722">
        <f t="shared" si="7"/>
        <v>9</v>
      </c>
      <c r="F492" s="195"/>
      <c r="G492" s="316"/>
      <c r="H492" s="238"/>
      <c r="I492" s="314" t="s">
        <v>0</v>
      </c>
      <c r="J492" s="238"/>
      <c r="K492" s="314" t="s">
        <v>0</v>
      </c>
      <c r="L492" s="238"/>
      <c r="M492" s="314" t="s">
        <v>0</v>
      </c>
      <c r="N492" s="238"/>
      <c r="O492" s="314" t="s">
        <v>0</v>
      </c>
      <c r="P492" s="195"/>
      <c r="Q492" s="316"/>
      <c r="R492" s="339"/>
      <c r="S492" s="505"/>
      <c r="T492" s="518"/>
      <c r="U492" s="820"/>
      <c r="V492" s="821"/>
      <c r="W492" s="853"/>
    </row>
    <row r="493" spans="1:23" ht="15" customHeight="1" x14ac:dyDescent="0.25">
      <c r="A493" s="287" t="s">
        <v>656</v>
      </c>
      <c r="B493" s="286"/>
      <c r="C493" s="708">
        <v>28</v>
      </c>
      <c r="D493" s="709">
        <v>65</v>
      </c>
      <c r="E493" s="724">
        <f t="shared" si="7"/>
        <v>7</v>
      </c>
      <c r="F493" s="195"/>
      <c r="G493" s="316"/>
      <c r="H493" s="238"/>
      <c r="I493" s="314" t="s">
        <v>0</v>
      </c>
      <c r="J493" s="238"/>
      <c r="K493" s="314" t="s">
        <v>0</v>
      </c>
      <c r="L493" s="238"/>
      <c r="M493" s="314" t="s">
        <v>0</v>
      </c>
      <c r="N493" s="238"/>
      <c r="O493" s="314" t="s">
        <v>0</v>
      </c>
      <c r="P493" s="195"/>
      <c r="Q493" s="316"/>
      <c r="R493" s="339"/>
      <c r="S493" s="505"/>
      <c r="T493" s="518"/>
      <c r="U493" s="820"/>
      <c r="V493" s="821"/>
      <c r="W493" s="853"/>
    </row>
    <row r="494" spans="1:23" ht="15" customHeight="1" x14ac:dyDescent="0.25">
      <c r="A494" s="287" t="s">
        <v>515</v>
      </c>
      <c r="B494" s="288"/>
      <c r="C494" s="1161">
        <v>31.7</v>
      </c>
      <c r="D494" s="1212">
        <v>60.5</v>
      </c>
      <c r="E494" s="1202">
        <f t="shared" si="7"/>
        <v>7.7999999999999972</v>
      </c>
      <c r="F494" s="200"/>
      <c r="G494" s="321"/>
      <c r="H494" s="240"/>
      <c r="I494" s="341" t="s">
        <v>0</v>
      </c>
      <c r="J494" s="240"/>
      <c r="K494" s="341" t="s">
        <v>0</v>
      </c>
      <c r="L494" s="240"/>
      <c r="M494" s="341" t="s">
        <v>0</v>
      </c>
      <c r="N494" s="240"/>
      <c r="O494" s="341" t="s">
        <v>0</v>
      </c>
      <c r="P494" s="200"/>
      <c r="Q494" s="321"/>
      <c r="R494" s="325"/>
      <c r="S494" s="502"/>
      <c r="T494" s="515"/>
      <c r="U494" s="822"/>
      <c r="V494" s="823"/>
      <c r="W494" s="849"/>
    </row>
    <row r="495" spans="1:23" ht="15" customHeight="1" thickBot="1" x14ac:dyDescent="0.3">
      <c r="A495" s="289" t="s">
        <v>514</v>
      </c>
      <c r="B495" s="290"/>
      <c r="C495" s="1162"/>
      <c r="D495" s="1213"/>
      <c r="E495" s="1203">
        <f t="shared" si="7"/>
        <v>100</v>
      </c>
      <c r="F495" s="207"/>
      <c r="G495" s="327"/>
      <c r="H495" s="242"/>
      <c r="I495" s="347" t="s">
        <v>0</v>
      </c>
      <c r="J495" s="242"/>
      <c r="K495" s="347" t="s">
        <v>0</v>
      </c>
      <c r="L495" s="242" t="s">
        <v>1</v>
      </c>
      <c r="M495" s="347"/>
      <c r="N495" s="242" t="s">
        <v>1</v>
      </c>
      <c r="O495" s="347"/>
      <c r="P495" s="207"/>
      <c r="Q495" s="327"/>
      <c r="R495" s="331"/>
      <c r="S495" s="503"/>
      <c r="T495" s="516"/>
      <c r="U495" s="824"/>
      <c r="V495" s="825"/>
      <c r="W495" s="851"/>
    </row>
    <row r="496" spans="1:23" ht="15" customHeight="1" thickTop="1" thickBot="1" x14ac:dyDescent="0.3">
      <c r="A496" s="292" t="s">
        <v>580</v>
      </c>
      <c r="B496" s="294">
        <v>4</v>
      </c>
      <c r="C496" s="385"/>
      <c r="D496" s="694"/>
      <c r="E496" s="635"/>
      <c r="F496" s="221">
        <v>0</v>
      </c>
      <c r="G496" s="333">
        <v>4</v>
      </c>
      <c r="H496" s="214">
        <v>0</v>
      </c>
      <c r="I496" s="335">
        <v>4</v>
      </c>
      <c r="J496" s="214">
        <v>0</v>
      </c>
      <c r="K496" s="335">
        <v>4</v>
      </c>
      <c r="L496" s="214">
        <v>1</v>
      </c>
      <c r="M496" s="335">
        <v>3</v>
      </c>
      <c r="N496" s="214">
        <v>1</v>
      </c>
      <c r="O496" s="335">
        <v>3</v>
      </c>
      <c r="P496" s="221">
        <f>ROUND(U496,0)</f>
        <v>1</v>
      </c>
      <c r="Q496" s="333">
        <f>ROUND(V496,0)</f>
        <v>2</v>
      </c>
      <c r="R496" s="343">
        <f>SUM(B496-P496-Q496)</f>
        <v>1</v>
      </c>
      <c r="S496" s="506">
        <f>SUM(P496:Q496)</f>
        <v>3</v>
      </c>
      <c r="T496" s="521">
        <f>SUM(B496-S496)</f>
        <v>1</v>
      </c>
      <c r="U496" s="829">
        <f>PRODUCT(B496,C494%)</f>
        <v>1.268</v>
      </c>
      <c r="V496" s="830">
        <f>PRODUCT(B496,D494%)</f>
        <v>2.42</v>
      </c>
      <c r="W496" s="872">
        <f>SUM(B496-U496-V496)</f>
        <v>0.31200000000000028</v>
      </c>
    </row>
    <row r="497" spans="1:23" ht="15" customHeight="1" thickTop="1" x14ac:dyDescent="0.25">
      <c r="A497" s="285" t="s">
        <v>233</v>
      </c>
      <c r="B497" s="286"/>
      <c r="C497" s="660">
        <v>36</v>
      </c>
      <c r="D497" s="704">
        <v>61</v>
      </c>
      <c r="E497" s="722">
        <f t="shared" si="7"/>
        <v>3</v>
      </c>
      <c r="F497" s="195"/>
      <c r="G497" s="316"/>
      <c r="H497" s="238"/>
      <c r="I497" s="314" t="s">
        <v>0</v>
      </c>
      <c r="J497" s="238"/>
      <c r="K497" s="314" t="s">
        <v>0</v>
      </c>
      <c r="L497" s="238"/>
      <c r="M497" s="314" t="s">
        <v>0</v>
      </c>
      <c r="N497" s="238"/>
      <c r="O497" s="314" t="s">
        <v>0</v>
      </c>
      <c r="P497" s="195"/>
      <c r="Q497" s="316"/>
      <c r="R497" s="339"/>
      <c r="S497" s="505"/>
      <c r="T497" s="518"/>
      <c r="U497" s="820"/>
      <c r="V497" s="821"/>
      <c r="W497" s="853"/>
    </row>
    <row r="498" spans="1:23" ht="15" customHeight="1" x14ac:dyDescent="0.25">
      <c r="A498" s="287" t="s">
        <v>234</v>
      </c>
      <c r="B498" s="288"/>
      <c r="C498" s="660">
        <v>38</v>
      </c>
      <c r="D498" s="704">
        <v>58</v>
      </c>
      <c r="E498" s="722">
        <f t="shared" si="7"/>
        <v>4</v>
      </c>
      <c r="F498" s="200"/>
      <c r="G498" s="321"/>
      <c r="H498" s="240"/>
      <c r="I498" s="341" t="s">
        <v>0</v>
      </c>
      <c r="J498" s="240"/>
      <c r="K498" s="341" t="s">
        <v>0</v>
      </c>
      <c r="L498" s="240"/>
      <c r="M498" s="341" t="s">
        <v>0</v>
      </c>
      <c r="N498" s="240"/>
      <c r="O498" s="341" t="s">
        <v>0</v>
      </c>
      <c r="P498" s="200"/>
      <c r="Q498" s="321"/>
      <c r="R498" s="325"/>
      <c r="S498" s="502"/>
      <c r="T498" s="515"/>
      <c r="U498" s="822"/>
      <c r="V498" s="823"/>
      <c r="W498" s="849"/>
    </row>
    <row r="499" spans="1:23" ht="15" customHeight="1" x14ac:dyDescent="0.25">
      <c r="A499" s="287" t="s">
        <v>235</v>
      </c>
      <c r="B499" s="288"/>
      <c r="C499" s="660">
        <v>41</v>
      </c>
      <c r="D499" s="704">
        <v>56</v>
      </c>
      <c r="E499" s="722">
        <f t="shared" si="7"/>
        <v>3</v>
      </c>
      <c r="F499" s="200"/>
      <c r="G499" s="321"/>
      <c r="H499" s="240"/>
      <c r="I499" s="341" t="s">
        <v>0</v>
      </c>
      <c r="J499" s="240"/>
      <c r="K499" s="341" t="s">
        <v>0</v>
      </c>
      <c r="L499" s="240"/>
      <c r="M499" s="341" t="s">
        <v>0</v>
      </c>
      <c r="N499" s="240"/>
      <c r="O499" s="341" t="s">
        <v>0</v>
      </c>
      <c r="P499" s="200"/>
      <c r="Q499" s="321"/>
      <c r="R499" s="325"/>
      <c r="S499" s="502"/>
      <c r="T499" s="515"/>
      <c r="U499" s="822"/>
      <c r="V499" s="823"/>
      <c r="W499" s="849"/>
    </row>
    <row r="500" spans="1:23" ht="15" customHeight="1" x14ac:dyDescent="0.25">
      <c r="A500" s="287" t="s">
        <v>236</v>
      </c>
      <c r="B500" s="288"/>
      <c r="C500" s="660">
        <v>56</v>
      </c>
      <c r="D500" s="704">
        <v>41</v>
      </c>
      <c r="E500" s="722">
        <f t="shared" si="7"/>
        <v>3</v>
      </c>
      <c r="F500" s="200"/>
      <c r="G500" s="321"/>
      <c r="H500" s="240" t="s">
        <v>1</v>
      </c>
      <c r="I500" s="341"/>
      <c r="J500" s="240" t="s">
        <v>1</v>
      </c>
      <c r="K500" s="341"/>
      <c r="L500" s="240" t="s">
        <v>1</v>
      </c>
      <c r="M500" s="341"/>
      <c r="N500" s="240" t="s">
        <v>1</v>
      </c>
      <c r="O500" s="341"/>
      <c r="P500" s="200"/>
      <c r="Q500" s="321"/>
      <c r="R500" s="325"/>
      <c r="S500" s="502"/>
      <c r="T500" s="515"/>
      <c r="U500" s="822"/>
      <c r="V500" s="823"/>
      <c r="W500" s="849"/>
    </row>
    <row r="501" spans="1:23" ht="15" customHeight="1" x14ac:dyDescent="0.25">
      <c r="A501" s="287" t="s">
        <v>237</v>
      </c>
      <c r="B501" s="288"/>
      <c r="C501" s="660">
        <v>58</v>
      </c>
      <c r="D501" s="704">
        <v>39</v>
      </c>
      <c r="E501" s="722">
        <f t="shared" si="7"/>
        <v>3</v>
      </c>
      <c r="F501" s="200"/>
      <c r="G501" s="321"/>
      <c r="H501" s="240" t="s">
        <v>1</v>
      </c>
      <c r="I501" s="341"/>
      <c r="J501" s="240" t="s">
        <v>1</v>
      </c>
      <c r="K501" s="341"/>
      <c r="L501" s="240" t="s">
        <v>1</v>
      </c>
      <c r="M501" s="341"/>
      <c r="N501" s="240" t="s">
        <v>1</v>
      </c>
      <c r="O501" s="341"/>
      <c r="P501" s="200"/>
      <c r="Q501" s="321"/>
      <c r="R501" s="325"/>
      <c r="S501" s="502"/>
      <c r="T501" s="515"/>
      <c r="U501" s="822"/>
      <c r="V501" s="823"/>
      <c r="W501" s="849"/>
    </row>
    <row r="502" spans="1:23" ht="15" customHeight="1" x14ac:dyDescent="0.25">
      <c r="A502" s="287" t="s">
        <v>238</v>
      </c>
      <c r="B502" s="288"/>
      <c r="C502" s="660">
        <v>44</v>
      </c>
      <c r="D502" s="704">
        <v>53</v>
      </c>
      <c r="E502" s="722">
        <f t="shared" si="7"/>
        <v>3</v>
      </c>
      <c r="F502" s="200"/>
      <c r="G502" s="321"/>
      <c r="H502" s="240"/>
      <c r="I502" s="341" t="s">
        <v>0</v>
      </c>
      <c r="J502" s="240"/>
      <c r="K502" s="341" t="s">
        <v>0</v>
      </c>
      <c r="L502" s="240"/>
      <c r="M502" s="341" t="s">
        <v>0</v>
      </c>
      <c r="N502" s="240"/>
      <c r="O502" s="341" t="s">
        <v>0</v>
      </c>
      <c r="P502" s="200"/>
      <c r="Q502" s="321"/>
      <c r="R502" s="325"/>
      <c r="S502" s="502"/>
      <c r="T502" s="515"/>
      <c r="U502" s="822"/>
      <c r="V502" s="823"/>
      <c r="W502" s="849"/>
    </row>
    <row r="503" spans="1:23" ht="15" customHeight="1" x14ac:dyDescent="0.25">
      <c r="A503" s="287" t="s">
        <v>239</v>
      </c>
      <c r="B503" s="288"/>
      <c r="C503" s="660">
        <v>47</v>
      </c>
      <c r="D503" s="704">
        <v>50</v>
      </c>
      <c r="E503" s="722">
        <f t="shared" si="7"/>
        <v>3</v>
      </c>
      <c r="F503" s="200"/>
      <c r="G503" s="321"/>
      <c r="H503" s="240"/>
      <c r="I503" s="341" t="s">
        <v>0</v>
      </c>
      <c r="J503" s="240"/>
      <c r="K503" s="341" t="s">
        <v>0</v>
      </c>
      <c r="L503" s="240"/>
      <c r="M503" s="341" t="s">
        <v>0</v>
      </c>
      <c r="N503" s="240"/>
      <c r="O503" s="341" t="s">
        <v>0</v>
      </c>
      <c r="P503" s="200"/>
      <c r="Q503" s="321"/>
      <c r="R503" s="325"/>
      <c r="S503" s="502"/>
      <c r="T503" s="515"/>
      <c r="U503" s="822"/>
      <c r="V503" s="823"/>
      <c r="W503" s="849"/>
    </row>
    <row r="504" spans="1:23" ht="15" customHeight="1" x14ac:dyDescent="0.25">
      <c r="A504" s="287" t="s">
        <v>240</v>
      </c>
      <c r="B504" s="288"/>
      <c r="C504" s="660">
        <v>66</v>
      </c>
      <c r="D504" s="704">
        <v>29</v>
      </c>
      <c r="E504" s="722">
        <f t="shared" si="7"/>
        <v>5</v>
      </c>
      <c r="F504" s="200"/>
      <c r="G504" s="321"/>
      <c r="H504" s="240" t="s">
        <v>1</v>
      </c>
      <c r="I504" s="341"/>
      <c r="J504" s="240" t="s">
        <v>1</v>
      </c>
      <c r="K504" s="341"/>
      <c r="L504" s="240" t="s">
        <v>1</v>
      </c>
      <c r="M504" s="341"/>
      <c r="N504" s="240" t="s">
        <v>1</v>
      </c>
      <c r="O504" s="341"/>
      <c r="P504" s="200"/>
      <c r="Q504" s="321"/>
      <c r="R504" s="325"/>
      <c r="S504" s="502"/>
      <c r="T504" s="515"/>
      <c r="U504" s="822"/>
      <c r="V504" s="823"/>
      <c r="W504" s="849"/>
    </row>
    <row r="505" spans="1:23" ht="15" customHeight="1" x14ac:dyDescent="0.25">
      <c r="A505" s="287" t="s">
        <v>516</v>
      </c>
      <c r="B505" s="288"/>
      <c r="C505" s="1161">
        <v>48.4</v>
      </c>
      <c r="D505" s="1212">
        <v>48.7</v>
      </c>
      <c r="E505" s="1202">
        <f t="shared" si="7"/>
        <v>2.8999999999999986</v>
      </c>
      <c r="F505" s="200"/>
      <c r="G505" s="321"/>
      <c r="H505" s="240"/>
      <c r="I505" s="341" t="s">
        <v>0</v>
      </c>
      <c r="J505" s="240"/>
      <c r="K505" s="341" t="s">
        <v>0</v>
      </c>
      <c r="L505" s="240"/>
      <c r="M505" s="341" t="s">
        <v>0</v>
      </c>
      <c r="N505" s="240"/>
      <c r="O505" s="341" t="s">
        <v>0</v>
      </c>
      <c r="P505" s="200"/>
      <c r="Q505" s="321"/>
      <c r="R505" s="325"/>
      <c r="S505" s="502"/>
      <c r="T505" s="515"/>
      <c r="U505" s="822"/>
      <c r="V505" s="823"/>
      <c r="W505" s="849"/>
    </row>
    <row r="506" spans="1:23" ht="15" customHeight="1" thickBot="1" x14ac:dyDescent="0.3">
      <c r="A506" s="289" t="s">
        <v>517</v>
      </c>
      <c r="B506" s="290"/>
      <c r="C506" s="1162"/>
      <c r="D506" s="1213"/>
      <c r="E506" s="1203">
        <f t="shared" si="7"/>
        <v>100</v>
      </c>
      <c r="F506" s="207"/>
      <c r="G506" s="327"/>
      <c r="H506" s="242"/>
      <c r="I506" s="347" t="s">
        <v>0</v>
      </c>
      <c r="J506" s="242" t="s">
        <v>1</v>
      </c>
      <c r="K506" s="347"/>
      <c r="L506" s="242" t="s">
        <v>1</v>
      </c>
      <c r="M506" s="347"/>
      <c r="N506" s="242" t="s">
        <v>1</v>
      </c>
      <c r="O506" s="347"/>
      <c r="P506" s="207"/>
      <c r="Q506" s="327"/>
      <c r="R506" s="331"/>
      <c r="S506" s="503"/>
      <c r="T506" s="516"/>
      <c r="U506" s="824"/>
      <c r="V506" s="825"/>
      <c r="W506" s="851"/>
    </row>
    <row r="507" spans="1:23" ht="15" customHeight="1" thickTop="1" thickBot="1" x14ac:dyDescent="0.3">
      <c r="A507" s="292" t="s">
        <v>581</v>
      </c>
      <c r="B507" s="294">
        <v>10</v>
      </c>
      <c r="C507" s="385"/>
      <c r="D507" s="694"/>
      <c r="E507" s="635"/>
      <c r="F507" s="221">
        <v>0</v>
      </c>
      <c r="G507" s="333">
        <v>10</v>
      </c>
      <c r="H507" s="214">
        <v>3</v>
      </c>
      <c r="I507" s="335">
        <v>7</v>
      </c>
      <c r="J507" s="214">
        <v>4</v>
      </c>
      <c r="K507" s="335">
        <v>6</v>
      </c>
      <c r="L507" s="214">
        <v>4</v>
      </c>
      <c r="M507" s="335">
        <v>6</v>
      </c>
      <c r="N507" s="214">
        <v>4</v>
      </c>
      <c r="O507" s="335">
        <v>6</v>
      </c>
      <c r="P507" s="221">
        <f>ROUND(U507,0)</f>
        <v>5</v>
      </c>
      <c r="Q507" s="333">
        <f>ROUND(V507,0)</f>
        <v>5</v>
      </c>
      <c r="R507" s="343">
        <f>SUM(B507-P507-Q507)</f>
        <v>0</v>
      </c>
      <c r="S507" s="506">
        <f>SUM(P507:Q507)</f>
        <v>10</v>
      </c>
      <c r="T507" s="520">
        <f>SUM(B507-S507)</f>
        <v>0</v>
      </c>
      <c r="U507" s="829">
        <f>PRODUCT(B507,C505%)</f>
        <v>4.84</v>
      </c>
      <c r="V507" s="830">
        <f>PRODUCT(B507,D505%)</f>
        <v>4.87</v>
      </c>
      <c r="W507" s="872">
        <f>SUM(B507-U507-V507)</f>
        <v>0.29000000000000004</v>
      </c>
    </row>
    <row r="508" spans="1:23" ht="15" customHeight="1" thickTop="1" x14ac:dyDescent="0.25">
      <c r="A508" s="285" t="s">
        <v>242</v>
      </c>
      <c r="B508" s="286"/>
      <c r="C508" s="660">
        <v>50</v>
      </c>
      <c r="D508" s="704">
        <v>49</v>
      </c>
      <c r="E508" s="722">
        <f t="shared" si="7"/>
        <v>1</v>
      </c>
      <c r="F508" s="195"/>
      <c r="G508" s="316"/>
      <c r="H508" s="238" t="s">
        <v>1</v>
      </c>
      <c r="I508" s="314"/>
      <c r="J508" s="238" t="s">
        <v>1</v>
      </c>
      <c r="K508" s="314"/>
      <c r="L508" s="238" t="s">
        <v>1</v>
      </c>
      <c r="M508" s="314"/>
      <c r="N508" s="238" t="s">
        <v>1</v>
      </c>
      <c r="O508" s="314"/>
      <c r="P508" s="195"/>
      <c r="Q508" s="316"/>
      <c r="R508" s="339"/>
      <c r="S508" s="505"/>
      <c r="T508" s="518"/>
      <c r="U508" s="820"/>
      <c r="V508" s="821"/>
      <c r="W508" s="853"/>
    </row>
    <row r="509" spans="1:23" ht="15" customHeight="1" x14ac:dyDescent="0.25">
      <c r="A509" s="287" t="s">
        <v>243</v>
      </c>
      <c r="B509" s="288"/>
      <c r="C509" s="660">
        <v>48</v>
      </c>
      <c r="D509" s="704">
        <v>50</v>
      </c>
      <c r="E509" s="722">
        <f t="shared" si="7"/>
        <v>2</v>
      </c>
      <c r="F509" s="200"/>
      <c r="G509" s="321"/>
      <c r="H509" s="240"/>
      <c r="I509" s="341" t="s">
        <v>0</v>
      </c>
      <c r="J509" s="240"/>
      <c r="K509" s="341" t="s">
        <v>0</v>
      </c>
      <c r="L509" s="240"/>
      <c r="M509" s="341" t="s">
        <v>0</v>
      </c>
      <c r="N509" s="240"/>
      <c r="O509" s="341" t="s">
        <v>0</v>
      </c>
      <c r="P509" s="200"/>
      <c r="Q509" s="321"/>
      <c r="R509" s="325"/>
      <c r="S509" s="502"/>
      <c r="T509" s="515"/>
      <c r="U509" s="822"/>
      <c r="V509" s="823"/>
      <c r="W509" s="849"/>
    </row>
    <row r="510" spans="1:23" ht="15" customHeight="1" x14ac:dyDescent="0.25">
      <c r="A510" s="287" t="s">
        <v>244</v>
      </c>
      <c r="B510" s="288"/>
      <c r="C510" s="660">
        <v>23</v>
      </c>
      <c r="D510" s="704">
        <v>73</v>
      </c>
      <c r="E510" s="722">
        <f t="shared" si="7"/>
        <v>4</v>
      </c>
      <c r="F510" s="200"/>
      <c r="G510" s="321"/>
      <c r="H510" s="240"/>
      <c r="I510" s="341" t="s">
        <v>0</v>
      </c>
      <c r="J510" s="240"/>
      <c r="K510" s="341" t="s">
        <v>0</v>
      </c>
      <c r="L510" s="240"/>
      <c r="M510" s="341" t="s">
        <v>0</v>
      </c>
      <c r="N510" s="240"/>
      <c r="O510" s="341" t="s">
        <v>0</v>
      </c>
      <c r="P510" s="200"/>
      <c r="Q510" s="321"/>
      <c r="R510" s="325"/>
      <c r="S510" s="502"/>
      <c r="T510" s="515"/>
      <c r="U510" s="822"/>
      <c r="V510" s="823"/>
      <c r="W510" s="849"/>
    </row>
    <row r="511" spans="1:23" ht="15" customHeight="1" x14ac:dyDescent="0.25">
      <c r="A511" s="287" t="s">
        <v>245</v>
      </c>
      <c r="B511" s="288"/>
      <c r="C511" s="660">
        <v>40</v>
      </c>
      <c r="D511" s="704">
        <v>58</v>
      </c>
      <c r="E511" s="722">
        <f t="shared" si="7"/>
        <v>2</v>
      </c>
      <c r="F511" s="200"/>
      <c r="G511" s="321"/>
      <c r="H511" s="240"/>
      <c r="I511" s="341" t="s">
        <v>0</v>
      </c>
      <c r="J511" s="240"/>
      <c r="K511" s="341" t="s">
        <v>0</v>
      </c>
      <c r="L511" s="240"/>
      <c r="M511" s="341" t="s">
        <v>0</v>
      </c>
      <c r="N511" s="240"/>
      <c r="O511" s="341" t="s">
        <v>0</v>
      </c>
      <c r="P511" s="200"/>
      <c r="Q511" s="321"/>
      <c r="R511" s="325"/>
      <c r="S511" s="502"/>
      <c r="T511" s="515"/>
      <c r="U511" s="822"/>
      <c r="V511" s="823"/>
      <c r="W511" s="849"/>
    </row>
    <row r="512" spans="1:23" ht="15" customHeight="1" x14ac:dyDescent="0.25">
      <c r="A512" s="287" t="s">
        <v>246</v>
      </c>
      <c r="B512" s="288"/>
      <c r="C512" s="660">
        <v>44</v>
      </c>
      <c r="D512" s="704">
        <v>52</v>
      </c>
      <c r="E512" s="722">
        <f t="shared" si="7"/>
        <v>4</v>
      </c>
      <c r="F512" s="200"/>
      <c r="G512" s="321"/>
      <c r="H512" s="240"/>
      <c r="I512" s="341" t="s">
        <v>0</v>
      </c>
      <c r="J512" s="240"/>
      <c r="K512" s="341" t="s">
        <v>0</v>
      </c>
      <c r="L512" s="240"/>
      <c r="M512" s="341" t="s">
        <v>0</v>
      </c>
      <c r="N512" s="240"/>
      <c r="O512" s="341" t="s">
        <v>0</v>
      </c>
      <c r="P512" s="200"/>
      <c r="Q512" s="321"/>
      <c r="R512" s="325"/>
      <c r="S512" s="502"/>
      <c r="T512" s="515"/>
      <c r="U512" s="822"/>
      <c r="V512" s="823"/>
      <c r="W512" s="849"/>
    </row>
    <row r="513" spans="1:23" ht="15" customHeight="1" x14ac:dyDescent="0.25">
      <c r="A513" s="287" t="s">
        <v>247</v>
      </c>
      <c r="B513" s="288"/>
      <c r="C513" s="660">
        <v>43</v>
      </c>
      <c r="D513" s="704">
        <v>54</v>
      </c>
      <c r="E513" s="722">
        <f t="shared" si="7"/>
        <v>3</v>
      </c>
      <c r="F513" s="200"/>
      <c r="G513" s="321"/>
      <c r="H513" s="240"/>
      <c r="I513" s="341" t="s">
        <v>0</v>
      </c>
      <c r="J513" s="240"/>
      <c r="K513" s="341" t="s">
        <v>0</v>
      </c>
      <c r="L513" s="240"/>
      <c r="M513" s="341" t="s">
        <v>0</v>
      </c>
      <c r="N513" s="240"/>
      <c r="O513" s="341" t="s">
        <v>0</v>
      </c>
      <c r="P513" s="200"/>
      <c r="Q513" s="321"/>
      <c r="R513" s="325"/>
      <c r="S513" s="502"/>
      <c r="T513" s="515"/>
      <c r="U513" s="822"/>
      <c r="V513" s="823"/>
      <c r="W513" s="849"/>
    </row>
    <row r="514" spans="1:23" ht="15" customHeight="1" x14ac:dyDescent="0.25">
      <c r="A514" s="287" t="s">
        <v>248</v>
      </c>
      <c r="B514" s="288"/>
      <c r="C514" s="660">
        <v>22</v>
      </c>
      <c r="D514" s="704">
        <v>74</v>
      </c>
      <c r="E514" s="722">
        <f t="shared" si="7"/>
        <v>4</v>
      </c>
      <c r="F514" s="200"/>
      <c r="G514" s="321"/>
      <c r="H514" s="240"/>
      <c r="I514" s="341" t="s">
        <v>0</v>
      </c>
      <c r="J514" s="240"/>
      <c r="K514" s="341" t="s">
        <v>0</v>
      </c>
      <c r="L514" s="240"/>
      <c r="M514" s="341" t="s">
        <v>0</v>
      </c>
      <c r="N514" s="240"/>
      <c r="O514" s="341" t="s">
        <v>0</v>
      </c>
      <c r="P514" s="200"/>
      <c r="Q514" s="321"/>
      <c r="R514" s="325"/>
      <c r="S514" s="502"/>
      <c r="T514" s="515"/>
      <c r="U514" s="822"/>
      <c r="V514" s="823"/>
      <c r="W514" s="849"/>
    </row>
    <row r="515" spans="1:23" ht="15" customHeight="1" x14ac:dyDescent="0.25">
      <c r="A515" s="287" t="s">
        <v>249</v>
      </c>
      <c r="B515" s="288"/>
      <c r="C515" s="660">
        <v>52</v>
      </c>
      <c r="D515" s="704">
        <v>45</v>
      </c>
      <c r="E515" s="722">
        <f t="shared" si="7"/>
        <v>3</v>
      </c>
      <c r="F515" s="200"/>
      <c r="G515" s="321"/>
      <c r="H515" s="240" t="s">
        <v>1</v>
      </c>
      <c r="I515" s="341"/>
      <c r="J515" s="240" t="s">
        <v>1</v>
      </c>
      <c r="K515" s="341"/>
      <c r="L515" s="240" t="s">
        <v>1</v>
      </c>
      <c r="M515" s="341"/>
      <c r="N515" s="240" t="s">
        <v>1</v>
      </c>
      <c r="O515" s="341"/>
      <c r="P515" s="200"/>
      <c r="Q515" s="321"/>
      <c r="R515" s="325"/>
      <c r="S515" s="502"/>
      <c r="T515" s="515"/>
      <c r="U515" s="822"/>
      <c r="V515" s="823"/>
      <c r="W515" s="849"/>
    </row>
    <row r="516" spans="1:23" ht="15" customHeight="1" x14ac:dyDescent="0.25">
      <c r="A516" s="287" t="s">
        <v>250</v>
      </c>
      <c r="B516" s="288"/>
      <c r="C516" s="660">
        <v>49</v>
      </c>
      <c r="D516" s="704">
        <v>48</v>
      </c>
      <c r="E516" s="722">
        <f t="shared" si="7"/>
        <v>3</v>
      </c>
      <c r="F516" s="200"/>
      <c r="G516" s="321"/>
      <c r="H516" s="240" t="s">
        <v>1</v>
      </c>
      <c r="I516" s="341"/>
      <c r="J516" s="240" t="s">
        <v>1</v>
      </c>
      <c r="K516" s="341"/>
      <c r="L516" s="240" t="s">
        <v>1</v>
      </c>
      <c r="M516" s="341"/>
      <c r="N516" s="240" t="s">
        <v>1</v>
      </c>
      <c r="O516" s="341"/>
      <c r="P516" s="200"/>
      <c r="Q516" s="321"/>
      <c r="R516" s="325"/>
      <c r="S516" s="502"/>
      <c r="T516" s="515"/>
      <c r="U516" s="822"/>
      <c r="V516" s="823"/>
      <c r="W516" s="849"/>
    </row>
    <row r="517" spans="1:23" ht="15" customHeight="1" x14ac:dyDescent="0.25">
      <c r="A517" s="287" t="s">
        <v>358</v>
      </c>
      <c r="B517" s="288"/>
      <c r="C517" s="660">
        <v>46</v>
      </c>
      <c r="D517" s="704">
        <v>48</v>
      </c>
      <c r="E517" s="722">
        <f t="shared" si="7"/>
        <v>6</v>
      </c>
      <c r="F517" s="200"/>
      <c r="G517" s="321"/>
      <c r="H517" s="240"/>
      <c r="I517" s="341" t="s">
        <v>0</v>
      </c>
      <c r="J517" s="240"/>
      <c r="K517" s="341" t="s">
        <v>0</v>
      </c>
      <c r="L517" s="240"/>
      <c r="M517" s="341" t="s">
        <v>0</v>
      </c>
      <c r="N517" s="240"/>
      <c r="O517" s="341" t="s">
        <v>0</v>
      </c>
      <c r="P517" s="200"/>
      <c r="Q517" s="321"/>
      <c r="R517" s="325"/>
      <c r="S517" s="502"/>
      <c r="T517" s="515"/>
      <c r="U517" s="822"/>
      <c r="V517" s="823"/>
      <c r="W517" s="849"/>
    </row>
    <row r="518" spans="1:23" ht="15" customHeight="1" x14ac:dyDescent="0.25">
      <c r="A518" s="287" t="s">
        <v>359</v>
      </c>
      <c r="B518" s="288"/>
      <c r="C518" s="660">
        <v>44</v>
      </c>
      <c r="D518" s="704">
        <v>53</v>
      </c>
      <c r="E518" s="722">
        <f t="shared" si="7"/>
        <v>3</v>
      </c>
      <c r="F518" s="200"/>
      <c r="G518" s="321"/>
      <c r="H518" s="240"/>
      <c r="I518" s="341" t="s">
        <v>0</v>
      </c>
      <c r="J518" s="240"/>
      <c r="K518" s="341" t="s">
        <v>0</v>
      </c>
      <c r="L518" s="240"/>
      <c r="M518" s="341" t="s">
        <v>0</v>
      </c>
      <c r="N518" s="240"/>
      <c r="O518" s="341" t="s">
        <v>0</v>
      </c>
      <c r="P518" s="200"/>
      <c r="Q518" s="321"/>
      <c r="R518" s="325"/>
      <c r="S518" s="502"/>
      <c r="T518" s="515"/>
      <c r="U518" s="822"/>
      <c r="V518" s="823"/>
      <c r="W518" s="849"/>
    </row>
    <row r="519" spans="1:23" ht="15" customHeight="1" x14ac:dyDescent="0.25">
      <c r="A519" s="287" t="s">
        <v>360</v>
      </c>
      <c r="B519" s="288"/>
      <c r="C519" s="660">
        <v>46</v>
      </c>
      <c r="D519" s="704">
        <v>52</v>
      </c>
      <c r="E519" s="722">
        <f t="shared" si="7"/>
        <v>2</v>
      </c>
      <c r="F519" s="200"/>
      <c r="G519" s="321"/>
      <c r="H519" s="240"/>
      <c r="I519" s="341" t="s">
        <v>0</v>
      </c>
      <c r="J519" s="240"/>
      <c r="K519" s="341" t="s">
        <v>0</v>
      </c>
      <c r="L519" s="240"/>
      <c r="M519" s="341" t="s">
        <v>0</v>
      </c>
      <c r="N519" s="240"/>
      <c r="O519" s="341" t="s">
        <v>0</v>
      </c>
      <c r="P519" s="200"/>
      <c r="Q519" s="321"/>
      <c r="R519" s="325"/>
      <c r="S519" s="502"/>
      <c r="T519" s="515"/>
      <c r="U519" s="822"/>
      <c r="V519" s="823"/>
      <c r="W519" s="849"/>
    </row>
    <row r="520" spans="1:23" ht="15" customHeight="1" x14ac:dyDescent="0.25">
      <c r="A520" s="287" t="s">
        <v>361</v>
      </c>
      <c r="B520" s="288"/>
      <c r="C520" s="660">
        <v>35</v>
      </c>
      <c r="D520" s="704">
        <v>62</v>
      </c>
      <c r="E520" s="722">
        <f t="shared" si="7"/>
        <v>3</v>
      </c>
      <c r="F520" s="200"/>
      <c r="G520" s="321"/>
      <c r="H520" s="240"/>
      <c r="I520" s="341" t="s">
        <v>0</v>
      </c>
      <c r="J520" s="240"/>
      <c r="K520" s="341" t="s">
        <v>0</v>
      </c>
      <c r="L520" s="240"/>
      <c r="M520" s="341" t="s">
        <v>0</v>
      </c>
      <c r="N520" s="240"/>
      <c r="O520" s="341" t="s">
        <v>0</v>
      </c>
      <c r="P520" s="200"/>
      <c r="Q520" s="321"/>
      <c r="R520" s="325"/>
      <c r="S520" s="502"/>
      <c r="T520" s="515"/>
      <c r="U520" s="822"/>
      <c r="V520" s="823"/>
      <c r="W520" s="849"/>
    </row>
    <row r="521" spans="1:23" ht="15" customHeight="1" x14ac:dyDescent="0.25">
      <c r="A521" s="287" t="s">
        <v>362</v>
      </c>
      <c r="B521" s="288"/>
      <c r="C521" s="660">
        <v>46</v>
      </c>
      <c r="D521" s="704">
        <v>51</v>
      </c>
      <c r="E521" s="722">
        <f t="shared" ref="E521:E584" si="8">SUM(100-C521-D521)</f>
        <v>3</v>
      </c>
      <c r="F521" s="200"/>
      <c r="G521" s="321"/>
      <c r="H521" s="240"/>
      <c r="I521" s="341" t="s">
        <v>0</v>
      </c>
      <c r="J521" s="240"/>
      <c r="K521" s="341" t="s">
        <v>0</v>
      </c>
      <c r="L521" s="240"/>
      <c r="M521" s="341" t="s">
        <v>0</v>
      </c>
      <c r="N521" s="240"/>
      <c r="O521" s="341" t="s">
        <v>0</v>
      </c>
      <c r="P521" s="200"/>
      <c r="Q521" s="321"/>
      <c r="R521" s="325"/>
      <c r="S521" s="502"/>
      <c r="T521" s="515"/>
      <c r="U521" s="822"/>
      <c r="V521" s="823"/>
      <c r="W521" s="849"/>
    </row>
    <row r="522" spans="1:23" ht="15" customHeight="1" x14ac:dyDescent="0.25">
      <c r="A522" s="287" t="s">
        <v>363</v>
      </c>
      <c r="B522" s="288"/>
      <c r="C522" s="660">
        <v>56</v>
      </c>
      <c r="D522" s="704">
        <v>42</v>
      </c>
      <c r="E522" s="722">
        <f t="shared" si="8"/>
        <v>2</v>
      </c>
      <c r="F522" s="200"/>
      <c r="G522" s="321"/>
      <c r="H522" s="240" t="s">
        <v>1</v>
      </c>
      <c r="I522" s="341"/>
      <c r="J522" s="240" t="s">
        <v>1</v>
      </c>
      <c r="K522" s="341"/>
      <c r="L522" s="240" t="s">
        <v>1</v>
      </c>
      <c r="M522" s="341"/>
      <c r="N522" s="240" t="s">
        <v>1</v>
      </c>
      <c r="O522" s="341"/>
      <c r="P522" s="200"/>
      <c r="Q522" s="321"/>
      <c r="R522" s="325"/>
      <c r="S522" s="502"/>
      <c r="T522" s="515"/>
      <c r="U522" s="822"/>
      <c r="V522" s="823"/>
      <c r="W522" s="849"/>
    </row>
    <row r="523" spans="1:23" ht="15" customHeight="1" x14ac:dyDescent="0.25">
      <c r="A523" s="287" t="s">
        <v>364</v>
      </c>
      <c r="B523" s="288"/>
      <c r="C523" s="660">
        <v>39</v>
      </c>
      <c r="D523" s="704">
        <v>56</v>
      </c>
      <c r="E523" s="722">
        <f t="shared" si="8"/>
        <v>5</v>
      </c>
      <c r="F523" s="200"/>
      <c r="G523" s="321"/>
      <c r="H523" s="240"/>
      <c r="I523" s="341" t="s">
        <v>0</v>
      </c>
      <c r="J523" s="240"/>
      <c r="K523" s="341" t="s">
        <v>0</v>
      </c>
      <c r="L523" s="240"/>
      <c r="M523" s="341" t="s">
        <v>0</v>
      </c>
      <c r="N523" s="240"/>
      <c r="O523" s="341" t="s">
        <v>0</v>
      </c>
      <c r="P523" s="200"/>
      <c r="Q523" s="321"/>
      <c r="R523" s="325"/>
      <c r="S523" s="502"/>
      <c r="T523" s="515"/>
      <c r="U523" s="822"/>
      <c r="V523" s="823"/>
      <c r="W523" s="849"/>
    </row>
    <row r="524" spans="1:23" ht="15" customHeight="1" x14ac:dyDescent="0.25">
      <c r="A524" s="287" t="s">
        <v>365</v>
      </c>
      <c r="B524" s="288"/>
      <c r="C524" s="660">
        <v>44</v>
      </c>
      <c r="D524" s="704">
        <v>54</v>
      </c>
      <c r="E524" s="722">
        <f t="shared" si="8"/>
        <v>2</v>
      </c>
      <c r="F524" s="200"/>
      <c r="G524" s="321"/>
      <c r="H524" s="240"/>
      <c r="I524" s="341" t="s">
        <v>0</v>
      </c>
      <c r="J524" s="240"/>
      <c r="K524" s="341" t="s">
        <v>0</v>
      </c>
      <c r="L524" s="240"/>
      <c r="M524" s="341" t="s">
        <v>0</v>
      </c>
      <c r="N524" s="240"/>
      <c r="O524" s="341" t="s">
        <v>0</v>
      </c>
      <c r="P524" s="200"/>
      <c r="Q524" s="321"/>
      <c r="R524" s="325"/>
      <c r="S524" s="502"/>
      <c r="T524" s="515"/>
      <c r="U524" s="822"/>
      <c r="V524" s="823"/>
      <c r="W524" s="849"/>
    </row>
    <row r="525" spans="1:23" ht="15" customHeight="1" x14ac:dyDescent="0.25">
      <c r="A525" s="287" t="s">
        <v>366</v>
      </c>
      <c r="B525" s="288"/>
      <c r="C525" s="660">
        <v>72</v>
      </c>
      <c r="D525" s="704">
        <v>25</v>
      </c>
      <c r="E525" s="722">
        <f t="shared" si="8"/>
        <v>3</v>
      </c>
      <c r="F525" s="200"/>
      <c r="G525" s="321"/>
      <c r="H525" s="240" t="s">
        <v>1</v>
      </c>
      <c r="I525" s="341"/>
      <c r="J525" s="240" t="s">
        <v>1</v>
      </c>
      <c r="K525" s="341"/>
      <c r="L525" s="240" t="s">
        <v>1</v>
      </c>
      <c r="M525" s="341"/>
      <c r="N525" s="240" t="s">
        <v>1</v>
      </c>
      <c r="O525" s="341"/>
      <c r="P525" s="200"/>
      <c r="Q525" s="321"/>
      <c r="R525" s="325"/>
      <c r="S525" s="502"/>
      <c r="T525" s="515"/>
      <c r="U525" s="822"/>
      <c r="V525" s="823"/>
      <c r="W525" s="849"/>
    </row>
    <row r="526" spans="1:23" ht="15" customHeight="1" x14ac:dyDescent="0.25">
      <c r="A526" s="287" t="s">
        <v>367</v>
      </c>
      <c r="B526" s="288"/>
      <c r="C526" s="660">
        <v>27</v>
      </c>
      <c r="D526" s="704">
        <v>70</v>
      </c>
      <c r="E526" s="722">
        <f t="shared" si="8"/>
        <v>3</v>
      </c>
      <c r="F526" s="200"/>
      <c r="G526" s="321"/>
      <c r="H526" s="240"/>
      <c r="I526" s="341" t="s">
        <v>0</v>
      </c>
      <c r="J526" s="240"/>
      <c r="K526" s="341" t="s">
        <v>0</v>
      </c>
      <c r="L526" s="240"/>
      <c r="M526" s="341" t="s">
        <v>0</v>
      </c>
      <c r="N526" s="240"/>
      <c r="O526" s="341" t="s">
        <v>0</v>
      </c>
      <c r="P526" s="200"/>
      <c r="Q526" s="321"/>
      <c r="R526" s="325"/>
      <c r="S526" s="502"/>
      <c r="T526" s="515"/>
      <c r="U526" s="822"/>
      <c r="V526" s="823"/>
      <c r="W526" s="849"/>
    </row>
    <row r="527" spans="1:23" ht="15" customHeight="1" x14ac:dyDescent="0.25">
      <c r="A527" s="287" t="s">
        <v>397</v>
      </c>
      <c r="B527" s="288"/>
      <c r="C527" s="660">
        <v>76</v>
      </c>
      <c r="D527" s="704">
        <v>55</v>
      </c>
      <c r="E527" s="722">
        <f t="shared" si="8"/>
        <v>-31</v>
      </c>
      <c r="F527" s="200"/>
      <c r="G527" s="321"/>
      <c r="H527" s="240"/>
      <c r="I527" s="341" t="s">
        <v>0</v>
      </c>
      <c r="J527" s="240"/>
      <c r="K527" s="341" t="s">
        <v>0</v>
      </c>
      <c r="L527" s="240"/>
      <c r="M527" s="341" t="s">
        <v>0</v>
      </c>
      <c r="N527" s="240"/>
      <c r="O527" s="341" t="s">
        <v>0</v>
      </c>
      <c r="P527" s="200"/>
      <c r="Q527" s="321"/>
      <c r="R527" s="325"/>
      <c r="S527" s="502"/>
      <c r="T527" s="515"/>
      <c r="U527" s="822"/>
      <c r="V527" s="823"/>
      <c r="W527" s="849"/>
    </row>
    <row r="528" spans="1:23" ht="15" customHeight="1" x14ac:dyDescent="0.25">
      <c r="A528" s="287" t="s">
        <v>398</v>
      </c>
      <c r="B528" s="288"/>
      <c r="C528" s="660">
        <v>33</v>
      </c>
      <c r="D528" s="704">
        <v>64</v>
      </c>
      <c r="E528" s="722">
        <f t="shared" si="8"/>
        <v>3</v>
      </c>
      <c r="F528" s="200"/>
      <c r="G528" s="321"/>
      <c r="H528" s="240"/>
      <c r="I528" s="341" t="s">
        <v>0</v>
      </c>
      <c r="J528" s="240"/>
      <c r="K528" s="341" t="s">
        <v>0</v>
      </c>
      <c r="L528" s="240"/>
      <c r="M528" s="341" t="s">
        <v>0</v>
      </c>
      <c r="N528" s="240"/>
      <c r="O528" s="341" t="s">
        <v>0</v>
      </c>
      <c r="P528" s="200"/>
      <c r="Q528" s="321"/>
      <c r="R528" s="325"/>
      <c r="S528" s="502"/>
      <c r="T528" s="515"/>
      <c r="U528" s="822"/>
      <c r="V528" s="823"/>
      <c r="W528" s="849"/>
    </row>
    <row r="529" spans="1:23" ht="15" customHeight="1" x14ac:dyDescent="0.25">
      <c r="A529" s="287" t="s">
        <v>399</v>
      </c>
      <c r="B529" s="288"/>
      <c r="C529" s="660">
        <v>40</v>
      </c>
      <c r="D529" s="704">
        <v>57</v>
      </c>
      <c r="E529" s="722">
        <f t="shared" si="8"/>
        <v>3</v>
      </c>
      <c r="F529" s="200"/>
      <c r="G529" s="321"/>
      <c r="H529" s="240"/>
      <c r="I529" s="341" t="s">
        <v>0</v>
      </c>
      <c r="J529" s="240"/>
      <c r="K529" s="341" t="s">
        <v>0</v>
      </c>
      <c r="L529" s="240"/>
      <c r="M529" s="341" t="s">
        <v>0</v>
      </c>
      <c r="N529" s="240"/>
      <c r="O529" s="341" t="s">
        <v>0</v>
      </c>
      <c r="P529" s="200"/>
      <c r="Q529" s="321"/>
      <c r="R529" s="325"/>
      <c r="S529" s="502"/>
      <c r="T529" s="515"/>
      <c r="U529" s="822"/>
      <c r="V529" s="823"/>
      <c r="W529" s="849"/>
    </row>
    <row r="530" spans="1:23" ht="15" customHeight="1" x14ac:dyDescent="0.25">
      <c r="A530" s="287" t="s">
        <v>400</v>
      </c>
      <c r="B530" s="288"/>
      <c r="C530" s="660">
        <v>49</v>
      </c>
      <c r="D530" s="704">
        <v>48.99</v>
      </c>
      <c r="E530" s="722">
        <f t="shared" si="8"/>
        <v>2.009999999999998</v>
      </c>
      <c r="F530" s="200"/>
      <c r="G530" s="321"/>
      <c r="H530" s="240" t="s">
        <v>1</v>
      </c>
      <c r="I530" s="341"/>
      <c r="J530" s="240" t="s">
        <v>1</v>
      </c>
      <c r="K530" s="341"/>
      <c r="L530" s="240" t="s">
        <v>1</v>
      </c>
      <c r="M530" s="341"/>
      <c r="N530" s="240" t="s">
        <v>1</v>
      </c>
      <c r="O530" s="341"/>
      <c r="P530" s="200"/>
      <c r="Q530" s="321"/>
      <c r="R530" s="325"/>
      <c r="S530" s="502"/>
      <c r="T530" s="515"/>
      <c r="U530" s="822"/>
      <c r="V530" s="823"/>
      <c r="W530" s="849"/>
    </row>
    <row r="531" spans="1:23" ht="15" customHeight="1" x14ac:dyDescent="0.25">
      <c r="A531" s="287" t="s">
        <v>401</v>
      </c>
      <c r="B531" s="288"/>
      <c r="C531" s="660">
        <v>46</v>
      </c>
      <c r="D531" s="704">
        <v>50</v>
      </c>
      <c r="E531" s="722">
        <f t="shared" si="8"/>
        <v>4</v>
      </c>
      <c r="F531" s="200"/>
      <c r="G531" s="321"/>
      <c r="H531" s="240"/>
      <c r="I531" s="341" t="s">
        <v>0</v>
      </c>
      <c r="J531" s="240"/>
      <c r="K531" s="341" t="s">
        <v>0</v>
      </c>
      <c r="L531" s="240"/>
      <c r="M531" s="341" t="s">
        <v>0</v>
      </c>
      <c r="N531" s="240"/>
      <c r="O531" s="341" t="s">
        <v>0</v>
      </c>
      <c r="P531" s="200"/>
      <c r="Q531" s="321"/>
      <c r="R531" s="325"/>
      <c r="S531" s="502"/>
      <c r="T531" s="515"/>
      <c r="U531" s="822"/>
      <c r="V531" s="823"/>
      <c r="W531" s="849"/>
    </row>
    <row r="532" spans="1:23" ht="15" customHeight="1" x14ac:dyDescent="0.25">
      <c r="A532" s="287" t="s">
        <v>518</v>
      </c>
      <c r="B532" s="288"/>
      <c r="C532" s="1161">
        <v>41.4</v>
      </c>
      <c r="D532" s="1212">
        <v>55.3</v>
      </c>
      <c r="E532" s="1202">
        <f t="shared" si="8"/>
        <v>3.3000000000000043</v>
      </c>
      <c r="F532" s="200"/>
      <c r="G532" s="321"/>
      <c r="H532" s="240"/>
      <c r="I532" s="341" t="s">
        <v>0</v>
      </c>
      <c r="J532" s="240"/>
      <c r="K532" s="341" t="s">
        <v>0</v>
      </c>
      <c r="L532" s="240"/>
      <c r="M532" s="341" t="s">
        <v>0</v>
      </c>
      <c r="N532" s="240"/>
      <c r="O532" s="341" t="s">
        <v>0</v>
      </c>
      <c r="P532" s="200"/>
      <c r="Q532" s="321"/>
      <c r="R532" s="325"/>
      <c r="S532" s="502"/>
      <c r="T532" s="515"/>
      <c r="U532" s="822"/>
      <c r="V532" s="823"/>
      <c r="W532" s="849"/>
    </row>
    <row r="533" spans="1:23" ht="15" customHeight="1" thickBot="1" x14ac:dyDescent="0.3">
      <c r="A533" s="289" t="s">
        <v>519</v>
      </c>
      <c r="B533" s="290"/>
      <c r="C533" s="1162"/>
      <c r="D533" s="1213"/>
      <c r="E533" s="1203">
        <f t="shared" si="8"/>
        <v>100</v>
      </c>
      <c r="F533" s="207"/>
      <c r="G533" s="327"/>
      <c r="H533" s="242"/>
      <c r="I533" s="347" t="s">
        <v>0</v>
      </c>
      <c r="J533" s="242"/>
      <c r="K533" s="347" t="s">
        <v>0</v>
      </c>
      <c r="L533" s="242" t="s">
        <v>1</v>
      </c>
      <c r="M533" s="347"/>
      <c r="N533" s="242" t="s">
        <v>1</v>
      </c>
      <c r="O533" s="347"/>
      <c r="P533" s="207"/>
      <c r="Q533" s="327"/>
      <c r="R533" s="331"/>
      <c r="S533" s="503"/>
      <c r="T533" s="516"/>
      <c r="U533" s="824"/>
      <c r="V533" s="825"/>
      <c r="W533" s="851"/>
    </row>
    <row r="534" spans="1:23" ht="15" customHeight="1" thickTop="1" thickBot="1" x14ac:dyDescent="0.3">
      <c r="A534" s="292" t="s">
        <v>582</v>
      </c>
      <c r="B534" s="294">
        <v>26</v>
      </c>
      <c r="C534" s="385"/>
      <c r="D534" s="694"/>
      <c r="E534" s="635"/>
      <c r="F534" s="221">
        <v>0</v>
      </c>
      <c r="G534" s="333">
        <v>26</v>
      </c>
      <c r="H534" s="214">
        <v>6</v>
      </c>
      <c r="I534" s="335">
        <v>20</v>
      </c>
      <c r="J534" s="214">
        <v>6</v>
      </c>
      <c r="K534" s="335">
        <v>20</v>
      </c>
      <c r="L534" s="214">
        <v>7</v>
      </c>
      <c r="M534" s="335">
        <v>19</v>
      </c>
      <c r="N534" s="214">
        <v>7</v>
      </c>
      <c r="O534" s="335">
        <v>19</v>
      </c>
      <c r="P534" s="221">
        <f>ROUND(U534,0)</f>
        <v>11</v>
      </c>
      <c r="Q534" s="333">
        <f>ROUND(V534,0)</f>
        <v>14</v>
      </c>
      <c r="R534" s="343">
        <f>SUM(B534-P534-Q534)</f>
        <v>1</v>
      </c>
      <c r="S534" s="506">
        <f>SUM(P534:Q534)</f>
        <v>25</v>
      </c>
      <c r="T534" s="521">
        <f>SUM(B534-S534)</f>
        <v>1</v>
      </c>
      <c r="U534" s="829">
        <f>PRODUCT(B534,C532%)</f>
        <v>10.763999999999999</v>
      </c>
      <c r="V534" s="830">
        <f>PRODUCT(B534,D532%)</f>
        <v>14.377999999999998</v>
      </c>
      <c r="W534" s="872">
        <f>SUM(B534-U534-V534)</f>
        <v>0.85800000000000232</v>
      </c>
    </row>
    <row r="535" spans="1:23" ht="15" customHeight="1" thickTop="1" x14ac:dyDescent="0.25">
      <c r="A535" s="285" t="s">
        <v>251</v>
      </c>
      <c r="B535" s="286"/>
      <c r="C535" s="660">
        <v>19</v>
      </c>
      <c r="D535" s="704">
        <v>77</v>
      </c>
      <c r="E535" s="722">
        <f t="shared" si="8"/>
        <v>4</v>
      </c>
      <c r="F535" s="195"/>
      <c r="G535" s="316"/>
      <c r="H535" s="238"/>
      <c r="I535" s="314" t="s">
        <v>0</v>
      </c>
      <c r="J535" s="238"/>
      <c r="K535" s="314" t="s">
        <v>0</v>
      </c>
      <c r="L535" s="238"/>
      <c r="M535" s="314" t="s">
        <v>0</v>
      </c>
      <c r="N535" s="238"/>
      <c r="O535" s="314" t="s">
        <v>0</v>
      </c>
      <c r="P535" s="195"/>
      <c r="Q535" s="316"/>
      <c r="R535" s="339"/>
      <c r="S535" s="505"/>
      <c r="T535" s="518"/>
      <c r="U535" s="820"/>
      <c r="V535" s="821"/>
      <c r="W535" s="853"/>
    </row>
    <row r="536" spans="1:23" ht="15" customHeight="1" x14ac:dyDescent="0.25">
      <c r="A536" s="287" t="s">
        <v>252</v>
      </c>
      <c r="B536" s="288"/>
      <c r="C536" s="660">
        <v>22</v>
      </c>
      <c r="D536" s="704">
        <v>68</v>
      </c>
      <c r="E536" s="722">
        <f t="shared" si="8"/>
        <v>10</v>
      </c>
      <c r="F536" s="200"/>
      <c r="G536" s="321"/>
      <c r="H536" s="240"/>
      <c r="I536" s="341" t="s">
        <v>0</v>
      </c>
      <c r="J536" s="240"/>
      <c r="K536" s="341" t="s">
        <v>0</v>
      </c>
      <c r="L536" s="240"/>
      <c r="M536" s="341" t="s">
        <v>0</v>
      </c>
      <c r="N536" s="240"/>
      <c r="O536" s="341" t="s">
        <v>0</v>
      </c>
      <c r="P536" s="200"/>
      <c r="Q536" s="321"/>
      <c r="R536" s="325"/>
      <c r="S536" s="502"/>
      <c r="T536" s="515"/>
      <c r="U536" s="822"/>
      <c r="V536" s="823"/>
      <c r="W536" s="849"/>
    </row>
    <row r="537" spans="1:23" ht="15" customHeight="1" x14ac:dyDescent="0.25">
      <c r="A537" s="287" t="s">
        <v>520</v>
      </c>
      <c r="B537" s="288"/>
      <c r="C537" s="1161">
        <v>20.6</v>
      </c>
      <c r="D537" s="1212">
        <v>72.8</v>
      </c>
      <c r="E537" s="1202">
        <f t="shared" si="8"/>
        <v>6.6000000000000085</v>
      </c>
      <c r="F537" s="200"/>
      <c r="G537" s="321"/>
      <c r="H537" s="240"/>
      <c r="I537" s="341" t="s">
        <v>0</v>
      </c>
      <c r="J537" s="240"/>
      <c r="K537" s="341" t="s">
        <v>0</v>
      </c>
      <c r="L537" s="240"/>
      <c r="M537" s="341" t="s">
        <v>0</v>
      </c>
      <c r="N537" s="240"/>
      <c r="O537" s="341" t="s">
        <v>0</v>
      </c>
      <c r="P537" s="200"/>
      <c r="Q537" s="321"/>
      <c r="R537" s="325"/>
      <c r="S537" s="502"/>
      <c r="T537" s="515"/>
      <c r="U537" s="822"/>
      <c r="V537" s="823"/>
      <c r="W537" s="849"/>
    </row>
    <row r="538" spans="1:23" ht="15" customHeight="1" thickBot="1" x14ac:dyDescent="0.3">
      <c r="A538" s="289" t="s">
        <v>521</v>
      </c>
      <c r="B538" s="290"/>
      <c r="C538" s="1162"/>
      <c r="D538" s="1213"/>
      <c r="E538" s="1203">
        <f t="shared" si="8"/>
        <v>100</v>
      </c>
      <c r="F538" s="207"/>
      <c r="G538" s="327"/>
      <c r="H538" s="242"/>
      <c r="I538" s="347" t="s">
        <v>0</v>
      </c>
      <c r="J538" s="242"/>
      <c r="K538" s="347" t="s">
        <v>0</v>
      </c>
      <c r="L538" s="242"/>
      <c r="M538" s="347" t="s">
        <v>0</v>
      </c>
      <c r="N538" s="242" t="s">
        <v>1</v>
      </c>
      <c r="O538" s="347"/>
      <c r="P538" s="207"/>
      <c r="Q538" s="327"/>
      <c r="R538" s="331"/>
      <c r="S538" s="503"/>
      <c r="T538" s="516"/>
      <c r="U538" s="824"/>
      <c r="V538" s="825"/>
      <c r="W538" s="851"/>
    </row>
    <row r="539" spans="1:23" ht="15" customHeight="1" thickTop="1" thickBot="1" x14ac:dyDescent="0.3">
      <c r="A539" s="292" t="s">
        <v>583</v>
      </c>
      <c r="B539" s="294">
        <v>4</v>
      </c>
      <c r="C539" s="385"/>
      <c r="D539" s="694"/>
      <c r="E539" s="635"/>
      <c r="F539" s="221">
        <v>0</v>
      </c>
      <c r="G539" s="333">
        <v>4</v>
      </c>
      <c r="H539" s="214">
        <v>0</v>
      </c>
      <c r="I539" s="335">
        <v>4</v>
      </c>
      <c r="J539" s="214">
        <v>0</v>
      </c>
      <c r="K539" s="335">
        <v>4</v>
      </c>
      <c r="L539" s="214">
        <v>0</v>
      </c>
      <c r="M539" s="335">
        <v>4</v>
      </c>
      <c r="N539" s="214">
        <v>1</v>
      </c>
      <c r="O539" s="335">
        <v>3</v>
      </c>
      <c r="P539" s="221">
        <f>ROUND(U539,0)</f>
        <v>1</v>
      </c>
      <c r="Q539" s="333">
        <f>ROUND(V539,0)</f>
        <v>3</v>
      </c>
      <c r="R539" s="343">
        <f>SUM(B539-P539-Q539)</f>
        <v>0</v>
      </c>
      <c r="S539" s="506">
        <f>SUM(P539:Q539)</f>
        <v>4</v>
      </c>
      <c r="T539" s="520">
        <f>SUM(B539-S539)</f>
        <v>0</v>
      </c>
      <c r="U539" s="829">
        <f>PRODUCT(B539,C537%)</f>
        <v>0.82400000000000007</v>
      </c>
      <c r="V539" s="830">
        <f>PRODUCT(B539,D537%)</f>
        <v>2.9119999999999999</v>
      </c>
      <c r="W539" s="872">
        <f>SUM(B539-U539-V539)</f>
        <v>0.26400000000000023</v>
      </c>
    </row>
    <row r="540" spans="1:23" ht="15" customHeight="1" thickTop="1" x14ac:dyDescent="0.25">
      <c r="A540" s="285" t="s">
        <v>255</v>
      </c>
      <c r="B540" s="286"/>
      <c r="C540" s="660">
        <v>44</v>
      </c>
      <c r="D540" s="704">
        <v>50</v>
      </c>
      <c r="E540" s="722">
        <f t="shared" si="8"/>
        <v>6</v>
      </c>
      <c r="F540" s="195"/>
      <c r="G540" s="316"/>
      <c r="H540" s="238"/>
      <c r="I540" s="314" t="s">
        <v>0</v>
      </c>
      <c r="J540" s="238"/>
      <c r="K540" s="314" t="s">
        <v>0</v>
      </c>
      <c r="L540" s="238"/>
      <c r="M540" s="314" t="s">
        <v>0</v>
      </c>
      <c r="N540" s="238"/>
      <c r="O540" s="314" t="s">
        <v>0</v>
      </c>
      <c r="P540" s="195"/>
      <c r="Q540" s="316"/>
      <c r="R540" s="339"/>
      <c r="S540" s="505"/>
      <c r="T540" s="518"/>
      <c r="U540" s="820"/>
      <c r="V540" s="821"/>
      <c r="W540" s="853"/>
    </row>
    <row r="541" spans="1:23" ht="15" customHeight="1" x14ac:dyDescent="0.25">
      <c r="A541" s="287" t="s">
        <v>256</v>
      </c>
      <c r="B541" s="288"/>
      <c r="C541" s="660">
        <v>41</v>
      </c>
      <c r="D541" s="704">
        <v>51</v>
      </c>
      <c r="E541" s="722">
        <f t="shared" si="8"/>
        <v>8</v>
      </c>
      <c r="F541" s="200"/>
      <c r="G541" s="321"/>
      <c r="H541" s="240"/>
      <c r="I541" s="341" t="s">
        <v>0</v>
      </c>
      <c r="J541" s="240"/>
      <c r="K541" s="341" t="s">
        <v>0</v>
      </c>
      <c r="L541" s="240"/>
      <c r="M541" s="341" t="s">
        <v>0</v>
      </c>
      <c r="N541" s="240"/>
      <c r="O541" s="341" t="s">
        <v>0</v>
      </c>
      <c r="P541" s="200"/>
      <c r="Q541" s="321"/>
      <c r="R541" s="325"/>
      <c r="S541" s="502"/>
      <c r="T541" s="515"/>
      <c r="U541" s="822"/>
      <c r="V541" s="823"/>
      <c r="W541" s="849"/>
    </row>
    <row r="542" spans="1:23" ht="15" customHeight="1" x14ac:dyDescent="0.25">
      <c r="A542" s="287" t="s">
        <v>257</v>
      </c>
      <c r="B542" s="288"/>
      <c r="C542" s="660">
        <v>40</v>
      </c>
      <c r="D542" s="704">
        <v>55</v>
      </c>
      <c r="E542" s="722">
        <f t="shared" si="8"/>
        <v>5</v>
      </c>
      <c r="F542" s="200"/>
      <c r="G542" s="321"/>
      <c r="H542" s="240"/>
      <c r="I542" s="341" t="s">
        <v>0</v>
      </c>
      <c r="J542" s="240"/>
      <c r="K542" s="341" t="s">
        <v>0</v>
      </c>
      <c r="L542" s="240"/>
      <c r="M542" s="341" t="s">
        <v>0</v>
      </c>
      <c r="N542" s="240"/>
      <c r="O542" s="341" t="s">
        <v>0</v>
      </c>
      <c r="P542" s="200"/>
      <c r="Q542" s="321"/>
      <c r="R542" s="325"/>
      <c r="S542" s="502"/>
      <c r="T542" s="515"/>
      <c r="U542" s="822"/>
      <c r="V542" s="823"/>
      <c r="W542" s="849"/>
    </row>
    <row r="543" spans="1:23" ht="15" customHeight="1" x14ac:dyDescent="0.25">
      <c r="A543" s="287" t="s">
        <v>258</v>
      </c>
      <c r="B543" s="288"/>
      <c r="C543" s="660">
        <v>50</v>
      </c>
      <c r="D543" s="704">
        <v>46</v>
      </c>
      <c r="E543" s="722">
        <f t="shared" si="8"/>
        <v>4</v>
      </c>
      <c r="F543" s="200"/>
      <c r="G543" s="321"/>
      <c r="H543" s="240" t="s">
        <v>1</v>
      </c>
      <c r="I543" s="341"/>
      <c r="J543" s="240" t="s">
        <v>1</v>
      </c>
      <c r="K543" s="341"/>
      <c r="L543" s="240" t="s">
        <v>1</v>
      </c>
      <c r="M543" s="341"/>
      <c r="N543" s="240" t="s">
        <v>1</v>
      </c>
      <c r="O543" s="341"/>
      <c r="P543" s="200"/>
      <c r="Q543" s="321"/>
      <c r="R543" s="325"/>
      <c r="S543" s="502"/>
      <c r="T543" s="515"/>
      <c r="U543" s="822"/>
      <c r="V543" s="823"/>
      <c r="W543" s="849"/>
    </row>
    <row r="544" spans="1:23" ht="15" customHeight="1" x14ac:dyDescent="0.25">
      <c r="A544" s="287" t="s">
        <v>259</v>
      </c>
      <c r="B544" s="288"/>
      <c r="C544" s="660">
        <v>40</v>
      </c>
      <c r="D544" s="704">
        <v>57</v>
      </c>
      <c r="E544" s="722">
        <f t="shared" si="8"/>
        <v>3</v>
      </c>
      <c r="F544" s="200"/>
      <c r="G544" s="321"/>
      <c r="H544" s="240"/>
      <c r="I544" s="341" t="s">
        <v>0</v>
      </c>
      <c r="J544" s="240"/>
      <c r="K544" s="341" t="s">
        <v>0</v>
      </c>
      <c r="L544" s="240"/>
      <c r="M544" s="341" t="s">
        <v>0</v>
      </c>
      <c r="N544" s="240"/>
      <c r="O544" s="341" t="s">
        <v>0</v>
      </c>
      <c r="P544" s="200"/>
      <c r="Q544" s="321"/>
      <c r="R544" s="325"/>
      <c r="S544" s="502"/>
      <c r="T544" s="515"/>
      <c r="U544" s="822"/>
      <c r="V544" s="823"/>
      <c r="W544" s="849"/>
    </row>
    <row r="545" spans="1:23" ht="15" customHeight="1" x14ac:dyDescent="0.25">
      <c r="A545" s="287" t="s">
        <v>260</v>
      </c>
      <c r="B545" s="288"/>
      <c r="C545" s="660">
        <v>42</v>
      </c>
      <c r="D545" s="704">
        <v>53</v>
      </c>
      <c r="E545" s="722">
        <f t="shared" si="8"/>
        <v>5</v>
      </c>
      <c r="F545" s="200"/>
      <c r="G545" s="321"/>
      <c r="H545" s="240"/>
      <c r="I545" s="341" t="s">
        <v>0</v>
      </c>
      <c r="J545" s="240"/>
      <c r="K545" s="341" t="s">
        <v>0</v>
      </c>
      <c r="L545" s="240"/>
      <c r="M545" s="341" t="s">
        <v>0</v>
      </c>
      <c r="N545" s="240"/>
      <c r="O545" s="341" t="s">
        <v>0</v>
      </c>
      <c r="P545" s="200"/>
      <c r="Q545" s="321"/>
      <c r="R545" s="325"/>
      <c r="S545" s="502"/>
      <c r="T545" s="515"/>
      <c r="U545" s="822"/>
      <c r="V545" s="823"/>
      <c r="W545" s="849"/>
    </row>
    <row r="546" spans="1:23" ht="15" customHeight="1" x14ac:dyDescent="0.25">
      <c r="A546" s="287" t="s">
        <v>261</v>
      </c>
      <c r="B546" s="288"/>
      <c r="C546" s="660">
        <v>36</v>
      </c>
      <c r="D546" s="704">
        <v>57</v>
      </c>
      <c r="E546" s="722">
        <f t="shared" si="8"/>
        <v>7</v>
      </c>
      <c r="F546" s="200"/>
      <c r="G546" s="321"/>
      <c r="H546" s="240"/>
      <c r="I546" s="341" t="s">
        <v>0</v>
      </c>
      <c r="J546" s="240"/>
      <c r="K546" s="341" t="s">
        <v>0</v>
      </c>
      <c r="L546" s="240"/>
      <c r="M546" s="341" t="s">
        <v>0</v>
      </c>
      <c r="N546" s="240"/>
      <c r="O546" s="341" t="s">
        <v>0</v>
      </c>
      <c r="P546" s="200"/>
      <c r="Q546" s="321"/>
      <c r="R546" s="325"/>
      <c r="S546" s="502"/>
      <c r="T546" s="515"/>
      <c r="U546" s="822"/>
      <c r="V546" s="823"/>
      <c r="W546" s="849"/>
    </row>
    <row r="547" spans="1:23" ht="15" customHeight="1" x14ac:dyDescent="0.25">
      <c r="A547" s="287" t="s">
        <v>262</v>
      </c>
      <c r="B547" s="288"/>
      <c r="C547" s="660">
        <v>33</v>
      </c>
      <c r="D547" s="704">
        <v>56</v>
      </c>
      <c r="E547" s="722">
        <f t="shared" si="8"/>
        <v>11</v>
      </c>
      <c r="F547" s="200"/>
      <c r="G547" s="321"/>
      <c r="H547" s="240"/>
      <c r="I547" s="341" t="s">
        <v>0</v>
      </c>
      <c r="J547" s="240"/>
      <c r="K547" s="341" t="s">
        <v>0</v>
      </c>
      <c r="L547" s="240"/>
      <c r="M547" s="341" t="s">
        <v>0</v>
      </c>
      <c r="N547" s="240"/>
      <c r="O547" s="341" t="s">
        <v>0</v>
      </c>
      <c r="P547" s="200"/>
      <c r="Q547" s="321"/>
      <c r="R547" s="325"/>
      <c r="S547" s="502"/>
      <c r="T547" s="515"/>
      <c r="U547" s="822"/>
      <c r="V547" s="823"/>
      <c r="W547" s="849"/>
    </row>
    <row r="548" spans="1:23" ht="15" customHeight="1" x14ac:dyDescent="0.25">
      <c r="A548" s="287" t="s">
        <v>263</v>
      </c>
      <c r="B548" s="288"/>
      <c r="C548" s="660">
        <v>47</v>
      </c>
      <c r="D548" s="704">
        <v>49</v>
      </c>
      <c r="E548" s="722">
        <f t="shared" si="8"/>
        <v>4</v>
      </c>
      <c r="F548" s="200"/>
      <c r="G548" s="321"/>
      <c r="H548" s="240"/>
      <c r="I548" s="341" t="s">
        <v>0</v>
      </c>
      <c r="J548" s="240"/>
      <c r="K548" s="341" t="s">
        <v>0</v>
      </c>
      <c r="L548" s="240"/>
      <c r="M548" s="341" t="s">
        <v>0</v>
      </c>
      <c r="N548" s="240"/>
      <c r="O548" s="341" t="s">
        <v>0</v>
      </c>
      <c r="P548" s="200"/>
      <c r="Q548" s="321"/>
      <c r="R548" s="325"/>
      <c r="S548" s="502"/>
      <c r="T548" s="515"/>
      <c r="U548" s="822"/>
      <c r="V548" s="823"/>
      <c r="W548" s="849"/>
    </row>
    <row r="549" spans="1:23" ht="15" customHeight="1" x14ac:dyDescent="0.25">
      <c r="A549" s="287" t="s">
        <v>368</v>
      </c>
      <c r="B549" s="288"/>
      <c r="C549" s="660">
        <v>34</v>
      </c>
      <c r="D549" s="704">
        <v>54</v>
      </c>
      <c r="E549" s="722">
        <f t="shared" si="8"/>
        <v>12</v>
      </c>
      <c r="F549" s="200"/>
      <c r="G549" s="321"/>
      <c r="H549" s="240"/>
      <c r="I549" s="341" t="s">
        <v>0</v>
      </c>
      <c r="J549" s="240"/>
      <c r="K549" s="341" t="s">
        <v>0</v>
      </c>
      <c r="L549" s="240"/>
      <c r="M549" s="341" t="s">
        <v>0</v>
      </c>
      <c r="N549" s="240"/>
      <c r="O549" s="341" t="s">
        <v>0</v>
      </c>
      <c r="P549" s="200"/>
      <c r="Q549" s="321"/>
      <c r="R549" s="325"/>
      <c r="S549" s="502"/>
      <c r="T549" s="515"/>
      <c r="U549" s="822"/>
      <c r="V549" s="823"/>
      <c r="W549" s="849"/>
    </row>
    <row r="550" spans="1:23" ht="15" customHeight="1" x14ac:dyDescent="0.25">
      <c r="A550" s="287" t="s">
        <v>522</v>
      </c>
      <c r="B550" s="288"/>
      <c r="C550" s="1161">
        <v>40.299999999999997</v>
      </c>
      <c r="D550" s="1212">
        <v>53</v>
      </c>
      <c r="E550" s="1202">
        <f t="shared" si="8"/>
        <v>6.7000000000000028</v>
      </c>
      <c r="F550" s="200"/>
      <c r="G550" s="321"/>
      <c r="H550" s="240"/>
      <c r="I550" s="341" t="s">
        <v>0</v>
      </c>
      <c r="J550" s="240"/>
      <c r="K550" s="341" t="s">
        <v>0</v>
      </c>
      <c r="L550" s="240"/>
      <c r="M550" s="341" t="s">
        <v>0</v>
      </c>
      <c r="N550" s="240"/>
      <c r="O550" s="341" t="s">
        <v>0</v>
      </c>
      <c r="P550" s="200"/>
      <c r="Q550" s="321"/>
      <c r="R550" s="325"/>
      <c r="S550" s="502"/>
      <c r="T550" s="515"/>
      <c r="U550" s="822"/>
      <c r="V550" s="823"/>
      <c r="W550" s="849"/>
    </row>
    <row r="551" spans="1:23" ht="15" customHeight="1" thickBot="1" x14ac:dyDescent="0.3">
      <c r="A551" s="289" t="s">
        <v>523</v>
      </c>
      <c r="B551" s="290"/>
      <c r="C551" s="1162"/>
      <c r="D551" s="1213"/>
      <c r="E551" s="1203">
        <f t="shared" si="8"/>
        <v>100</v>
      </c>
      <c r="F551" s="207"/>
      <c r="G551" s="327"/>
      <c r="H551" s="242"/>
      <c r="I551" s="347" t="s">
        <v>0</v>
      </c>
      <c r="J551" s="242"/>
      <c r="K551" s="347" t="s">
        <v>0</v>
      </c>
      <c r="L551" s="242" t="s">
        <v>1</v>
      </c>
      <c r="M551" s="347"/>
      <c r="N551" s="242" t="s">
        <v>1</v>
      </c>
      <c r="O551" s="347"/>
      <c r="P551" s="207"/>
      <c r="Q551" s="327"/>
      <c r="R551" s="331"/>
      <c r="S551" s="503"/>
      <c r="T551" s="516"/>
      <c r="U551" s="824"/>
      <c r="V551" s="825"/>
      <c r="W551" s="851"/>
    </row>
    <row r="552" spans="1:23" ht="15" customHeight="1" thickTop="1" thickBot="1" x14ac:dyDescent="0.3">
      <c r="A552" s="292" t="s">
        <v>584</v>
      </c>
      <c r="B552" s="294">
        <v>12</v>
      </c>
      <c r="C552" s="385"/>
      <c r="D552" s="694"/>
      <c r="E552" s="635"/>
      <c r="F552" s="221">
        <v>0</v>
      </c>
      <c r="G552" s="333">
        <v>12</v>
      </c>
      <c r="H552" s="214">
        <v>1</v>
      </c>
      <c r="I552" s="335">
        <v>11</v>
      </c>
      <c r="J552" s="214">
        <v>1</v>
      </c>
      <c r="K552" s="335">
        <v>11</v>
      </c>
      <c r="L552" s="214">
        <v>2</v>
      </c>
      <c r="M552" s="335">
        <v>10</v>
      </c>
      <c r="N552" s="214">
        <v>2</v>
      </c>
      <c r="O552" s="335">
        <v>10</v>
      </c>
      <c r="P552" s="221">
        <f>ROUND(U552,0)</f>
        <v>5</v>
      </c>
      <c r="Q552" s="333">
        <f>ROUND(V552,0)</f>
        <v>6</v>
      </c>
      <c r="R552" s="343">
        <f>SUM(B552-P552-Q552)</f>
        <v>1</v>
      </c>
      <c r="S552" s="506">
        <f>SUM(P552:Q552)</f>
        <v>11</v>
      </c>
      <c r="T552" s="521">
        <f>SUM(B552-S552)</f>
        <v>1</v>
      </c>
      <c r="U552" s="829">
        <f>PRODUCT(B552,C550%)</f>
        <v>4.8359999999999994</v>
      </c>
      <c r="V552" s="830">
        <f>PRODUCT(B552,D550%)</f>
        <v>6.36</v>
      </c>
      <c r="W552" s="872">
        <f>SUM(B552-U552-V552)</f>
        <v>0.80400000000000027</v>
      </c>
    </row>
    <row r="553" spans="1:23" ht="15" customHeight="1" thickTop="1" x14ac:dyDescent="0.25">
      <c r="A553" s="285" t="s">
        <v>524</v>
      </c>
      <c r="B553" s="286"/>
      <c r="C553" s="660">
        <v>38.4</v>
      </c>
      <c r="D553" s="704">
        <v>44.4</v>
      </c>
      <c r="E553" s="722">
        <f t="shared" si="8"/>
        <v>17.200000000000003</v>
      </c>
      <c r="F553" s="195"/>
      <c r="G553" s="316"/>
      <c r="H553" s="238"/>
      <c r="I553" s="314" t="s">
        <v>0</v>
      </c>
      <c r="J553" s="238"/>
      <c r="K553" s="314" t="s">
        <v>0</v>
      </c>
      <c r="L553" s="238"/>
      <c r="M553" s="314" t="s">
        <v>0</v>
      </c>
      <c r="N553" s="238"/>
      <c r="O553" s="314" t="s">
        <v>0</v>
      </c>
      <c r="P553" s="195"/>
      <c r="Q553" s="316"/>
      <c r="R553" s="339"/>
      <c r="S553" s="505"/>
      <c r="T553" s="518"/>
      <c r="U553" s="820"/>
      <c r="V553" s="821"/>
      <c r="W553" s="853"/>
    </row>
    <row r="554" spans="1:23" ht="15" customHeight="1" x14ac:dyDescent="0.25">
      <c r="A554" s="287" t="s">
        <v>525</v>
      </c>
      <c r="B554" s="288"/>
      <c r="C554" s="1161">
        <v>38.4</v>
      </c>
      <c r="D554" s="1212">
        <v>44.4</v>
      </c>
      <c r="E554" s="1202">
        <f t="shared" si="8"/>
        <v>17.200000000000003</v>
      </c>
      <c r="F554" s="200"/>
      <c r="G554" s="321"/>
      <c r="H554" s="240"/>
      <c r="I554" s="341" t="s">
        <v>0</v>
      </c>
      <c r="J554" s="240"/>
      <c r="K554" s="341" t="s">
        <v>0</v>
      </c>
      <c r="L554" s="240"/>
      <c r="M554" s="341" t="s">
        <v>0</v>
      </c>
      <c r="N554" s="240"/>
      <c r="O554" s="341" t="s">
        <v>0</v>
      </c>
      <c r="P554" s="200"/>
      <c r="Q554" s="321"/>
      <c r="R554" s="325"/>
      <c r="S554" s="502"/>
      <c r="T554" s="515"/>
      <c r="U554" s="822"/>
      <c r="V554" s="823"/>
      <c r="W554" s="849"/>
    </row>
    <row r="555" spans="1:23" ht="15" customHeight="1" thickBot="1" x14ac:dyDescent="0.3">
      <c r="A555" s="289" t="s">
        <v>526</v>
      </c>
      <c r="B555" s="290"/>
      <c r="C555" s="1162"/>
      <c r="D555" s="1213"/>
      <c r="E555" s="1203">
        <f t="shared" si="8"/>
        <v>100</v>
      </c>
      <c r="F555" s="207"/>
      <c r="G555" s="327"/>
      <c r="H555" s="242"/>
      <c r="I555" s="347" t="s">
        <v>0</v>
      </c>
      <c r="J555" s="242" t="s">
        <v>1</v>
      </c>
      <c r="K555" s="347"/>
      <c r="L555" s="242" t="s">
        <v>1</v>
      </c>
      <c r="M555" s="347"/>
      <c r="N555" s="242" t="s">
        <v>1</v>
      </c>
      <c r="O555" s="347"/>
      <c r="P555" s="207"/>
      <c r="Q555" s="327"/>
      <c r="R555" s="331"/>
      <c r="S555" s="503"/>
      <c r="T555" s="516"/>
      <c r="U555" s="824"/>
      <c r="V555" s="825"/>
      <c r="W555" s="851"/>
    </row>
    <row r="556" spans="1:23" ht="15" customHeight="1" thickTop="1" thickBot="1" x14ac:dyDescent="0.3">
      <c r="A556" s="292" t="s">
        <v>543</v>
      </c>
      <c r="B556" s="294">
        <v>3</v>
      </c>
      <c r="C556" s="385"/>
      <c r="D556" s="694"/>
      <c r="E556" s="635"/>
      <c r="F556" s="221">
        <v>0</v>
      </c>
      <c r="G556" s="333">
        <v>3</v>
      </c>
      <c r="H556" s="214">
        <v>0</v>
      </c>
      <c r="I556" s="335">
        <v>3</v>
      </c>
      <c r="J556" s="214">
        <v>1</v>
      </c>
      <c r="K556" s="335">
        <v>2</v>
      </c>
      <c r="L556" s="214">
        <v>1</v>
      </c>
      <c r="M556" s="335">
        <v>2</v>
      </c>
      <c r="N556" s="214">
        <v>1</v>
      </c>
      <c r="O556" s="335">
        <v>2</v>
      </c>
      <c r="P556" s="221">
        <f>ROUND(U556,0)</f>
        <v>1</v>
      </c>
      <c r="Q556" s="333">
        <f>ROUND(V556,0)</f>
        <v>1</v>
      </c>
      <c r="R556" s="343">
        <f>SUM(B556-P556-Q556)</f>
        <v>1</v>
      </c>
      <c r="S556" s="506">
        <f>SUM(P556:Q556)</f>
        <v>2</v>
      </c>
      <c r="T556" s="521">
        <f>SUM(B556-S556)</f>
        <v>1</v>
      </c>
      <c r="U556" s="829">
        <f>PRODUCT(B556,C554%)</f>
        <v>1.1520000000000001</v>
      </c>
      <c r="V556" s="830">
        <f>PRODUCT(B556,D554%)</f>
        <v>1.3320000000000001</v>
      </c>
      <c r="W556" s="872">
        <f>SUM(B556-U556-V556)</f>
        <v>0.51599999999999979</v>
      </c>
    </row>
    <row r="557" spans="1:23" ht="15" customHeight="1" thickTop="1" x14ac:dyDescent="0.25">
      <c r="A557" s="285" t="s">
        <v>264</v>
      </c>
      <c r="B557" s="286"/>
      <c r="C557" s="660">
        <v>39</v>
      </c>
      <c r="D557" s="704">
        <v>43</v>
      </c>
      <c r="E557" s="722">
        <f t="shared" si="8"/>
        <v>18</v>
      </c>
      <c r="F557" s="195"/>
      <c r="G557" s="316"/>
      <c r="H557" s="238"/>
      <c r="I557" s="314" t="s">
        <v>0</v>
      </c>
      <c r="J557" s="238"/>
      <c r="K557" s="314" t="s">
        <v>0</v>
      </c>
      <c r="L557" s="238"/>
      <c r="M557" s="314" t="s">
        <v>0</v>
      </c>
      <c r="N557" s="238"/>
      <c r="O557" s="314" t="s">
        <v>0</v>
      </c>
      <c r="P557" s="195"/>
      <c r="Q557" s="316"/>
      <c r="R557" s="339"/>
      <c r="S557" s="505"/>
      <c r="T557" s="518"/>
      <c r="U557" s="820"/>
      <c r="V557" s="821"/>
      <c r="W557" s="853"/>
    </row>
    <row r="558" spans="1:23" ht="15" customHeight="1" x14ac:dyDescent="0.25">
      <c r="A558" s="287" t="s">
        <v>265</v>
      </c>
      <c r="B558" s="288"/>
      <c r="C558" s="660">
        <v>37</v>
      </c>
      <c r="D558" s="704">
        <v>50</v>
      </c>
      <c r="E558" s="722">
        <f t="shared" si="8"/>
        <v>13</v>
      </c>
      <c r="F558" s="200"/>
      <c r="G558" s="321"/>
      <c r="H558" s="240"/>
      <c r="I558" s="341" t="s">
        <v>0</v>
      </c>
      <c r="J558" s="240"/>
      <c r="K558" s="341" t="s">
        <v>0</v>
      </c>
      <c r="L558" s="240"/>
      <c r="M558" s="341" t="s">
        <v>0</v>
      </c>
      <c r="N558" s="240"/>
      <c r="O558" s="341" t="s">
        <v>0</v>
      </c>
      <c r="P558" s="200"/>
      <c r="Q558" s="321"/>
      <c r="R558" s="325"/>
      <c r="S558" s="502"/>
      <c r="T558" s="515"/>
      <c r="U558" s="822"/>
      <c r="V558" s="823"/>
      <c r="W558" s="849"/>
    </row>
    <row r="559" spans="1:23" ht="15" customHeight="1" x14ac:dyDescent="0.25">
      <c r="A559" s="287" t="s">
        <v>266</v>
      </c>
      <c r="B559" s="288"/>
      <c r="C559" s="660">
        <v>38</v>
      </c>
      <c r="D559" s="704">
        <v>50</v>
      </c>
      <c r="E559" s="722">
        <f t="shared" si="8"/>
        <v>12</v>
      </c>
      <c r="F559" s="200"/>
      <c r="G559" s="321"/>
      <c r="H559" s="240"/>
      <c r="I559" s="341" t="s">
        <v>0</v>
      </c>
      <c r="J559" s="240"/>
      <c r="K559" s="341" t="s">
        <v>0</v>
      </c>
      <c r="L559" s="240"/>
      <c r="M559" s="341" t="s">
        <v>0</v>
      </c>
      <c r="N559" s="240"/>
      <c r="O559" s="341" t="s">
        <v>0</v>
      </c>
      <c r="P559" s="200"/>
      <c r="Q559" s="321"/>
      <c r="R559" s="325"/>
      <c r="S559" s="502"/>
      <c r="T559" s="515"/>
      <c r="U559" s="822"/>
      <c r="V559" s="823"/>
      <c r="W559" s="849"/>
    </row>
    <row r="560" spans="1:23" ht="15" customHeight="1" x14ac:dyDescent="0.25">
      <c r="A560" s="287" t="s">
        <v>267</v>
      </c>
      <c r="B560" s="288"/>
      <c r="C560" s="660">
        <v>36</v>
      </c>
      <c r="D560" s="704">
        <v>55</v>
      </c>
      <c r="E560" s="722">
        <f t="shared" si="8"/>
        <v>9</v>
      </c>
      <c r="F560" s="200"/>
      <c r="G560" s="321"/>
      <c r="H560" s="240"/>
      <c r="I560" s="341" t="s">
        <v>0</v>
      </c>
      <c r="J560" s="240"/>
      <c r="K560" s="341" t="s">
        <v>0</v>
      </c>
      <c r="L560" s="240"/>
      <c r="M560" s="341" t="s">
        <v>0</v>
      </c>
      <c r="N560" s="240"/>
      <c r="O560" s="341" t="s">
        <v>0</v>
      </c>
      <c r="P560" s="200"/>
      <c r="Q560" s="321"/>
      <c r="R560" s="325"/>
      <c r="S560" s="502"/>
      <c r="T560" s="515"/>
      <c r="U560" s="822"/>
      <c r="V560" s="823"/>
      <c r="W560" s="849"/>
    </row>
    <row r="561" spans="1:23" ht="15" customHeight="1" x14ac:dyDescent="0.25">
      <c r="A561" s="287" t="s">
        <v>268</v>
      </c>
      <c r="B561" s="288"/>
      <c r="C561" s="660">
        <v>34</v>
      </c>
      <c r="D561" s="704">
        <v>56</v>
      </c>
      <c r="E561" s="722">
        <f t="shared" si="8"/>
        <v>10</v>
      </c>
      <c r="F561" s="200"/>
      <c r="G561" s="321"/>
      <c r="H561" s="240"/>
      <c r="I561" s="341" t="s">
        <v>0</v>
      </c>
      <c r="J561" s="240"/>
      <c r="K561" s="341" t="s">
        <v>0</v>
      </c>
      <c r="L561" s="240"/>
      <c r="M561" s="341" t="s">
        <v>0</v>
      </c>
      <c r="N561" s="240"/>
      <c r="O561" s="341" t="s">
        <v>0</v>
      </c>
      <c r="P561" s="200"/>
      <c r="Q561" s="321"/>
      <c r="R561" s="325"/>
      <c r="S561" s="502"/>
      <c r="T561" s="515"/>
      <c r="U561" s="822"/>
      <c r="V561" s="823"/>
      <c r="W561" s="849"/>
    </row>
    <row r="562" spans="1:23" ht="15" customHeight="1" x14ac:dyDescent="0.25">
      <c r="A562" s="287" t="s">
        <v>269</v>
      </c>
      <c r="B562" s="288"/>
      <c r="C562" s="660">
        <v>36</v>
      </c>
      <c r="D562" s="704">
        <v>50</v>
      </c>
      <c r="E562" s="722">
        <f t="shared" si="8"/>
        <v>14</v>
      </c>
      <c r="F562" s="200"/>
      <c r="G562" s="321"/>
      <c r="H562" s="240"/>
      <c r="I562" s="341" t="s">
        <v>0</v>
      </c>
      <c r="J562" s="240"/>
      <c r="K562" s="341" t="s">
        <v>0</v>
      </c>
      <c r="L562" s="240"/>
      <c r="M562" s="341" t="s">
        <v>0</v>
      </c>
      <c r="N562" s="240"/>
      <c r="O562" s="341" t="s">
        <v>0</v>
      </c>
      <c r="P562" s="200"/>
      <c r="Q562" s="321"/>
      <c r="R562" s="325"/>
      <c r="S562" s="502"/>
      <c r="T562" s="515"/>
      <c r="U562" s="822"/>
      <c r="V562" s="823"/>
      <c r="W562" s="849"/>
    </row>
    <row r="563" spans="1:23" ht="15" customHeight="1" x14ac:dyDescent="0.25">
      <c r="A563" s="287" t="s">
        <v>270</v>
      </c>
      <c r="B563" s="288"/>
      <c r="C563" s="660">
        <v>42</v>
      </c>
      <c r="D563" s="704">
        <v>44</v>
      </c>
      <c r="E563" s="722">
        <f t="shared" si="8"/>
        <v>14</v>
      </c>
      <c r="F563" s="200"/>
      <c r="G563" s="321"/>
      <c r="H563" s="240"/>
      <c r="I563" s="341" t="s">
        <v>0</v>
      </c>
      <c r="J563" s="240"/>
      <c r="K563" s="341" t="s">
        <v>0</v>
      </c>
      <c r="L563" s="240"/>
      <c r="M563" s="341" t="s">
        <v>0</v>
      </c>
      <c r="N563" s="240"/>
      <c r="O563" s="341" t="s">
        <v>0</v>
      </c>
      <c r="P563" s="200"/>
      <c r="Q563" s="321"/>
      <c r="R563" s="325"/>
      <c r="S563" s="502"/>
      <c r="T563" s="515"/>
      <c r="U563" s="822"/>
      <c r="V563" s="823"/>
      <c r="W563" s="849"/>
    </row>
    <row r="564" spans="1:23" ht="15" customHeight="1" x14ac:dyDescent="0.25">
      <c r="A564" s="287" t="s">
        <v>527</v>
      </c>
      <c r="B564" s="288"/>
      <c r="C564" s="1161">
        <v>37.299999999999997</v>
      </c>
      <c r="D564" s="1212">
        <v>49.7</v>
      </c>
      <c r="E564" s="1202">
        <f t="shared" si="8"/>
        <v>13</v>
      </c>
      <c r="F564" s="200"/>
      <c r="G564" s="321"/>
      <c r="H564" s="240"/>
      <c r="I564" s="341" t="s">
        <v>0</v>
      </c>
      <c r="J564" s="240"/>
      <c r="K564" s="341" t="s">
        <v>0</v>
      </c>
      <c r="L564" s="240"/>
      <c r="M564" s="341" t="s">
        <v>0</v>
      </c>
      <c r="N564" s="240"/>
      <c r="O564" s="341" t="s">
        <v>0</v>
      </c>
      <c r="P564" s="200"/>
      <c r="Q564" s="321"/>
      <c r="R564" s="325"/>
      <c r="S564" s="502"/>
      <c r="T564" s="515"/>
      <c r="U564" s="822"/>
      <c r="V564" s="823"/>
      <c r="W564" s="849"/>
    </row>
    <row r="565" spans="1:23" ht="15" customHeight="1" thickBot="1" x14ac:dyDescent="0.3">
      <c r="A565" s="289" t="s">
        <v>528</v>
      </c>
      <c r="B565" s="290"/>
      <c r="C565" s="1162"/>
      <c r="D565" s="1213"/>
      <c r="E565" s="1203">
        <f t="shared" si="8"/>
        <v>100</v>
      </c>
      <c r="F565" s="207"/>
      <c r="G565" s="327"/>
      <c r="H565" s="242"/>
      <c r="I565" s="347" t="s">
        <v>0</v>
      </c>
      <c r="J565" s="242" t="s">
        <v>1</v>
      </c>
      <c r="K565" s="347"/>
      <c r="L565" s="242" t="s">
        <v>1</v>
      </c>
      <c r="M565" s="347"/>
      <c r="N565" s="242" t="s">
        <v>1</v>
      </c>
      <c r="O565" s="347"/>
      <c r="P565" s="207"/>
      <c r="Q565" s="327"/>
      <c r="R565" s="331"/>
      <c r="S565" s="503"/>
      <c r="T565" s="516"/>
      <c r="U565" s="824"/>
      <c r="V565" s="825"/>
      <c r="W565" s="851"/>
    </row>
    <row r="566" spans="1:23" ht="15" customHeight="1" thickTop="1" thickBot="1" x14ac:dyDescent="0.3">
      <c r="A566" s="292" t="s">
        <v>585</v>
      </c>
      <c r="B566" s="294">
        <v>9</v>
      </c>
      <c r="C566" s="385"/>
      <c r="D566" s="694"/>
      <c r="E566" s="635"/>
      <c r="F566" s="221">
        <v>0</v>
      </c>
      <c r="G566" s="333">
        <v>9</v>
      </c>
      <c r="H566" s="214">
        <v>0</v>
      </c>
      <c r="I566" s="335">
        <v>9</v>
      </c>
      <c r="J566" s="214">
        <v>1</v>
      </c>
      <c r="K566" s="335">
        <v>8</v>
      </c>
      <c r="L566" s="214">
        <v>1</v>
      </c>
      <c r="M566" s="335">
        <v>8</v>
      </c>
      <c r="N566" s="214">
        <v>1</v>
      </c>
      <c r="O566" s="335">
        <v>8</v>
      </c>
      <c r="P566" s="221">
        <f>ROUND(U566,0)</f>
        <v>3</v>
      </c>
      <c r="Q566" s="333">
        <f>ROUNDUP(V566,0)</f>
        <v>5</v>
      </c>
      <c r="R566" s="343">
        <f>SUM(B566-P566-Q566)</f>
        <v>1</v>
      </c>
      <c r="S566" s="506">
        <f>SUM(P566:Q566)</f>
        <v>8</v>
      </c>
      <c r="T566" s="521">
        <f>SUM(B566-S566)</f>
        <v>1</v>
      </c>
      <c r="U566" s="829">
        <f>PRODUCT(B566,C564%)</f>
        <v>3.3570000000000002</v>
      </c>
      <c r="V566" s="885">
        <f>PRODUCT(B566,D564%)</f>
        <v>4.4730000000000008</v>
      </c>
      <c r="W566" s="872">
        <f>SUM(B566-U566-V566)</f>
        <v>1.169999999999999</v>
      </c>
    </row>
    <row r="567" spans="1:23" ht="15" customHeight="1" thickTop="1" x14ac:dyDescent="0.25">
      <c r="A567" s="285" t="s">
        <v>273</v>
      </c>
      <c r="B567" s="286"/>
      <c r="C567" s="660">
        <v>42</v>
      </c>
      <c r="D567" s="704">
        <v>50</v>
      </c>
      <c r="E567" s="722">
        <f t="shared" si="8"/>
        <v>8</v>
      </c>
      <c r="F567" s="195"/>
      <c r="G567" s="316"/>
      <c r="H567" s="238"/>
      <c r="I567" s="314" t="s">
        <v>0</v>
      </c>
      <c r="J567" s="238"/>
      <c r="K567" s="314" t="s">
        <v>0</v>
      </c>
      <c r="L567" s="238"/>
      <c r="M567" s="314" t="s">
        <v>0</v>
      </c>
      <c r="N567" s="238"/>
      <c r="O567" s="314" t="s">
        <v>0</v>
      </c>
      <c r="P567" s="195"/>
      <c r="Q567" s="316"/>
      <c r="R567" s="339"/>
      <c r="S567" s="505"/>
      <c r="T567" s="518"/>
      <c r="U567" s="820"/>
      <c r="V567" s="821"/>
      <c r="W567" s="853"/>
    </row>
    <row r="568" spans="1:23" ht="15" customHeight="1" x14ac:dyDescent="0.25">
      <c r="A568" s="287" t="s">
        <v>274</v>
      </c>
      <c r="B568" s="288"/>
      <c r="C568" s="660">
        <v>47</v>
      </c>
      <c r="D568" s="704">
        <v>41</v>
      </c>
      <c r="E568" s="722">
        <f t="shared" si="8"/>
        <v>12</v>
      </c>
      <c r="F568" s="200"/>
      <c r="G568" s="321"/>
      <c r="H568" s="240" t="s">
        <v>1</v>
      </c>
      <c r="I568" s="341"/>
      <c r="J568" s="240" t="s">
        <v>1</v>
      </c>
      <c r="K568" s="341"/>
      <c r="L568" s="240" t="s">
        <v>1</v>
      </c>
      <c r="M568" s="341"/>
      <c r="N568" s="240" t="s">
        <v>1</v>
      </c>
      <c r="O568" s="341"/>
      <c r="P568" s="200"/>
      <c r="Q568" s="321"/>
      <c r="R568" s="325"/>
      <c r="S568" s="502"/>
      <c r="T568" s="515"/>
      <c r="U568" s="822"/>
      <c r="V568" s="823"/>
      <c r="W568" s="849"/>
    </row>
    <row r="569" spans="1:23" ht="15" customHeight="1" x14ac:dyDescent="0.25">
      <c r="A569" s="287" t="s">
        <v>275</v>
      </c>
      <c r="B569" s="288"/>
      <c r="C569" s="660">
        <v>43</v>
      </c>
      <c r="D569" s="704">
        <v>48</v>
      </c>
      <c r="E569" s="722">
        <f t="shared" si="8"/>
        <v>9</v>
      </c>
      <c r="F569" s="200"/>
      <c r="G569" s="321"/>
      <c r="H569" s="240"/>
      <c r="I569" s="341" t="s">
        <v>0</v>
      </c>
      <c r="J569" s="240"/>
      <c r="K569" s="341" t="s">
        <v>0</v>
      </c>
      <c r="L569" s="240"/>
      <c r="M569" s="341" t="s">
        <v>0</v>
      </c>
      <c r="N569" s="240"/>
      <c r="O569" s="341" t="s">
        <v>0</v>
      </c>
      <c r="P569" s="200"/>
      <c r="Q569" s="321"/>
      <c r="R569" s="325"/>
      <c r="S569" s="502"/>
      <c r="T569" s="515"/>
      <c r="U569" s="822"/>
      <c r="V569" s="823"/>
      <c r="W569" s="849"/>
    </row>
    <row r="570" spans="1:23" ht="15" customHeight="1" x14ac:dyDescent="0.25">
      <c r="A570" s="287" t="s">
        <v>276</v>
      </c>
      <c r="B570" s="288"/>
      <c r="C570" s="660">
        <v>48</v>
      </c>
      <c r="D570" s="704">
        <v>44</v>
      </c>
      <c r="E570" s="722">
        <f t="shared" si="8"/>
        <v>8</v>
      </c>
      <c r="F570" s="200"/>
      <c r="G570" s="321"/>
      <c r="H570" s="240" t="s">
        <v>1</v>
      </c>
      <c r="I570" s="341"/>
      <c r="J570" s="240" t="s">
        <v>1</v>
      </c>
      <c r="K570" s="341"/>
      <c r="L570" s="240" t="s">
        <v>1</v>
      </c>
      <c r="M570" s="341"/>
      <c r="N570" s="240" t="s">
        <v>1</v>
      </c>
      <c r="O570" s="341"/>
      <c r="P570" s="200"/>
      <c r="Q570" s="321"/>
      <c r="R570" s="325"/>
      <c r="S570" s="502"/>
      <c r="T570" s="515"/>
      <c r="U570" s="822"/>
      <c r="V570" s="823"/>
      <c r="W570" s="849"/>
    </row>
    <row r="571" spans="1:23" ht="15" customHeight="1" x14ac:dyDescent="0.25">
      <c r="A571" s="287" t="s">
        <v>277</v>
      </c>
      <c r="B571" s="288"/>
      <c r="C571" s="660">
        <v>60</v>
      </c>
      <c r="D571" s="704">
        <v>31</v>
      </c>
      <c r="E571" s="722">
        <f t="shared" si="8"/>
        <v>9</v>
      </c>
      <c r="F571" s="200"/>
      <c r="G571" s="321"/>
      <c r="H571" s="240" t="s">
        <v>1</v>
      </c>
      <c r="I571" s="341"/>
      <c r="J571" s="240" t="s">
        <v>1</v>
      </c>
      <c r="K571" s="341"/>
      <c r="L571" s="240" t="s">
        <v>1</v>
      </c>
      <c r="M571" s="341"/>
      <c r="N571" s="240" t="s">
        <v>1</v>
      </c>
      <c r="O571" s="341"/>
      <c r="P571" s="200"/>
      <c r="Q571" s="321"/>
      <c r="R571" s="325"/>
      <c r="S571" s="502"/>
      <c r="T571" s="515"/>
      <c r="U571" s="822"/>
      <c r="V571" s="823"/>
      <c r="W571" s="849"/>
    </row>
    <row r="572" spans="1:23" ht="15" customHeight="1" x14ac:dyDescent="0.25">
      <c r="A572" s="287" t="s">
        <v>278</v>
      </c>
      <c r="B572" s="288"/>
      <c r="C572" s="660">
        <v>39</v>
      </c>
      <c r="D572" s="704">
        <v>53</v>
      </c>
      <c r="E572" s="722">
        <f t="shared" si="8"/>
        <v>8</v>
      </c>
      <c r="F572" s="200"/>
      <c r="G572" s="321"/>
      <c r="H572" s="240"/>
      <c r="I572" s="341" t="s">
        <v>0</v>
      </c>
      <c r="J572" s="240"/>
      <c r="K572" s="341" t="s">
        <v>0</v>
      </c>
      <c r="L572" s="240"/>
      <c r="M572" s="341" t="s">
        <v>0</v>
      </c>
      <c r="N572" s="240"/>
      <c r="O572" s="341" t="s">
        <v>0</v>
      </c>
      <c r="P572" s="200"/>
      <c r="Q572" s="321"/>
      <c r="R572" s="325"/>
      <c r="S572" s="502"/>
      <c r="T572" s="515"/>
      <c r="U572" s="822"/>
      <c r="V572" s="823"/>
      <c r="W572" s="849"/>
    </row>
    <row r="573" spans="1:23" ht="15" customHeight="1" x14ac:dyDescent="0.25">
      <c r="A573" s="287" t="s">
        <v>279</v>
      </c>
      <c r="B573" s="288"/>
      <c r="C573" s="660">
        <v>46</v>
      </c>
      <c r="D573" s="704">
        <v>46.01</v>
      </c>
      <c r="E573" s="722">
        <f t="shared" si="8"/>
        <v>7.990000000000002</v>
      </c>
      <c r="F573" s="200"/>
      <c r="G573" s="321"/>
      <c r="H573" s="240"/>
      <c r="I573" s="341" t="s">
        <v>0</v>
      </c>
      <c r="J573" s="240"/>
      <c r="K573" s="341" t="s">
        <v>0</v>
      </c>
      <c r="L573" s="240"/>
      <c r="M573" s="341" t="s">
        <v>0</v>
      </c>
      <c r="N573" s="240"/>
      <c r="O573" s="341" t="s">
        <v>0</v>
      </c>
      <c r="P573" s="200"/>
      <c r="Q573" s="321"/>
      <c r="R573" s="325"/>
      <c r="S573" s="502"/>
      <c r="T573" s="515"/>
      <c r="U573" s="822"/>
      <c r="V573" s="823"/>
      <c r="W573" s="849"/>
    </row>
    <row r="574" spans="1:23" ht="15" customHeight="1" x14ac:dyDescent="0.25">
      <c r="A574" s="287" t="s">
        <v>280</v>
      </c>
      <c r="B574" s="288"/>
      <c r="C574" s="660">
        <v>37</v>
      </c>
      <c r="D574" s="704">
        <v>56</v>
      </c>
      <c r="E574" s="722">
        <f t="shared" si="8"/>
        <v>7</v>
      </c>
      <c r="F574" s="200"/>
      <c r="G574" s="321"/>
      <c r="H574" s="240"/>
      <c r="I574" s="341" t="s">
        <v>0</v>
      </c>
      <c r="J574" s="240"/>
      <c r="K574" s="341" t="s">
        <v>0</v>
      </c>
      <c r="L574" s="240"/>
      <c r="M574" s="341" t="s">
        <v>0</v>
      </c>
      <c r="N574" s="240"/>
      <c r="O574" s="341" t="s">
        <v>0</v>
      </c>
      <c r="P574" s="200"/>
      <c r="Q574" s="321"/>
      <c r="R574" s="325"/>
      <c r="S574" s="502"/>
      <c r="T574" s="515"/>
      <c r="U574" s="822"/>
      <c r="V574" s="823"/>
      <c r="W574" s="849"/>
    </row>
    <row r="575" spans="1:23" ht="15" customHeight="1" x14ac:dyDescent="0.25">
      <c r="A575" s="287" t="s">
        <v>618</v>
      </c>
      <c r="B575" s="288"/>
      <c r="C575" s="660">
        <v>34</v>
      </c>
      <c r="D575" s="704">
        <v>58</v>
      </c>
      <c r="E575" s="722">
        <f t="shared" si="8"/>
        <v>8</v>
      </c>
      <c r="F575" s="200"/>
      <c r="G575" s="321"/>
      <c r="H575" s="240"/>
      <c r="I575" s="341" t="s">
        <v>0</v>
      </c>
      <c r="J575" s="240"/>
      <c r="K575" s="341" t="s">
        <v>0</v>
      </c>
      <c r="L575" s="240"/>
      <c r="M575" s="341" t="s">
        <v>0</v>
      </c>
      <c r="N575" s="240"/>
      <c r="O575" s="341" t="s">
        <v>0</v>
      </c>
      <c r="P575" s="200"/>
      <c r="Q575" s="321"/>
      <c r="R575" s="325"/>
      <c r="S575" s="502"/>
      <c r="T575" s="515"/>
      <c r="U575" s="822"/>
      <c r="V575" s="823"/>
      <c r="W575" s="849"/>
    </row>
    <row r="576" spans="1:23" ht="15" customHeight="1" x14ac:dyDescent="0.25">
      <c r="A576" s="287" t="s">
        <v>529</v>
      </c>
      <c r="B576" s="288"/>
      <c r="C576" s="1161">
        <v>43.2</v>
      </c>
      <c r="D576" s="1212">
        <v>47.9</v>
      </c>
      <c r="E576" s="1202">
        <f t="shared" si="8"/>
        <v>8.8999999999999986</v>
      </c>
      <c r="F576" s="200"/>
      <c r="G576" s="321"/>
      <c r="H576" s="240"/>
      <c r="I576" s="341" t="s">
        <v>0</v>
      </c>
      <c r="J576" s="240"/>
      <c r="K576" s="341" t="s">
        <v>0</v>
      </c>
      <c r="L576" s="240"/>
      <c r="M576" s="341" t="s">
        <v>0</v>
      </c>
      <c r="N576" s="240"/>
      <c r="O576" s="341" t="s">
        <v>0</v>
      </c>
      <c r="P576" s="200"/>
      <c r="Q576" s="321"/>
      <c r="R576" s="325"/>
      <c r="S576" s="502"/>
      <c r="T576" s="515"/>
      <c r="U576" s="822"/>
      <c r="V576" s="823"/>
      <c r="W576" s="849"/>
    </row>
    <row r="577" spans="1:23" ht="15" customHeight="1" thickBot="1" x14ac:dyDescent="0.3">
      <c r="A577" s="289" t="s">
        <v>530</v>
      </c>
      <c r="B577" s="290"/>
      <c r="C577" s="1162"/>
      <c r="D577" s="1213"/>
      <c r="E577" s="1203">
        <f t="shared" si="8"/>
        <v>100</v>
      </c>
      <c r="F577" s="207"/>
      <c r="G577" s="327"/>
      <c r="H577" s="242"/>
      <c r="I577" s="347" t="s">
        <v>0</v>
      </c>
      <c r="J577" s="242" t="s">
        <v>1</v>
      </c>
      <c r="K577" s="347"/>
      <c r="L577" s="242" t="s">
        <v>1</v>
      </c>
      <c r="M577" s="347"/>
      <c r="N577" s="242" t="s">
        <v>1</v>
      </c>
      <c r="O577" s="347"/>
      <c r="P577" s="207"/>
      <c r="Q577" s="327"/>
      <c r="R577" s="331"/>
      <c r="S577" s="503"/>
      <c r="T577" s="516"/>
      <c r="U577" s="824"/>
      <c r="V577" s="825"/>
      <c r="W577" s="851"/>
    </row>
    <row r="578" spans="1:23" ht="15" customHeight="1" thickTop="1" thickBot="1" x14ac:dyDescent="0.3">
      <c r="A578" s="292" t="s">
        <v>586</v>
      </c>
      <c r="B578" s="294">
        <v>11</v>
      </c>
      <c r="C578" s="385"/>
      <c r="D578" s="694"/>
      <c r="E578" s="635"/>
      <c r="F578" s="221">
        <v>0</v>
      </c>
      <c r="G578" s="333">
        <v>11</v>
      </c>
      <c r="H578" s="214">
        <v>3</v>
      </c>
      <c r="I578" s="335">
        <v>8</v>
      </c>
      <c r="J578" s="214">
        <v>4</v>
      </c>
      <c r="K578" s="335">
        <v>7</v>
      </c>
      <c r="L578" s="214">
        <v>4</v>
      </c>
      <c r="M578" s="335">
        <v>7</v>
      </c>
      <c r="N578" s="214">
        <v>4</v>
      </c>
      <c r="O578" s="335">
        <v>7</v>
      </c>
      <c r="P578" s="221">
        <f>ROUND(U578,0)</f>
        <v>5</v>
      </c>
      <c r="Q578" s="333">
        <f>ROUND(V578,0)</f>
        <v>5</v>
      </c>
      <c r="R578" s="343">
        <f>SUM(B578-P578-Q578)</f>
        <v>1</v>
      </c>
      <c r="S578" s="506">
        <f>SUM(P578:Q578)</f>
        <v>10</v>
      </c>
      <c r="T578" s="521">
        <f>SUM(B578-S578)</f>
        <v>1</v>
      </c>
      <c r="U578" s="829">
        <f>PRODUCT(B578,C576%)</f>
        <v>4.7520000000000007</v>
      </c>
      <c r="V578" s="830">
        <f>PRODUCT(B578,D576%)</f>
        <v>5.2690000000000001</v>
      </c>
      <c r="W578" s="872">
        <f>SUM(B578-U578-V578)</f>
        <v>0.9789999999999992</v>
      </c>
    </row>
    <row r="579" spans="1:23" ht="15" customHeight="1" thickTop="1" x14ac:dyDescent="0.25">
      <c r="A579" s="285" t="s">
        <v>281</v>
      </c>
      <c r="B579" s="286"/>
      <c r="C579" s="660">
        <v>48</v>
      </c>
      <c r="D579" s="704">
        <v>46</v>
      </c>
      <c r="E579" s="722">
        <f t="shared" si="8"/>
        <v>6</v>
      </c>
      <c r="F579" s="195"/>
      <c r="G579" s="316"/>
      <c r="H579" s="238" t="s">
        <v>1</v>
      </c>
      <c r="I579" s="314"/>
      <c r="J579" s="238" t="s">
        <v>1</v>
      </c>
      <c r="K579" s="314"/>
      <c r="L579" s="238" t="s">
        <v>1</v>
      </c>
      <c r="M579" s="314"/>
      <c r="N579" s="238" t="s">
        <v>1</v>
      </c>
      <c r="O579" s="314"/>
      <c r="P579" s="195"/>
      <c r="Q579" s="316"/>
      <c r="R579" s="339"/>
      <c r="S579" s="505"/>
      <c r="T579" s="518"/>
      <c r="U579" s="820"/>
      <c r="V579" s="821"/>
      <c r="W579" s="853"/>
    </row>
    <row r="580" spans="1:23" ht="15" customHeight="1" x14ac:dyDescent="0.25">
      <c r="A580" s="287" t="s">
        <v>282</v>
      </c>
      <c r="B580" s="286"/>
      <c r="C580" s="660">
        <v>48</v>
      </c>
      <c r="D580" s="704">
        <v>47</v>
      </c>
      <c r="E580" s="722">
        <f t="shared" si="8"/>
        <v>5</v>
      </c>
      <c r="F580" s="200"/>
      <c r="G580" s="321"/>
      <c r="H580" s="240" t="s">
        <v>1</v>
      </c>
      <c r="I580" s="341"/>
      <c r="J580" s="240" t="s">
        <v>1</v>
      </c>
      <c r="K580" s="341"/>
      <c r="L580" s="240" t="s">
        <v>1</v>
      </c>
      <c r="M580" s="341"/>
      <c r="N580" s="240" t="s">
        <v>1</v>
      </c>
      <c r="O580" s="341"/>
      <c r="P580" s="200"/>
      <c r="Q580" s="321"/>
      <c r="R580" s="325"/>
      <c r="S580" s="502"/>
      <c r="T580" s="515"/>
      <c r="U580" s="822"/>
      <c r="V580" s="823"/>
      <c r="W580" s="849"/>
    </row>
    <row r="581" spans="1:23" ht="15" customHeight="1" x14ac:dyDescent="0.25">
      <c r="A581" s="287" t="s">
        <v>283</v>
      </c>
      <c r="B581" s="288"/>
      <c r="C581" s="660">
        <v>48</v>
      </c>
      <c r="D581" s="704">
        <v>47</v>
      </c>
      <c r="E581" s="722">
        <f t="shared" si="8"/>
        <v>5</v>
      </c>
      <c r="F581" s="200"/>
      <c r="G581" s="321"/>
      <c r="H581" s="240" t="s">
        <v>1</v>
      </c>
      <c r="I581" s="341"/>
      <c r="J581" s="240" t="s">
        <v>1</v>
      </c>
      <c r="K581" s="341"/>
      <c r="L581" s="240" t="s">
        <v>1</v>
      </c>
      <c r="M581" s="341"/>
      <c r="N581" s="240" t="s">
        <v>1</v>
      </c>
      <c r="O581" s="341"/>
      <c r="P581" s="200"/>
      <c r="Q581" s="321"/>
      <c r="R581" s="325"/>
      <c r="S581" s="502"/>
      <c r="T581" s="515"/>
      <c r="U581" s="822"/>
      <c r="V581" s="823"/>
      <c r="W581" s="849"/>
    </row>
    <row r="582" spans="1:23" ht="15" customHeight="1" x14ac:dyDescent="0.25">
      <c r="A582" s="287" t="s">
        <v>639</v>
      </c>
      <c r="B582" s="288"/>
      <c r="C582" s="660">
        <v>56</v>
      </c>
      <c r="D582" s="704">
        <v>40</v>
      </c>
      <c r="E582" s="722">
        <f t="shared" si="8"/>
        <v>4</v>
      </c>
      <c r="F582" s="200"/>
      <c r="G582" s="321"/>
      <c r="H582" s="240" t="s">
        <v>1</v>
      </c>
      <c r="I582" s="341"/>
      <c r="J582" s="240" t="s">
        <v>1</v>
      </c>
      <c r="K582" s="341"/>
      <c r="L582" s="240" t="s">
        <v>1</v>
      </c>
      <c r="M582" s="341"/>
      <c r="N582" s="240" t="s">
        <v>1</v>
      </c>
      <c r="O582" s="341"/>
      <c r="P582" s="200"/>
      <c r="Q582" s="321"/>
      <c r="R582" s="325"/>
      <c r="S582" s="502"/>
      <c r="T582" s="515"/>
      <c r="U582" s="822"/>
      <c r="V582" s="823"/>
      <c r="W582" s="849"/>
    </row>
    <row r="583" spans="1:23" ht="15" customHeight="1" x14ac:dyDescent="0.25">
      <c r="A583" s="287" t="s">
        <v>531</v>
      </c>
      <c r="B583" s="288"/>
      <c r="C583" s="1161">
        <v>49.8</v>
      </c>
      <c r="D583" s="1212">
        <v>45.3</v>
      </c>
      <c r="E583" s="1202">
        <f t="shared" si="8"/>
        <v>4.9000000000000057</v>
      </c>
      <c r="F583" s="200"/>
      <c r="G583" s="321"/>
      <c r="H583" s="240" t="s">
        <v>1</v>
      </c>
      <c r="I583" s="341"/>
      <c r="J583" s="240" t="s">
        <v>1</v>
      </c>
      <c r="K583" s="341"/>
      <c r="L583" s="240" t="s">
        <v>1</v>
      </c>
      <c r="M583" s="341"/>
      <c r="N583" s="240" t="s">
        <v>1</v>
      </c>
      <c r="O583" s="341"/>
      <c r="P583" s="200"/>
      <c r="Q583" s="321"/>
      <c r="R583" s="325"/>
      <c r="S583" s="502"/>
      <c r="T583" s="515"/>
      <c r="U583" s="822"/>
      <c r="V583" s="823"/>
      <c r="W583" s="849"/>
    </row>
    <row r="584" spans="1:23" ht="15" customHeight="1" thickBot="1" x14ac:dyDescent="0.3">
      <c r="A584" s="289" t="s">
        <v>532</v>
      </c>
      <c r="B584" s="290"/>
      <c r="C584" s="1162"/>
      <c r="D584" s="1213"/>
      <c r="E584" s="1203">
        <f t="shared" si="8"/>
        <v>100</v>
      </c>
      <c r="F584" s="207"/>
      <c r="G584" s="327"/>
      <c r="H584" s="242" t="s">
        <v>1</v>
      </c>
      <c r="I584" s="347"/>
      <c r="J584" s="242"/>
      <c r="K584" s="347" t="s">
        <v>0</v>
      </c>
      <c r="L584" s="242"/>
      <c r="M584" s="347" t="s">
        <v>0</v>
      </c>
      <c r="N584" s="242"/>
      <c r="O584" s="347" t="s">
        <v>0</v>
      </c>
      <c r="P584" s="207"/>
      <c r="Q584" s="327"/>
      <c r="R584" s="331"/>
      <c r="S584" s="503"/>
      <c r="T584" s="516"/>
      <c r="U584" s="824"/>
      <c r="V584" s="825"/>
      <c r="W584" s="851"/>
    </row>
    <row r="585" spans="1:23" ht="15" customHeight="1" thickTop="1" thickBot="1" x14ac:dyDescent="0.3">
      <c r="A585" s="292" t="s">
        <v>587</v>
      </c>
      <c r="B585" s="294">
        <v>6</v>
      </c>
      <c r="C585" s="385"/>
      <c r="D585" s="694"/>
      <c r="E585" s="635"/>
      <c r="F585" s="221">
        <v>6</v>
      </c>
      <c r="G585" s="333">
        <v>0</v>
      </c>
      <c r="H585" s="221">
        <v>6</v>
      </c>
      <c r="I585" s="333">
        <v>0</v>
      </c>
      <c r="J585" s="221">
        <v>5</v>
      </c>
      <c r="K585" s="333">
        <v>1</v>
      </c>
      <c r="L585" s="221">
        <v>5</v>
      </c>
      <c r="M585" s="333">
        <v>1</v>
      </c>
      <c r="N585" s="221">
        <v>5</v>
      </c>
      <c r="O585" s="333">
        <v>1</v>
      </c>
      <c r="P585" s="221">
        <f>ROUND(U585,0)</f>
        <v>3</v>
      </c>
      <c r="Q585" s="333">
        <f>ROUND(V585,0)</f>
        <v>3</v>
      </c>
      <c r="R585" s="343">
        <f>SUM(B585-P585-Q585)</f>
        <v>0</v>
      </c>
      <c r="S585" s="506">
        <f>SUM(P585:Q585)</f>
        <v>6</v>
      </c>
      <c r="T585" s="520">
        <f>SUM(B585-S585)</f>
        <v>0</v>
      </c>
      <c r="U585" s="829">
        <f>PRODUCT(B585,C583%)</f>
        <v>2.988</v>
      </c>
      <c r="V585" s="830">
        <f>PRODUCT(B585,D583%)</f>
        <v>2.718</v>
      </c>
      <c r="W585" s="872">
        <f>SUM(B585-U585-V585)</f>
        <v>0.29400000000000004</v>
      </c>
    </row>
    <row r="586" spans="1:23" ht="15" customHeight="1" thickTop="1" x14ac:dyDescent="0.25">
      <c r="A586" s="285" t="s">
        <v>535</v>
      </c>
      <c r="B586" s="286"/>
      <c r="C586" s="642">
        <v>28</v>
      </c>
      <c r="D586" s="711">
        <v>62.6</v>
      </c>
      <c r="E586" s="628">
        <f t="shared" ref="E586:E595" si="9">SUM(100-C586-D586)</f>
        <v>9.3999999999999986</v>
      </c>
      <c r="F586" s="195"/>
      <c r="G586" s="316"/>
      <c r="H586" s="238"/>
      <c r="I586" s="314" t="s">
        <v>0</v>
      </c>
      <c r="J586" s="238"/>
      <c r="K586" s="314" t="s">
        <v>0</v>
      </c>
      <c r="L586" s="238"/>
      <c r="M586" s="314" t="s">
        <v>0</v>
      </c>
      <c r="N586" s="238"/>
      <c r="O586" s="314" t="s">
        <v>0</v>
      </c>
      <c r="P586" s="195"/>
      <c r="Q586" s="316"/>
      <c r="R586" s="339"/>
      <c r="S586" s="505"/>
      <c r="T586" s="518"/>
      <c r="U586" s="820"/>
      <c r="V586" s="821"/>
      <c r="W586" s="853"/>
    </row>
    <row r="587" spans="1:23" ht="15" customHeight="1" x14ac:dyDescent="0.25">
      <c r="A587" s="296" t="s">
        <v>533</v>
      </c>
      <c r="B587" s="297"/>
      <c r="C587" s="1172">
        <v>28</v>
      </c>
      <c r="D587" s="1220">
        <v>62.6</v>
      </c>
      <c r="E587" s="1204">
        <f t="shared" si="9"/>
        <v>9.3999999999999986</v>
      </c>
      <c r="F587" s="254"/>
      <c r="G587" s="358"/>
      <c r="H587" s="240"/>
      <c r="I587" s="341" t="s">
        <v>0</v>
      </c>
      <c r="J587" s="240"/>
      <c r="K587" s="341" t="s">
        <v>0</v>
      </c>
      <c r="L587" s="240"/>
      <c r="M587" s="341" t="s">
        <v>0</v>
      </c>
      <c r="N587" s="240"/>
      <c r="O587" s="341" t="s">
        <v>0</v>
      </c>
      <c r="P587" s="254"/>
      <c r="Q587" s="358"/>
      <c r="R587" s="362"/>
      <c r="S587" s="510"/>
      <c r="T587" s="525"/>
      <c r="U587" s="833"/>
      <c r="V587" s="834"/>
      <c r="W587" s="856"/>
    </row>
    <row r="588" spans="1:23" ht="15" customHeight="1" thickBot="1" x14ac:dyDescent="0.3">
      <c r="A588" s="298" t="s">
        <v>534</v>
      </c>
      <c r="B588" s="299"/>
      <c r="C588" s="1173"/>
      <c r="D588" s="1221"/>
      <c r="E588" s="1205">
        <f t="shared" si="9"/>
        <v>100</v>
      </c>
      <c r="F588" s="261"/>
      <c r="G588" s="364"/>
      <c r="H588" s="242"/>
      <c r="I588" s="347" t="s">
        <v>0</v>
      </c>
      <c r="J588" s="242"/>
      <c r="K588" s="347" t="s">
        <v>0</v>
      </c>
      <c r="L588" s="242" t="s">
        <v>1</v>
      </c>
      <c r="M588" s="347"/>
      <c r="N588" s="242" t="s">
        <v>1</v>
      </c>
      <c r="O588" s="347"/>
      <c r="P588" s="261"/>
      <c r="Q588" s="364"/>
      <c r="R588" s="369"/>
      <c r="S588" s="511"/>
      <c r="T588" s="526"/>
      <c r="U588" s="835"/>
      <c r="V588" s="836"/>
      <c r="W588" s="858"/>
    </row>
    <row r="589" spans="1:23" ht="15" customHeight="1" thickTop="1" thickBot="1" x14ac:dyDescent="0.3">
      <c r="A589" s="292" t="s">
        <v>542</v>
      </c>
      <c r="B589" s="300">
        <v>3</v>
      </c>
      <c r="C589" s="718"/>
      <c r="D589" s="713"/>
      <c r="E589" s="641"/>
      <c r="F589" s="268">
        <v>0</v>
      </c>
      <c r="G589" s="371">
        <v>3</v>
      </c>
      <c r="H589" s="214">
        <v>0</v>
      </c>
      <c r="I589" s="335">
        <v>3</v>
      </c>
      <c r="J589" s="214">
        <v>0</v>
      </c>
      <c r="K589" s="335">
        <v>3</v>
      </c>
      <c r="L589" s="214">
        <v>1</v>
      </c>
      <c r="M589" s="335">
        <v>2</v>
      </c>
      <c r="N589" s="214">
        <v>1</v>
      </c>
      <c r="O589" s="335">
        <v>2</v>
      </c>
      <c r="P589" s="268">
        <f>ROUND(U589,0)</f>
        <v>1</v>
      </c>
      <c r="Q589" s="371">
        <f>ROUND(V589,0)</f>
        <v>2</v>
      </c>
      <c r="R589" s="372">
        <f>SUM(B589-P589-Q589)</f>
        <v>0</v>
      </c>
      <c r="S589" s="512">
        <f>SUM(P589:Q589)</f>
        <v>3</v>
      </c>
      <c r="T589" s="527">
        <f>SUM(B589-S589)</f>
        <v>0</v>
      </c>
      <c r="U589" s="837">
        <f>PRODUCT(B589,C587%)</f>
        <v>0.84000000000000008</v>
      </c>
      <c r="V589" s="838">
        <f>PRODUCT(B589,D587%)</f>
        <v>1.8780000000000001</v>
      </c>
      <c r="W589" s="886">
        <f>SUM(B589-U589-V589)</f>
        <v>0.28200000000000003</v>
      </c>
    </row>
    <row r="590" spans="1:23" ht="15" customHeight="1" thickTop="1" x14ac:dyDescent="0.25">
      <c r="A590" s="301" t="s">
        <v>588</v>
      </c>
      <c r="B590" s="302"/>
      <c r="C590" s="642">
        <v>74.8</v>
      </c>
      <c r="D590" s="711">
        <v>13.4</v>
      </c>
      <c r="E590" s="628">
        <f t="shared" si="9"/>
        <v>11.800000000000002</v>
      </c>
      <c r="F590" s="275"/>
      <c r="G590" s="374"/>
      <c r="H590" s="355" t="s">
        <v>1</v>
      </c>
      <c r="I590" s="356"/>
      <c r="J590" s="355" t="s">
        <v>1</v>
      </c>
      <c r="K590" s="356"/>
      <c r="L590" s="355" t="s">
        <v>1</v>
      </c>
      <c r="M590" s="356"/>
      <c r="N590" s="355" t="s">
        <v>1</v>
      </c>
      <c r="O590" s="356"/>
      <c r="P590" s="275"/>
      <c r="Q590" s="374"/>
      <c r="R590" s="378"/>
      <c r="S590" s="513"/>
      <c r="T590" s="528"/>
      <c r="U590" s="839"/>
      <c r="V590" s="840"/>
      <c r="W590" s="862"/>
    </row>
    <row r="591" spans="1:23" ht="15" customHeight="1" x14ac:dyDescent="0.25">
      <c r="A591" s="296" t="s">
        <v>589</v>
      </c>
      <c r="B591" s="297"/>
      <c r="C591" s="1172">
        <v>74.8</v>
      </c>
      <c r="D591" s="1220">
        <v>13.4</v>
      </c>
      <c r="E591" s="1204">
        <f t="shared" si="9"/>
        <v>11.800000000000002</v>
      </c>
      <c r="F591" s="254"/>
      <c r="G591" s="358"/>
      <c r="H591" s="360" t="s">
        <v>1</v>
      </c>
      <c r="I591" s="438"/>
      <c r="J591" s="360" t="s">
        <v>1</v>
      </c>
      <c r="K591" s="438"/>
      <c r="L591" s="360" t="s">
        <v>1</v>
      </c>
      <c r="M591" s="438"/>
      <c r="N591" s="360" t="s">
        <v>1</v>
      </c>
      <c r="O591" s="438"/>
      <c r="P591" s="254"/>
      <c r="Q591" s="358"/>
      <c r="R591" s="362"/>
      <c r="S591" s="510"/>
      <c r="T591" s="525"/>
      <c r="U591" s="833"/>
      <c r="V591" s="834"/>
      <c r="W591" s="856"/>
    </row>
    <row r="592" spans="1:23" ht="15" customHeight="1" thickBot="1" x14ac:dyDescent="0.3">
      <c r="A592" s="298" t="s">
        <v>590</v>
      </c>
      <c r="B592" s="299"/>
      <c r="C592" s="1173"/>
      <c r="D592" s="1221"/>
      <c r="E592" s="1205">
        <f t="shared" si="9"/>
        <v>100</v>
      </c>
      <c r="F592" s="261"/>
      <c r="G592" s="364"/>
      <c r="H592" s="366" t="s">
        <v>1</v>
      </c>
      <c r="I592" s="439"/>
      <c r="J592" s="366" t="s">
        <v>1</v>
      </c>
      <c r="K592" s="439"/>
      <c r="L592" s="366" t="s">
        <v>1</v>
      </c>
      <c r="M592" s="439"/>
      <c r="N592" s="366"/>
      <c r="O592" s="439" t="s">
        <v>0</v>
      </c>
      <c r="P592" s="279"/>
      <c r="Q592" s="364"/>
      <c r="R592" s="369"/>
      <c r="S592" s="511"/>
      <c r="T592" s="526"/>
      <c r="U592" s="841"/>
      <c r="V592" s="836"/>
      <c r="W592" s="858"/>
    </row>
    <row r="593" spans="1:36" ht="15" customHeight="1" thickTop="1" thickBot="1" x14ac:dyDescent="0.3">
      <c r="A593" s="292" t="s">
        <v>591</v>
      </c>
      <c r="B593" s="300">
        <v>3</v>
      </c>
      <c r="C593" s="718"/>
      <c r="D593" s="713"/>
      <c r="E593" s="641"/>
      <c r="F593" s="268">
        <v>3</v>
      </c>
      <c r="G593" s="371">
        <v>0</v>
      </c>
      <c r="H593" s="268">
        <v>3</v>
      </c>
      <c r="I593" s="371">
        <v>0</v>
      </c>
      <c r="J593" s="268">
        <v>3</v>
      </c>
      <c r="K593" s="371">
        <v>0</v>
      </c>
      <c r="L593" s="268">
        <v>3</v>
      </c>
      <c r="M593" s="371">
        <v>0</v>
      </c>
      <c r="N593" s="268">
        <v>2</v>
      </c>
      <c r="O593" s="371">
        <v>1</v>
      </c>
      <c r="P593" s="473">
        <v>3</v>
      </c>
      <c r="Q593" s="371">
        <f>ROUND(V593,0)</f>
        <v>0</v>
      </c>
      <c r="R593" s="372">
        <f>SUM(B593-P593-Q593)</f>
        <v>0</v>
      </c>
      <c r="S593" s="512">
        <f>SUM(P593:Q593)</f>
        <v>3</v>
      </c>
      <c r="T593" s="527">
        <f>SUM(B593-S593)</f>
        <v>0</v>
      </c>
      <c r="U593" s="837">
        <f>PRODUCT(B593,C591%)</f>
        <v>2.2439999999999998</v>
      </c>
      <c r="V593" s="838">
        <f>PRODUCT(B593,D591%)</f>
        <v>0.40200000000000002</v>
      </c>
      <c r="W593" s="886">
        <f>SUM(B593-U593-V593)</f>
        <v>0.3540000000000002</v>
      </c>
    </row>
    <row r="594" spans="1:36" ht="15" customHeight="1" thickTop="1" x14ac:dyDescent="0.25">
      <c r="A594" s="1031" t="s">
        <v>606</v>
      </c>
      <c r="B594" s="1033">
        <f>SUM(B4:B593)</f>
        <v>538</v>
      </c>
      <c r="C594" s="1104">
        <v>41</v>
      </c>
      <c r="D594" s="1218">
        <v>50.7</v>
      </c>
      <c r="E594" s="1206">
        <f t="shared" si="9"/>
        <v>8.2999999999999972</v>
      </c>
      <c r="F594" s="1005">
        <f>SUM(F4:F593)</f>
        <v>49</v>
      </c>
      <c r="G594" s="1007">
        <f>SUM(G4:G593)</f>
        <v>489</v>
      </c>
      <c r="H594" s="1005">
        <f t="shared" ref="H594:O594" si="10">SUM(H4:H593)</f>
        <v>143</v>
      </c>
      <c r="I594" s="1007">
        <f t="shared" si="10"/>
        <v>395</v>
      </c>
      <c r="J594" s="1005">
        <f t="shared" si="10"/>
        <v>157</v>
      </c>
      <c r="K594" s="1007">
        <f t="shared" si="10"/>
        <v>381</v>
      </c>
      <c r="L594" s="1005">
        <f t="shared" si="10"/>
        <v>180</v>
      </c>
      <c r="M594" s="1007">
        <f t="shared" si="10"/>
        <v>358</v>
      </c>
      <c r="N594" s="1005">
        <f t="shared" si="10"/>
        <v>180</v>
      </c>
      <c r="O594" s="1007">
        <f t="shared" si="10"/>
        <v>358</v>
      </c>
      <c r="P594" s="1005">
        <f t="shared" ref="P594:V594" si="11">SUM(P5:P593)</f>
        <v>224</v>
      </c>
      <c r="Q594" s="1112">
        <f t="shared" si="11"/>
        <v>271</v>
      </c>
      <c r="R594" s="1011">
        <f>SUM(R5:R593)</f>
        <v>42</v>
      </c>
      <c r="S594" s="1013">
        <f>SUM(S4:S593)</f>
        <v>495</v>
      </c>
      <c r="T594" s="1015">
        <f t="shared" si="11"/>
        <v>43</v>
      </c>
      <c r="U594" s="1017">
        <f t="shared" si="11"/>
        <v>220.88800000000001</v>
      </c>
      <c r="V594" s="1019">
        <f t="shared" si="11"/>
        <v>272.95999999999992</v>
      </c>
      <c r="W594" s="1200">
        <f t="shared" ref="W594" si="12">SUM(B594-U594-V594)</f>
        <v>44.152000000000044</v>
      </c>
    </row>
    <row r="595" spans="1:36" ht="15" customHeight="1" thickBot="1" x14ac:dyDescent="0.3">
      <c r="A595" s="1032"/>
      <c r="B595" s="1034"/>
      <c r="C595" s="1105"/>
      <c r="D595" s="1219"/>
      <c r="E595" s="1207">
        <f t="shared" si="9"/>
        <v>100</v>
      </c>
      <c r="F595" s="1006"/>
      <c r="G595" s="1008"/>
      <c r="H595" s="1006"/>
      <c r="I595" s="1008"/>
      <c r="J595" s="1006"/>
      <c r="K595" s="1008"/>
      <c r="L595" s="1006"/>
      <c r="M595" s="1008"/>
      <c r="N595" s="1006"/>
      <c r="O595" s="1008"/>
      <c r="P595" s="1006"/>
      <c r="Q595" s="1113"/>
      <c r="R595" s="1012"/>
      <c r="S595" s="1014"/>
      <c r="T595" s="1016"/>
      <c r="U595" s="1018"/>
      <c r="V595" s="1020"/>
      <c r="W595" s="1201"/>
      <c r="X595" s="281"/>
      <c r="Y595" s="281"/>
      <c r="Z595" s="281"/>
      <c r="AA595" s="281"/>
      <c r="AB595" s="281"/>
      <c r="AC595" s="281"/>
      <c r="AD595" s="281"/>
      <c r="AE595" s="281"/>
      <c r="AF595" s="281"/>
      <c r="AG595" s="281"/>
      <c r="AH595" s="281"/>
      <c r="AI595" s="281"/>
      <c r="AJ595" s="281"/>
    </row>
    <row r="596" spans="1:36" ht="15" customHeight="1" thickTop="1" thickBot="1" x14ac:dyDescent="0.3">
      <c r="A596" s="280"/>
      <c r="C596" s="280"/>
      <c r="D596" s="280"/>
      <c r="E596" s="529"/>
      <c r="F596" s="489">
        <f t="shared" ref="F596:W596" si="13">F594/538</f>
        <v>9.1078066914498143E-2</v>
      </c>
      <c r="G596" s="494">
        <f t="shared" si="13"/>
        <v>0.90892193308550184</v>
      </c>
      <c r="H596" s="489">
        <f t="shared" ref="H596:O596" si="14">H594/538</f>
        <v>0.26579925650557623</v>
      </c>
      <c r="I596" s="494">
        <f t="shared" si="14"/>
        <v>0.73420074349442377</v>
      </c>
      <c r="J596" s="489">
        <f t="shared" si="14"/>
        <v>0.29182156133828996</v>
      </c>
      <c r="K596" s="494">
        <f t="shared" si="14"/>
        <v>0.70817843866171004</v>
      </c>
      <c r="L596" s="489">
        <f t="shared" si="14"/>
        <v>0.33457249070631973</v>
      </c>
      <c r="M596" s="494">
        <f t="shared" si="14"/>
        <v>0.66542750929368033</v>
      </c>
      <c r="N596" s="489">
        <f t="shared" si="14"/>
        <v>0.33457249070631973</v>
      </c>
      <c r="O596" s="494">
        <f t="shared" si="14"/>
        <v>0.66542750929368033</v>
      </c>
      <c r="P596" s="491">
        <f t="shared" si="13"/>
        <v>0.41635687732342008</v>
      </c>
      <c r="Q596" s="600">
        <f t="shared" si="13"/>
        <v>0.50371747211895912</v>
      </c>
      <c r="R596" s="928">
        <f t="shared" si="13"/>
        <v>7.8066914498141265E-2</v>
      </c>
      <c r="S596" s="883">
        <f t="shared" si="13"/>
        <v>0.9200743494423792</v>
      </c>
      <c r="T596" s="884">
        <f t="shared" si="13"/>
        <v>7.9925650557620811E-2</v>
      </c>
      <c r="U596" s="491">
        <f t="shared" si="13"/>
        <v>0.41057249070631974</v>
      </c>
      <c r="V596" s="600">
        <f t="shared" si="13"/>
        <v>0.50736059479553886</v>
      </c>
      <c r="W596" s="928">
        <f t="shared" si="13"/>
        <v>8.2066914498141338E-2</v>
      </c>
      <c r="X596" s="281"/>
      <c r="Y596" s="281"/>
      <c r="Z596" s="281"/>
      <c r="AA596" s="281"/>
      <c r="AB596" s="281"/>
      <c r="AC596" s="281"/>
      <c r="AD596" s="281"/>
      <c r="AE596" s="281"/>
      <c r="AF596" s="281"/>
      <c r="AG596" s="281"/>
      <c r="AH596" s="281"/>
      <c r="AI596" s="281"/>
      <c r="AJ596" s="281"/>
    </row>
    <row r="597" spans="1:36" ht="15" customHeight="1" thickTop="1" thickBot="1" x14ac:dyDescent="0.3">
      <c r="A597" s="280"/>
      <c r="C597" s="280"/>
      <c r="D597" s="280"/>
      <c r="E597" s="529"/>
      <c r="F597" s="1135" t="s">
        <v>765</v>
      </c>
      <c r="G597" s="1136"/>
      <c r="H597" s="1136"/>
      <c r="I597" s="1136"/>
      <c r="J597" s="1136"/>
      <c r="K597" s="1136"/>
      <c r="L597" s="1136"/>
      <c r="M597" s="1136"/>
      <c r="N597" s="1136"/>
      <c r="O597" s="1136"/>
      <c r="P597" s="1136"/>
      <c r="Q597" s="1136"/>
      <c r="R597" s="1136"/>
      <c r="S597" s="1136"/>
      <c r="T597" s="1136"/>
      <c r="U597" s="1136"/>
      <c r="V597" s="1136"/>
      <c r="W597" s="1137"/>
      <c r="X597" s="281"/>
      <c r="Y597" s="281"/>
      <c r="Z597" s="281"/>
      <c r="AA597" s="281"/>
      <c r="AB597" s="281"/>
      <c r="AC597" s="281"/>
      <c r="AD597" s="281"/>
      <c r="AE597" s="281"/>
      <c r="AF597" s="281"/>
      <c r="AG597" s="281"/>
      <c r="AH597" s="281"/>
      <c r="AI597" s="281"/>
      <c r="AJ597" s="281"/>
    </row>
    <row r="598" spans="1:36" ht="15" customHeight="1" thickTop="1" x14ac:dyDescent="0.25">
      <c r="A598" s="280"/>
      <c r="C598" s="280"/>
      <c r="D598" s="280"/>
      <c r="E598" s="529"/>
      <c r="F598" s="280"/>
      <c r="G598" s="280"/>
      <c r="H598" s="281"/>
      <c r="I598" s="281"/>
      <c r="J598" s="281"/>
      <c r="K598" s="281"/>
      <c r="L598" s="281"/>
      <c r="M598" s="281"/>
      <c r="N598" s="281"/>
      <c r="O598" s="281"/>
      <c r="U598" s="281"/>
      <c r="V598" s="281"/>
      <c r="W598" s="281"/>
      <c r="X598" s="281"/>
      <c r="Y598" s="281"/>
      <c r="Z598" s="281"/>
      <c r="AA598" s="281"/>
      <c r="AB598" s="281"/>
      <c r="AC598" s="281"/>
      <c r="AD598" s="281"/>
      <c r="AE598" s="281"/>
      <c r="AF598" s="281"/>
      <c r="AG598" s="281"/>
      <c r="AH598" s="281"/>
      <c r="AI598" s="281"/>
      <c r="AJ598" s="281"/>
    </row>
    <row r="599" spans="1:36" ht="15" customHeight="1" x14ac:dyDescent="0.25">
      <c r="A599" s="280"/>
      <c r="C599" s="280"/>
      <c r="D599" s="280"/>
      <c r="E599" s="529"/>
      <c r="F599" s="280"/>
      <c r="G599" s="280"/>
      <c r="H599" s="281"/>
      <c r="I599" s="281"/>
      <c r="J599" s="281"/>
      <c r="K599" s="281"/>
      <c r="L599" s="281"/>
      <c r="M599" s="281"/>
      <c r="N599" s="281"/>
      <c r="O599" s="281"/>
      <c r="U599" s="281"/>
      <c r="V599" s="281"/>
      <c r="W599" s="281"/>
      <c r="X599" s="281"/>
      <c r="Y599" s="281"/>
      <c r="Z599" s="281"/>
      <c r="AA599" s="281"/>
      <c r="AB599" s="281"/>
      <c r="AC599" s="281"/>
      <c r="AD599" s="281"/>
      <c r="AE599" s="281"/>
      <c r="AF599" s="281"/>
      <c r="AG599" s="281"/>
      <c r="AH599" s="281"/>
      <c r="AI599" s="281"/>
      <c r="AJ599" s="281"/>
    </row>
    <row r="600" spans="1:36" ht="15" customHeight="1" x14ac:dyDescent="0.25">
      <c r="A600" s="280"/>
      <c r="C600" s="280"/>
      <c r="D600" s="280"/>
      <c r="E600" s="529"/>
      <c r="F600" s="280"/>
      <c r="G600" s="280"/>
      <c r="H600" s="281"/>
      <c r="I600" s="281"/>
      <c r="J600" s="281"/>
      <c r="K600" s="281"/>
      <c r="L600" s="281"/>
      <c r="M600" s="281"/>
      <c r="N600" s="281"/>
      <c r="O600" s="281"/>
      <c r="U600" s="281"/>
      <c r="V600" s="281"/>
      <c r="W600" s="281"/>
      <c r="X600" s="281"/>
      <c r="Y600" s="281"/>
      <c r="Z600" s="281"/>
      <c r="AA600" s="281"/>
      <c r="AB600" s="281"/>
      <c r="AC600" s="281"/>
      <c r="AD600" s="281"/>
      <c r="AE600" s="281"/>
      <c r="AF600" s="281"/>
      <c r="AG600" s="281"/>
      <c r="AH600" s="281"/>
      <c r="AI600" s="281"/>
      <c r="AJ600" s="281"/>
    </row>
    <row r="601" spans="1:36" ht="15" customHeight="1" x14ac:dyDescent="0.25">
      <c r="A601" s="280"/>
      <c r="C601" s="280"/>
      <c r="D601" s="280"/>
      <c r="E601" s="529"/>
      <c r="F601" s="280"/>
      <c r="G601" s="280"/>
      <c r="H601" s="281"/>
      <c r="I601" s="281"/>
      <c r="J601" s="281"/>
      <c r="K601" s="281"/>
      <c r="L601" s="281"/>
      <c r="M601" s="281"/>
      <c r="N601" s="281"/>
      <c r="O601" s="281"/>
      <c r="U601" s="281"/>
      <c r="V601" s="281"/>
      <c r="W601" s="281"/>
      <c r="X601" s="281"/>
      <c r="Y601" s="281"/>
      <c r="Z601" s="281"/>
      <c r="AA601" s="281"/>
      <c r="AB601" s="281"/>
      <c r="AC601" s="281"/>
      <c r="AD601" s="281"/>
      <c r="AE601" s="281"/>
      <c r="AF601" s="281"/>
      <c r="AG601" s="281"/>
      <c r="AH601" s="281"/>
      <c r="AI601" s="281"/>
      <c r="AJ601" s="281"/>
    </row>
    <row r="602" spans="1:36" ht="15" customHeight="1" x14ac:dyDescent="0.25">
      <c r="A602" s="280"/>
      <c r="C602" s="280"/>
      <c r="D602" s="280"/>
      <c r="E602" s="529"/>
      <c r="F602" s="280"/>
      <c r="G602" s="280"/>
      <c r="H602" s="281"/>
      <c r="I602" s="281"/>
      <c r="J602" s="281"/>
      <c r="K602" s="281"/>
      <c r="L602" s="281"/>
      <c r="M602" s="281"/>
      <c r="N602" s="281"/>
      <c r="O602" s="281"/>
      <c r="U602" s="281"/>
      <c r="V602" s="281"/>
      <c r="W602" s="281"/>
      <c r="X602" s="281"/>
      <c r="Y602" s="281"/>
      <c r="Z602" s="281"/>
      <c r="AA602" s="281"/>
      <c r="AB602" s="281"/>
      <c r="AC602" s="281"/>
      <c r="AD602" s="281"/>
      <c r="AE602" s="281"/>
      <c r="AF602" s="281"/>
      <c r="AG602" s="281"/>
      <c r="AH602" s="281"/>
      <c r="AI602" s="281"/>
      <c r="AJ602" s="281"/>
    </row>
    <row r="603" spans="1:36" ht="15" customHeight="1" x14ac:dyDescent="0.25">
      <c r="A603" s="280"/>
      <c r="C603" s="280"/>
      <c r="D603" s="280"/>
      <c r="E603" s="529"/>
      <c r="F603" s="280"/>
      <c r="G603" s="280"/>
      <c r="H603" s="281"/>
      <c r="I603" s="281"/>
      <c r="J603" s="281"/>
      <c r="K603" s="281"/>
      <c r="L603" s="281"/>
      <c r="M603" s="281"/>
      <c r="N603" s="281"/>
      <c r="O603" s="281"/>
      <c r="U603" s="281"/>
      <c r="V603" s="281"/>
      <c r="W603" s="281"/>
      <c r="X603" s="281"/>
      <c r="Y603" s="281"/>
      <c r="Z603" s="281"/>
      <c r="AA603" s="281"/>
      <c r="AB603" s="281"/>
      <c r="AC603" s="281"/>
      <c r="AD603" s="281"/>
      <c r="AE603" s="281"/>
      <c r="AF603" s="281"/>
      <c r="AG603" s="281"/>
      <c r="AH603" s="281"/>
      <c r="AI603" s="281"/>
      <c r="AJ603" s="281"/>
    </row>
    <row r="604" spans="1:36" ht="15" customHeight="1" x14ac:dyDescent="0.25">
      <c r="A604" s="280"/>
      <c r="C604" s="280"/>
      <c r="D604" s="280"/>
      <c r="E604" s="529"/>
      <c r="F604" s="280"/>
      <c r="G604" s="280"/>
      <c r="H604" s="281"/>
      <c r="I604" s="281"/>
      <c r="J604" s="281"/>
      <c r="K604" s="281"/>
      <c r="L604" s="281"/>
      <c r="M604" s="281"/>
      <c r="N604" s="281"/>
      <c r="O604" s="281"/>
      <c r="U604" s="281"/>
      <c r="V604" s="281"/>
      <c r="W604" s="281"/>
      <c r="X604" s="281"/>
      <c r="Y604" s="281"/>
      <c r="Z604" s="281"/>
      <c r="AA604" s="281"/>
      <c r="AB604" s="281"/>
      <c r="AC604" s="281"/>
      <c r="AD604" s="281"/>
      <c r="AE604" s="281"/>
      <c r="AF604" s="281"/>
      <c r="AG604" s="281"/>
      <c r="AH604" s="281"/>
      <c r="AI604" s="281"/>
      <c r="AJ604" s="281"/>
    </row>
    <row r="605" spans="1:36" ht="15" customHeight="1" x14ac:dyDescent="0.25">
      <c r="A605" s="280"/>
      <c r="C605" s="280"/>
      <c r="D605" s="280"/>
      <c r="E605" s="529"/>
      <c r="F605" s="280"/>
      <c r="G605" s="280"/>
      <c r="H605" s="281"/>
      <c r="I605" s="281"/>
      <c r="J605" s="281"/>
      <c r="K605" s="281"/>
      <c r="L605" s="281"/>
      <c r="M605" s="281"/>
      <c r="N605" s="281"/>
      <c r="O605" s="281"/>
      <c r="U605" s="281"/>
      <c r="V605" s="281"/>
      <c r="W605" s="281"/>
      <c r="X605" s="281"/>
      <c r="Y605" s="281"/>
      <c r="Z605" s="281"/>
      <c r="AA605" s="281"/>
      <c r="AB605" s="281"/>
      <c r="AC605" s="281"/>
      <c r="AD605" s="281"/>
      <c r="AE605" s="281"/>
      <c r="AF605" s="281"/>
      <c r="AG605" s="281"/>
      <c r="AH605" s="281"/>
      <c r="AI605" s="281"/>
      <c r="AJ605" s="281"/>
    </row>
    <row r="606" spans="1:36" ht="15" customHeight="1" x14ac:dyDescent="0.25">
      <c r="A606" s="280"/>
      <c r="C606" s="280"/>
      <c r="D606" s="280"/>
      <c r="E606" s="529"/>
      <c r="F606" s="280"/>
      <c r="G606" s="280"/>
      <c r="H606" s="281"/>
      <c r="I606" s="281"/>
      <c r="J606" s="281"/>
      <c r="K606" s="281"/>
      <c r="L606" s="281"/>
      <c r="M606" s="281"/>
      <c r="N606" s="281"/>
      <c r="O606" s="281"/>
      <c r="U606" s="281"/>
      <c r="V606" s="281"/>
      <c r="W606" s="281"/>
      <c r="X606" s="281"/>
      <c r="Y606" s="281"/>
      <c r="Z606" s="281"/>
      <c r="AA606" s="281"/>
      <c r="AB606" s="281"/>
      <c r="AC606" s="281"/>
      <c r="AD606" s="281"/>
      <c r="AE606" s="281"/>
      <c r="AF606" s="281"/>
      <c r="AG606" s="281"/>
      <c r="AH606" s="281"/>
      <c r="AI606" s="281"/>
      <c r="AJ606" s="281"/>
    </row>
    <row r="607" spans="1:36" ht="15" customHeight="1" x14ac:dyDescent="0.25">
      <c r="A607" s="280"/>
      <c r="C607" s="280"/>
      <c r="D607" s="280"/>
      <c r="E607" s="529"/>
      <c r="F607" s="280"/>
      <c r="G607" s="280"/>
      <c r="H607" s="281"/>
      <c r="I607" s="281"/>
      <c r="J607" s="281"/>
      <c r="K607" s="281"/>
      <c r="L607" s="281"/>
      <c r="M607" s="281"/>
      <c r="N607" s="281"/>
      <c r="O607" s="281"/>
      <c r="U607" s="281"/>
      <c r="V607" s="281"/>
      <c r="W607" s="281"/>
      <c r="X607" s="281"/>
      <c r="Y607" s="281"/>
      <c r="Z607" s="281"/>
      <c r="AA607" s="281"/>
      <c r="AB607" s="281"/>
      <c r="AC607" s="281"/>
      <c r="AD607" s="281"/>
      <c r="AE607" s="281"/>
      <c r="AF607" s="281"/>
      <c r="AG607" s="281"/>
      <c r="AH607" s="281"/>
      <c r="AI607" s="281"/>
      <c r="AJ607" s="281"/>
    </row>
    <row r="608" spans="1:36" ht="15" customHeight="1" x14ac:dyDescent="0.25">
      <c r="A608" s="280"/>
      <c r="C608" s="280"/>
      <c r="D608" s="280"/>
      <c r="E608" s="529"/>
      <c r="F608" s="280"/>
      <c r="G608" s="280"/>
      <c r="H608" s="281"/>
      <c r="I608" s="281"/>
      <c r="J608" s="281"/>
      <c r="K608" s="281"/>
      <c r="L608" s="281"/>
      <c r="M608" s="281"/>
      <c r="N608" s="281"/>
      <c r="O608" s="281"/>
      <c r="U608" s="281"/>
      <c r="V608" s="281"/>
      <c r="W608" s="281"/>
      <c r="X608" s="281"/>
      <c r="Y608" s="281"/>
      <c r="Z608" s="281"/>
      <c r="AA608" s="281"/>
      <c r="AB608" s="281"/>
      <c r="AC608" s="281"/>
      <c r="AD608" s="281"/>
      <c r="AE608" s="281"/>
      <c r="AF608" s="281"/>
      <c r="AG608" s="281"/>
      <c r="AH608" s="281"/>
      <c r="AI608" s="281"/>
      <c r="AJ608" s="281"/>
    </row>
    <row r="609" spans="1:36" ht="15" customHeight="1" x14ac:dyDescent="0.25">
      <c r="A609" s="280"/>
      <c r="C609" s="280"/>
      <c r="D609" s="280"/>
      <c r="E609" s="529"/>
      <c r="F609" s="280"/>
      <c r="G609" s="280"/>
      <c r="H609" s="281"/>
      <c r="I609" s="281"/>
      <c r="J609" s="281"/>
      <c r="K609" s="281"/>
      <c r="L609" s="281"/>
      <c r="M609" s="281"/>
      <c r="N609" s="281"/>
      <c r="O609" s="281"/>
      <c r="U609" s="281"/>
      <c r="V609" s="281"/>
      <c r="W609" s="281"/>
      <c r="X609" s="281"/>
      <c r="Y609" s="281"/>
      <c r="Z609" s="281"/>
      <c r="AA609" s="281"/>
      <c r="AB609" s="281"/>
      <c r="AC609" s="281"/>
      <c r="AD609" s="281"/>
      <c r="AE609" s="281"/>
      <c r="AF609" s="281"/>
      <c r="AG609" s="281"/>
      <c r="AH609" s="281"/>
      <c r="AI609" s="281"/>
      <c r="AJ609" s="281"/>
    </row>
    <row r="610" spans="1:36" ht="15" customHeight="1" x14ac:dyDescent="0.25">
      <c r="A610" s="280"/>
      <c r="C610" s="280"/>
      <c r="D610" s="280"/>
      <c r="E610" s="529"/>
      <c r="F610" s="280"/>
      <c r="G610" s="280"/>
      <c r="H610" s="281"/>
      <c r="I610" s="281"/>
      <c r="J610" s="281"/>
      <c r="K610" s="281"/>
      <c r="L610" s="281"/>
      <c r="M610" s="281"/>
      <c r="N610" s="281"/>
      <c r="O610" s="281"/>
      <c r="U610" s="281"/>
      <c r="V610" s="281"/>
      <c r="W610" s="281"/>
      <c r="X610" s="281"/>
      <c r="Y610" s="281"/>
      <c r="Z610" s="281"/>
      <c r="AA610" s="281"/>
      <c r="AB610" s="281"/>
      <c r="AC610" s="281"/>
      <c r="AD610" s="281"/>
      <c r="AE610" s="281"/>
      <c r="AF610" s="281"/>
      <c r="AG610" s="281"/>
      <c r="AH610" s="281"/>
      <c r="AI610" s="281"/>
      <c r="AJ610" s="281"/>
    </row>
    <row r="611" spans="1:36" ht="15" customHeight="1" x14ac:dyDescent="0.25">
      <c r="A611" s="280"/>
      <c r="C611" s="280"/>
      <c r="D611" s="280"/>
      <c r="E611" s="529"/>
      <c r="F611" s="280"/>
      <c r="G611" s="280"/>
      <c r="H611" s="281"/>
      <c r="I611" s="281"/>
      <c r="J611" s="281"/>
      <c r="K611" s="281"/>
      <c r="L611" s="281"/>
      <c r="M611" s="281"/>
      <c r="N611" s="281"/>
      <c r="O611" s="281"/>
      <c r="U611" s="281"/>
      <c r="V611" s="281"/>
      <c r="W611" s="281"/>
      <c r="X611" s="281"/>
      <c r="Y611" s="281"/>
      <c r="Z611" s="281"/>
      <c r="AA611" s="281"/>
      <c r="AB611" s="281"/>
      <c r="AC611" s="281"/>
      <c r="AD611" s="281"/>
      <c r="AE611" s="281"/>
      <c r="AF611" s="281"/>
      <c r="AG611" s="281"/>
      <c r="AH611" s="281"/>
      <c r="AI611" s="281"/>
      <c r="AJ611" s="281"/>
    </row>
    <row r="612" spans="1:36" ht="15" customHeight="1" x14ac:dyDescent="0.25">
      <c r="A612" s="280"/>
      <c r="C612" s="280"/>
      <c r="D612" s="280"/>
      <c r="E612" s="529"/>
      <c r="F612" s="280"/>
      <c r="G612" s="280"/>
      <c r="H612" s="281"/>
      <c r="I612" s="281"/>
      <c r="J612" s="281"/>
      <c r="K612" s="281"/>
      <c r="L612" s="281"/>
      <c r="M612" s="281"/>
      <c r="N612" s="281"/>
      <c r="O612" s="281"/>
      <c r="U612" s="281"/>
      <c r="V612" s="281"/>
      <c r="W612" s="281"/>
      <c r="X612" s="281"/>
      <c r="Y612" s="281"/>
      <c r="Z612" s="281"/>
      <c r="AA612" s="281"/>
      <c r="AB612" s="281"/>
      <c r="AC612" s="281"/>
      <c r="AD612" s="281"/>
      <c r="AE612" s="281"/>
      <c r="AF612" s="281"/>
      <c r="AG612" s="281"/>
      <c r="AH612" s="281"/>
      <c r="AI612" s="281"/>
      <c r="AJ612" s="281"/>
    </row>
    <row r="613" spans="1:36" ht="15" customHeight="1" x14ac:dyDescent="0.25">
      <c r="A613" s="280"/>
      <c r="C613" s="280"/>
      <c r="D613" s="280"/>
      <c r="E613" s="529"/>
      <c r="F613" s="280"/>
      <c r="G613" s="280"/>
      <c r="H613" s="281"/>
      <c r="I613" s="281"/>
      <c r="J613" s="281"/>
      <c r="K613" s="281"/>
      <c r="L613" s="281"/>
      <c r="M613" s="281"/>
      <c r="N613" s="281"/>
      <c r="O613" s="281"/>
      <c r="U613" s="281"/>
      <c r="V613" s="281"/>
      <c r="W613" s="281"/>
      <c r="X613" s="281"/>
      <c r="Y613" s="281"/>
      <c r="Z613" s="281"/>
      <c r="AA613" s="281"/>
      <c r="AB613" s="281"/>
      <c r="AC613" s="281"/>
      <c r="AD613" s="281"/>
      <c r="AE613" s="281"/>
      <c r="AF613" s="281"/>
      <c r="AG613" s="281"/>
      <c r="AH613" s="281"/>
      <c r="AI613" s="281"/>
      <c r="AJ613" s="281"/>
    </row>
    <row r="614" spans="1:36" ht="15" customHeight="1" x14ac:dyDescent="0.25">
      <c r="A614" s="280"/>
      <c r="C614" s="280"/>
      <c r="D614" s="280"/>
      <c r="E614" s="529"/>
      <c r="F614" s="280"/>
      <c r="G614" s="280"/>
      <c r="H614" s="281"/>
      <c r="I614" s="281"/>
      <c r="J614" s="281"/>
      <c r="K614" s="281"/>
      <c r="L614" s="281"/>
      <c r="M614" s="281"/>
      <c r="N614" s="281"/>
      <c r="O614" s="281"/>
      <c r="U614" s="281"/>
      <c r="V614" s="281"/>
      <c r="W614" s="281"/>
      <c r="X614" s="281"/>
      <c r="Y614" s="281"/>
      <c r="Z614" s="281"/>
      <c r="AA614" s="281"/>
      <c r="AB614" s="281"/>
      <c r="AC614" s="281"/>
      <c r="AD614" s="281"/>
      <c r="AE614" s="281"/>
      <c r="AF614" s="281"/>
      <c r="AG614" s="281"/>
      <c r="AH614" s="281"/>
      <c r="AI614" s="281"/>
      <c r="AJ614" s="281"/>
    </row>
    <row r="615" spans="1:36" ht="15" customHeight="1" x14ac:dyDescent="0.25">
      <c r="A615" s="280"/>
      <c r="C615" s="280"/>
      <c r="D615" s="280"/>
      <c r="E615" s="529"/>
      <c r="F615" s="280"/>
      <c r="G615" s="280"/>
      <c r="H615" s="281"/>
      <c r="I615" s="281"/>
      <c r="J615" s="281"/>
      <c r="K615" s="281"/>
      <c r="L615" s="281"/>
      <c r="M615" s="281"/>
      <c r="N615" s="281"/>
      <c r="O615" s="281"/>
      <c r="U615" s="281"/>
      <c r="V615" s="281"/>
      <c r="W615" s="281"/>
      <c r="X615" s="281"/>
      <c r="Y615" s="281"/>
      <c r="Z615" s="281"/>
      <c r="AA615" s="281"/>
      <c r="AB615" s="281"/>
      <c r="AC615" s="281"/>
      <c r="AD615" s="281"/>
      <c r="AE615" s="281"/>
      <c r="AF615" s="281"/>
      <c r="AG615" s="281"/>
      <c r="AH615" s="281"/>
      <c r="AI615" s="281"/>
      <c r="AJ615" s="281"/>
    </row>
    <row r="616" spans="1:36" ht="15" customHeight="1" x14ac:dyDescent="0.25">
      <c r="A616" s="280"/>
      <c r="C616" s="280"/>
      <c r="D616" s="280"/>
      <c r="E616" s="529"/>
      <c r="F616" s="280"/>
      <c r="G616" s="280"/>
      <c r="H616" s="281"/>
      <c r="I616" s="281"/>
      <c r="J616" s="281"/>
      <c r="K616" s="281"/>
      <c r="L616" s="281"/>
      <c r="M616" s="281"/>
      <c r="N616" s="281"/>
      <c r="O616" s="281"/>
      <c r="U616" s="281"/>
      <c r="V616" s="281"/>
      <c r="W616" s="281"/>
      <c r="X616" s="281"/>
      <c r="Y616" s="281"/>
      <c r="Z616" s="281"/>
      <c r="AA616" s="281"/>
      <c r="AB616" s="281"/>
      <c r="AC616" s="281"/>
      <c r="AD616" s="281"/>
      <c r="AE616" s="281"/>
      <c r="AF616" s="281"/>
      <c r="AG616" s="281"/>
      <c r="AH616" s="281"/>
      <c r="AI616" s="281"/>
      <c r="AJ616" s="281"/>
    </row>
    <row r="617" spans="1:36" ht="15" customHeight="1" x14ac:dyDescent="0.25">
      <c r="A617" s="280"/>
      <c r="C617" s="280"/>
      <c r="D617" s="280"/>
      <c r="E617" s="529"/>
      <c r="F617" s="280"/>
      <c r="G617" s="280"/>
      <c r="H617" s="281"/>
      <c r="I617" s="281"/>
      <c r="J617" s="281"/>
      <c r="K617" s="281"/>
      <c r="L617" s="281"/>
      <c r="M617" s="281"/>
      <c r="N617" s="281"/>
      <c r="O617" s="281"/>
      <c r="U617" s="281"/>
      <c r="V617" s="281"/>
      <c r="W617" s="281"/>
      <c r="X617" s="281"/>
      <c r="Y617" s="281"/>
      <c r="Z617" s="281"/>
      <c r="AA617" s="281"/>
      <c r="AB617" s="281"/>
      <c r="AC617" s="281"/>
      <c r="AD617" s="281"/>
      <c r="AE617" s="281"/>
      <c r="AF617" s="281"/>
      <c r="AG617" s="281"/>
      <c r="AH617" s="281"/>
      <c r="AI617" s="281"/>
      <c r="AJ617" s="281"/>
    </row>
    <row r="618" spans="1:36" ht="15" customHeight="1" x14ac:dyDescent="0.25">
      <c r="A618" s="280"/>
      <c r="C618" s="280"/>
      <c r="D618" s="280"/>
      <c r="E618" s="529"/>
      <c r="F618" s="280"/>
      <c r="G618" s="280"/>
      <c r="H618" s="281"/>
      <c r="I618" s="281"/>
      <c r="J618" s="281"/>
      <c r="K618" s="281"/>
      <c r="L618" s="281"/>
      <c r="M618" s="281"/>
      <c r="N618" s="281"/>
      <c r="O618" s="281"/>
      <c r="U618" s="281"/>
      <c r="V618" s="281"/>
      <c r="W618" s="281"/>
      <c r="X618" s="281"/>
      <c r="Y618" s="281"/>
      <c r="Z618" s="281"/>
      <c r="AA618" s="281"/>
      <c r="AB618" s="281"/>
      <c r="AC618" s="281"/>
      <c r="AD618" s="281"/>
      <c r="AE618" s="281"/>
      <c r="AF618" s="281"/>
      <c r="AG618" s="281"/>
      <c r="AH618" s="281"/>
      <c r="AI618" s="281"/>
      <c r="AJ618" s="281"/>
    </row>
    <row r="619" spans="1:36" ht="15" customHeight="1" x14ac:dyDescent="0.25">
      <c r="A619" s="280"/>
      <c r="C619" s="280"/>
      <c r="D619" s="280"/>
      <c r="E619" s="529"/>
      <c r="F619" s="280"/>
      <c r="G619" s="280"/>
      <c r="H619" s="281"/>
      <c r="I619" s="281"/>
      <c r="J619" s="281"/>
      <c r="K619" s="281"/>
      <c r="L619" s="281"/>
      <c r="M619" s="281"/>
      <c r="N619" s="281"/>
      <c r="O619" s="281"/>
      <c r="U619" s="281"/>
      <c r="V619" s="281"/>
      <c r="W619" s="281"/>
      <c r="X619" s="281"/>
      <c r="Y619" s="281"/>
      <c r="Z619" s="281"/>
      <c r="AA619" s="281"/>
      <c r="AB619" s="281"/>
      <c r="AC619" s="281"/>
      <c r="AD619" s="281"/>
      <c r="AE619" s="281"/>
      <c r="AF619" s="281"/>
      <c r="AG619" s="281"/>
      <c r="AH619" s="281"/>
      <c r="AI619" s="281"/>
      <c r="AJ619" s="281"/>
    </row>
    <row r="620" spans="1:36" ht="15" customHeight="1" x14ac:dyDescent="0.25">
      <c r="A620" s="280"/>
      <c r="C620" s="280"/>
      <c r="D620" s="280"/>
      <c r="E620" s="529"/>
      <c r="F620" s="280"/>
      <c r="G620" s="280"/>
      <c r="H620" s="281"/>
      <c r="I620" s="281"/>
      <c r="J620" s="281"/>
      <c r="K620" s="281"/>
      <c r="L620" s="281"/>
      <c r="M620" s="281"/>
      <c r="N620" s="281"/>
      <c r="O620" s="281"/>
      <c r="U620" s="281"/>
      <c r="V620" s="281"/>
      <c r="W620" s="281"/>
      <c r="X620" s="281"/>
      <c r="Y620" s="281"/>
      <c r="Z620" s="281"/>
      <c r="AA620" s="281"/>
      <c r="AB620" s="281"/>
      <c r="AC620" s="281"/>
      <c r="AD620" s="281"/>
      <c r="AE620" s="281"/>
      <c r="AF620" s="281"/>
      <c r="AG620" s="281"/>
      <c r="AH620" s="281"/>
      <c r="AI620" s="281"/>
      <c r="AJ620" s="281"/>
    </row>
    <row r="621" spans="1:36" ht="15" customHeight="1" x14ac:dyDescent="0.25">
      <c r="A621" s="280"/>
      <c r="C621" s="280"/>
      <c r="D621" s="280"/>
      <c r="E621" s="529"/>
      <c r="F621" s="280"/>
      <c r="G621" s="280"/>
      <c r="H621" s="281"/>
      <c r="I621" s="281"/>
      <c r="J621" s="281"/>
      <c r="K621" s="281"/>
      <c r="L621" s="281"/>
      <c r="M621" s="281"/>
      <c r="N621" s="281"/>
      <c r="O621" s="281"/>
      <c r="U621" s="281"/>
      <c r="V621" s="281"/>
      <c r="W621" s="281"/>
      <c r="X621" s="281"/>
      <c r="Y621" s="281"/>
      <c r="Z621" s="281"/>
      <c r="AA621" s="281"/>
      <c r="AB621" s="281"/>
      <c r="AC621" s="281"/>
      <c r="AD621" s="281"/>
      <c r="AE621" s="281"/>
      <c r="AF621" s="281"/>
      <c r="AG621" s="281"/>
      <c r="AH621" s="281"/>
      <c r="AI621" s="281"/>
      <c r="AJ621" s="281"/>
    </row>
    <row r="622" spans="1:36" ht="15" customHeight="1" x14ac:dyDescent="0.25">
      <c r="A622" s="280"/>
      <c r="C622" s="280"/>
      <c r="D622" s="280"/>
      <c r="E622" s="529"/>
      <c r="F622" s="280"/>
      <c r="G622" s="280"/>
      <c r="H622" s="281"/>
      <c r="I622" s="281"/>
      <c r="J622" s="281"/>
      <c r="K622" s="281"/>
      <c r="L622" s="281"/>
      <c r="M622" s="281"/>
      <c r="N622" s="281"/>
      <c r="O622" s="281"/>
      <c r="U622" s="281"/>
      <c r="V622" s="281"/>
      <c r="W622" s="281"/>
      <c r="X622" s="281"/>
      <c r="Y622" s="281"/>
      <c r="Z622" s="281"/>
      <c r="AA622" s="281"/>
      <c r="AB622" s="281"/>
      <c r="AC622" s="281"/>
      <c r="AD622" s="281"/>
      <c r="AE622" s="281"/>
      <c r="AF622" s="281"/>
      <c r="AG622" s="281"/>
      <c r="AH622" s="281"/>
      <c r="AI622" s="281"/>
      <c r="AJ622" s="281"/>
    </row>
    <row r="623" spans="1:36" ht="15" customHeight="1" x14ac:dyDescent="0.25">
      <c r="A623" s="280"/>
      <c r="C623" s="280"/>
      <c r="D623" s="280"/>
      <c r="E623" s="529"/>
      <c r="F623" s="280"/>
      <c r="G623" s="280"/>
      <c r="H623" s="281"/>
      <c r="I623" s="281"/>
      <c r="J623" s="281"/>
      <c r="K623" s="281"/>
      <c r="L623" s="281"/>
      <c r="M623" s="281"/>
      <c r="N623" s="281"/>
      <c r="O623" s="281"/>
      <c r="U623" s="281"/>
      <c r="V623" s="281"/>
      <c r="W623" s="281"/>
      <c r="X623" s="281"/>
      <c r="Y623" s="281"/>
      <c r="Z623" s="281"/>
      <c r="AA623" s="281"/>
      <c r="AB623" s="281"/>
      <c r="AC623" s="281"/>
      <c r="AD623" s="281"/>
      <c r="AE623" s="281"/>
      <c r="AF623" s="281"/>
      <c r="AG623" s="281"/>
      <c r="AH623" s="281"/>
      <c r="AI623" s="281"/>
      <c r="AJ623" s="281"/>
    </row>
    <row r="624" spans="1:36" ht="15" customHeight="1" x14ac:dyDescent="0.25">
      <c r="A624" s="280"/>
      <c r="C624" s="280"/>
      <c r="D624" s="280"/>
      <c r="E624" s="529"/>
      <c r="F624" s="280"/>
      <c r="G624" s="280"/>
      <c r="H624" s="281"/>
      <c r="I624" s="281"/>
      <c r="J624" s="281"/>
      <c r="K624" s="281"/>
      <c r="L624" s="281"/>
      <c r="M624" s="281"/>
      <c r="N624" s="281"/>
      <c r="O624" s="281"/>
      <c r="U624" s="281"/>
      <c r="V624" s="281"/>
      <c r="W624" s="281"/>
      <c r="X624" s="281"/>
      <c r="Y624" s="281"/>
      <c r="Z624" s="281"/>
      <c r="AA624" s="281"/>
      <c r="AB624" s="281"/>
      <c r="AC624" s="281"/>
      <c r="AD624" s="281"/>
      <c r="AE624" s="281"/>
      <c r="AF624" s="281"/>
      <c r="AG624" s="281"/>
      <c r="AH624" s="281"/>
      <c r="AI624" s="281"/>
      <c r="AJ624" s="281"/>
    </row>
    <row r="625" spans="1:36" ht="15" customHeight="1" x14ac:dyDescent="0.25">
      <c r="A625" s="280"/>
      <c r="C625" s="280"/>
      <c r="D625" s="280"/>
      <c r="E625" s="529"/>
      <c r="F625" s="280"/>
      <c r="G625" s="280"/>
      <c r="H625" s="281"/>
      <c r="I625" s="281"/>
      <c r="J625" s="281"/>
      <c r="K625" s="281"/>
      <c r="L625" s="281"/>
      <c r="M625" s="281"/>
      <c r="N625" s="281"/>
      <c r="O625" s="281"/>
      <c r="U625" s="281"/>
      <c r="V625" s="281"/>
      <c r="W625" s="281"/>
      <c r="X625" s="281"/>
      <c r="Y625" s="281"/>
      <c r="Z625" s="281"/>
      <c r="AA625" s="281"/>
      <c r="AB625" s="281"/>
      <c r="AC625" s="281"/>
      <c r="AD625" s="281"/>
      <c r="AE625" s="281"/>
      <c r="AF625" s="281"/>
      <c r="AG625" s="281"/>
      <c r="AH625" s="281"/>
      <c r="AI625" s="281"/>
      <c r="AJ625" s="281"/>
    </row>
    <row r="626" spans="1:36" ht="15" customHeight="1" x14ac:dyDescent="0.25">
      <c r="A626" s="280"/>
      <c r="C626" s="280"/>
      <c r="D626" s="280"/>
      <c r="E626" s="529"/>
      <c r="F626" s="280"/>
      <c r="G626" s="280"/>
      <c r="H626" s="281"/>
      <c r="I626" s="281"/>
      <c r="J626" s="281"/>
      <c r="K626" s="281"/>
      <c r="L626" s="281"/>
      <c r="M626" s="281"/>
      <c r="N626" s="281"/>
      <c r="O626" s="281"/>
      <c r="U626" s="281"/>
      <c r="V626" s="281"/>
      <c r="W626" s="281"/>
      <c r="X626" s="281"/>
      <c r="Y626" s="281"/>
      <c r="Z626" s="281"/>
      <c r="AA626" s="281"/>
      <c r="AB626" s="281"/>
      <c r="AC626" s="281"/>
      <c r="AD626" s="281"/>
      <c r="AE626" s="281"/>
      <c r="AF626" s="281"/>
      <c r="AG626" s="281"/>
      <c r="AH626" s="281"/>
      <c r="AI626" s="281"/>
      <c r="AJ626" s="281"/>
    </row>
    <row r="627" spans="1:36" ht="15" customHeight="1" x14ac:dyDescent="0.25">
      <c r="A627" s="280"/>
      <c r="C627" s="280"/>
      <c r="D627" s="280"/>
      <c r="E627" s="529"/>
      <c r="F627" s="280"/>
      <c r="G627" s="280"/>
      <c r="H627" s="281"/>
      <c r="I627" s="281"/>
      <c r="J627" s="281"/>
      <c r="K627" s="281"/>
      <c r="L627" s="281"/>
      <c r="M627" s="281"/>
      <c r="N627" s="281"/>
      <c r="O627" s="281"/>
      <c r="U627" s="281"/>
      <c r="V627" s="281"/>
      <c r="W627" s="281"/>
      <c r="X627" s="281"/>
      <c r="Y627" s="281"/>
      <c r="Z627" s="281"/>
      <c r="AA627" s="281"/>
      <c r="AB627" s="281"/>
      <c r="AC627" s="281"/>
      <c r="AD627" s="281"/>
      <c r="AE627" s="281"/>
      <c r="AF627" s="281"/>
      <c r="AG627" s="281"/>
      <c r="AH627" s="281"/>
      <c r="AI627" s="281"/>
      <c r="AJ627" s="281"/>
    </row>
    <row r="628" spans="1:36" ht="15" customHeight="1" x14ac:dyDescent="0.25">
      <c r="A628" s="280"/>
      <c r="C628" s="280"/>
      <c r="D628" s="280"/>
      <c r="E628" s="529"/>
      <c r="F628" s="280"/>
      <c r="G628" s="280"/>
      <c r="H628" s="281"/>
      <c r="I628" s="281"/>
      <c r="J628" s="281"/>
      <c r="K628" s="281"/>
      <c r="L628" s="281"/>
      <c r="M628" s="281"/>
      <c r="N628" s="281"/>
      <c r="O628" s="281"/>
      <c r="U628" s="281"/>
      <c r="V628" s="281"/>
      <c r="W628" s="281"/>
      <c r="X628" s="281"/>
      <c r="Y628" s="281"/>
      <c r="Z628" s="281"/>
      <c r="AA628" s="281"/>
      <c r="AB628" s="281"/>
      <c r="AC628" s="281"/>
      <c r="AD628" s="281"/>
      <c r="AE628" s="281"/>
      <c r="AF628" s="281"/>
      <c r="AG628" s="281"/>
      <c r="AH628" s="281"/>
      <c r="AI628" s="281"/>
      <c r="AJ628" s="281"/>
    </row>
    <row r="629" spans="1:36" ht="15" customHeight="1" x14ac:dyDescent="0.25">
      <c r="A629" s="280"/>
      <c r="C629" s="280"/>
      <c r="D629" s="280"/>
      <c r="E629" s="529"/>
      <c r="F629" s="280"/>
      <c r="G629" s="280"/>
      <c r="H629" s="281"/>
      <c r="I629" s="281"/>
      <c r="J629" s="281"/>
      <c r="K629" s="281"/>
      <c r="L629" s="281"/>
      <c r="M629" s="281"/>
      <c r="N629" s="281"/>
      <c r="O629" s="281"/>
      <c r="U629" s="281"/>
      <c r="V629" s="281"/>
      <c r="W629" s="281"/>
      <c r="X629" s="281"/>
      <c r="Y629" s="281"/>
      <c r="Z629" s="281"/>
      <c r="AA629" s="281"/>
      <c r="AB629" s="281"/>
      <c r="AC629" s="281"/>
      <c r="AD629" s="281"/>
      <c r="AE629" s="281"/>
      <c r="AF629" s="281"/>
      <c r="AG629" s="281"/>
      <c r="AH629" s="281"/>
      <c r="AI629" s="281"/>
      <c r="AJ629" s="281"/>
    </row>
    <row r="630" spans="1:36" ht="15" customHeight="1" x14ac:dyDescent="0.25">
      <c r="A630" s="280"/>
      <c r="C630" s="280"/>
      <c r="D630" s="280"/>
      <c r="E630" s="529"/>
      <c r="F630" s="280"/>
      <c r="G630" s="280"/>
      <c r="H630" s="281"/>
      <c r="I630" s="281"/>
      <c r="J630" s="281"/>
      <c r="K630" s="281"/>
      <c r="L630" s="281"/>
      <c r="M630" s="281"/>
      <c r="N630" s="281"/>
      <c r="O630" s="281"/>
      <c r="U630" s="281"/>
      <c r="V630" s="281"/>
      <c r="W630" s="281"/>
      <c r="X630" s="281"/>
      <c r="Y630" s="281"/>
      <c r="Z630" s="281"/>
      <c r="AA630" s="281"/>
      <c r="AB630" s="281"/>
      <c r="AC630" s="281"/>
      <c r="AD630" s="281"/>
      <c r="AE630" s="281"/>
      <c r="AF630" s="281"/>
      <c r="AG630" s="281"/>
      <c r="AH630" s="281"/>
      <c r="AI630" s="281"/>
      <c r="AJ630" s="281"/>
    </row>
    <row r="631" spans="1:36" ht="15" customHeight="1" x14ac:dyDescent="0.25">
      <c r="A631" s="280"/>
      <c r="C631" s="280"/>
      <c r="D631" s="280"/>
      <c r="E631" s="529"/>
      <c r="F631" s="280"/>
      <c r="G631" s="280"/>
      <c r="H631" s="281"/>
      <c r="I631" s="281"/>
      <c r="J631" s="281"/>
      <c r="K631" s="281"/>
      <c r="L631" s="281"/>
      <c r="M631" s="281"/>
      <c r="N631" s="281"/>
      <c r="O631" s="281"/>
      <c r="U631" s="281"/>
      <c r="V631" s="281"/>
      <c r="W631" s="281"/>
      <c r="X631" s="281"/>
      <c r="Y631" s="281"/>
      <c r="Z631" s="281"/>
      <c r="AA631" s="281"/>
      <c r="AB631" s="281"/>
      <c r="AC631" s="281"/>
      <c r="AD631" s="281"/>
      <c r="AE631" s="281"/>
      <c r="AF631" s="281"/>
      <c r="AG631" s="281"/>
      <c r="AH631" s="281"/>
      <c r="AI631" s="281"/>
      <c r="AJ631" s="281"/>
    </row>
    <row r="632" spans="1:36" ht="15" customHeight="1" x14ac:dyDescent="0.25">
      <c r="A632" s="280"/>
      <c r="C632" s="280"/>
      <c r="D632" s="280"/>
      <c r="E632" s="529"/>
      <c r="F632" s="280"/>
      <c r="G632" s="280"/>
      <c r="H632" s="281"/>
      <c r="I632" s="281"/>
      <c r="J632" s="281"/>
      <c r="K632" s="281"/>
      <c r="L632" s="281"/>
      <c r="M632" s="281"/>
      <c r="N632" s="281"/>
      <c r="O632" s="281"/>
      <c r="U632" s="281"/>
      <c r="V632" s="281"/>
      <c r="W632" s="281"/>
      <c r="X632" s="281"/>
      <c r="Y632" s="281"/>
      <c r="Z632" s="281"/>
      <c r="AA632" s="281"/>
      <c r="AB632" s="281"/>
      <c r="AC632" s="281"/>
      <c r="AD632" s="281"/>
      <c r="AE632" s="281"/>
      <c r="AF632" s="281"/>
      <c r="AG632" s="281"/>
      <c r="AH632" s="281"/>
      <c r="AI632" s="281"/>
      <c r="AJ632" s="281"/>
    </row>
    <row r="633" spans="1:36" ht="15" customHeight="1" x14ac:dyDescent="0.25">
      <c r="A633" s="280"/>
      <c r="C633" s="280"/>
      <c r="D633" s="280"/>
      <c r="E633" s="529"/>
      <c r="F633" s="280"/>
      <c r="G633" s="280"/>
      <c r="H633" s="281"/>
      <c r="I633" s="281"/>
      <c r="J633" s="281"/>
      <c r="K633" s="281"/>
      <c r="L633" s="281"/>
      <c r="M633" s="281"/>
      <c r="N633" s="281"/>
      <c r="O633" s="281"/>
      <c r="U633" s="281"/>
      <c r="V633" s="281"/>
      <c r="W633" s="281"/>
      <c r="X633" s="281"/>
      <c r="Y633" s="281"/>
      <c r="Z633" s="281"/>
      <c r="AA633" s="281"/>
      <c r="AB633" s="281"/>
      <c r="AC633" s="281"/>
      <c r="AD633" s="281"/>
      <c r="AE633" s="281"/>
      <c r="AF633" s="281"/>
      <c r="AG633" s="281"/>
      <c r="AH633" s="281"/>
      <c r="AI633" s="281"/>
      <c r="AJ633" s="281"/>
    </row>
    <row r="634" spans="1:36" ht="15" customHeight="1" x14ac:dyDescent="0.25">
      <c r="A634" s="280"/>
      <c r="C634" s="280"/>
      <c r="D634" s="280"/>
      <c r="E634" s="529"/>
      <c r="F634" s="280"/>
      <c r="G634" s="280"/>
      <c r="H634" s="281"/>
      <c r="I634" s="281"/>
      <c r="J634" s="281"/>
      <c r="K634" s="281"/>
      <c r="L634" s="281"/>
      <c r="M634" s="281"/>
      <c r="N634" s="281"/>
      <c r="O634" s="281"/>
      <c r="U634" s="281"/>
      <c r="V634" s="281"/>
      <c r="W634" s="281"/>
      <c r="X634" s="281"/>
      <c r="Y634" s="281"/>
      <c r="Z634" s="281"/>
      <c r="AA634" s="281"/>
      <c r="AB634" s="281"/>
      <c r="AC634" s="281"/>
      <c r="AD634" s="281"/>
      <c r="AE634" s="281"/>
      <c r="AF634" s="281"/>
      <c r="AG634" s="281"/>
      <c r="AH634" s="281"/>
      <c r="AI634" s="281"/>
      <c r="AJ634" s="281"/>
    </row>
    <row r="635" spans="1:36" ht="15" customHeight="1" x14ac:dyDescent="0.25">
      <c r="A635" s="280"/>
      <c r="C635" s="280"/>
      <c r="D635" s="280"/>
      <c r="E635" s="529"/>
      <c r="F635" s="280"/>
      <c r="G635" s="280"/>
      <c r="H635" s="281"/>
      <c r="I635" s="281"/>
      <c r="J635" s="281"/>
      <c r="K635" s="281"/>
      <c r="L635" s="281"/>
      <c r="M635" s="281"/>
      <c r="N635" s="281"/>
      <c r="O635" s="281"/>
      <c r="U635" s="281"/>
      <c r="V635" s="281"/>
      <c r="W635" s="281"/>
      <c r="X635" s="281"/>
      <c r="Y635" s="281"/>
      <c r="Z635" s="281"/>
      <c r="AA635" s="281"/>
      <c r="AB635" s="281"/>
      <c r="AC635" s="281"/>
      <c r="AD635" s="281"/>
      <c r="AE635" s="281"/>
      <c r="AF635" s="281"/>
      <c r="AG635" s="281"/>
      <c r="AH635" s="281"/>
      <c r="AI635" s="281"/>
      <c r="AJ635" s="281"/>
    </row>
    <row r="636" spans="1:36" ht="15" customHeight="1" x14ac:dyDescent="0.25">
      <c r="A636" s="280"/>
      <c r="C636" s="280"/>
      <c r="D636" s="280"/>
      <c r="E636" s="529"/>
      <c r="F636" s="280"/>
      <c r="G636" s="280"/>
      <c r="H636" s="281"/>
      <c r="I636" s="281"/>
      <c r="J636" s="281"/>
      <c r="K636" s="281"/>
      <c r="L636" s="281"/>
      <c r="M636" s="281"/>
      <c r="N636" s="281"/>
      <c r="O636" s="281"/>
      <c r="U636" s="281"/>
      <c r="V636" s="281"/>
      <c r="W636" s="281"/>
      <c r="X636" s="281"/>
      <c r="Y636" s="281"/>
      <c r="Z636" s="281"/>
      <c r="AA636" s="281"/>
      <c r="AB636" s="281"/>
      <c r="AC636" s="281"/>
      <c r="AD636" s="281"/>
      <c r="AE636" s="281"/>
      <c r="AF636" s="281"/>
      <c r="AG636" s="281"/>
      <c r="AH636" s="281"/>
      <c r="AI636" s="281"/>
      <c r="AJ636" s="281"/>
    </row>
    <row r="637" spans="1:36" ht="15" customHeight="1" x14ac:dyDescent="0.25">
      <c r="A637" s="280"/>
      <c r="C637" s="280"/>
      <c r="D637" s="280"/>
      <c r="E637" s="529"/>
      <c r="F637" s="280"/>
      <c r="G637" s="280"/>
      <c r="H637" s="281"/>
      <c r="I637" s="281"/>
      <c r="J637" s="281"/>
      <c r="K637" s="281"/>
      <c r="L637" s="281"/>
      <c r="M637" s="281"/>
      <c r="N637" s="281"/>
      <c r="O637" s="281"/>
      <c r="U637" s="281"/>
      <c r="V637" s="281"/>
      <c r="W637" s="281"/>
      <c r="X637" s="281"/>
      <c r="Y637" s="281"/>
      <c r="Z637" s="281"/>
      <c r="AA637" s="281"/>
      <c r="AB637" s="281"/>
      <c r="AC637" s="281"/>
      <c r="AD637" s="281"/>
      <c r="AE637" s="281"/>
      <c r="AF637" s="281"/>
      <c r="AG637" s="281"/>
      <c r="AH637" s="281"/>
      <c r="AI637" s="281"/>
      <c r="AJ637" s="281"/>
    </row>
    <row r="638" spans="1:36" ht="15" customHeight="1" x14ac:dyDescent="0.25">
      <c r="A638" s="280"/>
      <c r="C638" s="280"/>
      <c r="D638" s="280"/>
      <c r="E638" s="529"/>
      <c r="F638" s="280"/>
      <c r="G638" s="280"/>
      <c r="H638" s="281"/>
      <c r="I638" s="281"/>
      <c r="J638" s="281"/>
      <c r="K638" s="281"/>
      <c r="L638" s="281"/>
      <c r="M638" s="281"/>
      <c r="N638" s="281"/>
      <c r="O638" s="281"/>
      <c r="U638" s="281"/>
      <c r="V638" s="281"/>
      <c r="W638" s="281"/>
      <c r="X638" s="281"/>
      <c r="Y638" s="281"/>
      <c r="Z638" s="281"/>
      <c r="AA638" s="281"/>
      <c r="AB638" s="281"/>
      <c r="AC638" s="281"/>
      <c r="AD638" s="281"/>
      <c r="AE638" s="281"/>
      <c r="AF638" s="281"/>
      <c r="AG638" s="281"/>
      <c r="AH638" s="281"/>
      <c r="AI638" s="281"/>
      <c r="AJ638" s="281"/>
    </row>
    <row r="639" spans="1:36" ht="15" customHeight="1" x14ac:dyDescent="0.25">
      <c r="A639" s="280"/>
      <c r="C639" s="280"/>
      <c r="D639" s="280"/>
      <c r="E639" s="529"/>
      <c r="F639" s="280"/>
      <c r="G639" s="280"/>
      <c r="H639" s="281"/>
      <c r="I639" s="281"/>
      <c r="J639" s="281"/>
      <c r="K639" s="281"/>
      <c r="L639" s="281"/>
      <c r="M639" s="281"/>
      <c r="N639" s="281"/>
      <c r="O639" s="281"/>
      <c r="U639" s="281"/>
      <c r="V639" s="281"/>
      <c r="W639" s="281"/>
      <c r="X639" s="281"/>
      <c r="Y639" s="281"/>
      <c r="Z639" s="281"/>
      <c r="AA639" s="281"/>
      <c r="AB639" s="281"/>
      <c r="AC639" s="281"/>
      <c r="AD639" s="281"/>
      <c r="AE639" s="281"/>
      <c r="AF639" s="281"/>
      <c r="AG639" s="281"/>
      <c r="AH639" s="281"/>
      <c r="AI639" s="281"/>
      <c r="AJ639" s="281"/>
    </row>
    <row r="640" spans="1:36" ht="15" customHeight="1" x14ac:dyDescent="0.25">
      <c r="A640" s="280"/>
      <c r="C640" s="280"/>
      <c r="D640" s="280"/>
      <c r="E640" s="529"/>
      <c r="F640" s="280"/>
      <c r="G640" s="280"/>
      <c r="H640" s="281"/>
      <c r="I640" s="281"/>
      <c r="J640" s="281"/>
      <c r="K640" s="281"/>
      <c r="L640" s="281"/>
      <c r="M640" s="281"/>
      <c r="N640" s="281"/>
      <c r="O640" s="281"/>
      <c r="U640" s="281"/>
      <c r="V640" s="281"/>
      <c r="W640" s="281"/>
      <c r="X640" s="281"/>
      <c r="Y640" s="281"/>
      <c r="Z640" s="281"/>
      <c r="AA640" s="281"/>
      <c r="AB640" s="281"/>
      <c r="AC640" s="281"/>
      <c r="AD640" s="281"/>
      <c r="AE640" s="281"/>
      <c r="AF640" s="281"/>
      <c r="AG640" s="281"/>
      <c r="AH640" s="281"/>
      <c r="AI640" s="281"/>
      <c r="AJ640" s="281"/>
    </row>
    <row r="641" spans="1:36" ht="15" customHeight="1" x14ac:dyDescent="0.25">
      <c r="A641" s="280"/>
      <c r="C641" s="280"/>
      <c r="D641" s="280"/>
      <c r="E641" s="529"/>
      <c r="F641" s="280"/>
      <c r="G641" s="280"/>
      <c r="H641" s="281"/>
      <c r="I641" s="281"/>
      <c r="J641" s="281"/>
      <c r="K641" s="281"/>
      <c r="L641" s="281"/>
      <c r="M641" s="281"/>
      <c r="N641" s="281"/>
      <c r="O641" s="281"/>
      <c r="U641" s="281"/>
      <c r="V641" s="281"/>
      <c r="W641" s="281"/>
      <c r="X641" s="281"/>
      <c r="Y641" s="281"/>
      <c r="Z641" s="281"/>
      <c r="AA641" s="281"/>
      <c r="AB641" s="281"/>
      <c r="AC641" s="281"/>
      <c r="AD641" s="281"/>
      <c r="AE641" s="281"/>
      <c r="AF641" s="281"/>
      <c r="AG641" s="281"/>
      <c r="AH641" s="281"/>
      <c r="AI641" s="281"/>
      <c r="AJ641" s="281"/>
    </row>
    <row r="642" spans="1:36" ht="15" customHeight="1" x14ac:dyDescent="0.25">
      <c r="A642" s="280"/>
      <c r="C642" s="280"/>
      <c r="D642" s="280"/>
      <c r="E642" s="529"/>
      <c r="F642" s="280"/>
      <c r="G642" s="280"/>
      <c r="H642" s="281"/>
      <c r="I642" s="281"/>
      <c r="J642" s="281"/>
      <c r="K642" s="281"/>
      <c r="L642" s="281"/>
      <c r="M642" s="281"/>
      <c r="N642" s="281"/>
      <c r="O642" s="281"/>
      <c r="U642" s="281"/>
      <c r="V642" s="281"/>
      <c r="W642" s="281"/>
      <c r="X642" s="281"/>
      <c r="Y642" s="281"/>
      <c r="Z642" s="281"/>
      <c r="AA642" s="281"/>
      <c r="AB642" s="281"/>
      <c r="AC642" s="281"/>
      <c r="AD642" s="281"/>
      <c r="AE642" s="281"/>
      <c r="AF642" s="281"/>
      <c r="AG642" s="281"/>
      <c r="AH642" s="281"/>
      <c r="AI642" s="281"/>
      <c r="AJ642" s="281"/>
    </row>
    <row r="643" spans="1:36" ht="15" customHeight="1" x14ac:dyDescent="0.25">
      <c r="A643" s="280"/>
      <c r="C643" s="280"/>
      <c r="D643" s="280"/>
      <c r="E643" s="529"/>
      <c r="F643" s="280"/>
      <c r="G643" s="280"/>
      <c r="H643" s="281"/>
      <c r="I643" s="281"/>
      <c r="J643" s="281"/>
      <c r="K643" s="281"/>
      <c r="L643" s="281"/>
      <c r="M643" s="281"/>
      <c r="N643" s="281"/>
      <c r="O643" s="281"/>
      <c r="U643" s="281"/>
      <c r="V643" s="281"/>
      <c r="W643" s="281"/>
      <c r="X643" s="281"/>
      <c r="Y643" s="281"/>
      <c r="Z643" s="281"/>
      <c r="AA643" s="281"/>
      <c r="AB643" s="281"/>
      <c r="AC643" s="281"/>
      <c r="AD643" s="281"/>
      <c r="AE643" s="281"/>
      <c r="AF643" s="281"/>
      <c r="AG643" s="281"/>
      <c r="AH643" s="281"/>
      <c r="AI643" s="281"/>
      <c r="AJ643" s="281"/>
    </row>
    <row r="644" spans="1:36" ht="15" customHeight="1" x14ac:dyDescent="0.25">
      <c r="A644" s="280"/>
      <c r="C644" s="280"/>
      <c r="D644" s="280"/>
      <c r="E644" s="529"/>
      <c r="F644" s="280"/>
      <c r="G644" s="280"/>
      <c r="H644" s="281"/>
      <c r="I644" s="281"/>
      <c r="J644" s="281"/>
      <c r="K644" s="281"/>
      <c r="L644" s="281"/>
      <c r="M644" s="281"/>
      <c r="N644" s="281"/>
      <c r="O644" s="281"/>
      <c r="U644" s="281"/>
      <c r="V644" s="281"/>
      <c r="W644" s="281"/>
      <c r="X644" s="281"/>
      <c r="Y644" s="281"/>
      <c r="Z644" s="281"/>
      <c r="AA644" s="281"/>
      <c r="AB644" s="281"/>
      <c r="AC644" s="281"/>
      <c r="AD644" s="281"/>
      <c r="AE644" s="281"/>
      <c r="AF644" s="281"/>
      <c r="AG644" s="281"/>
      <c r="AH644" s="281"/>
      <c r="AI644" s="281"/>
      <c r="AJ644" s="281"/>
    </row>
    <row r="645" spans="1:36" ht="15" customHeight="1" x14ac:dyDescent="0.25">
      <c r="A645" s="280"/>
      <c r="C645" s="280"/>
      <c r="D645" s="280"/>
      <c r="E645" s="529"/>
      <c r="F645" s="280"/>
      <c r="G645" s="280"/>
      <c r="H645" s="281"/>
      <c r="I645" s="281"/>
      <c r="J645" s="281"/>
      <c r="K645" s="281"/>
      <c r="L645" s="281"/>
      <c r="M645" s="281"/>
      <c r="N645" s="281"/>
      <c r="O645" s="281"/>
      <c r="U645" s="281"/>
      <c r="V645" s="281"/>
      <c r="W645" s="281"/>
      <c r="X645" s="281"/>
      <c r="Y645" s="281"/>
      <c r="Z645" s="281"/>
      <c r="AA645" s="281"/>
      <c r="AB645" s="281"/>
      <c r="AC645" s="281"/>
      <c r="AD645" s="281"/>
      <c r="AE645" s="281"/>
      <c r="AF645" s="281"/>
      <c r="AG645" s="281"/>
      <c r="AH645" s="281"/>
      <c r="AI645" s="281"/>
      <c r="AJ645" s="281"/>
    </row>
    <row r="646" spans="1:36" ht="15" customHeight="1" x14ac:dyDescent="0.25">
      <c r="A646" s="280"/>
      <c r="C646" s="280"/>
      <c r="D646" s="280"/>
      <c r="E646" s="529"/>
      <c r="F646" s="280"/>
      <c r="G646" s="280"/>
      <c r="H646" s="281"/>
      <c r="I646" s="281"/>
      <c r="J646" s="281"/>
      <c r="K646" s="281"/>
      <c r="L646" s="281"/>
      <c r="M646" s="281"/>
      <c r="N646" s="281"/>
      <c r="O646" s="281"/>
      <c r="U646" s="281"/>
      <c r="V646" s="281"/>
      <c r="W646" s="281"/>
      <c r="X646" s="281"/>
      <c r="Y646" s="281"/>
      <c r="Z646" s="281"/>
      <c r="AA646" s="281"/>
      <c r="AB646" s="281"/>
      <c r="AC646" s="281"/>
      <c r="AD646" s="281"/>
      <c r="AE646" s="281"/>
      <c r="AF646" s="281"/>
      <c r="AG646" s="281"/>
      <c r="AH646" s="281"/>
      <c r="AI646" s="281"/>
      <c r="AJ646" s="281"/>
    </row>
    <row r="647" spans="1:36" ht="15" customHeight="1" x14ac:dyDescent="0.25">
      <c r="A647" s="280"/>
      <c r="C647" s="280"/>
      <c r="D647" s="280"/>
      <c r="E647" s="529"/>
      <c r="F647" s="280"/>
      <c r="G647" s="280"/>
      <c r="H647" s="281"/>
      <c r="I647" s="281"/>
      <c r="J647" s="281"/>
      <c r="K647" s="281"/>
      <c r="L647" s="281"/>
      <c r="M647" s="281"/>
      <c r="N647" s="281"/>
      <c r="O647" s="281"/>
      <c r="U647" s="281"/>
      <c r="V647" s="281"/>
      <c r="W647" s="281"/>
      <c r="X647" s="281"/>
      <c r="Y647" s="281"/>
      <c r="Z647" s="281"/>
      <c r="AA647" s="281"/>
      <c r="AB647" s="281"/>
      <c r="AC647" s="281"/>
      <c r="AD647" s="281"/>
      <c r="AE647" s="281"/>
      <c r="AF647" s="281"/>
      <c r="AG647" s="281"/>
      <c r="AH647" s="281"/>
      <c r="AI647" s="281"/>
      <c r="AJ647" s="281"/>
    </row>
    <row r="648" spans="1:36" ht="15" customHeight="1" x14ac:dyDescent="0.25">
      <c r="A648" s="280"/>
      <c r="C648" s="280"/>
      <c r="D648" s="280"/>
      <c r="E648" s="529"/>
      <c r="F648" s="280"/>
      <c r="G648" s="280"/>
      <c r="H648" s="281"/>
      <c r="I648" s="281"/>
      <c r="J648" s="281"/>
      <c r="K648" s="281"/>
      <c r="L648" s="281"/>
      <c r="M648" s="281"/>
      <c r="N648" s="281"/>
      <c r="O648" s="281"/>
      <c r="U648" s="281"/>
      <c r="V648" s="281"/>
      <c r="W648" s="281"/>
      <c r="X648" s="281"/>
      <c r="Y648" s="281"/>
      <c r="Z648" s="281"/>
      <c r="AA648" s="281"/>
      <c r="AB648" s="281"/>
      <c r="AC648" s="281"/>
      <c r="AD648" s="281"/>
      <c r="AE648" s="281"/>
      <c r="AF648" s="281"/>
      <c r="AG648" s="281"/>
      <c r="AH648" s="281"/>
      <c r="AI648" s="281"/>
      <c r="AJ648" s="281"/>
    </row>
    <row r="649" spans="1:36" ht="15" customHeight="1" x14ac:dyDescent="0.25">
      <c r="A649" s="280"/>
      <c r="C649" s="280"/>
      <c r="D649" s="280"/>
      <c r="E649" s="529"/>
      <c r="F649" s="280"/>
      <c r="G649" s="280"/>
      <c r="H649" s="281"/>
      <c r="I649" s="281"/>
      <c r="J649" s="281"/>
      <c r="K649" s="281"/>
      <c r="L649" s="281"/>
      <c r="M649" s="281"/>
      <c r="N649" s="281"/>
      <c r="O649" s="281"/>
      <c r="U649" s="281"/>
      <c r="V649" s="281"/>
      <c r="W649" s="281"/>
      <c r="X649" s="281"/>
      <c r="Y649" s="281"/>
      <c r="Z649" s="281"/>
      <c r="AA649" s="281"/>
      <c r="AB649" s="281"/>
      <c r="AC649" s="281"/>
      <c r="AD649" s="281"/>
      <c r="AE649" s="281"/>
      <c r="AF649" s="281"/>
      <c r="AG649" s="281"/>
      <c r="AH649" s="281"/>
      <c r="AI649" s="281"/>
      <c r="AJ649" s="281"/>
    </row>
    <row r="650" spans="1:36" ht="15" customHeight="1" x14ac:dyDescent="0.25">
      <c r="A650" s="280"/>
      <c r="C650" s="280"/>
      <c r="D650" s="280"/>
      <c r="E650" s="529"/>
      <c r="F650" s="280"/>
      <c r="G650" s="280"/>
      <c r="H650" s="281"/>
      <c r="I650" s="281"/>
      <c r="J650" s="281"/>
      <c r="K650" s="281"/>
      <c r="L650" s="281"/>
      <c r="M650" s="281"/>
      <c r="N650" s="281"/>
      <c r="O650" s="281"/>
      <c r="U650" s="281"/>
      <c r="V650" s="281"/>
      <c r="W650" s="281"/>
      <c r="X650" s="281"/>
      <c r="Y650" s="281"/>
      <c r="Z650" s="281"/>
      <c r="AA650" s="281"/>
      <c r="AB650" s="281"/>
      <c r="AC650" s="281"/>
      <c r="AD650" s="281"/>
      <c r="AE650" s="281"/>
      <c r="AF650" s="281"/>
      <c r="AG650" s="281"/>
      <c r="AH650" s="281"/>
      <c r="AI650" s="281"/>
      <c r="AJ650" s="281"/>
    </row>
    <row r="651" spans="1:36" ht="15" customHeight="1" x14ac:dyDescent="0.25">
      <c r="A651" s="280"/>
      <c r="C651" s="280"/>
      <c r="D651" s="280"/>
      <c r="E651" s="529"/>
      <c r="F651" s="280"/>
      <c r="G651" s="280"/>
      <c r="H651" s="281"/>
      <c r="I651" s="281"/>
      <c r="J651" s="281"/>
      <c r="K651" s="281"/>
      <c r="L651" s="281"/>
      <c r="M651" s="281"/>
      <c r="N651" s="281"/>
      <c r="O651" s="281"/>
      <c r="U651" s="281"/>
      <c r="V651" s="281"/>
      <c r="W651" s="281"/>
      <c r="X651" s="281"/>
      <c r="Y651" s="281"/>
      <c r="Z651" s="281"/>
      <c r="AA651" s="281"/>
      <c r="AB651" s="281"/>
      <c r="AC651" s="281"/>
      <c r="AD651" s="281"/>
      <c r="AE651" s="281"/>
      <c r="AF651" s="281"/>
      <c r="AG651" s="281"/>
      <c r="AH651" s="281"/>
      <c r="AI651" s="281"/>
      <c r="AJ651" s="281"/>
    </row>
    <row r="652" spans="1:36" ht="15" customHeight="1" x14ac:dyDescent="0.25">
      <c r="A652" s="280"/>
      <c r="C652" s="280"/>
      <c r="D652" s="280"/>
      <c r="E652" s="529"/>
      <c r="F652" s="280"/>
      <c r="G652" s="280"/>
      <c r="H652" s="281"/>
      <c r="I652" s="281"/>
      <c r="J652" s="281"/>
      <c r="K652" s="281"/>
      <c r="L652" s="281"/>
      <c r="M652" s="281"/>
      <c r="N652" s="281"/>
      <c r="O652" s="281"/>
      <c r="U652" s="281"/>
      <c r="V652" s="281"/>
      <c r="W652" s="281"/>
      <c r="X652" s="281"/>
      <c r="Y652" s="281"/>
      <c r="Z652" s="281"/>
      <c r="AA652" s="281"/>
      <c r="AB652" s="281"/>
      <c r="AC652" s="281"/>
      <c r="AD652" s="281"/>
      <c r="AE652" s="281"/>
      <c r="AF652" s="281"/>
      <c r="AG652" s="281"/>
      <c r="AH652" s="281"/>
      <c r="AI652" s="281"/>
      <c r="AJ652" s="281"/>
    </row>
    <row r="653" spans="1:36" ht="15" customHeight="1" x14ac:dyDescent="0.25">
      <c r="A653" s="280"/>
      <c r="C653" s="280"/>
      <c r="D653" s="280"/>
      <c r="E653" s="529"/>
      <c r="F653" s="280"/>
      <c r="G653" s="280"/>
      <c r="H653" s="281"/>
      <c r="I653" s="281"/>
      <c r="J653" s="281"/>
      <c r="K653" s="281"/>
      <c r="L653" s="281"/>
      <c r="M653" s="281"/>
      <c r="N653" s="281"/>
      <c r="O653" s="281"/>
      <c r="U653" s="281"/>
      <c r="V653" s="281"/>
      <c r="W653" s="281"/>
      <c r="X653" s="281"/>
      <c r="Y653" s="281"/>
      <c r="Z653" s="281"/>
      <c r="AA653" s="281"/>
      <c r="AB653" s="281"/>
      <c r="AC653" s="281"/>
      <c r="AD653" s="281"/>
      <c r="AE653" s="281"/>
      <c r="AF653" s="281"/>
      <c r="AG653" s="281"/>
      <c r="AH653" s="281"/>
      <c r="AI653" s="281"/>
      <c r="AJ653" s="281"/>
    </row>
    <row r="654" spans="1:36" ht="15" customHeight="1" x14ac:dyDescent="0.25">
      <c r="A654" s="280"/>
      <c r="C654" s="280"/>
      <c r="D654" s="280"/>
      <c r="E654" s="529"/>
      <c r="F654" s="280"/>
      <c r="G654" s="280"/>
      <c r="H654" s="281"/>
      <c r="I654" s="281"/>
      <c r="J654" s="281"/>
      <c r="K654" s="281"/>
      <c r="L654" s="281"/>
      <c r="M654" s="281"/>
      <c r="N654" s="281"/>
      <c r="O654" s="281"/>
      <c r="U654" s="281"/>
      <c r="V654" s="281"/>
      <c r="W654" s="281"/>
      <c r="X654" s="281"/>
      <c r="Y654" s="281"/>
      <c r="Z654" s="281"/>
      <c r="AA654" s="281"/>
      <c r="AB654" s="281"/>
      <c r="AC654" s="281"/>
      <c r="AD654" s="281"/>
      <c r="AE654" s="281"/>
      <c r="AF654" s="281"/>
      <c r="AG654" s="281"/>
      <c r="AH654" s="281"/>
      <c r="AI654" s="281"/>
      <c r="AJ654" s="281"/>
    </row>
    <row r="655" spans="1:36" ht="15" customHeight="1" x14ac:dyDescent="0.25">
      <c r="A655" s="280"/>
      <c r="C655" s="280"/>
      <c r="D655" s="280"/>
      <c r="E655" s="529"/>
      <c r="F655" s="280"/>
      <c r="G655" s="280"/>
      <c r="H655" s="281"/>
      <c r="I655" s="281"/>
      <c r="J655" s="281"/>
      <c r="K655" s="281"/>
      <c r="L655" s="281"/>
      <c r="M655" s="281"/>
      <c r="N655" s="281"/>
      <c r="O655" s="281"/>
      <c r="U655" s="281"/>
      <c r="V655" s="281"/>
      <c r="W655" s="281"/>
      <c r="X655" s="281"/>
      <c r="Y655" s="281"/>
      <c r="Z655" s="281"/>
      <c r="AA655" s="281"/>
      <c r="AB655" s="281"/>
      <c r="AC655" s="281"/>
      <c r="AD655" s="281"/>
      <c r="AE655" s="281"/>
      <c r="AF655" s="281"/>
      <c r="AG655" s="281"/>
      <c r="AH655" s="281"/>
      <c r="AI655" s="281"/>
      <c r="AJ655" s="281"/>
    </row>
    <row r="656" spans="1:36" ht="15" customHeight="1" x14ac:dyDescent="0.25">
      <c r="A656" s="280"/>
      <c r="C656" s="280"/>
      <c r="D656" s="280"/>
      <c r="E656" s="529"/>
      <c r="F656" s="280"/>
      <c r="G656" s="280"/>
      <c r="H656" s="281"/>
      <c r="I656" s="281"/>
      <c r="J656" s="281"/>
      <c r="K656" s="281"/>
      <c r="L656" s="281"/>
      <c r="M656" s="281"/>
      <c r="N656" s="281"/>
      <c r="O656" s="281"/>
      <c r="U656" s="281"/>
      <c r="V656" s="281"/>
      <c r="W656" s="281"/>
      <c r="X656" s="281"/>
      <c r="Y656" s="281"/>
      <c r="Z656" s="281"/>
      <c r="AA656" s="281"/>
      <c r="AB656" s="281"/>
      <c r="AC656" s="281"/>
      <c r="AD656" s="281"/>
      <c r="AE656" s="281"/>
      <c r="AF656" s="281"/>
      <c r="AG656" s="281"/>
      <c r="AH656" s="281"/>
      <c r="AI656" s="281"/>
      <c r="AJ656" s="281"/>
    </row>
    <row r="657" spans="1:36" ht="15" customHeight="1" x14ac:dyDescent="0.25">
      <c r="A657" s="280"/>
      <c r="C657" s="280"/>
      <c r="D657" s="280"/>
      <c r="E657" s="529"/>
      <c r="F657" s="280"/>
      <c r="G657" s="280"/>
      <c r="H657" s="281"/>
      <c r="I657" s="281"/>
      <c r="J657" s="281"/>
      <c r="K657" s="281"/>
      <c r="L657" s="281"/>
      <c r="M657" s="281"/>
      <c r="N657" s="281"/>
      <c r="O657" s="281"/>
      <c r="U657" s="281"/>
      <c r="V657" s="281"/>
      <c r="W657" s="281"/>
      <c r="X657" s="281"/>
      <c r="Y657" s="281"/>
      <c r="Z657" s="281"/>
      <c r="AA657" s="281"/>
      <c r="AB657" s="281"/>
      <c r="AC657" s="281"/>
      <c r="AD657" s="281"/>
      <c r="AE657" s="281"/>
      <c r="AF657" s="281"/>
      <c r="AG657" s="281"/>
      <c r="AH657" s="281"/>
      <c r="AI657" s="281"/>
      <c r="AJ657" s="281"/>
    </row>
    <row r="658" spans="1:36" ht="15" customHeight="1" x14ac:dyDescent="0.25">
      <c r="A658" s="280"/>
      <c r="C658" s="280"/>
      <c r="D658" s="280"/>
      <c r="E658" s="529"/>
      <c r="F658" s="280"/>
      <c r="G658" s="280"/>
      <c r="H658" s="281"/>
      <c r="I658" s="281"/>
      <c r="J658" s="281"/>
      <c r="K658" s="281"/>
      <c r="L658" s="281"/>
      <c r="M658" s="281"/>
      <c r="N658" s="281"/>
      <c r="O658" s="281"/>
      <c r="U658" s="281"/>
      <c r="V658" s="281"/>
      <c r="W658" s="281"/>
      <c r="X658" s="281"/>
      <c r="Y658" s="281"/>
      <c r="Z658" s="281"/>
      <c r="AA658" s="281"/>
      <c r="AB658" s="281"/>
      <c r="AC658" s="281"/>
      <c r="AD658" s="281"/>
      <c r="AE658" s="281"/>
      <c r="AF658" s="281"/>
      <c r="AG658" s="281"/>
      <c r="AH658" s="281"/>
      <c r="AI658" s="281"/>
      <c r="AJ658" s="281"/>
    </row>
    <row r="659" spans="1:36" ht="15" customHeight="1" x14ac:dyDescent="0.25">
      <c r="A659" s="280"/>
      <c r="C659" s="280"/>
      <c r="D659" s="280"/>
      <c r="E659" s="529"/>
      <c r="F659" s="280"/>
      <c r="G659" s="280"/>
      <c r="H659" s="281"/>
      <c r="I659" s="281"/>
      <c r="J659" s="281"/>
      <c r="K659" s="281"/>
      <c r="L659" s="281"/>
      <c r="M659" s="281"/>
      <c r="N659" s="281"/>
      <c r="O659" s="281"/>
      <c r="U659" s="281"/>
      <c r="V659" s="281"/>
      <c r="W659" s="281"/>
      <c r="X659" s="281"/>
      <c r="Y659" s="281"/>
      <c r="Z659" s="281"/>
      <c r="AA659" s="281"/>
      <c r="AB659" s="281"/>
      <c r="AC659" s="281"/>
      <c r="AD659" s="281"/>
      <c r="AE659" s="281"/>
      <c r="AF659" s="281"/>
      <c r="AG659" s="281"/>
      <c r="AH659" s="281"/>
      <c r="AI659" s="281"/>
      <c r="AJ659" s="281"/>
    </row>
    <row r="660" spans="1:36" ht="15" customHeight="1" x14ac:dyDescent="0.25">
      <c r="A660" s="280"/>
      <c r="C660" s="280"/>
      <c r="D660" s="280"/>
      <c r="E660" s="529"/>
      <c r="F660" s="280"/>
      <c r="G660" s="280"/>
      <c r="H660" s="281"/>
      <c r="I660" s="281"/>
      <c r="J660" s="281"/>
      <c r="K660" s="281"/>
      <c r="L660" s="281"/>
      <c r="M660" s="281"/>
      <c r="N660" s="281"/>
      <c r="O660" s="281"/>
      <c r="U660" s="281"/>
      <c r="V660" s="281"/>
      <c r="W660" s="281"/>
      <c r="X660" s="281"/>
      <c r="Y660" s="281"/>
      <c r="Z660" s="281"/>
      <c r="AA660" s="281"/>
      <c r="AB660" s="281"/>
      <c r="AC660" s="281"/>
      <c r="AD660" s="281"/>
      <c r="AE660" s="281"/>
      <c r="AF660" s="281"/>
      <c r="AG660" s="281"/>
      <c r="AH660" s="281"/>
      <c r="AI660" s="281"/>
      <c r="AJ660" s="281"/>
    </row>
    <row r="661" spans="1:36" ht="15" customHeight="1" x14ac:dyDescent="0.25">
      <c r="A661" s="280"/>
      <c r="C661" s="280"/>
      <c r="D661" s="280"/>
      <c r="E661" s="529"/>
      <c r="F661" s="280"/>
      <c r="G661" s="280"/>
      <c r="H661" s="281"/>
      <c r="I661" s="281"/>
      <c r="J661" s="281"/>
      <c r="K661" s="281"/>
      <c r="L661" s="281"/>
      <c r="M661" s="281"/>
      <c r="N661" s="281"/>
      <c r="O661" s="281"/>
      <c r="U661" s="281"/>
      <c r="V661" s="281"/>
      <c r="W661" s="281"/>
      <c r="X661" s="281"/>
      <c r="Y661" s="281"/>
      <c r="Z661" s="281"/>
      <c r="AA661" s="281"/>
      <c r="AB661" s="281"/>
      <c r="AC661" s="281"/>
      <c r="AD661" s="281"/>
      <c r="AE661" s="281"/>
      <c r="AF661" s="281"/>
      <c r="AG661" s="281"/>
      <c r="AH661" s="281"/>
      <c r="AI661" s="281"/>
      <c r="AJ661" s="281"/>
    </row>
    <row r="662" spans="1:36" ht="15" customHeight="1" x14ac:dyDescent="0.25">
      <c r="A662" s="280"/>
      <c r="C662" s="280"/>
      <c r="D662" s="280"/>
      <c r="E662" s="529"/>
      <c r="F662" s="280"/>
      <c r="G662" s="280"/>
      <c r="H662" s="281"/>
      <c r="I662" s="281"/>
      <c r="J662" s="281"/>
      <c r="K662" s="281"/>
      <c r="L662" s="281"/>
      <c r="M662" s="281"/>
      <c r="N662" s="281"/>
      <c r="O662" s="281"/>
      <c r="U662" s="281"/>
      <c r="V662" s="281"/>
      <c r="W662" s="281"/>
      <c r="X662" s="281"/>
      <c r="Y662" s="281"/>
      <c r="Z662" s="281"/>
      <c r="AA662" s="281"/>
      <c r="AB662" s="281"/>
      <c r="AC662" s="281"/>
      <c r="AD662" s="281"/>
      <c r="AE662" s="281"/>
      <c r="AF662" s="281"/>
      <c r="AG662" s="281"/>
      <c r="AH662" s="281"/>
      <c r="AI662" s="281"/>
      <c r="AJ662" s="281"/>
    </row>
    <row r="663" spans="1:36" ht="15" customHeight="1" x14ac:dyDescent="0.25">
      <c r="A663" s="280"/>
      <c r="C663" s="280"/>
      <c r="D663" s="280"/>
      <c r="E663" s="529"/>
      <c r="F663" s="280"/>
      <c r="G663" s="280"/>
      <c r="H663" s="281"/>
      <c r="I663" s="281"/>
      <c r="J663" s="281"/>
      <c r="K663" s="281"/>
      <c r="L663" s="281"/>
      <c r="M663" s="281"/>
      <c r="N663" s="281"/>
      <c r="O663" s="281"/>
      <c r="U663" s="281"/>
      <c r="V663" s="281"/>
      <c r="W663" s="281"/>
      <c r="X663" s="281"/>
      <c r="Y663" s="281"/>
      <c r="Z663" s="281"/>
      <c r="AA663" s="281"/>
      <c r="AB663" s="281"/>
      <c r="AC663" s="281"/>
      <c r="AD663" s="281"/>
      <c r="AE663" s="281"/>
      <c r="AF663" s="281"/>
      <c r="AG663" s="281"/>
      <c r="AH663" s="281"/>
      <c r="AI663" s="281"/>
      <c r="AJ663" s="281"/>
    </row>
    <row r="664" spans="1:36" ht="15" customHeight="1" x14ac:dyDescent="0.25">
      <c r="A664" s="280"/>
      <c r="C664" s="280"/>
      <c r="D664" s="280"/>
      <c r="E664" s="529"/>
      <c r="F664" s="280"/>
      <c r="G664" s="280"/>
      <c r="H664" s="281"/>
      <c r="I664" s="281"/>
      <c r="J664" s="281"/>
      <c r="K664" s="281"/>
      <c r="L664" s="281"/>
      <c r="M664" s="281"/>
      <c r="N664" s="281"/>
      <c r="O664" s="281"/>
      <c r="U664" s="281"/>
      <c r="V664" s="281"/>
      <c r="W664" s="281"/>
      <c r="X664" s="281"/>
      <c r="Y664" s="281"/>
      <c r="Z664" s="281"/>
      <c r="AA664" s="281"/>
      <c r="AB664" s="281"/>
      <c r="AC664" s="281"/>
      <c r="AD664" s="281"/>
      <c r="AE664" s="281"/>
      <c r="AF664" s="281"/>
      <c r="AG664" s="281"/>
      <c r="AH664" s="281"/>
      <c r="AI664" s="281"/>
      <c r="AJ664" s="281"/>
    </row>
    <row r="665" spans="1:36" ht="15" customHeight="1" x14ac:dyDescent="0.25">
      <c r="A665" s="280"/>
      <c r="C665" s="280"/>
      <c r="D665" s="280"/>
      <c r="E665" s="529"/>
      <c r="F665" s="280"/>
      <c r="G665" s="280"/>
      <c r="H665" s="281"/>
      <c r="I665" s="281"/>
      <c r="J665" s="281"/>
      <c r="K665" s="281"/>
      <c r="L665" s="281"/>
      <c r="M665" s="281"/>
      <c r="N665" s="281"/>
      <c r="O665" s="281"/>
      <c r="U665" s="281"/>
      <c r="V665" s="281"/>
      <c r="W665" s="281"/>
      <c r="X665" s="281"/>
      <c r="Y665" s="281"/>
      <c r="Z665" s="281"/>
      <c r="AA665" s="281"/>
      <c r="AB665" s="281"/>
      <c r="AC665" s="281"/>
      <c r="AD665" s="281"/>
      <c r="AE665" s="281"/>
      <c r="AF665" s="281"/>
      <c r="AG665" s="281"/>
      <c r="AH665" s="281"/>
      <c r="AI665" s="281"/>
      <c r="AJ665" s="281"/>
    </row>
    <row r="666" spans="1:36" ht="15" customHeight="1" x14ac:dyDescent="0.25">
      <c r="A666" s="280"/>
      <c r="C666" s="280"/>
      <c r="D666" s="280"/>
      <c r="E666" s="529"/>
      <c r="F666" s="280"/>
      <c r="G666" s="280"/>
      <c r="H666" s="281"/>
      <c r="I666" s="281"/>
      <c r="J666" s="281"/>
      <c r="K666" s="281"/>
      <c r="L666" s="281"/>
      <c r="M666" s="281"/>
      <c r="N666" s="281"/>
      <c r="O666" s="281"/>
      <c r="U666" s="281"/>
      <c r="V666" s="281"/>
      <c r="W666" s="281"/>
      <c r="X666" s="281"/>
      <c r="Y666" s="281"/>
      <c r="Z666" s="281"/>
      <c r="AA666" s="281"/>
      <c r="AB666" s="281"/>
      <c r="AC666" s="281"/>
      <c r="AD666" s="281"/>
      <c r="AE666" s="281"/>
      <c r="AF666" s="281"/>
      <c r="AG666" s="281"/>
      <c r="AH666" s="281"/>
      <c r="AI666" s="281"/>
      <c r="AJ666" s="281"/>
    </row>
    <row r="667" spans="1:36" ht="15" customHeight="1" x14ac:dyDescent="0.25">
      <c r="A667" s="280"/>
      <c r="C667" s="280"/>
      <c r="D667" s="280"/>
      <c r="E667" s="529"/>
      <c r="F667" s="280"/>
      <c r="G667" s="280"/>
      <c r="H667" s="281"/>
      <c r="I667" s="281"/>
      <c r="J667" s="281"/>
      <c r="K667" s="281"/>
      <c r="L667" s="281"/>
      <c r="M667" s="281"/>
      <c r="N667" s="281"/>
      <c r="O667" s="281"/>
      <c r="U667" s="281"/>
      <c r="V667" s="281"/>
      <c r="W667" s="281"/>
      <c r="X667" s="281"/>
      <c r="Y667" s="281"/>
      <c r="Z667" s="281"/>
      <c r="AA667" s="281"/>
      <c r="AB667" s="281"/>
      <c r="AC667" s="281"/>
      <c r="AD667" s="281"/>
      <c r="AE667" s="281"/>
      <c r="AF667" s="281"/>
      <c r="AG667" s="281"/>
      <c r="AH667" s="281"/>
      <c r="AI667" s="281"/>
      <c r="AJ667" s="281"/>
    </row>
    <row r="668" spans="1:36" ht="15" customHeight="1" x14ac:dyDescent="0.25">
      <c r="A668" s="280"/>
      <c r="C668" s="280"/>
      <c r="D668" s="280"/>
      <c r="E668" s="529"/>
      <c r="F668" s="280"/>
      <c r="G668" s="280"/>
      <c r="H668" s="281"/>
      <c r="I668" s="281"/>
      <c r="J668" s="281"/>
      <c r="K668" s="281"/>
      <c r="L668" s="281"/>
      <c r="M668" s="281"/>
      <c r="N668" s="281"/>
      <c r="O668" s="281"/>
      <c r="U668" s="281"/>
      <c r="V668" s="281"/>
      <c r="W668" s="281"/>
      <c r="X668" s="281"/>
      <c r="Y668" s="281"/>
      <c r="Z668" s="281"/>
      <c r="AA668" s="281"/>
      <c r="AB668" s="281"/>
      <c r="AC668" s="281"/>
      <c r="AD668" s="281"/>
      <c r="AE668" s="281"/>
      <c r="AF668" s="281"/>
      <c r="AG668" s="281"/>
      <c r="AH668" s="281"/>
      <c r="AI668" s="281"/>
      <c r="AJ668" s="281"/>
    </row>
    <row r="669" spans="1:36" ht="15" customHeight="1" x14ac:dyDescent="0.25">
      <c r="A669" s="280"/>
      <c r="C669" s="280"/>
      <c r="D669" s="280"/>
      <c r="E669" s="529"/>
      <c r="F669" s="280"/>
      <c r="G669" s="280"/>
      <c r="H669" s="281"/>
      <c r="I669" s="281"/>
      <c r="J669" s="281"/>
      <c r="K669" s="281"/>
      <c r="L669" s="281"/>
      <c r="M669" s="281"/>
      <c r="N669" s="281"/>
      <c r="O669" s="281"/>
      <c r="U669" s="281"/>
      <c r="V669" s="281"/>
      <c r="W669" s="281"/>
      <c r="X669" s="281"/>
      <c r="Y669" s="281"/>
      <c r="Z669" s="281"/>
      <c r="AA669" s="281"/>
      <c r="AB669" s="281"/>
      <c r="AC669" s="281"/>
      <c r="AD669" s="281"/>
      <c r="AE669" s="281"/>
      <c r="AF669" s="281"/>
      <c r="AG669" s="281"/>
      <c r="AH669" s="281"/>
      <c r="AI669" s="281"/>
      <c r="AJ669" s="281"/>
    </row>
    <row r="670" spans="1:36" ht="15" customHeight="1" x14ac:dyDescent="0.25">
      <c r="A670" s="280"/>
      <c r="C670" s="280"/>
      <c r="D670" s="280"/>
      <c r="E670" s="529"/>
      <c r="F670" s="280"/>
      <c r="G670" s="280"/>
      <c r="H670" s="281"/>
      <c r="I670" s="281"/>
      <c r="J670" s="281"/>
      <c r="K670" s="281"/>
      <c r="L670" s="281"/>
      <c r="M670" s="281"/>
      <c r="N670" s="281"/>
      <c r="O670" s="281"/>
      <c r="U670" s="281"/>
      <c r="V670" s="281"/>
      <c r="W670" s="281"/>
      <c r="X670" s="281"/>
      <c r="Y670" s="281"/>
      <c r="Z670" s="281"/>
      <c r="AA670" s="281"/>
      <c r="AB670" s="281"/>
      <c r="AC670" s="281"/>
      <c r="AD670" s="281"/>
      <c r="AE670" s="281"/>
      <c r="AF670" s="281"/>
      <c r="AG670" s="281"/>
      <c r="AH670" s="281"/>
      <c r="AI670" s="281"/>
      <c r="AJ670" s="281"/>
    </row>
    <row r="671" spans="1:36" ht="15" customHeight="1" x14ac:dyDescent="0.25">
      <c r="A671" s="280"/>
      <c r="C671" s="280"/>
      <c r="D671" s="280"/>
      <c r="E671" s="529"/>
      <c r="F671" s="280"/>
      <c r="G671" s="280"/>
      <c r="H671" s="281"/>
      <c r="I671" s="281"/>
      <c r="J671" s="281"/>
      <c r="K671" s="281"/>
      <c r="L671" s="281"/>
      <c r="M671" s="281"/>
      <c r="N671" s="281"/>
      <c r="O671" s="281"/>
      <c r="U671" s="281"/>
      <c r="V671" s="281"/>
      <c r="W671" s="281"/>
      <c r="X671" s="281"/>
      <c r="Y671" s="281"/>
      <c r="Z671" s="281"/>
      <c r="AA671" s="281"/>
      <c r="AB671" s="281"/>
      <c r="AC671" s="281"/>
      <c r="AD671" s="281"/>
      <c r="AE671" s="281"/>
      <c r="AF671" s="281"/>
      <c r="AG671" s="281"/>
      <c r="AH671" s="281"/>
      <c r="AI671" s="281"/>
      <c r="AJ671" s="281"/>
    </row>
    <row r="672" spans="1:36" ht="15" customHeight="1" x14ac:dyDescent="0.25">
      <c r="A672" s="280"/>
      <c r="C672" s="280"/>
      <c r="D672" s="280"/>
      <c r="E672" s="529"/>
      <c r="F672" s="280"/>
      <c r="G672" s="280"/>
      <c r="H672" s="281"/>
      <c r="I672" s="281"/>
      <c r="J672" s="281"/>
      <c r="K672" s="281"/>
      <c r="L672" s="281"/>
      <c r="M672" s="281"/>
      <c r="N672" s="281"/>
      <c r="O672" s="281"/>
      <c r="U672" s="281"/>
      <c r="V672" s="281"/>
      <c r="W672" s="281"/>
      <c r="X672" s="281"/>
      <c r="Y672" s="281"/>
      <c r="Z672" s="281"/>
      <c r="AA672" s="281"/>
      <c r="AB672" s="281"/>
      <c r="AC672" s="281"/>
      <c r="AD672" s="281"/>
      <c r="AE672" s="281"/>
      <c r="AF672" s="281"/>
      <c r="AG672" s="281"/>
      <c r="AH672" s="281"/>
      <c r="AI672" s="281"/>
      <c r="AJ672" s="281"/>
    </row>
    <row r="673" spans="1:36" ht="15" customHeight="1" x14ac:dyDescent="0.25">
      <c r="A673" s="280"/>
      <c r="C673" s="280"/>
      <c r="D673" s="280"/>
      <c r="E673" s="529"/>
      <c r="F673" s="280"/>
      <c r="G673" s="280"/>
      <c r="H673" s="281"/>
      <c r="I673" s="281"/>
      <c r="J673" s="281"/>
      <c r="K673" s="281"/>
      <c r="L673" s="281"/>
      <c r="M673" s="281"/>
      <c r="N673" s="281"/>
      <c r="O673" s="281"/>
      <c r="U673" s="281"/>
      <c r="V673" s="281"/>
      <c r="W673" s="281"/>
      <c r="X673" s="281"/>
      <c r="Y673" s="281"/>
      <c r="Z673" s="281"/>
      <c r="AA673" s="281"/>
      <c r="AB673" s="281"/>
      <c r="AC673" s="281"/>
      <c r="AD673" s="281"/>
      <c r="AE673" s="281"/>
      <c r="AF673" s="281"/>
      <c r="AG673" s="281"/>
      <c r="AH673" s="281"/>
      <c r="AI673" s="281"/>
      <c r="AJ673" s="281"/>
    </row>
    <row r="674" spans="1:36" ht="15" customHeight="1" x14ac:dyDescent="0.25">
      <c r="A674" s="280"/>
      <c r="C674" s="280"/>
      <c r="D674" s="280"/>
      <c r="E674" s="529"/>
      <c r="F674" s="280"/>
      <c r="G674" s="280"/>
      <c r="H674" s="281"/>
      <c r="I674" s="281"/>
      <c r="J674" s="281"/>
      <c r="K674" s="281"/>
      <c r="L674" s="281"/>
      <c r="M674" s="281"/>
      <c r="N674" s="281"/>
      <c r="O674" s="281"/>
      <c r="U674" s="281"/>
      <c r="V674" s="281"/>
      <c r="W674" s="281"/>
      <c r="X674" s="281"/>
      <c r="Y674" s="281"/>
      <c r="Z674" s="281"/>
      <c r="AA674" s="281"/>
      <c r="AB674" s="281"/>
      <c r="AC674" s="281"/>
      <c r="AD674" s="281"/>
      <c r="AE674" s="281"/>
      <c r="AF674" s="281"/>
      <c r="AG674" s="281"/>
      <c r="AH674" s="281"/>
      <c r="AI674" s="281"/>
      <c r="AJ674" s="281"/>
    </row>
    <row r="675" spans="1:36" ht="15" customHeight="1" x14ac:dyDescent="0.25">
      <c r="A675" s="280"/>
      <c r="C675" s="280"/>
      <c r="D675" s="280"/>
      <c r="E675" s="529"/>
      <c r="F675" s="280"/>
      <c r="G675" s="280"/>
      <c r="H675" s="281"/>
      <c r="I675" s="281"/>
      <c r="J675" s="281"/>
      <c r="K675" s="281"/>
      <c r="L675" s="281"/>
      <c r="M675" s="281"/>
      <c r="N675" s="281"/>
      <c r="O675" s="281"/>
      <c r="U675" s="281"/>
      <c r="V675" s="281"/>
      <c r="W675" s="281"/>
      <c r="X675" s="281"/>
      <c r="Y675" s="281"/>
      <c r="Z675" s="281"/>
      <c r="AA675" s="281"/>
      <c r="AB675" s="281"/>
      <c r="AC675" s="281"/>
      <c r="AD675" s="281"/>
      <c r="AE675" s="281"/>
      <c r="AF675" s="281"/>
      <c r="AG675" s="281"/>
      <c r="AH675" s="281"/>
      <c r="AI675" s="281"/>
      <c r="AJ675" s="281"/>
    </row>
    <row r="676" spans="1:36" ht="15" customHeight="1" x14ac:dyDescent="0.25">
      <c r="A676" s="280"/>
      <c r="C676" s="280"/>
      <c r="D676" s="280"/>
      <c r="E676" s="529"/>
      <c r="F676" s="280"/>
      <c r="G676" s="280"/>
      <c r="H676" s="281"/>
      <c r="I676" s="281"/>
      <c r="J676" s="281"/>
      <c r="K676" s="281"/>
      <c r="L676" s="281"/>
      <c r="M676" s="281"/>
      <c r="N676" s="281"/>
      <c r="O676" s="281"/>
      <c r="U676" s="281"/>
      <c r="V676" s="281"/>
      <c r="W676" s="281"/>
      <c r="X676" s="281"/>
      <c r="Y676" s="281"/>
      <c r="Z676" s="281"/>
      <c r="AA676" s="281"/>
      <c r="AB676" s="281"/>
      <c r="AC676" s="281"/>
      <c r="AD676" s="281"/>
      <c r="AE676" s="281"/>
      <c r="AF676" s="281"/>
      <c r="AG676" s="281"/>
      <c r="AH676" s="281"/>
      <c r="AI676" s="281"/>
      <c r="AJ676" s="281"/>
    </row>
    <row r="677" spans="1:36" ht="15" customHeight="1" x14ac:dyDescent="0.25">
      <c r="A677" s="280"/>
      <c r="C677" s="280"/>
      <c r="D677" s="280"/>
      <c r="E677" s="529"/>
      <c r="F677" s="280"/>
      <c r="G677" s="280"/>
      <c r="H677" s="281"/>
      <c r="I677" s="281"/>
      <c r="J677" s="281"/>
      <c r="K677" s="281"/>
      <c r="L677" s="281"/>
      <c r="M677" s="281"/>
      <c r="N677" s="281"/>
      <c r="O677" s="281"/>
      <c r="U677" s="281"/>
      <c r="V677" s="281"/>
      <c r="W677" s="281"/>
      <c r="X677" s="281"/>
      <c r="Y677" s="281"/>
      <c r="Z677" s="281"/>
      <c r="AA677" s="281"/>
      <c r="AB677" s="281"/>
      <c r="AC677" s="281"/>
      <c r="AD677" s="281"/>
      <c r="AE677" s="281"/>
      <c r="AF677" s="281"/>
      <c r="AG677" s="281"/>
      <c r="AH677" s="281"/>
      <c r="AI677" s="281"/>
      <c r="AJ677" s="281"/>
    </row>
    <row r="678" spans="1:36" ht="15" customHeight="1" x14ac:dyDescent="0.25">
      <c r="A678" s="280"/>
      <c r="C678" s="280"/>
      <c r="D678" s="280"/>
      <c r="E678" s="529"/>
      <c r="F678" s="280"/>
      <c r="G678" s="280"/>
      <c r="H678" s="281"/>
      <c r="I678" s="281"/>
      <c r="J678" s="281"/>
      <c r="K678" s="281"/>
      <c r="L678" s="281"/>
      <c r="M678" s="281"/>
      <c r="N678" s="281"/>
      <c r="O678" s="281"/>
      <c r="U678" s="281"/>
      <c r="V678" s="281"/>
      <c r="W678" s="281"/>
      <c r="X678" s="281"/>
      <c r="Y678" s="281"/>
      <c r="Z678" s="281"/>
      <c r="AA678" s="281"/>
      <c r="AB678" s="281"/>
      <c r="AC678" s="281"/>
      <c r="AD678" s="281"/>
      <c r="AE678" s="281"/>
      <c r="AF678" s="281"/>
      <c r="AG678" s="281"/>
      <c r="AH678" s="281"/>
      <c r="AI678" s="281"/>
      <c r="AJ678" s="281"/>
    </row>
    <row r="679" spans="1:36" ht="15" customHeight="1" x14ac:dyDescent="0.25">
      <c r="A679" s="280"/>
      <c r="C679" s="280"/>
      <c r="D679" s="280"/>
      <c r="E679" s="529"/>
      <c r="F679" s="280"/>
      <c r="G679" s="280"/>
      <c r="H679" s="281"/>
      <c r="I679" s="281"/>
      <c r="J679" s="281"/>
      <c r="K679" s="281"/>
      <c r="L679" s="281"/>
      <c r="M679" s="281"/>
      <c r="N679" s="281"/>
      <c r="O679" s="281"/>
      <c r="U679" s="281"/>
      <c r="V679" s="281"/>
      <c r="W679" s="281"/>
      <c r="X679" s="281"/>
      <c r="Y679" s="281"/>
      <c r="Z679" s="281"/>
      <c r="AA679" s="281"/>
      <c r="AB679" s="281"/>
      <c r="AC679" s="281"/>
      <c r="AD679" s="281"/>
      <c r="AE679" s="281"/>
      <c r="AF679" s="281"/>
      <c r="AG679" s="281"/>
      <c r="AH679" s="281"/>
      <c r="AI679" s="281"/>
      <c r="AJ679" s="281"/>
    </row>
    <row r="680" spans="1:36" ht="15" customHeight="1" x14ac:dyDescent="0.25">
      <c r="A680" s="280"/>
      <c r="C680" s="280"/>
      <c r="D680" s="280"/>
      <c r="E680" s="529"/>
      <c r="F680" s="280"/>
      <c r="G680" s="280"/>
      <c r="H680" s="281"/>
      <c r="I680" s="281"/>
      <c r="J680" s="281"/>
      <c r="K680" s="281"/>
      <c r="L680" s="281"/>
      <c r="M680" s="281"/>
      <c r="N680" s="281"/>
      <c r="O680" s="281"/>
      <c r="U680" s="281"/>
      <c r="V680" s="281"/>
      <c r="W680" s="281"/>
      <c r="X680" s="281"/>
      <c r="Y680" s="281"/>
      <c r="Z680" s="281"/>
      <c r="AA680" s="281"/>
      <c r="AB680" s="281"/>
      <c r="AC680" s="281"/>
      <c r="AD680" s="281"/>
      <c r="AE680" s="281"/>
      <c r="AF680" s="281"/>
      <c r="AG680" s="281"/>
      <c r="AH680" s="281"/>
      <c r="AI680" s="281"/>
      <c r="AJ680" s="281"/>
    </row>
    <row r="681" spans="1:36" ht="15" customHeight="1" x14ac:dyDescent="0.25">
      <c r="A681" s="280"/>
      <c r="C681" s="280"/>
      <c r="D681" s="280"/>
      <c r="E681" s="529"/>
      <c r="F681" s="280"/>
      <c r="G681" s="280"/>
      <c r="H681" s="281"/>
      <c r="I681" s="281"/>
      <c r="J681" s="281"/>
      <c r="K681" s="281"/>
      <c r="L681" s="281"/>
      <c r="M681" s="281"/>
      <c r="N681" s="281"/>
      <c r="O681" s="281"/>
      <c r="U681" s="281"/>
      <c r="V681" s="281"/>
      <c r="W681" s="281"/>
      <c r="X681" s="281"/>
      <c r="Y681" s="281"/>
      <c r="Z681" s="281"/>
      <c r="AA681" s="281"/>
      <c r="AB681" s="281"/>
      <c r="AC681" s="281"/>
      <c r="AD681" s="281"/>
      <c r="AE681" s="281"/>
      <c r="AF681" s="281"/>
      <c r="AG681" s="281"/>
      <c r="AH681" s="281"/>
      <c r="AI681" s="281"/>
      <c r="AJ681" s="281"/>
    </row>
    <row r="682" spans="1:36" ht="15" customHeight="1" x14ac:dyDescent="0.25">
      <c r="A682" s="280"/>
      <c r="C682" s="280"/>
      <c r="D682" s="280"/>
      <c r="E682" s="529"/>
      <c r="F682" s="280"/>
      <c r="G682" s="280"/>
      <c r="H682" s="281"/>
      <c r="I682" s="281"/>
      <c r="J682" s="281"/>
      <c r="K682" s="281"/>
      <c r="L682" s="281"/>
      <c r="M682" s="281"/>
      <c r="N682" s="281"/>
      <c r="O682" s="281"/>
      <c r="U682" s="281"/>
      <c r="V682" s="281"/>
      <c r="W682" s="281"/>
      <c r="X682" s="281"/>
      <c r="Y682" s="281"/>
      <c r="Z682" s="281"/>
      <c r="AA682" s="281"/>
      <c r="AB682" s="281"/>
      <c r="AC682" s="281"/>
      <c r="AD682" s="281"/>
      <c r="AE682" s="281"/>
      <c r="AF682" s="281"/>
      <c r="AG682" s="281"/>
      <c r="AH682" s="281"/>
      <c r="AI682" s="281"/>
      <c r="AJ682" s="281"/>
    </row>
    <row r="683" spans="1:36" ht="15" customHeight="1" x14ac:dyDescent="0.25">
      <c r="A683" s="280"/>
      <c r="C683" s="280"/>
      <c r="D683" s="280"/>
      <c r="E683" s="529"/>
      <c r="F683" s="280"/>
      <c r="G683" s="280"/>
      <c r="H683" s="281"/>
      <c r="I683" s="281"/>
      <c r="J683" s="281"/>
      <c r="K683" s="281"/>
      <c r="L683" s="281"/>
      <c r="M683" s="281"/>
      <c r="N683" s="281"/>
      <c r="O683" s="281"/>
      <c r="U683" s="281"/>
      <c r="V683" s="281"/>
      <c r="W683" s="281"/>
      <c r="X683" s="281"/>
      <c r="Y683" s="281"/>
      <c r="Z683" s="281"/>
      <c r="AA683" s="281"/>
      <c r="AB683" s="281"/>
      <c r="AC683" s="281"/>
      <c r="AD683" s="281"/>
      <c r="AE683" s="281"/>
      <c r="AF683" s="281"/>
      <c r="AG683" s="281"/>
      <c r="AH683" s="281"/>
      <c r="AI683" s="281"/>
      <c r="AJ683" s="281"/>
    </row>
    <row r="684" spans="1:36" ht="15" customHeight="1" x14ac:dyDescent="0.25">
      <c r="A684" s="280"/>
      <c r="C684" s="280"/>
      <c r="D684" s="280"/>
      <c r="E684" s="529"/>
      <c r="F684" s="280"/>
      <c r="G684" s="280"/>
      <c r="H684" s="281"/>
      <c r="I684" s="281"/>
      <c r="J684" s="281"/>
      <c r="K684" s="281"/>
      <c r="L684" s="281"/>
      <c r="M684" s="281"/>
      <c r="N684" s="281"/>
      <c r="O684" s="281"/>
      <c r="U684" s="281"/>
      <c r="V684" s="281"/>
      <c r="W684" s="281"/>
      <c r="X684" s="281"/>
      <c r="Y684" s="281"/>
      <c r="Z684" s="281"/>
      <c r="AA684" s="281"/>
      <c r="AB684" s="281"/>
      <c r="AC684" s="281"/>
      <c r="AD684" s="281"/>
      <c r="AE684" s="281"/>
      <c r="AF684" s="281"/>
      <c r="AG684" s="281"/>
      <c r="AH684" s="281"/>
      <c r="AI684" s="281"/>
      <c r="AJ684" s="281"/>
    </row>
    <row r="685" spans="1:36" ht="15" customHeight="1" x14ac:dyDescent="0.25">
      <c r="A685" s="280"/>
      <c r="C685" s="280"/>
      <c r="D685" s="280"/>
      <c r="E685" s="529"/>
      <c r="F685" s="280"/>
      <c r="G685" s="280"/>
      <c r="H685" s="281"/>
      <c r="I685" s="281"/>
      <c r="J685" s="281"/>
      <c r="K685" s="281"/>
      <c r="L685" s="281"/>
      <c r="M685" s="281"/>
      <c r="N685" s="281"/>
      <c r="O685" s="281"/>
      <c r="U685" s="281"/>
      <c r="V685" s="281"/>
      <c r="W685" s="281"/>
      <c r="X685" s="281"/>
      <c r="Y685" s="281"/>
      <c r="Z685" s="281"/>
      <c r="AA685" s="281"/>
      <c r="AB685" s="281"/>
      <c r="AC685" s="281"/>
      <c r="AD685" s="281"/>
      <c r="AE685" s="281"/>
      <c r="AF685" s="281"/>
      <c r="AG685" s="281"/>
      <c r="AH685" s="281"/>
      <c r="AI685" s="281"/>
      <c r="AJ685" s="281"/>
    </row>
    <row r="686" spans="1:36" ht="15" customHeight="1" x14ac:dyDescent="0.25">
      <c r="A686" s="280"/>
      <c r="C686" s="280"/>
      <c r="D686" s="280"/>
      <c r="E686" s="529"/>
      <c r="F686" s="280"/>
      <c r="G686" s="280"/>
      <c r="H686" s="281"/>
      <c r="I686" s="281"/>
      <c r="J686" s="281"/>
      <c r="K686" s="281"/>
      <c r="L686" s="281"/>
      <c r="M686" s="281"/>
      <c r="N686" s="281"/>
      <c r="O686" s="281"/>
      <c r="U686" s="281"/>
      <c r="V686" s="281"/>
      <c r="W686" s="281"/>
      <c r="X686" s="281"/>
      <c r="Y686" s="281"/>
      <c r="Z686" s="281"/>
      <c r="AA686" s="281"/>
      <c r="AB686" s="281"/>
      <c r="AC686" s="281"/>
      <c r="AD686" s="281"/>
      <c r="AE686" s="281"/>
      <c r="AF686" s="281"/>
      <c r="AG686" s="281"/>
      <c r="AH686" s="281"/>
      <c r="AI686" s="281"/>
      <c r="AJ686" s="281"/>
    </row>
    <row r="687" spans="1:36" ht="15" customHeight="1" x14ac:dyDescent="0.25">
      <c r="A687" s="280"/>
      <c r="C687" s="280"/>
      <c r="D687" s="280"/>
      <c r="E687" s="529"/>
      <c r="F687" s="280"/>
      <c r="G687" s="280"/>
      <c r="H687" s="281"/>
      <c r="I687" s="281"/>
      <c r="J687" s="281"/>
      <c r="K687" s="281"/>
      <c r="L687" s="281"/>
      <c r="M687" s="281"/>
      <c r="N687" s="281"/>
      <c r="O687" s="281"/>
      <c r="U687" s="281"/>
      <c r="V687" s="281"/>
      <c r="W687" s="281"/>
      <c r="X687" s="281"/>
      <c r="Y687" s="281"/>
      <c r="Z687" s="281"/>
      <c r="AA687" s="281"/>
      <c r="AB687" s="281"/>
      <c r="AC687" s="281"/>
      <c r="AD687" s="281"/>
      <c r="AE687" s="281"/>
      <c r="AF687" s="281"/>
      <c r="AG687" s="281"/>
      <c r="AH687" s="281"/>
      <c r="AI687" s="281"/>
      <c r="AJ687" s="281"/>
    </row>
    <row r="688" spans="1:36" ht="15" customHeight="1" x14ac:dyDescent="0.25">
      <c r="A688" s="280"/>
      <c r="C688" s="280"/>
      <c r="D688" s="280"/>
      <c r="E688" s="529"/>
      <c r="F688" s="280"/>
      <c r="G688" s="280"/>
      <c r="H688" s="281"/>
      <c r="I688" s="281"/>
      <c r="J688" s="281"/>
      <c r="K688" s="281"/>
      <c r="L688" s="281"/>
      <c r="M688" s="281"/>
      <c r="N688" s="281"/>
      <c r="O688" s="281"/>
      <c r="U688" s="281"/>
      <c r="V688" s="281"/>
      <c r="W688" s="281"/>
      <c r="X688" s="281"/>
      <c r="Y688" s="281"/>
      <c r="Z688" s="281"/>
      <c r="AA688" s="281"/>
      <c r="AB688" s="281"/>
      <c r="AC688" s="281"/>
      <c r="AD688" s="281"/>
      <c r="AE688" s="281"/>
      <c r="AF688" s="281"/>
      <c r="AG688" s="281"/>
      <c r="AH688" s="281"/>
      <c r="AI688" s="281"/>
      <c r="AJ688" s="281"/>
    </row>
    <row r="689" spans="1:36" ht="15" customHeight="1" x14ac:dyDescent="0.25">
      <c r="A689" s="280"/>
      <c r="C689" s="280"/>
      <c r="D689" s="280"/>
      <c r="E689" s="529"/>
      <c r="F689" s="280"/>
      <c r="G689" s="280"/>
      <c r="H689" s="281"/>
      <c r="I689" s="281"/>
      <c r="J689" s="281"/>
      <c r="K689" s="281"/>
      <c r="L689" s="281"/>
      <c r="M689" s="281"/>
      <c r="N689" s="281"/>
      <c r="O689" s="281"/>
      <c r="U689" s="281"/>
      <c r="V689" s="281"/>
      <c r="W689" s="281"/>
      <c r="X689" s="281"/>
      <c r="Y689" s="281"/>
      <c r="Z689" s="281"/>
      <c r="AA689" s="281"/>
      <c r="AB689" s="281"/>
      <c r="AC689" s="281"/>
      <c r="AD689" s="281"/>
      <c r="AE689" s="281"/>
      <c r="AF689" s="281"/>
      <c r="AG689" s="281"/>
      <c r="AH689" s="281"/>
      <c r="AI689" s="281"/>
      <c r="AJ689" s="281"/>
    </row>
    <row r="690" spans="1:36" ht="15" customHeight="1" x14ac:dyDescent="0.25">
      <c r="A690" s="280"/>
      <c r="C690" s="280"/>
      <c r="D690" s="280"/>
      <c r="E690" s="529"/>
      <c r="F690" s="280"/>
      <c r="G690" s="280"/>
      <c r="H690" s="281"/>
      <c r="I690" s="281"/>
      <c r="J690" s="281"/>
      <c r="K690" s="281"/>
      <c r="L690" s="281"/>
      <c r="M690" s="281"/>
      <c r="N690" s="281"/>
      <c r="O690" s="281"/>
      <c r="U690" s="281"/>
      <c r="V690" s="281"/>
      <c r="W690" s="281"/>
      <c r="X690" s="281"/>
      <c r="Y690" s="281"/>
      <c r="Z690" s="281"/>
      <c r="AA690" s="281"/>
      <c r="AB690" s="281"/>
      <c r="AC690" s="281"/>
      <c r="AD690" s="281"/>
      <c r="AE690" s="281"/>
      <c r="AF690" s="281"/>
      <c r="AG690" s="281"/>
      <c r="AH690" s="281"/>
      <c r="AI690" s="281"/>
      <c r="AJ690" s="281"/>
    </row>
    <row r="691" spans="1:36" ht="15" customHeight="1" x14ac:dyDescent="0.25">
      <c r="A691" s="280"/>
      <c r="C691" s="280"/>
      <c r="D691" s="280"/>
      <c r="E691" s="529"/>
      <c r="F691" s="280"/>
      <c r="G691" s="280"/>
      <c r="H691" s="281"/>
      <c r="I691" s="281"/>
      <c r="J691" s="281"/>
      <c r="K691" s="281"/>
      <c r="L691" s="281"/>
      <c r="M691" s="281"/>
      <c r="N691" s="281"/>
      <c r="O691" s="281"/>
      <c r="U691" s="281"/>
      <c r="V691" s="281"/>
      <c r="W691" s="281"/>
      <c r="X691" s="281"/>
      <c r="Y691" s="281"/>
      <c r="Z691" s="281"/>
      <c r="AA691" s="281"/>
      <c r="AB691" s="281"/>
      <c r="AC691" s="281"/>
      <c r="AD691" s="281"/>
      <c r="AE691" s="281"/>
      <c r="AF691" s="281"/>
      <c r="AG691" s="281"/>
      <c r="AH691" s="281"/>
      <c r="AI691" s="281"/>
      <c r="AJ691" s="281"/>
    </row>
    <row r="692" spans="1:36" ht="15" customHeight="1" x14ac:dyDescent="0.25">
      <c r="A692" s="280"/>
      <c r="C692" s="280"/>
      <c r="D692" s="280"/>
      <c r="E692" s="529"/>
      <c r="F692" s="280"/>
      <c r="G692" s="280"/>
      <c r="H692" s="281"/>
      <c r="I692" s="281"/>
      <c r="J692" s="281"/>
      <c r="K692" s="281"/>
      <c r="L692" s="281"/>
      <c r="M692" s="281"/>
      <c r="N692" s="281"/>
      <c r="O692" s="281"/>
      <c r="U692" s="281"/>
      <c r="V692" s="281"/>
      <c r="W692" s="281"/>
      <c r="X692" s="281"/>
      <c r="Y692" s="281"/>
      <c r="Z692" s="281"/>
      <c r="AA692" s="281"/>
      <c r="AB692" s="281"/>
      <c r="AC692" s="281"/>
      <c r="AD692" s="281"/>
      <c r="AE692" s="281"/>
      <c r="AF692" s="281"/>
      <c r="AG692" s="281"/>
      <c r="AH692" s="281"/>
      <c r="AI692" s="281"/>
      <c r="AJ692" s="281"/>
    </row>
    <row r="693" spans="1:36" ht="15" customHeight="1" x14ac:dyDescent="0.25">
      <c r="A693" s="280"/>
      <c r="C693" s="280"/>
      <c r="D693" s="280"/>
      <c r="E693" s="529"/>
      <c r="F693" s="280"/>
      <c r="G693" s="280"/>
      <c r="H693" s="281"/>
      <c r="I693" s="281"/>
      <c r="J693" s="281"/>
      <c r="K693" s="281"/>
      <c r="L693" s="281"/>
      <c r="M693" s="281"/>
      <c r="N693" s="281"/>
      <c r="O693" s="281"/>
      <c r="U693" s="281"/>
      <c r="V693" s="281"/>
      <c r="W693" s="281"/>
      <c r="X693" s="281"/>
      <c r="Y693" s="281"/>
      <c r="Z693" s="281"/>
      <c r="AA693" s="281"/>
      <c r="AB693" s="281"/>
      <c r="AC693" s="281"/>
      <c r="AD693" s="281"/>
      <c r="AE693" s="281"/>
      <c r="AF693" s="281"/>
      <c r="AG693" s="281"/>
      <c r="AH693" s="281"/>
      <c r="AI693" s="281"/>
      <c r="AJ693" s="281"/>
    </row>
    <row r="694" spans="1:36" ht="15" customHeight="1" x14ac:dyDescent="0.25">
      <c r="A694" s="280"/>
      <c r="C694" s="280"/>
      <c r="D694" s="280"/>
      <c r="E694" s="529"/>
      <c r="F694" s="280"/>
      <c r="G694" s="280"/>
      <c r="H694" s="281"/>
      <c r="I694" s="281"/>
      <c r="J694" s="281"/>
      <c r="K694" s="281"/>
      <c r="L694" s="281"/>
      <c r="M694" s="281"/>
      <c r="N694" s="281"/>
      <c r="O694" s="281"/>
      <c r="U694" s="281"/>
      <c r="V694" s="281"/>
      <c r="W694" s="281"/>
      <c r="X694" s="281"/>
      <c r="Y694" s="281"/>
      <c r="Z694" s="281"/>
      <c r="AA694" s="281"/>
      <c r="AB694" s="281"/>
      <c r="AC694" s="281"/>
      <c r="AD694" s="281"/>
      <c r="AE694" s="281"/>
      <c r="AF694" s="281"/>
      <c r="AG694" s="281"/>
      <c r="AH694" s="281"/>
      <c r="AI694" s="281"/>
      <c r="AJ694" s="281"/>
    </row>
    <row r="695" spans="1:36" ht="15" customHeight="1" x14ac:dyDescent="0.25">
      <c r="A695" s="280"/>
      <c r="C695" s="280"/>
      <c r="D695" s="280"/>
      <c r="E695" s="529"/>
      <c r="F695" s="280"/>
      <c r="G695" s="280"/>
      <c r="H695" s="281"/>
      <c r="I695" s="281"/>
      <c r="J695" s="281"/>
      <c r="K695" s="281"/>
      <c r="L695" s="281"/>
      <c r="M695" s="281"/>
      <c r="N695" s="281"/>
      <c r="O695" s="281"/>
      <c r="U695" s="281"/>
      <c r="V695" s="281"/>
      <c r="W695" s="281"/>
      <c r="X695" s="281"/>
      <c r="Y695" s="281"/>
      <c r="Z695" s="281"/>
      <c r="AA695" s="281"/>
      <c r="AB695" s="281"/>
      <c r="AC695" s="281"/>
      <c r="AD695" s="281"/>
      <c r="AE695" s="281"/>
      <c r="AF695" s="281"/>
      <c r="AG695" s="281"/>
      <c r="AH695" s="281"/>
      <c r="AI695" s="281"/>
      <c r="AJ695" s="281"/>
    </row>
    <row r="696" spans="1:36" ht="15" customHeight="1" x14ac:dyDescent="0.25">
      <c r="A696" s="280"/>
      <c r="C696" s="280"/>
      <c r="D696" s="280"/>
      <c r="E696" s="529"/>
      <c r="F696" s="280"/>
      <c r="G696" s="280"/>
      <c r="H696" s="281"/>
      <c r="I696" s="281"/>
      <c r="J696" s="281"/>
      <c r="K696" s="281"/>
      <c r="L696" s="281"/>
      <c r="M696" s="281"/>
      <c r="N696" s="281"/>
      <c r="O696" s="281"/>
      <c r="U696" s="281"/>
      <c r="V696" s="281"/>
      <c r="W696" s="281"/>
      <c r="X696" s="281"/>
      <c r="Y696" s="281"/>
      <c r="Z696" s="281"/>
      <c r="AA696" s="281"/>
      <c r="AB696" s="281"/>
      <c r="AC696" s="281"/>
      <c r="AD696" s="281"/>
      <c r="AE696" s="281"/>
      <c r="AF696" s="281"/>
      <c r="AG696" s="281"/>
      <c r="AH696" s="281"/>
      <c r="AI696" s="281"/>
      <c r="AJ696" s="281"/>
    </row>
    <row r="697" spans="1:36" ht="15" customHeight="1" x14ac:dyDescent="0.25">
      <c r="A697" s="280"/>
      <c r="C697" s="280"/>
      <c r="D697" s="280"/>
      <c r="E697" s="529"/>
      <c r="F697" s="280"/>
      <c r="G697" s="280"/>
      <c r="H697" s="281"/>
      <c r="I697" s="281"/>
      <c r="J697" s="281"/>
      <c r="K697" s="281"/>
      <c r="L697" s="281"/>
      <c r="M697" s="281"/>
      <c r="N697" s="281"/>
      <c r="O697" s="281"/>
      <c r="U697" s="281"/>
      <c r="V697" s="281"/>
      <c r="W697" s="281"/>
      <c r="X697" s="281"/>
      <c r="Y697" s="281"/>
      <c r="Z697" s="281"/>
      <c r="AA697" s="281"/>
      <c r="AB697" s="281"/>
      <c r="AC697" s="281"/>
      <c r="AD697" s="281"/>
      <c r="AE697" s="281"/>
      <c r="AF697" s="281"/>
      <c r="AG697" s="281"/>
      <c r="AH697" s="281"/>
      <c r="AI697" s="281"/>
      <c r="AJ697" s="281"/>
    </row>
    <row r="698" spans="1:36" ht="15" customHeight="1" x14ac:dyDescent="0.25">
      <c r="A698" s="280"/>
      <c r="C698" s="280"/>
      <c r="D698" s="280"/>
      <c r="E698" s="529"/>
      <c r="F698" s="280"/>
      <c r="G698" s="280"/>
      <c r="H698" s="281"/>
      <c r="I698" s="281"/>
      <c r="J698" s="281"/>
      <c r="K698" s="281"/>
      <c r="L698" s="281"/>
      <c r="M698" s="281"/>
      <c r="N698" s="281"/>
      <c r="O698" s="281"/>
      <c r="U698" s="281"/>
      <c r="V698" s="281"/>
      <c r="W698" s="281"/>
      <c r="X698" s="281"/>
      <c r="Y698" s="281"/>
      <c r="Z698" s="281"/>
      <c r="AA698" s="281"/>
      <c r="AB698" s="281"/>
      <c r="AC698" s="281"/>
      <c r="AD698" s="281"/>
      <c r="AE698" s="281"/>
      <c r="AF698" s="281"/>
      <c r="AG698" s="281"/>
      <c r="AH698" s="281"/>
      <c r="AI698" s="281"/>
      <c r="AJ698" s="281"/>
    </row>
    <row r="699" spans="1:36" ht="15" customHeight="1" x14ac:dyDescent="0.25">
      <c r="A699" s="280"/>
      <c r="C699" s="280"/>
      <c r="D699" s="280"/>
      <c r="E699" s="529"/>
      <c r="F699" s="280"/>
      <c r="G699" s="280"/>
      <c r="H699" s="281"/>
      <c r="I699" s="281"/>
      <c r="J699" s="281"/>
      <c r="K699" s="281"/>
      <c r="L699" s="281"/>
      <c r="M699" s="281"/>
      <c r="N699" s="281"/>
      <c r="O699" s="281"/>
      <c r="U699" s="281"/>
      <c r="V699" s="281"/>
      <c r="W699" s="281"/>
      <c r="X699" s="281"/>
      <c r="Y699" s="281"/>
      <c r="Z699" s="281"/>
      <c r="AA699" s="281"/>
      <c r="AB699" s="281"/>
      <c r="AC699" s="281"/>
      <c r="AD699" s="281"/>
      <c r="AE699" s="281"/>
      <c r="AF699" s="281"/>
      <c r="AG699" s="281"/>
      <c r="AH699" s="281"/>
      <c r="AI699" s="281"/>
      <c r="AJ699" s="281"/>
    </row>
    <row r="700" spans="1:36" ht="15" customHeight="1" x14ac:dyDescent="0.25">
      <c r="A700" s="280"/>
      <c r="C700" s="280"/>
      <c r="D700" s="280"/>
      <c r="E700" s="529"/>
      <c r="F700" s="280"/>
      <c r="G700" s="280"/>
      <c r="H700" s="281"/>
      <c r="I700" s="281"/>
      <c r="J700" s="281"/>
      <c r="K700" s="281"/>
      <c r="L700" s="281"/>
      <c r="M700" s="281"/>
      <c r="N700" s="281"/>
      <c r="O700" s="281"/>
      <c r="U700" s="281"/>
      <c r="V700" s="281"/>
      <c r="W700" s="281"/>
      <c r="X700" s="281"/>
      <c r="Y700" s="281"/>
      <c r="Z700" s="281"/>
      <c r="AA700" s="281"/>
      <c r="AB700" s="281"/>
      <c r="AC700" s="281"/>
      <c r="AD700" s="281"/>
      <c r="AE700" s="281"/>
      <c r="AF700" s="281"/>
      <c r="AG700" s="281"/>
      <c r="AH700" s="281"/>
      <c r="AI700" s="281"/>
      <c r="AJ700" s="281"/>
    </row>
    <row r="701" spans="1:36" ht="15" customHeight="1" x14ac:dyDescent="0.25">
      <c r="A701" s="280"/>
      <c r="C701" s="280"/>
      <c r="D701" s="280"/>
      <c r="E701" s="529"/>
      <c r="F701" s="280"/>
      <c r="G701" s="280"/>
      <c r="H701" s="281"/>
      <c r="I701" s="281"/>
      <c r="J701" s="281"/>
      <c r="K701" s="281"/>
      <c r="L701" s="281"/>
      <c r="M701" s="281"/>
      <c r="N701" s="281"/>
      <c r="O701" s="281"/>
      <c r="U701" s="281"/>
      <c r="V701" s="281"/>
      <c r="W701" s="281"/>
      <c r="X701" s="281"/>
      <c r="Y701" s="281"/>
      <c r="Z701" s="281"/>
      <c r="AA701" s="281"/>
      <c r="AB701" s="281"/>
      <c r="AC701" s="281"/>
      <c r="AD701" s="281"/>
      <c r="AE701" s="281"/>
      <c r="AF701" s="281"/>
      <c r="AG701" s="281"/>
      <c r="AH701" s="281"/>
      <c r="AI701" s="281"/>
      <c r="AJ701" s="281"/>
    </row>
    <row r="702" spans="1:36" ht="15" customHeight="1" x14ac:dyDescent="0.25">
      <c r="A702" s="280"/>
      <c r="C702" s="280"/>
      <c r="D702" s="280"/>
      <c r="E702" s="529"/>
      <c r="F702" s="280"/>
      <c r="G702" s="280"/>
      <c r="H702" s="281"/>
      <c r="I702" s="281"/>
      <c r="J702" s="281"/>
      <c r="K702" s="281"/>
      <c r="L702" s="281"/>
      <c r="M702" s="281"/>
      <c r="N702" s="281"/>
      <c r="O702" s="281"/>
      <c r="U702" s="281"/>
      <c r="V702" s="281"/>
      <c r="W702" s="281"/>
      <c r="X702" s="281"/>
      <c r="Y702" s="281"/>
      <c r="Z702" s="281"/>
      <c r="AA702" s="281"/>
      <c r="AB702" s="281"/>
      <c r="AC702" s="281"/>
      <c r="AD702" s="281"/>
      <c r="AE702" s="281"/>
      <c r="AF702" s="281"/>
      <c r="AG702" s="281"/>
      <c r="AH702" s="281"/>
      <c r="AI702" s="281"/>
      <c r="AJ702" s="281"/>
    </row>
    <row r="703" spans="1:36" ht="15" customHeight="1" x14ac:dyDescent="0.25">
      <c r="A703" s="280"/>
      <c r="C703" s="280"/>
      <c r="D703" s="280"/>
      <c r="E703" s="529"/>
      <c r="F703" s="280"/>
      <c r="G703" s="280"/>
      <c r="H703" s="281"/>
      <c r="I703" s="281"/>
      <c r="J703" s="281"/>
      <c r="K703" s="281"/>
      <c r="L703" s="281"/>
      <c r="M703" s="281"/>
      <c r="N703" s="281"/>
      <c r="O703" s="281"/>
      <c r="U703" s="281"/>
      <c r="V703" s="281"/>
      <c r="W703" s="281"/>
      <c r="X703" s="281"/>
      <c r="Y703" s="281"/>
      <c r="Z703" s="281"/>
      <c r="AA703" s="281"/>
      <c r="AB703" s="281"/>
      <c r="AC703" s="281"/>
      <c r="AD703" s="281"/>
      <c r="AE703" s="281"/>
      <c r="AF703" s="281"/>
      <c r="AG703" s="281"/>
      <c r="AH703" s="281"/>
      <c r="AI703" s="281"/>
      <c r="AJ703" s="281"/>
    </row>
    <row r="704" spans="1:36" ht="15" customHeight="1" x14ac:dyDescent="0.25">
      <c r="A704" s="280"/>
      <c r="C704" s="280"/>
      <c r="D704" s="280"/>
      <c r="E704" s="529"/>
      <c r="F704" s="280"/>
      <c r="G704" s="280"/>
      <c r="H704" s="281"/>
      <c r="I704" s="281"/>
      <c r="J704" s="281"/>
      <c r="K704" s="281"/>
      <c r="L704" s="281"/>
      <c r="M704" s="281"/>
      <c r="N704" s="281"/>
      <c r="O704" s="281"/>
      <c r="U704" s="281"/>
      <c r="V704" s="281"/>
      <c r="W704" s="281"/>
      <c r="X704" s="281"/>
      <c r="Y704" s="281"/>
      <c r="Z704" s="281"/>
      <c r="AA704" s="281"/>
      <c r="AB704" s="281"/>
      <c r="AC704" s="281"/>
      <c r="AD704" s="281"/>
      <c r="AE704" s="281"/>
      <c r="AF704" s="281"/>
      <c r="AG704" s="281"/>
      <c r="AH704" s="281"/>
      <c r="AI704" s="281"/>
      <c r="AJ704" s="281"/>
    </row>
    <row r="705" spans="1:36" ht="15" customHeight="1" x14ac:dyDescent="0.25">
      <c r="A705" s="280"/>
      <c r="C705" s="280"/>
      <c r="D705" s="280"/>
      <c r="E705" s="529"/>
      <c r="F705" s="280"/>
      <c r="G705" s="280"/>
      <c r="H705" s="281"/>
      <c r="I705" s="281"/>
      <c r="J705" s="281"/>
      <c r="K705" s="281"/>
      <c r="L705" s="281"/>
      <c r="M705" s="281"/>
      <c r="N705" s="281"/>
      <c r="O705" s="281"/>
      <c r="U705" s="281"/>
      <c r="V705" s="281"/>
      <c r="W705" s="281"/>
      <c r="X705" s="281"/>
      <c r="Y705" s="281"/>
      <c r="Z705" s="281"/>
      <c r="AA705" s="281"/>
      <c r="AB705" s="281"/>
      <c r="AC705" s="281"/>
      <c r="AD705" s="281"/>
      <c r="AE705" s="281"/>
      <c r="AF705" s="281"/>
      <c r="AG705" s="281"/>
      <c r="AH705" s="281"/>
      <c r="AI705" s="281"/>
      <c r="AJ705" s="281"/>
    </row>
    <row r="706" spans="1:36" ht="15" customHeight="1" x14ac:dyDescent="0.25">
      <c r="A706" s="280"/>
      <c r="C706" s="280"/>
      <c r="D706" s="280"/>
      <c r="E706" s="529"/>
      <c r="F706" s="280"/>
      <c r="G706" s="280"/>
      <c r="H706" s="281"/>
      <c r="I706" s="281"/>
      <c r="J706" s="281"/>
      <c r="K706" s="281"/>
      <c r="L706" s="281"/>
      <c r="M706" s="281"/>
      <c r="N706" s="281"/>
      <c r="O706" s="281"/>
      <c r="U706" s="281"/>
      <c r="V706" s="281"/>
      <c r="W706" s="281"/>
      <c r="X706" s="281"/>
      <c r="Y706" s="281"/>
      <c r="Z706" s="281"/>
      <c r="AA706" s="281"/>
      <c r="AB706" s="281"/>
      <c r="AC706" s="281"/>
      <c r="AD706" s="281"/>
      <c r="AE706" s="281"/>
      <c r="AF706" s="281"/>
      <c r="AG706" s="281"/>
      <c r="AH706" s="281"/>
      <c r="AI706" s="281"/>
      <c r="AJ706" s="281"/>
    </row>
    <row r="707" spans="1:36" ht="15" customHeight="1" x14ac:dyDescent="0.25">
      <c r="A707" s="280"/>
      <c r="C707" s="280"/>
      <c r="D707" s="280"/>
      <c r="E707" s="529"/>
      <c r="F707" s="280"/>
      <c r="G707" s="280"/>
      <c r="H707" s="281"/>
      <c r="I707" s="281"/>
      <c r="J707" s="281"/>
      <c r="K707" s="281"/>
      <c r="L707" s="281"/>
      <c r="M707" s="281"/>
      <c r="N707" s="281"/>
      <c r="O707" s="281"/>
      <c r="U707" s="281"/>
      <c r="V707" s="281"/>
      <c r="W707" s="281"/>
      <c r="X707" s="281"/>
      <c r="Y707" s="281"/>
      <c r="Z707" s="281"/>
      <c r="AA707" s="281"/>
      <c r="AB707" s="281"/>
      <c r="AC707" s="281"/>
      <c r="AD707" s="281"/>
      <c r="AE707" s="281"/>
      <c r="AF707" s="281"/>
      <c r="AG707" s="281"/>
      <c r="AH707" s="281"/>
      <c r="AI707" s="281"/>
      <c r="AJ707" s="281"/>
    </row>
    <row r="708" spans="1:36" ht="15" customHeight="1" x14ac:dyDescent="0.25">
      <c r="A708" s="280"/>
      <c r="C708" s="280"/>
      <c r="D708" s="280"/>
      <c r="E708" s="529"/>
      <c r="F708" s="280"/>
      <c r="G708" s="280"/>
      <c r="H708" s="281"/>
      <c r="I708" s="281"/>
      <c r="J708" s="281"/>
      <c r="K708" s="281"/>
      <c r="L708" s="281"/>
      <c r="M708" s="281"/>
      <c r="N708" s="281"/>
      <c r="O708" s="281"/>
      <c r="U708" s="281"/>
      <c r="V708" s="281"/>
      <c r="W708" s="281"/>
      <c r="X708" s="281"/>
      <c r="Y708" s="281"/>
      <c r="Z708" s="281"/>
      <c r="AA708" s="281"/>
      <c r="AB708" s="281"/>
      <c r="AC708" s="281"/>
      <c r="AD708" s="281"/>
      <c r="AE708" s="281"/>
      <c r="AF708" s="281"/>
      <c r="AG708" s="281"/>
      <c r="AH708" s="281"/>
      <c r="AI708" s="281"/>
      <c r="AJ708" s="281"/>
    </row>
    <row r="709" spans="1:36" ht="15" customHeight="1" x14ac:dyDescent="0.25">
      <c r="A709" s="280"/>
      <c r="C709" s="280"/>
      <c r="D709" s="280"/>
      <c r="E709" s="529"/>
      <c r="F709" s="280"/>
      <c r="G709" s="280"/>
      <c r="H709" s="281"/>
      <c r="I709" s="281"/>
      <c r="J709" s="281"/>
      <c r="K709" s="281"/>
      <c r="L709" s="281"/>
      <c r="M709" s="281"/>
      <c r="N709" s="281"/>
      <c r="O709" s="281"/>
      <c r="U709" s="281"/>
      <c r="V709" s="281"/>
      <c r="W709" s="281"/>
      <c r="X709" s="281"/>
      <c r="Y709" s="281"/>
      <c r="Z709" s="281"/>
      <c r="AA709" s="281"/>
      <c r="AB709" s="281"/>
      <c r="AC709" s="281"/>
      <c r="AD709" s="281"/>
      <c r="AE709" s="281"/>
      <c r="AF709" s="281"/>
      <c r="AG709" s="281"/>
      <c r="AH709" s="281"/>
      <c r="AI709" s="281"/>
      <c r="AJ709" s="281"/>
    </row>
    <row r="710" spans="1:36" ht="15" customHeight="1" x14ac:dyDescent="0.25">
      <c r="A710" s="280"/>
      <c r="C710" s="280"/>
      <c r="D710" s="280"/>
      <c r="E710" s="529"/>
      <c r="F710" s="280"/>
      <c r="G710" s="280"/>
      <c r="H710" s="281"/>
      <c r="I710" s="281"/>
      <c r="J710" s="281"/>
      <c r="K710" s="281"/>
      <c r="L710" s="281"/>
      <c r="M710" s="281"/>
      <c r="N710" s="281"/>
      <c r="O710" s="281"/>
      <c r="U710" s="281"/>
      <c r="V710" s="281"/>
      <c r="W710" s="281"/>
      <c r="X710" s="281"/>
      <c r="Y710" s="281"/>
      <c r="Z710" s="281"/>
      <c r="AA710" s="281"/>
      <c r="AB710" s="281"/>
      <c r="AC710" s="281"/>
      <c r="AD710" s="281"/>
      <c r="AE710" s="281"/>
      <c r="AF710" s="281"/>
      <c r="AG710" s="281"/>
      <c r="AH710" s="281"/>
      <c r="AI710" s="281"/>
      <c r="AJ710" s="281"/>
    </row>
    <row r="711" spans="1:36" ht="15" customHeight="1" x14ac:dyDescent="0.25">
      <c r="A711" s="280"/>
      <c r="C711" s="280"/>
      <c r="D711" s="280"/>
      <c r="E711" s="529"/>
      <c r="F711" s="280"/>
      <c r="G711" s="280"/>
      <c r="H711" s="281"/>
      <c r="I711" s="281"/>
      <c r="J711" s="281"/>
      <c r="K711" s="281"/>
      <c r="L711" s="281"/>
      <c r="M711" s="281"/>
      <c r="N711" s="281"/>
      <c r="O711" s="281"/>
      <c r="U711" s="281"/>
      <c r="V711" s="281"/>
      <c r="W711" s="281"/>
      <c r="X711" s="281"/>
      <c r="Y711" s="281"/>
      <c r="Z711" s="281"/>
      <c r="AA711" s="281"/>
      <c r="AB711" s="281"/>
      <c r="AC711" s="281"/>
      <c r="AD711" s="281"/>
      <c r="AE711" s="281"/>
      <c r="AF711" s="281"/>
      <c r="AG711" s="281"/>
      <c r="AH711" s="281"/>
      <c r="AI711" s="281"/>
      <c r="AJ711" s="281"/>
    </row>
    <row r="712" spans="1:36" ht="15" customHeight="1" x14ac:dyDescent="0.25">
      <c r="A712" s="280"/>
      <c r="C712" s="280"/>
      <c r="D712" s="280"/>
      <c r="E712" s="529"/>
      <c r="F712" s="280"/>
      <c r="G712" s="280"/>
      <c r="H712" s="281"/>
      <c r="I712" s="281"/>
      <c r="J712" s="281"/>
      <c r="K712" s="281"/>
      <c r="L712" s="281"/>
      <c r="M712" s="281"/>
      <c r="N712" s="281"/>
      <c r="O712" s="281"/>
      <c r="U712" s="281"/>
      <c r="V712" s="281"/>
      <c r="W712" s="281"/>
      <c r="X712" s="281"/>
      <c r="Y712" s="281"/>
      <c r="Z712" s="281"/>
      <c r="AA712" s="281"/>
      <c r="AB712" s="281"/>
      <c r="AC712" s="281"/>
      <c r="AD712" s="281"/>
      <c r="AE712" s="281"/>
      <c r="AF712" s="281"/>
      <c r="AG712" s="281"/>
      <c r="AH712" s="281"/>
      <c r="AI712" s="281"/>
      <c r="AJ712" s="281"/>
    </row>
    <row r="713" spans="1:36" ht="15" customHeight="1" x14ac:dyDescent="0.25">
      <c r="A713" s="280"/>
      <c r="C713" s="280"/>
      <c r="D713" s="280"/>
      <c r="E713" s="529"/>
      <c r="F713" s="280"/>
      <c r="G713" s="280"/>
      <c r="H713" s="281"/>
      <c r="I713" s="281"/>
      <c r="J713" s="281"/>
      <c r="K713" s="281"/>
      <c r="L713" s="281"/>
      <c r="M713" s="281"/>
      <c r="N713" s="281"/>
      <c r="O713" s="281"/>
      <c r="U713" s="281"/>
      <c r="V713" s="281"/>
      <c r="W713" s="281"/>
      <c r="X713" s="281"/>
      <c r="Y713" s="281"/>
      <c r="Z713" s="281"/>
      <c r="AA713" s="281"/>
      <c r="AB713" s="281"/>
      <c r="AC713" s="281"/>
      <c r="AD713" s="281"/>
      <c r="AE713" s="281"/>
      <c r="AF713" s="281"/>
      <c r="AG713" s="281"/>
      <c r="AH713" s="281"/>
      <c r="AI713" s="281"/>
      <c r="AJ713" s="281"/>
    </row>
    <row r="714" spans="1:36" ht="15" customHeight="1" x14ac:dyDescent="0.25">
      <c r="A714" s="280"/>
      <c r="C714" s="280"/>
      <c r="D714" s="280"/>
      <c r="E714" s="529"/>
      <c r="F714" s="280"/>
      <c r="G714" s="280"/>
      <c r="H714" s="281"/>
      <c r="I714" s="281"/>
      <c r="J714" s="281"/>
      <c r="K714" s="281"/>
      <c r="L714" s="281"/>
      <c r="M714" s="281"/>
      <c r="N714" s="281"/>
      <c r="O714" s="281"/>
      <c r="U714" s="281"/>
      <c r="V714" s="281"/>
      <c r="W714" s="281"/>
      <c r="X714" s="281"/>
      <c r="Y714" s="281"/>
      <c r="Z714" s="281"/>
      <c r="AA714" s="281"/>
      <c r="AB714" s="281"/>
      <c r="AC714" s="281"/>
      <c r="AD714" s="281"/>
      <c r="AE714" s="281"/>
      <c r="AF714" s="281"/>
      <c r="AG714" s="281"/>
      <c r="AH714" s="281"/>
      <c r="AI714" s="281"/>
      <c r="AJ714" s="281"/>
    </row>
    <row r="715" spans="1:36" ht="15" customHeight="1" x14ac:dyDescent="0.25">
      <c r="A715" s="280"/>
      <c r="C715" s="280"/>
      <c r="D715" s="280"/>
      <c r="E715" s="529"/>
      <c r="F715" s="280"/>
      <c r="G715" s="280"/>
      <c r="H715" s="281"/>
      <c r="I715" s="281"/>
      <c r="J715" s="281"/>
      <c r="K715" s="281"/>
      <c r="L715" s="281"/>
      <c r="M715" s="281"/>
      <c r="N715" s="281"/>
      <c r="O715" s="281"/>
      <c r="U715" s="281"/>
      <c r="V715" s="281"/>
      <c r="W715" s="281"/>
      <c r="X715" s="281"/>
      <c r="Y715" s="281"/>
      <c r="Z715" s="281"/>
      <c r="AA715" s="281"/>
      <c r="AB715" s="281"/>
      <c r="AC715" s="281"/>
      <c r="AD715" s="281"/>
      <c r="AE715" s="281"/>
      <c r="AF715" s="281"/>
      <c r="AG715" s="281"/>
      <c r="AH715" s="281"/>
      <c r="AI715" s="281"/>
      <c r="AJ715" s="281"/>
    </row>
    <row r="716" spans="1:36" ht="15" customHeight="1" x14ac:dyDescent="0.25">
      <c r="A716" s="280"/>
      <c r="C716" s="280"/>
      <c r="D716" s="280"/>
      <c r="E716" s="529"/>
      <c r="F716" s="280"/>
      <c r="G716" s="280"/>
      <c r="H716" s="281"/>
      <c r="I716" s="281"/>
      <c r="J716" s="281"/>
      <c r="K716" s="281"/>
      <c r="L716" s="281"/>
      <c r="M716" s="281"/>
      <c r="N716" s="281"/>
      <c r="O716" s="281"/>
      <c r="U716" s="281"/>
      <c r="V716" s="281"/>
      <c r="W716" s="281"/>
      <c r="X716" s="281"/>
      <c r="Y716" s="281"/>
      <c r="Z716" s="281"/>
      <c r="AA716" s="281"/>
      <c r="AB716" s="281"/>
      <c r="AC716" s="281"/>
      <c r="AD716" s="281"/>
      <c r="AE716" s="281"/>
      <c r="AF716" s="281"/>
      <c r="AG716" s="281"/>
      <c r="AH716" s="281"/>
      <c r="AI716" s="281"/>
      <c r="AJ716" s="281"/>
    </row>
    <row r="717" spans="1:36" ht="15" customHeight="1" x14ac:dyDescent="0.25">
      <c r="A717" s="280"/>
      <c r="C717" s="280"/>
      <c r="D717" s="280"/>
      <c r="E717" s="529"/>
      <c r="F717" s="280"/>
      <c r="G717" s="280"/>
      <c r="H717" s="281"/>
      <c r="I717" s="281"/>
      <c r="J717" s="281"/>
      <c r="K717" s="281"/>
      <c r="L717" s="281"/>
      <c r="M717" s="281"/>
      <c r="N717" s="281"/>
      <c r="O717" s="281"/>
      <c r="U717" s="281"/>
      <c r="V717" s="281"/>
      <c r="W717" s="281"/>
      <c r="X717" s="281"/>
      <c r="Y717" s="281"/>
      <c r="Z717" s="281"/>
      <c r="AA717" s="281"/>
      <c r="AB717" s="281"/>
      <c r="AC717" s="281"/>
      <c r="AD717" s="281"/>
      <c r="AE717" s="281"/>
      <c r="AF717" s="281"/>
      <c r="AG717" s="281"/>
      <c r="AH717" s="281"/>
      <c r="AI717" s="281"/>
      <c r="AJ717" s="281"/>
    </row>
    <row r="718" spans="1:36" ht="15" customHeight="1" x14ac:dyDescent="0.25">
      <c r="A718" s="280"/>
      <c r="C718" s="280"/>
      <c r="D718" s="280"/>
      <c r="E718" s="529"/>
      <c r="F718" s="280"/>
      <c r="G718" s="280"/>
      <c r="H718" s="281"/>
      <c r="I718" s="281"/>
      <c r="J718" s="281"/>
      <c r="K718" s="281"/>
      <c r="L718" s="281"/>
      <c r="M718" s="281"/>
      <c r="N718" s="281"/>
      <c r="O718" s="281"/>
      <c r="U718" s="281"/>
      <c r="V718" s="281"/>
      <c r="W718" s="281"/>
      <c r="X718" s="281"/>
      <c r="Y718" s="281"/>
      <c r="Z718" s="281"/>
      <c r="AA718" s="281"/>
      <c r="AB718" s="281"/>
      <c r="AC718" s="281"/>
      <c r="AD718" s="281"/>
      <c r="AE718" s="281"/>
      <c r="AF718" s="281"/>
      <c r="AG718" s="281"/>
      <c r="AH718" s="281"/>
      <c r="AI718" s="281"/>
      <c r="AJ718" s="281"/>
    </row>
    <row r="719" spans="1:36" ht="15" customHeight="1" x14ac:dyDescent="0.25">
      <c r="A719" s="280"/>
      <c r="C719" s="280"/>
      <c r="D719" s="280"/>
      <c r="E719" s="529"/>
      <c r="F719" s="280"/>
      <c r="G719" s="280"/>
      <c r="H719" s="281"/>
      <c r="I719" s="281"/>
      <c r="J719" s="281"/>
      <c r="K719" s="281"/>
      <c r="L719" s="281"/>
      <c r="M719" s="281"/>
      <c r="N719" s="281"/>
      <c r="O719" s="281"/>
      <c r="U719" s="281"/>
      <c r="V719" s="281"/>
      <c r="W719" s="281"/>
      <c r="X719" s="281"/>
      <c r="Y719" s="281"/>
      <c r="Z719" s="281"/>
      <c r="AA719" s="281"/>
      <c r="AB719" s="281"/>
      <c r="AC719" s="281"/>
      <c r="AD719" s="281"/>
      <c r="AE719" s="281"/>
      <c r="AF719" s="281"/>
      <c r="AG719" s="281"/>
      <c r="AH719" s="281"/>
      <c r="AI719" s="281"/>
      <c r="AJ719" s="281"/>
    </row>
    <row r="720" spans="1:36" ht="15" customHeight="1" x14ac:dyDescent="0.25">
      <c r="A720" s="280"/>
      <c r="C720" s="280"/>
      <c r="D720" s="280"/>
      <c r="E720" s="529"/>
      <c r="F720" s="280"/>
      <c r="G720" s="280"/>
      <c r="H720" s="281"/>
      <c r="I720" s="281"/>
      <c r="J720" s="281"/>
      <c r="K720" s="281"/>
      <c r="L720" s="281"/>
      <c r="M720" s="281"/>
      <c r="N720" s="281"/>
      <c r="O720" s="281"/>
      <c r="U720" s="281"/>
      <c r="V720" s="281"/>
      <c r="W720" s="281"/>
      <c r="X720" s="281"/>
      <c r="Y720" s="281"/>
      <c r="Z720" s="281"/>
      <c r="AA720" s="281"/>
      <c r="AB720" s="281"/>
      <c r="AC720" s="281"/>
      <c r="AD720" s="281"/>
      <c r="AE720" s="281"/>
      <c r="AF720" s="281"/>
      <c r="AG720" s="281"/>
      <c r="AH720" s="281"/>
      <c r="AI720" s="281"/>
      <c r="AJ720" s="281"/>
    </row>
    <row r="721" spans="1:36" ht="15" customHeight="1" x14ac:dyDescent="0.25">
      <c r="A721" s="280"/>
      <c r="C721" s="280"/>
      <c r="D721" s="280"/>
      <c r="E721" s="529"/>
      <c r="F721" s="280"/>
      <c r="G721" s="280"/>
      <c r="H721" s="281"/>
      <c r="I721" s="281"/>
      <c r="J721" s="281"/>
      <c r="K721" s="281"/>
      <c r="L721" s="281"/>
      <c r="M721" s="281"/>
      <c r="N721" s="281"/>
      <c r="O721" s="281"/>
      <c r="U721" s="281"/>
      <c r="V721" s="281"/>
      <c r="W721" s="281"/>
      <c r="X721" s="281"/>
      <c r="Y721" s="281"/>
      <c r="Z721" s="281"/>
      <c r="AA721" s="281"/>
      <c r="AB721" s="281"/>
      <c r="AC721" s="281"/>
      <c r="AD721" s="281"/>
      <c r="AE721" s="281"/>
      <c r="AF721" s="281"/>
      <c r="AG721" s="281"/>
      <c r="AH721" s="281"/>
      <c r="AI721" s="281"/>
      <c r="AJ721" s="281"/>
    </row>
    <row r="722" spans="1:36" ht="15" customHeight="1" x14ac:dyDescent="0.25">
      <c r="A722" s="280"/>
      <c r="C722" s="280"/>
      <c r="D722" s="280"/>
      <c r="E722" s="529"/>
      <c r="F722" s="280"/>
      <c r="G722" s="280"/>
      <c r="H722" s="281"/>
      <c r="I722" s="281"/>
      <c r="J722" s="281"/>
      <c r="K722" s="281"/>
      <c r="L722" s="281"/>
      <c r="M722" s="281"/>
      <c r="N722" s="281"/>
      <c r="O722" s="281"/>
      <c r="U722" s="281"/>
      <c r="V722" s="281"/>
      <c r="W722" s="281"/>
      <c r="X722" s="281"/>
      <c r="Y722" s="281"/>
      <c r="Z722" s="281"/>
      <c r="AA722" s="281"/>
      <c r="AB722" s="281"/>
      <c r="AC722" s="281"/>
      <c r="AD722" s="281"/>
      <c r="AE722" s="281"/>
      <c r="AF722" s="281"/>
      <c r="AG722" s="281"/>
      <c r="AH722" s="281"/>
      <c r="AI722" s="281"/>
      <c r="AJ722" s="281"/>
    </row>
    <row r="723" spans="1:36" ht="15" customHeight="1" x14ac:dyDescent="0.25">
      <c r="A723" s="280"/>
      <c r="C723" s="280"/>
      <c r="D723" s="280"/>
      <c r="E723" s="529"/>
      <c r="F723" s="280"/>
      <c r="G723" s="280"/>
      <c r="H723" s="281"/>
      <c r="I723" s="281"/>
      <c r="J723" s="281"/>
      <c r="K723" s="281"/>
      <c r="L723" s="281"/>
      <c r="M723" s="281"/>
      <c r="N723" s="281"/>
      <c r="O723" s="281"/>
      <c r="U723" s="281"/>
      <c r="V723" s="281"/>
      <c r="W723" s="281"/>
      <c r="X723" s="281"/>
      <c r="Y723" s="281"/>
      <c r="Z723" s="281"/>
      <c r="AA723" s="281"/>
      <c r="AB723" s="281"/>
      <c r="AC723" s="281"/>
      <c r="AD723" s="281"/>
      <c r="AE723" s="281"/>
      <c r="AF723" s="281"/>
      <c r="AG723" s="281"/>
      <c r="AH723" s="281"/>
      <c r="AI723" s="281"/>
      <c r="AJ723" s="281"/>
    </row>
    <row r="724" spans="1:36" ht="15" customHeight="1" x14ac:dyDescent="0.25">
      <c r="A724" s="280"/>
      <c r="C724" s="280"/>
      <c r="D724" s="280"/>
      <c r="E724" s="529"/>
      <c r="F724" s="280"/>
      <c r="G724" s="280"/>
      <c r="H724" s="281"/>
      <c r="I724" s="281"/>
      <c r="J724" s="281"/>
      <c r="K724" s="281"/>
      <c r="L724" s="281"/>
      <c r="M724" s="281"/>
      <c r="N724" s="281"/>
      <c r="O724" s="281"/>
      <c r="U724" s="281"/>
      <c r="V724" s="281"/>
      <c r="W724" s="281"/>
      <c r="X724" s="281"/>
      <c r="Y724" s="281"/>
      <c r="Z724" s="281"/>
      <c r="AA724" s="281"/>
      <c r="AB724" s="281"/>
      <c r="AC724" s="281"/>
      <c r="AD724" s="281"/>
      <c r="AE724" s="281"/>
      <c r="AF724" s="281"/>
      <c r="AG724" s="281"/>
      <c r="AH724" s="281"/>
      <c r="AI724" s="281"/>
      <c r="AJ724" s="281"/>
    </row>
    <row r="725" spans="1:36" ht="15" customHeight="1" x14ac:dyDescent="0.25">
      <c r="A725" s="280"/>
      <c r="C725" s="280"/>
      <c r="D725" s="280"/>
      <c r="E725" s="529"/>
      <c r="F725" s="280"/>
      <c r="G725" s="280"/>
      <c r="H725" s="281"/>
      <c r="I725" s="281"/>
      <c r="J725" s="281"/>
      <c r="K725" s="281"/>
      <c r="L725" s="281"/>
      <c r="M725" s="281"/>
      <c r="N725" s="281"/>
      <c r="O725" s="281"/>
      <c r="U725" s="281"/>
      <c r="V725" s="281"/>
      <c r="W725" s="281"/>
      <c r="X725" s="281"/>
      <c r="Y725" s="281"/>
      <c r="Z725" s="281"/>
      <c r="AA725" s="281"/>
      <c r="AB725" s="281"/>
      <c r="AC725" s="281"/>
      <c r="AD725" s="281"/>
      <c r="AE725" s="281"/>
      <c r="AF725" s="281"/>
      <c r="AG725" s="281"/>
      <c r="AH725" s="281"/>
      <c r="AI725" s="281"/>
      <c r="AJ725" s="281"/>
    </row>
    <row r="726" spans="1:36" ht="15" customHeight="1" x14ac:dyDescent="0.25">
      <c r="A726" s="280"/>
      <c r="C726" s="280"/>
      <c r="D726" s="280"/>
      <c r="E726" s="529"/>
      <c r="F726" s="280"/>
      <c r="G726" s="280"/>
      <c r="H726" s="281"/>
      <c r="I726" s="281"/>
      <c r="J726" s="281"/>
      <c r="K726" s="281"/>
      <c r="L726" s="281"/>
      <c r="M726" s="281"/>
      <c r="N726" s="281"/>
      <c r="O726" s="281"/>
      <c r="U726" s="281"/>
      <c r="V726" s="281"/>
      <c r="W726" s="281"/>
      <c r="X726" s="281"/>
      <c r="Y726" s="281"/>
      <c r="Z726" s="281"/>
      <c r="AA726" s="281"/>
      <c r="AB726" s="281"/>
      <c r="AC726" s="281"/>
      <c r="AD726" s="281"/>
      <c r="AE726" s="281"/>
      <c r="AF726" s="281"/>
      <c r="AG726" s="281"/>
      <c r="AH726" s="281"/>
      <c r="AI726" s="281"/>
      <c r="AJ726" s="281"/>
    </row>
    <row r="727" spans="1:36" ht="15" customHeight="1" x14ac:dyDescent="0.25">
      <c r="A727" s="280"/>
      <c r="C727" s="280"/>
      <c r="D727" s="280"/>
      <c r="E727" s="529"/>
      <c r="F727" s="280"/>
      <c r="G727" s="280"/>
      <c r="H727" s="281"/>
      <c r="I727" s="281"/>
      <c r="J727" s="281"/>
      <c r="K727" s="281"/>
      <c r="L727" s="281"/>
      <c r="M727" s="281"/>
      <c r="N727" s="281"/>
      <c r="O727" s="281"/>
      <c r="U727" s="281"/>
      <c r="V727" s="281"/>
      <c r="W727" s="281"/>
      <c r="X727" s="281"/>
      <c r="Y727" s="281"/>
      <c r="Z727" s="281"/>
      <c r="AA727" s="281"/>
      <c r="AB727" s="281"/>
      <c r="AC727" s="281"/>
      <c r="AD727" s="281"/>
      <c r="AE727" s="281"/>
      <c r="AF727" s="281"/>
      <c r="AG727" s="281"/>
      <c r="AH727" s="281"/>
      <c r="AI727" s="281"/>
      <c r="AJ727" s="281"/>
    </row>
    <row r="728" spans="1:36" ht="15" customHeight="1" x14ac:dyDescent="0.25">
      <c r="A728" s="280"/>
      <c r="C728" s="280"/>
      <c r="D728" s="280"/>
      <c r="E728" s="529"/>
      <c r="F728" s="280"/>
      <c r="G728" s="280"/>
      <c r="H728" s="281"/>
      <c r="I728" s="281"/>
      <c r="J728" s="281"/>
      <c r="K728" s="281"/>
      <c r="L728" s="281"/>
      <c r="M728" s="281"/>
      <c r="N728" s="281"/>
      <c r="O728" s="281"/>
      <c r="U728" s="281"/>
      <c r="V728" s="281"/>
      <c r="W728" s="281"/>
      <c r="X728" s="281"/>
      <c r="Y728" s="281"/>
      <c r="Z728" s="281"/>
      <c r="AA728" s="281"/>
      <c r="AB728" s="281"/>
      <c r="AC728" s="281"/>
      <c r="AD728" s="281"/>
      <c r="AE728" s="281"/>
      <c r="AF728" s="281"/>
      <c r="AG728" s="281"/>
      <c r="AH728" s="281"/>
      <c r="AI728" s="281"/>
      <c r="AJ728" s="281"/>
    </row>
    <row r="729" spans="1:36" ht="15" customHeight="1" x14ac:dyDescent="0.25">
      <c r="A729" s="280"/>
      <c r="C729" s="280"/>
      <c r="D729" s="280"/>
      <c r="E729" s="529"/>
      <c r="F729" s="280"/>
      <c r="G729" s="280"/>
      <c r="H729" s="281"/>
      <c r="I729" s="281"/>
      <c r="J729" s="281"/>
      <c r="K729" s="281"/>
      <c r="L729" s="281"/>
      <c r="M729" s="281"/>
      <c r="N729" s="281"/>
      <c r="O729" s="281"/>
      <c r="U729" s="281"/>
      <c r="V729" s="281"/>
      <c r="W729" s="281"/>
      <c r="X729" s="281"/>
      <c r="Y729" s="281"/>
      <c r="Z729" s="281"/>
      <c r="AA729" s="281"/>
      <c r="AB729" s="281"/>
      <c r="AC729" s="281"/>
      <c r="AD729" s="281"/>
      <c r="AE729" s="281"/>
      <c r="AF729" s="281"/>
      <c r="AG729" s="281"/>
      <c r="AH729" s="281"/>
      <c r="AI729" s="281"/>
      <c r="AJ729" s="281"/>
    </row>
    <row r="730" spans="1:36" ht="15" customHeight="1" x14ac:dyDescent="0.25">
      <c r="A730" s="280"/>
      <c r="C730" s="280"/>
      <c r="D730" s="280"/>
      <c r="E730" s="529"/>
      <c r="F730" s="280"/>
      <c r="G730" s="280"/>
      <c r="H730" s="281"/>
      <c r="I730" s="281"/>
      <c r="J730" s="281"/>
      <c r="K730" s="281"/>
      <c r="L730" s="281"/>
      <c r="M730" s="281"/>
      <c r="N730" s="281"/>
      <c r="O730" s="281"/>
      <c r="U730" s="281"/>
      <c r="V730" s="281"/>
      <c r="W730" s="281"/>
      <c r="X730" s="281"/>
      <c r="Y730" s="281"/>
      <c r="Z730" s="281"/>
      <c r="AA730" s="281"/>
      <c r="AB730" s="281"/>
      <c r="AC730" s="281"/>
      <c r="AD730" s="281"/>
      <c r="AE730" s="281"/>
      <c r="AF730" s="281"/>
      <c r="AG730" s="281"/>
      <c r="AH730" s="281"/>
      <c r="AI730" s="281"/>
      <c r="AJ730" s="281"/>
    </row>
    <row r="731" spans="1:36" ht="15" customHeight="1" x14ac:dyDescent="0.25">
      <c r="A731" s="280"/>
      <c r="C731" s="280"/>
      <c r="D731" s="280"/>
      <c r="E731" s="529"/>
      <c r="F731" s="280"/>
      <c r="G731" s="280"/>
      <c r="H731" s="281"/>
      <c r="I731" s="281"/>
      <c r="J731" s="281"/>
      <c r="K731" s="281"/>
      <c r="L731" s="281"/>
      <c r="M731" s="281"/>
      <c r="N731" s="281"/>
      <c r="O731" s="281"/>
      <c r="U731" s="281"/>
      <c r="V731" s="281"/>
      <c r="W731" s="281"/>
      <c r="X731" s="281"/>
      <c r="Y731" s="281"/>
      <c r="Z731" s="281"/>
      <c r="AA731" s="281"/>
      <c r="AB731" s="281"/>
      <c r="AC731" s="281"/>
      <c r="AD731" s="281"/>
      <c r="AE731" s="281"/>
      <c r="AF731" s="281"/>
      <c r="AG731" s="281"/>
      <c r="AH731" s="281"/>
      <c r="AI731" s="281"/>
      <c r="AJ731" s="281"/>
    </row>
    <row r="732" spans="1:36" ht="15" customHeight="1" x14ac:dyDescent="0.25">
      <c r="A732" s="280"/>
      <c r="C732" s="280"/>
      <c r="D732" s="280"/>
      <c r="E732" s="529"/>
      <c r="F732" s="280"/>
      <c r="G732" s="280"/>
      <c r="H732" s="281"/>
      <c r="I732" s="281"/>
      <c r="J732" s="281"/>
      <c r="K732" s="281"/>
      <c r="L732" s="281"/>
      <c r="M732" s="281"/>
      <c r="N732" s="281"/>
      <c r="O732" s="281"/>
      <c r="U732" s="281"/>
      <c r="V732" s="281"/>
      <c r="W732" s="281"/>
      <c r="X732" s="281"/>
      <c r="Y732" s="281"/>
      <c r="Z732" s="281"/>
      <c r="AA732" s="281"/>
      <c r="AB732" s="281"/>
      <c r="AC732" s="281"/>
      <c r="AD732" s="281"/>
      <c r="AE732" s="281"/>
      <c r="AF732" s="281"/>
      <c r="AG732" s="281"/>
      <c r="AH732" s="281"/>
      <c r="AI732" s="281"/>
      <c r="AJ732" s="281"/>
    </row>
    <row r="733" spans="1:36" ht="15" customHeight="1" x14ac:dyDescent="0.25">
      <c r="A733" s="280"/>
      <c r="C733" s="280"/>
      <c r="D733" s="280"/>
      <c r="E733" s="529"/>
      <c r="F733" s="280"/>
      <c r="G733" s="280"/>
      <c r="H733" s="281"/>
      <c r="I733" s="281"/>
      <c r="J733" s="281"/>
      <c r="K733" s="281"/>
      <c r="L733" s="281"/>
      <c r="M733" s="281"/>
      <c r="N733" s="281"/>
      <c r="O733" s="281"/>
      <c r="U733" s="281"/>
      <c r="V733" s="281"/>
      <c r="W733" s="281"/>
      <c r="X733" s="281"/>
      <c r="Y733" s="281"/>
      <c r="Z733" s="281"/>
      <c r="AA733" s="281"/>
      <c r="AB733" s="281"/>
      <c r="AC733" s="281"/>
      <c r="AD733" s="281"/>
      <c r="AE733" s="281"/>
      <c r="AF733" s="281"/>
      <c r="AG733" s="281"/>
      <c r="AH733" s="281"/>
      <c r="AI733" s="281"/>
      <c r="AJ733" s="281"/>
    </row>
    <row r="734" spans="1:36" ht="15" customHeight="1" x14ac:dyDescent="0.25">
      <c r="A734" s="280"/>
      <c r="C734" s="280"/>
      <c r="D734" s="280"/>
      <c r="E734" s="529"/>
      <c r="F734" s="280"/>
      <c r="G734" s="280"/>
      <c r="H734" s="281"/>
      <c r="I734" s="281"/>
      <c r="J734" s="281"/>
      <c r="K734" s="281"/>
      <c r="L734" s="281"/>
      <c r="M734" s="281"/>
      <c r="N734" s="281"/>
      <c r="O734" s="281"/>
      <c r="U734" s="281"/>
      <c r="V734" s="281"/>
      <c r="W734" s="281"/>
      <c r="X734" s="281"/>
      <c r="Y734" s="281"/>
      <c r="Z734" s="281"/>
      <c r="AA734" s="281"/>
      <c r="AB734" s="281"/>
      <c r="AC734" s="281"/>
      <c r="AD734" s="281"/>
      <c r="AE734" s="281"/>
      <c r="AF734" s="281"/>
      <c r="AG734" s="281"/>
      <c r="AH734" s="281"/>
      <c r="AI734" s="281"/>
      <c r="AJ734" s="281"/>
    </row>
    <row r="735" spans="1:36" ht="15" customHeight="1" x14ac:dyDescent="0.25">
      <c r="A735" s="280"/>
      <c r="C735" s="280"/>
      <c r="D735" s="280"/>
      <c r="E735" s="529"/>
      <c r="F735" s="280"/>
      <c r="G735" s="280"/>
      <c r="H735" s="281"/>
      <c r="I735" s="281"/>
      <c r="J735" s="281"/>
      <c r="K735" s="281"/>
      <c r="L735" s="281"/>
      <c r="M735" s="281"/>
      <c r="N735" s="281"/>
      <c r="O735" s="281"/>
      <c r="U735" s="281"/>
      <c r="V735" s="281"/>
      <c r="W735" s="281"/>
      <c r="X735" s="281"/>
      <c r="Y735" s="281"/>
      <c r="Z735" s="281"/>
      <c r="AA735" s="281"/>
      <c r="AB735" s="281"/>
      <c r="AC735" s="281"/>
      <c r="AD735" s="281"/>
      <c r="AE735" s="281"/>
      <c r="AF735" s="281"/>
      <c r="AG735" s="281"/>
      <c r="AH735" s="281"/>
      <c r="AI735" s="281"/>
      <c r="AJ735" s="281"/>
    </row>
    <row r="736" spans="1:36" ht="15" customHeight="1" x14ac:dyDescent="0.25">
      <c r="A736" s="280"/>
      <c r="C736" s="280"/>
      <c r="D736" s="280"/>
      <c r="E736" s="529"/>
      <c r="F736" s="280"/>
      <c r="G736" s="280"/>
      <c r="H736" s="281"/>
      <c r="I736" s="281"/>
      <c r="J736" s="281"/>
      <c r="K736" s="281"/>
      <c r="L736" s="281"/>
      <c r="M736" s="281"/>
      <c r="N736" s="281"/>
      <c r="O736" s="281"/>
      <c r="U736" s="281"/>
      <c r="V736" s="281"/>
      <c r="W736" s="281"/>
      <c r="X736" s="281"/>
      <c r="Y736" s="281"/>
      <c r="Z736" s="281"/>
      <c r="AA736" s="281"/>
      <c r="AB736" s="281"/>
      <c r="AC736" s="281"/>
      <c r="AD736" s="281"/>
      <c r="AE736" s="281"/>
      <c r="AF736" s="281"/>
      <c r="AG736" s="281"/>
      <c r="AH736" s="281"/>
      <c r="AI736" s="281"/>
      <c r="AJ736" s="281"/>
    </row>
    <row r="737" spans="1:36" ht="15" customHeight="1" x14ac:dyDescent="0.25">
      <c r="A737" s="280"/>
      <c r="C737" s="280"/>
      <c r="D737" s="280"/>
      <c r="E737" s="529"/>
      <c r="F737" s="280"/>
      <c r="G737" s="280"/>
      <c r="H737" s="281"/>
      <c r="I737" s="281"/>
      <c r="J737" s="281"/>
      <c r="K737" s="281"/>
      <c r="L737" s="281"/>
      <c r="M737" s="281"/>
      <c r="N737" s="281"/>
      <c r="O737" s="281"/>
      <c r="U737" s="281"/>
      <c r="V737" s="281"/>
      <c r="W737" s="281"/>
      <c r="X737" s="281"/>
      <c r="Y737" s="281"/>
      <c r="Z737" s="281"/>
      <c r="AA737" s="281"/>
      <c r="AB737" s="281"/>
      <c r="AC737" s="281"/>
      <c r="AD737" s="281"/>
      <c r="AE737" s="281"/>
      <c r="AF737" s="281"/>
      <c r="AG737" s="281"/>
      <c r="AH737" s="281"/>
      <c r="AI737" s="281"/>
      <c r="AJ737" s="281"/>
    </row>
    <row r="738" spans="1:36" ht="15" customHeight="1" x14ac:dyDescent="0.25">
      <c r="A738" s="280"/>
      <c r="C738" s="280"/>
      <c r="D738" s="280"/>
      <c r="E738" s="529"/>
      <c r="F738" s="280"/>
      <c r="G738" s="280"/>
      <c r="H738" s="281"/>
      <c r="I738" s="281"/>
      <c r="J738" s="281"/>
      <c r="K738" s="281"/>
      <c r="L738" s="281"/>
      <c r="M738" s="281"/>
      <c r="N738" s="281"/>
      <c r="O738" s="281"/>
      <c r="U738" s="281"/>
      <c r="V738" s="281"/>
      <c r="W738" s="281"/>
      <c r="X738" s="281"/>
      <c r="Y738" s="281"/>
      <c r="Z738" s="281"/>
      <c r="AA738" s="281"/>
      <c r="AB738" s="281"/>
      <c r="AC738" s="281"/>
      <c r="AD738" s="281"/>
      <c r="AE738" s="281"/>
      <c r="AF738" s="281"/>
      <c r="AG738" s="281"/>
      <c r="AH738" s="281"/>
      <c r="AI738" s="281"/>
      <c r="AJ738" s="281"/>
    </row>
    <row r="739" spans="1:36" ht="15" customHeight="1" x14ac:dyDescent="0.25">
      <c r="A739" s="280"/>
      <c r="C739" s="280"/>
      <c r="D739" s="280"/>
      <c r="E739" s="529"/>
      <c r="F739" s="280"/>
      <c r="G739" s="280"/>
      <c r="H739" s="281"/>
      <c r="I739" s="281"/>
      <c r="J739" s="281"/>
      <c r="K739" s="281"/>
      <c r="L739" s="281"/>
      <c r="M739" s="281"/>
      <c r="N739" s="281"/>
      <c r="O739" s="281"/>
      <c r="U739" s="281"/>
      <c r="V739" s="281"/>
      <c r="W739" s="281"/>
      <c r="X739" s="281"/>
      <c r="Y739" s="281"/>
      <c r="Z739" s="281"/>
      <c r="AA739" s="281"/>
      <c r="AB739" s="281"/>
      <c r="AC739" s="281"/>
      <c r="AD739" s="281"/>
      <c r="AE739" s="281"/>
      <c r="AF739" s="281"/>
      <c r="AG739" s="281"/>
      <c r="AH739" s="281"/>
      <c r="AI739" s="281"/>
      <c r="AJ739" s="281"/>
    </row>
    <row r="740" spans="1:36" ht="15" customHeight="1" x14ac:dyDescent="0.25">
      <c r="A740" s="280"/>
      <c r="C740" s="280"/>
      <c r="D740" s="280"/>
      <c r="E740" s="529"/>
      <c r="F740" s="280"/>
      <c r="G740" s="280"/>
      <c r="H740" s="281"/>
      <c r="I740" s="281"/>
      <c r="J740" s="281"/>
      <c r="K740" s="281"/>
      <c r="L740" s="281"/>
      <c r="M740" s="281"/>
      <c r="N740" s="281"/>
      <c r="O740" s="281"/>
      <c r="U740" s="281"/>
      <c r="V740" s="281"/>
      <c r="W740" s="281"/>
      <c r="X740" s="281"/>
      <c r="Y740" s="281"/>
      <c r="Z740" s="281"/>
      <c r="AA740" s="281"/>
      <c r="AB740" s="281"/>
      <c r="AC740" s="281"/>
      <c r="AD740" s="281"/>
      <c r="AE740" s="281"/>
      <c r="AF740" s="281"/>
      <c r="AG740" s="281"/>
      <c r="AH740" s="281"/>
      <c r="AI740" s="281"/>
      <c r="AJ740" s="281"/>
    </row>
    <row r="741" spans="1:36" ht="15" customHeight="1" x14ac:dyDescent="0.25">
      <c r="A741" s="280"/>
      <c r="C741" s="280"/>
      <c r="D741" s="280"/>
      <c r="E741" s="529"/>
      <c r="F741" s="280"/>
      <c r="G741" s="280"/>
      <c r="H741" s="281"/>
      <c r="I741" s="281"/>
      <c r="J741" s="281"/>
      <c r="K741" s="281"/>
      <c r="L741" s="281"/>
      <c r="M741" s="281"/>
      <c r="N741" s="281"/>
      <c r="O741" s="281"/>
      <c r="U741" s="281"/>
      <c r="V741" s="281"/>
      <c r="W741" s="281"/>
      <c r="X741" s="281"/>
      <c r="Y741" s="281"/>
      <c r="Z741" s="281"/>
      <c r="AA741" s="281"/>
      <c r="AB741" s="281"/>
      <c r="AC741" s="281"/>
      <c r="AD741" s="281"/>
      <c r="AE741" s="281"/>
      <c r="AF741" s="281"/>
      <c r="AG741" s="281"/>
      <c r="AH741" s="281"/>
      <c r="AI741" s="281"/>
      <c r="AJ741" s="281"/>
    </row>
    <row r="742" spans="1:36" ht="15" customHeight="1" x14ac:dyDescent="0.25">
      <c r="A742" s="280"/>
      <c r="C742" s="280"/>
      <c r="D742" s="280"/>
      <c r="E742" s="529"/>
      <c r="F742" s="280"/>
      <c r="G742" s="280"/>
      <c r="H742" s="281"/>
      <c r="I742" s="281"/>
      <c r="J742" s="281"/>
      <c r="K742" s="281"/>
      <c r="L742" s="281"/>
      <c r="M742" s="281"/>
      <c r="N742" s="281"/>
      <c r="O742" s="281"/>
      <c r="U742" s="281"/>
      <c r="V742" s="281"/>
      <c r="W742" s="281"/>
      <c r="X742" s="281"/>
      <c r="Y742" s="281"/>
      <c r="Z742" s="281"/>
      <c r="AA742" s="281"/>
      <c r="AB742" s="281"/>
      <c r="AC742" s="281"/>
      <c r="AD742" s="281"/>
      <c r="AE742" s="281"/>
      <c r="AF742" s="281"/>
      <c r="AG742" s="281"/>
      <c r="AH742" s="281"/>
      <c r="AI742" s="281"/>
      <c r="AJ742" s="281"/>
    </row>
    <row r="743" spans="1:36" ht="15" customHeight="1" x14ac:dyDescent="0.25">
      <c r="A743" s="280"/>
      <c r="C743" s="280"/>
      <c r="D743" s="280"/>
      <c r="E743" s="529"/>
      <c r="F743" s="280"/>
      <c r="G743" s="280"/>
      <c r="H743" s="281"/>
      <c r="I743" s="281"/>
      <c r="J743" s="281"/>
      <c r="K743" s="281"/>
      <c r="L743" s="281"/>
      <c r="M743" s="281"/>
      <c r="N743" s="281"/>
      <c r="O743" s="281"/>
      <c r="U743" s="281"/>
      <c r="V743" s="281"/>
      <c r="W743" s="281"/>
      <c r="X743" s="281"/>
      <c r="Y743" s="281"/>
      <c r="Z743" s="281"/>
      <c r="AA743" s="281"/>
      <c r="AB743" s="281"/>
      <c r="AC743" s="281"/>
      <c r="AD743" s="281"/>
      <c r="AE743" s="281"/>
      <c r="AF743" s="281"/>
      <c r="AG743" s="281"/>
      <c r="AH743" s="281"/>
      <c r="AI743" s="281"/>
      <c r="AJ743" s="281"/>
    </row>
    <row r="744" spans="1:36" ht="15" customHeight="1" x14ac:dyDescent="0.25">
      <c r="A744" s="280"/>
      <c r="C744" s="280"/>
      <c r="D744" s="280"/>
      <c r="E744" s="529"/>
      <c r="F744" s="280"/>
      <c r="G744" s="280"/>
      <c r="H744" s="281"/>
      <c r="I744" s="281"/>
      <c r="J744" s="281"/>
      <c r="K744" s="281"/>
      <c r="L744" s="281"/>
      <c r="M744" s="281"/>
      <c r="N744" s="281"/>
      <c r="O744" s="281"/>
      <c r="U744" s="281"/>
      <c r="V744" s="281"/>
      <c r="W744" s="281"/>
      <c r="X744" s="281"/>
      <c r="Y744" s="281"/>
      <c r="Z744" s="281"/>
      <c r="AA744" s="281"/>
      <c r="AB744" s="281"/>
      <c r="AC744" s="281"/>
      <c r="AD744" s="281"/>
      <c r="AE744" s="281"/>
      <c r="AF744" s="281"/>
      <c r="AG744" s="281"/>
      <c r="AH744" s="281"/>
      <c r="AI744" s="281"/>
      <c r="AJ744" s="281"/>
    </row>
    <row r="745" spans="1:36" ht="15" customHeight="1" x14ac:dyDescent="0.25">
      <c r="A745" s="280"/>
      <c r="C745" s="280"/>
      <c r="D745" s="280"/>
      <c r="E745" s="529"/>
      <c r="F745" s="280"/>
      <c r="G745" s="280"/>
      <c r="H745" s="281"/>
      <c r="I745" s="281"/>
      <c r="J745" s="281"/>
      <c r="K745" s="281"/>
      <c r="L745" s="281"/>
      <c r="M745" s="281"/>
      <c r="N745" s="281"/>
      <c r="O745" s="281"/>
      <c r="U745" s="281"/>
      <c r="V745" s="281"/>
      <c r="W745" s="281"/>
      <c r="X745" s="281"/>
      <c r="Y745" s="281"/>
      <c r="Z745" s="281"/>
      <c r="AA745" s="281"/>
      <c r="AB745" s="281"/>
      <c r="AC745" s="281"/>
      <c r="AD745" s="281"/>
      <c r="AE745" s="281"/>
      <c r="AF745" s="281"/>
      <c r="AG745" s="281"/>
      <c r="AH745" s="281"/>
      <c r="AI745" s="281"/>
      <c r="AJ745" s="281"/>
    </row>
    <row r="746" spans="1:36" ht="15" customHeight="1" x14ac:dyDescent="0.25">
      <c r="A746" s="280"/>
      <c r="C746" s="280"/>
      <c r="D746" s="280"/>
      <c r="E746" s="529"/>
      <c r="F746" s="280"/>
      <c r="G746" s="280"/>
      <c r="H746" s="281"/>
      <c r="I746" s="281"/>
      <c r="J746" s="281"/>
      <c r="K746" s="281"/>
      <c r="L746" s="281"/>
      <c r="M746" s="281"/>
      <c r="N746" s="281"/>
      <c r="O746" s="281"/>
      <c r="U746" s="281"/>
      <c r="V746" s="281"/>
      <c r="W746" s="281"/>
      <c r="X746" s="281"/>
      <c r="Y746" s="281"/>
      <c r="Z746" s="281"/>
      <c r="AA746" s="281"/>
      <c r="AB746" s="281"/>
      <c r="AC746" s="281"/>
      <c r="AD746" s="281"/>
      <c r="AE746" s="281"/>
      <c r="AF746" s="281"/>
      <c r="AG746" s="281"/>
      <c r="AH746" s="281"/>
      <c r="AI746" s="281"/>
      <c r="AJ746" s="281"/>
    </row>
    <row r="747" spans="1:36" ht="15" customHeight="1" x14ac:dyDescent="0.25">
      <c r="A747" s="280"/>
      <c r="C747" s="280"/>
      <c r="D747" s="280"/>
      <c r="E747" s="529"/>
      <c r="F747" s="280"/>
      <c r="G747" s="280"/>
      <c r="H747" s="281"/>
      <c r="I747" s="281"/>
      <c r="J747" s="281"/>
      <c r="K747" s="281"/>
      <c r="L747" s="281"/>
      <c r="M747" s="281"/>
      <c r="N747" s="281"/>
      <c r="O747" s="281"/>
      <c r="U747" s="281"/>
      <c r="V747" s="281"/>
      <c r="W747" s="281"/>
      <c r="X747" s="281"/>
      <c r="Y747" s="281"/>
      <c r="Z747" s="281"/>
      <c r="AA747" s="281"/>
      <c r="AB747" s="281"/>
      <c r="AC747" s="281"/>
      <c r="AD747" s="281"/>
      <c r="AE747" s="281"/>
      <c r="AF747" s="281"/>
      <c r="AG747" s="281"/>
      <c r="AH747" s="281"/>
      <c r="AI747" s="281"/>
      <c r="AJ747" s="281"/>
    </row>
    <row r="748" spans="1:36" ht="15" customHeight="1" x14ac:dyDescent="0.25">
      <c r="A748" s="280"/>
      <c r="C748" s="280"/>
      <c r="D748" s="280"/>
      <c r="E748" s="529"/>
      <c r="F748" s="280"/>
      <c r="G748" s="280"/>
      <c r="H748" s="281"/>
      <c r="I748" s="281"/>
      <c r="J748" s="281"/>
      <c r="K748" s="281"/>
    </row>
    <row r="749" spans="1:36" ht="15" customHeight="1" x14ac:dyDescent="0.25">
      <c r="H749" s="281"/>
    </row>
  </sheetData>
  <mergeCells count="190">
    <mergeCell ref="C583:C584"/>
    <mergeCell ref="D583:D584"/>
    <mergeCell ref="C587:C588"/>
    <mergeCell ref="D587:D588"/>
    <mergeCell ref="C591:C592"/>
    <mergeCell ref="D591:D592"/>
    <mergeCell ref="C554:C555"/>
    <mergeCell ref="D554:D555"/>
    <mergeCell ref="C564:C565"/>
    <mergeCell ref="D564:D565"/>
    <mergeCell ref="C576:C577"/>
    <mergeCell ref="D576:D577"/>
    <mergeCell ref="A594:A595"/>
    <mergeCell ref="C594:C595"/>
    <mergeCell ref="D594:D595"/>
    <mergeCell ref="F594:F595"/>
    <mergeCell ref="G594:G595"/>
    <mergeCell ref="H594:H595"/>
    <mergeCell ref="J594:J595"/>
    <mergeCell ref="K594:K595"/>
    <mergeCell ref="B594:B595"/>
    <mergeCell ref="C532:C533"/>
    <mergeCell ref="D532:D533"/>
    <mergeCell ref="C537:C538"/>
    <mergeCell ref="D537:D538"/>
    <mergeCell ref="C550:C551"/>
    <mergeCell ref="D550:D551"/>
    <mergeCell ref="C489:C490"/>
    <mergeCell ref="D489:D490"/>
    <mergeCell ref="C494:C495"/>
    <mergeCell ref="D494:D495"/>
    <mergeCell ref="C505:C506"/>
    <mergeCell ref="D505:D506"/>
    <mergeCell ref="C447:C448"/>
    <mergeCell ref="D447:D448"/>
    <mergeCell ref="C475:C476"/>
    <mergeCell ref="D475:D476"/>
    <mergeCell ref="C480:C481"/>
    <mergeCell ref="D480:D481"/>
    <mergeCell ref="C405:C406"/>
    <mergeCell ref="D405:D406"/>
    <mergeCell ref="C431:C432"/>
    <mergeCell ref="D431:D432"/>
    <mergeCell ref="C440:C441"/>
    <mergeCell ref="D440:D441"/>
    <mergeCell ref="C354:C355"/>
    <mergeCell ref="D354:D355"/>
    <mergeCell ref="C359:C360"/>
    <mergeCell ref="D359:D360"/>
    <mergeCell ref="C363:C364"/>
    <mergeCell ref="D363:D364"/>
    <mergeCell ref="C325:C326"/>
    <mergeCell ref="D325:D326"/>
    <mergeCell ref="C331:C332"/>
    <mergeCell ref="D331:D332"/>
    <mergeCell ref="C336:C337"/>
    <mergeCell ref="D336:D337"/>
    <mergeCell ref="C188:C189"/>
    <mergeCell ref="D188:D189"/>
    <mergeCell ref="C302:C303"/>
    <mergeCell ref="D302:D303"/>
    <mergeCell ref="C307:C308"/>
    <mergeCell ref="D307:D308"/>
    <mergeCell ref="C321:C322"/>
    <mergeCell ref="D321:D322"/>
    <mergeCell ref="C270:C271"/>
    <mergeCell ref="D270:D271"/>
    <mergeCell ref="C281:C282"/>
    <mergeCell ref="D281:D282"/>
    <mergeCell ref="C294:C295"/>
    <mergeCell ref="D294:D295"/>
    <mergeCell ref="C232:C233"/>
    <mergeCell ref="D232:D233"/>
    <mergeCell ref="C243:C244"/>
    <mergeCell ref="D243:D244"/>
    <mergeCell ref="C248:C249"/>
    <mergeCell ref="D248:D249"/>
    <mergeCell ref="C196:C197"/>
    <mergeCell ref="D196:D197"/>
    <mergeCell ref="C206:C207"/>
    <mergeCell ref="D206:D207"/>
    <mergeCell ref="C217:C218"/>
    <mergeCell ref="D217:D218"/>
    <mergeCell ref="D128:D129"/>
    <mergeCell ref="C133:C134"/>
    <mergeCell ref="D133:D134"/>
    <mergeCell ref="E5:E6"/>
    <mergeCell ref="C142:C143"/>
    <mergeCell ref="A1:A3"/>
    <mergeCell ref="C1:C2"/>
    <mergeCell ref="D1:D2"/>
    <mergeCell ref="C93:C94"/>
    <mergeCell ref="D93:D94"/>
    <mergeCell ref="C97:C98"/>
    <mergeCell ref="D97:D98"/>
    <mergeCell ref="C115:C116"/>
    <mergeCell ref="D115:D116"/>
    <mergeCell ref="C30:C31"/>
    <mergeCell ref="D30:D31"/>
    <mergeCell ref="C76:C77"/>
    <mergeCell ref="D76:D77"/>
    <mergeCell ref="C84:C85"/>
    <mergeCell ref="D84:D85"/>
    <mergeCell ref="B1:B3"/>
    <mergeCell ref="C5:C6"/>
    <mergeCell ref="D5:D6"/>
    <mergeCell ref="C15:C16"/>
    <mergeCell ref="D15:D16"/>
    <mergeCell ref="C22:C23"/>
    <mergeCell ref="D22:D23"/>
    <mergeCell ref="C147:C148"/>
    <mergeCell ref="D147:D148"/>
    <mergeCell ref="C174:C175"/>
    <mergeCell ref="C128:C129"/>
    <mergeCell ref="D142:D143"/>
    <mergeCell ref="D174:D175"/>
    <mergeCell ref="E15:E16"/>
    <mergeCell ref="E22:E23"/>
    <mergeCell ref="E30:E31"/>
    <mergeCell ref="E76:E77"/>
    <mergeCell ref="E84:E85"/>
    <mergeCell ref="E93:E94"/>
    <mergeCell ref="E97:E98"/>
    <mergeCell ref="E115:E116"/>
    <mergeCell ref="E128:E129"/>
    <mergeCell ref="E133:E134"/>
    <mergeCell ref="E142:E143"/>
    <mergeCell ref="E147:E148"/>
    <mergeCell ref="E174:E175"/>
    <mergeCell ref="E188:E189"/>
    <mergeCell ref="E196:E197"/>
    <mergeCell ref="E206:E207"/>
    <mergeCell ref="E217:E218"/>
    <mergeCell ref="E232:E233"/>
    <mergeCell ref="E550:E551"/>
    <mergeCell ref="E325:E326"/>
    <mergeCell ref="E331:E332"/>
    <mergeCell ref="E336:E337"/>
    <mergeCell ref="E354:E355"/>
    <mergeCell ref="E359:E360"/>
    <mergeCell ref="E363:E364"/>
    <mergeCell ref="E405:E406"/>
    <mergeCell ref="E431:E432"/>
    <mergeCell ref="E440:E441"/>
    <mergeCell ref="E554:E555"/>
    <mergeCell ref="E564:E565"/>
    <mergeCell ref="E576:E577"/>
    <mergeCell ref="E583:E584"/>
    <mergeCell ref="E587:E588"/>
    <mergeCell ref="E591:E592"/>
    <mergeCell ref="E594:E595"/>
    <mergeCell ref="E1:E2"/>
    <mergeCell ref="E447:E448"/>
    <mergeCell ref="E475:E476"/>
    <mergeCell ref="E480:E481"/>
    <mergeCell ref="E489:E490"/>
    <mergeCell ref="E494:E495"/>
    <mergeCell ref="E505:E506"/>
    <mergeCell ref="E532:E533"/>
    <mergeCell ref="E537:E538"/>
    <mergeCell ref="E243:E244"/>
    <mergeCell ref="E248:E249"/>
    <mergeCell ref="E270:E271"/>
    <mergeCell ref="E281:E282"/>
    <mergeCell ref="E294:E295"/>
    <mergeCell ref="E302:E303"/>
    <mergeCell ref="E307:E308"/>
    <mergeCell ref="E321:E322"/>
    <mergeCell ref="H1:I2"/>
    <mergeCell ref="J1:K2"/>
    <mergeCell ref="L1:M2"/>
    <mergeCell ref="N1:O2"/>
    <mergeCell ref="F1:G2"/>
    <mergeCell ref="R594:R595"/>
    <mergeCell ref="F597:W597"/>
    <mergeCell ref="P1:R2"/>
    <mergeCell ref="U1:W2"/>
    <mergeCell ref="S1:T3"/>
    <mergeCell ref="S594:S595"/>
    <mergeCell ref="T594:T595"/>
    <mergeCell ref="U594:U595"/>
    <mergeCell ref="V594:V595"/>
    <mergeCell ref="P594:P595"/>
    <mergeCell ref="Q594:Q595"/>
    <mergeCell ref="N594:N595"/>
    <mergeCell ref="O594:O595"/>
    <mergeCell ref="I594:I595"/>
    <mergeCell ref="L594:L595"/>
    <mergeCell ref="M594:M595"/>
    <mergeCell ref="W594:W595"/>
  </mergeCells>
  <pageMargins left="0.7" right="0.7" top="0.75" bottom="0.75" header="0.3" footer="0.3"/>
  <pageSetup paperSize="5" scale="55" fitToHeight="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J8270"/>
  <sheetViews>
    <sheetView zoomScaleNormal="100" workbookViewId="0">
      <selection sqref="A1:A3"/>
    </sheetView>
  </sheetViews>
  <sheetFormatPr defaultRowHeight="15" customHeight="1" x14ac:dyDescent="0.25"/>
  <cols>
    <col min="1" max="1" width="15.7109375" style="282" customWidth="1"/>
    <col min="2" max="2" width="5.7109375" style="545" customWidth="1"/>
    <col min="3" max="3" width="11.28515625" style="283" customWidth="1"/>
    <col min="4" max="4" width="11.28515625" style="284" customWidth="1"/>
    <col min="5" max="5" width="11.28515625" style="682" customWidth="1"/>
    <col min="6" max="6" width="11.28515625" style="282" customWidth="1"/>
    <col min="7" max="7" width="11.28515625" style="283" customWidth="1"/>
    <col min="8" max="17" width="11.28515625" style="191" customWidth="1"/>
    <col min="18" max="18" width="11.28515625" style="687" customWidth="1"/>
    <col min="19" max="20" width="8.28515625" style="487" customWidth="1"/>
    <col min="21" max="22" width="11.28515625" style="191" customWidth="1"/>
    <col min="23" max="23" width="11.28515625" style="687" customWidth="1"/>
    <col min="24" max="16384" width="9.140625" style="191"/>
  </cols>
  <sheetData>
    <row r="1" spans="1:23" ht="15" customHeight="1" thickTop="1" x14ac:dyDescent="0.25">
      <c r="A1" s="1079">
        <v>1976</v>
      </c>
      <c r="B1" s="1167"/>
      <c r="C1" s="1163" t="s">
        <v>799</v>
      </c>
      <c r="D1" s="1214" t="s">
        <v>798</v>
      </c>
      <c r="E1" s="1233" t="s">
        <v>751</v>
      </c>
      <c r="F1" s="1060" t="s">
        <v>781</v>
      </c>
      <c r="G1" s="1057"/>
      <c r="H1" s="1060" t="s">
        <v>775</v>
      </c>
      <c r="I1" s="1057"/>
      <c r="J1" s="1060" t="s">
        <v>776</v>
      </c>
      <c r="K1" s="1057"/>
      <c r="L1" s="1060" t="s">
        <v>782</v>
      </c>
      <c r="M1" s="1057"/>
      <c r="N1" s="1060" t="s">
        <v>785</v>
      </c>
      <c r="O1" s="1057"/>
      <c r="P1" s="1060" t="s">
        <v>779</v>
      </c>
      <c r="Q1" s="1056"/>
      <c r="R1" s="1057"/>
      <c r="S1" s="1062"/>
      <c r="T1" s="1063"/>
      <c r="U1" s="1060" t="s">
        <v>780</v>
      </c>
      <c r="V1" s="1056"/>
      <c r="W1" s="1057"/>
    </row>
    <row r="2" spans="1:23" ht="15" customHeight="1" x14ac:dyDescent="0.25">
      <c r="A2" s="1080"/>
      <c r="B2" s="1168"/>
      <c r="C2" s="1164"/>
      <c r="D2" s="1215"/>
      <c r="E2" s="1234"/>
      <c r="F2" s="1061"/>
      <c r="G2" s="1059"/>
      <c r="H2" s="1061"/>
      <c r="I2" s="1059"/>
      <c r="J2" s="1061"/>
      <c r="K2" s="1059"/>
      <c r="L2" s="1061"/>
      <c r="M2" s="1059"/>
      <c r="N2" s="1061"/>
      <c r="O2" s="1059"/>
      <c r="P2" s="1061"/>
      <c r="Q2" s="1058"/>
      <c r="R2" s="1059"/>
      <c r="S2" s="1064"/>
      <c r="T2" s="1065"/>
      <c r="U2" s="1061"/>
      <c r="V2" s="1058"/>
      <c r="W2" s="1059"/>
    </row>
    <row r="3" spans="1:23" ht="15" customHeight="1" thickBot="1" x14ac:dyDescent="0.3">
      <c r="A3" s="1081"/>
      <c r="B3" s="1169"/>
      <c r="C3" s="188" t="s">
        <v>593</v>
      </c>
      <c r="D3" s="311" t="s">
        <v>593</v>
      </c>
      <c r="E3" s="675" t="s">
        <v>593</v>
      </c>
      <c r="F3" s="190" t="s">
        <v>2</v>
      </c>
      <c r="G3" s="189" t="s">
        <v>3</v>
      </c>
      <c r="H3" s="188" t="s">
        <v>2</v>
      </c>
      <c r="I3" s="189" t="s">
        <v>3</v>
      </c>
      <c r="J3" s="188" t="s">
        <v>2</v>
      </c>
      <c r="K3" s="189" t="s">
        <v>3</v>
      </c>
      <c r="L3" s="188" t="s">
        <v>2</v>
      </c>
      <c r="M3" s="189" t="s">
        <v>3</v>
      </c>
      <c r="N3" s="188" t="s">
        <v>2</v>
      </c>
      <c r="O3" s="189" t="s">
        <v>3</v>
      </c>
      <c r="P3" s="190" t="s">
        <v>2</v>
      </c>
      <c r="Q3" s="312" t="s">
        <v>3</v>
      </c>
      <c r="R3" s="313" t="s">
        <v>751</v>
      </c>
      <c r="S3" s="1066"/>
      <c r="T3" s="1067"/>
      <c r="U3" s="188" t="s">
        <v>2</v>
      </c>
      <c r="V3" s="312" t="s">
        <v>3</v>
      </c>
      <c r="W3" s="313" t="s">
        <v>751</v>
      </c>
    </row>
    <row r="4" spans="1:23" ht="15" customHeight="1" thickTop="1" x14ac:dyDescent="0.25">
      <c r="A4" s="285" t="s">
        <v>7</v>
      </c>
      <c r="B4" s="534"/>
      <c r="C4" s="629">
        <v>35.700000000000003</v>
      </c>
      <c r="D4" s="692">
        <v>57.9</v>
      </c>
      <c r="E4" s="693">
        <f t="shared" ref="E4:E67" si="0">SUM(100-C4-D4)</f>
        <v>6.3999999999999986</v>
      </c>
      <c r="F4" s="195"/>
      <c r="G4" s="196"/>
      <c r="H4" s="238"/>
      <c r="I4" s="194" t="s">
        <v>0</v>
      </c>
      <c r="J4" s="238"/>
      <c r="K4" s="194" t="s">
        <v>0</v>
      </c>
      <c r="L4" s="238"/>
      <c r="M4" s="194" t="s">
        <v>0</v>
      </c>
      <c r="N4" s="238"/>
      <c r="O4" s="194" t="s">
        <v>0</v>
      </c>
      <c r="P4" s="195"/>
      <c r="Q4" s="316"/>
      <c r="R4" s="339"/>
      <c r="S4" s="414"/>
      <c r="T4" s="415"/>
      <c r="U4" s="820"/>
      <c r="V4" s="821"/>
      <c r="W4" s="853"/>
    </row>
    <row r="5" spans="1:23" ht="15" customHeight="1" x14ac:dyDescent="0.25">
      <c r="A5" s="287" t="s">
        <v>5</v>
      </c>
      <c r="B5" s="535"/>
      <c r="C5" s="1161">
        <v>35.700000000000003</v>
      </c>
      <c r="D5" s="1212">
        <v>57.9</v>
      </c>
      <c r="E5" s="1225">
        <f t="shared" si="0"/>
        <v>6.3999999999999986</v>
      </c>
      <c r="F5" s="200"/>
      <c r="G5" s="201"/>
      <c r="H5" s="240"/>
      <c r="I5" s="203" t="s">
        <v>0</v>
      </c>
      <c r="J5" s="240"/>
      <c r="K5" s="203" t="s">
        <v>0</v>
      </c>
      <c r="L5" s="240"/>
      <c r="M5" s="203" t="s">
        <v>0</v>
      </c>
      <c r="N5" s="240"/>
      <c r="O5" s="203" t="s">
        <v>0</v>
      </c>
      <c r="P5" s="200"/>
      <c r="Q5" s="321"/>
      <c r="R5" s="325"/>
      <c r="S5" s="416"/>
      <c r="T5" s="417"/>
      <c r="U5" s="822"/>
      <c r="V5" s="823"/>
      <c r="W5" s="849"/>
    </row>
    <row r="6" spans="1:23" ht="15" customHeight="1" thickBot="1" x14ac:dyDescent="0.3">
      <c r="A6" s="289" t="s">
        <v>6</v>
      </c>
      <c r="B6" s="536"/>
      <c r="C6" s="1162"/>
      <c r="D6" s="1213"/>
      <c r="E6" s="1226">
        <f t="shared" si="0"/>
        <v>100</v>
      </c>
      <c r="F6" s="207"/>
      <c r="G6" s="208"/>
      <c r="H6" s="242"/>
      <c r="I6" s="210" t="s">
        <v>0</v>
      </c>
      <c r="J6" s="242"/>
      <c r="K6" s="210" t="s">
        <v>0</v>
      </c>
      <c r="L6" s="242" t="s">
        <v>1</v>
      </c>
      <c r="M6" s="210"/>
      <c r="N6" s="242" t="s">
        <v>1</v>
      </c>
      <c r="O6" s="210"/>
      <c r="P6" s="207"/>
      <c r="Q6" s="327"/>
      <c r="R6" s="331"/>
      <c r="S6" s="418"/>
      <c r="T6" s="419"/>
      <c r="U6" s="824"/>
      <c r="V6" s="825"/>
      <c r="W6" s="851"/>
    </row>
    <row r="7" spans="1:23" ht="15" customHeight="1" thickTop="1" thickBot="1" x14ac:dyDescent="0.3">
      <c r="A7" s="292" t="s">
        <v>4</v>
      </c>
      <c r="B7" s="293">
        <v>3</v>
      </c>
      <c r="C7" s="385"/>
      <c r="D7" s="694"/>
      <c r="E7" s="695"/>
      <c r="F7" s="214">
        <v>0</v>
      </c>
      <c r="G7" s="215">
        <v>3</v>
      </c>
      <c r="H7" s="214">
        <v>0</v>
      </c>
      <c r="I7" s="215">
        <v>3</v>
      </c>
      <c r="J7" s="214">
        <v>0</v>
      </c>
      <c r="K7" s="215">
        <v>3</v>
      </c>
      <c r="L7" s="214">
        <v>1</v>
      </c>
      <c r="M7" s="215">
        <v>2</v>
      </c>
      <c r="N7" s="214">
        <v>1</v>
      </c>
      <c r="O7" s="215">
        <v>2</v>
      </c>
      <c r="P7" s="214">
        <f>ROUND(U7,0)</f>
        <v>1</v>
      </c>
      <c r="Q7" s="335">
        <f>ROUND(V7,0)</f>
        <v>2</v>
      </c>
      <c r="R7" s="338">
        <f>SUM(B7-P7-Q7)</f>
        <v>0</v>
      </c>
      <c r="S7" s="420">
        <f>SUM(P7:Q7)</f>
        <v>3</v>
      </c>
      <c r="T7" s="421">
        <f>SUM(B7-S7)</f>
        <v>0</v>
      </c>
      <c r="U7" s="826">
        <f>PRODUCT(B7,C5%)</f>
        <v>1.0710000000000002</v>
      </c>
      <c r="V7" s="827">
        <f>PRODUCT(B7,D5%)</f>
        <v>1.7369999999999999</v>
      </c>
      <c r="W7" s="869">
        <f>SUM(B7-U7-V7)</f>
        <v>0.19199999999999995</v>
      </c>
    </row>
    <row r="8" spans="1:23" ht="15" customHeight="1" thickTop="1" x14ac:dyDescent="0.25">
      <c r="A8" s="285" t="s">
        <v>8</v>
      </c>
      <c r="B8" s="537"/>
      <c r="C8" s="657">
        <v>48</v>
      </c>
      <c r="D8" s="696">
        <v>50</v>
      </c>
      <c r="E8" s="697">
        <f t="shared" si="0"/>
        <v>2</v>
      </c>
      <c r="F8" s="195"/>
      <c r="G8" s="196"/>
      <c r="H8" s="238"/>
      <c r="I8" s="194" t="s">
        <v>0</v>
      </c>
      <c r="J8" s="238"/>
      <c r="K8" s="194" t="s">
        <v>0</v>
      </c>
      <c r="L8" s="238"/>
      <c r="M8" s="194" t="s">
        <v>0</v>
      </c>
      <c r="N8" s="238"/>
      <c r="O8" s="194" t="s">
        <v>0</v>
      </c>
      <c r="P8" s="195"/>
      <c r="Q8" s="316"/>
      <c r="R8" s="339"/>
      <c r="S8" s="422"/>
      <c r="T8" s="423"/>
      <c r="U8" s="820"/>
      <c r="V8" s="821"/>
      <c r="W8" s="853"/>
    </row>
    <row r="9" spans="1:23" ht="15" customHeight="1" x14ac:dyDescent="0.25">
      <c r="A9" s="287" t="s">
        <v>9</v>
      </c>
      <c r="B9" s="535"/>
      <c r="C9" s="657">
        <v>53</v>
      </c>
      <c r="D9" s="696">
        <v>46</v>
      </c>
      <c r="E9" s="697">
        <f t="shared" si="0"/>
        <v>1</v>
      </c>
      <c r="F9" s="200"/>
      <c r="G9" s="201"/>
      <c r="H9" s="240" t="s">
        <v>1</v>
      </c>
      <c r="I9" s="203"/>
      <c r="J9" s="240" t="s">
        <v>1</v>
      </c>
      <c r="K9" s="203"/>
      <c r="L9" s="240" t="s">
        <v>1</v>
      </c>
      <c r="M9" s="203"/>
      <c r="N9" s="240" t="s">
        <v>1</v>
      </c>
      <c r="O9" s="203"/>
      <c r="P9" s="200"/>
      <c r="Q9" s="321"/>
      <c r="R9" s="325"/>
      <c r="S9" s="416"/>
      <c r="T9" s="417"/>
      <c r="U9" s="822"/>
      <c r="V9" s="823"/>
      <c r="W9" s="849"/>
    </row>
    <row r="10" spans="1:23" ht="15" customHeight="1" x14ac:dyDescent="0.25">
      <c r="A10" s="287" t="s">
        <v>10</v>
      </c>
      <c r="B10" s="535"/>
      <c r="C10" s="657">
        <v>58</v>
      </c>
      <c r="D10" s="696">
        <v>40</v>
      </c>
      <c r="E10" s="697">
        <f t="shared" si="0"/>
        <v>2</v>
      </c>
      <c r="F10" s="200"/>
      <c r="G10" s="201"/>
      <c r="H10" s="240" t="s">
        <v>1</v>
      </c>
      <c r="I10" s="203"/>
      <c r="J10" s="240" t="s">
        <v>1</v>
      </c>
      <c r="K10" s="203"/>
      <c r="L10" s="240" t="s">
        <v>1</v>
      </c>
      <c r="M10" s="203"/>
      <c r="N10" s="240" t="s">
        <v>1</v>
      </c>
      <c r="O10" s="203"/>
      <c r="P10" s="200"/>
      <c r="Q10" s="321"/>
      <c r="R10" s="325"/>
      <c r="S10" s="416"/>
      <c r="T10" s="417"/>
      <c r="U10" s="822"/>
      <c r="V10" s="823"/>
      <c r="W10" s="849"/>
    </row>
    <row r="11" spans="1:23" ht="15" customHeight="1" x14ac:dyDescent="0.25">
      <c r="A11" s="287" t="s">
        <v>11</v>
      </c>
      <c r="B11" s="535"/>
      <c r="C11" s="657">
        <v>65</v>
      </c>
      <c r="D11" s="696">
        <v>34</v>
      </c>
      <c r="E11" s="697">
        <f t="shared" si="0"/>
        <v>1</v>
      </c>
      <c r="F11" s="200"/>
      <c r="G11" s="201"/>
      <c r="H11" s="240" t="s">
        <v>1</v>
      </c>
      <c r="I11" s="203"/>
      <c r="J11" s="240" t="s">
        <v>1</v>
      </c>
      <c r="K11" s="203"/>
      <c r="L11" s="240" t="s">
        <v>1</v>
      </c>
      <c r="M11" s="203"/>
      <c r="N11" s="240" t="s">
        <v>1</v>
      </c>
      <c r="O11" s="203"/>
      <c r="P11" s="200"/>
      <c r="Q11" s="321"/>
      <c r="R11" s="325"/>
      <c r="S11" s="416"/>
      <c r="T11" s="417"/>
      <c r="U11" s="822"/>
      <c r="V11" s="823"/>
      <c r="W11" s="849"/>
    </row>
    <row r="12" spans="1:23" ht="15" customHeight="1" x14ac:dyDescent="0.25">
      <c r="A12" s="287" t="s">
        <v>12</v>
      </c>
      <c r="B12" s="535"/>
      <c r="C12" s="657">
        <v>67</v>
      </c>
      <c r="D12" s="696">
        <v>32</v>
      </c>
      <c r="E12" s="697">
        <f t="shared" si="0"/>
        <v>1</v>
      </c>
      <c r="F12" s="200"/>
      <c r="G12" s="201"/>
      <c r="H12" s="240" t="s">
        <v>1</v>
      </c>
      <c r="I12" s="203"/>
      <c r="J12" s="240" t="s">
        <v>1</v>
      </c>
      <c r="K12" s="203"/>
      <c r="L12" s="240" t="s">
        <v>1</v>
      </c>
      <c r="M12" s="203"/>
      <c r="N12" s="240" t="s">
        <v>1</v>
      </c>
      <c r="O12" s="203"/>
      <c r="P12" s="200"/>
      <c r="Q12" s="321"/>
      <c r="R12" s="325"/>
      <c r="S12" s="416"/>
      <c r="T12" s="417"/>
      <c r="U12" s="822"/>
      <c r="V12" s="823"/>
      <c r="W12" s="849"/>
    </row>
    <row r="13" spans="1:23" ht="15" customHeight="1" x14ac:dyDescent="0.25">
      <c r="A13" s="287" t="s">
        <v>13</v>
      </c>
      <c r="B13" s="535"/>
      <c r="C13" s="657">
        <v>43</v>
      </c>
      <c r="D13" s="696">
        <v>55</v>
      </c>
      <c r="E13" s="697">
        <f t="shared" si="0"/>
        <v>2</v>
      </c>
      <c r="F13" s="200"/>
      <c r="G13" s="201"/>
      <c r="H13" s="240"/>
      <c r="I13" s="203" t="s">
        <v>0</v>
      </c>
      <c r="J13" s="240"/>
      <c r="K13" s="203" t="s">
        <v>0</v>
      </c>
      <c r="L13" s="240"/>
      <c r="M13" s="203" t="s">
        <v>0</v>
      </c>
      <c r="N13" s="240"/>
      <c r="O13" s="203" t="s">
        <v>0</v>
      </c>
      <c r="P13" s="200"/>
      <c r="Q13" s="321"/>
      <c r="R13" s="325"/>
      <c r="S13" s="416"/>
      <c r="T13" s="417"/>
      <c r="U13" s="822"/>
      <c r="V13" s="823"/>
      <c r="W13" s="849"/>
    </row>
    <row r="14" spans="1:23" ht="15" customHeight="1" x14ac:dyDescent="0.25">
      <c r="A14" s="287" t="s">
        <v>14</v>
      </c>
      <c r="B14" s="535"/>
      <c r="C14" s="657">
        <v>56</v>
      </c>
      <c r="D14" s="696">
        <v>42</v>
      </c>
      <c r="E14" s="697">
        <f t="shared" si="0"/>
        <v>2</v>
      </c>
      <c r="F14" s="200"/>
      <c r="G14" s="201"/>
      <c r="H14" s="240" t="s">
        <v>1</v>
      </c>
      <c r="I14" s="203"/>
      <c r="J14" s="240" t="s">
        <v>1</v>
      </c>
      <c r="K14" s="203"/>
      <c r="L14" s="240" t="s">
        <v>1</v>
      </c>
      <c r="M14" s="203"/>
      <c r="N14" s="240" t="s">
        <v>1</v>
      </c>
      <c r="O14" s="203"/>
      <c r="P14" s="200"/>
      <c r="Q14" s="321"/>
      <c r="R14" s="325"/>
      <c r="S14" s="416"/>
      <c r="T14" s="417"/>
      <c r="U14" s="822"/>
      <c r="V14" s="823"/>
      <c r="W14" s="849"/>
    </row>
    <row r="15" spans="1:23" ht="15" customHeight="1" x14ac:dyDescent="0.25">
      <c r="A15" s="287" t="s">
        <v>536</v>
      </c>
      <c r="B15" s="535"/>
      <c r="C15" s="1161">
        <v>55.7</v>
      </c>
      <c r="D15" s="1212">
        <v>42.6</v>
      </c>
      <c r="E15" s="1225">
        <f t="shared" si="0"/>
        <v>1.6999999999999957</v>
      </c>
      <c r="F15" s="200"/>
      <c r="G15" s="201"/>
      <c r="H15" s="240" t="s">
        <v>1</v>
      </c>
      <c r="I15" s="203"/>
      <c r="J15" s="240" t="s">
        <v>1</v>
      </c>
      <c r="K15" s="203"/>
      <c r="L15" s="240" t="s">
        <v>1</v>
      </c>
      <c r="M15" s="203"/>
      <c r="N15" s="240" t="s">
        <v>1</v>
      </c>
      <c r="O15" s="203"/>
      <c r="P15" s="200"/>
      <c r="Q15" s="321"/>
      <c r="R15" s="325"/>
      <c r="S15" s="416"/>
      <c r="T15" s="417"/>
      <c r="U15" s="822"/>
      <c r="V15" s="823"/>
      <c r="W15" s="849"/>
    </row>
    <row r="16" spans="1:23" ht="15" customHeight="1" thickBot="1" x14ac:dyDescent="0.3">
      <c r="A16" s="289" t="s">
        <v>537</v>
      </c>
      <c r="B16" s="536"/>
      <c r="C16" s="1162"/>
      <c r="D16" s="1213"/>
      <c r="E16" s="1226">
        <f t="shared" si="0"/>
        <v>100</v>
      </c>
      <c r="F16" s="207"/>
      <c r="G16" s="208"/>
      <c r="H16" s="242" t="s">
        <v>1</v>
      </c>
      <c r="I16" s="210"/>
      <c r="J16" s="242" t="s">
        <v>1</v>
      </c>
      <c r="K16" s="210"/>
      <c r="L16" s="242"/>
      <c r="M16" s="210" t="s">
        <v>0</v>
      </c>
      <c r="N16" s="242"/>
      <c r="O16" s="210" t="s">
        <v>0</v>
      </c>
      <c r="P16" s="207"/>
      <c r="Q16" s="327"/>
      <c r="R16" s="331"/>
      <c r="S16" s="418"/>
      <c r="T16" s="419"/>
      <c r="U16" s="824"/>
      <c r="V16" s="825"/>
      <c r="W16" s="851"/>
    </row>
    <row r="17" spans="1:23" ht="15" customHeight="1" thickTop="1" thickBot="1" x14ac:dyDescent="0.3">
      <c r="A17" s="292" t="s">
        <v>538</v>
      </c>
      <c r="B17" s="293">
        <v>9</v>
      </c>
      <c r="C17" s="385"/>
      <c r="D17" s="694"/>
      <c r="E17" s="695"/>
      <c r="F17" s="214">
        <v>9</v>
      </c>
      <c r="G17" s="215">
        <v>0</v>
      </c>
      <c r="H17" s="214">
        <v>7</v>
      </c>
      <c r="I17" s="215">
        <v>2</v>
      </c>
      <c r="J17" s="214">
        <v>7</v>
      </c>
      <c r="K17" s="215">
        <v>2</v>
      </c>
      <c r="L17" s="214">
        <v>6</v>
      </c>
      <c r="M17" s="215">
        <v>3</v>
      </c>
      <c r="N17" s="214">
        <v>6</v>
      </c>
      <c r="O17" s="215">
        <v>3</v>
      </c>
      <c r="P17" s="214">
        <f>ROUND(U17,0)</f>
        <v>5</v>
      </c>
      <c r="Q17" s="335">
        <f>ROUND(V17,0)</f>
        <v>4</v>
      </c>
      <c r="R17" s="338">
        <f>SUM(B17-P17-Q17)</f>
        <v>0</v>
      </c>
      <c r="S17" s="420">
        <f>SUM(P17:Q17)</f>
        <v>9</v>
      </c>
      <c r="T17" s="421">
        <f>SUM(B17-S17)</f>
        <v>0</v>
      </c>
      <c r="U17" s="826">
        <f>PRODUCT(B17,C15%)</f>
        <v>5.0130000000000008</v>
      </c>
      <c r="V17" s="827">
        <f>PRODUCT(B17,D15%)</f>
        <v>3.8340000000000001</v>
      </c>
      <c r="W17" s="869">
        <f>SUM(B17-U17-V17)</f>
        <v>0.15299999999999914</v>
      </c>
    </row>
    <row r="18" spans="1:23" ht="15" customHeight="1" thickTop="1" x14ac:dyDescent="0.25">
      <c r="A18" s="285" t="s">
        <v>15</v>
      </c>
      <c r="B18" s="537"/>
      <c r="C18" s="657">
        <v>70</v>
      </c>
      <c r="D18" s="696">
        <v>30</v>
      </c>
      <c r="E18" s="697">
        <f t="shared" si="0"/>
        <v>0</v>
      </c>
      <c r="F18" s="195"/>
      <c r="G18" s="196"/>
      <c r="H18" s="238" t="s">
        <v>1</v>
      </c>
      <c r="I18" s="194"/>
      <c r="J18" s="238" t="s">
        <v>1</v>
      </c>
      <c r="K18" s="194"/>
      <c r="L18" s="238" t="s">
        <v>1</v>
      </c>
      <c r="M18" s="194"/>
      <c r="N18" s="238" t="s">
        <v>1</v>
      </c>
      <c r="O18" s="194"/>
      <c r="P18" s="195"/>
      <c r="Q18" s="316"/>
      <c r="R18" s="339"/>
      <c r="S18" s="422"/>
      <c r="T18" s="423"/>
      <c r="U18" s="820"/>
      <c r="V18" s="821"/>
      <c r="W18" s="853"/>
    </row>
    <row r="19" spans="1:23" ht="15" customHeight="1" x14ac:dyDescent="0.25">
      <c r="A19" s="287" t="s">
        <v>16</v>
      </c>
      <c r="B19" s="535"/>
      <c r="C19" s="657">
        <v>68</v>
      </c>
      <c r="D19" s="696">
        <v>32</v>
      </c>
      <c r="E19" s="697">
        <f t="shared" si="0"/>
        <v>0</v>
      </c>
      <c r="F19" s="200"/>
      <c r="G19" s="201"/>
      <c r="H19" s="240" t="s">
        <v>1</v>
      </c>
      <c r="I19" s="203"/>
      <c r="J19" s="240" t="s">
        <v>1</v>
      </c>
      <c r="K19" s="203"/>
      <c r="L19" s="240" t="s">
        <v>1</v>
      </c>
      <c r="M19" s="203"/>
      <c r="N19" s="240" t="s">
        <v>1</v>
      </c>
      <c r="O19" s="203"/>
      <c r="P19" s="200"/>
      <c r="Q19" s="321"/>
      <c r="R19" s="325"/>
      <c r="S19" s="416"/>
      <c r="T19" s="417"/>
      <c r="U19" s="822"/>
      <c r="V19" s="823"/>
      <c r="W19" s="849"/>
    </row>
    <row r="20" spans="1:23" ht="15" customHeight="1" x14ac:dyDescent="0.25">
      <c r="A20" s="287" t="s">
        <v>17</v>
      </c>
      <c r="B20" s="535"/>
      <c r="C20" s="657">
        <v>56</v>
      </c>
      <c r="D20" s="696">
        <v>44</v>
      </c>
      <c r="E20" s="697">
        <f t="shared" si="0"/>
        <v>0</v>
      </c>
      <c r="F20" s="200"/>
      <c r="G20" s="201"/>
      <c r="H20" s="240" t="s">
        <v>1</v>
      </c>
      <c r="I20" s="203"/>
      <c r="J20" s="240" t="s">
        <v>1</v>
      </c>
      <c r="K20" s="203"/>
      <c r="L20" s="240" t="s">
        <v>1</v>
      </c>
      <c r="M20" s="203"/>
      <c r="N20" s="240" t="s">
        <v>1</v>
      </c>
      <c r="O20" s="203"/>
      <c r="P20" s="200"/>
      <c r="Q20" s="321"/>
      <c r="R20" s="325"/>
      <c r="S20" s="416"/>
      <c r="T20" s="417"/>
      <c r="U20" s="822"/>
      <c r="V20" s="823"/>
      <c r="W20" s="849"/>
    </row>
    <row r="21" spans="1:23" ht="15" customHeight="1" x14ac:dyDescent="0.25">
      <c r="A21" s="287" t="s">
        <v>18</v>
      </c>
      <c r="B21" s="535"/>
      <c r="C21" s="657">
        <v>69</v>
      </c>
      <c r="D21" s="696">
        <v>31</v>
      </c>
      <c r="E21" s="697">
        <f t="shared" si="0"/>
        <v>0</v>
      </c>
      <c r="F21" s="200"/>
      <c r="G21" s="201"/>
      <c r="H21" s="240" t="s">
        <v>1</v>
      </c>
      <c r="I21" s="203"/>
      <c r="J21" s="240" t="s">
        <v>1</v>
      </c>
      <c r="K21" s="203"/>
      <c r="L21" s="240" t="s">
        <v>1</v>
      </c>
      <c r="M21" s="203"/>
      <c r="N21" s="240" t="s">
        <v>1</v>
      </c>
      <c r="O21" s="203"/>
      <c r="P21" s="200"/>
      <c r="Q21" s="321"/>
      <c r="R21" s="325"/>
      <c r="S21" s="416"/>
      <c r="T21" s="417"/>
      <c r="U21" s="822"/>
      <c r="V21" s="823"/>
      <c r="W21" s="849"/>
    </row>
    <row r="22" spans="1:23" ht="15" customHeight="1" x14ac:dyDescent="0.25">
      <c r="A22" s="287" t="s">
        <v>284</v>
      </c>
      <c r="B22" s="535"/>
      <c r="C22" s="1161">
        <v>64.900000000000006</v>
      </c>
      <c r="D22" s="1212">
        <v>34.9</v>
      </c>
      <c r="E22" s="1225">
        <f t="shared" si="0"/>
        <v>0.19999999999999574</v>
      </c>
      <c r="F22" s="200"/>
      <c r="G22" s="201"/>
      <c r="H22" s="240" t="s">
        <v>1</v>
      </c>
      <c r="I22" s="203"/>
      <c r="J22" s="240" t="s">
        <v>1</v>
      </c>
      <c r="K22" s="203"/>
      <c r="L22" s="240" t="s">
        <v>1</v>
      </c>
      <c r="M22" s="203"/>
      <c r="N22" s="240" t="s">
        <v>1</v>
      </c>
      <c r="O22" s="203"/>
      <c r="P22" s="200"/>
      <c r="Q22" s="321"/>
      <c r="R22" s="325"/>
      <c r="S22" s="416"/>
      <c r="T22" s="417"/>
      <c r="U22" s="822"/>
      <c r="V22" s="823"/>
      <c r="W22" s="849"/>
    </row>
    <row r="23" spans="1:23" ht="15" customHeight="1" thickBot="1" x14ac:dyDescent="0.3">
      <c r="A23" s="289" t="s">
        <v>285</v>
      </c>
      <c r="B23" s="536"/>
      <c r="C23" s="1162"/>
      <c r="D23" s="1213"/>
      <c r="E23" s="1226">
        <f t="shared" si="0"/>
        <v>100</v>
      </c>
      <c r="F23" s="207"/>
      <c r="G23" s="208"/>
      <c r="H23" s="242" t="s">
        <v>1</v>
      </c>
      <c r="I23" s="210"/>
      <c r="J23" s="242" t="s">
        <v>1</v>
      </c>
      <c r="K23" s="210"/>
      <c r="L23" s="242"/>
      <c r="M23" s="210" t="s">
        <v>0</v>
      </c>
      <c r="N23" s="242"/>
      <c r="O23" s="210" t="s">
        <v>0</v>
      </c>
      <c r="P23" s="207"/>
      <c r="Q23" s="327"/>
      <c r="R23" s="331"/>
      <c r="S23" s="418"/>
      <c r="T23" s="419"/>
      <c r="U23" s="824"/>
      <c r="V23" s="825"/>
      <c r="W23" s="851"/>
    </row>
    <row r="24" spans="1:23" ht="15" customHeight="1" thickTop="1" thickBot="1" x14ac:dyDescent="0.3">
      <c r="A24" s="292" t="s">
        <v>544</v>
      </c>
      <c r="B24" s="293">
        <v>6</v>
      </c>
      <c r="C24" s="385"/>
      <c r="D24" s="694"/>
      <c r="E24" s="695"/>
      <c r="F24" s="214">
        <v>6</v>
      </c>
      <c r="G24" s="215">
        <v>0</v>
      </c>
      <c r="H24" s="214">
        <v>6</v>
      </c>
      <c r="I24" s="215">
        <v>0</v>
      </c>
      <c r="J24" s="214">
        <v>6</v>
      </c>
      <c r="K24" s="215">
        <v>0</v>
      </c>
      <c r="L24" s="214">
        <v>5</v>
      </c>
      <c r="M24" s="215">
        <v>1</v>
      </c>
      <c r="N24" s="214">
        <v>5</v>
      </c>
      <c r="O24" s="215">
        <v>1</v>
      </c>
      <c r="P24" s="214">
        <f>ROUND(U24,0)</f>
        <v>4</v>
      </c>
      <c r="Q24" s="335">
        <f>ROUND(V24,0)</f>
        <v>2</v>
      </c>
      <c r="R24" s="338">
        <f>SUM(B24-P24-Q24)</f>
        <v>0</v>
      </c>
      <c r="S24" s="420">
        <f>SUM(P24:Q24)</f>
        <v>6</v>
      </c>
      <c r="T24" s="421">
        <f>SUM(B24-S24)</f>
        <v>0</v>
      </c>
      <c r="U24" s="826">
        <f>PRODUCT(B24,C22%)</f>
        <v>3.8940000000000001</v>
      </c>
      <c r="V24" s="827">
        <f>PRODUCT(B24,D22%)</f>
        <v>2.0939999999999999</v>
      </c>
      <c r="W24" s="869">
        <f>SUM(B24-U24-V24)</f>
        <v>1.2000000000000011E-2</v>
      </c>
    </row>
    <row r="25" spans="1:23" ht="15" customHeight="1" thickTop="1" x14ac:dyDescent="0.25">
      <c r="A25" s="285" t="s">
        <v>19</v>
      </c>
      <c r="B25" s="537"/>
      <c r="C25" s="657">
        <v>37</v>
      </c>
      <c r="D25" s="696">
        <v>59</v>
      </c>
      <c r="E25" s="697">
        <f t="shared" si="0"/>
        <v>4</v>
      </c>
      <c r="F25" s="195"/>
      <c r="G25" s="196"/>
      <c r="H25" s="238"/>
      <c r="I25" s="194" t="s">
        <v>0</v>
      </c>
      <c r="J25" s="238"/>
      <c r="K25" s="194" t="s">
        <v>0</v>
      </c>
      <c r="L25" s="238"/>
      <c r="M25" s="194" t="s">
        <v>0</v>
      </c>
      <c r="N25" s="238"/>
      <c r="O25" s="194" t="s">
        <v>0</v>
      </c>
      <c r="P25" s="195"/>
      <c r="Q25" s="316"/>
      <c r="R25" s="339"/>
      <c r="S25" s="422"/>
      <c r="T25" s="423"/>
      <c r="U25" s="820"/>
      <c r="V25" s="821"/>
      <c r="W25" s="853"/>
    </row>
    <row r="26" spans="1:23" ht="15" customHeight="1" x14ac:dyDescent="0.25">
      <c r="A26" s="287" t="s">
        <v>20</v>
      </c>
      <c r="B26" s="535"/>
      <c r="C26" s="657">
        <v>46</v>
      </c>
      <c r="D26" s="696">
        <v>50</v>
      </c>
      <c r="E26" s="697">
        <f t="shared" si="0"/>
        <v>4</v>
      </c>
      <c r="F26" s="200"/>
      <c r="G26" s="201"/>
      <c r="H26" s="240"/>
      <c r="I26" s="203" t="s">
        <v>0</v>
      </c>
      <c r="J26" s="240"/>
      <c r="K26" s="203" t="s">
        <v>0</v>
      </c>
      <c r="L26" s="240"/>
      <c r="M26" s="203" t="s">
        <v>0</v>
      </c>
      <c r="N26" s="240"/>
      <c r="O26" s="203" t="s">
        <v>0</v>
      </c>
      <c r="P26" s="200"/>
      <c r="Q26" s="321"/>
      <c r="R26" s="325"/>
      <c r="S26" s="416"/>
      <c r="T26" s="417"/>
      <c r="U26" s="822"/>
      <c r="V26" s="823"/>
      <c r="W26" s="849"/>
    </row>
    <row r="27" spans="1:23" ht="15" customHeight="1" x14ac:dyDescent="0.25">
      <c r="A27" s="287" t="s">
        <v>21</v>
      </c>
      <c r="B27" s="535"/>
      <c r="C27" s="657">
        <v>39</v>
      </c>
      <c r="D27" s="696">
        <v>58</v>
      </c>
      <c r="E27" s="697">
        <f t="shared" si="0"/>
        <v>3</v>
      </c>
      <c r="F27" s="200"/>
      <c r="G27" s="201"/>
      <c r="H27" s="240"/>
      <c r="I27" s="203" t="s">
        <v>0</v>
      </c>
      <c r="J27" s="240"/>
      <c r="K27" s="203" t="s">
        <v>0</v>
      </c>
      <c r="L27" s="240"/>
      <c r="M27" s="203" t="s">
        <v>0</v>
      </c>
      <c r="N27" s="240"/>
      <c r="O27" s="203" t="s">
        <v>0</v>
      </c>
      <c r="P27" s="200"/>
      <c r="Q27" s="321"/>
      <c r="R27" s="325"/>
      <c r="S27" s="416"/>
      <c r="T27" s="417"/>
      <c r="U27" s="822"/>
      <c r="V27" s="823"/>
      <c r="W27" s="849"/>
    </row>
    <row r="28" spans="1:23" ht="15" customHeight="1" x14ac:dyDescent="0.25">
      <c r="A28" s="287" t="s">
        <v>22</v>
      </c>
      <c r="B28" s="535"/>
      <c r="C28" s="657">
        <v>37</v>
      </c>
      <c r="D28" s="696">
        <v>60</v>
      </c>
      <c r="E28" s="697">
        <f t="shared" si="0"/>
        <v>3</v>
      </c>
      <c r="F28" s="200"/>
      <c r="G28" s="201"/>
      <c r="H28" s="240"/>
      <c r="I28" s="203" t="s">
        <v>0</v>
      </c>
      <c r="J28" s="240"/>
      <c r="K28" s="203" t="s">
        <v>0</v>
      </c>
      <c r="L28" s="240"/>
      <c r="M28" s="203" t="s">
        <v>0</v>
      </c>
      <c r="N28" s="240"/>
      <c r="O28" s="203" t="s">
        <v>0</v>
      </c>
      <c r="P28" s="200"/>
      <c r="Q28" s="321"/>
      <c r="R28" s="325"/>
      <c r="S28" s="416"/>
      <c r="T28" s="417"/>
      <c r="U28" s="822"/>
      <c r="V28" s="823"/>
      <c r="W28" s="849"/>
    </row>
    <row r="29" spans="1:23" ht="15" customHeight="1" x14ac:dyDescent="0.25">
      <c r="A29" s="287" t="s">
        <v>438</v>
      </c>
      <c r="B29" s="535"/>
      <c r="C29" s="1161">
        <v>39.799999999999997</v>
      </c>
      <c r="D29" s="1212">
        <v>56.4</v>
      </c>
      <c r="E29" s="1225">
        <f t="shared" si="0"/>
        <v>3.8000000000000043</v>
      </c>
      <c r="F29" s="200"/>
      <c r="G29" s="201"/>
      <c r="H29" s="240"/>
      <c r="I29" s="203" t="s">
        <v>0</v>
      </c>
      <c r="J29" s="240"/>
      <c r="K29" s="203" t="s">
        <v>0</v>
      </c>
      <c r="L29" s="240"/>
      <c r="M29" s="203" t="s">
        <v>0</v>
      </c>
      <c r="N29" s="240"/>
      <c r="O29" s="203" t="s">
        <v>0</v>
      </c>
      <c r="P29" s="200"/>
      <c r="Q29" s="321"/>
      <c r="R29" s="325"/>
      <c r="S29" s="416"/>
      <c r="T29" s="417"/>
      <c r="U29" s="822"/>
      <c r="V29" s="823"/>
      <c r="W29" s="849"/>
    </row>
    <row r="30" spans="1:23" ht="15" customHeight="1" thickBot="1" x14ac:dyDescent="0.3">
      <c r="A30" s="289" t="s">
        <v>439</v>
      </c>
      <c r="B30" s="536"/>
      <c r="C30" s="1162"/>
      <c r="D30" s="1213"/>
      <c r="E30" s="1226">
        <f t="shared" si="0"/>
        <v>100</v>
      </c>
      <c r="F30" s="207"/>
      <c r="G30" s="208"/>
      <c r="H30" s="242"/>
      <c r="I30" s="210" t="s">
        <v>0</v>
      </c>
      <c r="J30" s="242"/>
      <c r="K30" s="210" t="s">
        <v>0</v>
      </c>
      <c r="L30" s="242" t="s">
        <v>1</v>
      </c>
      <c r="M30" s="210"/>
      <c r="N30" s="242" t="s">
        <v>1</v>
      </c>
      <c r="O30" s="210"/>
      <c r="P30" s="207"/>
      <c r="Q30" s="327"/>
      <c r="R30" s="331"/>
      <c r="S30" s="418"/>
      <c r="T30" s="419"/>
      <c r="U30" s="824"/>
      <c r="V30" s="825"/>
      <c r="W30" s="851"/>
    </row>
    <row r="31" spans="1:23" ht="15" customHeight="1" thickTop="1" thickBot="1" x14ac:dyDescent="0.3">
      <c r="A31" s="292" t="s">
        <v>545</v>
      </c>
      <c r="B31" s="293">
        <v>6</v>
      </c>
      <c r="C31" s="385"/>
      <c r="D31" s="694"/>
      <c r="E31" s="695"/>
      <c r="F31" s="221">
        <v>0</v>
      </c>
      <c r="G31" s="213">
        <v>6</v>
      </c>
      <c r="H31" s="221">
        <v>0</v>
      </c>
      <c r="I31" s="213">
        <v>6</v>
      </c>
      <c r="J31" s="221">
        <v>0</v>
      </c>
      <c r="K31" s="213">
        <v>6</v>
      </c>
      <c r="L31" s="214">
        <v>1</v>
      </c>
      <c r="M31" s="215">
        <v>5</v>
      </c>
      <c r="N31" s="214">
        <v>1</v>
      </c>
      <c r="O31" s="215">
        <v>5</v>
      </c>
      <c r="P31" s="214">
        <f>ROUND(U31,0)</f>
        <v>2</v>
      </c>
      <c r="Q31" s="335">
        <f>ROUND(V31,0)</f>
        <v>3</v>
      </c>
      <c r="R31" s="338">
        <f>SUM(B31-P31-Q31)</f>
        <v>1</v>
      </c>
      <c r="S31" s="420">
        <f>SUM(P31:Q31)</f>
        <v>5</v>
      </c>
      <c r="T31" s="467">
        <f>SUM(B31-S31)</f>
        <v>1</v>
      </c>
      <c r="U31" s="826">
        <f>PRODUCT(B31,C29%)</f>
        <v>2.3879999999999999</v>
      </c>
      <c r="V31" s="827">
        <f>PRODUCT(B31,D29%)</f>
        <v>3.3839999999999995</v>
      </c>
      <c r="W31" s="869">
        <f t="shared" ref="W31:W85" si="1">SUM(B31-U31-V31)</f>
        <v>0.22800000000000065</v>
      </c>
    </row>
    <row r="32" spans="1:23" ht="15" customHeight="1" thickTop="1" x14ac:dyDescent="0.25">
      <c r="A32" s="285" t="s">
        <v>28</v>
      </c>
      <c r="B32" s="537"/>
      <c r="C32" s="657">
        <v>49</v>
      </c>
      <c r="D32" s="696">
        <v>48</v>
      </c>
      <c r="E32" s="697">
        <f t="shared" si="0"/>
        <v>3</v>
      </c>
      <c r="F32" s="195"/>
      <c r="G32" s="196"/>
      <c r="H32" s="238" t="s">
        <v>1</v>
      </c>
      <c r="I32" s="194"/>
      <c r="J32" s="238" t="s">
        <v>1</v>
      </c>
      <c r="K32" s="194"/>
      <c r="L32" s="238" t="s">
        <v>1</v>
      </c>
      <c r="M32" s="194"/>
      <c r="N32" s="238" t="s">
        <v>1</v>
      </c>
      <c r="O32" s="194"/>
      <c r="P32" s="195"/>
      <c r="Q32" s="316"/>
      <c r="R32" s="339"/>
      <c r="S32" s="422"/>
      <c r="T32" s="423"/>
      <c r="U32" s="820"/>
      <c r="V32" s="821"/>
      <c r="W32" s="853"/>
    </row>
    <row r="33" spans="1:23" ht="15" customHeight="1" x14ac:dyDescent="0.25">
      <c r="A33" s="287" t="s">
        <v>29</v>
      </c>
      <c r="B33" s="535"/>
      <c r="C33" s="657">
        <v>50</v>
      </c>
      <c r="D33" s="696">
        <v>47</v>
      </c>
      <c r="E33" s="697">
        <f t="shared" si="0"/>
        <v>3</v>
      </c>
      <c r="F33" s="200"/>
      <c r="G33" s="201"/>
      <c r="H33" s="240" t="s">
        <v>1</v>
      </c>
      <c r="I33" s="203"/>
      <c r="J33" s="240" t="s">
        <v>1</v>
      </c>
      <c r="K33" s="203"/>
      <c r="L33" s="240" t="s">
        <v>1</v>
      </c>
      <c r="M33" s="203"/>
      <c r="N33" s="240" t="s">
        <v>1</v>
      </c>
      <c r="O33" s="203"/>
      <c r="P33" s="200"/>
      <c r="Q33" s="321"/>
      <c r="R33" s="325"/>
      <c r="S33" s="416"/>
      <c r="T33" s="417"/>
      <c r="U33" s="822"/>
      <c r="V33" s="823"/>
      <c r="W33" s="849"/>
    </row>
    <row r="34" spans="1:23" ht="15" customHeight="1" x14ac:dyDescent="0.25">
      <c r="A34" s="287" t="s">
        <v>30</v>
      </c>
      <c r="B34" s="535"/>
      <c r="C34" s="657">
        <v>52</v>
      </c>
      <c r="D34" s="696">
        <v>46</v>
      </c>
      <c r="E34" s="697">
        <f t="shared" si="0"/>
        <v>2</v>
      </c>
      <c r="F34" s="200"/>
      <c r="G34" s="201"/>
      <c r="H34" s="240" t="s">
        <v>1</v>
      </c>
      <c r="I34" s="203"/>
      <c r="J34" s="240" t="s">
        <v>1</v>
      </c>
      <c r="K34" s="203"/>
      <c r="L34" s="240" t="s">
        <v>1</v>
      </c>
      <c r="M34" s="203"/>
      <c r="N34" s="240" t="s">
        <v>1</v>
      </c>
      <c r="O34" s="203"/>
      <c r="P34" s="200"/>
      <c r="Q34" s="321"/>
      <c r="R34" s="325"/>
      <c r="S34" s="416"/>
      <c r="T34" s="417"/>
      <c r="U34" s="822"/>
      <c r="V34" s="823"/>
      <c r="W34" s="849"/>
    </row>
    <row r="35" spans="1:23" ht="15" customHeight="1" x14ac:dyDescent="0.25">
      <c r="A35" s="287" t="s">
        <v>31</v>
      </c>
      <c r="B35" s="535"/>
      <c r="C35" s="657">
        <v>55</v>
      </c>
      <c r="D35" s="696">
        <v>43</v>
      </c>
      <c r="E35" s="697">
        <f t="shared" si="0"/>
        <v>2</v>
      </c>
      <c r="F35" s="200"/>
      <c r="G35" s="201"/>
      <c r="H35" s="240" t="s">
        <v>1</v>
      </c>
      <c r="I35" s="203"/>
      <c r="J35" s="240" t="s">
        <v>1</v>
      </c>
      <c r="K35" s="203"/>
      <c r="L35" s="240" t="s">
        <v>1</v>
      </c>
      <c r="M35" s="203"/>
      <c r="N35" s="240" t="s">
        <v>1</v>
      </c>
      <c r="O35" s="203"/>
      <c r="P35" s="200"/>
      <c r="Q35" s="321"/>
      <c r="R35" s="325"/>
      <c r="S35" s="416"/>
      <c r="T35" s="417"/>
      <c r="U35" s="822"/>
      <c r="V35" s="823"/>
      <c r="W35" s="849"/>
    </row>
    <row r="36" spans="1:23" ht="15" customHeight="1" x14ac:dyDescent="0.25">
      <c r="A36" s="287" t="s">
        <v>32</v>
      </c>
      <c r="B36" s="538"/>
      <c r="C36" s="657">
        <v>48</v>
      </c>
      <c r="D36" s="696">
        <v>48.01</v>
      </c>
      <c r="E36" s="697">
        <f t="shared" si="0"/>
        <v>3.990000000000002</v>
      </c>
      <c r="F36" s="200"/>
      <c r="G36" s="201"/>
      <c r="H36" s="240"/>
      <c r="I36" s="203" t="s">
        <v>0</v>
      </c>
      <c r="J36" s="240"/>
      <c r="K36" s="203" t="s">
        <v>0</v>
      </c>
      <c r="L36" s="240"/>
      <c r="M36" s="203" t="s">
        <v>0</v>
      </c>
      <c r="N36" s="240"/>
      <c r="O36" s="203" t="s">
        <v>0</v>
      </c>
      <c r="P36" s="200"/>
      <c r="Q36" s="321"/>
      <c r="R36" s="325"/>
      <c r="S36" s="416"/>
      <c r="T36" s="417"/>
      <c r="U36" s="822"/>
      <c r="V36" s="823"/>
      <c r="W36" s="849"/>
    </row>
    <row r="37" spans="1:23" ht="15" customHeight="1" x14ac:dyDescent="0.25">
      <c r="A37" s="287" t="s">
        <v>33</v>
      </c>
      <c r="B37" s="535"/>
      <c r="C37" s="657">
        <v>54</v>
      </c>
      <c r="D37" s="696">
        <v>40</v>
      </c>
      <c r="E37" s="697">
        <f t="shared" si="0"/>
        <v>6</v>
      </c>
      <c r="F37" s="200"/>
      <c r="G37" s="201"/>
      <c r="H37" s="240" t="s">
        <v>1</v>
      </c>
      <c r="I37" s="203"/>
      <c r="J37" s="240" t="s">
        <v>1</v>
      </c>
      <c r="K37" s="203"/>
      <c r="L37" s="240" t="s">
        <v>1</v>
      </c>
      <c r="M37" s="203"/>
      <c r="N37" s="240" t="s">
        <v>1</v>
      </c>
      <c r="O37" s="203"/>
      <c r="P37" s="200"/>
      <c r="Q37" s="321"/>
      <c r="R37" s="325"/>
      <c r="S37" s="416"/>
      <c r="T37" s="417"/>
      <c r="U37" s="822"/>
      <c r="V37" s="823"/>
      <c r="W37" s="849"/>
    </row>
    <row r="38" spans="1:23" ht="15" customHeight="1" x14ac:dyDescent="0.25">
      <c r="A38" s="287" t="s">
        <v>34</v>
      </c>
      <c r="B38" s="535"/>
      <c r="C38" s="657">
        <v>51</v>
      </c>
      <c r="D38" s="696">
        <v>47</v>
      </c>
      <c r="E38" s="697">
        <f t="shared" si="0"/>
        <v>2</v>
      </c>
      <c r="F38" s="200"/>
      <c r="G38" s="201"/>
      <c r="H38" s="240" t="s">
        <v>1</v>
      </c>
      <c r="I38" s="203"/>
      <c r="J38" s="240" t="s">
        <v>1</v>
      </c>
      <c r="K38" s="203"/>
      <c r="L38" s="240" t="s">
        <v>1</v>
      </c>
      <c r="M38" s="203"/>
      <c r="N38" s="240" t="s">
        <v>1</v>
      </c>
      <c r="O38" s="203"/>
      <c r="P38" s="200"/>
      <c r="Q38" s="321"/>
      <c r="R38" s="325"/>
      <c r="S38" s="416"/>
      <c r="T38" s="417"/>
      <c r="U38" s="822"/>
      <c r="V38" s="823"/>
      <c r="W38" s="849"/>
    </row>
    <row r="39" spans="1:23" ht="15" customHeight="1" x14ac:dyDescent="0.25">
      <c r="A39" s="287" t="s">
        <v>35</v>
      </c>
      <c r="B39" s="535"/>
      <c r="C39" s="657">
        <v>57</v>
      </c>
      <c r="D39" s="696">
        <v>39</v>
      </c>
      <c r="E39" s="697">
        <f t="shared" si="0"/>
        <v>4</v>
      </c>
      <c r="F39" s="200"/>
      <c r="G39" s="201"/>
      <c r="H39" s="240" t="s">
        <v>1</v>
      </c>
      <c r="I39" s="203"/>
      <c r="J39" s="240" t="s">
        <v>1</v>
      </c>
      <c r="K39" s="203"/>
      <c r="L39" s="240" t="s">
        <v>1</v>
      </c>
      <c r="M39" s="203"/>
      <c r="N39" s="240" t="s">
        <v>1</v>
      </c>
      <c r="O39" s="203"/>
      <c r="P39" s="200"/>
      <c r="Q39" s="321"/>
      <c r="R39" s="325"/>
      <c r="S39" s="416"/>
      <c r="T39" s="417"/>
      <c r="U39" s="822"/>
      <c r="V39" s="823"/>
      <c r="W39" s="849"/>
    </row>
    <row r="40" spans="1:23" ht="15" customHeight="1" x14ac:dyDescent="0.25">
      <c r="A40" s="287" t="s">
        <v>36</v>
      </c>
      <c r="B40" s="535"/>
      <c r="C40" s="657">
        <v>55</v>
      </c>
      <c r="D40" s="696">
        <v>43</v>
      </c>
      <c r="E40" s="697">
        <f t="shared" si="0"/>
        <v>2</v>
      </c>
      <c r="F40" s="200"/>
      <c r="G40" s="201"/>
      <c r="H40" s="240" t="s">
        <v>1</v>
      </c>
      <c r="I40" s="203"/>
      <c r="J40" s="240" t="s">
        <v>1</v>
      </c>
      <c r="K40" s="203"/>
      <c r="L40" s="240" t="s">
        <v>1</v>
      </c>
      <c r="M40" s="203"/>
      <c r="N40" s="240" t="s">
        <v>1</v>
      </c>
      <c r="O40" s="203"/>
      <c r="P40" s="200"/>
      <c r="Q40" s="321"/>
      <c r="R40" s="325"/>
      <c r="S40" s="416"/>
      <c r="T40" s="417"/>
      <c r="U40" s="822"/>
      <c r="V40" s="823"/>
      <c r="W40" s="849"/>
    </row>
    <row r="41" spans="1:23" ht="15" customHeight="1" x14ac:dyDescent="0.25">
      <c r="A41" s="287" t="s">
        <v>286</v>
      </c>
      <c r="B41" s="535"/>
      <c r="C41" s="657">
        <v>57</v>
      </c>
      <c r="D41" s="696">
        <v>40</v>
      </c>
      <c r="E41" s="697">
        <f t="shared" si="0"/>
        <v>3</v>
      </c>
      <c r="F41" s="200"/>
      <c r="G41" s="201"/>
      <c r="H41" s="240" t="s">
        <v>1</v>
      </c>
      <c r="I41" s="203"/>
      <c r="J41" s="240" t="s">
        <v>1</v>
      </c>
      <c r="K41" s="203"/>
      <c r="L41" s="240" t="s">
        <v>1</v>
      </c>
      <c r="M41" s="203"/>
      <c r="N41" s="240" t="s">
        <v>1</v>
      </c>
      <c r="O41" s="203"/>
      <c r="P41" s="200"/>
      <c r="Q41" s="321"/>
      <c r="R41" s="325"/>
      <c r="S41" s="416"/>
      <c r="T41" s="417"/>
      <c r="U41" s="822"/>
      <c r="V41" s="823"/>
      <c r="W41" s="849"/>
    </row>
    <row r="42" spans="1:23" ht="15" customHeight="1" x14ac:dyDescent="0.25">
      <c r="A42" s="287" t="s">
        <v>287</v>
      </c>
      <c r="B42" s="535"/>
      <c r="C42" s="657">
        <v>45</v>
      </c>
      <c r="D42" s="696">
        <v>51</v>
      </c>
      <c r="E42" s="697">
        <f t="shared" si="0"/>
        <v>4</v>
      </c>
      <c r="F42" s="200"/>
      <c r="G42" s="201"/>
      <c r="H42" s="240"/>
      <c r="I42" s="203" t="s">
        <v>0</v>
      </c>
      <c r="J42" s="240"/>
      <c r="K42" s="203" t="s">
        <v>0</v>
      </c>
      <c r="L42" s="240"/>
      <c r="M42" s="203" t="s">
        <v>0</v>
      </c>
      <c r="N42" s="240"/>
      <c r="O42" s="203" t="s">
        <v>0</v>
      </c>
      <c r="P42" s="200"/>
      <c r="Q42" s="321"/>
      <c r="R42" s="325"/>
      <c r="S42" s="416"/>
      <c r="T42" s="417"/>
      <c r="U42" s="822"/>
      <c r="V42" s="823"/>
      <c r="W42" s="849"/>
    </row>
    <row r="43" spans="1:23" ht="15" customHeight="1" x14ac:dyDescent="0.25">
      <c r="A43" s="287" t="s">
        <v>288</v>
      </c>
      <c r="B43" s="535"/>
      <c r="C43" s="657">
        <v>52</v>
      </c>
      <c r="D43" s="696">
        <v>45</v>
      </c>
      <c r="E43" s="697">
        <f t="shared" si="0"/>
        <v>3</v>
      </c>
      <c r="F43" s="200"/>
      <c r="G43" s="201"/>
      <c r="H43" s="240" t="s">
        <v>1</v>
      </c>
      <c r="I43" s="203"/>
      <c r="J43" s="240" t="s">
        <v>1</v>
      </c>
      <c r="K43" s="203"/>
      <c r="L43" s="240" t="s">
        <v>1</v>
      </c>
      <c r="M43" s="203"/>
      <c r="N43" s="240" t="s">
        <v>1</v>
      </c>
      <c r="O43" s="203"/>
      <c r="P43" s="200"/>
      <c r="Q43" s="321"/>
      <c r="R43" s="325"/>
      <c r="S43" s="416"/>
      <c r="T43" s="417"/>
      <c r="U43" s="822"/>
      <c r="V43" s="823"/>
      <c r="W43" s="849"/>
    </row>
    <row r="44" spans="1:23" ht="15" customHeight="1" x14ac:dyDescent="0.25">
      <c r="A44" s="287" t="s">
        <v>289</v>
      </c>
      <c r="B44" s="535"/>
      <c r="C44" s="657">
        <v>45</v>
      </c>
      <c r="D44" s="696">
        <v>53</v>
      </c>
      <c r="E44" s="697">
        <f t="shared" si="0"/>
        <v>2</v>
      </c>
      <c r="F44" s="200"/>
      <c r="G44" s="201"/>
      <c r="H44" s="240"/>
      <c r="I44" s="203" t="s">
        <v>0</v>
      </c>
      <c r="J44" s="240"/>
      <c r="K44" s="203" t="s">
        <v>0</v>
      </c>
      <c r="L44" s="240"/>
      <c r="M44" s="203" t="s">
        <v>0</v>
      </c>
      <c r="N44" s="240"/>
      <c r="O44" s="203" t="s">
        <v>0</v>
      </c>
      <c r="P44" s="200"/>
      <c r="Q44" s="321"/>
      <c r="R44" s="325"/>
      <c r="S44" s="416"/>
      <c r="T44" s="417"/>
      <c r="U44" s="822"/>
      <c r="V44" s="823"/>
      <c r="W44" s="849"/>
    </row>
    <row r="45" spans="1:23" ht="15" customHeight="1" x14ac:dyDescent="0.25">
      <c r="A45" s="287" t="s">
        <v>290</v>
      </c>
      <c r="B45" s="538"/>
      <c r="C45" s="657">
        <v>49.01</v>
      </c>
      <c r="D45" s="696">
        <v>49</v>
      </c>
      <c r="E45" s="697">
        <f t="shared" si="0"/>
        <v>1.990000000000002</v>
      </c>
      <c r="F45" s="200"/>
      <c r="G45" s="201"/>
      <c r="H45" s="240" t="s">
        <v>1</v>
      </c>
      <c r="I45" s="203"/>
      <c r="J45" s="240" t="s">
        <v>1</v>
      </c>
      <c r="K45" s="203"/>
      <c r="L45" s="240" t="s">
        <v>1</v>
      </c>
      <c r="M45" s="203"/>
      <c r="N45" s="240" t="s">
        <v>1</v>
      </c>
      <c r="O45" s="203"/>
      <c r="P45" s="200"/>
      <c r="Q45" s="321"/>
      <c r="R45" s="325"/>
      <c r="S45" s="416"/>
      <c r="T45" s="417"/>
      <c r="U45" s="822"/>
      <c r="V45" s="823"/>
      <c r="W45" s="849"/>
    </row>
    <row r="46" spans="1:23" ht="15" customHeight="1" x14ac:dyDescent="0.25">
      <c r="A46" s="287" t="s">
        <v>291</v>
      </c>
      <c r="B46" s="535"/>
      <c r="C46" s="657">
        <v>54</v>
      </c>
      <c r="D46" s="696">
        <v>41</v>
      </c>
      <c r="E46" s="697">
        <f t="shared" si="0"/>
        <v>5</v>
      </c>
      <c r="F46" s="200"/>
      <c r="G46" s="201"/>
      <c r="H46" s="240" t="s">
        <v>1</v>
      </c>
      <c r="I46" s="203"/>
      <c r="J46" s="240" t="s">
        <v>1</v>
      </c>
      <c r="K46" s="203"/>
      <c r="L46" s="240" t="s">
        <v>1</v>
      </c>
      <c r="M46" s="203"/>
      <c r="N46" s="240" t="s">
        <v>1</v>
      </c>
      <c r="O46" s="203"/>
      <c r="P46" s="200"/>
      <c r="Q46" s="321"/>
      <c r="R46" s="325"/>
      <c r="S46" s="416"/>
      <c r="T46" s="417"/>
      <c r="U46" s="822"/>
      <c r="V46" s="823"/>
      <c r="W46" s="849"/>
    </row>
    <row r="47" spans="1:23" ht="15" customHeight="1" x14ac:dyDescent="0.25">
      <c r="A47" s="287" t="s">
        <v>292</v>
      </c>
      <c r="B47" s="538"/>
      <c r="C47" s="657">
        <v>48</v>
      </c>
      <c r="D47" s="696">
        <v>49</v>
      </c>
      <c r="E47" s="697">
        <f t="shared" si="0"/>
        <v>3</v>
      </c>
      <c r="F47" s="200"/>
      <c r="G47" s="201"/>
      <c r="H47" s="240"/>
      <c r="I47" s="203" t="s">
        <v>0</v>
      </c>
      <c r="J47" s="240"/>
      <c r="K47" s="203" t="s">
        <v>0</v>
      </c>
      <c r="L47" s="240"/>
      <c r="M47" s="203" t="s">
        <v>0</v>
      </c>
      <c r="N47" s="240"/>
      <c r="O47" s="203" t="s">
        <v>0</v>
      </c>
      <c r="P47" s="200"/>
      <c r="Q47" s="321"/>
      <c r="R47" s="325"/>
      <c r="S47" s="416"/>
      <c r="T47" s="417"/>
      <c r="U47" s="822"/>
      <c r="V47" s="823"/>
      <c r="W47" s="849"/>
    </row>
    <row r="48" spans="1:23" ht="15" customHeight="1" x14ac:dyDescent="0.25">
      <c r="A48" s="287" t="s">
        <v>293</v>
      </c>
      <c r="B48" s="535"/>
      <c r="C48" s="657">
        <v>36</v>
      </c>
      <c r="D48" s="696">
        <v>56</v>
      </c>
      <c r="E48" s="697">
        <f t="shared" si="0"/>
        <v>8</v>
      </c>
      <c r="F48" s="200"/>
      <c r="G48" s="201"/>
      <c r="H48" s="240"/>
      <c r="I48" s="203" t="s">
        <v>0</v>
      </c>
      <c r="J48" s="240"/>
      <c r="K48" s="203" t="s">
        <v>0</v>
      </c>
      <c r="L48" s="240"/>
      <c r="M48" s="203" t="s">
        <v>0</v>
      </c>
      <c r="N48" s="240"/>
      <c r="O48" s="203" t="s">
        <v>0</v>
      </c>
      <c r="P48" s="200"/>
      <c r="Q48" s="321"/>
      <c r="R48" s="325"/>
      <c r="S48" s="416"/>
      <c r="T48" s="417"/>
      <c r="U48" s="822"/>
      <c r="V48" s="823"/>
      <c r="W48" s="849"/>
    </row>
    <row r="49" spans="1:23" ht="15" customHeight="1" x14ac:dyDescent="0.25">
      <c r="A49" s="287" t="s">
        <v>294</v>
      </c>
      <c r="B49" s="535"/>
      <c r="C49" s="657">
        <v>43</v>
      </c>
      <c r="D49" s="696">
        <v>55</v>
      </c>
      <c r="E49" s="697">
        <f t="shared" si="0"/>
        <v>2</v>
      </c>
      <c r="F49" s="200"/>
      <c r="G49" s="201"/>
      <c r="H49" s="240"/>
      <c r="I49" s="203" t="s">
        <v>0</v>
      </c>
      <c r="J49" s="240"/>
      <c r="K49" s="203" t="s">
        <v>0</v>
      </c>
      <c r="L49" s="240"/>
      <c r="M49" s="203" t="s">
        <v>0</v>
      </c>
      <c r="N49" s="240"/>
      <c r="O49" s="203" t="s">
        <v>0</v>
      </c>
      <c r="P49" s="200"/>
      <c r="Q49" s="321"/>
      <c r="R49" s="325"/>
      <c r="S49" s="416"/>
      <c r="T49" s="417"/>
      <c r="U49" s="822"/>
      <c r="V49" s="823"/>
      <c r="W49" s="849"/>
    </row>
    <row r="50" spans="1:23" ht="15" customHeight="1" x14ac:dyDescent="0.25">
      <c r="A50" s="287" t="s">
        <v>295</v>
      </c>
      <c r="B50" s="535"/>
      <c r="C50" s="657">
        <v>48</v>
      </c>
      <c r="D50" s="696">
        <v>50</v>
      </c>
      <c r="E50" s="697">
        <f t="shared" si="0"/>
        <v>2</v>
      </c>
      <c r="F50" s="200"/>
      <c r="G50" s="201"/>
      <c r="H50" s="240"/>
      <c r="I50" s="203" t="s">
        <v>0</v>
      </c>
      <c r="J50" s="240"/>
      <c r="K50" s="203" t="s">
        <v>0</v>
      </c>
      <c r="L50" s="240"/>
      <c r="M50" s="203" t="s">
        <v>0</v>
      </c>
      <c r="N50" s="240"/>
      <c r="O50" s="203" t="s">
        <v>0</v>
      </c>
      <c r="P50" s="200"/>
      <c r="Q50" s="321"/>
      <c r="R50" s="325"/>
      <c r="S50" s="416"/>
      <c r="T50" s="417"/>
      <c r="U50" s="822"/>
      <c r="V50" s="823"/>
      <c r="W50" s="849"/>
    </row>
    <row r="51" spans="1:23" ht="15" customHeight="1" x14ac:dyDescent="0.25">
      <c r="A51" s="287" t="s">
        <v>371</v>
      </c>
      <c r="B51" s="535"/>
      <c r="C51" s="657">
        <v>39</v>
      </c>
      <c r="D51" s="696">
        <v>59</v>
      </c>
      <c r="E51" s="697">
        <f t="shared" si="0"/>
        <v>2</v>
      </c>
      <c r="F51" s="200"/>
      <c r="G51" s="201"/>
      <c r="H51" s="240"/>
      <c r="I51" s="203" t="s">
        <v>0</v>
      </c>
      <c r="J51" s="240"/>
      <c r="K51" s="203" t="s">
        <v>0</v>
      </c>
      <c r="L51" s="240"/>
      <c r="M51" s="203" t="s">
        <v>0</v>
      </c>
      <c r="N51" s="240"/>
      <c r="O51" s="203" t="s">
        <v>0</v>
      </c>
      <c r="P51" s="200"/>
      <c r="Q51" s="321"/>
      <c r="R51" s="325"/>
      <c r="S51" s="416"/>
      <c r="T51" s="417"/>
      <c r="U51" s="822"/>
      <c r="V51" s="823"/>
      <c r="W51" s="849"/>
    </row>
    <row r="52" spans="1:23" ht="15" customHeight="1" x14ac:dyDescent="0.25">
      <c r="A52" s="287" t="s">
        <v>372</v>
      </c>
      <c r="B52" s="535"/>
      <c r="C52" s="657">
        <v>51</v>
      </c>
      <c r="D52" s="696">
        <v>47</v>
      </c>
      <c r="E52" s="697">
        <f t="shared" si="0"/>
        <v>2</v>
      </c>
      <c r="F52" s="200"/>
      <c r="G52" s="201"/>
      <c r="H52" s="240" t="s">
        <v>1</v>
      </c>
      <c r="I52" s="203"/>
      <c r="J52" s="240" t="s">
        <v>1</v>
      </c>
      <c r="K52" s="203"/>
      <c r="L52" s="240" t="s">
        <v>1</v>
      </c>
      <c r="M52" s="203"/>
      <c r="N52" s="240" t="s">
        <v>1</v>
      </c>
      <c r="O52" s="203"/>
      <c r="P52" s="200"/>
      <c r="Q52" s="321"/>
      <c r="R52" s="325"/>
      <c r="S52" s="416"/>
      <c r="T52" s="417"/>
      <c r="U52" s="822"/>
      <c r="V52" s="823"/>
      <c r="W52" s="849"/>
    </row>
    <row r="53" spans="1:23" ht="15" customHeight="1" x14ac:dyDescent="0.25">
      <c r="A53" s="287" t="s">
        <v>373</v>
      </c>
      <c r="B53" s="535"/>
      <c r="C53" s="657">
        <v>38</v>
      </c>
      <c r="D53" s="696">
        <v>61</v>
      </c>
      <c r="E53" s="697">
        <f t="shared" si="0"/>
        <v>1</v>
      </c>
      <c r="F53" s="200"/>
      <c r="G53" s="201"/>
      <c r="H53" s="240"/>
      <c r="I53" s="203" t="s">
        <v>0</v>
      </c>
      <c r="J53" s="240"/>
      <c r="K53" s="203" t="s">
        <v>0</v>
      </c>
      <c r="L53" s="240"/>
      <c r="M53" s="203" t="s">
        <v>0</v>
      </c>
      <c r="N53" s="240"/>
      <c r="O53" s="203" t="s">
        <v>0</v>
      </c>
      <c r="P53" s="200"/>
      <c r="Q53" s="321"/>
      <c r="R53" s="325"/>
      <c r="S53" s="416"/>
      <c r="T53" s="417"/>
      <c r="U53" s="822"/>
      <c r="V53" s="823"/>
      <c r="W53" s="849"/>
    </row>
    <row r="54" spans="1:23" ht="15" customHeight="1" x14ac:dyDescent="0.25">
      <c r="A54" s="287" t="s">
        <v>374</v>
      </c>
      <c r="B54" s="535"/>
      <c r="C54" s="657">
        <v>52</v>
      </c>
      <c r="D54" s="696">
        <v>46</v>
      </c>
      <c r="E54" s="697">
        <f t="shared" si="0"/>
        <v>2</v>
      </c>
      <c r="F54" s="200"/>
      <c r="G54" s="201"/>
      <c r="H54" s="240" t="s">
        <v>1</v>
      </c>
      <c r="I54" s="203"/>
      <c r="J54" s="240" t="s">
        <v>1</v>
      </c>
      <c r="K54" s="203"/>
      <c r="L54" s="240" t="s">
        <v>1</v>
      </c>
      <c r="M54" s="203"/>
      <c r="N54" s="240" t="s">
        <v>1</v>
      </c>
      <c r="O54" s="203"/>
      <c r="P54" s="200"/>
      <c r="Q54" s="321"/>
      <c r="R54" s="325"/>
      <c r="S54" s="416"/>
      <c r="T54" s="417"/>
      <c r="U54" s="822"/>
      <c r="V54" s="823"/>
      <c r="W54" s="849"/>
    </row>
    <row r="55" spans="1:23" ht="15" customHeight="1" x14ac:dyDescent="0.25">
      <c r="A55" s="287" t="s">
        <v>375</v>
      </c>
      <c r="B55" s="535"/>
      <c r="C55" s="657">
        <v>56</v>
      </c>
      <c r="D55" s="696">
        <v>44</v>
      </c>
      <c r="E55" s="697">
        <f t="shared" si="0"/>
        <v>0</v>
      </c>
      <c r="F55" s="200"/>
      <c r="G55" s="201"/>
      <c r="H55" s="240" t="s">
        <v>1</v>
      </c>
      <c r="I55" s="203"/>
      <c r="J55" s="240" t="s">
        <v>1</v>
      </c>
      <c r="K55" s="203"/>
      <c r="L55" s="240" t="s">
        <v>1</v>
      </c>
      <c r="M55" s="203"/>
      <c r="N55" s="240" t="s">
        <v>1</v>
      </c>
      <c r="O55" s="203"/>
      <c r="P55" s="200"/>
      <c r="Q55" s="321"/>
      <c r="R55" s="325"/>
      <c r="S55" s="416"/>
      <c r="T55" s="417"/>
      <c r="U55" s="822"/>
      <c r="V55" s="823"/>
      <c r="W55" s="849"/>
    </row>
    <row r="56" spans="1:23" ht="15" customHeight="1" x14ac:dyDescent="0.25">
      <c r="A56" s="287" t="s">
        <v>376</v>
      </c>
      <c r="B56" s="535"/>
      <c r="C56" s="657">
        <v>62</v>
      </c>
      <c r="D56" s="696">
        <v>36</v>
      </c>
      <c r="E56" s="697">
        <f t="shared" si="0"/>
        <v>2</v>
      </c>
      <c r="F56" s="200"/>
      <c r="G56" s="201"/>
      <c r="H56" s="240" t="s">
        <v>1</v>
      </c>
      <c r="I56" s="203"/>
      <c r="J56" s="240" t="s">
        <v>1</v>
      </c>
      <c r="K56" s="203"/>
      <c r="L56" s="240" t="s">
        <v>1</v>
      </c>
      <c r="M56" s="203"/>
      <c r="N56" s="240" t="s">
        <v>1</v>
      </c>
      <c r="O56" s="203"/>
      <c r="P56" s="200"/>
      <c r="Q56" s="321"/>
      <c r="R56" s="325"/>
      <c r="S56" s="416"/>
      <c r="T56" s="417"/>
      <c r="U56" s="822"/>
      <c r="V56" s="823"/>
      <c r="W56" s="849"/>
    </row>
    <row r="57" spans="1:23" ht="15" customHeight="1" x14ac:dyDescent="0.25">
      <c r="A57" s="287" t="s">
        <v>377</v>
      </c>
      <c r="B57" s="535"/>
      <c r="C57" s="657">
        <v>37</v>
      </c>
      <c r="D57" s="696">
        <v>61</v>
      </c>
      <c r="E57" s="697">
        <f t="shared" si="0"/>
        <v>2</v>
      </c>
      <c r="F57" s="200"/>
      <c r="G57" s="201"/>
      <c r="H57" s="240"/>
      <c r="I57" s="203" t="s">
        <v>0</v>
      </c>
      <c r="J57" s="240"/>
      <c r="K57" s="203" t="s">
        <v>0</v>
      </c>
      <c r="L57" s="240"/>
      <c r="M57" s="203" t="s">
        <v>0</v>
      </c>
      <c r="N57" s="240"/>
      <c r="O57" s="203" t="s">
        <v>0</v>
      </c>
      <c r="P57" s="200"/>
      <c r="Q57" s="321"/>
      <c r="R57" s="325"/>
      <c r="S57" s="416"/>
      <c r="T57" s="417"/>
      <c r="U57" s="822"/>
      <c r="V57" s="823"/>
      <c r="W57" s="849"/>
    </row>
    <row r="58" spans="1:23" ht="15" customHeight="1" x14ac:dyDescent="0.25">
      <c r="A58" s="287" t="s">
        <v>378</v>
      </c>
      <c r="B58" s="535"/>
      <c r="C58" s="657">
        <v>39</v>
      </c>
      <c r="D58" s="696">
        <v>59</v>
      </c>
      <c r="E58" s="697">
        <f t="shared" si="0"/>
        <v>2</v>
      </c>
      <c r="F58" s="200"/>
      <c r="G58" s="201"/>
      <c r="H58" s="240"/>
      <c r="I58" s="203" t="s">
        <v>0</v>
      </c>
      <c r="J58" s="240"/>
      <c r="K58" s="203" t="s">
        <v>0</v>
      </c>
      <c r="L58" s="240"/>
      <c r="M58" s="203" t="s">
        <v>0</v>
      </c>
      <c r="N58" s="240"/>
      <c r="O58" s="203" t="s">
        <v>0</v>
      </c>
      <c r="P58" s="200"/>
      <c r="Q58" s="321"/>
      <c r="R58" s="325"/>
      <c r="S58" s="416"/>
      <c r="T58" s="417"/>
      <c r="U58" s="822"/>
      <c r="V58" s="823"/>
      <c r="W58" s="849"/>
    </row>
    <row r="59" spans="1:23" ht="15" customHeight="1" x14ac:dyDescent="0.25">
      <c r="A59" s="287" t="s">
        <v>379</v>
      </c>
      <c r="B59" s="535"/>
      <c r="C59" s="657">
        <v>70</v>
      </c>
      <c r="D59" s="696">
        <v>29</v>
      </c>
      <c r="E59" s="697">
        <f t="shared" si="0"/>
        <v>1</v>
      </c>
      <c r="F59" s="200"/>
      <c r="G59" s="201"/>
      <c r="H59" s="240" t="s">
        <v>1</v>
      </c>
      <c r="I59" s="203"/>
      <c r="J59" s="240" t="s">
        <v>1</v>
      </c>
      <c r="K59" s="203"/>
      <c r="L59" s="240" t="s">
        <v>1</v>
      </c>
      <c r="M59" s="203"/>
      <c r="N59" s="240" t="s">
        <v>1</v>
      </c>
      <c r="O59" s="203"/>
      <c r="P59" s="200"/>
      <c r="Q59" s="321"/>
      <c r="R59" s="325"/>
      <c r="S59" s="416"/>
      <c r="T59" s="417"/>
      <c r="U59" s="822"/>
      <c r="V59" s="823"/>
      <c r="W59" s="849"/>
    </row>
    <row r="60" spans="1:23" ht="15" customHeight="1" x14ac:dyDescent="0.25">
      <c r="A60" s="287" t="s">
        <v>380</v>
      </c>
      <c r="B60" s="535"/>
      <c r="C60" s="657">
        <v>80</v>
      </c>
      <c r="D60" s="696">
        <v>19</v>
      </c>
      <c r="E60" s="697">
        <f t="shared" si="0"/>
        <v>1</v>
      </c>
      <c r="F60" s="200"/>
      <c r="G60" s="201"/>
      <c r="H60" s="240" t="s">
        <v>1</v>
      </c>
      <c r="I60" s="203"/>
      <c r="J60" s="240" t="s">
        <v>1</v>
      </c>
      <c r="K60" s="203"/>
      <c r="L60" s="240" t="s">
        <v>1</v>
      </c>
      <c r="M60" s="203"/>
      <c r="N60" s="240" t="s">
        <v>1</v>
      </c>
      <c r="O60" s="203"/>
      <c r="P60" s="200"/>
      <c r="Q60" s="321"/>
      <c r="R60" s="325"/>
      <c r="S60" s="416"/>
      <c r="T60" s="417"/>
      <c r="U60" s="822"/>
      <c r="V60" s="823"/>
      <c r="W60" s="849"/>
    </row>
    <row r="61" spans="1:23" ht="15" customHeight="1" x14ac:dyDescent="0.25">
      <c r="A61" s="287" t="s">
        <v>407</v>
      </c>
      <c r="B61" s="535"/>
      <c r="C61" s="657">
        <v>59</v>
      </c>
      <c r="D61" s="696">
        <v>39</v>
      </c>
      <c r="E61" s="697">
        <f t="shared" si="0"/>
        <v>2</v>
      </c>
      <c r="F61" s="200"/>
      <c r="G61" s="201"/>
      <c r="H61" s="240" t="s">
        <v>1</v>
      </c>
      <c r="I61" s="203"/>
      <c r="J61" s="240" t="s">
        <v>1</v>
      </c>
      <c r="K61" s="203"/>
      <c r="L61" s="240" t="s">
        <v>1</v>
      </c>
      <c r="M61" s="203"/>
      <c r="N61" s="240" t="s">
        <v>1</v>
      </c>
      <c r="O61" s="203"/>
      <c r="P61" s="200"/>
      <c r="Q61" s="321"/>
      <c r="R61" s="325"/>
      <c r="S61" s="416"/>
      <c r="T61" s="417"/>
      <c r="U61" s="822"/>
      <c r="V61" s="823"/>
      <c r="W61" s="849"/>
    </row>
    <row r="62" spans="1:23" ht="15" customHeight="1" x14ac:dyDescent="0.25">
      <c r="A62" s="287" t="s">
        <v>408</v>
      </c>
      <c r="B62" s="535"/>
      <c r="C62" s="657">
        <v>65</v>
      </c>
      <c r="D62" s="696">
        <v>34</v>
      </c>
      <c r="E62" s="697">
        <f t="shared" si="0"/>
        <v>1</v>
      </c>
      <c r="F62" s="200"/>
      <c r="G62" s="201"/>
      <c r="H62" s="240" t="s">
        <v>1</v>
      </c>
      <c r="I62" s="203"/>
      <c r="J62" s="240" t="s">
        <v>1</v>
      </c>
      <c r="K62" s="203"/>
      <c r="L62" s="240" t="s">
        <v>1</v>
      </c>
      <c r="M62" s="203"/>
      <c r="N62" s="240" t="s">
        <v>1</v>
      </c>
      <c r="O62" s="203"/>
      <c r="P62" s="200"/>
      <c r="Q62" s="321"/>
      <c r="R62" s="325"/>
      <c r="S62" s="416"/>
      <c r="T62" s="417"/>
      <c r="U62" s="822"/>
      <c r="V62" s="823"/>
      <c r="W62" s="849"/>
    </row>
    <row r="63" spans="1:23" ht="15" customHeight="1" x14ac:dyDescent="0.25">
      <c r="A63" s="287" t="s">
        <v>409</v>
      </c>
      <c r="B63" s="535"/>
      <c r="C63" s="657">
        <v>54</v>
      </c>
      <c r="D63" s="696">
        <v>44</v>
      </c>
      <c r="E63" s="697">
        <f t="shared" si="0"/>
        <v>2</v>
      </c>
      <c r="F63" s="200"/>
      <c r="G63" s="201"/>
      <c r="H63" s="240" t="s">
        <v>1</v>
      </c>
      <c r="I63" s="203"/>
      <c r="J63" s="240" t="s">
        <v>1</v>
      </c>
      <c r="K63" s="203"/>
      <c r="L63" s="240" t="s">
        <v>1</v>
      </c>
      <c r="M63" s="203"/>
      <c r="N63" s="240" t="s">
        <v>1</v>
      </c>
      <c r="O63" s="203"/>
      <c r="P63" s="200"/>
      <c r="Q63" s="321"/>
      <c r="R63" s="325"/>
      <c r="S63" s="416"/>
      <c r="T63" s="417"/>
      <c r="U63" s="822"/>
      <c r="V63" s="823"/>
      <c r="W63" s="849"/>
    </row>
    <row r="64" spans="1:23" ht="15" customHeight="1" x14ac:dyDescent="0.25">
      <c r="A64" s="287" t="s">
        <v>410</v>
      </c>
      <c r="B64" s="535"/>
      <c r="C64" s="657">
        <v>43</v>
      </c>
      <c r="D64" s="696">
        <v>56</v>
      </c>
      <c r="E64" s="697">
        <f t="shared" si="0"/>
        <v>1</v>
      </c>
      <c r="F64" s="200"/>
      <c r="G64" s="201"/>
      <c r="H64" s="240"/>
      <c r="I64" s="203" t="s">
        <v>0</v>
      </c>
      <c r="J64" s="240"/>
      <c r="K64" s="203" t="s">
        <v>0</v>
      </c>
      <c r="L64" s="240"/>
      <c r="M64" s="203" t="s">
        <v>0</v>
      </c>
      <c r="N64" s="240"/>
      <c r="O64" s="203" t="s">
        <v>0</v>
      </c>
      <c r="P64" s="200"/>
      <c r="Q64" s="321"/>
      <c r="R64" s="325"/>
      <c r="S64" s="416"/>
      <c r="T64" s="417"/>
      <c r="U64" s="822"/>
      <c r="V64" s="823"/>
      <c r="W64" s="849"/>
    </row>
    <row r="65" spans="1:23" ht="15" customHeight="1" x14ac:dyDescent="0.25">
      <c r="A65" s="287" t="s">
        <v>411</v>
      </c>
      <c r="B65" s="535"/>
      <c r="C65" s="657">
        <v>42</v>
      </c>
      <c r="D65" s="696">
        <v>56</v>
      </c>
      <c r="E65" s="697">
        <f t="shared" si="0"/>
        <v>2</v>
      </c>
      <c r="F65" s="200"/>
      <c r="G65" s="201"/>
      <c r="H65" s="240"/>
      <c r="I65" s="203" t="s">
        <v>0</v>
      </c>
      <c r="J65" s="240"/>
      <c r="K65" s="203" t="s">
        <v>0</v>
      </c>
      <c r="L65" s="240"/>
      <c r="M65" s="203" t="s">
        <v>0</v>
      </c>
      <c r="N65" s="240"/>
      <c r="O65" s="203" t="s">
        <v>0</v>
      </c>
      <c r="P65" s="200"/>
      <c r="Q65" s="321"/>
      <c r="R65" s="325"/>
      <c r="S65" s="416"/>
      <c r="T65" s="417"/>
      <c r="U65" s="822"/>
      <c r="V65" s="823"/>
      <c r="W65" s="849"/>
    </row>
    <row r="66" spans="1:23" ht="15" customHeight="1" x14ac:dyDescent="0.25">
      <c r="A66" s="287" t="s">
        <v>412</v>
      </c>
      <c r="B66" s="535"/>
      <c r="C66" s="657">
        <v>44</v>
      </c>
      <c r="D66" s="696">
        <v>55</v>
      </c>
      <c r="E66" s="697">
        <f t="shared" si="0"/>
        <v>1</v>
      </c>
      <c r="F66" s="200"/>
      <c r="G66" s="201"/>
      <c r="H66" s="240"/>
      <c r="I66" s="203" t="s">
        <v>0</v>
      </c>
      <c r="J66" s="240"/>
      <c r="K66" s="203" t="s">
        <v>0</v>
      </c>
      <c r="L66" s="240"/>
      <c r="M66" s="203" t="s">
        <v>0</v>
      </c>
      <c r="N66" s="240"/>
      <c r="O66" s="203" t="s">
        <v>0</v>
      </c>
      <c r="P66" s="200"/>
      <c r="Q66" s="321"/>
      <c r="R66" s="325"/>
      <c r="S66" s="416"/>
      <c r="T66" s="417"/>
      <c r="U66" s="822"/>
      <c r="V66" s="823"/>
      <c r="W66" s="849"/>
    </row>
    <row r="67" spans="1:23" ht="15" customHeight="1" x14ac:dyDescent="0.25">
      <c r="A67" s="287" t="s">
        <v>413</v>
      </c>
      <c r="B67" s="535"/>
      <c r="C67" s="657">
        <v>55</v>
      </c>
      <c r="D67" s="696">
        <v>43</v>
      </c>
      <c r="E67" s="697">
        <f t="shared" si="0"/>
        <v>2</v>
      </c>
      <c r="F67" s="200"/>
      <c r="G67" s="201"/>
      <c r="H67" s="240" t="s">
        <v>1</v>
      </c>
      <c r="I67" s="203"/>
      <c r="J67" s="240" t="s">
        <v>1</v>
      </c>
      <c r="K67" s="203"/>
      <c r="L67" s="240" t="s">
        <v>1</v>
      </c>
      <c r="M67" s="203"/>
      <c r="N67" s="240" t="s">
        <v>1</v>
      </c>
      <c r="O67" s="203"/>
      <c r="P67" s="200"/>
      <c r="Q67" s="321"/>
      <c r="R67" s="325"/>
      <c r="S67" s="416"/>
      <c r="T67" s="417"/>
      <c r="U67" s="822"/>
      <c r="V67" s="823"/>
      <c r="W67" s="849"/>
    </row>
    <row r="68" spans="1:23" ht="15" customHeight="1" x14ac:dyDescent="0.25">
      <c r="A68" s="287" t="s">
        <v>414</v>
      </c>
      <c r="B68" s="535"/>
      <c r="C68" s="657">
        <v>45</v>
      </c>
      <c r="D68" s="696">
        <v>54</v>
      </c>
      <c r="E68" s="697">
        <f t="shared" ref="E68:E131" si="2">SUM(100-C68-D68)</f>
        <v>1</v>
      </c>
      <c r="F68" s="200"/>
      <c r="G68" s="201"/>
      <c r="H68" s="240"/>
      <c r="I68" s="203" t="s">
        <v>0</v>
      </c>
      <c r="J68" s="240"/>
      <c r="K68" s="203" t="s">
        <v>0</v>
      </c>
      <c r="L68" s="240"/>
      <c r="M68" s="203" t="s">
        <v>0</v>
      </c>
      <c r="N68" s="240"/>
      <c r="O68" s="203" t="s">
        <v>0</v>
      </c>
      <c r="P68" s="200"/>
      <c r="Q68" s="321"/>
      <c r="R68" s="325"/>
      <c r="S68" s="416"/>
      <c r="T68" s="417"/>
      <c r="U68" s="822"/>
      <c r="V68" s="823"/>
      <c r="W68" s="849"/>
    </row>
    <row r="69" spans="1:23" ht="15" customHeight="1" x14ac:dyDescent="0.25">
      <c r="A69" s="287" t="s">
        <v>415</v>
      </c>
      <c r="B69" s="535"/>
      <c r="C69" s="657">
        <v>43</v>
      </c>
      <c r="D69" s="696">
        <v>55</v>
      </c>
      <c r="E69" s="697">
        <f t="shared" si="2"/>
        <v>2</v>
      </c>
      <c r="F69" s="200"/>
      <c r="G69" s="201"/>
      <c r="H69" s="240"/>
      <c r="I69" s="203" t="s">
        <v>0</v>
      </c>
      <c r="J69" s="240"/>
      <c r="K69" s="203" t="s">
        <v>0</v>
      </c>
      <c r="L69" s="240"/>
      <c r="M69" s="203" t="s">
        <v>0</v>
      </c>
      <c r="N69" s="240"/>
      <c r="O69" s="203" t="s">
        <v>0</v>
      </c>
      <c r="P69" s="200"/>
      <c r="Q69" s="321"/>
      <c r="R69" s="325"/>
      <c r="S69" s="416"/>
      <c r="T69" s="417"/>
      <c r="U69" s="822"/>
      <c r="V69" s="823"/>
      <c r="W69" s="849"/>
    </row>
    <row r="70" spans="1:23" ht="15" customHeight="1" x14ac:dyDescent="0.25">
      <c r="A70" s="287" t="s">
        <v>416</v>
      </c>
      <c r="B70" s="535"/>
      <c r="C70" s="657">
        <v>35</v>
      </c>
      <c r="D70" s="696">
        <v>63</v>
      </c>
      <c r="E70" s="697">
        <f t="shared" si="2"/>
        <v>2</v>
      </c>
      <c r="F70" s="200"/>
      <c r="G70" s="201"/>
      <c r="H70" s="240"/>
      <c r="I70" s="203" t="s">
        <v>0</v>
      </c>
      <c r="J70" s="240"/>
      <c r="K70" s="203" t="s">
        <v>0</v>
      </c>
      <c r="L70" s="240"/>
      <c r="M70" s="203" t="s">
        <v>0</v>
      </c>
      <c r="N70" s="240"/>
      <c r="O70" s="203" t="s">
        <v>0</v>
      </c>
      <c r="P70" s="200"/>
      <c r="Q70" s="321"/>
      <c r="R70" s="325"/>
      <c r="S70" s="416"/>
      <c r="T70" s="417"/>
      <c r="U70" s="822"/>
      <c r="V70" s="823"/>
      <c r="W70" s="849"/>
    </row>
    <row r="71" spans="1:23" ht="15" customHeight="1" x14ac:dyDescent="0.25">
      <c r="A71" s="287" t="s">
        <v>424</v>
      </c>
      <c r="B71" s="535"/>
      <c r="C71" s="657">
        <v>32</v>
      </c>
      <c r="D71" s="696">
        <v>67</v>
      </c>
      <c r="E71" s="697">
        <f t="shared" si="2"/>
        <v>1</v>
      </c>
      <c r="F71" s="200"/>
      <c r="G71" s="201"/>
      <c r="H71" s="240"/>
      <c r="I71" s="203" t="s">
        <v>0</v>
      </c>
      <c r="J71" s="240"/>
      <c r="K71" s="203" t="s">
        <v>0</v>
      </c>
      <c r="L71" s="240"/>
      <c r="M71" s="203" t="s">
        <v>0</v>
      </c>
      <c r="N71" s="240"/>
      <c r="O71" s="203" t="s">
        <v>0</v>
      </c>
      <c r="P71" s="200"/>
      <c r="Q71" s="321"/>
      <c r="R71" s="325"/>
      <c r="S71" s="416"/>
      <c r="T71" s="417"/>
      <c r="U71" s="822"/>
      <c r="V71" s="823"/>
      <c r="W71" s="849"/>
    </row>
    <row r="72" spans="1:23" ht="15" customHeight="1" x14ac:dyDescent="0.25">
      <c r="A72" s="287" t="s">
        <v>425</v>
      </c>
      <c r="B72" s="535"/>
      <c r="C72" s="657">
        <v>42</v>
      </c>
      <c r="D72" s="696">
        <v>56</v>
      </c>
      <c r="E72" s="697">
        <f t="shared" si="2"/>
        <v>2</v>
      </c>
      <c r="F72" s="200"/>
      <c r="G72" s="201"/>
      <c r="H72" s="240"/>
      <c r="I72" s="203" t="s">
        <v>0</v>
      </c>
      <c r="J72" s="240"/>
      <c r="K72" s="203" t="s">
        <v>0</v>
      </c>
      <c r="L72" s="240"/>
      <c r="M72" s="203" t="s">
        <v>0</v>
      </c>
      <c r="N72" s="240"/>
      <c r="O72" s="203" t="s">
        <v>0</v>
      </c>
      <c r="P72" s="200"/>
      <c r="Q72" s="321"/>
      <c r="R72" s="325"/>
      <c r="S72" s="416"/>
      <c r="T72" s="417"/>
      <c r="U72" s="822"/>
      <c r="V72" s="823"/>
      <c r="W72" s="849"/>
    </row>
    <row r="73" spans="1:23" ht="15" customHeight="1" x14ac:dyDescent="0.25">
      <c r="A73" s="287" t="s">
        <v>426</v>
      </c>
      <c r="B73" s="535"/>
      <c r="C73" s="657">
        <v>52</v>
      </c>
      <c r="D73" s="696">
        <v>46</v>
      </c>
      <c r="E73" s="697">
        <f t="shared" si="2"/>
        <v>2</v>
      </c>
      <c r="F73" s="200"/>
      <c r="G73" s="201"/>
      <c r="H73" s="240" t="s">
        <v>1</v>
      </c>
      <c r="I73" s="203"/>
      <c r="J73" s="240" t="s">
        <v>1</v>
      </c>
      <c r="K73" s="203"/>
      <c r="L73" s="240" t="s">
        <v>1</v>
      </c>
      <c r="M73" s="203"/>
      <c r="N73" s="240" t="s">
        <v>1</v>
      </c>
      <c r="O73" s="203"/>
      <c r="P73" s="200"/>
      <c r="Q73" s="321"/>
      <c r="R73" s="325"/>
      <c r="S73" s="416"/>
      <c r="T73" s="417"/>
      <c r="U73" s="822"/>
      <c r="V73" s="823"/>
      <c r="W73" s="849"/>
    </row>
    <row r="74" spans="1:23" ht="15" customHeight="1" x14ac:dyDescent="0.25">
      <c r="A74" s="287" t="s">
        <v>427</v>
      </c>
      <c r="B74" s="535"/>
      <c r="C74" s="657">
        <v>39</v>
      </c>
      <c r="D74" s="696">
        <v>59</v>
      </c>
      <c r="E74" s="697">
        <f t="shared" si="2"/>
        <v>2</v>
      </c>
      <c r="F74" s="200"/>
      <c r="G74" s="201"/>
      <c r="H74" s="240"/>
      <c r="I74" s="203" t="s">
        <v>0</v>
      </c>
      <c r="J74" s="240"/>
      <c r="K74" s="203" t="s">
        <v>0</v>
      </c>
      <c r="L74" s="240"/>
      <c r="M74" s="203" t="s">
        <v>0</v>
      </c>
      <c r="N74" s="240"/>
      <c r="O74" s="203" t="s">
        <v>0</v>
      </c>
      <c r="P74" s="200"/>
      <c r="Q74" s="321"/>
      <c r="R74" s="325"/>
      <c r="S74" s="416"/>
      <c r="T74" s="417"/>
      <c r="U74" s="822"/>
      <c r="V74" s="823"/>
      <c r="W74" s="849"/>
    </row>
    <row r="75" spans="1:23" ht="15" customHeight="1" x14ac:dyDescent="0.25">
      <c r="A75" s="287" t="s">
        <v>440</v>
      </c>
      <c r="B75" s="535"/>
      <c r="C75" s="1237">
        <v>47.6</v>
      </c>
      <c r="D75" s="1239">
        <v>49.4</v>
      </c>
      <c r="E75" s="1235">
        <f t="shared" si="2"/>
        <v>3</v>
      </c>
      <c r="F75" s="200"/>
      <c r="G75" s="201"/>
      <c r="H75" s="240"/>
      <c r="I75" s="203" t="s">
        <v>0</v>
      </c>
      <c r="J75" s="240"/>
      <c r="K75" s="203" t="s">
        <v>0</v>
      </c>
      <c r="L75" s="240"/>
      <c r="M75" s="203" t="s">
        <v>0</v>
      </c>
      <c r="N75" s="240"/>
      <c r="O75" s="203" t="s">
        <v>0</v>
      </c>
      <c r="P75" s="200"/>
      <c r="Q75" s="321"/>
      <c r="R75" s="325"/>
      <c r="S75" s="416"/>
      <c r="T75" s="417"/>
      <c r="U75" s="822"/>
      <c r="V75" s="823"/>
      <c r="W75" s="849"/>
    </row>
    <row r="76" spans="1:23" ht="15" customHeight="1" thickBot="1" x14ac:dyDescent="0.3">
      <c r="A76" s="289" t="s">
        <v>441</v>
      </c>
      <c r="B76" s="535"/>
      <c r="C76" s="1238"/>
      <c r="D76" s="1240"/>
      <c r="E76" s="1236">
        <f t="shared" si="2"/>
        <v>100</v>
      </c>
      <c r="F76" s="207"/>
      <c r="G76" s="208"/>
      <c r="H76" s="242"/>
      <c r="I76" s="210" t="s">
        <v>0</v>
      </c>
      <c r="J76" s="242" t="s">
        <v>1</v>
      </c>
      <c r="K76" s="210"/>
      <c r="L76" s="242" t="s">
        <v>1</v>
      </c>
      <c r="M76" s="210"/>
      <c r="N76" s="242" t="s">
        <v>1</v>
      </c>
      <c r="O76" s="210"/>
      <c r="P76" s="207"/>
      <c r="Q76" s="327"/>
      <c r="R76" s="331"/>
      <c r="S76" s="418"/>
      <c r="T76" s="419"/>
      <c r="U76" s="824"/>
      <c r="V76" s="825"/>
      <c r="W76" s="851"/>
    </row>
    <row r="77" spans="1:23" ht="15" customHeight="1" thickTop="1" thickBot="1" x14ac:dyDescent="0.3">
      <c r="A77" s="292" t="s">
        <v>546</v>
      </c>
      <c r="B77" s="293">
        <v>45</v>
      </c>
      <c r="C77" s="385"/>
      <c r="D77" s="694"/>
      <c r="E77" s="695"/>
      <c r="F77" s="221">
        <v>0</v>
      </c>
      <c r="G77" s="213">
        <v>45</v>
      </c>
      <c r="H77" s="221">
        <v>23</v>
      </c>
      <c r="I77" s="213">
        <v>22</v>
      </c>
      <c r="J77" s="214">
        <v>24</v>
      </c>
      <c r="K77" s="215">
        <v>21</v>
      </c>
      <c r="L77" s="214">
        <v>24</v>
      </c>
      <c r="M77" s="215">
        <v>21</v>
      </c>
      <c r="N77" s="214">
        <v>24</v>
      </c>
      <c r="O77" s="215">
        <v>21</v>
      </c>
      <c r="P77" s="214">
        <f>ROUND(U77,0)</f>
        <v>21</v>
      </c>
      <c r="Q77" s="335">
        <f>ROUND(V77,0)</f>
        <v>22</v>
      </c>
      <c r="R77" s="338">
        <f>SUM(B77-P77-Q77)</f>
        <v>2</v>
      </c>
      <c r="S77" s="420">
        <f>SUM(P77:Q77)</f>
        <v>43</v>
      </c>
      <c r="T77" s="467">
        <f>SUM(B77-S77)</f>
        <v>2</v>
      </c>
      <c r="U77" s="826">
        <f>PRODUCT(B77,C75%)</f>
        <v>21.42</v>
      </c>
      <c r="V77" s="827">
        <f>PRODUCT(B77,D75%)</f>
        <v>22.23</v>
      </c>
      <c r="W77" s="869">
        <f t="shared" si="1"/>
        <v>1.3499999999999979</v>
      </c>
    </row>
    <row r="78" spans="1:23" ht="15" customHeight="1" thickTop="1" x14ac:dyDescent="0.25">
      <c r="A78" s="285" t="s">
        <v>37</v>
      </c>
      <c r="B78" s="538"/>
      <c r="C78" s="657">
        <v>48.01</v>
      </c>
      <c r="D78" s="696">
        <v>48</v>
      </c>
      <c r="E78" s="697">
        <f t="shared" si="2"/>
        <v>3.990000000000002</v>
      </c>
      <c r="F78" s="195"/>
      <c r="G78" s="196"/>
      <c r="H78" s="238" t="s">
        <v>1</v>
      </c>
      <c r="I78" s="194"/>
      <c r="J78" s="238" t="s">
        <v>1</v>
      </c>
      <c r="K78" s="194"/>
      <c r="L78" s="238" t="s">
        <v>1</v>
      </c>
      <c r="M78" s="194"/>
      <c r="N78" s="238" t="s">
        <v>1</v>
      </c>
      <c r="O78" s="194"/>
      <c r="P78" s="195"/>
      <c r="Q78" s="316"/>
      <c r="R78" s="339"/>
      <c r="S78" s="422"/>
      <c r="T78" s="423"/>
      <c r="U78" s="820"/>
      <c r="V78" s="821"/>
      <c r="W78" s="853"/>
    </row>
    <row r="79" spans="1:23" ht="15" customHeight="1" x14ac:dyDescent="0.25">
      <c r="A79" s="287" t="s">
        <v>38</v>
      </c>
      <c r="B79" s="535"/>
      <c r="C79" s="657">
        <v>41</v>
      </c>
      <c r="D79" s="696">
        <v>55</v>
      </c>
      <c r="E79" s="697">
        <f t="shared" si="2"/>
        <v>4</v>
      </c>
      <c r="F79" s="200"/>
      <c r="G79" s="201"/>
      <c r="H79" s="240"/>
      <c r="I79" s="203" t="s">
        <v>0</v>
      </c>
      <c r="J79" s="240"/>
      <c r="K79" s="203" t="s">
        <v>0</v>
      </c>
      <c r="L79" s="240"/>
      <c r="M79" s="203" t="s">
        <v>0</v>
      </c>
      <c r="N79" s="240"/>
      <c r="O79" s="203" t="s">
        <v>0</v>
      </c>
      <c r="P79" s="200"/>
      <c r="Q79" s="321"/>
      <c r="R79" s="325"/>
      <c r="S79" s="416"/>
      <c r="T79" s="417"/>
      <c r="U79" s="822"/>
      <c r="V79" s="823"/>
      <c r="W79" s="849"/>
    </row>
    <row r="80" spans="1:23" ht="15" customHeight="1" x14ac:dyDescent="0.25">
      <c r="A80" s="287" t="s">
        <v>39</v>
      </c>
      <c r="B80" s="535"/>
      <c r="C80" s="657">
        <v>47</v>
      </c>
      <c r="D80" s="696">
        <v>50</v>
      </c>
      <c r="E80" s="697">
        <f t="shared" si="2"/>
        <v>3</v>
      </c>
      <c r="F80" s="200"/>
      <c r="G80" s="201"/>
      <c r="H80" s="240"/>
      <c r="I80" s="203" t="s">
        <v>0</v>
      </c>
      <c r="J80" s="240"/>
      <c r="K80" s="203" t="s">
        <v>0</v>
      </c>
      <c r="L80" s="240"/>
      <c r="M80" s="203" t="s">
        <v>0</v>
      </c>
      <c r="N80" s="240"/>
      <c r="O80" s="203" t="s">
        <v>0</v>
      </c>
      <c r="P80" s="200"/>
      <c r="Q80" s="321"/>
      <c r="R80" s="325"/>
      <c r="S80" s="416"/>
      <c r="T80" s="417"/>
      <c r="U80" s="822"/>
      <c r="V80" s="823"/>
      <c r="W80" s="849"/>
    </row>
    <row r="81" spans="1:23" ht="15" customHeight="1" x14ac:dyDescent="0.25">
      <c r="A81" s="287" t="s">
        <v>40</v>
      </c>
      <c r="B81" s="535"/>
      <c r="C81" s="657">
        <v>40</v>
      </c>
      <c r="D81" s="696">
        <v>57</v>
      </c>
      <c r="E81" s="697">
        <f t="shared" si="2"/>
        <v>3</v>
      </c>
      <c r="F81" s="200"/>
      <c r="G81" s="201"/>
      <c r="H81" s="240"/>
      <c r="I81" s="203" t="s">
        <v>0</v>
      </c>
      <c r="J81" s="240"/>
      <c r="K81" s="203" t="s">
        <v>0</v>
      </c>
      <c r="L81" s="240"/>
      <c r="M81" s="203" t="s">
        <v>0</v>
      </c>
      <c r="N81" s="240"/>
      <c r="O81" s="203" t="s">
        <v>0</v>
      </c>
      <c r="P81" s="200"/>
      <c r="Q81" s="321"/>
      <c r="R81" s="325"/>
      <c r="S81" s="416"/>
      <c r="T81" s="417"/>
      <c r="U81" s="822"/>
      <c r="V81" s="823"/>
      <c r="W81" s="849"/>
    </row>
    <row r="82" spans="1:23" ht="15" customHeight="1" x14ac:dyDescent="0.25">
      <c r="A82" s="287" t="s">
        <v>41</v>
      </c>
      <c r="B82" s="536"/>
      <c r="C82" s="657">
        <v>39</v>
      </c>
      <c r="D82" s="696">
        <v>58</v>
      </c>
      <c r="E82" s="697">
        <f t="shared" si="2"/>
        <v>3</v>
      </c>
      <c r="F82" s="200"/>
      <c r="G82" s="201"/>
      <c r="H82" s="240"/>
      <c r="I82" s="203" t="s">
        <v>0</v>
      </c>
      <c r="J82" s="240"/>
      <c r="K82" s="203" t="s">
        <v>0</v>
      </c>
      <c r="L82" s="240"/>
      <c r="M82" s="203" t="s">
        <v>0</v>
      </c>
      <c r="N82" s="240"/>
      <c r="O82" s="203" t="s">
        <v>0</v>
      </c>
      <c r="P82" s="200"/>
      <c r="Q82" s="321"/>
      <c r="R82" s="325"/>
      <c r="S82" s="416"/>
      <c r="T82" s="417"/>
      <c r="U82" s="822"/>
      <c r="V82" s="823"/>
      <c r="W82" s="849"/>
    </row>
    <row r="83" spans="1:23" ht="15" customHeight="1" x14ac:dyDescent="0.25">
      <c r="A83" s="287" t="s">
        <v>442</v>
      </c>
      <c r="B83" s="535"/>
      <c r="C83" s="1161">
        <v>42.6</v>
      </c>
      <c r="D83" s="1212">
        <v>54.1</v>
      </c>
      <c r="E83" s="1225">
        <f t="shared" si="2"/>
        <v>3.2999999999999972</v>
      </c>
      <c r="F83" s="200"/>
      <c r="G83" s="201"/>
      <c r="H83" s="240"/>
      <c r="I83" s="203" t="s">
        <v>0</v>
      </c>
      <c r="J83" s="240"/>
      <c r="K83" s="203" t="s">
        <v>0</v>
      </c>
      <c r="L83" s="240"/>
      <c r="M83" s="203" t="s">
        <v>0</v>
      </c>
      <c r="N83" s="240"/>
      <c r="O83" s="203" t="s">
        <v>0</v>
      </c>
      <c r="P83" s="200"/>
      <c r="Q83" s="321"/>
      <c r="R83" s="325"/>
      <c r="S83" s="416"/>
      <c r="T83" s="417"/>
      <c r="U83" s="822"/>
      <c r="V83" s="823"/>
      <c r="W83" s="849"/>
    </row>
    <row r="84" spans="1:23" ht="15" customHeight="1" thickBot="1" x14ac:dyDescent="0.3">
      <c r="A84" s="289" t="s">
        <v>443</v>
      </c>
      <c r="B84" s="537"/>
      <c r="C84" s="1162"/>
      <c r="D84" s="1213"/>
      <c r="E84" s="1226">
        <f t="shared" si="2"/>
        <v>100</v>
      </c>
      <c r="F84" s="207"/>
      <c r="G84" s="208"/>
      <c r="H84" s="242"/>
      <c r="I84" s="210" t="s">
        <v>0</v>
      </c>
      <c r="J84" s="242"/>
      <c r="K84" s="210" t="s">
        <v>0</v>
      </c>
      <c r="L84" s="242" t="s">
        <v>1</v>
      </c>
      <c r="M84" s="210"/>
      <c r="N84" s="242" t="s">
        <v>1</v>
      </c>
      <c r="O84" s="210"/>
      <c r="P84" s="207"/>
      <c r="Q84" s="327"/>
      <c r="R84" s="331"/>
      <c r="S84" s="418"/>
      <c r="T84" s="419"/>
      <c r="U84" s="824"/>
      <c r="V84" s="825"/>
      <c r="W84" s="851"/>
    </row>
    <row r="85" spans="1:23" ht="15" customHeight="1" thickTop="1" thickBot="1" x14ac:dyDescent="0.3">
      <c r="A85" s="292" t="s">
        <v>547</v>
      </c>
      <c r="B85" s="293">
        <v>7</v>
      </c>
      <c r="C85" s="385"/>
      <c r="D85" s="694"/>
      <c r="E85" s="695"/>
      <c r="F85" s="221">
        <v>0</v>
      </c>
      <c r="G85" s="213">
        <v>7</v>
      </c>
      <c r="H85" s="221">
        <v>1</v>
      </c>
      <c r="I85" s="213">
        <v>6</v>
      </c>
      <c r="J85" s="221">
        <v>1</v>
      </c>
      <c r="K85" s="213">
        <v>6</v>
      </c>
      <c r="L85" s="214">
        <v>2</v>
      </c>
      <c r="M85" s="215">
        <v>5</v>
      </c>
      <c r="N85" s="214">
        <v>2</v>
      </c>
      <c r="O85" s="215">
        <v>5</v>
      </c>
      <c r="P85" s="214">
        <f>ROUND(U85,0)</f>
        <v>3</v>
      </c>
      <c r="Q85" s="335">
        <f>ROUND(V85,0)</f>
        <v>4</v>
      </c>
      <c r="R85" s="338">
        <f>SUM(B85-P85-Q85)</f>
        <v>0</v>
      </c>
      <c r="S85" s="420">
        <f>SUM(P85:Q85)</f>
        <v>7</v>
      </c>
      <c r="T85" s="421">
        <f>SUM(B85-S85)</f>
        <v>0</v>
      </c>
      <c r="U85" s="826">
        <f>PRODUCT(B85,C83%)</f>
        <v>2.9819999999999998</v>
      </c>
      <c r="V85" s="827">
        <f>PRODUCT(B85,D83%)</f>
        <v>3.7870000000000004</v>
      </c>
      <c r="W85" s="869">
        <f t="shared" si="1"/>
        <v>0.23100000000000032</v>
      </c>
    </row>
    <row r="86" spans="1:23" ht="15" customHeight="1" thickTop="1" x14ac:dyDescent="0.25">
      <c r="A86" s="285" t="s">
        <v>44</v>
      </c>
      <c r="B86" s="535"/>
      <c r="C86" s="657">
        <v>52</v>
      </c>
      <c r="D86" s="696">
        <v>47</v>
      </c>
      <c r="E86" s="697">
        <f t="shared" si="2"/>
        <v>1</v>
      </c>
      <c r="F86" s="195"/>
      <c r="G86" s="196"/>
      <c r="H86" s="238" t="s">
        <v>1</v>
      </c>
      <c r="I86" s="194"/>
      <c r="J86" s="238" t="s">
        <v>1</v>
      </c>
      <c r="K86" s="194"/>
      <c r="L86" s="238" t="s">
        <v>1</v>
      </c>
      <c r="M86" s="194"/>
      <c r="N86" s="238" t="s">
        <v>1</v>
      </c>
      <c r="O86" s="194"/>
      <c r="P86" s="195"/>
      <c r="Q86" s="316"/>
      <c r="R86" s="339"/>
      <c r="S86" s="422"/>
      <c r="T86" s="423"/>
      <c r="U86" s="820"/>
      <c r="V86" s="821"/>
      <c r="W86" s="853"/>
    </row>
    <row r="87" spans="1:23" ht="15" customHeight="1" x14ac:dyDescent="0.25">
      <c r="A87" s="287" t="s">
        <v>45</v>
      </c>
      <c r="B87" s="538"/>
      <c r="C87" s="657">
        <v>50</v>
      </c>
      <c r="D87" s="696">
        <v>49.99</v>
      </c>
      <c r="E87" s="697">
        <f t="shared" si="2"/>
        <v>9.9999999999980105E-3</v>
      </c>
      <c r="F87" s="200"/>
      <c r="G87" s="201"/>
      <c r="H87" s="240" t="s">
        <v>1</v>
      </c>
      <c r="I87" s="203"/>
      <c r="J87" s="240" t="s">
        <v>1</v>
      </c>
      <c r="K87" s="203"/>
      <c r="L87" s="240" t="s">
        <v>1</v>
      </c>
      <c r="M87" s="203"/>
      <c r="N87" s="240" t="s">
        <v>1</v>
      </c>
      <c r="O87" s="203"/>
      <c r="P87" s="200"/>
      <c r="Q87" s="321"/>
      <c r="R87" s="325"/>
      <c r="S87" s="416"/>
      <c r="T87" s="417"/>
      <c r="U87" s="822"/>
      <c r="V87" s="823"/>
      <c r="W87" s="849"/>
    </row>
    <row r="88" spans="1:23" ht="15" customHeight="1" x14ac:dyDescent="0.25">
      <c r="A88" s="287" t="s">
        <v>46</v>
      </c>
      <c r="B88" s="535"/>
      <c r="C88" s="657">
        <v>46</v>
      </c>
      <c r="D88" s="696">
        <v>53</v>
      </c>
      <c r="E88" s="697">
        <f t="shared" si="2"/>
        <v>1</v>
      </c>
      <c r="F88" s="200"/>
      <c r="G88" s="201"/>
      <c r="H88" s="240"/>
      <c r="I88" s="203" t="s">
        <v>0</v>
      </c>
      <c r="J88" s="240"/>
      <c r="K88" s="203" t="s">
        <v>0</v>
      </c>
      <c r="L88" s="240"/>
      <c r="M88" s="203" t="s">
        <v>0</v>
      </c>
      <c r="N88" s="240"/>
      <c r="O88" s="203" t="s">
        <v>0</v>
      </c>
      <c r="P88" s="200"/>
      <c r="Q88" s="321"/>
      <c r="R88" s="325"/>
      <c r="S88" s="416"/>
      <c r="T88" s="417"/>
      <c r="U88" s="822"/>
      <c r="V88" s="823"/>
      <c r="W88" s="849"/>
    </row>
    <row r="89" spans="1:23" ht="15" customHeight="1" x14ac:dyDescent="0.25">
      <c r="A89" s="287" t="s">
        <v>47</v>
      </c>
      <c r="B89" s="535"/>
      <c r="C89" s="657">
        <v>43</v>
      </c>
      <c r="D89" s="696">
        <v>56</v>
      </c>
      <c r="E89" s="697">
        <f t="shared" si="2"/>
        <v>1</v>
      </c>
      <c r="F89" s="200"/>
      <c r="G89" s="201"/>
      <c r="H89" s="240"/>
      <c r="I89" s="203" t="s">
        <v>0</v>
      </c>
      <c r="J89" s="240"/>
      <c r="K89" s="203" t="s">
        <v>0</v>
      </c>
      <c r="L89" s="240"/>
      <c r="M89" s="203" t="s">
        <v>0</v>
      </c>
      <c r="N89" s="240"/>
      <c r="O89" s="203" t="s">
        <v>0</v>
      </c>
      <c r="P89" s="200"/>
      <c r="Q89" s="321"/>
      <c r="R89" s="325"/>
      <c r="S89" s="416"/>
      <c r="T89" s="417"/>
      <c r="U89" s="822"/>
      <c r="V89" s="823"/>
      <c r="W89" s="849"/>
    </row>
    <row r="90" spans="1:23" ht="15" customHeight="1" x14ac:dyDescent="0.25">
      <c r="A90" s="287" t="s">
        <v>48</v>
      </c>
      <c r="B90" s="535"/>
      <c r="C90" s="657">
        <v>43</v>
      </c>
      <c r="D90" s="696">
        <v>56</v>
      </c>
      <c r="E90" s="697">
        <f t="shared" si="2"/>
        <v>1</v>
      </c>
      <c r="F90" s="200"/>
      <c r="G90" s="201"/>
      <c r="H90" s="240"/>
      <c r="I90" s="203" t="s">
        <v>0</v>
      </c>
      <c r="J90" s="240"/>
      <c r="K90" s="203" t="s">
        <v>0</v>
      </c>
      <c r="L90" s="240"/>
      <c r="M90" s="203" t="s">
        <v>0</v>
      </c>
      <c r="N90" s="240"/>
      <c r="O90" s="203" t="s">
        <v>0</v>
      </c>
      <c r="P90" s="200"/>
      <c r="Q90" s="321"/>
      <c r="R90" s="325"/>
      <c r="S90" s="416"/>
      <c r="T90" s="417"/>
      <c r="U90" s="822"/>
      <c r="V90" s="823"/>
      <c r="W90" s="849"/>
    </row>
    <row r="91" spans="1:23" ht="15" customHeight="1" x14ac:dyDescent="0.25">
      <c r="A91" s="287" t="s">
        <v>608</v>
      </c>
      <c r="B91" s="536"/>
      <c r="C91" s="657">
        <v>48</v>
      </c>
      <c r="D91" s="696">
        <v>52</v>
      </c>
      <c r="E91" s="697">
        <f t="shared" si="2"/>
        <v>0</v>
      </c>
      <c r="F91" s="200"/>
      <c r="G91" s="201"/>
      <c r="H91" s="240"/>
      <c r="I91" s="203" t="s">
        <v>0</v>
      </c>
      <c r="J91" s="240"/>
      <c r="K91" s="203" t="s">
        <v>0</v>
      </c>
      <c r="L91" s="240"/>
      <c r="M91" s="203" t="s">
        <v>0</v>
      </c>
      <c r="N91" s="240"/>
      <c r="O91" s="203" t="s">
        <v>0</v>
      </c>
      <c r="P91" s="200"/>
      <c r="Q91" s="321"/>
      <c r="R91" s="325"/>
      <c r="S91" s="416"/>
      <c r="T91" s="417"/>
      <c r="U91" s="822"/>
      <c r="V91" s="823"/>
      <c r="W91" s="849"/>
    </row>
    <row r="92" spans="1:23" ht="15" customHeight="1" x14ac:dyDescent="0.25">
      <c r="A92" s="287" t="s">
        <v>444</v>
      </c>
      <c r="B92" s="535"/>
      <c r="C92" s="1161">
        <v>46.9</v>
      </c>
      <c r="D92" s="1212">
        <v>52.1</v>
      </c>
      <c r="E92" s="1225">
        <f t="shared" si="2"/>
        <v>1</v>
      </c>
      <c r="F92" s="200"/>
      <c r="G92" s="201"/>
      <c r="H92" s="240"/>
      <c r="I92" s="203" t="s">
        <v>0</v>
      </c>
      <c r="J92" s="240"/>
      <c r="K92" s="203" t="s">
        <v>0</v>
      </c>
      <c r="L92" s="240"/>
      <c r="M92" s="203" t="s">
        <v>0</v>
      </c>
      <c r="N92" s="240"/>
      <c r="O92" s="203" t="s">
        <v>0</v>
      </c>
      <c r="P92" s="200"/>
      <c r="Q92" s="321"/>
      <c r="R92" s="325"/>
      <c r="S92" s="416"/>
      <c r="T92" s="417"/>
      <c r="U92" s="822"/>
      <c r="V92" s="823"/>
      <c r="W92" s="849"/>
    </row>
    <row r="93" spans="1:23" ht="15" customHeight="1" thickBot="1" x14ac:dyDescent="0.3">
      <c r="A93" s="289" t="s">
        <v>445</v>
      </c>
      <c r="B93" s="537"/>
      <c r="C93" s="1162"/>
      <c r="D93" s="1213"/>
      <c r="E93" s="1226">
        <f t="shared" si="2"/>
        <v>100</v>
      </c>
      <c r="F93" s="207"/>
      <c r="G93" s="208"/>
      <c r="H93" s="242"/>
      <c r="I93" s="210" t="s">
        <v>0</v>
      </c>
      <c r="J93" s="242"/>
      <c r="K93" s="210" t="s">
        <v>0</v>
      </c>
      <c r="L93" s="242" t="s">
        <v>1</v>
      </c>
      <c r="M93" s="210"/>
      <c r="N93" s="242" t="s">
        <v>1</v>
      </c>
      <c r="O93" s="210"/>
      <c r="P93" s="207"/>
      <c r="Q93" s="327"/>
      <c r="R93" s="331"/>
      <c r="S93" s="418"/>
      <c r="T93" s="419"/>
      <c r="U93" s="824"/>
      <c r="V93" s="825"/>
      <c r="W93" s="851"/>
    </row>
    <row r="94" spans="1:23" ht="15" customHeight="1" thickTop="1" thickBot="1" x14ac:dyDescent="0.3">
      <c r="A94" s="292" t="s">
        <v>548</v>
      </c>
      <c r="B94" s="293">
        <v>8</v>
      </c>
      <c r="C94" s="385"/>
      <c r="D94" s="694"/>
      <c r="E94" s="695"/>
      <c r="F94" s="221">
        <v>0</v>
      </c>
      <c r="G94" s="213">
        <v>8</v>
      </c>
      <c r="H94" s="221">
        <v>2</v>
      </c>
      <c r="I94" s="213">
        <v>6</v>
      </c>
      <c r="J94" s="221">
        <v>2</v>
      </c>
      <c r="K94" s="213">
        <v>6</v>
      </c>
      <c r="L94" s="214">
        <v>3</v>
      </c>
      <c r="M94" s="215">
        <v>5</v>
      </c>
      <c r="N94" s="214">
        <v>3</v>
      </c>
      <c r="O94" s="215">
        <v>5</v>
      </c>
      <c r="P94" s="214">
        <f>ROUND(U94,0)</f>
        <v>4</v>
      </c>
      <c r="Q94" s="335">
        <f>ROUND(V94,0)</f>
        <v>4</v>
      </c>
      <c r="R94" s="338">
        <f>SUM(B94-P94-Q94)</f>
        <v>0</v>
      </c>
      <c r="S94" s="420">
        <f>SUM(P94:Q94)</f>
        <v>8</v>
      </c>
      <c r="T94" s="421">
        <f>SUM(B94-S94)</f>
        <v>0</v>
      </c>
      <c r="U94" s="826">
        <f>PRODUCT(B94,C92%)</f>
        <v>3.7519999999999998</v>
      </c>
      <c r="V94" s="827">
        <f>PRODUCT(B94,D92%)</f>
        <v>4.1680000000000001</v>
      </c>
      <c r="W94" s="869">
        <f t="shared" ref="W94:W148" si="3">SUM(B94-U94-V94)</f>
        <v>8.0000000000000071E-2</v>
      </c>
    </row>
    <row r="95" spans="1:23" ht="15" customHeight="1" thickTop="1" x14ac:dyDescent="0.25">
      <c r="A95" s="285" t="s">
        <v>446</v>
      </c>
      <c r="B95" s="535"/>
      <c r="C95" s="657">
        <v>52</v>
      </c>
      <c r="D95" s="696">
        <v>46.6</v>
      </c>
      <c r="E95" s="697">
        <f t="shared" si="2"/>
        <v>1.3999999999999986</v>
      </c>
      <c r="F95" s="195"/>
      <c r="G95" s="196"/>
      <c r="H95" s="238" t="s">
        <v>1</v>
      </c>
      <c r="I95" s="194"/>
      <c r="J95" s="238" t="s">
        <v>1</v>
      </c>
      <c r="K95" s="194"/>
      <c r="L95" s="238" t="s">
        <v>1</v>
      </c>
      <c r="M95" s="194"/>
      <c r="N95" s="238" t="s">
        <v>1</v>
      </c>
      <c r="O95" s="194"/>
      <c r="P95" s="195"/>
      <c r="Q95" s="316"/>
      <c r="R95" s="339"/>
      <c r="S95" s="422"/>
      <c r="T95" s="423"/>
      <c r="U95" s="820"/>
      <c r="V95" s="821"/>
      <c r="W95" s="853"/>
    </row>
    <row r="96" spans="1:23" ht="15" customHeight="1" x14ac:dyDescent="0.25">
      <c r="A96" s="287" t="s">
        <v>447</v>
      </c>
      <c r="B96" s="535"/>
      <c r="C96" s="1161">
        <v>52</v>
      </c>
      <c r="D96" s="1212">
        <v>46.6</v>
      </c>
      <c r="E96" s="1225">
        <f t="shared" si="2"/>
        <v>1.3999999999999986</v>
      </c>
      <c r="F96" s="200"/>
      <c r="G96" s="201"/>
      <c r="H96" s="240" t="s">
        <v>1</v>
      </c>
      <c r="I96" s="203"/>
      <c r="J96" s="240" t="s">
        <v>1</v>
      </c>
      <c r="K96" s="203"/>
      <c r="L96" s="240" t="s">
        <v>1</v>
      </c>
      <c r="M96" s="203"/>
      <c r="N96" s="240" t="s">
        <v>1</v>
      </c>
      <c r="O96" s="203"/>
      <c r="P96" s="200"/>
      <c r="Q96" s="321"/>
      <c r="R96" s="325"/>
      <c r="S96" s="416"/>
      <c r="T96" s="417"/>
      <c r="U96" s="822"/>
      <c r="V96" s="823"/>
      <c r="W96" s="849"/>
    </row>
    <row r="97" spans="1:23" ht="15" customHeight="1" thickBot="1" x14ac:dyDescent="0.3">
      <c r="A97" s="289" t="s">
        <v>448</v>
      </c>
      <c r="B97" s="535"/>
      <c r="C97" s="1162"/>
      <c r="D97" s="1213"/>
      <c r="E97" s="1226">
        <f t="shared" si="2"/>
        <v>100</v>
      </c>
      <c r="F97" s="207"/>
      <c r="G97" s="208"/>
      <c r="H97" s="242" t="s">
        <v>1</v>
      </c>
      <c r="I97" s="210"/>
      <c r="J97" s="242" t="s">
        <v>1</v>
      </c>
      <c r="K97" s="210"/>
      <c r="L97" s="242"/>
      <c r="M97" s="210" t="s">
        <v>0</v>
      </c>
      <c r="N97" s="242"/>
      <c r="O97" s="210" t="s">
        <v>0</v>
      </c>
      <c r="P97" s="207"/>
      <c r="Q97" s="327"/>
      <c r="R97" s="331"/>
      <c r="S97" s="418"/>
      <c r="T97" s="419"/>
      <c r="U97" s="824"/>
      <c r="V97" s="825"/>
      <c r="W97" s="851"/>
    </row>
    <row r="98" spans="1:23" ht="15" customHeight="1" thickTop="1" thickBot="1" x14ac:dyDescent="0.3">
      <c r="A98" s="292" t="s">
        <v>539</v>
      </c>
      <c r="B98" s="293">
        <v>3</v>
      </c>
      <c r="C98" s="385"/>
      <c r="D98" s="694"/>
      <c r="E98" s="695"/>
      <c r="F98" s="221">
        <v>3</v>
      </c>
      <c r="G98" s="213">
        <v>0</v>
      </c>
      <c r="H98" s="221">
        <v>3</v>
      </c>
      <c r="I98" s="213">
        <v>0</v>
      </c>
      <c r="J98" s="221">
        <v>3</v>
      </c>
      <c r="K98" s="213">
        <v>0</v>
      </c>
      <c r="L98" s="214">
        <v>2</v>
      </c>
      <c r="M98" s="215">
        <v>1</v>
      </c>
      <c r="N98" s="214">
        <v>2</v>
      </c>
      <c r="O98" s="215">
        <v>1</v>
      </c>
      <c r="P98" s="214">
        <f>ROUND(U98,0)</f>
        <v>2</v>
      </c>
      <c r="Q98" s="335">
        <f>ROUND(V98,0)</f>
        <v>1</v>
      </c>
      <c r="R98" s="338">
        <f>SUM(B98-P98-Q98)</f>
        <v>0</v>
      </c>
      <c r="S98" s="420">
        <f>SUM(P98:Q98)</f>
        <v>3</v>
      </c>
      <c r="T98" s="421">
        <f>SUM(B98-S98)</f>
        <v>0</v>
      </c>
      <c r="U98" s="826">
        <f>PRODUCT(B98,C96%)</f>
        <v>1.56</v>
      </c>
      <c r="V98" s="827">
        <f>PRODUCT(B98,D96%)</f>
        <v>1.3980000000000001</v>
      </c>
      <c r="W98" s="869">
        <f t="shared" si="3"/>
        <v>4.1999999999999815E-2</v>
      </c>
    </row>
    <row r="99" spans="1:23" ht="15" customHeight="1" thickTop="1" x14ac:dyDescent="0.25">
      <c r="A99" s="285" t="s">
        <v>49</v>
      </c>
      <c r="B99" s="535"/>
      <c r="C99" s="657">
        <v>49</v>
      </c>
      <c r="D99" s="696">
        <v>50</v>
      </c>
      <c r="E99" s="697">
        <f t="shared" si="2"/>
        <v>1</v>
      </c>
      <c r="F99" s="195"/>
      <c r="G99" s="196"/>
      <c r="H99" s="238"/>
      <c r="I99" s="194" t="s">
        <v>0</v>
      </c>
      <c r="J99" s="238"/>
      <c r="K99" s="194" t="s">
        <v>0</v>
      </c>
      <c r="L99" s="238"/>
      <c r="M99" s="194" t="s">
        <v>0</v>
      </c>
      <c r="N99" s="238"/>
      <c r="O99" s="194" t="s">
        <v>0</v>
      </c>
      <c r="P99" s="195"/>
      <c r="Q99" s="316"/>
      <c r="R99" s="339"/>
      <c r="S99" s="422"/>
      <c r="T99" s="423"/>
      <c r="U99" s="820"/>
      <c r="V99" s="821"/>
      <c r="W99" s="853"/>
    </row>
    <row r="100" spans="1:23" ht="15" customHeight="1" x14ac:dyDescent="0.25">
      <c r="A100" s="287" t="s">
        <v>50</v>
      </c>
      <c r="B100" s="535"/>
      <c r="C100" s="657">
        <v>61</v>
      </c>
      <c r="D100" s="696">
        <v>37</v>
      </c>
      <c r="E100" s="697">
        <f t="shared" si="2"/>
        <v>2</v>
      </c>
      <c r="F100" s="200"/>
      <c r="G100" s="201"/>
      <c r="H100" s="240" t="s">
        <v>1</v>
      </c>
      <c r="I100" s="203"/>
      <c r="J100" s="240" t="s">
        <v>1</v>
      </c>
      <c r="K100" s="203"/>
      <c r="L100" s="240" t="s">
        <v>1</v>
      </c>
      <c r="M100" s="203"/>
      <c r="N100" s="240" t="s">
        <v>1</v>
      </c>
      <c r="O100" s="203"/>
      <c r="P100" s="200"/>
      <c r="Q100" s="321"/>
      <c r="R100" s="325"/>
      <c r="S100" s="416"/>
      <c r="T100" s="417"/>
      <c r="U100" s="822"/>
      <c r="V100" s="823"/>
      <c r="W100" s="849"/>
    </row>
    <row r="101" spans="1:23" ht="15" customHeight="1" x14ac:dyDescent="0.25">
      <c r="A101" s="287" t="s">
        <v>51</v>
      </c>
      <c r="B101" s="535"/>
      <c r="C101" s="657">
        <v>64</v>
      </c>
      <c r="D101" s="696">
        <v>35</v>
      </c>
      <c r="E101" s="697">
        <f t="shared" si="2"/>
        <v>1</v>
      </c>
      <c r="F101" s="200"/>
      <c r="G101" s="201"/>
      <c r="H101" s="240" t="s">
        <v>1</v>
      </c>
      <c r="I101" s="203"/>
      <c r="J101" s="240" t="s">
        <v>1</v>
      </c>
      <c r="K101" s="203"/>
      <c r="L101" s="240" t="s">
        <v>1</v>
      </c>
      <c r="M101" s="203"/>
      <c r="N101" s="240" t="s">
        <v>1</v>
      </c>
      <c r="O101" s="203"/>
      <c r="P101" s="200"/>
      <c r="Q101" s="321"/>
      <c r="R101" s="325"/>
      <c r="S101" s="416"/>
      <c r="T101" s="417"/>
      <c r="U101" s="822"/>
      <c r="V101" s="823"/>
      <c r="W101" s="849"/>
    </row>
    <row r="102" spans="1:23" ht="15" customHeight="1" x14ac:dyDescent="0.25">
      <c r="A102" s="287" t="s">
        <v>52</v>
      </c>
      <c r="B102" s="535"/>
      <c r="C102" s="657">
        <v>53</v>
      </c>
      <c r="D102" s="696">
        <v>46</v>
      </c>
      <c r="E102" s="697">
        <f t="shared" si="2"/>
        <v>1</v>
      </c>
      <c r="F102" s="200"/>
      <c r="G102" s="201"/>
      <c r="H102" s="240" t="s">
        <v>1</v>
      </c>
      <c r="I102" s="203"/>
      <c r="J102" s="240" t="s">
        <v>1</v>
      </c>
      <c r="K102" s="203"/>
      <c r="L102" s="240" t="s">
        <v>1</v>
      </c>
      <c r="M102" s="203"/>
      <c r="N102" s="240" t="s">
        <v>1</v>
      </c>
      <c r="O102" s="203"/>
      <c r="P102" s="200"/>
      <c r="Q102" s="321"/>
      <c r="R102" s="325"/>
      <c r="S102" s="416"/>
      <c r="T102" s="417"/>
      <c r="U102" s="822"/>
      <c r="V102" s="823"/>
      <c r="W102" s="849"/>
    </row>
    <row r="103" spans="1:23" ht="15" customHeight="1" x14ac:dyDescent="0.25">
      <c r="A103" s="287" t="s">
        <v>53</v>
      </c>
      <c r="B103" s="538"/>
      <c r="C103" s="657">
        <v>49.99</v>
      </c>
      <c r="D103" s="696">
        <v>50</v>
      </c>
      <c r="E103" s="697">
        <f t="shared" si="2"/>
        <v>9.9999999999980105E-3</v>
      </c>
      <c r="F103" s="200"/>
      <c r="G103" s="201"/>
      <c r="H103" s="240"/>
      <c r="I103" s="203" t="s">
        <v>0</v>
      </c>
      <c r="J103" s="240"/>
      <c r="K103" s="203" t="s">
        <v>0</v>
      </c>
      <c r="L103" s="240"/>
      <c r="M103" s="203" t="s">
        <v>0</v>
      </c>
      <c r="N103" s="240"/>
      <c r="O103" s="203" t="s">
        <v>0</v>
      </c>
      <c r="P103" s="200"/>
      <c r="Q103" s="321"/>
      <c r="R103" s="325"/>
      <c r="S103" s="416"/>
      <c r="T103" s="417"/>
      <c r="U103" s="822"/>
      <c r="V103" s="823"/>
      <c r="W103" s="849"/>
    </row>
    <row r="104" spans="1:23" ht="15" customHeight="1" x14ac:dyDescent="0.25">
      <c r="A104" s="287" t="s">
        <v>54</v>
      </c>
      <c r="B104" s="535"/>
      <c r="C104" s="657">
        <v>49</v>
      </c>
      <c r="D104" s="696">
        <v>50</v>
      </c>
      <c r="E104" s="697">
        <f t="shared" si="2"/>
        <v>1</v>
      </c>
      <c r="F104" s="200"/>
      <c r="G104" s="201"/>
      <c r="H104" s="240"/>
      <c r="I104" s="203" t="s">
        <v>0</v>
      </c>
      <c r="J104" s="240"/>
      <c r="K104" s="203" t="s">
        <v>0</v>
      </c>
      <c r="L104" s="240"/>
      <c r="M104" s="203" t="s">
        <v>0</v>
      </c>
      <c r="N104" s="240"/>
      <c r="O104" s="203" t="s">
        <v>0</v>
      </c>
      <c r="P104" s="200"/>
      <c r="Q104" s="321"/>
      <c r="R104" s="325"/>
      <c r="S104" s="416"/>
      <c r="T104" s="417"/>
      <c r="U104" s="822"/>
      <c r="V104" s="823"/>
      <c r="W104" s="849"/>
    </row>
    <row r="105" spans="1:23" ht="15" customHeight="1" x14ac:dyDescent="0.25">
      <c r="A105" s="287" t="s">
        <v>55</v>
      </c>
      <c r="B105" s="535"/>
      <c r="C105" s="657">
        <v>54</v>
      </c>
      <c r="D105" s="696">
        <v>45</v>
      </c>
      <c r="E105" s="697">
        <f t="shared" si="2"/>
        <v>1</v>
      </c>
      <c r="F105" s="200"/>
      <c r="G105" s="201"/>
      <c r="H105" s="240" t="s">
        <v>1</v>
      </c>
      <c r="I105" s="203"/>
      <c r="J105" s="240" t="s">
        <v>1</v>
      </c>
      <c r="K105" s="203"/>
      <c r="L105" s="240" t="s">
        <v>1</v>
      </c>
      <c r="M105" s="203"/>
      <c r="N105" s="240" t="s">
        <v>1</v>
      </c>
      <c r="O105" s="203"/>
      <c r="P105" s="200"/>
      <c r="Q105" s="321"/>
      <c r="R105" s="325"/>
      <c r="S105" s="416"/>
      <c r="T105" s="417"/>
      <c r="U105" s="822"/>
      <c r="V105" s="823"/>
      <c r="W105" s="849"/>
    </row>
    <row r="106" spans="1:23" ht="15" customHeight="1" x14ac:dyDescent="0.25">
      <c r="A106" s="287" t="s">
        <v>56</v>
      </c>
      <c r="B106" s="537"/>
      <c r="C106" s="657">
        <v>47</v>
      </c>
      <c r="D106" s="696">
        <v>52</v>
      </c>
      <c r="E106" s="697">
        <f t="shared" si="2"/>
        <v>1</v>
      </c>
      <c r="F106" s="200"/>
      <c r="G106" s="201"/>
      <c r="H106" s="240"/>
      <c r="I106" s="203" t="s">
        <v>0</v>
      </c>
      <c r="J106" s="240"/>
      <c r="K106" s="203" t="s">
        <v>0</v>
      </c>
      <c r="L106" s="240"/>
      <c r="M106" s="203" t="s">
        <v>0</v>
      </c>
      <c r="N106" s="240"/>
      <c r="O106" s="203" t="s">
        <v>0</v>
      </c>
      <c r="P106" s="200"/>
      <c r="Q106" s="321"/>
      <c r="R106" s="325"/>
      <c r="S106" s="416"/>
      <c r="T106" s="417"/>
      <c r="U106" s="822"/>
      <c r="V106" s="823"/>
      <c r="W106" s="849"/>
    </row>
    <row r="107" spans="1:23" ht="15" customHeight="1" x14ac:dyDescent="0.25">
      <c r="A107" s="287" t="s">
        <v>57</v>
      </c>
      <c r="B107" s="535"/>
      <c r="C107" s="657">
        <v>46</v>
      </c>
      <c r="D107" s="696">
        <v>54</v>
      </c>
      <c r="E107" s="697">
        <f t="shared" si="2"/>
        <v>0</v>
      </c>
      <c r="F107" s="200"/>
      <c r="G107" s="201"/>
      <c r="H107" s="240"/>
      <c r="I107" s="203" t="s">
        <v>0</v>
      </c>
      <c r="J107" s="240"/>
      <c r="K107" s="203" t="s">
        <v>0</v>
      </c>
      <c r="L107" s="240"/>
      <c r="M107" s="203" t="s">
        <v>0</v>
      </c>
      <c r="N107" s="240"/>
      <c r="O107" s="203" t="s">
        <v>0</v>
      </c>
      <c r="P107" s="200"/>
      <c r="Q107" s="321"/>
      <c r="R107" s="325"/>
      <c r="S107" s="416"/>
      <c r="T107" s="417"/>
      <c r="U107" s="822"/>
      <c r="V107" s="823"/>
      <c r="W107" s="849"/>
    </row>
    <row r="108" spans="1:23" ht="15" customHeight="1" x14ac:dyDescent="0.25">
      <c r="A108" s="287" t="s">
        <v>296</v>
      </c>
      <c r="B108" s="535"/>
      <c r="C108" s="657">
        <v>46</v>
      </c>
      <c r="D108" s="696">
        <v>54</v>
      </c>
      <c r="E108" s="697">
        <f t="shared" si="2"/>
        <v>0</v>
      </c>
      <c r="F108" s="200"/>
      <c r="G108" s="201"/>
      <c r="H108" s="240"/>
      <c r="I108" s="203" t="s">
        <v>0</v>
      </c>
      <c r="J108" s="240"/>
      <c r="K108" s="203" t="s">
        <v>0</v>
      </c>
      <c r="L108" s="240"/>
      <c r="M108" s="203" t="s">
        <v>0</v>
      </c>
      <c r="N108" s="240"/>
      <c r="O108" s="203" t="s">
        <v>0</v>
      </c>
      <c r="P108" s="200"/>
      <c r="Q108" s="321"/>
      <c r="R108" s="325"/>
      <c r="S108" s="416"/>
      <c r="T108" s="417"/>
      <c r="U108" s="822"/>
      <c r="V108" s="823"/>
      <c r="W108" s="849"/>
    </row>
    <row r="109" spans="1:23" ht="15" customHeight="1" x14ac:dyDescent="0.25">
      <c r="A109" s="287" t="s">
        <v>297</v>
      </c>
      <c r="B109" s="538"/>
      <c r="C109" s="657">
        <v>49.99</v>
      </c>
      <c r="D109" s="696">
        <v>50</v>
      </c>
      <c r="E109" s="697">
        <f t="shared" si="2"/>
        <v>9.9999999999980105E-3</v>
      </c>
      <c r="F109" s="200"/>
      <c r="G109" s="201"/>
      <c r="H109" s="240"/>
      <c r="I109" s="203" t="s">
        <v>0</v>
      </c>
      <c r="J109" s="240"/>
      <c r="K109" s="203" t="s">
        <v>0</v>
      </c>
      <c r="L109" s="240"/>
      <c r="M109" s="203" t="s">
        <v>0</v>
      </c>
      <c r="N109" s="240"/>
      <c r="O109" s="203" t="s">
        <v>0</v>
      </c>
      <c r="P109" s="200"/>
      <c r="Q109" s="321"/>
      <c r="R109" s="325"/>
      <c r="S109" s="416"/>
      <c r="T109" s="417"/>
      <c r="U109" s="822"/>
      <c r="V109" s="823"/>
      <c r="W109" s="849"/>
    </row>
    <row r="110" spans="1:23" ht="15" customHeight="1" x14ac:dyDescent="0.25">
      <c r="A110" s="287" t="s">
        <v>298</v>
      </c>
      <c r="B110" s="535"/>
      <c r="C110" s="657">
        <v>53</v>
      </c>
      <c r="D110" s="696">
        <v>46</v>
      </c>
      <c r="E110" s="697">
        <f t="shared" si="2"/>
        <v>1</v>
      </c>
      <c r="F110" s="200"/>
      <c r="G110" s="201"/>
      <c r="H110" s="240" t="s">
        <v>1</v>
      </c>
      <c r="I110" s="203"/>
      <c r="J110" s="240" t="s">
        <v>1</v>
      </c>
      <c r="K110" s="203"/>
      <c r="L110" s="240" t="s">
        <v>1</v>
      </c>
      <c r="M110" s="203"/>
      <c r="N110" s="240" t="s">
        <v>1</v>
      </c>
      <c r="O110" s="203"/>
      <c r="P110" s="200"/>
      <c r="Q110" s="321"/>
      <c r="R110" s="325"/>
      <c r="S110" s="416"/>
      <c r="T110" s="417"/>
      <c r="U110" s="822"/>
      <c r="V110" s="823"/>
      <c r="W110" s="849"/>
    </row>
    <row r="111" spans="1:23" ht="15" customHeight="1" x14ac:dyDescent="0.25">
      <c r="A111" s="287" t="s">
        <v>299</v>
      </c>
      <c r="B111" s="535"/>
      <c r="C111" s="657">
        <v>66</v>
      </c>
      <c r="D111" s="696">
        <v>33</v>
      </c>
      <c r="E111" s="697">
        <f t="shared" si="2"/>
        <v>1</v>
      </c>
      <c r="F111" s="200"/>
      <c r="G111" s="201"/>
      <c r="H111" s="240" t="s">
        <v>1</v>
      </c>
      <c r="I111" s="203"/>
      <c r="J111" s="240" t="s">
        <v>1</v>
      </c>
      <c r="K111" s="203"/>
      <c r="L111" s="240" t="s">
        <v>1</v>
      </c>
      <c r="M111" s="203"/>
      <c r="N111" s="240" t="s">
        <v>1</v>
      </c>
      <c r="O111" s="203"/>
      <c r="P111" s="200"/>
      <c r="Q111" s="321"/>
      <c r="R111" s="325"/>
      <c r="S111" s="416"/>
      <c r="T111" s="417"/>
      <c r="U111" s="822"/>
      <c r="V111" s="823"/>
      <c r="W111" s="849"/>
    </row>
    <row r="112" spans="1:23" ht="15" customHeight="1" x14ac:dyDescent="0.25">
      <c r="A112" s="287" t="s">
        <v>300</v>
      </c>
      <c r="B112" s="535"/>
      <c r="C112" s="657">
        <v>56</v>
      </c>
      <c r="D112" s="696">
        <v>43</v>
      </c>
      <c r="E112" s="697">
        <f t="shared" si="2"/>
        <v>1</v>
      </c>
      <c r="F112" s="200"/>
      <c r="G112" s="201"/>
      <c r="H112" s="240" t="s">
        <v>1</v>
      </c>
      <c r="I112" s="203"/>
      <c r="J112" s="240" t="s">
        <v>1</v>
      </c>
      <c r="K112" s="203"/>
      <c r="L112" s="240" t="s">
        <v>1</v>
      </c>
      <c r="M112" s="203"/>
      <c r="N112" s="240" t="s">
        <v>1</v>
      </c>
      <c r="O112" s="203"/>
      <c r="P112" s="200"/>
      <c r="Q112" s="321"/>
      <c r="R112" s="325"/>
      <c r="S112" s="416"/>
      <c r="T112" s="417"/>
      <c r="U112" s="822"/>
      <c r="V112" s="823"/>
      <c r="W112" s="849"/>
    </row>
    <row r="113" spans="1:23" ht="15" customHeight="1" x14ac:dyDescent="0.25">
      <c r="A113" s="287" t="s">
        <v>301</v>
      </c>
      <c r="B113" s="535"/>
      <c r="C113" s="657">
        <v>53</v>
      </c>
      <c r="D113" s="696">
        <v>45</v>
      </c>
      <c r="E113" s="697">
        <f t="shared" si="2"/>
        <v>2</v>
      </c>
      <c r="F113" s="200"/>
      <c r="G113" s="201"/>
      <c r="H113" s="240" t="s">
        <v>1</v>
      </c>
      <c r="I113" s="203"/>
      <c r="J113" s="240" t="s">
        <v>1</v>
      </c>
      <c r="K113" s="203"/>
      <c r="L113" s="240" t="s">
        <v>1</v>
      </c>
      <c r="M113" s="203"/>
      <c r="N113" s="240" t="s">
        <v>1</v>
      </c>
      <c r="O113" s="203"/>
      <c r="P113" s="200"/>
      <c r="Q113" s="321"/>
      <c r="R113" s="325"/>
      <c r="S113" s="416"/>
      <c r="T113" s="417"/>
      <c r="U113" s="822"/>
      <c r="V113" s="823"/>
      <c r="W113" s="849"/>
    </row>
    <row r="114" spans="1:23" ht="15" customHeight="1" x14ac:dyDescent="0.25">
      <c r="A114" s="287" t="s">
        <v>449</v>
      </c>
      <c r="B114" s="535"/>
      <c r="C114" s="1161">
        <v>51.9</v>
      </c>
      <c r="D114" s="1212">
        <v>46.6</v>
      </c>
      <c r="E114" s="1225">
        <f t="shared" si="2"/>
        <v>1.5</v>
      </c>
      <c r="F114" s="200"/>
      <c r="G114" s="201"/>
      <c r="H114" s="240" t="s">
        <v>1</v>
      </c>
      <c r="I114" s="203"/>
      <c r="J114" s="240" t="s">
        <v>1</v>
      </c>
      <c r="K114" s="203"/>
      <c r="L114" s="240" t="s">
        <v>1</v>
      </c>
      <c r="M114" s="203"/>
      <c r="N114" s="240" t="s">
        <v>1</v>
      </c>
      <c r="O114" s="203"/>
      <c r="P114" s="200"/>
      <c r="Q114" s="321"/>
      <c r="R114" s="325"/>
      <c r="S114" s="416"/>
      <c r="T114" s="417"/>
      <c r="U114" s="822"/>
      <c r="V114" s="823"/>
      <c r="W114" s="849"/>
    </row>
    <row r="115" spans="1:23" ht="15" customHeight="1" thickBot="1" x14ac:dyDescent="0.3">
      <c r="A115" s="289" t="s">
        <v>450</v>
      </c>
      <c r="B115" s="535"/>
      <c r="C115" s="1162"/>
      <c r="D115" s="1213"/>
      <c r="E115" s="1226">
        <f t="shared" si="2"/>
        <v>100</v>
      </c>
      <c r="F115" s="207"/>
      <c r="G115" s="208"/>
      <c r="H115" s="242" t="s">
        <v>1</v>
      </c>
      <c r="I115" s="210"/>
      <c r="J115" s="242" t="s">
        <v>1</v>
      </c>
      <c r="K115" s="210"/>
      <c r="L115" s="242"/>
      <c r="M115" s="210" t="s">
        <v>0</v>
      </c>
      <c r="N115" s="242"/>
      <c r="O115" s="210" t="s">
        <v>0</v>
      </c>
      <c r="P115" s="207"/>
      <c r="Q115" s="327"/>
      <c r="R115" s="331"/>
      <c r="S115" s="418"/>
      <c r="T115" s="419"/>
      <c r="U115" s="824"/>
      <c r="V115" s="825"/>
      <c r="W115" s="851"/>
    </row>
    <row r="116" spans="1:23" ht="15" customHeight="1" thickTop="1" thickBot="1" x14ac:dyDescent="0.3">
      <c r="A116" s="292" t="s">
        <v>549</v>
      </c>
      <c r="B116" s="293">
        <v>17</v>
      </c>
      <c r="C116" s="385"/>
      <c r="D116" s="694"/>
      <c r="E116" s="695"/>
      <c r="F116" s="221">
        <v>17</v>
      </c>
      <c r="G116" s="213">
        <v>0</v>
      </c>
      <c r="H116" s="221">
        <v>10</v>
      </c>
      <c r="I116" s="213">
        <v>7</v>
      </c>
      <c r="J116" s="221">
        <v>10</v>
      </c>
      <c r="K116" s="213">
        <v>7</v>
      </c>
      <c r="L116" s="214">
        <v>9</v>
      </c>
      <c r="M116" s="215">
        <v>8</v>
      </c>
      <c r="N116" s="214">
        <v>9</v>
      </c>
      <c r="O116" s="215">
        <v>8</v>
      </c>
      <c r="P116" s="214">
        <f>ROUND(U116,0)</f>
        <v>9</v>
      </c>
      <c r="Q116" s="335">
        <f>ROUND(V116,0)</f>
        <v>8</v>
      </c>
      <c r="R116" s="338">
        <f>SUM(B116-P116-Q116)</f>
        <v>0</v>
      </c>
      <c r="S116" s="420">
        <f>SUM(P116:Q116)</f>
        <v>17</v>
      </c>
      <c r="T116" s="421">
        <f>SUM(B116-S116)</f>
        <v>0</v>
      </c>
      <c r="U116" s="826">
        <f>PRODUCT(B116,C114%)</f>
        <v>8.8230000000000004</v>
      </c>
      <c r="V116" s="827">
        <f>PRODUCT(B116,D114%)</f>
        <v>7.9220000000000006</v>
      </c>
      <c r="W116" s="869">
        <f t="shared" si="3"/>
        <v>0.25499999999999901</v>
      </c>
    </row>
    <row r="117" spans="1:23" ht="15" customHeight="1" thickTop="1" x14ac:dyDescent="0.25">
      <c r="A117" s="285" t="s">
        <v>58</v>
      </c>
      <c r="B117" s="535"/>
      <c r="C117" s="657">
        <v>64</v>
      </c>
      <c r="D117" s="696">
        <v>36</v>
      </c>
      <c r="E117" s="697">
        <f t="shared" si="2"/>
        <v>0</v>
      </c>
      <c r="F117" s="195"/>
      <c r="G117" s="196"/>
      <c r="H117" s="238" t="s">
        <v>1</v>
      </c>
      <c r="I117" s="194"/>
      <c r="J117" s="238" t="s">
        <v>1</v>
      </c>
      <c r="K117" s="194"/>
      <c r="L117" s="238" t="s">
        <v>1</v>
      </c>
      <c r="M117" s="194"/>
      <c r="N117" s="238" t="s">
        <v>1</v>
      </c>
      <c r="O117" s="194"/>
      <c r="P117" s="195"/>
      <c r="Q117" s="316"/>
      <c r="R117" s="339"/>
      <c r="S117" s="422"/>
      <c r="T117" s="423"/>
      <c r="U117" s="820"/>
      <c r="V117" s="821"/>
      <c r="W117" s="853"/>
    </row>
    <row r="118" spans="1:23" ht="15" customHeight="1" x14ac:dyDescent="0.25">
      <c r="A118" s="287" t="s">
        <v>59</v>
      </c>
      <c r="B118" s="535"/>
      <c r="C118" s="657">
        <v>69</v>
      </c>
      <c r="D118" s="696">
        <v>31</v>
      </c>
      <c r="E118" s="697">
        <f t="shared" si="2"/>
        <v>0</v>
      </c>
      <c r="F118" s="200"/>
      <c r="G118" s="201"/>
      <c r="H118" s="240" t="s">
        <v>1</v>
      </c>
      <c r="I118" s="203"/>
      <c r="J118" s="240" t="s">
        <v>1</v>
      </c>
      <c r="K118" s="203"/>
      <c r="L118" s="240" t="s">
        <v>1</v>
      </c>
      <c r="M118" s="203"/>
      <c r="N118" s="240" t="s">
        <v>1</v>
      </c>
      <c r="O118" s="203"/>
      <c r="P118" s="200"/>
      <c r="Q118" s="321"/>
      <c r="R118" s="325"/>
      <c r="S118" s="416"/>
      <c r="T118" s="417"/>
      <c r="U118" s="822"/>
      <c r="V118" s="823"/>
      <c r="W118" s="849"/>
    </row>
    <row r="119" spans="1:23" ht="15" customHeight="1" x14ac:dyDescent="0.25">
      <c r="A119" s="287" t="s">
        <v>60</v>
      </c>
      <c r="B119" s="535"/>
      <c r="C119" s="657">
        <v>69</v>
      </c>
      <c r="D119" s="696">
        <v>31</v>
      </c>
      <c r="E119" s="697">
        <f t="shared" si="2"/>
        <v>0</v>
      </c>
      <c r="F119" s="200"/>
      <c r="G119" s="201"/>
      <c r="H119" s="240" t="s">
        <v>1</v>
      </c>
      <c r="I119" s="203"/>
      <c r="J119" s="240" t="s">
        <v>1</v>
      </c>
      <c r="K119" s="203"/>
      <c r="L119" s="240" t="s">
        <v>1</v>
      </c>
      <c r="M119" s="203"/>
      <c r="N119" s="240" t="s">
        <v>1</v>
      </c>
      <c r="O119" s="203"/>
      <c r="P119" s="200"/>
      <c r="Q119" s="321"/>
      <c r="R119" s="325"/>
      <c r="S119" s="416"/>
      <c r="T119" s="417"/>
      <c r="U119" s="822"/>
      <c r="V119" s="823"/>
      <c r="W119" s="849"/>
    </row>
    <row r="120" spans="1:23" ht="15" customHeight="1" x14ac:dyDescent="0.25">
      <c r="A120" s="287" t="s">
        <v>61</v>
      </c>
      <c r="B120" s="535"/>
      <c r="C120" s="657">
        <v>57</v>
      </c>
      <c r="D120" s="696">
        <v>43</v>
      </c>
      <c r="E120" s="697">
        <f t="shared" si="2"/>
        <v>0</v>
      </c>
      <c r="F120" s="200"/>
      <c r="G120" s="201"/>
      <c r="H120" s="240" t="s">
        <v>1</v>
      </c>
      <c r="I120" s="203"/>
      <c r="J120" s="240" t="s">
        <v>1</v>
      </c>
      <c r="K120" s="203"/>
      <c r="L120" s="240" t="s">
        <v>1</v>
      </c>
      <c r="M120" s="203"/>
      <c r="N120" s="240" t="s">
        <v>1</v>
      </c>
      <c r="O120" s="203"/>
      <c r="P120" s="200"/>
      <c r="Q120" s="321"/>
      <c r="R120" s="325"/>
      <c r="S120" s="416"/>
      <c r="T120" s="417"/>
      <c r="U120" s="822"/>
      <c r="V120" s="823"/>
      <c r="W120" s="849"/>
    </row>
    <row r="121" spans="1:23" ht="15" customHeight="1" x14ac:dyDescent="0.25">
      <c r="A121" s="287" t="s">
        <v>62</v>
      </c>
      <c r="B121" s="535"/>
      <c r="C121" s="657">
        <v>68</v>
      </c>
      <c r="D121" s="696">
        <v>32</v>
      </c>
      <c r="E121" s="697">
        <f t="shared" si="2"/>
        <v>0</v>
      </c>
      <c r="F121" s="200"/>
      <c r="G121" s="201"/>
      <c r="H121" s="240" t="s">
        <v>1</v>
      </c>
      <c r="I121" s="203"/>
      <c r="J121" s="240" t="s">
        <v>1</v>
      </c>
      <c r="K121" s="203"/>
      <c r="L121" s="240" t="s">
        <v>1</v>
      </c>
      <c r="M121" s="203"/>
      <c r="N121" s="240" t="s">
        <v>1</v>
      </c>
      <c r="O121" s="203"/>
      <c r="P121" s="200"/>
      <c r="Q121" s="321"/>
      <c r="R121" s="325"/>
      <c r="S121" s="416"/>
      <c r="T121" s="417"/>
      <c r="U121" s="822"/>
      <c r="V121" s="823"/>
      <c r="W121" s="849"/>
    </row>
    <row r="122" spans="1:23" ht="15" customHeight="1" x14ac:dyDescent="0.25">
      <c r="A122" s="287" t="s">
        <v>63</v>
      </c>
      <c r="B122" s="535"/>
      <c r="C122" s="657">
        <v>68</v>
      </c>
      <c r="D122" s="696">
        <v>32</v>
      </c>
      <c r="E122" s="697">
        <f t="shared" si="2"/>
        <v>0</v>
      </c>
      <c r="F122" s="200"/>
      <c r="G122" s="201"/>
      <c r="H122" s="240" t="s">
        <v>1</v>
      </c>
      <c r="I122" s="203"/>
      <c r="J122" s="240" t="s">
        <v>1</v>
      </c>
      <c r="K122" s="203"/>
      <c r="L122" s="240" t="s">
        <v>1</v>
      </c>
      <c r="M122" s="203"/>
      <c r="N122" s="240" t="s">
        <v>1</v>
      </c>
      <c r="O122" s="203"/>
      <c r="P122" s="200"/>
      <c r="Q122" s="321"/>
      <c r="R122" s="325"/>
      <c r="S122" s="416"/>
      <c r="T122" s="417"/>
      <c r="U122" s="822"/>
      <c r="V122" s="823"/>
      <c r="W122" s="849"/>
    </row>
    <row r="123" spans="1:23" ht="15" customHeight="1" x14ac:dyDescent="0.25">
      <c r="A123" s="287" t="s">
        <v>64</v>
      </c>
      <c r="B123" s="535"/>
      <c r="C123" s="657">
        <v>64</v>
      </c>
      <c r="D123" s="696">
        <v>36</v>
      </c>
      <c r="E123" s="697">
        <f t="shared" si="2"/>
        <v>0</v>
      </c>
      <c r="F123" s="200"/>
      <c r="G123" s="201"/>
      <c r="H123" s="240" t="s">
        <v>1</v>
      </c>
      <c r="I123" s="203"/>
      <c r="J123" s="240" t="s">
        <v>1</v>
      </c>
      <c r="K123" s="203"/>
      <c r="L123" s="240" t="s">
        <v>1</v>
      </c>
      <c r="M123" s="203"/>
      <c r="N123" s="240" t="s">
        <v>1</v>
      </c>
      <c r="O123" s="203"/>
      <c r="P123" s="200"/>
      <c r="Q123" s="321"/>
      <c r="R123" s="325"/>
      <c r="S123" s="416"/>
      <c r="T123" s="417"/>
      <c r="U123" s="822"/>
      <c r="V123" s="823"/>
      <c r="W123" s="849"/>
    </row>
    <row r="124" spans="1:23" ht="15" customHeight="1" x14ac:dyDescent="0.25">
      <c r="A124" s="287" t="s">
        <v>65</v>
      </c>
      <c r="B124" s="535"/>
      <c r="C124" s="657">
        <v>75</v>
      </c>
      <c r="D124" s="696">
        <v>25</v>
      </c>
      <c r="E124" s="697">
        <f t="shared" si="2"/>
        <v>0</v>
      </c>
      <c r="F124" s="200"/>
      <c r="G124" s="201"/>
      <c r="H124" s="240" t="s">
        <v>1</v>
      </c>
      <c r="I124" s="203"/>
      <c r="J124" s="240" t="s">
        <v>1</v>
      </c>
      <c r="K124" s="203"/>
      <c r="L124" s="240" t="s">
        <v>1</v>
      </c>
      <c r="M124" s="203"/>
      <c r="N124" s="240" t="s">
        <v>1</v>
      </c>
      <c r="O124" s="203"/>
      <c r="P124" s="200"/>
      <c r="Q124" s="321"/>
      <c r="R124" s="325"/>
      <c r="S124" s="416"/>
      <c r="T124" s="417"/>
      <c r="U124" s="822"/>
      <c r="V124" s="823"/>
      <c r="W124" s="849"/>
    </row>
    <row r="125" spans="1:23" ht="15" customHeight="1" x14ac:dyDescent="0.25">
      <c r="A125" s="287" t="s">
        <v>66</v>
      </c>
      <c r="B125" s="535"/>
      <c r="C125" s="657">
        <v>71</v>
      </c>
      <c r="D125" s="696">
        <v>29</v>
      </c>
      <c r="E125" s="697">
        <f t="shared" si="2"/>
        <v>0</v>
      </c>
      <c r="F125" s="200"/>
      <c r="G125" s="201"/>
      <c r="H125" s="240" t="s">
        <v>1</v>
      </c>
      <c r="I125" s="203"/>
      <c r="J125" s="240" t="s">
        <v>1</v>
      </c>
      <c r="K125" s="203"/>
      <c r="L125" s="240" t="s">
        <v>1</v>
      </c>
      <c r="M125" s="203"/>
      <c r="N125" s="240" t="s">
        <v>1</v>
      </c>
      <c r="O125" s="203"/>
      <c r="P125" s="200"/>
      <c r="Q125" s="321"/>
      <c r="R125" s="325"/>
      <c r="S125" s="416"/>
      <c r="T125" s="417"/>
      <c r="U125" s="822"/>
      <c r="V125" s="823"/>
      <c r="W125" s="849"/>
    </row>
    <row r="126" spans="1:23" ht="15" customHeight="1" x14ac:dyDescent="0.25">
      <c r="A126" s="287" t="s">
        <v>306</v>
      </c>
      <c r="B126" s="536"/>
      <c r="C126" s="657">
        <v>66</v>
      </c>
      <c r="D126" s="696">
        <v>34</v>
      </c>
      <c r="E126" s="697">
        <f t="shared" si="2"/>
        <v>0</v>
      </c>
      <c r="F126" s="200"/>
      <c r="G126" s="201"/>
      <c r="H126" s="240" t="s">
        <v>1</v>
      </c>
      <c r="I126" s="203"/>
      <c r="J126" s="240" t="s">
        <v>1</v>
      </c>
      <c r="K126" s="203"/>
      <c r="L126" s="240" t="s">
        <v>1</v>
      </c>
      <c r="M126" s="203"/>
      <c r="N126" s="240" t="s">
        <v>1</v>
      </c>
      <c r="O126" s="203"/>
      <c r="P126" s="200"/>
      <c r="Q126" s="321"/>
      <c r="R126" s="325"/>
      <c r="S126" s="416"/>
      <c r="T126" s="417"/>
      <c r="U126" s="822"/>
      <c r="V126" s="823"/>
      <c r="W126" s="849"/>
    </row>
    <row r="127" spans="1:23" ht="15" customHeight="1" x14ac:dyDescent="0.25">
      <c r="A127" s="287" t="s">
        <v>451</v>
      </c>
      <c r="B127" s="535"/>
      <c r="C127" s="1161">
        <v>66.7</v>
      </c>
      <c r="D127" s="1212">
        <v>33</v>
      </c>
      <c r="E127" s="1225">
        <f t="shared" si="2"/>
        <v>0.29999999999999716</v>
      </c>
      <c r="F127" s="200"/>
      <c r="G127" s="201"/>
      <c r="H127" s="240" t="s">
        <v>1</v>
      </c>
      <c r="I127" s="203"/>
      <c r="J127" s="240" t="s">
        <v>1</v>
      </c>
      <c r="K127" s="203"/>
      <c r="L127" s="240" t="s">
        <v>1</v>
      </c>
      <c r="M127" s="203"/>
      <c r="N127" s="240" t="s">
        <v>1</v>
      </c>
      <c r="O127" s="203"/>
      <c r="P127" s="200"/>
      <c r="Q127" s="321"/>
      <c r="R127" s="325"/>
      <c r="S127" s="416"/>
      <c r="T127" s="417"/>
      <c r="U127" s="822"/>
      <c r="V127" s="823"/>
      <c r="W127" s="849"/>
    </row>
    <row r="128" spans="1:23" ht="15" customHeight="1" thickBot="1" x14ac:dyDescent="0.3">
      <c r="A128" s="289" t="s">
        <v>452</v>
      </c>
      <c r="B128" s="537"/>
      <c r="C128" s="1162"/>
      <c r="D128" s="1213"/>
      <c r="E128" s="1226">
        <f t="shared" si="2"/>
        <v>100</v>
      </c>
      <c r="F128" s="207"/>
      <c r="G128" s="208"/>
      <c r="H128" s="242" t="s">
        <v>1</v>
      </c>
      <c r="I128" s="210"/>
      <c r="J128" s="242" t="s">
        <v>1</v>
      </c>
      <c r="K128" s="210"/>
      <c r="L128" s="242" t="s">
        <v>1</v>
      </c>
      <c r="M128" s="210"/>
      <c r="N128" s="242"/>
      <c r="O128" s="210" t="s">
        <v>0</v>
      </c>
      <c r="P128" s="207"/>
      <c r="Q128" s="327"/>
      <c r="R128" s="331"/>
      <c r="S128" s="418"/>
      <c r="T128" s="419"/>
      <c r="U128" s="824"/>
      <c r="V128" s="825"/>
      <c r="W128" s="851"/>
    </row>
    <row r="129" spans="1:23" ht="15" customHeight="1" thickTop="1" thickBot="1" x14ac:dyDescent="0.3">
      <c r="A129" s="292" t="s">
        <v>550</v>
      </c>
      <c r="B129" s="293">
        <v>12</v>
      </c>
      <c r="C129" s="385"/>
      <c r="D129" s="694"/>
      <c r="E129" s="695"/>
      <c r="F129" s="221">
        <v>12</v>
      </c>
      <c r="G129" s="213">
        <v>0</v>
      </c>
      <c r="H129" s="221">
        <v>12</v>
      </c>
      <c r="I129" s="213">
        <v>0</v>
      </c>
      <c r="J129" s="221">
        <v>12</v>
      </c>
      <c r="K129" s="213">
        <v>0</v>
      </c>
      <c r="L129" s="221">
        <v>12</v>
      </c>
      <c r="M129" s="213">
        <v>0</v>
      </c>
      <c r="N129" s="221">
        <v>11</v>
      </c>
      <c r="O129" s="213">
        <v>1</v>
      </c>
      <c r="P129" s="214">
        <f>ROUND(U129,0)</f>
        <v>8</v>
      </c>
      <c r="Q129" s="335">
        <f>ROUND(V129,0)</f>
        <v>4</v>
      </c>
      <c r="R129" s="338">
        <f>SUM(B129-P129-Q129)</f>
        <v>0</v>
      </c>
      <c r="S129" s="420">
        <f>SUM(P129:Q129)</f>
        <v>12</v>
      </c>
      <c r="T129" s="421">
        <f>SUM(B129-S129)</f>
        <v>0</v>
      </c>
      <c r="U129" s="826">
        <f>PRODUCT(B129,C127%)</f>
        <v>8.0040000000000013</v>
      </c>
      <c r="V129" s="827">
        <f>PRODUCT(B129,D127%)</f>
        <v>3.96</v>
      </c>
      <c r="W129" s="869">
        <f t="shared" si="3"/>
        <v>3.59999999999987E-2</v>
      </c>
    </row>
    <row r="130" spans="1:23" ht="15" customHeight="1" thickTop="1" x14ac:dyDescent="0.25">
      <c r="A130" s="285" t="s">
        <v>67</v>
      </c>
      <c r="B130" s="535"/>
      <c r="C130" s="657">
        <v>49</v>
      </c>
      <c r="D130" s="696">
        <v>50</v>
      </c>
      <c r="E130" s="697">
        <f t="shared" si="2"/>
        <v>1</v>
      </c>
      <c r="F130" s="195"/>
      <c r="G130" s="196"/>
      <c r="H130" s="238"/>
      <c r="I130" s="194" t="s">
        <v>0</v>
      </c>
      <c r="J130" s="238"/>
      <c r="K130" s="194" t="s">
        <v>0</v>
      </c>
      <c r="L130" s="238"/>
      <c r="M130" s="194" t="s">
        <v>0</v>
      </c>
      <c r="N130" s="238"/>
      <c r="O130" s="194" t="s">
        <v>0</v>
      </c>
      <c r="P130" s="195"/>
      <c r="Q130" s="316"/>
      <c r="R130" s="339"/>
      <c r="S130" s="422"/>
      <c r="T130" s="423"/>
      <c r="U130" s="820"/>
      <c r="V130" s="821"/>
      <c r="W130" s="853"/>
    </row>
    <row r="131" spans="1:23" ht="15" customHeight="1" x14ac:dyDescent="0.25">
      <c r="A131" s="287" t="s">
        <v>68</v>
      </c>
      <c r="B131" s="535"/>
      <c r="C131" s="657">
        <v>52</v>
      </c>
      <c r="D131" s="696">
        <v>46</v>
      </c>
      <c r="E131" s="697">
        <f t="shared" si="2"/>
        <v>2</v>
      </c>
      <c r="F131" s="200"/>
      <c r="G131" s="201"/>
      <c r="H131" s="240" t="s">
        <v>1</v>
      </c>
      <c r="I131" s="203"/>
      <c r="J131" s="240" t="s">
        <v>1</v>
      </c>
      <c r="K131" s="203"/>
      <c r="L131" s="240" t="s">
        <v>1</v>
      </c>
      <c r="M131" s="203"/>
      <c r="N131" s="240" t="s">
        <v>1</v>
      </c>
      <c r="O131" s="203"/>
      <c r="P131" s="200"/>
      <c r="Q131" s="321"/>
      <c r="R131" s="325"/>
      <c r="S131" s="416"/>
      <c r="T131" s="417"/>
      <c r="U131" s="822"/>
      <c r="V131" s="823"/>
      <c r="W131" s="849"/>
    </row>
    <row r="132" spans="1:23" ht="15" customHeight="1" x14ac:dyDescent="0.25">
      <c r="A132" s="287" t="s">
        <v>453</v>
      </c>
      <c r="B132" s="535"/>
      <c r="C132" s="1161">
        <v>50.6</v>
      </c>
      <c r="D132" s="1212">
        <v>48.1</v>
      </c>
      <c r="E132" s="1225">
        <f t="shared" ref="E132:E195" si="4">SUM(100-C132-D132)</f>
        <v>1.2999999999999972</v>
      </c>
      <c r="F132" s="200"/>
      <c r="G132" s="201"/>
      <c r="H132" s="240" t="s">
        <v>1</v>
      </c>
      <c r="I132" s="203"/>
      <c r="J132" s="240" t="s">
        <v>1</v>
      </c>
      <c r="K132" s="203"/>
      <c r="L132" s="240" t="s">
        <v>1</v>
      </c>
      <c r="M132" s="203"/>
      <c r="N132" s="240" t="s">
        <v>1</v>
      </c>
      <c r="O132" s="203"/>
      <c r="P132" s="200"/>
      <c r="Q132" s="321"/>
      <c r="R132" s="325"/>
      <c r="S132" s="416"/>
      <c r="T132" s="417"/>
      <c r="U132" s="822"/>
      <c r="V132" s="823"/>
      <c r="W132" s="849"/>
    </row>
    <row r="133" spans="1:23" ht="15" customHeight="1" thickBot="1" x14ac:dyDescent="0.3">
      <c r="A133" s="289" t="s">
        <v>454</v>
      </c>
      <c r="B133" s="535"/>
      <c r="C133" s="1162"/>
      <c r="D133" s="1213"/>
      <c r="E133" s="1226">
        <f t="shared" si="4"/>
        <v>100</v>
      </c>
      <c r="F133" s="207"/>
      <c r="G133" s="208"/>
      <c r="H133" s="242" t="s">
        <v>1</v>
      </c>
      <c r="I133" s="210"/>
      <c r="J133" s="242" t="s">
        <v>1</v>
      </c>
      <c r="K133" s="210"/>
      <c r="L133" s="242"/>
      <c r="M133" s="210" t="s">
        <v>0</v>
      </c>
      <c r="N133" s="242"/>
      <c r="O133" s="210" t="s">
        <v>0</v>
      </c>
      <c r="P133" s="207"/>
      <c r="Q133" s="327"/>
      <c r="R133" s="331"/>
      <c r="S133" s="418"/>
      <c r="T133" s="419"/>
      <c r="U133" s="824"/>
      <c r="V133" s="825"/>
      <c r="W133" s="851"/>
    </row>
    <row r="134" spans="1:23" ht="15" customHeight="1" thickTop="1" thickBot="1" x14ac:dyDescent="0.3">
      <c r="A134" s="292" t="s">
        <v>551</v>
      </c>
      <c r="B134" s="293">
        <v>4</v>
      </c>
      <c r="C134" s="385"/>
      <c r="D134" s="694"/>
      <c r="E134" s="695"/>
      <c r="F134" s="221">
        <v>4</v>
      </c>
      <c r="G134" s="213">
        <v>0</v>
      </c>
      <c r="H134" s="221">
        <v>3</v>
      </c>
      <c r="I134" s="213">
        <v>1</v>
      </c>
      <c r="J134" s="221">
        <v>3</v>
      </c>
      <c r="K134" s="213">
        <v>1</v>
      </c>
      <c r="L134" s="214">
        <v>2</v>
      </c>
      <c r="M134" s="215">
        <v>2</v>
      </c>
      <c r="N134" s="214">
        <v>2</v>
      </c>
      <c r="O134" s="215">
        <v>2</v>
      </c>
      <c r="P134" s="214">
        <f>ROUND(U134,0)</f>
        <v>2</v>
      </c>
      <c r="Q134" s="335">
        <f>ROUND(V134,0)</f>
        <v>2</v>
      </c>
      <c r="R134" s="338">
        <f>SUM(B134-P134-Q134)</f>
        <v>0</v>
      </c>
      <c r="S134" s="420">
        <f>SUM(P134:Q134)</f>
        <v>4</v>
      </c>
      <c r="T134" s="421">
        <f>SUM(B134-S134)</f>
        <v>0</v>
      </c>
      <c r="U134" s="826">
        <f>PRODUCT(B134,C132%)</f>
        <v>2.024</v>
      </c>
      <c r="V134" s="827">
        <f>PRODUCT(B134,D132%)</f>
        <v>1.9240000000000002</v>
      </c>
      <c r="W134" s="869">
        <f t="shared" si="3"/>
        <v>5.1999999999999824E-2</v>
      </c>
    </row>
    <row r="135" spans="1:23" ht="15" customHeight="1" thickTop="1" x14ac:dyDescent="0.25">
      <c r="A135" s="285" t="s">
        <v>69</v>
      </c>
      <c r="B135" s="538"/>
      <c r="C135" s="657">
        <v>49</v>
      </c>
      <c r="D135" s="696">
        <v>49.01</v>
      </c>
      <c r="E135" s="697">
        <f t="shared" si="4"/>
        <v>1.990000000000002</v>
      </c>
      <c r="F135" s="195"/>
      <c r="G135" s="196"/>
      <c r="H135" s="238"/>
      <c r="I135" s="194" t="s">
        <v>0</v>
      </c>
      <c r="J135" s="238"/>
      <c r="K135" s="194" t="s">
        <v>0</v>
      </c>
      <c r="L135" s="238"/>
      <c r="M135" s="194" t="s">
        <v>0</v>
      </c>
      <c r="N135" s="238"/>
      <c r="O135" s="194" t="s">
        <v>0</v>
      </c>
      <c r="P135" s="195"/>
      <c r="Q135" s="316"/>
      <c r="R135" s="339"/>
      <c r="S135" s="422"/>
      <c r="T135" s="423"/>
      <c r="U135" s="820"/>
      <c r="V135" s="821"/>
      <c r="W135" s="853"/>
    </row>
    <row r="136" spans="1:23" ht="15" customHeight="1" x14ac:dyDescent="0.25">
      <c r="A136" s="287" t="s">
        <v>70</v>
      </c>
      <c r="B136" s="538"/>
      <c r="C136" s="657">
        <v>49</v>
      </c>
      <c r="D136" s="696">
        <v>49.01</v>
      </c>
      <c r="E136" s="697">
        <f t="shared" si="4"/>
        <v>1.990000000000002</v>
      </c>
      <c r="F136" s="200"/>
      <c r="G136" s="201"/>
      <c r="H136" s="240"/>
      <c r="I136" s="203" t="s">
        <v>0</v>
      </c>
      <c r="J136" s="240"/>
      <c r="K136" s="203" t="s">
        <v>0</v>
      </c>
      <c r="L136" s="240"/>
      <c r="M136" s="203" t="s">
        <v>0</v>
      </c>
      <c r="N136" s="240"/>
      <c r="O136" s="203" t="s">
        <v>0</v>
      </c>
      <c r="P136" s="200"/>
      <c r="Q136" s="321"/>
      <c r="R136" s="325"/>
      <c r="S136" s="416"/>
      <c r="T136" s="417"/>
      <c r="U136" s="822"/>
      <c r="V136" s="823"/>
      <c r="W136" s="849"/>
    </row>
    <row r="137" spans="1:23" ht="15" customHeight="1" x14ac:dyDescent="0.25">
      <c r="A137" s="287" t="s">
        <v>71</v>
      </c>
      <c r="B137" s="535"/>
      <c r="C137" s="657">
        <v>48</v>
      </c>
      <c r="D137" s="696">
        <v>51</v>
      </c>
      <c r="E137" s="697">
        <f t="shared" si="4"/>
        <v>1</v>
      </c>
      <c r="F137" s="200"/>
      <c r="G137" s="201"/>
      <c r="H137" s="240"/>
      <c r="I137" s="203" t="s">
        <v>0</v>
      </c>
      <c r="J137" s="240"/>
      <c r="K137" s="203" t="s">
        <v>0</v>
      </c>
      <c r="L137" s="240"/>
      <c r="M137" s="203" t="s">
        <v>0</v>
      </c>
      <c r="N137" s="240"/>
      <c r="O137" s="203" t="s">
        <v>0</v>
      </c>
      <c r="P137" s="200"/>
      <c r="Q137" s="321"/>
      <c r="R137" s="325"/>
      <c r="S137" s="416"/>
      <c r="T137" s="417"/>
      <c r="U137" s="822"/>
      <c r="V137" s="823"/>
      <c r="W137" s="849"/>
    </row>
    <row r="138" spans="1:23" ht="15" customHeight="1" x14ac:dyDescent="0.25">
      <c r="A138" s="287" t="s">
        <v>72</v>
      </c>
      <c r="B138" s="535"/>
      <c r="C138" s="657">
        <v>53</v>
      </c>
      <c r="D138" s="696">
        <v>45</v>
      </c>
      <c r="E138" s="697">
        <f t="shared" si="4"/>
        <v>2</v>
      </c>
      <c r="F138" s="200"/>
      <c r="G138" s="201"/>
      <c r="H138" s="240" t="s">
        <v>1</v>
      </c>
      <c r="I138" s="203"/>
      <c r="J138" s="240" t="s">
        <v>1</v>
      </c>
      <c r="K138" s="203"/>
      <c r="L138" s="240" t="s">
        <v>1</v>
      </c>
      <c r="M138" s="203"/>
      <c r="N138" s="240" t="s">
        <v>1</v>
      </c>
      <c r="O138" s="203"/>
      <c r="P138" s="200"/>
      <c r="Q138" s="321"/>
      <c r="R138" s="325"/>
      <c r="S138" s="416"/>
      <c r="T138" s="417"/>
      <c r="U138" s="822"/>
      <c r="V138" s="823"/>
      <c r="W138" s="849"/>
    </row>
    <row r="139" spans="1:23" ht="15" customHeight="1" x14ac:dyDescent="0.25">
      <c r="A139" s="287" t="s">
        <v>594</v>
      </c>
      <c r="B139" s="535"/>
      <c r="C139" s="657">
        <v>48</v>
      </c>
      <c r="D139" s="696">
        <v>50</v>
      </c>
      <c r="E139" s="697">
        <f t="shared" si="4"/>
        <v>2</v>
      </c>
      <c r="F139" s="200"/>
      <c r="G139" s="201"/>
      <c r="H139" s="240"/>
      <c r="I139" s="203" t="s">
        <v>0</v>
      </c>
      <c r="J139" s="240"/>
      <c r="K139" s="203" t="s">
        <v>0</v>
      </c>
      <c r="L139" s="240"/>
      <c r="M139" s="203" t="s">
        <v>0</v>
      </c>
      <c r="N139" s="240"/>
      <c r="O139" s="203" t="s">
        <v>0</v>
      </c>
      <c r="P139" s="200"/>
      <c r="Q139" s="321"/>
      <c r="R139" s="325"/>
      <c r="S139" s="416"/>
      <c r="T139" s="417"/>
      <c r="U139" s="822"/>
      <c r="V139" s="823"/>
      <c r="W139" s="849"/>
    </row>
    <row r="140" spans="1:23" ht="15" customHeight="1" x14ac:dyDescent="0.25">
      <c r="A140" s="287" t="s">
        <v>623</v>
      </c>
      <c r="B140" s="536"/>
      <c r="C140" s="657">
        <v>45</v>
      </c>
      <c r="D140" s="696">
        <v>54</v>
      </c>
      <c r="E140" s="697">
        <f t="shared" si="4"/>
        <v>1</v>
      </c>
      <c r="F140" s="200"/>
      <c r="G140" s="201"/>
      <c r="H140" s="240"/>
      <c r="I140" s="203" t="s">
        <v>0</v>
      </c>
      <c r="J140" s="240"/>
      <c r="K140" s="203" t="s">
        <v>0</v>
      </c>
      <c r="L140" s="240"/>
      <c r="M140" s="203" t="s">
        <v>0</v>
      </c>
      <c r="N140" s="240"/>
      <c r="O140" s="203" t="s">
        <v>0</v>
      </c>
      <c r="P140" s="200"/>
      <c r="Q140" s="321"/>
      <c r="R140" s="325"/>
      <c r="S140" s="416"/>
      <c r="T140" s="417"/>
      <c r="U140" s="822"/>
      <c r="V140" s="823"/>
      <c r="W140" s="849"/>
    </row>
    <row r="141" spans="1:23" ht="15" customHeight="1" x14ac:dyDescent="0.25">
      <c r="A141" s="287" t="s">
        <v>455</v>
      </c>
      <c r="B141" s="535"/>
      <c r="C141" s="1161">
        <v>48.5</v>
      </c>
      <c r="D141" s="1212">
        <v>49.5</v>
      </c>
      <c r="E141" s="1225">
        <f t="shared" si="4"/>
        <v>2</v>
      </c>
      <c r="F141" s="200"/>
      <c r="G141" s="201"/>
      <c r="H141" s="240"/>
      <c r="I141" s="203" t="s">
        <v>0</v>
      </c>
      <c r="J141" s="240"/>
      <c r="K141" s="203" t="s">
        <v>0</v>
      </c>
      <c r="L141" s="240"/>
      <c r="M141" s="203" t="s">
        <v>0</v>
      </c>
      <c r="N141" s="240"/>
      <c r="O141" s="203" t="s">
        <v>0</v>
      </c>
      <c r="P141" s="200"/>
      <c r="Q141" s="321"/>
      <c r="R141" s="325"/>
      <c r="S141" s="416"/>
      <c r="T141" s="417"/>
      <c r="U141" s="822"/>
      <c r="V141" s="823"/>
      <c r="W141" s="849"/>
    </row>
    <row r="142" spans="1:23" ht="15" customHeight="1" thickBot="1" x14ac:dyDescent="0.3">
      <c r="A142" s="289" t="s">
        <v>456</v>
      </c>
      <c r="B142" s="537"/>
      <c r="C142" s="1162"/>
      <c r="D142" s="1213"/>
      <c r="E142" s="1226">
        <f t="shared" si="4"/>
        <v>100</v>
      </c>
      <c r="F142" s="207"/>
      <c r="G142" s="208"/>
      <c r="H142" s="242"/>
      <c r="I142" s="210" t="s">
        <v>0</v>
      </c>
      <c r="J142" s="242" t="s">
        <v>1</v>
      </c>
      <c r="K142" s="210"/>
      <c r="L142" s="242" t="s">
        <v>1</v>
      </c>
      <c r="M142" s="210"/>
      <c r="N142" s="242" t="s">
        <v>1</v>
      </c>
      <c r="O142" s="210"/>
      <c r="P142" s="207"/>
      <c r="Q142" s="327"/>
      <c r="R142" s="331"/>
      <c r="S142" s="418"/>
      <c r="T142" s="419"/>
      <c r="U142" s="824"/>
      <c r="V142" s="825"/>
      <c r="W142" s="851"/>
    </row>
    <row r="143" spans="1:23" ht="15" customHeight="1" thickTop="1" thickBot="1" x14ac:dyDescent="0.3">
      <c r="A143" s="292" t="s">
        <v>552</v>
      </c>
      <c r="B143" s="293">
        <v>8</v>
      </c>
      <c r="C143" s="385"/>
      <c r="D143" s="694"/>
      <c r="E143" s="695"/>
      <c r="F143" s="221">
        <v>0</v>
      </c>
      <c r="G143" s="213">
        <v>8</v>
      </c>
      <c r="H143" s="221">
        <v>1</v>
      </c>
      <c r="I143" s="213">
        <v>7</v>
      </c>
      <c r="J143" s="214">
        <v>2</v>
      </c>
      <c r="K143" s="215">
        <v>6</v>
      </c>
      <c r="L143" s="214">
        <v>2</v>
      </c>
      <c r="M143" s="215">
        <v>6</v>
      </c>
      <c r="N143" s="214">
        <v>2</v>
      </c>
      <c r="O143" s="215">
        <v>6</v>
      </c>
      <c r="P143" s="214">
        <f>ROUND(U143,0)</f>
        <v>4</v>
      </c>
      <c r="Q143" s="335">
        <f>ROUND(V143,0)</f>
        <v>4</v>
      </c>
      <c r="R143" s="338">
        <f>SUM(B143-P143-Q143)</f>
        <v>0</v>
      </c>
      <c r="S143" s="420">
        <f>SUM(P143:Q143)</f>
        <v>8</v>
      </c>
      <c r="T143" s="421">
        <f>SUM(B143-S143)</f>
        <v>0</v>
      </c>
      <c r="U143" s="826">
        <f>PRODUCT(B143,C141%)</f>
        <v>3.88</v>
      </c>
      <c r="V143" s="827">
        <f>PRODUCT(B143,D141%)</f>
        <v>3.96</v>
      </c>
      <c r="W143" s="869">
        <f t="shared" si="3"/>
        <v>0.16000000000000014</v>
      </c>
    </row>
    <row r="144" spans="1:23" ht="15" customHeight="1" thickTop="1" x14ac:dyDescent="0.25">
      <c r="A144" s="285" t="s">
        <v>73</v>
      </c>
      <c r="B144" s="535"/>
      <c r="C144" s="657">
        <v>39</v>
      </c>
      <c r="D144" s="696">
        <v>58</v>
      </c>
      <c r="E144" s="697">
        <f t="shared" si="4"/>
        <v>3</v>
      </c>
      <c r="F144" s="195"/>
      <c r="G144" s="196"/>
      <c r="H144" s="238"/>
      <c r="I144" s="194" t="s">
        <v>0</v>
      </c>
      <c r="J144" s="238"/>
      <c r="K144" s="194" t="s">
        <v>0</v>
      </c>
      <c r="L144" s="238"/>
      <c r="M144" s="194" t="s">
        <v>0</v>
      </c>
      <c r="N144" s="238"/>
      <c r="O144" s="194" t="s">
        <v>0</v>
      </c>
      <c r="P144" s="195"/>
      <c r="Q144" s="316"/>
      <c r="R144" s="339"/>
      <c r="S144" s="422"/>
      <c r="T144" s="423"/>
      <c r="U144" s="820"/>
      <c r="V144" s="821"/>
      <c r="W144" s="853"/>
    </row>
    <row r="145" spans="1:23" ht="15" customHeight="1" x14ac:dyDescent="0.25">
      <c r="A145" s="287" t="s">
        <v>74</v>
      </c>
      <c r="B145" s="536"/>
      <c r="C145" s="657">
        <v>35</v>
      </c>
      <c r="D145" s="696">
        <v>62</v>
      </c>
      <c r="E145" s="697">
        <f t="shared" si="4"/>
        <v>3</v>
      </c>
      <c r="F145" s="200"/>
      <c r="G145" s="201"/>
      <c r="H145" s="240"/>
      <c r="I145" s="203" t="s">
        <v>0</v>
      </c>
      <c r="J145" s="240"/>
      <c r="K145" s="203" t="s">
        <v>0</v>
      </c>
      <c r="L145" s="240"/>
      <c r="M145" s="203" t="s">
        <v>0</v>
      </c>
      <c r="N145" s="240"/>
      <c r="O145" s="203" t="s">
        <v>0</v>
      </c>
      <c r="P145" s="200"/>
      <c r="Q145" s="321"/>
      <c r="R145" s="325"/>
      <c r="S145" s="416"/>
      <c r="T145" s="417"/>
      <c r="U145" s="822"/>
      <c r="V145" s="823"/>
      <c r="W145" s="849"/>
    </row>
    <row r="146" spans="1:23" ht="15" customHeight="1" x14ac:dyDescent="0.25">
      <c r="A146" s="287" t="s">
        <v>457</v>
      </c>
      <c r="B146" s="535"/>
      <c r="C146" s="1161">
        <v>37.1</v>
      </c>
      <c r="D146" s="1212">
        <v>59.9</v>
      </c>
      <c r="E146" s="1225">
        <f t="shared" si="4"/>
        <v>3</v>
      </c>
      <c r="F146" s="200"/>
      <c r="G146" s="201"/>
      <c r="H146" s="240"/>
      <c r="I146" s="203" t="s">
        <v>0</v>
      </c>
      <c r="J146" s="240"/>
      <c r="K146" s="203" t="s">
        <v>0</v>
      </c>
      <c r="L146" s="240"/>
      <c r="M146" s="203" t="s">
        <v>0</v>
      </c>
      <c r="N146" s="240"/>
      <c r="O146" s="203" t="s">
        <v>0</v>
      </c>
      <c r="P146" s="200"/>
      <c r="Q146" s="321"/>
      <c r="R146" s="325"/>
      <c r="S146" s="416"/>
      <c r="T146" s="417"/>
      <c r="U146" s="822"/>
      <c r="V146" s="823"/>
      <c r="W146" s="849"/>
    </row>
    <row r="147" spans="1:23" ht="15" customHeight="1" thickBot="1" x14ac:dyDescent="0.3">
      <c r="A147" s="289" t="s">
        <v>458</v>
      </c>
      <c r="B147" s="537"/>
      <c r="C147" s="1162"/>
      <c r="D147" s="1213"/>
      <c r="E147" s="1226">
        <f t="shared" si="4"/>
        <v>100</v>
      </c>
      <c r="F147" s="207"/>
      <c r="G147" s="208"/>
      <c r="H147" s="242"/>
      <c r="I147" s="210" t="s">
        <v>0</v>
      </c>
      <c r="J147" s="242"/>
      <c r="K147" s="210" t="s">
        <v>0</v>
      </c>
      <c r="L147" s="242" t="s">
        <v>1</v>
      </c>
      <c r="M147" s="210"/>
      <c r="N147" s="242" t="s">
        <v>1</v>
      </c>
      <c r="O147" s="210"/>
      <c r="P147" s="207"/>
      <c r="Q147" s="327"/>
      <c r="R147" s="331"/>
      <c r="S147" s="418"/>
      <c r="T147" s="419"/>
      <c r="U147" s="824"/>
      <c r="V147" s="825"/>
      <c r="W147" s="851"/>
    </row>
    <row r="148" spans="1:23" ht="15" customHeight="1" thickTop="1" thickBot="1" x14ac:dyDescent="0.3">
      <c r="A148" s="292" t="s">
        <v>553</v>
      </c>
      <c r="B148" s="293">
        <v>4</v>
      </c>
      <c r="C148" s="385"/>
      <c r="D148" s="694"/>
      <c r="E148" s="695"/>
      <c r="F148" s="221">
        <v>0</v>
      </c>
      <c r="G148" s="213">
        <v>4</v>
      </c>
      <c r="H148" s="221">
        <v>0</v>
      </c>
      <c r="I148" s="213">
        <v>4</v>
      </c>
      <c r="J148" s="221">
        <v>0</v>
      </c>
      <c r="K148" s="213">
        <v>4</v>
      </c>
      <c r="L148" s="214">
        <v>1</v>
      </c>
      <c r="M148" s="215">
        <v>3</v>
      </c>
      <c r="N148" s="214">
        <v>1</v>
      </c>
      <c r="O148" s="215">
        <v>3</v>
      </c>
      <c r="P148" s="474">
        <f>ROUNDUP(U148,0)</f>
        <v>2</v>
      </c>
      <c r="Q148" s="335">
        <f>ROUND(V148,0)</f>
        <v>2</v>
      </c>
      <c r="R148" s="338">
        <f>SUM(B148-P148-Q148)</f>
        <v>0</v>
      </c>
      <c r="S148" s="420">
        <f>SUM(P148:Q148)</f>
        <v>4</v>
      </c>
      <c r="T148" s="421">
        <f>SUM(B148-S148)</f>
        <v>0</v>
      </c>
      <c r="U148" s="828">
        <f>PRODUCT(B148,C146%)</f>
        <v>1.484</v>
      </c>
      <c r="V148" s="827">
        <f>PRODUCT(B148,D146%)</f>
        <v>2.3959999999999999</v>
      </c>
      <c r="W148" s="869">
        <f t="shared" si="3"/>
        <v>0.12000000000000011</v>
      </c>
    </row>
    <row r="149" spans="1:23" ht="15" customHeight="1" thickTop="1" x14ac:dyDescent="0.25">
      <c r="A149" s="285" t="s">
        <v>75</v>
      </c>
      <c r="B149" s="535"/>
      <c r="C149" s="657">
        <v>90</v>
      </c>
      <c r="D149" s="696">
        <v>10</v>
      </c>
      <c r="E149" s="697">
        <f t="shared" si="4"/>
        <v>0</v>
      </c>
      <c r="F149" s="195"/>
      <c r="G149" s="196"/>
      <c r="H149" s="238" t="s">
        <v>1</v>
      </c>
      <c r="I149" s="194"/>
      <c r="J149" s="238" t="s">
        <v>1</v>
      </c>
      <c r="K149" s="194"/>
      <c r="L149" s="238" t="s">
        <v>1</v>
      </c>
      <c r="M149" s="194"/>
      <c r="N149" s="238" t="s">
        <v>1</v>
      </c>
      <c r="O149" s="194"/>
      <c r="P149" s="195"/>
      <c r="Q149" s="316"/>
      <c r="R149" s="339"/>
      <c r="S149" s="422"/>
      <c r="T149" s="423"/>
      <c r="U149" s="820"/>
      <c r="V149" s="821"/>
      <c r="W149" s="853"/>
    </row>
    <row r="150" spans="1:23" ht="15" customHeight="1" x14ac:dyDescent="0.25">
      <c r="A150" s="287" t="s">
        <v>76</v>
      </c>
      <c r="B150" s="535"/>
      <c r="C150" s="657">
        <v>83</v>
      </c>
      <c r="D150" s="696">
        <v>17</v>
      </c>
      <c r="E150" s="697">
        <f t="shared" si="4"/>
        <v>0</v>
      </c>
      <c r="F150" s="200"/>
      <c r="G150" s="201"/>
      <c r="H150" s="240" t="s">
        <v>1</v>
      </c>
      <c r="I150" s="203"/>
      <c r="J150" s="240" t="s">
        <v>1</v>
      </c>
      <c r="K150" s="203"/>
      <c r="L150" s="240" t="s">
        <v>1</v>
      </c>
      <c r="M150" s="203"/>
      <c r="N150" s="240" t="s">
        <v>1</v>
      </c>
      <c r="O150" s="203"/>
      <c r="P150" s="200"/>
      <c r="Q150" s="321"/>
      <c r="R150" s="325"/>
      <c r="S150" s="416"/>
      <c r="T150" s="417"/>
      <c r="U150" s="822"/>
      <c r="V150" s="823"/>
      <c r="W150" s="849"/>
    </row>
    <row r="151" spans="1:23" ht="15" customHeight="1" x14ac:dyDescent="0.25">
      <c r="A151" s="287" t="s">
        <v>77</v>
      </c>
      <c r="B151" s="535"/>
      <c r="C151" s="657">
        <v>42</v>
      </c>
      <c r="D151" s="696">
        <v>57</v>
      </c>
      <c r="E151" s="697">
        <f t="shared" si="4"/>
        <v>1</v>
      </c>
      <c r="F151" s="200"/>
      <c r="G151" s="201"/>
      <c r="H151" s="240"/>
      <c r="I151" s="203" t="s">
        <v>0</v>
      </c>
      <c r="J151" s="240"/>
      <c r="K151" s="203" t="s">
        <v>0</v>
      </c>
      <c r="L151" s="240"/>
      <c r="M151" s="203" t="s">
        <v>0</v>
      </c>
      <c r="N151" s="240"/>
      <c r="O151" s="203" t="s">
        <v>0</v>
      </c>
      <c r="P151" s="200"/>
      <c r="Q151" s="321"/>
      <c r="R151" s="325"/>
      <c r="S151" s="416"/>
      <c r="T151" s="417"/>
      <c r="U151" s="822"/>
      <c r="V151" s="823"/>
      <c r="W151" s="849"/>
    </row>
    <row r="152" spans="1:23" ht="15" customHeight="1" x14ac:dyDescent="0.25">
      <c r="A152" s="287" t="s">
        <v>78</v>
      </c>
      <c r="B152" s="535"/>
      <c r="C152" s="657">
        <v>37</v>
      </c>
      <c r="D152" s="696">
        <v>61</v>
      </c>
      <c r="E152" s="697">
        <f t="shared" si="4"/>
        <v>2</v>
      </c>
      <c r="F152" s="200"/>
      <c r="G152" s="201"/>
      <c r="H152" s="240"/>
      <c r="I152" s="203" t="s">
        <v>0</v>
      </c>
      <c r="J152" s="240"/>
      <c r="K152" s="203" t="s">
        <v>0</v>
      </c>
      <c r="L152" s="240"/>
      <c r="M152" s="203" t="s">
        <v>0</v>
      </c>
      <c r="N152" s="240"/>
      <c r="O152" s="203" t="s">
        <v>0</v>
      </c>
      <c r="P152" s="200"/>
      <c r="Q152" s="321"/>
      <c r="R152" s="325"/>
      <c r="S152" s="416"/>
      <c r="T152" s="417"/>
      <c r="U152" s="822"/>
      <c r="V152" s="823"/>
      <c r="W152" s="849"/>
    </row>
    <row r="153" spans="1:23" ht="15" customHeight="1" x14ac:dyDescent="0.25">
      <c r="A153" s="287" t="s">
        <v>79</v>
      </c>
      <c r="B153" s="535"/>
      <c r="C153" s="657">
        <v>67</v>
      </c>
      <c r="D153" s="696">
        <v>33</v>
      </c>
      <c r="E153" s="697">
        <f t="shared" si="4"/>
        <v>0</v>
      </c>
      <c r="F153" s="200"/>
      <c r="G153" s="201"/>
      <c r="H153" s="240" t="s">
        <v>1</v>
      </c>
      <c r="I153" s="203"/>
      <c r="J153" s="240" t="s">
        <v>1</v>
      </c>
      <c r="K153" s="203"/>
      <c r="L153" s="240" t="s">
        <v>1</v>
      </c>
      <c r="M153" s="203"/>
      <c r="N153" s="240" t="s">
        <v>1</v>
      </c>
      <c r="O153" s="203"/>
      <c r="P153" s="200"/>
      <c r="Q153" s="321"/>
      <c r="R153" s="325"/>
      <c r="S153" s="416"/>
      <c r="T153" s="417"/>
      <c r="U153" s="822"/>
      <c r="V153" s="823"/>
      <c r="W153" s="849"/>
    </row>
    <row r="154" spans="1:23" ht="15" customHeight="1" x14ac:dyDescent="0.25">
      <c r="A154" s="287" t="s">
        <v>80</v>
      </c>
      <c r="B154" s="535"/>
      <c r="C154" s="657">
        <v>40</v>
      </c>
      <c r="D154" s="696">
        <v>59</v>
      </c>
      <c r="E154" s="697">
        <f t="shared" si="4"/>
        <v>1</v>
      </c>
      <c r="F154" s="200"/>
      <c r="G154" s="201"/>
      <c r="H154" s="240"/>
      <c r="I154" s="203" t="s">
        <v>0</v>
      </c>
      <c r="J154" s="240"/>
      <c r="K154" s="203" t="s">
        <v>0</v>
      </c>
      <c r="L154" s="240"/>
      <c r="M154" s="203" t="s">
        <v>0</v>
      </c>
      <c r="N154" s="240"/>
      <c r="O154" s="203" t="s">
        <v>0</v>
      </c>
      <c r="P154" s="200"/>
      <c r="Q154" s="321"/>
      <c r="R154" s="325"/>
      <c r="S154" s="416"/>
      <c r="T154" s="417"/>
      <c r="U154" s="822"/>
      <c r="V154" s="823"/>
      <c r="W154" s="849"/>
    </row>
    <row r="155" spans="1:23" ht="15" customHeight="1" x14ac:dyDescent="0.25">
      <c r="A155" s="287" t="s">
        <v>81</v>
      </c>
      <c r="B155" s="535"/>
      <c r="C155" s="657">
        <v>81</v>
      </c>
      <c r="D155" s="696">
        <v>19</v>
      </c>
      <c r="E155" s="697">
        <f t="shared" si="4"/>
        <v>0</v>
      </c>
      <c r="F155" s="200"/>
      <c r="G155" s="201"/>
      <c r="H155" s="240" t="s">
        <v>1</v>
      </c>
      <c r="I155" s="203"/>
      <c r="J155" s="240" t="s">
        <v>1</v>
      </c>
      <c r="K155" s="203"/>
      <c r="L155" s="240" t="s">
        <v>1</v>
      </c>
      <c r="M155" s="203"/>
      <c r="N155" s="240" t="s">
        <v>1</v>
      </c>
      <c r="O155" s="203"/>
      <c r="P155" s="200"/>
      <c r="Q155" s="321"/>
      <c r="R155" s="325"/>
      <c r="S155" s="416"/>
      <c r="T155" s="417"/>
      <c r="U155" s="822"/>
      <c r="V155" s="823"/>
      <c r="W155" s="849"/>
    </row>
    <row r="156" spans="1:23" ht="15" customHeight="1" x14ac:dyDescent="0.25">
      <c r="A156" s="287" t="s">
        <v>82</v>
      </c>
      <c r="B156" s="535"/>
      <c r="C156" s="657">
        <v>70</v>
      </c>
      <c r="D156" s="696">
        <v>30</v>
      </c>
      <c r="E156" s="697">
        <f t="shared" si="4"/>
        <v>0</v>
      </c>
      <c r="F156" s="200"/>
      <c r="G156" s="201"/>
      <c r="H156" s="240" t="s">
        <v>1</v>
      </c>
      <c r="I156" s="203"/>
      <c r="J156" s="240" t="s">
        <v>1</v>
      </c>
      <c r="K156" s="203"/>
      <c r="L156" s="240" t="s">
        <v>1</v>
      </c>
      <c r="M156" s="203"/>
      <c r="N156" s="240" t="s">
        <v>1</v>
      </c>
      <c r="O156" s="203"/>
      <c r="P156" s="200"/>
      <c r="Q156" s="321"/>
      <c r="R156" s="325"/>
      <c r="S156" s="416"/>
      <c r="T156" s="417"/>
      <c r="U156" s="822"/>
      <c r="V156" s="823"/>
      <c r="W156" s="849"/>
    </row>
    <row r="157" spans="1:23" ht="15" customHeight="1" x14ac:dyDescent="0.25">
      <c r="A157" s="287" t="s">
        <v>83</v>
      </c>
      <c r="B157" s="535"/>
      <c r="C157" s="657">
        <v>58</v>
      </c>
      <c r="D157" s="696">
        <v>42</v>
      </c>
      <c r="E157" s="697">
        <f t="shared" si="4"/>
        <v>0</v>
      </c>
      <c r="F157" s="200"/>
      <c r="G157" s="201"/>
      <c r="H157" s="240" t="s">
        <v>1</v>
      </c>
      <c r="I157" s="203"/>
      <c r="J157" s="240" t="s">
        <v>1</v>
      </c>
      <c r="K157" s="203"/>
      <c r="L157" s="240" t="s">
        <v>1</v>
      </c>
      <c r="M157" s="203"/>
      <c r="N157" s="240" t="s">
        <v>1</v>
      </c>
      <c r="O157" s="203"/>
      <c r="P157" s="200"/>
      <c r="Q157" s="321"/>
      <c r="R157" s="325"/>
      <c r="S157" s="416"/>
      <c r="T157" s="417"/>
      <c r="U157" s="822"/>
      <c r="V157" s="823"/>
      <c r="W157" s="849"/>
    </row>
    <row r="158" spans="1:23" ht="15" customHeight="1" x14ac:dyDescent="0.25">
      <c r="A158" s="287" t="s">
        <v>311</v>
      </c>
      <c r="B158" s="535"/>
      <c r="C158" s="657">
        <v>39</v>
      </c>
      <c r="D158" s="696">
        <v>59</v>
      </c>
      <c r="E158" s="697">
        <f t="shared" si="4"/>
        <v>2</v>
      </c>
      <c r="F158" s="200"/>
      <c r="G158" s="201"/>
      <c r="H158" s="240"/>
      <c r="I158" s="203" t="s">
        <v>0</v>
      </c>
      <c r="J158" s="240"/>
      <c r="K158" s="203" t="s">
        <v>0</v>
      </c>
      <c r="L158" s="240"/>
      <c r="M158" s="203" t="s">
        <v>0</v>
      </c>
      <c r="N158" s="240"/>
      <c r="O158" s="203" t="s">
        <v>0</v>
      </c>
      <c r="P158" s="200"/>
      <c r="Q158" s="321"/>
      <c r="R158" s="325"/>
      <c r="S158" s="416"/>
      <c r="T158" s="417"/>
      <c r="U158" s="822"/>
      <c r="V158" s="823"/>
      <c r="W158" s="849"/>
    </row>
    <row r="159" spans="1:23" ht="15" customHeight="1" x14ac:dyDescent="0.25">
      <c r="A159" s="287" t="s">
        <v>312</v>
      </c>
      <c r="B159" s="535"/>
      <c r="C159" s="657">
        <v>48</v>
      </c>
      <c r="D159" s="696">
        <v>52</v>
      </c>
      <c r="E159" s="697">
        <f t="shared" si="4"/>
        <v>0</v>
      </c>
      <c r="F159" s="200"/>
      <c r="G159" s="201"/>
      <c r="H159" s="240"/>
      <c r="I159" s="203" t="s">
        <v>0</v>
      </c>
      <c r="J159" s="240"/>
      <c r="K159" s="203" t="s">
        <v>0</v>
      </c>
      <c r="L159" s="240"/>
      <c r="M159" s="203" t="s">
        <v>0</v>
      </c>
      <c r="N159" s="240"/>
      <c r="O159" s="203" t="s">
        <v>0</v>
      </c>
      <c r="P159" s="200"/>
      <c r="Q159" s="321"/>
      <c r="R159" s="325"/>
      <c r="S159" s="416"/>
      <c r="T159" s="417"/>
      <c r="U159" s="822"/>
      <c r="V159" s="823"/>
      <c r="W159" s="849"/>
    </row>
    <row r="160" spans="1:23" ht="15" customHeight="1" x14ac:dyDescent="0.25">
      <c r="A160" s="287" t="s">
        <v>313</v>
      </c>
      <c r="B160" s="535"/>
      <c r="C160" s="657">
        <v>30</v>
      </c>
      <c r="D160" s="696">
        <v>68</v>
      </c>
      <c r="E160" s="697">
        <f t="shared" si="4"/>
        <v>2</v>
      </c>
      <c r="F160" s="200"/>
      <c r="G160" s="201"/>
      <c r="H160" s="240"/>
      <c r="I160" s="203" t="s">
        <v>0</v>
      </c>
      <c r="J160" s="240"/>
      <c r="K160" s="203" t="s">
        <v>0</v>
      </c>
      <c r="L160" s="240"/>
      <c r="M160" s="203" t="s">
        <v>0</v>
      </c>
      <c r="N160" s="240"/>
      <c r="O160" s="203" t="s">
        <v>0</v>
      </c>
      <c r="P160" s="200"/>
      <c r="Q160" s="321"/>
      <c r="R160" s="325"/>
      <c r="S160" s="416"/>
      <c r="T160" s="417"/>
      <c r="U160" s="822"/>
      <c r="V160" s="823"/>
      <c r="W160" s="849"/>
    </row>
    <row r="161" spans="1:23" ht="15" customHeight="1" x14ac:dyDescent="0.25">
      <c r="A161" s="287" t="s">
        <v>314</v>
      </c>
      <c r="B161" s="535"/>
      <c r="C161" s="657">
        <v>37</v>
      </c>
      <c r="D161" s="696">
        <v>62</v>
      </c>
      <c r="E161" s="697">
        <f t="shared" si="4"/>
        <v>1</v>
      </c>
      <c r="F161" s="200"/>
      <c r="G161" s="201"/>
      <c r="H161" s="240"/>
      <c r="I161" s="203" t="s">
        <v>0</v>
      </c>
      <c r="J161" s="240"/>
      <c r="K161" s="203" t="s">
        <v>0</v>
      </c>
      <c r="L161" s="240"/>
      <c r="M161" s="203" t="s">
        <v>0</v>
      </c>
      <c r="N161" s="240"/>
      <c r="O161" s="203" t="s">
        <v>0</v>
      </c>
      <c r="P161" s="200"/>
      <c r="Q161" s="321"/>
      <c r="R161" s="325"/>
      <c r="S161" s="416"/>
      <c r="T161" s="417"/>
      <c r="U161" s="822"/>
      <c r="V161" s="823"/>
      <c r="W161" s="849"/>
    </row>
    <row r="162" spans="1:23" ht="15" customHeight="1" x14ac:dyDescent="0.25">
      <c r="A162" s="287" t="s">
        <v>315</v>
      </c>
      <c r="B162" s="535"/>
      <c r="C162" s="657">
        <v>28</v>
      </c>
      <c r="D162" s="696">
        <v>69</v>
      </c>
      <c r="E162" s="697">
        <f t="shared" si="4"/>
        <v>3</v>
      </c>
      <c r="F162" s="200"/>
      <c r="G162" s="201"/>
      <c r="H162" s="240"/>
      <c r="I162" s="203" t="s">
        <v>0</v>
      </c>
      <c r="J162" s="240"/>
      <c r="K162" s="203" t="s">
        <v>0</v>
      </c>
      <c r="L162" s="240"/>
      <c r="M162" s="203" t="s">
        <v>0</v>
      </c>
      <c r="N162" s="240"/>
      <c r="O162" s="203" t="s">
        <v>0</v>
      </c>
      <c r="P162" s="200"/>
      <c r="Q162" s="321"/>
      <c r="R162" s="325"/>
      <c r="S162" s="416"/>
      <c r="T162" s="417"/>
      <c r="U162" s="822"/>
      <c r="V162" s="823"/>
      <c r="W162" s="849"/>
    </row>
    <row r="163" spans="1:23" ht="15" customHeight="1" x14ac:dyDescent="0.25">
      <c r="A163" s="287" t="s">
        <v>316</v>
      </c>
      <c r="B163" s="535"/>
      <c r="C163" s="657">
        <v>40</v>
      </c>
      <c r="D163" s="696">
        <v>59</v>
      </c>
      <c r="E163" s="697">
        <f t="shared" si="4"/>
        <v>1</v>
      </c>
      <c r="F163" s="200"/>
      <c r="G163" s="201"/>
      <c r="H163" s="240"/>
      <c r="I163" s="203" t="s">
        <v>0</v>
      </c>
      <c r="J163" s="240"/>
      <c r="K163" s="203" t="s">
        <v>0</v>
      </c>
      <c r="L163" s="240"/>
      <c r="M163" s="203" t="s">
        <v>0</v>
      </c>
      <c r="N163" s="240"/>
      <c r="O163" s="203" t="s">
        <v>0</v>
      </c>
      <c r="P163" s="200"/>
      <c r="Q163" s="321"/>
      <c r="R163" s="325"/>
      <c r="S163" s="416"/>
      <c r="T163" s="417"/>
      <c r="U163" s="822"/>
      <c r="V163" s="823"/>
      <c r="W163" s="849"/>
    </row>
    <row r="164" spans="1:23" ht="15" customHeight="1" x14ac:dyDescent="0.25">
      <c r="A164" s="287" t="s">
        <v>317</v>
      </c>
      <c r="B164" s="535"/>
      <c r="C164" s="657">
        <v>41</v>
      </c>
      <c r="D164" s="696">
        <v>58</v>
      </c>
      <c r="E164" s="697">
        <f t="shared" si="4"/>
        <v>1</v>
      </c>
      <c r="F164" s="200"/>
      <c r="G164" s="201"/>
      <c r="H164" s="240"/>
      <c r="I164" s="203" t="s">
        <v>0</v>
      </c>
      <c r="J164" s="240"/>
      <c r="K164" s="203" t="s">
        <v>0</v>
      </c>
      <c r="L164" s="240"/>
      <c r="M164" s="203" t="s">
        <v>0</v>
      </c>
      <c r="N164" s="240"/>
      <c r="O164" s="203" t="s">
        <v>0</v>
      </c>
      <c r="P164" s="200"/>
      <c r="Q164" s="321"/>
      <c r="R164" s="325"/>
      <c r="S164" s="416"/>
      <c r="T164" s="417"/>
      <c r="U164" s="822"/>
      <c r="V164" s="823"/>
      <c r="W164" s="849"/>
    </row>
    <row r="165" spans="1:23" ht="15" customHeight="1" x14ac:dyDescent="0.25">
      <c r="A165" s="287" t="s">
        <v>318</v>
      </c>
      <c r="B165" s="535"/>
      <c r="C165" s="794">
        <v>44</v>
      </c>
      <c r="D165" s="795">
        <v>55</v>
      </c>
      <c r="E165" s="796">
        <f t="shared" si="4"/>
        <v>1</v>
      </c>
      <c r="F165" s="200"/>
      <c r="G165" s="201"/>
      <c r="H165" s="240"/>
      <c r="I165" s="203" t="s">
        <v>0</v>
      </c>
      <c r="J165" s="240"/>
      <c r="K165" s="203" t="s">
        <v>0</v>
      </c>
      <c r="L165" s="240"/>
      <c r="M165" s="203" t="s">
        <v>0</v>
      </c>
      <c r="N165" s="240"/>
      <c r="O165" s="203" t="s">
        <v>0</v>
      </c>
      <c r="P165" s="200"/>
      <c r="Q165" s="321"/>
      <c r="R165" s="325"/>
      <c r="S165" s="416"/>
      <c r="T165" s="417"/>
      <c r="U165" s="822"/>
      <c r="V165" s="823"/>
      <c r="W165" s="849"/>
    </row>
    <row r="166" spans="1:23" ht="15" customHeight="1" x14ac:dyDescent="0.25">
      <c r="A166" s="287" t="s">
        <v>319</v>
      </c>
      <c r="B166" s="535"/>
      <c r="C166" s="657">
        <v>43</v>
      </c>
      <c r="D166" s="696">
        <v>56</v>
      </c>
      <c r="E166" s="697">
        <f t="shared" si="4"/>
        <v>1</v>
      </c>
      <c r="F166" s="200"/>
      <c r="G166" s="201"/>
      <c r="H166" s="240"/>
      <c r="I166" s="203" t="s">
        <v>0</v>
      </c>
      <c r="J166" s="240"/>
      <c r="K166" s="203" t="s">
        <v>0</v>
      </c>
      <c r="L166" s="240"/>
      <c r="M166" s="203" t="s">
        <v>0</v>
      </c>
      <c r="N166" s="240"/>
      <c r="O166" s="203" t="s">
        <v>0</v>
      </c>
      <c r="P166" s="200"/>
      <c r="Q166" s="321"/>
      <c r="R166" s="325"/>
      <c r="S166" s="416"/>
      <c r="T166" s="417"/>
      <c r="U166" s="822"/>
      <c r="V166" s="823"/>
      <c r="W166" s="849"/>
    </row>
    <row r="167" spans="1:23" ht="15" customHeight="1" x14ac:dyDescent="0.25">
      <c r="A167" s="287" t="s">
        <v>595</v>
      </c>
      <c r="B167" s="535"/>
      <c r="C167" s="657">
        <v>46</v>
      </c>
      <c r="D167" s="696">
        <v>53</v>
      </c>
      <c r="E167" s="697">
        <f t="shared" si="4"/>
        <v>1</v>
      </c>
      <c r="F167" s="200"/>
      <c r="G167" s="201"/>
      <c r="H167" s="240"/>
      <c r="I167" s="203" t="s">
        <v>0</v>
      </c>
      <c r="J167" s="240"/>
      <c r="K167" s="203" t="s">
        <v>0</v>
      </c>
      <c r="L167" s="240"/>
      <c r="M167" s="203" t="s">
        <v>0</v>
      </c>
      <c r="N167" s="240"/>
      <c r="O167" s="203" t="s">
        <v>0</v>
      </c>
      <c r="P167" s="200"/>
      <c r="Q167" s="321"/>
      <c r="R167" s="325"/>
      <c r="S167" s="416"/>
      <c r="T167" s="417"/>
      <c r="U167" s="822"/>
      <c r="V167" s="823"/>
      <c r="W167" s="849"/>
    </row>
    <row r="168" spans="1:23" ht="15" customHeight="1" x14ac:dyDescent="0.25">
      <c r="A168" s="287" t="s">
        <v>609</v>
      </c>
      <c r="B168" s="535"/>
      <c r="C168" s="657">
        <v>47</v>
      </c>
      <c r="D168" s="696">
        <v>52</v>
      </c>
      <c r="E168" s="697">
        <f t="shared" si="4"/>
        <v>1</v>
      </c>
      <c r="F168" s="200"/>
      <c r="G168" s="201"/>
      <c r="H168" s="240"/>
      <c r="I168" s="203" t="s">
        <v>0</v>
      </c>
      <c r="J168" s="240"/>
      <c r="K168" s="203" t="s">
        <v>0</v>
      </c>
      <c r="L168" s="240"/>
      <c r="M168" s="203" t="s">
        <v>0</v>
      </c>
      <c r="N168" s="240"/>
      <c r="O168" s="203" t="s">
        <v>0</v>
      </c>
      <c r="P168" s="200"/>
      <c r="Q168" s="321"/>
      <c r="R168" s="325"/>
      <c r="S168" s="416"/>
      <c r="T168" s="417"/>
      <c r="U168" s="822"/>
      <c r="V168" s="823"/>
      <c r="W168" s="849"/>
    </row>
    <row r="169" spans="1:23" ht="15" customHeight="1" x14ac:dyDescent="0.25">
      <c r="A169" s="287" t="s">
        <v>621</v>
      </c>
      <c r="B169" s="535"/>
      <c r="C169" s="698">
        <v>44</v>
      </c>
      <c r="D169" s="699">
        <v>55</v>
      </c>
      <c r="E169" s="697">
        <f t="shared" si="4"/>
        <v>1</v>
      </c>
      <c r="F169" s="200"/>
      <c r="G169" s="201"/>
      <c r="H169" s="240"/>
      <c r="I169" s="203" t="s">
        <v>0</v>
      </c>
      <c r="J169" s="240"/>
      <c r="K169" s="203" t="s">
        <v>0</v>
      </c>
      <c r="L169" s="240"/>
      <c r="M169" s="203" t="s">
        <v>0</v>
      </c>
      <c r="N169" s="240"/>
      <c r="O169" s="203" t="s">
        <v>0</v>
      </c>
      <c r="P169" s="200"/>
      <c r="Q169" s="321"/>
      <c r="R169" s="325"/>
      <c r="S169" s="416"/>
      <c r="T169" s="417"/>
      <c r="U169" s="822"/>
      <c r="V169" s="823"/>
      <c r="W169" s="849"/>
    </row>
    <row r="170" spans="1:23" ht="15" customHeight="1" x14ac:dyDescent="0.25">
      <c r="A170" s="287" t="s">
        <v>622</v>
      </c>
      <c r="B170" s="535"/>
      <c r="C170" s="698">
        <v>48</v>
      </c>
      <c r="D170" s="699">
        <v>51</v>
      </c>
      <c r="E170" s="697">
        <f t="shared" si="4"/>
        <v>1</v>
      </c>
      <c r="F170" s="200"/>
      <c r="G170" s="201"/>
      <c r="H170" s="240"/>
      <c r="I170" s="203" t="s">
        <v>0</v>
      </c>
      <c r="J170" s="240"/>
      <c r="K170" s="203" t="s">
        <v>0</v>
      </c>
      <c r="L170" s="240"/>
      <c r="M170" s="203" t="s">
        <v>0</v>
      </c>
      <c r="N170" s="240"/>
      <c r="O170" s="203" t="s">
        <v>0</v>
      </c>
      <c r="P170" s="200"/>
      <c r="Q170" s="321"/>
      <c r="R170" s="325"/>
      <c r="S170" s="416"/>
      <c r="T170" s="417"/>
      <c r="U170" s="822"/>
      <c r="V170" s="823"/>
      <c r="W170" s="849"/>
    </row>
    <row r="171" spans="1:23" ht="15" customHeight="1" x14ac:dyDescent="0.25">
      <c r="A171" s="287" t="s">
        <v>640</v>
      </c>
      <c r="B171" s="535"/>
      <c r="C171" s="658">
        <v>58</v>
      </c>
      <c r="D171" s="797">
        <v>40</v>
      </c>
      <c r="E171" s="700">
        <f t="shared" si="4"/>
        <v>2</v>
      </c>
      <c r="F171" s="200"/>
      <c r="G171" s="201"/>
      <c r="H171" s="240" t="s">
        <v>1</v>
      </c>
      <c r="I171" s="203"/>
      <c r="J171" s="240" t="s">
        <v>1</v>
      </c>
      <c r="K171" s="203"/>
      <c r="L171" s="240" t="s">
        <v>1</v>
      </c>
      <c r="M171" s="203"/>
      <c r="N171" s="240" t="s">
        <v>1</v>
      </c>
      <c r="O171" s="203"/>
      <c r="P171" s="200"/>
      <c r="Q171" s="321"/>
      <c r="R171" s="325"/>
      <c r="S171" s="416"/>
      <c r="T171" s="417"/>
      <c r="U171" s="822"/>
      <c r="V171" s="823"/>
      <c r="W171" s="849"/>
    </row>
    <row r="172" spans="1:23" ht="15" customHeight="1" x14ac:dyDescent="0.25">
      <c r="A172" s="287" t="s">
        <v>641</v>
      </c>
      <c r="B172" s="535"/>
      <c r="C172" s="659">
        <v>53</v>
      </c>
      <c r="D172" s="798">
        <v>46</v>
      </c>
      <c r="E172" s="701">
        <f t="shared" si="4"/>
        <v>1</v>
      </c>
      <c r="F172" s="200"/>
      <c r="G172" s="201"/>
      <c r="H172" s="240" t="s">
        <v>1</v>
      </c>
      <c r="I172" s="203"/>
      <c r="J172" s="240" t="s">
        <v>1</v>
      </c>
      <c r="K172" s="203"/>
      <c r="L172" s="240" t="s">
        <v>1</v>
      </c>
      <c r="M172" s="203"/>
      <c r="N172" s="240" t="s">
        <v>1</v>
      </c>
      <c r="O172" s="203"/>
      <c r="P172" s="200"/>
      <c r="Q172" s="321"/>
      <c r="R172" s="325"/>
      <c r="S172" s="416"/>
      <c r="T172" s="417"/>
      <c r="U172" s="822"/>
      <c r="V172" s="823"/>
      <c r="W172" s="849"/>
    </row>
    <row r="173" spans="1:23" ht="15" customHeight="1" x14ac:dyDescent="0.25">
      <c r="A173" s="287" t="s">
        <v>459</v>
      </c>
      <c r="B173" s="535"/>
      <c r="C173" s="1161">
        <v>48.1</v>
      </c>
      <c r="D173" s="1212">
        <v>50.1</v>
      </c>
      <c r="E173" s="1225">
        <f t="shared" si="4"/>
        <v>1.7999999999999972</v>
      </c>
      <c r="F173" s="200"/>
      <c r="G173" s="201"/>
      <c r="H173" s="240"/>
      <c r="I173" s="203" t="s">
        <v>0</v>
      </c>
      <c r="J173" s="240"/>
      <c r="K173" s="203" t="s">
        <v>0</v>
      </c>
      <c r="L173" s="240"/>
      <c r="M173" s="203" t="s">
        <v>0</v>
      </c>
      <c r="N173" s="240"/>
      <c r="O173" s="203" t="s">
        <v>0</v>
      </c>
      <c r="P173" s="200"/>
      <c r="Q173" s="321"/>
      <c r="R173" s="325"/>
      <c r="S173" s="416"/>
      <c r="T173" s="417"/>
      <c r="U173" s="822"/>
      <c r="V173" s="823"/>
      <c r="W173" s="849"/>
    </row>
    <row r="174" spans="1:23" ht="15" customHeight="1" thickBot="1" x14ac:dyDescent="0.3">
      <c r="A174" s="289" t="s">
        <v>460</v>
      </c>
      <c r="B174" s="535"/>
      <c r="C174" s="1162"/>
      <c r="D174" s="1213"/>
      <c r="E174" s="1226">
        <f t="shared" si="4"/>
        <v>100</v>
      </c>
      <c r="F174" s="207"/>
      <c r="G174" s="208"/>
      <c r="H174" s="242"/>
      <c r="I174" s="210" t="s">
        <v>0</v>
      </c>
      <c r="J174" s="242"/>
      <c r="K174" s="210" t="s">
        <v>0</v>
      </c>
      <c r="L174" s="242" t="s">
        <v>1</v>
      </c>
      <c r="M174" s="210"/>
      <c r="N174" s="242" t="s">
        <v>1</v>
      </c>
      <c r="O174" s="210"/>
      <c r="P174" s="207"/>
      <c r="Q174" s="327"/>
      <c r="R174" s="331"/>
      <c r="S174" s="418"/>
      <c r="T174" s="419"/>
      <c r="U174" s="824"/>
      <c r="V174" s="825"/>
      <c r="W174" s="851"/>
    </row>
    <row r="175" spans="1:23" ht="15" customHeight="1" thickTop="1" thickBot="1" x14ac:dyDescent="0.3">
      <c r="A175" s="292" t="s">
        <v>554</v>
      </c>
      <c r="B175" s="293">
        <v>26</v>
      </c>
      <c r="C175" s="385"/>
      <c r="D175" s="694"/>
      <c r="E175" s="695"/>
      <c r="F175" s="221">
        <v>0</v>
      </c>
      <c r="G175" s="213">
        <v>26</v>
      </c>
      <c r="H175" s="221">
        <v>8</v>
      </c>
      <c r="I175" s="213">
        <v>18</v>
      </c>
      <c r="J175" s="221">
        <v>8</v>
      </c>
      <c r="K175" s="213">
        <v>18</v>
      </c>
      <c r="L175" s="214">
        <v>9</v>
      </c>
      <c r="M175" s="215">
        <v>17</v>
      </c>
      <c r="N175" s="214">
        <v>9</v>
      </c>
      <c r="O175" s="215">
        <v>17</v>
      </c>
      <c r="P175" s="214">
        <f>ROUND(U175,0)</f>
        <v>13</v>
      </c>
      <c r="Q175" s="335">
        <f>ROUND(V175,0)</f>
        <v>13</v>
      </c>
      <c r="R175" s="338">
        <f>SUM(B175-P175-Q175)</f>
        <v>0</v>
      </c>
      <c r="S175" s="420">
        <f>SUM(P175:Q175)</f>
        <v>26</v>
      </c>
      <c r="T175" s="421">
        <f>SUM(B175-S175)</f>
        <v>0</v>
      </c>
      <c r="U175" s="826">
        <f>PRODUCT(B175,C173%)</f>
        <v>12.506</v>
      </c>
      <c r="V175" s="827">
        <f>PRODUCT(B175,D173%)</f>
        <v>13.026</v>
      </c>
      <c r="W175" s="869">
        <f t="shared" ref="W175:W207" si="5">SUM(B175-U175-V175)</f>
        <v>0.46799999999999997</v>
      </c>
    </row>
    <row r="176" spans="1:23" ht="15" customHeight="1" thickTop="1" x14ac:dyDescent="0.25">
      <c r="A176" s="285" t="s">
        <v>84</v>
      </c>
      <c r="B176" s="535"/>
      <c r="C176" s="657">
        <v>61</v>
      </c>
      <c r="D176" s="696">
        <v>38</v>
      </c>
      <c r="E176" s="697">
        <f t="shared" si="4"/>
        <v>1</v>
      </c>
      <c r="F176" s="195"/>
      <c r="G176" s="196"/>
      <c r="H176" s="238" t="s">
        <v>1</v>
      </c>
      <c r="I176" s="194"/>
      <c r="J176" s="238" t="s">
        <v>1</v>
      </c>
      <c r="K176" s="194"/>
      <c r="L176" s="238" t="s">
        <v>1</v>
      </c>
      <c r="M176" s="194"/>
      <c r="N176" s="238" t="s">
        <v>1</v>
      </c>
      <c r="O176" s="194"/>
      <c r="P176" s="195"/>
      <c r="Q176" s="316"/>
      <c r="R176" s="339"/>
      <c r="S176" s="422"/>
      <c r="T176" s="423"/>
      <c r="U176" s="820"/>
      <c r="V176" s="821"/>
      <c r="W176" s="853"/>
    </row>
    <row r="177" spans="1:23" ht="15" customHeight="1" x14ac:dyDescent="0.25">
      <c r="A177" s="287" t="s">
        <v>85</v>
      </c>
      <c r="B177" s="535"/>
      <c r="C177" s="657">
        <v>38</v>
      </c>
      <c r="D177" s="696">
        <v>61</v>
      </c>
      <c r="E177" s="697">
        <f t="shared" si="4"/>
        <v>1</v>
      </c>
      <c r="F177" s="200"/>
      <c r="G177" s="201"/>
      <c r="H177" s="240"/>
      <c r="I177" s="203" t="s">
        <v>0</v>
      </c>
      <c r="J177" s="240"/>
      <c r="K177" s="203" t="s">
        <v>0</v>
      </c>
      <c r="L177" s="240"/>
      <c r="M177" s="203" t="s">
        <v>0</v>
      </c>
      <c r="N177" s="240"/>
      <c r="O177" s="203" t="s">
        <v>0</v>
      </c>
      <c r="P177" s="200"/>
      <c r="Q177" s="321"/>
      <c r="R177" s="325"/>
      <c r="S177" s="416"/>
      <c r="T177" s="417"/>
      <c r="U177" s="822"/>
      <c r="V177" s="823"/>
      <c r="W177" s="849"/>
    </row>
    <row r="178" spans="1:23" ht="15" customHeight="1" x14ac:dyDescent="0.25">
      <c r="A178" s="287" t="s">
        <v>86</v>
      </c>
      <c r="B178" s="535"/>
      <c r="C178" s="657">
        <v>46</v>
      </c>
      <c r="D178" s="696">
        <v>53</v>
      </c>
      <c r="E178" s="697">
        <f t="shared" si="4"/>
        <v>1</v>
      </c>
      <c r="F178" s="200"/>
      <c r="G178" s="201"/>
      <c r="H178" s="240"/>
      <c r="I178" s="203" t="s">
        <v>0</v>
      </c>
      <c r="J178" s="240"/>
      <c r="K178" s="203" t="s">
        <v>0</v>
      </c>
      <c r="L178" s="240"/>
      <c r="M178" s="203" t="s">
        <v>0</v>
      </c>
      <c r="N178" s="240"/>
      <c r="O178" s="203" t="s">
        <v>0</v>
      </c>
      <c r="P178" s="200"/>
      <c r="Q178" s="321"/>
      <c r="R178" s="325"/>
      <c r="S178" s="416"/>
      <c r="T178" s="417"/>
      <c r="U178" s="822"/>
      <c r="V178" s="823"/>
      <c r="W178" s="849"/>
    </row>
    <row r="179" spans="1:23" ht="15" customHeight="1" x14ac:dyDescent="0.25">
      <c r="A179" s="287" t="s">
        <v>87</v>
      </c>
      <c r="B179" s="535"/>
      <c r="C179" s="657">
        <v>40</v>
      </c>
      <c r="D179" s="696">
        <v>59</v>
      </c>
      <c r="E179" s="697">
        <f t="shared" si="4"/>
        <v>1</v>
      </c>
      <c r="F179" s="200"/>
      <c r="G179" s="201"/>
      <c r="H179" s="240"/>
      <c r="I179" s="203" t="s">
        <v>0</v>
      </c>
      <c r="J179" s="240"/>
      <c r="K179" s="203" t="s">
        <v>0</v>
      </c>
      <c r="L179" s="240"/>
      <c r="M179" s="203" t="s">
        <v>0</v>
      </c>
      <c r="N179" s="240"/>
      <c r="O179" s="203" t="s">
        <v>0</v>
      </c>
      <c r="P179" s="200"/>
      <c r="Q179" s="321"/>
      <c r="R179" s="325"/>
      <c r="S179" s="416"/>
      <c r="T179" s="417"/>
      <c r="U179" s="822"/>
      <c r="V179" s="823"/>
      <c r="W179" s="849"/>
    </row>
    <row r="180" spans="1:23" ht="15" customHeight="1" x14ac:dyDescent="0.25">
      <c r="A180" s="287" t="s">
        <v>88</v>
      </c>
      <c r="B180" s="535"/>
      <c r="C180" s="657">
        <v>42</v>
      </c>
      <c r="D180" s="696">
        <v>57</v>
      </c>
      <c r="E180" s="697">
        <f t="shared" si="4"/>
        <v>1</v>
      </c>
      <c r="F180" s="200"/>
      <c r="G180" s="201"/>
      <c r="H180" s="240"/>
      <c r="I180" s="203" t="s">
        <v>0</v>
      </c>
      <c r="J180" s="240"/>
      <c r="K180" s="203" t="s">
        <v>0</v>
      </c>
      <c r="L180" s="240"/>
      <c r="M180" s="203" t="s">
        <v>0</v>
      </c>
      <c r="N180" s="240"/>
      <c r="O180" s="203" t="s">
        <v>0</v>
      </c>
      <c r="P180" s="200"/>
      <c r="Q180" s="321"/>
      <c r="R180" s="325"/>
      <c r="S180" s="416"/>
      <c r="T180" s="417"/>
      <c r="U180" s="822"/>
      <c r="V180" s="823"/>
      <c r="W180" s="849"/>
    </row>
    <row r="181" spans="1:23" ht="15" customHeight="1" x14ac:dyDescent="0.25">
      <c r="A181" s="287" t="s">
        <v>89</v>
      </c>
      <c r="B181" s="535"/>
      <c r="C181" s="657">
        <v>41</v>
      </c>
      <c r="D181" s="696">
        <v>58</v>
      </c>
      <c r="E181" s="697">
        <f t="shared" si="4"/>
        <v>1</v>
      </c>
      <c r="F181" s="200"/>
      <c r="G181" s="201"/>
      <c r="H181" s="240"/>
      <c r="I181" s="203" t="s">
        <v>0</v>
      </c>
      <c r="J181" s="240"/>
      <c r="K181" s="203" t="s">
        <v>0</v>
      </c>
      <c r="L181" s="240"/>
      <c r="M181" s="203" t="s">
        <v>0</v>
      </c>
      <c r="N181" s="240"/>
      <c r="O181" s="203" t="s">
        <v>0</v>
      </c>
      <c r="P181" s="200"/>
      <c r="Q181" s="321"/>
      <c r="R181" s="325"/>
      <c r="S181" s="416"/>
      <c r="T181" s="417"/>
      <c r="U181" s="822"/>
      <c r="V181" s="823"/>
      <c r="W181" s="849"/>
    </row>
    <row r="182" spans="1:23" ht="15" customHeight="1" x14ac:dyDescent="0.25">
      <c r="A182" s="287" t="s">
        <v>90</v>
      </c>
      <c r="B182" s="535"/>
      <c r="C182" s="657">
        <v>47</v>
      </c>
      <c r="D182" s="696">
        <v>52</v>
      </c>
      <c r="E182" s="697">
        <f t="shared" si="4"/>
        <v>1</v>
      </c>
      <c r="F182" s="200"/>
      <c r="G182" s="201"/>
      <c r="H182" s="240"/>
      <c r="I182" s="203" t="s">
        <v>0</v>
      </c>
      <c r="J182" s="240"/>
      <c r="K182" s="203" t="s">
        <v>0</v>
      </c>
      <c r="L182" s="240"/>
      <c r="M182" s="203" t="s">
        <v>0</v>
      </c>
      <c r="N182" s="240"/>
      <c r="O182" s="203" t="s">
        <v>0</v>
      </c>
      <c r="P182" s="200"/>
      <c r="Q182" s="321"/>
      <c r="R182" s="325"/>
      <c r="S182" s="416"/>
      <c r="T182" s="417"/>
      <c r="U182" s="822"/>
      <c r="V182" s="823"/>
      <c r="W182" s="849"/>
    </row>
    <row r="183" spans="1:23" ht="15" customHeight="1" x14ac:dyDescent="0.25">
      <c r="A183" s="287" t="s">
        <v>91</v>
      </c>
      <c r="B183" s="538"/>
      <c r="C183" s="657">
        <v>50</v>
      </c>
      <c r="D183" s="696">
        <v>49.99</v>
      </c>
      <c r="E183" s="697">
        <f t="shared" si="4"/>
        <v>9.9999999999980105E-3</v>
      </c>
      <c r="F183" s="200"/>
      <c r="G183" s="201"/>
      <c r="H183" s="240" t="s">
        <v>1</v>
      </c>
      <c r="I183" s="203"/>
      <c r="J183" s="240" t="s">
        <v>1</v>
      </c>
      <c r="K183" s="203"/>
      <c r="L183" s="240" t="s">
        <v>1</v>
      </c>
      <c r="M183" s="203"/>
      <c r="N183" s="240" t="s">
        <v>1</v>
      </c>
      <c r="O183" s="203"/>
      <c r="P183" s="200"/>
      <c r="Q183" s="321"/>
      <c r="R183" s="325"/>
      <c r="S183" s="416"/>
      <c r="T183" s="417"/>
      <c r="U183" s="822"/>
      <c r="V183" s="823"/>
      <c r="W183" s="849"/>
    </row>
    <row r="184" spans="1:23" ht="15" customHeight="1" x14ac:dyDescent="0.25">
      <c r="A184" s="287" t="s">
        <v>92</v>
      </c>
      <c r="B184" s="536"/>
      <c r="C184" s="657">
        <v>51</v>
      </c>
      <c r="D184" s="696">
        <v>49</v>
      </c>
      <c r="E184" s="697">
        <f t="shared" si="4"/>
        <v>0</v>
      </c>
      <c r="F184" s="200"/>
      <c r="G184" s="201"/>
      <c r="H184" s="240" t="s">
        <v>1</v>
      </c>
      <c r="I184" s="203"/>
      <c r="J184" s="240" t="s">
        <v>1</v>
      </c>
      <c r="K184" s="203"/>
      <c r="L184" s="240" t="s">
        <v>1</v>
      </c>
      <c r="M184" s="203"/>
      <c r="N184" s="240" t="s">
        <v>1</v>
      </c>
      <c r="O184" s="203"/>
      <c r="P184" s="200"/>
      <c r="Q184" s="321"/>
      <c r="R184" s="325"/>
      <c r="S184" s="416"/>
      <c r="T184" s="417"/>
      <c r="U184" s="822"/>
      <c r="V184" s="823"/>
      <c r="W184" s="849"/>
    </row>
    <row r="185" spans="1:23" ht="15" customHeight="1" x14ac:dyDescent="0.25">
      <c r="A185" s="287" t="s">
        <v>610</v>
      </c>
      <c r="B185" s="535"/>
      <c r="C185" s="657">
        <v>45</v>
      </c>
      <c r="D185" s="696">
        <v>55</v>
      </c>
      <c r="E185" s="697">
        <f t="shared" si="4"/>
        <v>0</v>
      </c>
      <c r="F185" s="200"/>
      <c r="G185" s="201"/>
      <c r="H185" s="240"/>
      <c r="I185" s="203" t="s">
        <v>0</v>
      </c>
      <c r="J185" s="240"/>
      <c r="K185" s="203" t="s">
        <v>0</v>
      </c>
      <c r="L185" s="240"/>
      <c r="M185" s="203" t="s">
        <v>0</v>
      </c>
      <c r="N185" s="240"/>
      <c r="O185" s="203" t="s">
        <v>0</v>
      </c>
      <c r="P185" s="200"/>
      <c r="Q185" s="321"/>
      <c r="R185" s="325"/>
      <c r="S185" s="416"/>
      <c r="T185" s="417"/>
      <c r="U185" s="822"/>
      <c r="V185" s="823"/>
      <c r="W185" s="849"/>
    </row>
    <row r="186" spans="1:23" ht="15" customHeight="1" x14ac:dyDescent="0.25">
      <c r="A186" s="287" t="s">
        <v>642</v>
      </c>
      <c r="B186" s="537"/>
      <c r="C186" s="657">
        <v>45</v>
      </c>
      <c r="D186" s="696">
        <v>55</v>
      </c>
      <c r="E186" s="697">
        <f t="shared" si="4"/>
        <v>0</v>
      </c>
      <c r="F186" s="200"/>
      <c r="G186" s="201"/>
      <c r="H186" s="240"/>
      <c r="I186" s="203" t="s">
        <v>0</v>
      </c>
      <c r="J186" s="240"/>
      <c r="K186" s="203" t="s">
        <v>0</v>
      </c>
      <c r="L186" s="240"/>
      <c r="M186" s="203" t="s">
        <v>0</v>
      </c>
      <c r="N186" s="240"/>
      <c r="O186" s="203" t="s">
        <v>0</v>
      </c>
      <c r="P186" s="200"/>
      <c r="Q186" s="321"/>
      <c r="R186" s="325"/>
      <c r="S186" s="416"/>
      <c r="T186" s="417"/>
      <c r="U186" s="822"/>
      <c r="V186" s="823"/>
      <c r="W186" s="849"/>
    </row>
    <row r="187" spans="1:23" ht="15" customHeight="1" x14ac:dyDescent="0.25">
      <c r="A187" s="287" t="s">
        <v>461</v>
      </c>
      <c r="B187" s="535"/>
      <c r="C187" s="1161">
        <v>45.7</v>
      </c>
      <c r="D187" s="1212">
        <v>53.3</v>
      </c>
      <c r="E187" s="1225">
        <f t="shared" si="4"/>
        <v>1</v>
      </c>
      <c r="F187" s="200"/>
      <c r="G187" s="201"/>
      <c r="H187" s="240"/>
      <c r="I187" s="203" t="s">
        <v>0</v>
      </c>
      <c r="J187" s="240"/>
      <c r="K187" s="203" t="s">
        <v>0</v>
      </c>
      <c r="L187" s="240"/>
      <c r="M187" s="203" t="s">
        <v>0</v>
      </c>
      <c r="N187" s="240"/>
      <c r="O187" s="203" t="s">
        <v>0</v>
      </c>
      <c r="P187" s="200"/>
      <c r="Q187" s="321"/>
      <c r="R187" s="325"/>
      <c r="S187" s="416"/>
      <c r="T187" s="417"/>
      <c r="U187" s="822"/>
      <c r="V187" s="823"/>
      <c r="W187" s="849"/>
    </row>
    <row r="188" spans="1:23" ht="15" customHeight="1" thickBot="1" x14ac:dyDescent="0.3">
      <c r="A188" s="289" t="s">
        <v>462</v>
      </c>
      <c r="B188" s="535"/>
      <c r="C188" s="1162"/>
      <c r="D188" s="1213"/>
      <c r="E188" s="1226">
        <f t="shared" si="4"/>
        <v>100</v>
      </c>
      <c r="F188" s="207"/>
      <c r="G188" s="208"/>
      <c r="H188" s="242"/>
      <c r="I188" s="210" t="s">
        <v>0</v>
      </c>
      <c r="J188" s="242"/>
      <c r="K188" s="210" t="s">
        <v>0</v>
      </c>
      <c r="L188" s="242" t="s">
        <v>1</v>
      </c>
      <c r="M188" s="210"/>
      <c r="N188" s="242" t="s">
        <v>1</v>
      </c>
      <c r="O188" s="210"/>
      <c r="P188" s="207"/>
      <c r="Q188" s="327"/>
      <c r="R188" s="331"/>
      <c r="S188" s="418"/>
      <c r="T188" s="419"/>
      <c r="U188" s="824"/>
      <c r="V188" s="825"/>
      <c r="W188" s="851"/>
    </row>
    <row r="189" spans="1:23" ht="15" customHeight="1" thickTop="1" thickBot="1" x14ac:dyDescent="0.3">
      <c r="A189" s="292" t="s">
        <v>555</v>
      </c>
      <c r="B189" s="293">
        <v>13</v>
      </c>
      <c r="C189" s="385"/>
      <c r="D189" s="694"/>
      <c r="E189" s="695"/>
      <c r="F189" s="221">
        <v>0</v>
      </c>
      <c r="G189" s="213">
        <v>13</v>
      </c>
      <c r="H189" s="221">
        <v>3</v>
      </c>
      <c r="I189" s="213">
        <v>10</v>
      </c>
      <c r="J189" s="221">
        <v>3</v>
      </c>
      <c r="K189" s="213">
        <v>10</v>
      </c>
      <c r="L189" s="214">
        <v>4</v>
      </c>
      <c r="M189" s="215">
        <v>9</v>
      </c>
      <c r="N189" s="214">
        <v>4</v>
      </c>
      <c r="O189" s="215">
        <v>9</v>
      </c>
      <c r="P189" s="214">
        <f>ROUND(U189,0)</f>
        <v>6</v>
      </c>
      <c r="Q189" s="335">
        <f>ROUND(V189,0)</f>
        <v>7</v>
      </c>
      <c r="R189" s="338">
        <f>SUM(B189-P189-Q189)</f>
        <v>0</v>
      </c>
      <c r="S189" s="420">
        <f>SUM(P189:Q189)</f>
        <v>13</v>
      </c>
      <c r="T189" s="421">
        <f>SUM(B189-S189)</f>
        <v>0</v>
      </c>
      <c r="U189" s="826">
        <f>PRODUCT(B189,C187%)</f>
        <v>5.9409999999999998</v>
      </c>
      <c r="V189" s="827">
        <f>PRODUCT(B189,D187%)</f>
        <v>6.9289999999999985</v>
      </c>
      <c r="W189" s="869">
        <f t="shared" si="5"/>
        <v>0.13000000000000167</v>
      </c>
    </row>
    <row r="190" spans="1:23" ht="15" customHeight="1" thickTop="1" x14ac:dyDescent="0.25">
      <c r="A190" s="285" t="s">
        <v>93</v>
      </c>
      <c r="B190" s="535"/>
      <c r="C190" s="657">
        <v>45</v>
      </c>
      <c r="D190" s="696">
        <v>53</v>
      </c>
      <c r="E190" s="697">
        <f t="shared" si="4"/>
        <v>2</v>
      </c>
      <c r="F190" s="195"/>
      <c r="G190" s="196"/>
      <c r="H190" s="238"/>
      <c r="I190" s="194" t="s">
        <v>0</v>
      </c>
      <c r="J190" s="238"/>
      <c r="K190" s="194" t="s">
        <v>0</v>
      </c>
      <c r="L190" s="238"/>
      <c r="M190" s="194" t="s">
        <v>0</v>
      </c>
      <c r="N190" s="238"/>
      <c r="O190" s="194" t="s">
        <v>0</v>
      </c>
      <c r="P190" s="195"/>
      <c r="Q190" s="316"/>
      <c r="R190" s="339"/>
      <c r="S190" s="422"/>
      <c r="T190" s="423"/>
      <c r="U190" s="820"/>
      <c r="V190" s="821"/>
      <c r="W190" s="853"/>
    </row>
    <row r="191" spans="1:23" ht="15" customHeight="1" x14ac:dyDescent="0.25">
      <c r="A191" s="287" t="s">
        <v>94</v>
      </c>
      <c r="B191" s="535"/>
      <c r="C191" s="657">
        <v>44</v>
      </c>
      <c r="D191" s="696">
        <v>54</v>
      </c>
      <c r="E191" s="697">
        <f t="shared" si="4"/>
        <v>2</v>
      </c>
      <c r="F191" s="200"/>
      <c r="G191" s="201"/>
      <c r="H191" s="240"/>
      <c r="I191" s="203" t="s">
        <v>0</v>
      </c>
      <c r="J191" s="240"/>
      <c r="K191" s="203" t="s">
        <v>0</v>
      </c>
      <c r="L191" s="240"/>
      <c r="M191" s="203" t="s">
        <v>0</v>
      </c>
      <c r="N191" s="240"/>
      <c r="O191" s="203" t="s">
        <v>0</v>
      </c>
      <c r="P191" s="200"/>
      <c r="Q191" s="321"/>
      <c r="R191" s="325"/>
      <c r="S191" s="416"/>
      <c r="T191" s="417"/>
      <c r="U191" s="822"/>
      <c r="V191" s="823"/>
      <c r="W191" s="849"/>
    </row>
    <row r="192" spans="1:23" ht="15" customHeight="1" x14ac:dyDescent="0.25">
      <c r="A192" s="287" t="s">
        <v>95</v>
      </c>
      <c r="B192" s="535"/>
      <c r="C192" s="657">
        <v>42</v>
      </c>
      <c r="D192" s="696">
        <v>58</v>
      </c>
      <c r="E192" s="697">
        <f t="shared" si="4"/>
        <v>0</v>
      </c>
      <c r="F192" s="200"/>
      <c r="G192" s="201"/>
      <c r="H192" s="240"/>
      <c r="I192" s="203" t="s">
        <v>0</v>
      </c>
      <c r="J192" s="240"/>
      <c r="K192" s="203" t="s">
        <v>0</v>
      </c>
      <c r="L192" s="240"/>
      <c r="M192" s="203" t="s">
        <v>0</v>
      </c>
      <c r="N192" s="240"/>
      <c r="O192" s="203" t="s">
        <v>0</v>
      </c>
      <c r="P192" s="200"/>
      <c r="Q192" s="321"/>
      <c r="R192" s="325"/>
      <c r="S192" s="416"/>
      <c r="T192" s="417"/>
      <c r="U192" s="822"/>
      <c r="V192" s="823"/>
      <c r="W192" s="849"/>
    </row>
    <row r="193" spans="1:23" ht="15" customHeight="1" x14ac:dyDescent="0.25">
      <c r="A193" s="287" t="s">
        <v>96</v>
      </c>
      <c r="B193" s="535"/>
      <c r="C193" s="657">
        <v>48</v>
      </c>
      <c r="D193" s="696">
        <v>50</v>
      </c>
      <c r="E193" s="697">
        <f t="shared" si="4"/>
        <v>2</v>
      </c>
      <c r="F193" s="200"/>
      <c r="G193" s="201"/>
      <c r="H193" s="240"/>
      <c r="I193" s="203" t="s">
        <v>0</v>
      </c>
      <c r="J193" s="240"/>
      <c r="K193" s="203" t="s">
        <v>0</v>
      </c>
      <c r="L193" s="240"/>
      <c r="M193" s="203" t="s">
        <v>0</v>
      </c>
      <c r="N193" s="240"/>
      <c r="O193" s="203" t="s">
        <v>0</v>
      </c>
      <c r="P193" s="200"/>
      <c r="Q193" s="321"/>
      <c r="R193" s="325"/>
      <c r="S193" s="416"/>
      <c r="T193" s="417"/>
      <c r="U193" s="822"/>
      <c r="V193" s="823"/>
      <c r="W193" s="849"/>
    </row>
    <row r="194" spans="1:23" ht="15" customHeight="1" x14ac:dyDescent="0.25">
      <c r="A194" s="287" t="s">
        <v>624</v>
      </c>
      <c r="B194" s="535"/>
      <c r="C194" s="657">
        <v>48</v>
      </c>
      <c r="D194" s="696">
        <v>50</v>
      </c>
      <c r="E194" s="697">
        <f t="shared" si="4"/>
        <v>2</v>
      </c>
      <c r="F194" s="200"/>
      <c r="G194" s="201"/>
      <c r="H194" s="240"/>
      <c r="I194" s="203" t="s">
        <v>0</v>
      </c>
      <c r="J194" s="240"/>
      <c r="K194" s="203" t="s">
        <v>0</v>
      </c>
      <c r="L194" s="240"/>
      <c r="M194" s="203" t="s">
        <v>0</v>
      </c>
      <c r="N194" s="240"/>
      <c r="O194" s="203" t="s">
        <v>0</v>
      </c>
      <c r="P194" s="200"/>
      <c r="Q194" s="321"/>
      <c r="R194" s="325"/>
      <c r="S194" s="416"/>
      <c r="T194" s="417"/>
      <c r="U194" s="822"/>
      <c r="V194" s="823"/>
      <c r="W194" s="849"/>
    </row>
    <row r="195" spans="1:23" ht="15" customHeight="1" x14ac:dyDescent="0.25">
      <c r="A195" s="287" t="s">
        <v>463</v>
      </c>
      <c r="B195" s="535"/>
      <c r="C195" s="1161">
        <v>44.9</v>
      </c>
      <c r="D195" s="1212">
        <v>52.5</v>
      </c>
      <c r="E195" s="1225">
        <f t="shared" si="4"/>
        <v>2.6000000000000014</v>
      </c>
      <c r="F195" s="200"/>
      <c r="G195" s="201"/>
      <c r="H195" s="240"/>
      <c r="I195" s="203" t="s">
        <v>0</v>
      </c>
      <c r="J195" s="240"/>
      <c r="K195" s="203" t="s">
        <v>0</v>
      </c>
      <c r="L195" s="240"/>
      <c r="M195" s="203" t="s">
        <v>0</v>
      </c>
      <c r="N195" s="240"/>
      <c r="O195" s="203" t="s">
        <v>0</v>
      </c>
      <c r="P195" s="200"/>
      <c r="Q195" s="321"/>
      <c r="R195" s="325"/>
      <c r="S195" s="416"/>
      <c r="T195" s="417"/>
      <c r="U195" s="822"/>
      <c r="V195" s="823"/>
      <c r="W195" s="849"/>
    </row>
    <row r="196" spans="1:23" ht="15" customHeight="1" thickBot="1" x14ac:dyDescent="0.3">
      <c r="A196" s="289" t="s">
        <v>464</v>
      </c>
      <c r="B196" s="536"/>
      <c r="C196" s="1162"/>
      <c r="D196" s="1213"/>
      <c r="E196" s="1226">
        <f t="shared" ref="E196:E259" si="6">SUM(100-C196-D196)</f>
        <v>100</v>
      </c>
      <c r="F196" s="207"/>
      <c r="G196" s="208"/>
      <c r="H196" s="242"/>
      <c r="I196" s="210" t="s">
        <v>0</v>
      </c>
      <c r="J196" s="242"/>
      <c r="K196" s="210" t="s">
        <v>0</v>
      </c>
      <c r="L196" s="242" t="s">
        <v>1</v>
      </c>
      <c r="M196" s="210"/>
      <c r="N196" s="242" t="s">
        <v>1</v>
      </c>
      <c r="O196" s="210"/>
      <c r="P196" s="207"/>
      <c r="Q196" s="327"/>
      <c r="R196" s="331"/>
      <c r="S196" s="418"/>
      <c r="T196" s="419"/>
      <c r="U196" s="824"/>
      <c r="V196" s="825"/>
      <c r="W196" s="851"/>
    </row>
    <row r="197" spans="1:23" ht="15" customHeight="1" thickTop="1" thickBot="1" x14ac:dyDescent="0.3">
      <c r="A197" s="295" t="s">
        <v>556</v>
      </c>
      <c r="B197" s="293">
        <v>7</v>
      </c>
      <c r="C197" s="715"/>
      <c r="D197" s="702"/>
      <c r="E197" s="703"/>
      <c r="F197" s="226">
        <v>0</v>
      </c>
      <c r="G197" s="225">
        <v>7</v>
      </c>
      <c r="H197" s="221">
        <v>0</v>
      </c>
      <c r="I197" s="213">
        <v>7</v>
      </c>
      <c r="J197" s="221">
        <v>0</v>
      </c>
      <c r="K197" s="213">
        <v>7</v>
      </c>
      <c r="L197" s="214">
        <v>1</v>
      </c>
      <c r="M197" s="215">
        <v>6</v>
      </c>
      <c r="N197" s="214">
        <v>1</v>
      </c>
      <c r="O197" s="215">
        <v>6</v>
      </c>
      <c r="P197" s="214">
        <f>ROUND(U197,0)</f>
        <v>3</v>
      </c>
      <c r="Q197" s="335">
        <f>ROUND(V197,0)</f>
        <v>4</v>
      </c>
      <c r="R197" s="338">
        <f>SUM(B197-P197-Q197)</f>
        <v>0</v>
      </c>
      <c r="S197" s="420">
        <f>SUM(P197:Q197)</f>
        <v>7</v>
      </c>
      <c r="T197" s="421">
        <f>SUM(B197-S197)</f>
        <v>0</v>
      </c>
      <c r="U197" s="826">
        <f>PRODUCT(B197,C195%)</f>
        <v>3.1430000000000002</v>
      </c>
      <c r="V197" s="827">
        <f>PRODUCT(B197,D195%)</f>
        <v>3.6750000000000003</v>
      </c>
      <c r="W197" s="869">
        <f t="shared" si="5"/>
        <v>0.1819999999999995</v>
      </c>
    </row>
    <row r="198" spans="1:23" ht="15" customHeight="1" x14ac:dyDescent="0.25">
      <c r="A198" s="285" t="s">
        <v>97</v>
      </c>
      <c r="B198" s="537"/>
      <c r="C198" s="657">
        <v>66</v>
      </c>
      <c r="D198" s="696">
        <v>33</v>
      </c>
      <c r="E198" s="697">
        <f t="shared" si="6"/>
        <v>1</v>
      </c>
      <c r="F198" s="195"/>
      <c r="G198" s="196"/>
      <c r="H198" s="238" t="s">
        <v>1</v>
      </c>
      <c r="I198" s="194"/>
      <c r="J198" s="238" t="s">
        <v>1</v>
      </c>
      <c r="K198" s="194"/>
      <c r="L198" s="238" t="s">
        <v>1</v>
      </c>
      <c r="M198" s="194"/>
      <c r="N198" s="238" t="s">
        <v>1</v>
      </c>
      <c r="O198" s="194"/>
      <c r="P198" s="195"/>
      <c r="Q198" s="316"/>
      <c r="R198" s="339"/>
      <c r="S198" s="422"/>
      <c r="T198" s="423"/>
      <c r="U198" s="820"/>
      <c r="V198" s="821"/>
      <c r="W198" s="853"/>
    </row>
    <row r="199" spans="1:23" ht="15" customHeight="1" x14ac:dyDescent="0.25">
      <c r="A199" s="287" t="s">
        <v>98</v>
      </c>
      <c r="B199" s="535"/>
      <c r="C199" s="657">
        <v>55</v>
      </c>
      <c r="D199" s="696">
        <v>44</v>
      </c>
      <c r="E199" s="697">
        <f t="shared" si="6"/>
        <v>1</v>
      </c>
      <c r="F199" s="200"/>
      <c r="G199" s="201"/>
      <c r="H199" s="240" t="s">
        <v>1</v>
      </c>
      <c r="I199" s="203"/>
      <c r="J199" s="240" t="s">
        <v>1</v>
      </c>
      <c r="K199" s="203"/>
      <c r="L199" s="240" t="s">
        <v>1</v>
      </c>
      <c r="M199" s="203"/>
      <c r="N199" s="240" t="s">
        <v>1</v>
      </c>
      <c r="O199" s="203"/>
      <c r="P199" s="200"/>
      <c r="Q199" s="321"/>
      <c r="R199" s="325"/>
      <c r="S199" s="416"/>
      <c r="T199" s="417"/>
      <c r="U199" s="822"/>
      <c r="V199" s="823"/>
      <c r="W199" s="849"/>
    </row>
    <row r="200" spans="1:23" ht="15" customHeight="1" x14ac:dyDescent="0.25">
      <c r="A200" s="287" t="s">
        <v>99</v>
      </c>
      <c r="B200" s="535"/>
      <c r="C200" s="657">
        <v>53</v>
      </c>
      <c r="D200" s="696">
        <v>43</v>
      </c>
      <c r="E200" s="697">
        <f t="shared" si="6"/>
        <v>4</v>
      </c>
      <c r="F200" s="200"/>
      <c r="G200" s="201"/>
      <c r="H200" s="240" t="s">
        <v>1</v>
      </c>
      <c r="I200" s="203"/>
      <c r="J200" s="240" t="s">
        <v>1</v>
      </c>
      <c r="K200" s="203"/>
      <c r="L200" s="240" t="s">
        <v>1</v>
      </c>
      <c r="M200" s="203"/>
      <c r="N200" s="240" t="s">
        <v>1</v>
      </c>
      <c r="O200" s="203"/>
      <c r="P200" s="200"/>
      <c r="Q200" s="321"/>
      <c r="R200" s="325"/>
      <c r="S200" s="416"/>
      <c r="T200" s="417"/>
      <c r="U200" s="822"/>
      <c r="V200" s="823"/>
      <c r="W200" s="849"/>
    </row>
    <row r="201" spans="1:23" ht="15" customHeight="1" x14ac:dyDescent="0.25">
      <c r="A201" s="287" t="s">
        <v>100</v>
      </c>
      <c r="B201" s="535"/>
      <c r="C201" s="657">
        <v>43</v>
      </c>
      <c r="D201" s="696">
        <v>57</v>
      </c>
      <c r="E201" s="697">
        <f t="shared" si="6"/>
        <v>0</v>
      </c>
      <c r="F201" s="200"/>
      <c r="G201" s="201"/>
      <c r="H201" s="240"/>
      <c r="I201" s="203" t="s">
        <v>0</v>
      </c>
      <c r="J201" s="240"/>
      <c r="K201" s="203" t="s">
        <v>0</v>
      </c>
      <c r="L201" s="240"/>
      <c r="M201" s="203" t="s">
        <v>0</v>
      </c>
      <c r="N201" s="240"/>
      <c r="O201" s="203" t="s">
        <v>0</v>
      </c>
      <c r="P201" s="200"/>
      <c r="Q201" s="321"/>
      <c r="R201" s="325"/>
      <c r="S201" s="416"/>
      <c r="T201" s="417"/>
      <c r="U201" s="822"/>
      <c r="V201" s="823"/>
      <c r="W201" s="849"/>
    </row>
    <row r="202" spans="1:23" ht="15" customHeight="1" x14ac:dyDescent="0.25">
      <c r="A202" s="287" t="s">
        <v>101</v>
      </c>
      <c r="B202" s="535"/>
      <c r="C202" s="657">
        <v>43</v>
      </c>
      <c r="D202" s="696">
        <v>56</v>
      </c>
      <c r="E202" s="697">
        <f t="shared" si="6"/>
        <v>1</v>
      </c>
      <c r="F202" s="200"/>
      <c r="G202" s="201"/>
      <c r="H202" s="240"/>
      <c r="I202" s="203" t="s">
        <v>0</v>
      </c>
      <c r="J202" s="240"/>
      <c r="K202" s="203" t="s">
        <v>0</v>
      </c>
      <c r="L202" s="240"/>
      <c r="M202" s="203" t="s">
        <v>0</v>
      </c>
      <c r="N202" s="240"/>
      <c r="O202" s="203" t="s">
        <v>0</v>
      </c>
      <c r="P202" s="200"/>
      <c r="Q202" s="321"/>
      <c r="R202" s="325"/>
      <c r="S202" s="416"/>
      <c r="T202" s="417"/>
      <c r="U202" s="822"/>
      <c r="V202" s="823"/>
      <c r="W202" s="849"/>
    </row>
    <row r="203" spans="1:23" ht="15" customHeight="1" x14ac:dyDescent="0.25">
      <c r="A203" s="287" t="s">
        <v>102</v>
      </c>
      <c r="B203" s="536"/>
      <c r="C203" s="657">
        <v>52</v>
      </c>
      <c r="D203" s="696">
        <v>46</v>
      </c>
      <c r="E203" s="697">
        <f t="shared" si="6"/>
        <v>2</v>
      </c>
      <c r="F203" s="200"/>
      <c r="G203" s="201"/>
      <c r="H203" s="240" t="s">
        <v>1</v>
      </c>
      <c r="I203" s="203"/>
      <c r="J203" s="240" t="s">
        <v>1</v>
      </c>
      <c r="K203" s="203"/>
      <c r="L203" s="240" t="s">
        <v>1</v>
      </c>
      <c r="M203" s="203"/>
      <c r="N203" s="240" t="s">
        <v>1</v>
      </c>
      <c r="O203" s="203"/>
      <c r="P203" s="200"/>
      <c r="Q203" s="321"/>
      <c r="R203" s="325"/>
      <c r="S203" s="416"/>
      <c r="T203" s="417"/>
      <c r="U203" s="822"/>
      <c r="V203" s="823"/>
      <c r="W203" s="849"/>
    </row>
    <row r="204" spans="1:23" ht="15" customHeight="1" x14ac:dyDescent="0.25">
      <c r="A204" s="287" t="s">
        <v>625</v>
      </c>
      <c r="B204" s="535"/>
      <c r="C204" s="657">
        <v>60</v>
      </c>
      <c r="D204" s="696">
        <v>39</v>
      </c>
      <c r="E204" s="697">
        <f t="shared" si="6"/>
        <v>1</v>
      </c>
      <c r="F204" s="200"/>
      <c r="G204" s="201"/>
      <c r="H204" s="240" t="s">
        <v>1</v>
      </c>
      <c r="I204" s="203"/>
      <c r="J204" s="240" t="s">
        <v>1</v>
      </c>
      <c r="K204" s="203"/>
      <c r="L204" s="240" t="s">
        <v>1</v>
      </c>
      <c r="M204" s="203"/>
      <c r="N204" s="240" t="s">
        <v>1</v>
      </c>
      <c r="O204" s="203"/>
      <c r="P204" s="200"/>
      <c r="Q204" s="321"/>
      <c r="R204" s="325"/>
      <c r="S204" s="416"/>
      <c r="T204" s="417"/>
      <c r="U204" s="822"/>
      <c r="V204" s="823"/>
      <c r="W204" s="849"/>
    </row>
    <row r="205" spans="1:23" ht="15" customHeight="1" x14ac:dyDescent="0.25">
      <c r="A205" s="287" t="s">
        <v>465</v>
      </c>
      <c r="B205" s="537"/>
      <c r="C205" s="1161">
        <v>52.8</v>
      </c>
      <c r="D205" s="1212">
        <v>45.6</v>
      </c>
      <c r="E205" s="1225">
        <f t="shared" si="6"/>
        <v>1.6000000000000014</v>
      </c>
      <c r="F205" s="200"/>
      <c r="G205" s="201"/>
      <c r="H205" s="240" t="s">
        <v>1</v>
      </c>
      <c r="I205" s="203"/>
      <c r="J205" s="240" t="s">
        <v>1</v>
      </c>
      <c r="K205" s="203"/>
      <c r="L205" s="240" t="s">
        <v>1</v>
      </c>
      <c r="M205" s="203"/>
      <c r="N205" s="240" t="s">
        <v>1</v>
      </c>
      <c r="O205" s="203"/>
      <c r="P205" s="200"/>
      <c r="Q205" s="321"/>
      <c r="R205" s="325"/>
      <c r="S205" s="416"/>
      <c r="T205" s="417"/>
      <c r="U205" s="822"/>
      <c r="V205" s="823"/>
      <c r="W205" s="849"/>
    </row>
    <row r="206" spans="1:23" ht="15" customHeight="1" thickBot="1" x14ac:dyDescent="0.3">
      <c r="A206" s="289" t="s">
        <v>466</v>
      </c>
      <c r="B206" s="535"/>
      <c r="C206" s="1162"/>
      <c r="D206" s="1213"/>
      <c r="E206" s="1226">
        <f t="shared" si="6"/>
        <v>100</v>
      </c>
      <c r="F206" s="207"/>
      <c r="G206" s="208"/>
      <c r="H206" s="242" t="s">
        <v>1</v>
      </c>
      <c r="I206" s="210"/>
      <c r="J206" s="242" t="s">
        <v>1</v>
      </c>
      <c r="K206" s="210"/>
      <c r="L206" s="242"/>
      <c r="M206" s="210" t="s">
        <v>0</v>
      </c>
      <c r="N206" s="242"/>
      <c r="O206" s="210" t="s">
        <v>0</v>
      </c>
      <c r="P206" s="207"/>
      <c r="Q206" s="327"/>
      <c r="R206" s="331"/>
      <c r="S206" s="418"/>
      <c r="T206" s="419"/>
      <c r="U206" s="824"/>
      <c r="V206" s="825"/>
      <c r="W206" s="851"/>
    </row>
    <row r="207" spans="1:23" ht="15" customHeight="1" thickTop="1" thickBot="1" x14ac:dyDescent="0.3">
      <c r="A207" s="292" t="s">
        <v>557</v>
      </c>
      <c r="B207" s="293">
        <v>9</v>
      </c>
      <c r="C207" s="385"/>
      <c r="D207" s="694"/>
      <c r="E207" s="695"/>
      <c r="F207" s="221">
        <v>9</v>
      </c>
      <c r="G207" s="213">
        <v>0</v>
      </c>
      <c r="H207" s="221">
        <v>7</v>
      </c>
      <c r="I207" s="213">
        <v>2</v>
      </c>
      <c r="J207" s="221">
        <v>7</v>
      </c>
      <c r="K207" s="213">
        <v>2</v>
      </c>
      <c r="L207" s="214">
        <v>6</v>
      </c>
      <c r="M207" s="215">
        <v>3</v>
      </c>
      <c r="N207" s="214">
        <v>6</v>
      </c>
      <c r="O207" s="215">
        <v>3</v>
      </c>
      <c r="P207" s="214">
        <f>ROUND(U207,0)</f>
        <v>5</v>
      </c>
      <c r="Q207" s="335">
        <f>ROUND(V207,0)</f>
        <v>4</v>
      </c>
      <c r="R207" s="338">
        <f>SUM(B207-P207-Q207)</f>
        <v>0</v>
      </c>
      <c r="S207" s="420">
        <f>SUM(P207:Q207)</f>
        <v>9</v>
      </c>
      <c r="T207" s="421">
        <f>SUM(B207-S207)</f>
        <v>0</v>
      </c>
      <c r="U207" s="826">
        <f>PRODUCT(B207,C205%)</f>
        <v>4.7520000000000007</v>
      </c>
      <c r="V207" s="827">
        <f>PRODUCT(B207,D205%)</f>
        <v>4.1040000000000001</v>
      </c>
      <c r="W207" s="869">
        <f t="shared" si="5"/>
        <v>0.14399999999999924</v>
      </c>
    </row>
    <row r="208" spans="1:23" ht="15" customHeight="1" thickTop="1" x14ac:dyDescent="0.25">
      <c r="A208" s="285" t="s">
        <v>103</v>
      </c>
      <c r="B208" s="535"/>
      <c r="C208" s="657">
        <v>50</v>
      </c>
      <c r="D208" s="696">
        <v>47</v>
      </c>
      <c r="E208" s="697">
        <f t="shared" si="6"/>
        <v>3</v>
      </c>
      <c r="F208" s="195"/>
      <c r="G208" s="196"/>
      <c r="H208" s="238" t="s">
        <v>1</v>
      </c>
      <c r="I208" s="194"/>
      <c r="J208" s="238" t="s">
        <v>1</v>
      </c>
      <c r="K208" s="194"/>
      <c r="L208" s="238" t="s">
        <v>1</v>
      </c>
      <c r="M208" s="194"/>
      <c r="N208" s="238" t="s">
        <v>1</v>
      </c>
      <c r="O208" s="194"/>
      <c r="P208" s="195"/>
      <c r="Q208" s="316"/>
      <c r="R208" s="339"/>
      <c r="S208" s="422"/>
      <c r="T208" s="423"/>
      <c r="U208" s="820"/>
      <c r="V208" s="821"/>
      <c r="W208" s="853"/>
    </row>
    <row r="209" spans="1:23" ht="15" customHeight="1" x14ac:dyDescent="0.25">
      <c r="A209" s="287" t="s">
        <v>104</v>
      </c>
      <c r="B209" s="535"/>
      <c r="C209" s="657">
        <v>55</v>
      </c>
      <c r="D209" s="696">
        <v>43</v>
      </c>
      <c r="E209" s="697">
        <f t="shared" si="6"/>
        <v>2</v>
      </c>
      <c r="F209" s="200"/>
      <c r="G209" s="201"/>
      <c r="H209" s="240" t="s">
        <v>1</v>
      </c>
      <c r="I209" s="203"/>
      <c r="J209" s="240" t="s">
        <v>1</v>
      </c>
      <c r="K209" s="203"/>
      <c r="L209" s="240" t="s">
        <v>1</v>
      </c>
      <c r="M209" s="203"/>
      <c r="N209" s="240" t="s">
        <v>1</v>
      </c>
      <c r="O209" s="203"/>
      <c r="P209" s="200"/>
      <c r="Q209" s="321"/>
      <c r="R209" s="325"/>
      <c r="S209" s="416"/>
      <c r="T209" s="417"/>
      <c r="U209" s="822"/>
      <c r="V209" s="823"/>
      <c r="W209" s="849"/>
    </row>
    <row r="210" spans="1:23" ht="15" customHeight="1" x14ac:dyDescent="0.25">
      <c r="A210" s="287" t="s">
        <v>105</v>
      </c>
      <c r="B210" s="535"/>
      <c r="C210" s="657">
        <v>44</v>
      </c>
      <c r="D210" s="696">
        <v>54</v>
      </c>
      <c r="E210" s="697">
        <f t="shared" si="6"/>
        <v>2</v>
      </c>
      <c r="F210" s="200"/>
      <c r="G210" s="201"/>
      <c r="H210" s="240"/>
      <c r="I210" s="203" t="s">
        <v>0</v>
      </c>
      <c r="J210" s="240"/>
      <c r="K210" s="203" t="s">
        <v>0</v>
      </c>
      <c r="L210" s="240"/>
      <c r="M210" s="203" t="s">
        <v>0</v>
      </c>
      <c r="N210" s="240"/>
      <c r="O210" s="203" t="s">
        <v>0</v>
      </c>
      <c r="P210" s="200"/>
      <c r="Q210" s="321"/>
      <c r="R210" s="325"/>
      <c r="S210" s="416"/>
      <c r="T210" s="417"/>
      <c r="U210" s="822"/>
      <c r="V210" s="823"/>
      <c r="W210" s="849"/>
    </row>
    <row r="211" spans="1:23" ht="15" customHeight="1" x14ac:dyDescent="0.25">
      <c r="A211" s="287" t="s">
        <v>106</v>
      </c>
      <c r="B211" s="535"/>
      <c r="C211" s="657">
        <v>45</v>
      </c>
      <c r="D211" s="696">
        <v>53</v>
      </c>
      <c r="E211" s="697">
        <f t="shared" si="6"/>
        <v>2</v>
      </c>
      <c r="F211" s="200"/>
      <c r="G211" s="201"/>
      <c r="H211" s="240"/>
      <c r="I211" s="203" t="s">
        <v>0</v>
      </c>
      <c r="J211" s="240"/>
      <c r="K211" s="203" t="s">
        <v>0</v>
      </c>
      <c r="L211" s="240"/>
      <c r="M211" s="203" t="s">
        <v>0</v>
      </c>
      <c r="N211" s="240"/>
      <c r="O211" s="203" t="s">
        <v>0</v>
      </c>
      <c r="P211" s="200"/>
      <c r="Q211" s="321"/>
      <c r="R211" s="325"/>
      <c r="S211" s="416"/>
      <c r="T211" s="417"/>
      <c r="U211" s="822"/>
      <c r="V211" s="823"/>
      <c r="W211" s="849"/>
    </row>
    <row r="212" spans="1:23" ht="15" customHeight="1" x14ac:dyDescent="0.25">
      <c r="A212" s="287" t="s">
        <v>107</v>
      </c>
      <c r="B212" s="536"/>
      <c r="C212" s="657">
        <v>48</v>
      </c>
      <c r="D212" s="696">
        <v>50</v>
      </c>
      <c r="E212" s="697">
        <f t="shared" si="6"/>
        <v>2</v>
      </c>
      <c r="F212" s="200"/>
      <c r="G212" s="201"/>
      <c r="H212" s="240"/>
      <c r="I212" s="203" t="s">
        <v>0</v>
      </c>
      <c r="J212" s="240"/>
      <c r="K212" s="203" t="s">
        <v>0</v>
      </c>
      <c r="L212" s="240"/>
      <c r="M212" s="203" t="s">
        <v>0</v>
      </c>
      <c r="N212" s="240"/>
      <c r="O212" s="203" t="s">
        <v>0</v>
      </c>
      <c r="P212" s="200"/>
      <c r="Q212" s="321"/>
      <c r="R212" s="325"/>
      <c r="S212" s="416"/>
      <c r="T212" s="417"/>
      <c r="U212" s="822"/>
      <c r="V212" s="823"/>
      <c r="W212" s="849"/>
    </row>
    <row r="213" spans="1:23" ht="15" customHeight="1" x14ac:dyDescent="0.25">
      <c r="A213" s="287" t="s">
        <v>108</v>
      </c>
      <c r="B213" s="535"/>
      <c r="C213" s="657">
        <v>53</v>
      </c>
      <c r="D213" s="696">
        <v>44</v>
      </c>
      <c r="E213" s="697">
        <f t="shared" si="6"/>
        <v>3</v>
      </c>
      <c r="F213" s="200"/>
      <c r="G213" s="201"/>
      <c r="H213" s="240" t="s">
        <v>1</v>
      </c>
      <c r="I213" s="203"/>
      <c r="J213" s="240" t="s">
        <v>1</v>
      </c>
      <c r="K213" s="203"/>
      <c r="L213" s="240" t="s">
        <v>1</v>
      </c>
      <c r="M213" s="203"/>
      <c r="N213" s="240" t="s">
        <v>1</v>
      </c>
      <c r="O213" s="203"/>
      <c r="P213" s="200"/>
      <c r="Q213" s="321"/>
      <c r="R213" s="325"/>
      <c r="S213" s="416"/>
      <c r="T213" s="417"/>
      <c r="U213" s="822"/>
      <c r="V213" s="823"/>
      <c r="W213" s="849"/>
    </row>
    <row r="214" spans="1:23" ht="15" customHeight="1" x14ac:dyDescent="0.25">
      <c r="A214" s="287" t="s">
        <v>596</v>
      </c>
      <c r="B214" s="537"/>
      <c r="C214" s="657">
        <v>59</v>
      </c>
      <c r="D214" s="696">
        <v>38</v>
      </c>
      <c r="E214" s="697">
        <f t="shared" si="6"/>
        <v>3</v>
      </c>
      <c r="F214" s="200"/>
      <c r="G214" s="201"/>
      <c r="H214" s="240" t="s">
        <v>1</v>
      </c>
      <c r="I214" s="203"/>
      <c r="J214" s="240" t="s">
        <v>1</v>
      </c>
      <c r="K214" s="203"/>
      <c r="L214" s="240" t="s">
        <v>1</v>
      </c>
      <c r="M214" s="203"/>
      <c r="N214" s="240" t="s">
        <v>1</v>
      </c>
      <c r="O214" s="203"/>
      <c r="P214" s="200"/>
      <c r="Q214" s="321"/>
      <c r="R214" s="325"/>
      <c r="S214" s="416"/>
      <c r="T214" s="417"/>
      <c r="U214" s="822"/>
      <c r="V214" s="823"/>
      <c r="W214" s="849"/>
    </row>
    <row r="215" spans="1:23" ht="15" customHeight="1" x14ac:dyDescent="0.25">
      <c r="A215" s="287" t="s">
        <v>626</v>
      </c>
      <c r="B215" s="535"/>
      <c r="C215" s="657">
        <v>60</v>
      </c>
      <c r="D215" s="696">
        <v>38</v>
      </c>
      <c r="E215" s="697">
        <f t="shared" si="6"/>
        <v>2</v>
      </c>
      <c r="F215" s="200"/>
      <c r="G215" s="201"/>
      <c r="H215" s="240" t="s">
        <v>1</v>
      </c>
      <c r="I215" s="203"/>
      <c r="J215" s="240" t="s">
        <v>1</v>
      </c>
      <c r="K215" s="203"/>
      <c r="L215" s="240" t="s">
        <v>1</v>
      </c>
      <c r="M215" s="203"/>
      <c r="N215" s="240" t="s">
        <v>1</v>
      </c>
      <c r="O215" s="203"/>
      <c r="P215" s="200"/>
      <c r="Q215" s="321"/>
      <c r="R215" s="325"/>
      <c r="S215" s="416"/>
      <c r="T215" s="417"/>
      <c r="U215" s="822"/>
      <c r="V215" s="823"/>
      <c r="W215" s="849"/>
    </row>
    <row r="216" spans="1:23" ht="15" customHeight="1" x14ac:dyDescent="0.25">
      <c r="A216" s="287" t="s">
        <v>467</v>
      </c>
      <c r="B216" s="535"/>
      <c r="C216" s="1161">
        <v>51.7</v>
      </c>
      <c r="D216" s="1212">
        <v>46</v>
      </c>
      <c r="E216" s="1225">
        <f t="shared" si="6"/>
        <v>2.2999999999999972</v>
      </c>
      <c r="F216" s="200"/>
      <c r="G216" s="201"/>
      <c r="H216" s="240" t="s">
        <v>1</v>
      </c>
      <c r="I216" s="203"/>
      <c r="J216" s="240" t="s">
        <v>1</v>
      </c>
      <c r="K216" s="203"/>
      <c r="L216" s="240" t="s">
        <v>1</v>
      </c>
      <c r="M216" s="203"/>
      <c r="N216" s="240" t="s">
        <v>1</v>
      </c>
      <c r="O216" s="203"/>
      <c r="P216" s="200"/>
      <c r="Q216" s="321"/>
      <c r="R216" s="325"/>
      <c r="S216" s="416"/>
      <c r="T216" s="417"/>
      <c r="U216" s="822"/>
      <c r="V216" s="823"/>
      <c r="W216" s="849"/>
    </row>
    <row r="217" spans="1:23" ht="15" customHeight="1" thickBot="1" x14ac:dyDescent="0.3">
      <c r="A217" s="289" t="s">
        <v>468</v>
      </c>
      <c r="B217" s="535"/>
      <c r="C217" s="1162"/>
      <c r="D217" s="1213"/>
      <c r="E217" s="1226">
        <f t="shared" si="6"/>
        <v>100</v>
      </c>
      <c r="F217" s="207"/>
      <c r="G217" s="208"/>
      <c r="H217" s="242" t="s">
        <v>1</v>
      </c>
      <c r="I217" s="210"/>
      <c r="J217" s="242" t="s">
        <v>1</v>
      </c>
      <c r="K217" s="210"/>
      <c r="L217" s="242"/>
      <c r="M217" s="210" t="s">
        <v>0</v>
      </c>
      <c r="N217" s="242"/>
      <c r="O217" s="210" t="s">
        <v>0</v>
      </c>
      <c r="P217" s="207"/>
      <c r="Q217" s="327"/>
      <c r="R217" s="331"/>
      <c r="S217" s="418"/>
      <c r="T217" s="419"/>
      <c r="U217" s="824"/>
      <c r="V217" s="825"/>
      <c r="W217" s="851"/>
    </row>
    <row r="218" spans="1:23" ht="15" customHeight="1" thickTop="1" thickBot="1" x14ac:dyDescent="0.3">
      <c r="A218" s="292" t="s">
        <v>558</v>
      </c>
      <c r="B218" s="293">
        <v>10</v>
      </c>
      <c r="C218" s="385"/>
      <c r="D218" s="694"/>
      <c r="E218" s="695"/>
      <c r="F218" s="221">
        <v>10</v>
      </c>
      <c r="G218" s="213">
        <v>0</v>
      </c>
      <c r="H218" s="221">
        <v>7</v>
      </c>
      <c r="I218" s="213">
        <v>3</v>
      </c>
      <c r="J218" s="221">
        <v>7</v>
      </c>
      <c r="K218" s="213">
        <v>3</v>
      </c>
      <c r="L218" s="214">
        <v>6</v>
      </c>
      <c r="M218" s="215">
        <v>4</v>
      </c>
      <c r="N218" s="214">
        <v>6</v>
      </c>
      <c r="O218" s="215">
        <v>4</v>
      </c>
      <c r="P218" s="214">
        <f>ROUND(U218,0)</f>
        <v>5</v>
      </c>
      <c r="Q218" s="335">
        <f>ROUND(V218,0)</f>
        <v>5</v>
      </c>
      <c r="R218" s="338">
        <f>SUM(B218-P218-Q218)</f>
        <v>0</v>
      </c>
      <c r="S218" s="420">
        <f>SUM(P218:Q218)</f>
        <v>10</v>
      </c>
      <c r="T218" s="421">
        <f>SUM(B218-S218)</f>
        <v>0</v>
      </c>
      <c r="U218" s="826">
        <f>PRODUCT(B218,C216%)</f>
        <v>5.17</v>
      </c>
      <c r="V218" s="827">
        <f>PRODUCT(B218,D216%)</f>
        <v>4.6000000000000005</v>
      </c>
      <c r="W218" s="869">
        <f t="shared" ref="W218:W271" si="7">SUM(B218-U218-V218)</f>
        <v>0.22999999999999954</v>
      </c>
    </row>
    <row r="219" spans="1:23" ht="15" customHeight="1" thickTop="1" x14ac:dyDescent="0.25">
      <c r="A219" s="285" t="s">
        <v>109</v>
      </c>
      <c r="B219" s="535"/>
      <c r="C219" s="660">
        <v>56</v>
      </c>
      <c r="D219" s="704">
        <v>40</v>
      </c>
      <c r="E219" s="705">
        <f t="shared" si="6"/>
        <v>4</v>
      </c>
      <c r="F219" s="195"/>
      <c r="G219" s="196"/>
      <c r="H219" s="238" t="s">
        <v>1</v>
      </c>
      <c r="I219" s="194"/>
      <c r="J219" s="238" t="s">
        <v>1</v>
      </c>
      <c r="K219" s="194"/>
      <c r="L219" s="238" t="s">
        <v>1</v>
      </c>
      <c r="M219" s="194"/>
      <c r="N219" s="238" t="s">
        <v>1</v>
      </c>
      <c r="O219" s="194"/>
      <c r="P219" s="195"/>
      <c r="Q219" s="316"/>
      <c r="R219" s="339"/>
      <c r="S219" s="422"/>
      <c r="T219" s="423"/>
      <c r="U219" s="820"/>
      <c r="V219" s="821"/>
      <c r="W219" s="853"/>
    </row>
    <row r="220" spans="1:23" ht="15" customHeight="1" x14ac:dyDescent="0.25">
      <c r="A220" s="287" t="s">
        <v>110</v>
      </c>
      <c r="B220" s="535"/>
      <c r="C220" s="660">
        <v>59</v>
      </c>
      <c r="D220" s="704">
        <v>38</v>
      </c>
      <c r="E220" s="705">
        <f t="shared" si="6"/>
        <v>3</v>
      </c>
      <c r="F220" s="200"/>
      <c r="G220" s="201"/>
      <c r="H220" s="240" t="s">
        <v>1</v>
      </c>
      <c r="I220" s="203"/>
      <c r="J220" s="240" t="s">
        <v>1</v>
      </c>
      <c r="K220" s="203"/>
      <c r="L220" s="240" t="s">
        <v>1</v>
      </c>
      <c r="M220" s="203"/>
      <c r="N220" s="240" t="s">
        <v>1</v>
      </c>
      <c r="O220" s="203"/>
      <c r="P220" s="200"/>
      <c r="Q220" s="321"/>
      <c r="R220" s="325"/>
      <c r="S220" s="416"/>
      <c r="T220" s="417"/>
      <c r="U220" s="822"/>
      <c r="V220" s="823"/>
      <c r="W220" s="849"/>
    </row>
    <row r="221" spans="1:23" ht="15" customHeight="1" x14ac:dyDescent="0.25">
      <c r="A221" s="287" t="s">
        <v>111</v>
      </c>
      <c r="B221" s="535"/>
      <c r="C221" s="660">
        <v>59</v>
      </c>
      <c r="D221" s="704">
        <v>38</v>
      </c>
      <c r="E221" s="705">
        <f t="shared" si="6"/>
        <v>3</v>
      </c>
      <c r="F221" s="200"/>
      <c r="G221" s="201"/>
      <c r="H221" s="240" t="s">
        <v>1</v>
      </c>
      <c r="I221" s="203"/>
      <c r="J221" s="240" t="s">
        <v>1</v>
      </c>
      <c r="K221" s="203"/>
      <c r="L221" s="240" t="s">
        <v>1</v>
      </c>
      <c r="M221" s="203"/>
      <c r="N221" s="240" t="s">
        <v>1</v>
      </c>
      <c r="O221" s="203"/>
      <c r="P221" s="200"/>
      <c r="Q221" s="321"/>
      <c r="R221" s="325"/>
      <c r="S221" s="416"/>
      <c r="T221" s="417"/>
      <c r="U221" s="822"/>
      <c r="V221" s="823"/>
      <c r="W221" s="849"/>
    </row>
    <row r="222" spans="1:23" ht="15" customHeight="1" x14ac:dyDescent="0.25">
      <c r="A222" s="287" t="s">
        <v>112</v>
      </c>
      <c r="B222" s="536"/>
      <c r="C222" s="660">
        <v>58</v>
      </c>
      <c r="D222" s="704">
        <v>42</v>
      </c>
      <c r="E222" s="705">
        <f t="shared" si="6"/>
        <v>0</v>
      </c>
      <c r="F222" s="200"/>
      <c r="G222" s="201"/>
      <c r="H222" s="240" t="s">
        <v>1</v>
      </c>
      <c r="I222" s="203"/>
      <c r="J222" s="240" t="s">
        <v>1</v>
      </c>
      <c r="K222" s="203"/>
      <c r="L222" s="240" t="s">
        <v>1</v>
      </c>
      <c r="M222" s="203"/>
      <c r="N222" s="240" t="s">
        <v>1</v>
      </c>
      <c r="O222" s="203"/>
      <c r="P222" s="200"/>
      <c r="Q222" s="321"/>
      <c r="R222" s="325"/>
      <c r="S222" s="416"/>
      <c r="T222" s="417"/>
      <c r="U222" s="822"/>
      <c r="V222" s="823"/>
      <c r="W222" s="849"/>
    </row>
    <row r="223" spans="1:23" ht="15" customHeight="1" x14ac:dyDescent="0.25">
      <c r="A223" s="287" t="s">
        <v>113</v>
      </c>
      <c r="B223" s="535"/>
      <c r="C223" s="660">
        <v>57</v>
      </c>
      <c r="D223" s="704">
        <v>40</v>
      </c>
      <c r="E223" s="705">
        <f t="shared" si="6"/>
        <v>3</v>
      </c>
      <c r="F223" s="200"/>
      <c r="G223" s="201"/>
      <c r="H223" s="240" t="s">
        <v>1</v>
      </c>
      <c r="I223" s="203"/>
      <c r="J223" s="240" t="s">
        <v>1</v>
      </c>
      <c r="K223" s="203"/>
      <c r="L223" s="240" t="s">
        <v>1</v>
      </c>
      <c r="M223" s="203"/>
      <c r="N223" s="240" t="s">
        <v>1</v>
      </c>
      <c r="O223" s="203"/>
      <c r="P223" s="200"/>
      <c r="Q223" s="321"/>
      <c r="R223" s="325"/>
      <c r="S223" s="416"/>
      <c r="T223" s="417"/>
      <c r="U223" s="822"/>
      <c r="V223" s="823"/>
      <c r="W223" s="849"/>
    </row>
    <row r="224" spans="1:23" ht="15" customHeight="1" x14ac:dyDescent="0.25">
      <c r="A224" s="287" t="s">
        <v>114</v>
      </c>
      <c r="B224" s="537"/>
      <c r="C224" s="660">
        <v>53</v>
      </c>
      <c r="D224" s="704">
        <v>44</v>
      </c>
      <c r="E224" s="705">
        <f t="shared" si="6"/>
        <v>3</v>
      </c>
      <c r="F224" s="200"/>
      <c r="G224" s="201"/>
      <c r="H224" s="240" t="s">
        <v>1</v>
      </c>
      <c r="I224" s="203"/>
      <c r="J224" s="240" t="s">
        <v>1</v>
      </c>
      <c r="K224" s="203"/>
      <c r="L224" s="240" t="s">
        <v>1</v>
      </c>
      <c r="M224" s="203"/>
      <c r="N224" s="240" t="s">
        <v>1</v>
      </c>
      <c r="O224" s="203"/>
      <c r="P224" s="200"/>
      <c r="Q224" s="321"/>
      <c r="R224" s="325"/>
      <c r="S224" s="416"/>
      <c r="T224" s="417"/>
      <c r="U224" s="822"/>
      <c r="V224" s="823"/>
      <c r="W224" s="849"/>
    </row>
    <row r="225" spans="1:23" ht="15" customHeight="1" x14ac:dyDescent="0.25">
      <c r="A225" s="287" t="s">
        <v>115</v>
      </c>
      <c r="B225" s="535"/>
      <c r="C225" s="660">
        <v>57</v>
      </c>
      <c r="D225" s="704">
        <v>39</v>
      </c>
      <c r="E225" s="705">
        <f t="shared" si="6"/>
        <v>4</v>
      </c>
      <c r="F225" s="200"/>
      <c r="G225" s="201"/>
      <c r="H225" s="240" t="s">
        <v>1</v>
      </c>
      <c r="I225" s="203"/>
      <c r="J225" s="240" t="s">
        <v>1</v>
      </c>
      <c r="K225" s="203"/>
      <c r="L225" s="240" t="s">
        <v>1</v>
      </c>
      <c r="M225" s="203"/>
      <c r="N225" s="240" t="s">
        <v>1</v>
      </c>
      <c r="O225" s="203"/>
      <c r="P225" s="200"/>
      <c r="Q225" s="321"/>
      <c r="R225" s="325"/>
      <c r="S225" s="416"/>
      <c r="T225" s="417"/>
      <c r="U225" s="822"/>
      <c r="V225" s="823"/>
      <c r="W225" s="849"/>
    </row>
    <row r="226" spans="1:23" ht="15" customHeight="1" x14ac:dyDescent="0.25">
      <c r="A226" s="287" t="s">
        <v>116</v>
      </c>
      <c r="B226" s="535"/>
      <c r="C226" s="660">
        <v>65</v>
      </c>
      <c r="D226" s="704">
        <v>35</v>
      </c>
      <c r="E226" s="705">
        <f t="shared" si="6"/>
        <v>0</v>
      </c>
      <c r="F226" s="200"/>
      <c r="G226" s="201"/>
      <c r="H226" s="240" t="s">
        <v>1</v>
      </c>
      <c r="I226" s="203"/>
      <c r="J226" s="240" t="s">
        <v>1</v>
      </c>
      <c r="K226" s="203"/>
      <c r="L226" s="240" t="s">
        <v>1</v>
      </c>
      <c r="M226" s="203"/>
      <c r="N226" s="240" t="s">
        <v>1</v>
      </c>
      <c r="O226" s="203"/>
      <c r="P226" s="200"/>
      <c r="Q226" s="321"/>
      <c r="R226" s="325"/>
      <c r="S226" s="416"/>
      <c r="T226" s="417"/>
      <c r="U226" s="822"/>
      <c r="V226" s="823"/>
      <c r="W226" s="849"/>
    </row>
    <row r="227" spans="1:23" ht="15" customHeight="1" x14ac:dyDescent="0.25">
      <c r="A227" s="287" t="s">
        <v>117</v>
      </c>
      <c r="B227" s="535"/>
      <c r="C227" s="660">
        <v>56</v>
      </c>
      <c r="D227" s="704">
        <v>44</v>
      </c>
      <c r="E227" s="705">
        <f t="shared" si="6"/>
        <v>0</v>
      </c>
      <c r="F227" s="200"/>
      <c r="G227" s="201"/>
      <c r="H227" s="240" t="s">
        <v>1</v>
      </c>
      <c r="I227" s="203"/>
      <c r="J227" s="240" t="s">
        <v>1</v>
      </c>
      <c r="K227" s="203"/>
      <c r="L227" s="240" t="s">
        <v>1</v>
      </c>
      <c r="M227" s="203"/>
      <c r="N227" s="240" t="s">
        <v>1</v>
      </c>
      <c r="O227" s="203"/>
      <c r="P227" s="200"/>
      <c r="Q227" s="321"/>
      <c r="R227" s="325"/>
      <c r="S227" s="416"/>
      <c r="T227" s="417"/>
      <c r="U227" s="822"/>
      <c r="V227" s="823"/>
      <c r="W227" s="849"/>
    </row>
    <row r="228" spans="1:23" ht="15" customHeight="1" x14ac:dyDescent="0.25">
      <c r="A228" s="287" t="s">
        <v>597</v>
      </c>
      <c r="B228" s="535"/>
      <c r="C228" s="660">
        <v>54</v>
      </c>
      <c r="D228" s="704">
        <v>43</v>
      </c>
      <c r="E228" s="705">
        <f t="shared" si="6"/>
        <v>3</v>
      </c>
      <c r="F228" s="200"/>
      <c r="G228" s="201"/>
      <c r="H228" s="240" t="s">
        <v>1</v>
      </c>
      <c r="I228" s="203"/>
      <c r="J228" s="240" t="s">
        <v>1</v>
      </c>
      <c r="K228" s="203"/>
      <c r="L228" s="240" t="s">
        <v>1</v>
      </c>
      <c r="M228" s="203"/>
      <c r="N228" s="240" t="s">
        <v>1</v>
      </c>
      <c r="O228" s="203"/>
      <c r="P228" s="200"/>
      <c r="Q228" s="321"/>
      <c r="R228" s="325"/>
      <c r="S228" s="416"/>
      <c r="T228" s="417"/>
      <c r="U228" s="822"/>
      <c r="V228" s="823"/>
      <c r="W228" s="849"/>
    </row>
    <row r="229" spans="1:23" ht="15" customHeight="1" x14ac:dyDescent="0.25">
      <c r="A229" s="287" t="s">
        <v>627</v>
      </c>
      <c r="B229" s="535"/>
      <c r="C229" s="660">
        <v>59</v>
      </c>
      <c r="D229" s="704">
        <v>41</v>
      </c>
      <c r="E229" s="705">
        <f t="shared" si="6"/>
        <v>0</v>
      </c>
      <c r="F229" s="200"/>
      <c r="G229" s="201"/>
      <c r="H229" s="240" t="s">
        <v>1</v>
      </c>
      <c r="I229" s="203"/>
      <c r="J229" s="240" t="s">
        <v>1</v>
      </c>
      <c r="K229" s="203"/>
      <c r="L229" s="240" t="s">
        <v>1</v>
      </c>
      <c r="M229" s="203"/>
      <c r="N229" s="240" t="s">
        <v>1</v>
      </c>
      <c r="O229" s="203"/>
      <c r="P229" s="200"/>
      <c r="Q229" s="321"/>
      <c r="R229" s="325"/>
      <c r="S229" s="416"/>
      <c r="T229" s="417"/>
      <c r="U229" s="822"/>
      <c r="V229" s="823"/>
      <c r="W229" s="849"/>
    </row>
    <row r="230" spans="1:23" ht="15" customHeight="1" x14ac:dyDescent="0.25">
      <c r="A230" s="287" t="s">
        <v>643</v>
      </c>
      <c r="B230" s="535"/>
      <c r="C230" s="660">
        <v>51</v>
      </c>
      <c r="D230" s="704">
        <v>46</v>
      </c>
      <c r="E230" s="705">
        <f t="shared" si="6"/>
        <v>3</v>
      </c>
      <c r="F230" s="200"/>
      <c r="G230" s="201"/>
      <c r="H230" s="240" t="s">
        <v>1</v>
      </c>
      <c r="I230" s="203"/>
      <c r="J230" s="240" t="s">
        <v>1</v>
      </c>
      <c r="K230" s="203"/>
      <c r="L230" s="240" t="s">
        <v>1</v>
      </c>
      <c r="M230" s="203"/>
      <c r="N230" s="240" t="s">
        <v>1</v>
      </c>
      <c r="O230" s="203"/>
      <c r="P230" s="200"/>
      <c r="Q230" s="321"/>
      <c r="R230" s="325"/>
      <c r="S230" s="416"/>
      <c r="T230" s="417"/>
      <c r="U230" s="822"/>
      <c r="V230" s="823"/>
      <c r="W230" s="849"/>
    </row>
    <row r="231" spans="1:23" ht="15" customHeight="1" x14ac:dyDescent="0.25">
      <c r="A231" s="287" t="s">
        <v>469</v>
      </c>
      <c r="B231" s="535"/>
      <c r="C231" s="1161">
        <v>56.1</v>
      </c>
      <c r="D231" s="1212">
        <v>40.4</v>
      </c>
      <c r="E231" s="1225">
        <f t="shared" si="6"/>
        <v>3.5</v>
      </c>
      <c r="F231" s="200"/>
      <c r="G231" s="201"/>
      <c r="H231" s="240" t="s">
        <v>1</v>
      </c>
      <c r="I231" s="203"/>
      <c r="J231" s="240" t="s">
        <v>1</v>
      </c>
      <c r="K231" s="203"/>
      <c r="L231" s="240" t="s">
        <v>1</v>
      </c>
      <c r="M231" s="203"/>
      <c r="N231" s="240" t="s">
        <v>1</v>
      </c>
      <c r="O231" s="203"/>
      <c r="P231" s="200"/>
      <c r="Q231" s="321"/>
      <c r="R231" s="325"/>
      <c r="S231" s="416"/>
      <c r="T231" s="417"/>
      <c r="U231" s="822"/>
      <c r="V231" s="823"/>
      <c r="W231" s="849"/>
    </row>
    <row r="232" spans="1:23" ht="15" customHeight="1" thickBot="1" x14ac:dyDescent="0.3">
      <c r="A232" s="289" t="s">
        <v>470</v>
      </c>
      <c r="B232" s="535"/>
      <c r="C232" s="1162"/>
      <c r="D232" s="1213"/>
      <c r="E232" s="1226">
        <f t="shared" si="6"/>
        <v>100</v>
      </c>
      <c r="F232" s="207"/>
      <c r="G232" s="208"/>
      <c r="H232" s="242">
        <v>14</v>
      </c>
      <c r="I232" s="210"/>
      <c r="J232" s="242" t="s">
        <v>1</v>
      </c>
      <c r="K232" s="210"/>
      <c r="L232" s="242"/>
      <c r="M232" s="210" t="s">
        <v>0</v>
      </c>
      <c r="N232" s="242"/>
      <c r="O232" s="210" t="s">
        <v>0</v>
      </c>
      <c r="P232" s="207"/>
      <c r="Q232" s="327"/>
      <c r="R232" s="331"/>
      <c r="S232" s="418"/>
      <c r="T232" s="419"/>
      <c r="U232" s="824"/>
      <c r="V232" s="825"/>
      <c r="W232" s="851"/>
    </row>
    <row r="233" spans="1:23" ht="15" customHeight="1" thickTop="1" thickBot="1" x14ac:dyDescent="0.3">
      <c r="A233" s="292" t="s">
        <v>559</v>
      </c>
      <c r="B233" s="293">
        <v>14</v>
      </c>
      <c r="C233" s="385"/>
      <c r="D233" s="694"/>
      <c r="E233" s="695"/>
      <c r="F233" s="221">
        <v>14</v>
      </c>
      <c r="G233" s="213">
        <v>0</v>
      </c>
      <c r="H233" s="221">
        <v>2</v>
      </c>
      <c r="I233" s="213">
        <v>0</v>
      </c>
      <c r="J233" s="221">
        <v>14</v>
      </c>
      <c r="K233" s="213">
        <v>0</v>
      </c>
      <c r="L233" s="214">
        <v>13</v>
      </c>
      <c r="M233" s="215">
        <v>1</v>
      </c>
      <c r="N233" s="214">
        <v>13</v>
      </c>
      <c r="O233" s="215">
        <v>1</v>
      </c>
      <c r="P233" s="214">
        <f>ROUND(U233,0)</f>
        <v>8</v>
      </c>
      <c r="Q233" s="335">
        <f>ROUND(V233,0)</f>
        <v>6</v>
      </c>
      <c r="R233" s="338">
        <f>SUM(B233-P233-Q233)</f>
        <v>0</v>
      </c>
      <c r="S233" s="420">
        <f>SUM(P233:Q233)</f>
        <v>14</v>
      </c>
      <c r="T233" s="421">
        <f>SUM(B233-S233)</f>
        <v>0</v>
      </c>
      <c r="U233" s="826">
        <f>PRODUCT(B233,C231%)</f>
        <v>7.854000000000001</v>
      </c>
      <c r="V233" s="827">
        <f>PRODUCT(B233,D231%)</f>
        <v>5.6559999999999997</v>
      </c>
      <c r="W233" s="869">
        <f t="shared" si="7"/>
        <v>0.48999999999999932</v>
      </c>
    </row>
    <row r="234" spans="1:23" ht="15" customHeight="1" thickTop="1" x14ac:dyDescent="0.25">
      <c r="A234" s="285" t="s">
        <v>118</v>
      </c>
      <c r="B234" s="535"/>
      <c r="C234" s="660">
        <v>49</v>
      </c>
      <c r="D234" s="704">
        <v>51</v>
      </c>
      <c r="E234" s="705">
        <f t="shared" si="6"/>
        <v>0</v>
      </c>
      <c r="F234" s="195"/>
      <c r="G234" s="196"/>
      <c r="H234" s="238"/>
      <c r="I234" s="194" t="s">
        <v>0</v>
      </c>
      <c r="J234" s="238"/>
      <c r="K234" s="194" t="s">
        <v>0</v>
      </c>
      <c r="L234" s="238"/>
      <c r="M234" s="194" t="s">
        <v>0</v>
      </c>
      <c r="N234" s="238"/>
      <c r="O234" s="194" t="s">
        <v>0</v>
      </c>
      <c r="P234" s="195"/>
      <c r="Q234" s="316"/>
      <c r="R234" s="339"/>
      <c r="S234" s="422"/>
      <c r="T234" s="423"/>
      <c r="U234" s="820"/>
      <c r="V234" s="821"/>
      <c r="W234" s="853"/>
    </row>
    <row r="235" spans="1:23" ht="15" customHeight="1" x14ac:dyDescent="0.25">
      <c r="A235" s="287" t="s">
        <v>119</v>
      </c>
      <c r="B235" s="535"/>
      <c r="C235" s="660">
        <v>48</v>
      </c>
      <c r="D235" s="704">
        <v>52</v>
      </c>
      <c r="E235" s="705">
        <f t="shared" si="6"/>
        <v>0</v>
      </c>
      <c r="F235" s="200"/>
      <c r="G235" s="201"/>
      <c r="H235" s="240"/>
      <c r="I235" s="203" t="s">
        <v>0</v>
      </c>
      <c r="J235" s="240"/>
      <c r="K235" s="203" t="s">
        <v>0</v>
      </c>
      <c r="L235" s="240"/>
      <c r="M235" s="203" t="s">
        <v>0</v>
      </c>
      <c r="N235" s="240"/>
      <c r="O235" s="203" t="s">
        <v>0</v>
      </c>
      <c r="P235" s="200"/>
      <c r="Q235" s="321"/>
      <c r="R235" s="325"/>
      <c r="S235" s="416"/>
      <c r="T235" s="417"/>
      <c r="U235" s="822"/>
      <c r="V235" s="823"/>
      <c r="W235" s="849"/>
    </row>
    <row r="236" spans="1:23" ht="15" customHeight="1" x14ac:dyDescent="0.25">
      <c r="A236" s="287" t="s">
        <v>120</v>
      </c>
      <c r="B236" s="536"/>
      <c r="C236" s="660">
        <v>52</v>
      </c>
      <c r="D236" s="704">
        <v>48</v>
      </c>
      <c r="E236" s="705">
        <f t="shared" si="6"/>
        <v>0</v>
      </c>
      <c r="F236" s="200"/>
      <c r="G236" s="201"/>
      <c r="H236" s="240" t="s">
        <v>1</v>
      </c>
      <c r="I236" s="203"/>
      <c r="J236" s="240" t="s">
        <v>1</v>
      </c>
      <c r="K236" s="203"/>
      <c r="L236" s="240" t="s">
        <v>1</v>
      </c>
      <c r="M236" s="203"/>
      <c r="N236" s="240" t="s">
        <v>1</v>
      </c>
      <c r="O236" s="203"/>
      <c r="P236" s="200"/>
      <c r="Q236" s="321"/>
      <c r="R236" s="325"/>
      <c r="S236" s="416"/>
      <c r="T236" s="417"/>
      <c r="U236" s="822"/>
      <c r="V236" s="823"/>
      <c r="W236" s="849"/>
    </row>
    <row r="237" spans="1:23" ht="15" customHeight="1" x14ac:dyDescent="0.25">
      <c r="A237" s="287" t="s">
        <v>121</v>
      </c>
      <c r="B237" s="538" t="s">
        <v>748</v>
      </c>
      <c r="C237" s="660">
        <v>50</v>
      </c>
      <c r="D237" s="704">
        <v>49.99</v>
      </c>
      <c r="E237" s="705">
        <f t="shared" si="6"/>
        <v>9.9999999999980105E-3</v>
      </c>
      <c r="F237" s="200"/>
      <c r="G237" s="201"/>
      <c r="H237" s="240" t="s">
        <v>1</v>
      </c>
      <c r="I237" s="203"/>
      <c r="J237" s="240" t="s">
        <v>1</v>
      </c>
      <c r="K237" s="203"/>
      <c r="L237" s="240" t="s">
        <v>1</v>
      </c>
      <c r="M237" s="203"/>
      <c r="N237" s="240" t="s">
        <v>1</v>
      </c>
      <c r="O237" s="203"/>
      <c r="P237" s="200"/>
      <c r="Q237" s="321"/>
      <c r="R237" s="325"/>
      <c r="S237" s="416"/>
      <c r="T237" s="417"/>
      <c r="U237" s="822"/>
      <c r="V237" s="823"/>
      <c r="W237" s="849"/>
    </row>
    <row r="238" spans="1:23" ht="15" customHeight="1" x14ac:dyDescent="0.25">
      <c r="A238" s="287" t="s">
        <v>122</v>
      </c>
      <c r="B238" s="537"/>
      <c r="C238" s="660">
        <v>59</v>
      </c>
      <c r="D238" s="704">
        <v>41</v>
      </c>
      <c r="E238" s="705">
        <f t="shared" si="6"/>
        <v>0</v>
      </c>
      <c r="F238" s="200"/>
      <c r="G238" s="201"/>
      <c r="H238" s="240" t="s">
        <v>1</v>
      </c>
      <c r="I238" s="203"/>
      <c r="J238" s="240" t="s">
        <v>1</v>
      </c>
      <c r="K238" s="203"/>
      <c r="L238" s="240" t="s">
        <v>1</v>
      </c>
      <c r="M238" s="203"/>
      <c r="N238" s="240" t="s">
        <v>1</v>
      </c>
      <c r="O238" s="203"/>
      <c r="P238" s="200"/>
      <c r="Q238" s="321"/>
      <c r="R238" s="325"/>
      <c r="S238" s="416"/>
      <c r="T238" s="417"/>
      <c r="U238" s="822"/>
      <c r="V238" s="823"/>
      <c r="W238" s="849"/>
    </row>
    <row r="239" spans="1:23" ht="15" customHeight="1" x14ac:dyDescent="0.25">
      <c r="A239" s="287" t="s">
        <v>123</v>
      </c>
      <c r="B239" s="535"/>
      <c r="C239" s="660">
        <v>45</v>
      </c>
      <c r="D239" s="704">
        <v>55</v>
      </c>
      <c r="E239" s="705">
        <f t="shared" si="6"/>
        <v>0</v>
      </c>
      <c r="F239" s="200"/>
      <c r="G239" s="201"/>
      <c r="H239" s="240"/>
      <c r="I239" s="203" t="s">
        <v>0</v>
      </c>
      <c r="J239" s="240"/>
      <c r="K239" s="203" t="s">
        <v>0</v>
      </c>
      <c r="L239" s="240"/>
      <c r="M239" s="203" t="s">
        <v>0</v>
      </c>
      <c r="N239" s="240"/>
      <c r="O239" s="203" t="s">
        <v>0</v>
      </c>
      <c r="P239" s="200"/>
      <c r="Q239" s="321"/>
      <c r="R239" s="325"/>
      <c r="S239" s="416"/>
      <c r="T239" s="417"/>
      <c r="U239" s="822"/>
      <c r="V239" s="823"/>
      <c r="W239" s="849"/>
    </row>
    <row r="240" spans="1:23" ht="15" customHeight="1" x14ac:dyDescent="0.25">
      <c r="A240" s="287" t="s">
        <v>124</v>
      </c>
      <c r="B240" s="535"/>
      <c r="C240" s="660">
        <v>82</v>
      </c>
      <c r="D240" s="704">
        <v>18</v>
      </c>
      <c r="E240" s="705">
        <f t="shared" si="6"/>
        <v>0</v>
      </c>
      <c r="F240" s="200"/>
      <c r="G240" s="201"/>
      <c r="H240" s="240" t="s">
        <v>1</v>
      </c>
      <c r="I240" s="203"/>
      <c r="J240" s="240" t="s">
        <v>1</v>
      </c>
      <c r="K240" s="203"/>
      <c r="L240" s="240" t="s">
        <v>1</v>
      </c>
      <c r="M240" s="203"/>
      <c r="N240" s="240" t="s">
        <v>1</v>
      </c>
      <c r="O240" s="203"/>
      <c r="P240" s="200"/>
      <c r="Q240" s="321"/>
      <c r="R240" s="325"/>
      <c r="S240" s="416"/>
      <c r="T240" s="417"/>
      <c r="U240" s="822"/>
      <c r="V240" s="823"/>
      <c r="W240" s="849"/>
    </row>
    <row r="241" spans="1:23" ht="15" customHeight="1" x14ac:dyDescent="0.25">
      <c r="A241" s="287" t="s">
        <v>125</v>
      </c>
      <c r="B241" s="535"/>
      <c r="C241" s="660">
        <v>52</v>
      </c>
      <c r="D241" s="704">
        <v>48</v>
      </c>
      <c r="E241" s="705">
        <f t="shared" si="6"/>
        <v>0</v>
      </c>
      <c r="F241" s="200"/>
      <c r="G241" s="201"/>
      <c r="H241" s="240" t="s">
        <v>1</v>
      </c>
      <c r="I241" s="203"/>
      <c r="J241" s="240" t="s">
        <v>1</v>
      </c>
      <c r="K241" s="203"/>
      <c r="L241" s="240" t="s">
        <v>1</v>
      </c>
      <c r="M241" s="203"/>
      <c r="N241" s="240" t="s">
        <v>1</v>
      </c>
      <c r="O241" s="203"/>
      <c r="P241" s="200"/>
      <c r="Q241" s="321"/>
      <c r="R241" s="325"/>
      <c r="S241" s="416"/>
      <c r="T241" s="417"/>
      <c r="U241" s="822"/>
      <c r="V241" s="823"/>
      <c r="W241" s="849"/>
    </row>
    <row r="242" spans="1:23" ht="15" customHeight="1" x14ac:dyDescent="0.25">
      <c r="A242" s="287" t="s">
        <v>471</v>
      </c>
      <c r="B242" s="535"/>
      <c r="C242" s="1161">
        <v>53</v>
      </c>
      <c r="D242" s="1212">
        <v>47</v>
      </c>
      <c r="E242" s="1225">
        <f t="shared" si="6"/>
        <v>0</v>
      </c>
      <c r="F242" s="200"/>
      <c r="G242" s="201"/>
      <c r="H242" s="240" t="s">
        <v>1</v>
      </c>
      <c r="I242" s="203"/>
      <c r="J242" s="240" t="s">
        <v>1</v>
      </c>
      <c r="K242" s="203"/>
      <c r="L242" s="240" t="s">
        <v>1</v>
      </c>
      <c r="M242" s="203"/>
      <c r="N242" s="240" t="s">
        <v>1</v>
      </c>
      <c r="O242" s="203"/>
      <c r="P242" s="200"/>
      <c r="Q242" s="321"/>
      <c r="R242" s="325"/>
      <c r="S242" s="416"/>
      <c r="T242" s="417"/>
      <c r="U242" s="822"/>
      <c r="V242" s="823"/>
      <c r="W242" s="849"/>
    </row>
    <row r="243" spans="1:23" ht="15" customHeight="1" thickBot="1" x14ac:dyDescent="0.3">
      <c r="A243" s="289" t="s">
        <v>472</v>
      </c>
      <c r="B243" s="535"/>
      <c r="C243" s="1162"/>
      <c r="D243" s="1213"/>
      <c r="E243" s="1226">
        <f t="shared" si="6"/>
        <v>100</v>
      </c>
      <c r="F243" s="207"/>
      <c r="G243" s="208"/>
      <c r="H243" s="242" t="s">
        <v>1</v>
      </c>
      <c r="I243" s="210"/>
      <c r="J243" s="242" t="s">
        <v>1</v>
      </c>
      <c r="K243" s="210"/>
      <c r="L243" s="242"/>
      <c r="M243" s="210" t="s">
        <v>0</v>
      </c>
      <c r="N243" s="242"/>
      <c r="O243" s="210" t="s">
        <v>0</v>
      </c>
      <c r="P243" s="207"/>
      <c r="Q243" s="327"/>
      <c r="R243" s="331"/>
      <c r="S243" s="418"/>
      <c r="T243" s="419"/>
      <c r="U243" s="824"/>
      <c r="V243" s="825"/>
      <c r="W243" s="851"/>
    </row>
    <row r="244" spans="1:23" ht="15" customHeight="1" thickTop="1" thickBot="1" x14ac:dyDescent="0.3">
      <c r="A244" s="292" t="s">
        <v>560</v>
      </c>
      <c r="B244" s="293">
        <v>10</v>
      </c>
      <c r="C244" s="385"/>
      <c r="D244" s="694"/>
      <c r="E244" s="695"/>
      <c r="F244" s="221">
        <v>10</v>
      </c>
      <c r="G244" s="213">
        <v>0</v>
      </c>
      <c r="H244" s="221">
        <v>7</v>
      </c>
      <c r="I244" s="213">
        <v>3</v>
      </c>
      <c r="J244" s="221">
        <v>7</v>
      </c>
      <c r="K244" s="213">
        <v>3</v>
      </c>
      <c r="L244" s="214">
        <v>6</v>
      </c>
      <c r="M244" s="215">
        <v>4</v>
      </c>
      <c r="N244" s="214">
        <v>6</v>
      </c>
      <c r="O244" s="215">
        <v>4</v>
      </c>
      <c r="P244" s="214">
        <f>ROUND(U244,0)</f>
        <v>5</v>
      </c>
      <c r="Q244" s="335">
        <f>ROUND(V244,0)</f>
        <v>5</v>
      </c>
      <c r="R244" s="338">
        <f>SUM(B244-P244-Q244)</f>
        <v>0</v>
      </c>
      <c r="S244" s="420">
        <f>SUM(P244:Q244)</f>
        <v>10</v>
      </c>
      <c r="T244" s="421">
        <f>SUM(B244-S244)</f>
        <v>0</v>
      </c>
      <c r="U244" s="826">
        <f>PRODUCT(B244,C242%)</f>
        <v>5.3000000000000007</v>
      </c>
      <c r="V244" s="827">
        <f>PRODUCT(B244,D242%)</f>
        <v>4.6999999999999993</v>
      </c>
      <c r="W244" s="869">
        <f t="shared" si="7"/>
        <v>0</v>
      </c>
    </row>
    <row r="245" spans="1:23" ht="15" customHeight="1" thickTop="1" x14ac:dyDescent="0.25">
      <c r="A245" s="285" t="s">
        <v>126</v>
      </c>
      <c r="B245" s="535"/>
      <c r="C245" s="660">
        <v>47</v>
      </c>
      <c r="D245" s="704">
        <v>49</v>
      </c>
      <c r="E245" s="705">
        <f t="shared" si="6"/>
        <v>4</v>
      </c>
      <c r="F245" s="238"/>
      <c r="G245" s="194" t="s">
        <v>0</v>
      </c>
      <c r="H245" s="238"/>
      <c r="I245" s="194" t="s">
        <v>0</v>
      </c>
      <c r="J245" s="238"/>
      <c r="K245" s="194" t="s">
        <v>0</v>
      </c>
      <c r="L245" s="238"/>
      <c r="M245" s="194" t="s">
        <v>0</v>
      </c>
      <c r="N245" s="238"/>
      <c r="O245" s="194" t="s">
        <v>0</v>
      </c>
      <c r="P245" s="195"/>
      <c r="Q245" s="316"/>
      <c r="R245" s="339"/>
      <c r="S245" s="422"/>
      <c r="T245" s="423"/>
      <c r="U245" s="820"/>
      <c r="V245" s="821"/>
      <c r="W245" s="853"/>
    </row>
    <row r="246" spans="1:23" ht="15" customHeight="1" x14ac:dyDescent="0.25">
      <c r="A246" s="287" t="s">
        <v>127</v>
      </c>
      <c r="B246" s="538"/>
      <c r="C246" s="660">
        <v>48</v>
      </c>
      <c r="D246" s="704">
        <v>49</v>
      </c>
      <c r="E246" s="705">
        <f t="shared" si="6"/>
        <v>3</v>
      </c>
      <c r="F246" s="240"/>
      <c r="G246" s="203" t="s">
        <v>0</v>
      </c>
      <c r="H246" s="240"/>
      <c r="I246" s="203" t="s">
        <v>0</v>
      </c>
      <c r="J246" s="240"/>
      <c r="K246" s="203" t="s">
        <v>0</v>
      </c>
      <c r="L246" s="240"/>
      <c r="M246" s="203" t="s">
        <v>0</v>
      </c>
      <c r="N246" s="240"/>
      <c r="O246" s="203" t="s">
        <v>0</v>
      </c>
      <c r="P246" s="200"/>
      <c r="Q246" s="321"/>
      <c r="R246" s="325"/>
      <c r="S246" s="416"/>
      <c r="T246" s="417"/>
      <c r="U246" s="822"/>
      <c r="V246" s="823"/>
      <c r="W246" s="849"/>
    </row>
    <row r="247" spans="1:23" ht="15" customHeight="1" x14ac:dyDescent="0.25">
      <c r="A247" s="287" t="s">
        <v>473</v>
      </c>
      <c r="B247" s="535"/>
      <c r="C247" s="1161">
        <v>48.1</v>
      </c>
      <c r="D247" s="1212">
        <v>48.9</v>
      </c>
      <c r="E247" s="1225">
        <f t="shared" si="6"/>
        <v>3</v>
      </c>
      <c r="F247" s="240"/>
      <c r="G247" s="203" t="s">
        <v>0</v>
      </c>
      <c r="H247" s="240"/>
      <c r="I247" s="203" t="s">
        <v>0</v>
      </c>
      <c r="J247" s="240"/>
      <c r="K247" s="203" t="s">
        <v>0</v>
      </c>
      <c r="L247" s="240"/>
      <c r="M247" s="203" t="s">
        <v>0</v>
      </c>
      <c r="N247" s="240"/>
      <c r="O247" s="203" t="s">
        <v>0</v>
      </c>
      <c r="P247" s="200"/>
      <c r="Q247" s="321"/>
      <c r="R247" s="325"/>
      <c r="S247" s="416"/>
      <c r="T247" s="417"/>
      <c r="U247" s="822"/>
      <c r="V247" s="823"/>
      <c r="W247" s="849"/>
    </row>
    <row r="248" spans="1:23" ht="15" customHeight="1" thickBot="1" x14ac:dyDescent="0.3">
      <c r="A248" s="289" t="s">
        <v>474</v>
      </c>
      <c r="B248" s="536"/>
      <c r="C248" s="1162"/>
      <c r="D248" s="1213"/>
      <c r="E248" s="1226">
        <f t="shared" si="6"/>
        <v>100</v>
      </c>
      <c r="F248" s="242"/>
      <c r="G248" s="210" t="s">
        <v>0</v>
      </c>
      <c r="H248" s="242"/>
      <c r="I248" s="210" t="s">
        <v>0</v>
      </c>
      <c r="J248" s="242" t="s">
        <v>1</v>
      </c>
      <c r="K248" s="210"/>
      <c r="L248" s="242" t="s">
        <v>1</v>
      </c>
      <c r="M248" s="210"/>
      <c r="N248" s="242" t="s">
        <v>1</v>
      </c>
      <c r="O248" s="210"/>
      <c r="P248" s="207"/>
      <c r="Q248" s="327"/>
      <c r="R248" s="331"/>
      <c r="S248" s="418"/>
      <c r="T248" s="419"/>
      <c r="U248" s="824"/>
      <c r="V248" s="825"/>
      <c r="W248" s="851"/>
    </row>
    <row r="249" spans="1:23" ht="15" customHeight="1" thickTop="1" thickBot="1" x14ac:dyDescent="0.3">
      <c r="A249" s="292" t="s">
        <v>561</v>
      </c>
      <c r="B249" s="293">
        <v>4</v>
      </c>
      <c r="C249" s="385"/>
      <c r="D249" s="694"/>
      <c r="E249" s="695"/>
      <c r="F249" s="221">
        <v>0</v>
      </c>
      <c r="G249" s="213">
        <v>4</v>
      </c>
      <c r="H249" s="221">
        <v>0</v>
      </c>
      <c r="I249" s="213">
        <v>4</v>
      </c>
      <c r="J249" s="214">
        <v>1</v>
      </c>
      <c r="K249" s="215">
        <v>3</v>
      </c>
      <c r="L249" s="214">
        <v>1</v>
      </c>
      <c r="M249" s="215">
        <v>3</v>
      </c>
      <c r="N249" s="214">
        <v>1</v>
      </c>
      <c r="O249" s="215">
        <v>3</v>
      </c>
      <c r="P249" s="214">
        <f>ROUND(U249,0)</f>
        <v>2</v>
      </c>
      <c r="Q249" s="335">
        <f>ROUND(V249,0)</f>
        <v>2</v>
      </c>
      <c r="R249" s="338">
        <f>SUM(B249-P249-Q249)</f>
        <v>0</v>
      </c>
      <c r="S249" s="420">
        <f>SUM(P249:Q249)</f>
        <v>4</v>
      </c>
      <c r="T249" s="421">
        <f>SUM(B249-S249)</f>
        <v>0</v>
      </c>
      <c r="U249" s="826">
        <f>PRODUCT(B249,C247%)</f>
        <v>1.9240000000000002</v>
      </c>
      <c r="V249" s="827">
        <f>PRODUCT(B249,D247%)</f>
        <v>1.956</v>
      </c>
      <c r="W249" s="869">
        <f t="shared" si="7"/>
        <v>0.11999999999999966</v>
      </c>
    </row>
    <row r="250" spans="1:23" ht="15" customHeight="1" thickTop="1" x14ac:dyDescent="0.25">
      <c r="A250" s="285" t="s">
        <v>128</v>
      </c>
      <c r="B250" s="537"/>
      <c r="C250" s="660">
        <v>89</v>
      </c>
      <c r="D250" s="704">
        <v>10</v>
      </c>
      <c r="E250" s="705">
        <f t="shared" si="6"/>
        <v>1</v>
      </c>
      <c r="F250" s="195"/>
      <c r="G250" s="196"/>
      <c r="H250" s="238" t="s">
        <v>1</v>
      </c>
      <c r="I250" s="194"/>
      <c r="J250" s="238" t="s">
        <v>1</v>
      </c>
      <c r="K250" s="194"/>
      <c r="L250" s="238" t="s">
        <v>1</v>
      </c>
      <c r="M250" s="194"/>
      <c r="N250" s="238" t="s">
        <v>1</v>
      </c>
      <c r="O250" s="194"/>
      <c r="P250" s="195"/>
      <c r="Q250" s="316"/>
      <c r="R250" s="339"/>
      <c r="S250" s="422"/>
      <c r="T250" s="423"/>
      <c r="U250" s="820"/>
      <c r="V250" s="821"/>
      <c r="W250" s="853"/>
    </row>
    <row r="251" spans="1:23" ht="15" customHeight="1" x14ac:dyDescent="0.25">
      <c r="A251" s="287" t="s">
        <v>129</v>
      </c>
      <c r="B251" s="535"/>
      <c r="C251" s="660">
        <v>45</v>
      </c>
      <c r="D251" s="704">
        <v>53</v>
      </c>
      <c r="E251" s="705">
        <f t="shared" si="6"/>
        <v>2</v>
      </c>
      <c r="F251" s="200"/>
      <c r="G251" s="201"/>
      <c r="H251" s="240"/>
      <c r="I251" s="203" t="s">
        <v>0</v>
      </c>
      <c r="J251" s="240"/>
      <c r="K251" s="203" t="s">
        <v>0</v>
      </c>
      <c r="L251" s="240"/>
      <c r="M251" s="203" t="s">
        <v>0</v>
      </c>
      <c r="N251" s="240"/>
      <c r="O251" s="203" t="s">
        <v>0</v>
      </c>
      <c r="P251" s="200"/>
      <c r="Q251" s="321"/>
      <c r="R251" s="325"/>
      <c r="S251" s="416"/>
      <c r="T251" s="417"/>
      <c r="U251" s="822"/>
      <c r="V251" s="823"/>
      <c r="W251" s="849"/>
    </row>
    <row r="252" spans="1:23" ht="15" customHeight="1" x14ac:dyDescent="0.25">
      <c r="A252" s="287" t="s">
        <v>130</v>
      </c>
      <c r="B252" s="535"/>
      <c r="C252" s="660">
        <v>39</v>
      </c>
      <c r="D252" s="704">
        <v>59</v>
      </c>
      <c r="E252" s="705">
        <f t="shared" si="6"/>
        <v>2</v>
      </c>
      <c r="F252" s="200"/>
      <c r="G252" s="201"/>
      <c r="H252" s="240"/>
      <c r="I252" s="203" t="s">
        <v>0</v>
      </c>
      <c r="J252" s="240"/>
      <c r="K252" s="203" t="s">
        <v>0</v>
      </c>
      <c r="L252" s="240"/>
      <c r="M252" s="203" t="s">
        <v>0</v>
      </c>
      <c r="N252" s="240"/>
      <c r="O252" s="203" t="s">
        <v>0</v>
      </c>
      <c r="P252" s="200"/>
      <c r="Q252" s="321"/>
      <c r="R252" s="325"/>
      <c r="S252" s="416"/>
      <c r="T252" s="417"/>
      <c r="U252" s="822"/>
      <c r="V252" s="823"/>
      <c r="W252" s="849"/>
    </row>
    <row r="253" spans="1:23" ht="15" customHeight="1" x14ac:dyDescent="0.25">
      <c r="A253" s="287" t="s">
        <v>131</v>
      </c>
      <c r="B253" s="536"/>
      <c r="C253" s="660">
        <v>40</v>
      </c>
      <c r="D253" s="704">
        <v>58</v>
      </c>
      <c r="E253" s="705">
        <f t="shared" si="6"/>
        <v>2</v>
      </c>
      <c r="F253" s="200"/>
      <c r="G253" s="201"/>
      <c r="H253" s="240"/>
      <c r="I253" s="203" t="s">
        <v>0</v>
      </c>
      <c r="J253" s="240"/>
      <c r="K253" s="203" t="s">
        <v>0</v>
      </c>
      <c r="L253" s="240"/>
      <c r="M253" s="203" t="s">
        <v>0</v>
      </c>
      <c r="N253" s="240"/>
      <c r="O253" s="203" t="s">
        <v>0</v>
      </c>
      <c r="P253" s="200"/>
      <c r="Q253" s="321"/>
      <c r="R253" s="325"/>
      <c r="S253" s="416"/>
      <c r="T253" s="417"/>
      <c r="U253" s="822"/>
      <c r="V253" s="823"/>
      <c r="W253" s="849"/>
    </row>
    <row r="254" spans="1:23" ht="15" customHeight="1" x14ac:dyDescent="0.25">
      <c r="A254" s="287" t="s">
        <v>132</v>
      </c>
      <c r="B254" s="535"/>
      <c r="C254" s="660">
        <v>32</v>
      </c>
      <c r="D254" s="704">
        <v>67</v>
      </c>
      <c r="E254" s="705">
        <f t="shared" si="6"/>
        <v>1</v>
      </c>
      <c r="F254" s="200"/>
      <c r="G254" s="201"/>
      <c r="H254" s="240"/>
      <c r="I254" s="203" t="s">
        <v>0</v>
      </c>
      <c r="J254" s="240"/>
      <c r="K254" s="203" t="s">
        <v>0</v>
      </c>
      <c r="L254" s="240"/>
      <c r="M254" s="203" t="s">
        <v>0</v>
      </c>
      <c r="N254" s="240"/>
      <c r="O254" s="203" t="s">
        <v>0</v>
      </c>
      <c r="P254" s="200"/>
      <c r="Q254" s="321"/>
      <c r="R254" s="325"/>
      <c r="S254" s="416"/>
      <c r="T254" s="417"/>
      <c r="U254" s="822"/>
      <c r="V254" s="823"/>
      <c r="W254" s="849"/>
    </row>
    <row r="255" spans="1:23" ht="15" customHeight="1" x14ac:dyDescent="0.25">
      <c r="A255" s="287" t="s">
        <v>133</v>
      </c>
      <c r="B255" s="537"/>
      <c r="C255" s="660">
        <v>40</v>
      </c>
      <c r="D255" s="704">
        <v>57</v>
      </c>
      <c r="E255" s="705">
        <f t="shared" si="6"/>
        <v>3</v>
      </c>
      <c r="F255" s="200"/>
      <c r="G255" s="201"/>
      <c r="H255" s="240"/>
      <c r="I255" s="203" t="s">
        <v>0</v>
      </c>
      <c r="J255" s="240"/>
      <c r="K255" s="203" t="s">
        <v>0</v>
      </c>
      <c r="L255" s="240"/>
      <c r="M255" s="203" t="s">
        <v>0</v>
      </c>
      <c r="N255" s="240"/>
      <c r="O255" s="203" t="s">
        <v>0</v>
      </c>
      <c r="P255" s="200"/>
      <c r="Q255" s="321"/>
      <c r="R255" s="325"/>
      <c r="S255" s="416"/>
      <c r="T255" s="417"/>
      <c r="U255" s="822"/>
      <c r="V255" s="823"/>
      <c r="W255" s="849"/>
    </row>
    <row r="256" spans="1:23" ht="15" customHeight="1" x14ac:dyDescent="0.25">
      <c r="A256" s="287" t="s">
        <v>134</v>
      </c>
      <c r="B256" s="535"/>
      <c r="C256" s="660">
        <v>52</v>
      </c>
      <c r="D256" s="704">
        <v>47</v>
      </c>
      <c r="E256" s="705">
        <f t="shared" si="6"/>
        <v>1</v>
      </c>
      <c r="F256" s="200"/>
      <c r="G256" s="201"/>
      <c r="H256" s="240" t="s">
        <v>1</v>
      </c>
      <c r="I256" s="203"/>
      <c r="J256" s="240" t="s">
        <v>1</v>
      </c>
      <c r="K256" s="203"/>
      <c r="L256" s="240" t="s">
        <v>1</v>
      </c>
      <c r="M256" s="203"/>
      <c r="N256" s="240" t="s">
        <v>1</v>
      </c>
      <c r="O256" s="203"/>
      <c r="P256" s="200"/>
      <c r="Q256" s="321"/>
      <c r="R256" s="325"/>
      <c r="S256" s="416"/>
      <c r="T256" s="417"/>
      <c r="U256" s="822"/>
      <c r="V256" s="823"/>
      <c r="W256" s="849"/>
    </row>
    <row r="257" spans="1:23" ht="15" customHeight="1" x14ac:dyDescent="0.25">
      <c r="A257" s="287" t="s">
        <v>135</v>
      </c>
      <c r="B257" s="535"/>
      <c r="C257" s="660">
        <v>44</v>
      </c>
      <c r="D257" s="704">
        <v>55</v>
      </c>
      <c r="E257" s="705">
        <f t="shared" si="6"/>
        <v>1</v>
      </c>
      <c r="F257" s="200"/>
      <c r="G257" s="201"/>
      <c r="H257" s="240"/>
      <c r="I257" s="203" t="s">
        <v>0</v>
      </c>
      <c r="J257" s="240"/>
      <c r="K257" s="203" t="s">
        <v>0</v>
      </c>
      <c r="L257" s="240"/>
      <c r="M257" s="203" t="s">
        <v>0</v>
      </c>
      <c r="N257" s="240"/>
      <c r="O257" s="203" t="s">
        <v>0</v>
      </c>
      <c r="P257" s="200"/>
      <c r="Q257" s="321"/>
      <c r="R257" s="325"/>
      <c r="S257" s="416"/>
      <c r="T257" s="417"/>
      <c r="U257" s="822"/>
      <c r="V257" s="823"/>
      <c r="W257" s="849"/>
    </row>
    <row r="258" spans="1:23" ht="15" customHeight="1" x14ac:dyDescent="0.25">
      <c r="A258" s="287" t="s">
        <v>136</v>
      </c>
      <c r="B258" s="535"/>
      <c r="C258" s="660">
        <v>36</v>
      </c>
      <c r="D258" s="704">
        <v>63</v>
      </c>
      <c r="E258" s="705">
        <f t="shared" si="6"/>
        <v>1</v>
      </c>
      <c r="F258" s="200"/>
      <c r="G258" s="201"/>
      <c r="H258" s="240"/>
      <c r="I258" s="203" t="s">
        <v>0</v>
      </c>
      <c r="J258" s="240"/>
      <c r="K258" s="203" t="s">
        <v>0</v>
      </c>
      <c r="L258" s="240"/>
      <c r="M258" s="203" t="s">
        <v>0</v>
      </c>
      <c r="N258" s="240"/>
      <c r="O258" s="203" t="s">
        <v>0</v>
      </c>
      <c r="P258" s="200"/>
      <c r="Q258" s="321"/>
      <c r="R258" s="325"/>
      <c r="S258" s="416"/>
      <c r="T258" s="417"/>
      <c r="U258" s="822"/>
      <c r="V258" s="823"/>
      <c r="W258" s="849"/>
    </row>
    <row r="259" spans="1:23" ht="15" customHeight="1" x14ac:dyDescent="0.25">
      <c r="A259" s="287" t="s">
        <v>320</v>
      </c>
      <c r="B259" s="535"/>
      <c r="C259" s="660">
        <v>41</v>
      </c>
      <c r="D259" s="704">
        <v>58</v>
      </c>
      <c r="E259" s="705">
        <f t="shared" si="6"/>
        <v>1</v>
      </c>
      <c r="F259" s="200"/>
      <c r="G259" s="201"/>
      <c r="H259" s="240"/>
      <c r="I259" s="203" t="s">
        <v>0</v>
      </c>
      <c r="J259" s="240"/>
      <c r="K259" s="203" t="s">
        <v>0</v>
      </c>
      <c r="L259" s="240"/>
      <c r="M259" s="203" t="s">
        <v>0</v>
      </c>
      <c r="N259" s="240"/>
      <c r="O259" s="203" t="s">
        <v>0</v>
      </c>
      <c r="P259" s="200"/>
      <c r="Q259" s="321"/>
      <c r="R259" s="325"/>
      <c r="S259" s="416"/>
      <c r="T259" s="417"/>
      <c r="U259" s="822"/>
      <c r="V259" s="823"/>
      <c r="W259" s="849"/>
    </row>
    <row r="260" spans="1:23" ht="15" customHeight="1" x14ac:dyDescent="0.25">
      <c r="A260" s="287" t="s">
        <v>321</v>
      </c>
      <c r="B260" s="535"/>
      <c r="C260" s="660">
        <v>48</v>
      </c>
      <c r="D260" s="704">
        <v>50</v>
      </c>
      <c r="E260" s="705">
        <f t="shared" ref="E260:E323" si="8">SUM(100-C260-D260)</f>
        <v>2</v>
      </c>
      <c r="F260" s="200"/>
      <c r="G260" s="201"/>
      <c r="H260" s="240"/>
      <c r="I260" s="203" t="s">
        <v>0</v>
      </c>
      <c r="J260" s="240"/>
      <c r="K260" s="203" t="s">
        <v>0</v>
      </c>
      <c r="L260" s="240"/>
      <c r="M260" s="203" t="s">
        <v>0</v>
      </c>
      <c r="N260" s="240"/>
      <c r="O260" s="203" t="s">
        <v>0</v>
      </c>
      <c r="P260" s="200"/>
      <c r="Q260" s="321"/>
      <c r="R260" s="325"/>
      <c r="S260" s="416"/>
      <c r="T260" s="417"/>
      <c r="U260" s="822"/>
      <c r="V260" s="823"/>
      <c r="W260" s="849"/>
    </row>
    <row r="261" spans="1:23" ht="15" customHeight="1" x14ac:dyDescent="0.25">
      <c r="A261" s="287" t="s">
        <v>322</v>
      </c>
      <c r="B261" s="535"/>
      <c r="C261" s="660">
        <v>45</v>
      </c>
      <c r="D261" s="704">
        <v>53</v>
      </c>
      <c r="E261" s="705">
        <f t="shared" si="8"/>
        <v>2</v>
      </c>
      <c r="F261" s="200"/>
      <c r="G261" s="201"/>
      <c r="H261" s="240"/>
      <c r="I261" s="203" t="s">
        <v>0</v>
      </c>
      <c r="J261" s="240"/>
      <c r="K261" s="203" t="s">
        <v>0</v>
      </c>
      <c r="L261" s="240"/>
      <c r="M261" s="203" t="s">
        <v>0</v>
      </c>
      <c r="N261" s="240"/>
      <c r="O261" s="203" t="s">
        <v>0</v>
      </c>
      <c r="P261" s="200"/>
      <c r="Q261" s="321"/>
      <c r="R261" s="325"/>
      <c r="S261" s="416"/>
      <c r="T261" s="417"/>
      <c r="U261" s="822"/>
      <c r="V261" s="823"/>
      <c r="W261" s="849"/>
    </row>
    <row r="262" spans="1:23" ht="15" customHeight="1" x14ac:dyDescent="0.25">
      <c r="A262" s="287" t="s">
        <v>323</v>
      </c>
      <c r="B262" s="535"/>
      <c r="C262" s="660">
        <v>86</v>
      </c>
      <c r="D262" s="704">
        <v>13</v>
      </c>
      <c r="E262" s="705">
        <f t="shared" si="8"/>
        <v>1</v>
      </c>
      <c r="F262" s="200"/>
      <c r="G262" s="201"/>
      <c r="H262" s="240" t="s">
        <v>1</v>
      </c>
      <c r="I262" s="203"/>
      <c r="J262" s="240" t="s">
        <v>1</v>
      </c>
      <c r="K262" s="203"/>
      <c r="L262" s="240" t="s">
        <v>1</v>
      </c>
      <c r="M262" s="203"/>
      <c r="N262" s="240" t="s">
        <v>1</v>
      </c>
      <c r="O262" s="203"/>
      <c r="P262" s="200"/>
      <c r="Q262" s="321"/>
      <c r="R262" s="325"/>
      <c r="S262" s="416"/>
      <c r="T262" s="417"/>
      <c r="U262" s="822"/>
      <c r="V262" s="823"/>
      <c r="W262" s="849"/>
    </row>
    <row r="263" spans="1:23" ht="15" customHeight="1" x14ac:dyDescent="0.25">
      <c r="A263" s="287" t="s">
        <v>324</v>
      </c>
      <c r="B263" s="535"/>
      <c r="C263" s="660">
        <v>48</v>
      </c>
      <c r="D263" s="704">
        <v>51</v>
      </c>
      <c r="E263" s="705">
        <f t="shared" si="8"/>
        <v>1</v>
      </c>
      <c r="F263" s="200"/>
      <c r="G263" s="201"/>
      <c r="H263" s="240"/>
      <c r="I263" s="203" t="s">
        <v>0</v>
      </c>
      <c r="J263" s="240"/>
      <c r="K263" s="203" t="s">
        <v>0</v>
      </c>
      <c r="L263" s="240"/>
      <c r="M263" s="203" t="s">
        <v>0</v>
      </c>
      <c r="N263" s="240"/>
      <c r="O263" s="203" t="s">
        <v>0</v>
      </c>
      <c r="P263" s="200"/>
      <c r="Q263" s="321"/>
      <c r="R263" s="325"/>
      <c r="S263" s="416"/>
      <c r="T263" s="417"/>
      <c r="U263" s="822"/>
      <c r="V263" s="823"/>
      <c r="W263" s="849"/>
    </row>
    <row r="264" spans="1:23" ht="15" customHeight="1" x14ac:dyDescent="0.25">
      <c r="A264" s="287" t="s">
        <v>598</v>
      </c>
      <c r="B264" s="535"/>
      <c r="C264" s="660">
        <v>52</v>
      </c>
      <c r="D264" s="704">
        <v>46</v>
      </c>
      <c r="E264" s="705">
        <f t="shared" si="8"/>
        <v>2</v>
      </c>
      <c r="F264" s="200"/>
      <c r="G264" s="201"/>
      <c r="H264" s="240" t="s">
        <v>1</v>
      </c>
      <c r="I264" s="203"/>
      <c r="J264" s="240" t="s">
        <v>1</v>
      </c>
      <c r="K264" s="203"/>
      <c r="L264" s="240" t="s">
        <v>1</v>
      </c>
      <c r="M264" s="203"/>
      <c r="N264" s="240" t="s">
        <v>1</v>
      </c>
      <c r="O264" s="203"/>
      <c r="P264" s="200"/>
      <c r="Q264" s="321"/>
      <c r="R264" s="325"/>
      <c r="S264" s="416"/>
      <c r="T264" s="417"/>
      <c r="U264" s="822"/>
      <c r="V264" s="823"/>
      <c r="W264" s="849"/>
    </row>
    <row r="265" spans="1:23" ht="15" customHeight="1" x14ac:dyDescent="0.25">
      <c r="A265" s="287" t="s">
        <v>611</v>
      </c>
      <c r="B265" s="535"/>
      <c r="C265" s="660">
        <v>54</v>
      </c>
      <c r="D265" s="704">
        <v>44</v>
      </c>
      <c r="E265" s="705">
        <f t="shared" si="8"/>
        <v>2</v>
      </c>
      <c r="F265" s="200"/>
      <c r="G265" s="201"/>
      <c r="H265" s="240" t="s">
        <v>1</v>
      </c>
      <c r="I265" s="203"/>
      <c r="J265" s="240" t="s">
        <v>1</v>
      </c>
      <c r="K265" s="203"/>
      <c r="L265" s="240" t="s">
        <v>1</v>
      </c>
      <c r="M265" s="203"/>
      <c r="N265" s="240" t="s">
        <v>1</v>
      </c>
      <c r="O265" s="203"/>
      <c r="P265" s="200"/>
      <c r="Q265" s="321"/>
      <c r="R265" s="325"/>
      <c r="S265" s="416"/>
      <c r="T265" s="417"/>
      <c r="U265" s="822"/>
      <c r="V265" s="823"/>
      <c r="W265" s="849"/>
    </row>
    <row r="266" spans="1:23" ht="15" customHeight="1" x14ac:dyDescent="0.25">
      <c r="A266" s="287" t="s">
        <v>628</v>
      </c>
      <c r="B266" s="538"/>
      <c r="C266" s="660">
        <v>49</v>
      </c>
      <c r="D266" s="704">
        <v>50</v>
      </c>
      <c r="E266" s="705">
        <f t="shared" si="8"/>
        <v>1</v>
      </c>
      <c r="F266" s="200"/>
      <c r="G266" s="201"/>
      <c r="H266" s="240"/>
      <c r="I266" s="203" t="s">
        <v>0</v>
      </c>
      <c r="J266" s="240"/>
      <c r="K266" s="203" t="s">
        <v>0</v>
      </c>
      <c r="L266" s="240"/>
      <c r="M266" s="203" t="s">
        <v>0</v>
      </c>
      <c r="N266" s="240"/>
      <c r="O266" s="203" t="s">
        <v>0</v>
      </c>
      <c r="P266" s="200"/>
      <c r="Q266" s="321"/>
      <c r="R266" s="325"/>
      <c r="S266" s="416"/>
      <c r="T266" s="417"/>
      <c r="U266" s="822"/>
      <c r="V266" s="823"/>
      <c r="W266" s="849"/>
    </row>
    <row r="267" spans="1:23" ht="15" customHeight="1" x14ac:dyDescent="0.25">
      <c r="A267" s="287" t="s">
        <v>629</v>
      </c>
      <c r="B267" s="535"/>
      <c r="C267" s="660">
        <v>45</v>
      </c>
      <c r="D267" s="704">
        <v>53</v>
      </c>
      <c r="E267" s="705">
        <f t="shared" si="8"/>
        <v>2</v>
      </c>
      <c r="F267" s="200"/>
      <c r="G267" s="201"/>
      <c r="H267" s="240"/>
      <c r="I267" s="203" t="s">
        <v>0</v>
      </c>
      <c r="J267" s="240"/>
      <c r="K267" s="203" t="s">
        <v>0</v>
      </c>
      <c r="L267" s="240"/>
      <c r="M267" s="203" t="s">
        <v>0</v>
      </c>
      <c r="N267" s="240"/>
      <c r="O267" s="203" t="s">
        <v>0</v>
      </c>
      <c r="P267" s="200"/>
      <c r="Q267" s="321"/>
      <c r="R267" s="325"/>
      <c r="S267" s="416"/>
      <c r="T267" s="417"/>
      <c r="U267" s="822"/>
      <c r="V267" s="823"/>
      <c r="W267" s="849"/>
    </row>
    <row r="268" spans="1:23" ht="15" customHeight="1" x14ac:dyDescent="0.25">
      <c r="A268" s="287" t="s">
        <v>644</v>
      </c>
      <c r="B268" s="535"/>
      <c r="C268" s="660">
        <v>36</v>
      </c>
      <c r="D268" s="704">
        <v>62</v>
      </c>
      <c r="E268" s="705">
        <f t="shared" si="8"/>
        <v>2</v>
      </c>
      <c r="F268" s="200"/>
      <c r="G268" s="201"/>
      <c r="H268" s="240"/>
      <c r="I268" s="203" t="s">
        <v>0</v>
      </c>
      <c r="J268" s="240"/>
      <c r="K268" s="203" t="s">
        <v>0</v>
      </c>
      <c r="L268" s="240"/>
      <c r="M268" s="203" t="s">
        <v>0</v>
      </c>
      <c r="N268" s="240"/>
      <c r="O268" s="203" t="s">
        <v>0</v>
      </c>
      <c r="P268" s="200"/>
      <c r="Q268" s="321"/>
      <c r="R268" s="325"/>
      <c r="S268" s="416"/>
      <c r="T268" s="417"/>
      <c r="U268" s="822"/>
      <c r="V268" s="823"/>
      <c r="W268" s="849"/>
    </row>
    <row r="269" spans="1:23" ht="15" customHeight="1" x14ac:dyDescent="0.25">
      <c r="A269" s="287" t="s">
        <v>475</v>
      </c>
      <c r="B269" s="535"/>
      <c r="C269" s="1161">
        <v>46.4</v>
      </c>
      <c r="D269" s="1212">
        <v>51.8</v>
      </c>
      <c r="E269" s="1225">
        <f t="shared" si="8"/>
        <v>1.8000000000000043</v>
      </c>
      <c r="F269" s="200"/>
      <c r="G269" s="201"/>
      <c r="H269" s="240"/>
      <c r="I269" s="203" t="s">
        <v>0</v>
      </c>
      <c r="J269" s="240"/>
      <c r="K269" s="203" t="s">
        <v>0</v>
      </c>
      <c r="L269" s="240"/>
      <c r="M269" s="203" t="s">
        <v>0</v>
      </c>
      <c r="N269" s="240"/>
      <c r="O269" s="203" t="s">
        <v>0</v>
      </c>
      <c r="P269" s="200"/>
      <c r="Q269" s="321"/>
      <c r="R269" s="325"/>
      <c r="S269" s="416"/>
      <c r="T269" s="417"/>
      <c r="U269" s="822"/>
      <c r="V269" s="823"/>
      <c r="W269" s="849"/>
    </row>
    <row r="270" spans="1:23" ht="15" customHeight="1" thickBot="1" x14ac:dyDescent="0.3">
      <c r="A270" s="289" t="s">
        <v>476</v>
      </c>
      <c r="B270" s="535"/>
      <c r="C270" s="1162"/>
      <c r="D270" s="1213"/>
      <c r="E270" s="1226">
        <f t="shared" si="8"/>
        <v>100</v>
      </c>
      <c r="F270" s="207"/>
      <c r="G270" s="208"/>
      <c r="H270" s="242"/>
      <c r="I270" s="210" t="s">
        <v>0</v>
      </c>
      <c r="J270" s="242"/>
      <c r="K270" s="210" t="s">
        <v>0</v>
      </c>
      <c r="L270" s="242" t="s">
        <v>1</v>
      </c>
      <c r="M270" s="210"/>
      <c r="N270" s="242" t="s">
        <v>1</v>
      </c>
      <c r="O270" s="210"/>
      <c r="P270" s="207"/>
      <c r="Q270" s="327"/>
      <c r="R270" s="331"/>
      <c r="S270" s="418"/>
      <c r="T270" s="419"/>
      <c r="U270" s="824"/>
      <c r="V270" s="825"/>
      <c r="W270" s="851"/>
    </row>
    <row r="271" spans="1:23" ht="15" customHeight="1" thickTop="1" thickBot="1" x14ac:dyDescent="0.3">
      <c r="A271" s="292" t="s">
        <v>562</v>
      </c>
      <c r="B271" s="293">
        <v>21</v>
      </c>
      <c r="C271" s="385"/>
      <c r="D271" s="694"/>
      <c r="E271" s="695"/>
      <c r="F271" s="221">
        <v>0</v>
      </c>
      <c r="G271" s="213">
        <v>21</v>
      </c>
      <c r="H271" s="221">
        <v>5</v>
      </c>
      <c r="I271" s="213">
        <v>16</v>
      </c>
      <c r="J271" s="221">
        <v>5</v>
      </c>
      <c r="K271" s="213">
        <v>16</v>
      </c>
      <c r="L271" s="214">
        <v>6</v>
      </c>
      <c r="M271" s="215">
        <v>15</v>
      </c>
      <c r="N271" s="214">
        <v>6</v>
      </c>
      <c r="O271" s="215">
        <v>15</v>
      </c>
      <c r="P271" s="214">
        <f>ROUND(U271,0)</f>
        <v>10</v>
      </c>
      <c r="Q271" s="335">
        <f>ROUND(V271,0)</f>
        <v>11</v>
      </c>
      <c r="R271" s="338">
        <f>SUM(B271-P271-Q271)</f>
        <v>0</v>
      </c>
      <c r="S271" s="420">
        <f>SUM(P271:Q271)</f>
        <v>21</v>
      </c>
      <c r="T271" s="421">
        <f>SUM(B271-S271)</f>
        <v>0</v>
      </c>
      <c r="U271" s="826">
        <f>PRODUCT(B271,C269%)</f>
        <v>9.7439999999999998</v>
      </c>
      <c r="V271" s="827">
        <f>PRODUCT(B271,D269%)</f>
        <v>10.878</v>
      </c>
      <c r="W271" s="869">
        <f t="shared" si="7"/>
        <v>0.37800000000000011</v>
      </c>
    </row>
    <row r="272" spans="1:23" ht="15" customHeight="1" thickTop="1" x14ac:dyDescent="0.25">
      <c r="A272" s="285" t="s">
        <v>137</v>
      </c>
      <c r="B272" s="535"/>
      <c r="C272" s="660">
        <v>49</v>
      </c>
      <c r="D272" s="704">
        <v>48</v>
      </c>
      <c r="E272" s="705">
        <f t="shared" si="8"/>
        <v>3</v>
      </c>
      <c r="F272" s="195"/>
      <c r="G272" s="196"/>
      <c r="H272" s="238" t="s">
        <v>1</v>
      </c>
      <c r="I272" s="194"/>
      <c r="J272" s="238" t="s">
        <v>1</v>
      </c>
      <c r="K272" s="194"/>
      <c r="L272" s="238" t="s">
        <v>1</v>
      </c>
      <c r="M272" s="194"/>
      <c r="N272" s="238" t="s">
        <v>750</v>
      </c>
      <c r="O272" s="194"/>
      <c r="P272" s="195"/>
      <c r="Q272" s="316"/>
      <c r="R272" s="339"/>
      <c r="S272" s="422"/>
      <c r="T272" s="423"/>
      <c r="U272" s="820"/>
      <c r="V272" s="821"/>
      <c r="W272" s="853"/>
    </row>
    <row r="273" spans="1:23" ht="15" customHeight="1" x14ac:dyDescent="0.25">
      <c r="A273" s="287" t="s">
        <v>138</v>
      </c>
      <c r="B273" s="539"/>
      <c r="C273" s="660">
        <v>49</v>
      </c>
      <c r="D273" s="704">
        <v>48</v>
      </c>
      <c r="E273" s="705">
        <f t="shared" si="8"/>
        <v>3</v>
      </c>
      <c r="F273" s="200"/>
      <c r="G273" s="201"/>
      <c r="H273" s="240" t="s">
        <v>1</v>
      </c>
      <c r="I273" s="203"/>
      <c r="J273" s="240" t="s">
        <v>1</v>
      </c>
      <c r="K273" s="203"/>
      <c r="L273" s="240" t="s">
        <v>1</v>
      </c>
      <c r="M273" s="203"/>
      <c r="N273" s="240" t="s">
        <v>1</v>
      </c>
      <c r="O273" s="203"/>
      <c r="P273" s="200"/>
      <c r="Q273" s="321"/>
      <c r="R273" s="325"/>
      <c r="S273" s="416"/>
      <c r="T273" s="417"/>
      <c r="U273" s="822"/>
      <c r="V273" s="823"/>
      <c r="W273" s="849"/>
    </row>
    <row r="274" spans="1:23" ht="15" customHeight="1" x14ac:dyDescent="0.25">
      <c r="A274" s="287" t="s">
        <v>139</v>
      </c>
      <c r="B274" s="535"/>
      <c r="C274" s="660">
        <v>48</v>
      </c>
      <c r="D274" s="704">
        <v>49</v>
      </c>
      <c r="E274" s="705">
        <f t="shared" si="8"/>
        <v>3</v>
      </c>
      <c r="F274" s="200"/>
      <c r="G274" s="201"/>
      <c r="H274" s="240"/>
      <c r="I274" s="203" t="s">
        <v>0</v>
      </c>
      <c r="J274" s="240"/>
      <c r="K274" s="203" t="s">
        <v>0</v>
      </c>
      <c r="L274" s="240"/>
      <c r="M274" s="203" t="s">
        <v>0</v>
      </c>
      <c r="N274" s="240"/>
      <c r="O274" s="203" t="s">
        <v>0</v>
      </c>
      <c r="P274" s="200"/>
      <c r="Q274" s="321"/>
      <c r="R274" s="325"/>
      <c r="S274" s="416"/>
      <c r="T274" s="417"/>
      <c r="U274" s="822"/>
      <c r="V274" s="823"/>
      <c r="W274" s="849"/>
    </row>
    <row r="275" spans="1:23" ht="15" customHeight="1" x14ac:dyDescent="0.25">
      <c r="A275" s="287" t="s">
        <v>140</v>
      </c>
      <c r="B275" s="537"/>
      <c r="C275" s="660">
        <v>59</v>
      </c>
      <c r="D275" s="704">
        <v>38</v>
      </c>
      <c r="E275" s="705">
        <f t="shared" si="8"/>
        <v>3</v>
      </c>
      <c r="F275" s="200"/>
      <c r="G275" s="201"/>
      <c r="H275" s="240" t="s">
        <v>1</v>
      </c>
      <c r="I275" s="203"/>
      <c r="J275" s="240" t="s">
        <v>1</v>
      </c>
      <c r="K275" s="203"/>
      <c r="L275" s="240" t="s">
        <v>1</v>
      </c>
      <c r="M275" s="203"/>
      <c r="N275" s="240" t="s">
        <v>1</v>
      </c>
      <c r="O275" s="203"/>
      <c r="P275" s="200"/>
      <c r="Q275" s="321"/>
      <c r="R275" s="325"/>
      <c r="S275" s="416"/>
      <c r="T275" s="417"/>
      <c r="U275" s="822"/>
      <c r="V275" s="823"/>
      <c r="W275" s="849"/>
    </row>
    <row r="276" spans="1:23" ht="15" customHeight="1" x14ac:dyDescent="0.25">
      <c r="A276" s="287" t="s">
        <v>141</v>
      </c>
      <c r="B276" s="535"/>
      <c r="C276" s="660">
        <v>61</v>
      </c>
      <c r="D276" s="704">
        <v>35</v>
      </c>
      <c r="E276" s="705">
        <f t="shared" si="8"/>
        <v>4</v>
      </c>
      <c r="F276" s="200"/>
      <c r="G276" s="201"/>
      <c r="H276" s="240" t="s">
        <v>1</v>
      </c>
      <c r="I276" s="203"/>
      <c r="J276" s="240" t="s">
        <v>1</v>
      </c>
      <c r="K276" s="203"/>
      <c r="L276" s="240" t="s">
        <v>1</v>
      </c>
      <c r="M276" s="203"/>
      <c r="N276" s="240" t="s">
        <v>1</v>
      </c>
      <c r="O276" s="203"/>
      <c r="P276" s="200"/>
      <c r="Q276" s="321"/>
      <c r="R276" s="325"/>
      <c r="S276" s="416"/>
      <c r="T276" s="417"/>
      <c r="U276" s="822"/>
      <c r="V276" s="823"/>
      <c r="W276" s="849"/>
    </row>
    <row r="277" spans="1:23" ht="15" customHeight="1" x14ac:dyDescent="0.25">
      <c r="A277" s="287" t="s">
        <v>142</v>
      </c>
      <c r="B277" s="535"/>
      <c r="C277" s="660">
        <v>55</v>
      </c>
      <c r="D277" s="704">
        <v>41</v>
      </c>
      <c r="E277" s="705">
        <f t="shared" si="8"/>
        <v>4</v>
      </c>
      <c r="F277" s="200"/>
      <c r="G277" s="201"/>
      <c r="H277" s="240" t="s">
        <v>1</v>
      </c>
      <c r="I277" s="203"/>
      <c r="J277" s="240" t="s">
        <v>1</v>
      </c>
      <c r="K277" s="203"/>
      <c r="L277" s="240" t="s">
        <v>1</v>
      </c>
      <c r="M277" s="203"/>
      <c r="N277" s="240" t="s">
        <v>1</v>
      </c>
      <c r="O277" s="203"/>
      <c r="P277" s="200"/>
      <c r="Q277" s="321"/>
      <c r="R277" s="325"/>
      <c r="S277" s="416"/>
      <c r="T277" s="417"/>
      <c r="U277" s="822"/>
      <c r="V277" s="823"/>
      <c r="W277" s="849"/>
    </row>
    <row r="278" spans="1:23" ht="15" customHeight="1" x14ac:dyDescent="0.25">
      <c r="A278" s="287" t="s">
        <v>143</v>
      </c>
      <c r="B278" s="535"/>
      <c r="C278" s="660">
        <v>55</v>
      </c>
      <c r="D278" s="704">
        <v>42</v>
      </c>
      <c r="E278" s="705">
        <f t="shared" si="8"/>
        <v>3</v>
      </c>
      <c r="F278" s="200"/>
      <c r="G278" s="201"/>
      <c r="H278" s="240" t="s">
        <v>1</v>
      </c>
      <c r="I278" s="203"/>
      <c r="J278" s="240" t="s">
        <v>1</v>
      </c>
      <c r="K278" s="203"/>
      <c r="L278" s="240" t="s">
        <v>1</v>
      </c>
      <c r="M278" s="203"/>
      <c r="N278" s="240" t="s">
        <v>1</v>
      </c>
      <c r="O278" s="203"/>
      <c r="P278" s="200"/>
      <c r="Q278" s="321"/>
      <c r="R278" s="325"/>
      <c r="S278" s="416"/>
      <c r="T278" s="417"/>
      <c r="U278" s="822"/>
      <c r="V278" s="823"/>
      <c r="W278" s="849"/>
    </row>
    <row r="279" spans="1:23" ht="15" customHeight="1" x14ac:dyDescent="0.25">
      <c r="A279" s="287" t="s">
        <v>144</v>
      </c>
      <c r="B279" s="535"/>
      <c r="C279" s="660">
        <v>64</v>
      </c>
      <c r="D279" s="704">
        <v>33</v>
      </c>
      <c r="E279" s="705">
        <f t="shared" si="8"/>
        <v>3</v>
      </c>
      <c r="F279" s="200"/>
      <c r="G279" s="201"/>
      <c r="H279" s="240" t="s">
        <v>1</v>
      </c>
      <c r="I279" s="203"/>
      <c r="J279" s="240" t="s">
        <v>1</v>
      </c>
      <c r="K279" s="203"/>
      <c r="L279" s="240" t="s">
        <v>1</v>
      </c>
      <c r="M279" s="203"/>
      <c r="N279" s="240" t="s">
        <v>1</v>
      </c>
      <c r="O279" s="203"/>
      <c r="P279" s="200"/>
      <c r="Q279" s="321"/>
      <c r="R279" s="325"/>
      <c r="S279" s="416"/>
      <c r="T279" s="417"/>
      <c r="U279" s="822"/>
      <c r="V279" s="823"/>
      <c r="W279" s="849"/>
    </row>
    <row r="280" spans="1:23" ht="15" customHeight="1" x14ac:dyDescent="0.25">
      <c r="A280" s="287" t="s">
        <v>477</v>
      </c>
      <c r="B280" s="535"/>
      <c r="C280" s="1161">
        <v>54.9</v>
      </c>
      <c r="D280" s="1212">
        <v>42</v>
      </c>
      <c r="E280" s="1225">
        <f t="shared" si="8"/>
        <v>3.1000000000000014</v>
      </c>
      <c r="F280" s="200"/>
      <c r="G280" s="201"/>
      <c r="H280" s="240" t="s">
        <v>1</v>
      </c>
      <c r="I280" s="203"/>
      <c r="J280" s="240" t="s">
        <v>1</v>
      </c>
      <c r="K280" s="203"/>
      <c r="L280" s="240" t="s">
        <v>1</v>
      </c>
      <c r="M280" s="203"/>
      <c r="N280" s="240" t="s">
        <v>1</v>
      </c>
      <c r="O280" s="203"/>
      <c r="P280" s="200"/>
      <c r="Q280" s="321"/>
      <c r="R280" s="325"/>
      <c r="S280" s="416"/>
      <c r="T280" s="417"/>
      <c r="U280" s="822"/>
      <c r="V280" s="823"/>
      <c r="W280" s="849"/>
    </row>
    <row r="281" spans="1:23" ht="15" customHeight="1" thickBot="1" x14ac:dyDescent="0.3">
      <c r="A281" s="289" t="s">
        <v>478</v>
      </c>
      <c r="B281" s="535"/>
      <c r="C281" s="1162"/>
      <c r="D281" s="1213"/>
      <c r="E281" s="1226">
        <f t="shared" si="8"/>
        <v>100</v>
      </c>
      <c r="F281" s="207"/>
      <c r="G281" s="208"/>
      <c r="H281" s="242" t="s">
        <v>1</v>
      </c>
      <c r="I281" s="210"/>
      <c r="J281" s="242" t="s">
        <v>1</v>
      </c>
      <c r="K281" s="210"/>
      <c r="L281" s="242"/>
      <c r="M281" s="210" t="s">
        <v>0</v>
      </c>
      <c r="N281" s="242"/>
      <c r="O281" s="210" t="s">
        <v>0</v>
      </c>
      <c r="P281" s="207"/>
      <c r="Q281" s="327"/>
      <c r="R281" s="331"/>
      <c r="S281" s="418"/>
      <c r="T281" s="419"/>
      <c r="U281" s="824"/>
      <c r="V281" s="825"/>
      <c r="W281" s="851"/>
    </row>
    <row r="282" spans="1:23" ht="15" customHeight="1" thickTop="1" thickBot="1" x14ac:dyDescent="0.3">
      <c r="A282" s="292" t="s">
        <v>563</v>
      </c>
      <c r="B282" s="293">
        <v>10</v>
      </c>
      <c r="C282" s="385"/>
      <c r="D282" s="694"/>
      <c r="E282" s="695"/>
      <c r="F282" s="221">
        <v>10</v>
      </c>
      <c r="G282" s="213">
        <v>0</v>
      </c>
      <c r="H282" s="221">
        <v>9</v>
      </c>
      <c r="I282" s="213">
        <v>1</v>
      </c>
      <c r="J282" s="221">
        <v>9</v>
      </c>
      <c r="K282" s="213">
        <v>1</v>
      </c>
      <c r="L282" s="214">
        <v>8</v>
      </c>
      <c r="M282" s="215">
        <v>2</v>
      </c>
      <c r="N282" s="214">
        <v>8</v>
      </c>
      <c r="O282" s="215">
        <v>2</v>
      </c>
      <c r="P282" s="474">
        <f>ROUNDUP(U282,0)</f>
        <v>6</v>
      </c>
      <c r="Q282" s="335">
        <f>ROUND(V282,0)</f>
        <v>4</v>
      </c>
      <c r="R282" s="338">
        <f>SUM(B282-P282-Q282)</f>
        <v>0</v>
      </c>
      <c r="S282" s="420">
        <f>SUM(P282:Q282)</f>
        <v>10</v>
      </c>
      <c r="T282" s="421">
        <f>SUM(B282-S282)</f>
        <v>0</v>
      </c>
      <c r="U282" s="828">
        <f>PRODUCT(B282,C280%)</f>
        <v>5.4899999999999993</v>
      </c>
      <c r="V282" s="827">
        <f>PRODUCT(B282,D280%)</f>
        <v>4.2</v>
      </c>
      <c r="W282" s="869">
        <f t="shared" ref="W282:W337" si="9">SUM(B282-U282-V282)</f>
        <v>0.3100000000000005</v>
      </c>
    </row>
    <row r="283" spans="1:23" ht="15" customHeight="1" thickTop="1" x14ac:dyDescent="0.25">
      <c r="A283" s="285" t="s">
        <v>145</v>
      </c>
      <c r="B283" s="535"/>
      <c r="C283" s="660">
        <v>70</v>
      </c>
      <c r="D283" s="704">
        <v>28</v>
      </c>
      <c r="E283" s="705">
        <f t="shared" si="8"/>
        <v>2</v>
      </c>
      <c r="F283" s="195"/>
      <c r="G283" s="196"/>
      <c r="H283" s="238" t="s">
        <v>1</v>
      </c>
      <c r="I283" s="194"/>
      <c r="J283" s="238" t="s">
        <v>1</v>
      </c>
      <c r="K283" s="194"/>
      <c r="L283" s="238" t="s">
        <v>1</v>
      </c>
      <c r="M283" s="194"/>
      <c r="N283" s="238" t="s">
        <v>1</v>
      </c>
      <c r="O283" s="194"/>
      <c r="P283" s="195"/>
      <c r="Q283" s="316"/>
      <c r="R283" s="339"/>
      <c r="S283" s="422"/>
      <c r="T283" s="423"/>
      <c r="U283" s="820"/>
      <c r="V283" s="821"/>
      <c r="W283" s="853"/>
    </row>
    <row r="284" spans="1:23" ht="15" customHeight="1" x14ac:dyDescent="0.25">
      <c r="A284" s="287" t="s">
        <v>146</v>
      </c>
      <c r="B284" s="536"/>
      <c r="C284" s="660">
        <v>43</v>
      </c>
      <c r="D284" s="704">
        <v>56</v>
      </c>
      <c r="E284" s="705">
        <f t="shared" si="8"/>
        <v>1</v>
      </c>
      <c r="F284" s="200"/>
      <c r="G284" s="201"/>
      <c r="H284" s="240"/>
      <c r="I284" s="203" t="s">
        <v>0</v>
      </c>
      <c r="J284" s="240"/>
      <c r="K284" s="203" t="s">
        <v>0</v>
      </c>
      <c r="L284" s="240"/>
      <c r="M284" s="203" t="s">
        <v>0</v>
      </c>
      <c r="N284" s="240"/>
      <c r="O284" s="203" t="s">
        <v>0</v>
      </c>
      <c r="P284" s="200"/>
      <c r="Q284" s="321"/>
      <c r="R284" s="325"/>
      <c r="S284" s="416"/>
      <c r="T284" s="417"/>
      <c r="U284" s="822"/>
      <c r="V284" s="823"/>
      <c r="W284" s="849"/>
    </row>
    <row r="285" spans="1:23" ht="15" customHeight="1" x14ac:dyDescent="0.25">
      <c r="A285" s="287" t="s">
        <v>147</v>
      </c>
      <c r="B285" s="535"/>
      <c r="C285" s="660">
        <v>48</v>
      </c>
      <c r="D285" s="704">
        <v>50</v>
      </c>
      <c r="E285" s="705">
        <f t="shared" si="8"/>
        <v>2</v>
      </c>
      <c r="F285" s="200"/>
      <c r="G285" s="201"/>
      <c r="H285" s="240"/>
      <c r="I285" s="203" t="s">
        <v>0</v>
      </c>
      <c r="J285" s="240"/>
      <c r="K285" s="203" t="s">
        <v>0</v>
      </c>
      <c r="L285" s="240"/>
      <c r="M285" s="203" t="s">
        <v>0</v>
      </c>
      <c r="N285" s="240"/>
      <c r="O285" s="203" t="s">
        <v>0</v>
      </c>
      <c r="P285" s="200"/>
      <c r="Q285" s="321"/>
      <c r="R285" s="325"/>
      <c r="S285" s="416"/>
      <c r="T285" s="417"/>
      <c r="U285" s="822"/>
      <c r="V285" s="823"/>
      <c r="W285" s="849"/>
    </row>
    <row r="286" spans="1:23" ht="15" customHeight="1" x14ac:dyDescent="0.25">
      <c r="A286" s="287" t="s">
        <v>148</v>
      </c>
      <c r="B286" s="537"/>
      <c r="C286" s="660">
        <v>51</v>
      </c>
      <c r="D286" s="704">
        <v>48</v>
      </c>
      <c r="E286" s="705">
        <f t="shared" si="8"/>
        <v>1</v>
      </c>
      <c r="F286" s="200"/>
      <c r="G286" s="201"/>
      <c r="H286" s="240" t="s">
        <v>1</v>
      </c>
      <c r="I286" s="203"/>
      <c r="J286" s="240" t="s">
        <v>1</v>
      </c>
      <c r="K286" s="203"/>
      <c r="L286" s="240" t="s">
        <v>1</v>
      </c>
      <c r="M286" s="203"/>
      <c r="N286" s="240" t="s">
        <v>1</v>
      </c>
      <c r="O286" s="203"/>
      <c r="P286" s="200"/>
      <c r="Q286" s="321"/>
      <c r="R286" s="325"/>
      <c r="S286" s="416"/>
      <c r="T286" s="417"/>
      <c r="U286" s="822"/>
      <c r="V286" s="823"/>
      <c r="W286" s="849"/>
    </row>
    <row r="287" spans="1:23" ht="15" customHeight="1" x14ac:dyDescent="0.25">
      <c r="A287" s="287" t="s">
        <v>149</v>
      </c>
      <c r="B287" s="535"/>
      <c r="C287" s="660">
        <v>58</v>
      </c>
      <c r="D287" s="704">
        <v>40</v>
      </c>
      <c r="E287" s="705">
        <f t="shared" si="8"/>
        <v>2</v>
      </c>
      <c r="F287" s="200"/>
      <c r="G287" s="201"/>
      <c r="H287" s="240" t="s">
        <v>1</v>
      </c>
      <c r="I287" s="203"/>
      <c r="J287" s="240" t="s">
        <v>1</v>
      </c>
      <c r="K287" s="203"/>
      <c r="L287" s="240" t="s">
        <v>1</v>
      </c>
      <c r="M287" s="203"/>
      <c r="N287" s="240" t="s">
        <v>1</v>
      </c>
      <c r="O287" s="203"/>
      <c r="P287" s="200"/>
      <c r="Q287" s="321"/>
      <c r="R287" s="325"/>
      <c r="S287" s="416"/>
      <c r="T287" s="417"/>
      <c r="U287" s="822"/>
      <c r="V287" s="823"/>
      <c r="W287" s="849"/>
    </row>
    <row r="288" spans="1:23" ht="15" customHeight="1" x14ac:dyDescent="0.25">
      <c r="A288" s="287" t="s">
        <v>150</v>
      </c>
      <c r="B288" s="535"/>
      <c r="C288" s="660">
        <v>52</v>
      </c>
      <c r="D288" s="704">
        <v>47</v>
      </c>
      <c r="E288" s="705">
        <f t="shared" si="8"/>
        <v>1</v>
      </c>
      <c r="F288" s="200"/>
      <c r="G288" s="201"/>
      <c r="H288" s="240" t="s">
        <v>1</v>
      </c>
      <c r="I288" s="203"/>
      <c r="J288" s="240" t="s">
        <v>1</v>
      </c>
      <c r="K288" s="203"/>
      <c r="L288" s="240" t="s">
        <v>1</v>
      </c>
      <c r="M288" s="203"/>
      <c r="N288" s="240" t="s">
        <v>1</v>
      </c>
      <c r="O288" s="203"/>
      <c r="P288" s="200"/>
      <c r="Q288" s="321"/>
      <c r="R288" s="325"/>
      <c r="S288" s="416"/>
      <c r="T288" s="417"/>
      <c r="U288" s="822"/>
      <c r="V288" s="823"/>
      <c r="W288" s="849"/>
    </row>
    <row r="289" spans="1:23" ht="15" customHeight="1" x14ac:dyDescent="0.25">
      <c r="A289" s="287" t="s">
        <v>151</v>
      </c>
      <c r="B289" s="535"/>
      <c r="C289" s="660">
        <v>47</v>
      </c>
      <c r="D289" s="704">
        <v>52</v>
      </c>
      <c r="E289" s="705">
        <f t="shared" si="8"/>
        <v>1</v>
      </c>
      <c r="F289" s="200"/>
      <c r="G289" s="201"/>
      <c r="H289" s="240"/>
      <c r="I289" s="203" t="s">
        <v>0</v>
      </c>
      <c r="J289" s="240"/>
      <c r="K289" s="203" t="s">
        <v>0</v>
      </c>
      <c r="L289" s="240"/>
      <c r="M289" s="203" t="s">
        <v>0</v>
      </c>
      <c r="N289" s="240"/>
      <c r="O289" s="203" t="s">
        <v>0</v>
      </c>
      <c r="P289" s="200"/>
      <c r="Q289" s="321"/>
      <c r="R289" s="325"/>
      <c r="S289" s="416"/>
      <c r="T289" s="417"/>
      <c r="U289" s="822"/>
      <c r="V289" s="823"/>
      <c r="W289" s="849"/>
    </row>
    <row r="290" spans="1:23" ht="15" customHeight="1" x14ac:dyDescent="0.25">
      <c r="A290" s="287" t="s">
        <v>152</v>
      </c>
      <c r="B290" s="535"/>
      <c r="C290" s="660">
        <v>46</v>
      </c>
      <c r="D290" s="704">
        <v>52</v>
      </c>
      <c r="E290" s="705">
        <f t="shared" si="8"/>
        <v>2</v>
      </c>
      <c r="F290" s="200"/>
      <c r="G290" s="201"/>
      <c r="H290" s="240"/>
      <c r="I290" s="203" t="s">
        <v>0</v>
      </c>
      <c r="J290" s="240"/>
      <c r="K290" s="203" t="s">
        <v>0</v>
      </c>
      <c r="L290" s="240"/>
      <c r="M290" s="203" t="s">
        <v>0</v>
      </c>
      <c r="N290" s="240"/>
      <c r="O290" s="203" t="s">
        <v>0</v>
      </c>
      <c r="P290" s="200"/>
      <c r="Q290" s="321"/>
      <c r="R290" s="325"/>
      <c r="S290" s="416"/>
      <c r="T290" s="417"/>
      <c r="U290" s="822"/>
      <c r="V290" s="823"/>
      <c r="W290" s="849"/>
    </row>
    <row r="291" spans="1:23" ht="15" customHeight="1" x14ac:dyDescent="0.25">
      <c r="A291" s="287" t="s">
        <v>599</v>
      </c>
      <c r="B291" s="538"/>
      <c r="C291" s="660">
        <v>49</v>
      </c>
      <c r="D291" s="704">
        <v>50</v>
      </c>
      <c r="E291" s="705">
        <f t="shared" si="8"/>
        <v>1</v>
      </c>
      <c r="F291" s="200"/>
      <c r="G291" s="201"/>
      <c r="H291" s="240"/>
      <c r="I291" s="203" t="s">
        <v>0</v>
      </c>
      <c r="J291" s="240"/>
      <c r="K291" s="203" t="s">
        <v>0</v>
      </c>
      <c r="L291" s="240"/>
      <c r="M291" s="203" t="s">
        <v>0</v>
      </c>
      <c r="N291" s="240"/>
      <c r="O291" s="203" t="s">
        <v>0</v>
      </c>
      <c r="P291" s="200"/>
      <c r="Q291" s="321"/>
      <c r="R291" s="325"/>
      <c r="S291" s="416"/>
      <c r="T291" s="417"/>
      <c r="U291" s="822"/>
      <c r="V291" s="823"/>
      <c r="W291" s="849"/>
    </row>
    <row r="292" spans="1:23" ht="15" customHeight="1" x14ac:dyDescent="0.25">
      <c r="A292" s="287" t="s">
        <v>645</v>
      </c>
      <c r="B292" s="535"/>
      <c r="C292" s="660">
        <v>57</v>
      </c>
      <c r="D292" s="704">
        <v>43</v>
      </c>
      <c r="E292" s="705">
        <f t="shared" si="8"/>
        <v>0</v>
      </c>
      <c r="F292" s="200"/>
      <c r="G292" s="201"/>
      <c r="H292" s="240" t="s">
        <v>1</v>
      </c>
      <c r="I292" s="203"/>
      <c r="J292" s="240" t="s">
        <v>1</v>
      </c>
      <c r="K292" s="203"/>
      <c r="L292" s="240" t="s">
        <v>1</v>
      </c>
      <c r="M292" s="203"/>
      <c r="N292" s="240" t="s">
        <v>1</v>
      </c>
      <c r="O292" s="203"/>
      <c r="P292" s="200"/>
      <c r="Q292" s="321"/>
      <c r="R292" s="325"/>
      <c r="S292" s="416"/>
      <c r="T292" s="417"/>
      <c r="U292" s="822"/>
      <c r="V292" s="823"/>
      <c r="W292" s="849"/>
    </row>
    <row r="293" spans="1:23" ht="15" customHeight="1" x14ac:dyDescent="0.25">
      <c r="A293" s="287" t="s">
        <v>479</v>
      </c>
      <c r="B293" s="535"/>
      <c r="C293" s="1161">
        <v>51.1</v>
      </c>
      <c r="D293" s="1212">
        <v>47.5</v>
      </c>
      <c r="E293" s="1225">
        <f t="shared" si="8"/>
        <v>1.3999999999999986</v>
      </c>
      <c r="F293" s="200"/>
      <c r="G293" s="201"/>
      <c r="H293" s="240" t="s">
        <v>1</v>
      </c>
      <c r="I293" s="203"/>
      <c r="J293" s="240" t="s">
        <v>1</v>
      </c>
      <c r="K293" s="203"/>
      <c r="L293" s="240" t="s">
        <v>1</v>
      </c>
      <c r="M293" s="203"/>
      <c r="N293" s="240" t="s">
        <v>1</v>
      </c>
      <c r="O293" s="203"/>
      <c r="P293" s="200"/>
      <c r="Q293" s="321"/>
      <c r="R293" s="325"/>
      <c r="S293" s="416"/>
      <c r="T293" s="417"/>
      <c r="U293" s="822"/>
      <c r="V293" s="823"/>
      <c r="W293" s="849"/>
    </row>
    <row r="294" spans="1:23" ht="15" customHeight="1" thickBot="1" x14ac:dyDescent="0.3">
      <c r="A294" s="289" t="s">
        <v>480</v>
      </c>
      <c r="B294" s="535"/>
      <c r="C294" s="1162"/>
      <c r="D294" s="1213"/>
      <c r="E294" s="1226">
        <f t="shared" si="8"/>
        <v>100</v>
      </c>
      <c r="F294" s="207"/>
      <c r="G294" s="208"/>
      <c r="H294" s="242" t="s">
        <v>1</v>
      </c>
      <c r="I294" s="210"/>
      <c r="J294" s="242" t="s">
        <v>1</v>
      </c>
      <c r="K294" s="210"/>
      <c r="L294" s="242"/>
      <c r="M294" s="210" t="s">
        <v>0</v>
      </c>
      <c r="N294" s="242"/>
      <c r="O294" s="210" t="s">
        <v>0</v>
      </c>
      <c r="P294" s="207"/>
      <c r="Q294" s="327"/>
      <c r="R294" s="331"/>
      <c r="S294" s="418"/>
      <c r="T294" s="419"/>
      <c r="U294" s="824"/>
      <c r="V294" s="825"/>
      <c r="W294" s="851"/>
    </row>
    <row r="295" spans="1:23" ht="15" customHeight="1" thickTop="1" thickBot="1" x14ac:dyDescent="0.3">
      <c r="A295" s="292" t="s">
        <v>564</v>
      </c>
      <c r="B295" s="293">
        <v>12</v>
      </c>
      <c r="C295" s="385"/>
      <c r="D295" s="694"/>
      <c r="E295" s="695"/>
      <c r="F295" s="221">
        <v>12</v>
      </c>
      <c r="G295" s="213">
        <v>0</v>
      </c>
      <c r="H295" s="221">
        <v>7</v>
      </c>
      <c r="I295" s="213">
        <v>5</v>
      </c>
      <c r="J295" s="221">
        <v>7</v>
      </c>
      <c r="K295" s="213">
        <v>5</v>
      </c>
      <c r="L295" s="214">
        <v>6</v>
      </c>
      <c r="M295" s="215">
        <v>6</v>
      </c>
      <c r="N295" s="214">
        <v>6</v>
      </c>
      <c r="O295" s="215">
        <v>6</v>
      </c>
      <c r="P295" s="214">
        <f>ROUND(U295,0)</f>
        <v>6</v>
      </c>
      <c r="Q295" s="335">
        <f>ROUND(V295,0)</f>
        <v>6</v>
      </c>
      <c r="R295" s="338">
        <f>SUM(B295-P295-Q295)</f>
        <v>0</v>
      </c>
      <c r="S295" s="420">
        <f>SUM(P295:Q295)</f>
        <v>12</v>
      </c>
      <c r="T295" s="421">
        <f>SUM(B295-S295)</f>
        <v>0</v>
      </c>
      <c r="U295" s="826">
        <f>PRODUCT(B295,C293%)</f>
        <v>6.1319999999999997</v>
      </c>
      <c r="V295" s="827">
        <f>PRODUCT(B295,D293%)</f>
        <v>5.6999999999999993</v>
      </c>
      <c r="W295" s="869">
        <f t="shared" si="9"/>
        <v>0.16800000000000104</v>
      </c>
    </row>
    <row r="296" spans="1:23" ht="15" customHeight="1" thickTop="1" x14ac:dyDescent="0.25">
      <c r="A296" s="285" t="s">
        <v>153</v>
      </c>
      <c r="B296" s="535"/>
      <c r="C296" s="660">
        <v>60</v>
      </c>
      <c r="D296" s="704">
        <v>37</v>
      </c>
      <c r="E296" s="705">
        <f t="shared" si="8"/>
        <v>3</v>
      </c>
      <c r="F296" s="195"/>
      <c r="G296" s="196"/>
      <c r="H296" s="238" t="s">
        <v>1</v>
      </c>
      <c r="I296" s="194"/>
      <c r="J296" s="238" t="s">
        <v>1</v>
      </c>
      <c r="K296" s="194"/>
      <c r="L296" s="238" t="s">
        <v>1</v>
      </c>
      <c r="M296" s="194"/>
      <c r="N296" s="238" t="s">
        <v>1</v>
      </c>
      <c r="O296" s="194"/>
      <c r="P296" s="195"/>
      <c r="Q296" s="316"/>
      <c r="R296" s="339"/>
      <c r="S296" s="422"/>
      <c r="T296" s="423"/>
      <c r="U296" s="820"/>
      <c r="V296" s="821"/>
      <c r="W296" s="853"/>
    </row>
    <row r="297" spans="1:23" ht="15" customHeight="1" x14ac:dyDescent="0.25">
      <c r="A297" s="287" t="s">
        <v>154</v>
      </c>
      <c r="B297" s="536"/>
      <c r="C297" s="660">
        <v>51</v>
      </c>
      <c r="D297" s="704">
        <v>46</v>
      </c>
      <c r="E297" s="705">
        <f t="shared" si="8"/>
        <v>3</v>
      </c>
      <c r="F297" s="200"/>
      <c r="G297" s="201"/>
      <c r="H297" s="240" t="s">
        <v>1</v>
      </c>
      <c r="I297" s="203"/>
      <c r="J297" s="240" t="s">
        <v>1</v>
      </c>
      <c r="K297" s="203"/>
      <c r="L297" s="240" t="s">
        <v>1</v>
      </c>
      <c r="M297" s="203"/>
      <c r="N297" s="240" t="s">
        <v>1</v>
      </c>
      <c r="O297" s="203"/>
      <c r="P297" s="200"/>
      <c r="Q297" s="321"/>
      <c r="R297" s="325"/>
      <c r="S297" s="416"/>
      <c r="T297" s="417"/>
      <c r="U297" s="822"/>
      <c r="V297" s="823"/>
      <c r="W297" s="849"/>
    </row>
    <row r="298" spans="1:23" ht="15" customHeight="1" x14ac:dyDescent="0.25">
      <c r="A298" s="287" t="s">
        <v>155</v>
      </c>
      <c r="B298" s="535"/>
      <c r="C298" s="660">
        <v>48</v>
      </c>
      <c r="D298" s="704">
        <v>50</v>
      </c>
      <c r="E298" s="705">
        <f t="shared" si="8"/>
        <v>2</v>
      </c>
      <c r="F298" s="200"/>
      <c r="G298" s="201"/>
      <c r="H298" s="240"/>
      <c r="I298" s="203" t="s">
        <v>0</v>
      </c>
      <c r="J298" s="240"/>
      <c r="K298" s="203" t="s">
        <v>0</v>
      </c>
      <c r="L298" s="240"/>
      <c r="M298" s="203" t="s">
        <v>0</v>
      </c>
      <c r="N298" s="240"/>
      <c r="O298" s="203" t="s">
        <v>0</v>
      </c>
      <c r="P298" s="200"/>
      <c r="Q298" s="321"/>
      <c r="R298" s="325"/>
      <c r="S298" s="416"/>
      <c r="T298" s="417"/>
      <c r="U298" s="822"/>
      <c r="V298" s="823"/>
      <c r="W298" s="849"/>
    </row>
    <row r="299" spans="1:23" ht="15" customHeight="1" x14ac:dyDescent="0.25">
      <c r="A299" s="287" t="s">
        <v>156</v>
      </c>
      <c r="B299" s="537"/>
      <c r="C299" s="660">
        <v>44</v>
      </c>
      <c r="D299" s="704">
        <v>54</v>
      </c>
      <c r="E299" s="705">
        <f t="shared" si="8"/>
        <v>2</v>
      </c>
      <c r="F299" s="200"/>
      <c r="G299" s="201"/>
      <c r="H299" s="240"/>
      <c r="I299" s="203" t="s">
        <v>0</v>
      </c>
      <c r="J299" s="240"/>
      <c r="K299" s="203" t="s">
        <v>0</v>
      </c>
      <c r="L299" s="240"/>
      <c r="M299" s="203" t="s">
        <v>0</v>
      </c>
      <c r="N299" s="240"/>
      <c r="O299" s="203" t="s">
        <v>0</v>
      </c>
      <c r="P299" s="200"/>
      <c r="Q299" s="321"/>
      <c r="R299" s="325"/>
      <c r="S299" s="416"/>
      <c r="T299" s="417"/>
      <c r="U299" s="822"/>
      <c r="V299" s="823"/>
      <c r="W299" s="849"/>
    </row>
    <row r="300" spans="1:23" ht="15" customHeight="1" x14ac:dyDescent="0.25">
      <c r="A300" s="287" t="s">
        <v>612</v>
      </c>
      <c r="B300" s="535"/>
      <c r="C300" s="660">
        <v>46</v>
      </c>
      <c r="D300" s="704">
        <v>51</v>
      </c>
      <c r="E300" s="705">
        <f t="shared" si="8"/>
        <v>3</v>
      </c>
      <c r="F300" s="200"/>
      <c r="G300" s="201"/>
      <c r="H300" s="240"/>
      <c r="I300" s="203" t="s">
        <v>0</v>
      </c>
      <c r="J300" s="240"/>
      <c r="K300" s="203" t="s">
        <v>0</v>
      </c>
      <c r="L300" s="240"/>
      <c r="M300" s="203" t="s">
        <v>0</v>
      </c>
      <c r="N300" s="240"/>
      <c r="O300" s="203" t="s">
        <v>0</v>
      </c>
      <c r="P300" s="200"/>
      <c r="Q300" s="321"/>
      <c r="R300" s="325"/>
      <c r="S300" s="416"/>
      <c r="T300" s="417"/>
      <c r="U300" s="822"/>
      <c r="V300" s="823"/>
      <c r="W300" s="849"/>
    </row>
    <row r="301" spans="1:23" ht="15" customHeight="1" x14ac:dyDescent="0.25">
      <c r="A301" s="287" t="s">
        <v>481</v>
      </c>
      <c r="B301" s="535"/>
      <c r="C301" s="1161">
        <v>49.6</v>
      </c>
      <c r="D301" s="1212">
        <v>47.7</v>
      </c>
      <c r="E301" s="1225">
        <f t="shared" si="8"/>
        <v>2.6999999999999957</v>
      </c>
      <c r="F301" s="200"/>
      <c r="G301" s="201"/>
      <c r="H301" s="240" t="s">
        <v>1</v>
      </c>
      <c r="I301" s="203"/>
      <c r="J301" s="240" t="s">
        <v>1</v>
      </c>
      <c r="K301" s="203"/>
      <c r="L301" s="240" t="s">
        <v>1</v>
      </c>
      <c r="M301" s="203"/>
      <c r="N301" s="240" t="s">
        <v>1</v>
      </c>
      <c r="O301" s="203"/>
      <c r="P301" s="200"/>
      <c r="Q301" s="321"/>
      <c r="R301" s="325"/>
      <c r="S301" s="416"/>
      <c r="T301" s="417"/>
      <c r="U301" s="822"/>
      <c r="V301" s="823"/>
      <c r="W301" s="849"/>
    </row>
    <row r="302" spans="1:23" ht="15" customHeight="1" thickBot="1" x14ac:dyDescent="0.3">
      <c r="A302" s="289" t="s">
        <v>482</v>
      </c>
      <c r="B302" s="535"/>
      <c r="C302" s="1162"/>
      <c r="D302" s="1213"/>
      <c r="E302" s="1226">
        <f t="shared" si="8"/>
        <v>100</v>
      </c>
      <c r="F302" s="207"/>
      <c r="G302" s="208"/>
      <c r="H302" s="242" t="s">
        <v>1</v>
      </c>
      <c r="I302" s="210"/>
      <c r="J302" s="242"/>
      <c r="K302" s="210" t="s">
        <v>0</v>
      </c>
      <c r="L302" s="242"/>
      <c r="M302" s="210" t="s">
        <v>0</v>
      </c>
      <c r="N302" s="242"/>
      <c r="O302" s="210" t="s">
        <v>0</v>
      </c>
      <c r="P302" s="207"/>
      <c r="Q302" s="327"/>
      <c r="R302" s="331"/>
      <c r="S302" s="418"/>
      <c r="T302" s="419"/>
      <c r="U302" s="824"/>
      <c r="V302" s="825"/>
      <c r="W302" s="851"/>
    </row>
    <row r="303" spans="1:23" ht="15" customHeight="1" thickTop="1" thickBot="1" x14ac:dyDescent="0.3">
      <c r="A303" s="292" t="s">
        <v>565</v>
      </c>
      <c r="B303" s="293">
        <v>7</v>
      </c>
      <c r="C303" s="385"/>
      <c r="D303" s="694"/>
      <c r="E303" s="695"/>
      <c r="F303" s="221">
        <v>7</v>
      </c>
      <c r="G303" s="213">
        <v>0</v>
      </c>
      <c r="H303" s="221">
        <v>4</v>
      </c>
      <c r="I303" s="213">
        <v>3</v>
      </c>
      <c r="J303" s="214">
        <v>4</v>
      </c>
      <c r="K303" s="215">
        <v>3</v>
      </c>
      <c r="L303" s="214">
        <v>3</v>
      </c>
      <c r="M303" s="215">
        <v>4</v>
      </c>
      <c r="N303" s="214">
        <v>3</v>
      </c>
      <c r="O303" s="215">
        <v>4</v>
      </c>
      <c r="P303" s="474">
        <f>ROUNDUP(U303,0)</f>
        <v>4</v>
      </c>
      <c r="Q303" s="335">
        <f>ROUND(V303,0)</f>
        <v>3</v>
      </c>
      <c r="R303" s="338">
        <f>SUM(B303-P303-Q303)</f>
        <v>0</v>
      </c>
      <c r="S303" s="420">
        <f>SUM(P303:Q303)</f>
        <v>7</v>
      </c>
      <c r="T303" s="421">
        <f>SUM(B303-S303)</f>
        <v>0</v>
      </c>
      <c r="U303" s="828">
        <f>PRODUCT(B303,C301%)</f>
        <v>3.472</v>
      </c>
      <c r="V303" s="827">
        <f>PRODUCT(B303,D301%)</f>
        <v>3.3390000000000004</v>
      </c>
      <c r="W303" s="869">
        <f t="shared" si="9"/>
        <v>0.18899999999999961</v>
      </c>
    </row>
    <row r="304" spans="1:23" ht="15" customHeight="1" thickTop="1" x14ac:dyDescent="0.25">
      <c r="A304" s="285" t="s">
        <v>488</v>
      </c>
      <c r="B304" s="535"/>
      <c r="C304" s="660">
        <v>46</v>
      </c>
      <c r="D304" s="704">
        <v>53</v>
      </c>
      <c r="E304" s="705">
        <f t="shared" si="8"/>
        <v>1</v>
      </c>
      <c r="F304" s="195"/>
      <c r="G304" s="196"/>
      <c r="H304" s="238"/>
      <c r="I304" s="194" t="s">
        <v>0</v>
      </c>
      <c r="J304" s="238"/>
      <c r="K304" s="194" t="s">
        <v>0</v>
      </c>
      <c r="L304" s="238"/>
      <c r="M304" s="194" t="s">
        <v>0</v>
      </c>
      <c r="N304" s="238"/>
      <c r="O304" s="194" t="s">
        <v>0</v>
      </c>
      <c r="P304" s="195"/>
      <c r="Q304" s="316"/>
      <c r="R304" s="339"/>
      <c r="S304" s="422"/>
      <c r="T304" s="423"/>
      <c r="U304" s="820"/>
      <c r="V304" s="821"/>
      <c r="W304" s="853"/>
    </row>
    <row r="305" spans="1:23" ht="15" customHeight="1" x14ac:dyDescent="0.25">
      <c r="A305" s="285" t="s">
        <v>630</v>
      </c>
      <c r="B305" s="536"/>
      <c r="C305" s="660">
        <v>45</v>
      </c>
      <c r="D305" s="704">
        <v>53</v>
      </c>
      <c r="E305" s="705">
        <f t="shared" si="8"/>
        <v>2</v>
      </c>
      <c r="F305" s="195"/>
      <c r="G305" s="196"/>
      <c r="H305" s="238"/>
      <c r="I305" s="194" t="s">
        <v>0</v>
      </c>
      <c r="J305" s="238"/>
      <c r="K305" s="194" t="s">
        <v>0</v>
      </c>
      <c r="L305" s="238"/>
      <c r="M305" s="194" t="s">
        <v>0</v>
      </c>
      <c r="N305" s="238"/>
      <c r="O305" s="194" t="s">
        <v>0</v>
      </c>
      <c r="P305" s="195"/>
      <c r="Q305" s="316"/>
      <c r="R305" s="339"/>
      <c r="S305" s="422"/>
      <c r="T305" s="423"/>
      <c r="U305" s="820"/>
      <c r="V305" s="821"/>
      <c r="W305" s="853"/>
    </row>
    <row r="306" spans="1:23" ht="15" customHeight="1" x14ac:dyDescent="0.25">
      <c r="A306" s="287" t="s">
        <v>483</v>
      </c>
      <c r="B306" s="535"/>
      <c r="C306" s="1161">
        <v>45.4</v>
      </c>
      <c r="D306" s="1212">
        <v>52.8</v>
      </c>
      <c r="E306" s="1225">
        <f t="shared" si="8"/>
        <v>1.8000000000000043</v>
      </c>
      <c r="F306" s="200"/>
      <c r="G306" s="201"/>
      <c r="H306" s="240"/>
      <c r="I306" s="203" t="s">
        <v>0</v>
      </c>
      <c r="J306" s="240"/>
      <c r="K306" s="203" t="s">
        <v>0</v>
      </c>
      <c r="L306" s="240"/>
      <c r="M306" s="203" t="s">
        <v>0</v>
      </c>
      <c r="N306" s="240"/>
      <c r="O306" s="203" t="s">
        <v>0</v>
      </c>
      <c r="P306" s="200"/>
      <c r="Q306" s="321"/>
      <c r="R306" s="325"/>
      <c r="S306" s="416"/>
      <c r="T306" s="417"/>
      <c r="U306" s="822"/>
      <c r="V306" s="823"/>
      <c r="W306" s="849"/>
    </row>
    <row r="307" spans="1:23" ht="15" customHeight="1" thickBot="1" x14ac:dyDescent="0.3">
      <c r="A307" s="289" t="s">
        <v>484</v>
      </c>
      <c r="B307" s="537"/>
      <c r="C307" s="1162"/>
      <c r="D307" s="1213"/>
      <c r="E307" s="1226">
        <f t="shared" si="8"/>
        <v>100</v>
      </c>
      <c r="F307" s="207"/>
      <c r="G307" s="208"/>
      <c r="H307" s="242"/>
      <c r="I307" s="210" t="s">
        <v>0</v>
      </c>
      <c r="J307" s="242"/>
      <c r="K307" s="210" t="s">
        <v>0</v>
      </c>
      <c r="L307" s="242" t="s">
        <v>1</v>
      </c>
      <c r="M307" s="210"/>
      <c r="N307" s="242" t="s">
        <v>1</v>
      </c>
      <c r="O307" s="210"/>
      <c r="P307" s="207"/>
      <c r="Q307" s="327"/>
      <c r="R307" s="331"/>
      <c r="S307" s="418"/>
      <c r="T307" s="419"/>
      <c r="U307" s="824"/>
      <c r="V307" s="825"/>
      <c r="W307" s="851"/>
    </row>
    <row r="308" spans="1:23" ht="15" customHeight="1" thickTop="1" thickBot="1" x14ac:dyDescent="0.3">
      <c r="A308" s="292" t="s">
        <v>540</v>
      </c>
      <c r="B308" s="293">
        <v>4</v>
      </c>
      <c r="C308" s="385"/>
      <c r="D308" s="694"/>
      <c r="E308" s="695"/>
      <c r="F308" s="221">
        <v>0</v>
      </c>
      <c r="G308" s="213">
        <v>4</v>
      </c>
      <c r="H308" s="221">
        <v>0</v>
      </c>
      <c r="I308" s="213">
        <v>4</v>
      </c>
      <c r="J308" s="221">
        <v>0</v>
      </c>
      <c r="K308" s="213">
        <v>4</v>
      </c>
      <c r="L308" s="214">
        <v>1</v>
      </c>
      <c r="M308" s="215">
        <v>3</v>
      </c>
      <c r="N308" s="214">
        <v>1</v>
      </c>
      <c r="O308" s="215">
        <v>3</v>
      </c>
      <c r="P308" s="214">
        <f>ROUND(U308,0)</f>
        <v>2</v>
      </c>
      <c r="Q308" s="335">
        <f>ROUND(V308,0)</f>
        <v>2</v>
      </c>
      <c r="R308" s="338">
        <f>SUM(B308-P308-Q308)</f>
        <v>0</v>
      </c>
      <c r="S308" s="420">
        <f>SUM(P308:Q308)</f>
        <v>4</v>
      </c>
      <c r="T308" s="421">
        <f>SUM(B308-S308)</f>
        <v>0</v>
      </c>
      <c r="U308" s="826">
        <f>PRODUCT(B308,C306%)</f>
        <v>1.8159999999999998</v>
      </c>
      <c r="V308" s="827">
        <f>PRODUCT(B308,D306%)</f>
        <v>2.1120000000000001</v>
      </c>
      <c r="W308" s="869">
        <f t="shared" si="9"/>
        <v>7.2000000000000064E-2</v>
      </c>
    </row>
    <row r="309" spans="1:23" ht="15" customHeight="1" thickTop="1" x14ac:dyDescent="0.25">
      <c r="A309" s="285" t="s">
        <v>157</v>
      </c>
      <c r="B309" s="536"/>
      <c r="C309" s="660">
        <v>60</v>
      </c>
      <c r="D309" s="704">
        <v>40</v>
      </c>
      <c r="E309" s="705">
        <f t="shared" si="8"/>
        <v>0</v>
      </c>
      <c r="F309" s="195"/>
      <c r="G309" s="196"/>
      <c r="H309" s="238" t="s">
        <v>1</v>
      </c>
      <c r="I309" s="194"/>
      <c r="J309" s="238" t="s">
        <v>1</v>
      </c>
      <c r="K309" s="194"/>
      <c r="L309" s="238" t="s">
        <v>1</v>
      </c>
      <c r="M309" s="194"/>
      <c r="N309" s="238" t="s">
        <v>1</v>
      </c>
      <c r="O309" s="194"/>
      <c r="P309" s="195"/>
      <c r="Q309" s="316"/>
      <c r="R309" s="339"/>
      <c r="S309" s="422"/>
      <c r="T309" s="423"/>
      <c r="U309" s="820"/>
      <c r="V309" s="821"/>
      <c r="W309" s="853"/>
    </row>
    <row r="310" spans="1:23" ht="15" customHeight="1" x14ac:dyDescent="0.25">
      <c r="A310" s="287" t="s">
        <v>158</v>
      </c>
      <c r="B310" s="535"/>
      <c r="C310" s="660">
        <v>61</v>
      </c>
      <c r="D310" s="704">
        <v>39</v>
      </c>
      <c r="E310" s="705">
        <f t="shared" si="8"/>
        <v>0</v>
      </c>
      <c r="F310" s="200"/>
      <c r="G310" s="201"/>
      <c r="H310" s="240" t="s">
        <v>1</v>
      </c>
      <c r="I310" s="203"/>
      <c r="J310" s="240" t="s">
        <v>1</v>
      </c>
      <c r="K310" s="203"/>
      <c r="L310" s="240" t="s">
        <v>1</v>
      </c>
      <c r="M310" s="203"/>
      <c r="N310" s="240" t="s">
        <v>1</v>
      </c>
      <c r="O310" s="203"/>
      <c r="P310" s="200"/>
      <c r="Q310" s="321"/>
      <c r="R310" s="325"/>
      <c r="S310" s="416"/>
      <c r="T310" s="417"/>
      <c r="U310" s="822"/>
      <c r="V310" s="823"/>
      <c r="W310" s="849"/>
    </row>
    <row r="311" spans="1:23" ht="15" customHeight="1" x14ac:dyDescent="0.25">
      <c r="A311" s="287" t="s">
        <v>159</v>
      </c>
      <c r="B311" s="537"/>
      <c r="C311" s="660">
        <v>59</v>
      </c>
      <c r="D311" s="704">
        <v>41</v>
      </c>
      <c r="E311" s="705">
        <f t="shared" si="8"/>
        <v>0</v>
      </c>
      <c r="F311" s="200"/>
      <c r="G311" s="201"/>
      <c r="H311" s="240" t="s">
        <v>1</v>
      </c>
      <c r="I311" s="203"/>
      <c r="J311" s="240" t="s">
        <v>1</v>
      </c>
      <c r="K311" s="203"/>
      <c r="L311" s="240" t="s">
        <v>1</v>
      </c>
      <c r="M311" s="203"/>
      <c r="N311" s="240" t="s">
        <v>1</v>
      </c>
      <c r="O311" s="203"/>
      <c r="P311" s="200"/>
      <c r="Q311" s="321"/>
      <c r="R311" s="325"/>
      <c r="S311" s="416"/>
      <c r="T311" s="417"/>
      <c r="U311" s="822"/>
      <c r="V311" s="823"/>
      <c r="W311" s="849"/>
    </row>
    <row r="312" spans="1:23" ht="15" customHeight="1" x14ac:dyDescent="0.25">
      <c r="A312" s="287" t="s">
        <v>160</v>
      </c>
      <c r="B312" s="535"/>
      <c r="C312" s="660">
        <v>51</v>
      </c>
      <c r="D312" s="704">
        <v>49</v>
      </c>
      <c r="E312" s="705">
        <f t="shared" si="8"/>
        <v>0</v>
      </c>
      <c r="F312" s="200"/>
      <c r="G312" s="201"/>
      <c r="H312" s="240" t="s">
        <v>1</v>
      </c>
      <c r="I312" s="203"/>
      <c r="J312" s="240" t="s">
        <v>1</v>
      </c>
      <c r="K312" s="203"/>
      <c r="L312" s="240" t="s">
        <v>1</v>
      </c>
      <c r="M312" s="203"/>
      <c r="N312" s="240" t="s">
        <v>1</v>
      </c>
      <c r="O312" s="203"/>
      <c r="P312" s="200"/>
      <c r="Q312" s="321"/>
      <c r="R312" s="325"/>
      <c r="S312" s="416"/>
      <c r="T312" s="417"/>
      <c r="U312" s="822"/>
      <c r="V312" s="823"/>
      <c r="W312" s="849"/>
    </row>
    <row r="313" spans="1:23" ht="15" customHeight="1" x14ac:dyDescent="0.25">
      <c r="A313" s="287" t="s">
        <v>161</v>
      </c>
      <c r="B313" s="535"/>
      <c r="C313" s="660">
        <v>51</v>
      </c>
      <c r="D313" s="704">
        <v>49</v>
      </c>
      <c r="E313" s="705">
        <f t="shared" si="8"/>
        <v>0</v>
      </c>
      <c r="F313" s="200"/>
      <c r="G313" s="201"/>
      <c r="H313" s="240" t="s">
        <v>1</v>
      </c>
      <c r="I313" s="203"/>
      <c r="J313" s="240" t="s">
        <v>1</v>
      </c>
      <c r="K313" s="203"/>
      <c r="L313" s="240" t="s">
        <v>1</v>
      </c>
      <c r="M313" s="203"/>
      <c r="N313" s="240" t="s">
        <v>1</v>
      </c>
      <c r="O313" s="203"/>
      <c r="P313" s="200"/>
      <c r="Q313" s="321"/>
      <c r="R313" s="325"/>
      <c r="S313" s="416"/>
      <c r="T313" s="417"/>
      <c r="U313" s="822"/>
      <c r="V313" s="823"/>
      <c r="W313" s="849"/>
    </row>
    <row r="314" spans="1:23" ht="15" customHeight="1" x14ac:dyDescent="0.25">
      <c r="A314" s="287" t="s">
        <v>162</v>
      </c>
      <c r="B314" s="535"/>
      <c r="C314" s="660">
        <v>53</v>
      </c>
      <c r="D314" s="704">
        <v>46</v>
      </c>
      <c r="E314" s="705">
        <f t="shared" si="8"/>
        <v>1</v>
      </c>
      <c r="F314" s="200"/>
      <c r="G314" s="201"/>
      <c r="H314" s="240" t="s">
        <v>1</v>
      </c>
      <c r="I314" s="203"/>
      <c r="J314" s="240" t="s">
        <v>1</v>
      </c>
      <c r="K314" s="203"/>
      <c r="L314" s="240" t="s">
        <v>1</v>
      </c>
      <c r="M314" s="203"/>
      <c r="N314" s="240" t="s">
        <v>1</v>
      </c>
      <c r="O314" s="203"/>
      <c r="P314" s="200"/>
      <c r="Q314" s="321"/>
      <c r="R314" s="325"/>
      <c r="S314" s="416"/>
      <c r="T314" s="417"/>
      <c r="U314" s="822"/>
      <c r="V314" s="823"/>
      <c r="W314" s="849"/>
    </row>
    <row r="315" spans="1:23" ht="15" customHeight="1" x14ac:dyDescent="0.25">
      <c r="A315" s="287" t="s">
        <v>163</v>
      </c>
      <c r="B315" s="535"/>
      <c r="C315" s="660">
        <v>66</v>
      </c>
      <c r="D315" s="704">
        <v>33</v>
      </c>
      <c r="E315" s="705">
        <f t="shared" si="8"/>
        <v>1</v>
      </c>
      <c r="F315" s="200"/>
      <c r="G315" s="201"/>
      <c r="H315" s="240" t="s">
        <v>1</v>
      </c>
      <c r="I315" s="203"/>
      <c r="J315" s="240" t="s">
        <v>1</v>
      </c>
      <c r="K315" s="203"/>
      <c r="L315" s="240" t="s">
        <v>1</v>
      </c>
      <c r="M315" s="203"/>
      <c r="N315" s="240" t="s">
        <v>1</v>
      </c>
      <c r="O315" s="203"/>
      <c r="P315" s="200"/>
      <c r="Q315" s="321"/>
      <c r="R315" s="325"/>
      <c r="S315" s="416"/>
      <c r="T315" s="417"/>
      <c r="U315" s="822"/>
      <c r="V315" s="823"/>
      <c r="W315" s="849"/>
    </row>
    <row r="316" spans="1:23" ht="15" customHeight="1" x14ac:dyDescent="0.25">
      <c r="A316" s="287" t="s">
        <v>164</v>
      </c>
      <c r="B316" s="535"/>
      <c r="C316" s="660">
        <v>55</v>
      </c>
      <c r="D316" s="704">
        <v>45</v>
      </c>
      <c r="E316" s="705">
        <f t="shared" si="8"/>
        <v>0</v>
      </c>
      <c r="F316" s="200"/>
      <c r="G316" s="201"/>
      <c r="H316" s="240" t="s">
        <v>1</v>
      </c>
      <c r="I316" s="203"/>
      <c r="J316" s="240" t="s">
        <v>1</v>
      </c>
      <c r="K316" s="203"/>
      <c r="L316" s="240" t="s">
        <v>1</v>
      </c>
      <c r="M316" s="203"/>
      <c r="N316" s="240" t="s">
        <v>1</v>
      </c>
      <c r="O316" s="203"/>
      <c r="P316" s="200"/>
      <c r="Q316" s="321"/>
      <c r="R316" s="325"/>
      <c r="S316" s="416"/>
      <c r="T316" s="417"/>
      <c r="U316" s="822"/>
      <c r="V316" s="823"/>
      <c r="W316" s="849"/>
    </row>
    <row r="317" spans="1:23" ht="15" customHeight="1" x14ac:dyDescent="0.25">
      <c r="A317" s="287" t="s">
        <v>165</v>
      </c>
      <c r="B317" s="535"/>
      <c r="C317" s="660">
        <v>52</v>
      </c>
      <c r="D317" s="704">
        <v>48</v>
      </c>
      <c r="E317" s="705">
        <f t="shared" si="8"/>
        <v>0</v>
      </c>
      <c r="F317" s="200"/>
      <c r="G317" s="201"/>
      <c r="H317" s="240" t="s">
        <v>1</v>
      </c>
      <c r="I317" s="203"/>
      <c r="J317" s="240" t="s">
        <v>1</v>
      </c>
      <c r="K317" s="203"/>
      <c r="L317" s="240" t="s">
        <v>1</v>
      </c>
      <c r="M317" s="203"/>
      <c r="N317" s="240" t="s">
        <v>1</v>
      </c>
      <c r="O317" s="203"/>
      <c r="P317" s="200"/>
      <c r="Q317" s="321"/>
      <c r="R317" s="325"/>
      <c r="S317" s="416"/>
      <c r="T317" s="417"/>
      <c r="U317" s="822"/>
      <c r="V317" s="823"/>
      <c r="W317" s="849"/>
    </row>
    <row r="318" spans="1:23" ht="15" customHeight="1" x14ac:dyDescent="0.25">
      <c r="A318" s="287" t="s">
        <v>325</v>
      </c>
      <c r="B318" s="535"/>
      <c r="C318" s="660">
        <v>54</v>
      </c>
      <c r="D318" s="704">
        <v>46</v>
      </c>
      <c r="E318" s="705">
        <f t="shared" si="8"/>
        <v>0</v>
      </c>
      <c r="F318" s="200"/>
      <c r="G318" s="201"/>
      <c r="H318" s="240" t="s">
        <v>1</v>
      </c>
      <c r="I318" s="203"/>
      <c r="J318" s="240" t="s">
        <v>1</v>
      </c>
      <c r="K318" s="203"/>
      <c r="L318" s="240" t="s">
        <v>1</v>
      </c>
      <c r="M318" s="203"/>
      <c r="N318" s="240" t="s">
        <v>1</v>
      </c>
      <c r="O318" s="203"/>
      <c r="P318" s="200"/>
      <c r="Q318" s="321"/>
      <c r="R318" s="325"/>
      <c r="S318" s="416"/>
      <c r="T318" s="417"/>
      <c r="U318" s="822"/>
      <c r="V318" s="823"/>
      <c r="W318" s="849"/>
    </row>
    <row r="319" spans="1:23" ht="15" customHeight="1" x14ac:dyDescent="0.25">
      <c r="A319" s="287" t="s">
        <v>326</v>
      </c>
      <c r="B319" s="535"/>
      <c r="C319" s="660">
        <v>54</v>
      </c>
      <c r="D319" s="704">
        <v>46</v>
      </c>
      <c r="E319" s="705">
        <f t="shared" si="8"/>
        <v>0</v>
      </c>
      <c r="F319" s="200"/>
      <c r="G319" s="201"/>
      <c r="H319" s="240" t="s">
        <v>1</v>
      </c>
      <c r="I319" s="203"/>
      <c r="J319" s="240" t="s">
        <v>1</v>
      </c>
      <c r="K319" s="203"/>
      <c r="L319" s="240" t="s">
        <v>1</v>
      </c>
      <c r="M319" s="203"/>
      <c r="N319" s="240" t="s">
        <v>1</v>
      </c>
      <c r="O319" s="203"/>
      <c r="P319" s="200"/>
      <c r="Q319" s="321"/>
      <c r="R319" s="325"/>
      <c r="S319" s="416"/>
      <c r="T319" s="417"/>
      <c r="U319" s="822"/>
      <c r="V319" s="823"/>
      <c r="W319" s="849"/>
    </row>
    <row r="320" spans="1:23" ht="15" customHeight="1" x14ac:dyDescent="0.25">
      <c r="A320" s="287" t="s">
        <v>485</v>
      </c>
      <c r="B320" s="535"/>
      <c r="C320" s="1161">
        <v>55.3</v>
      </c>
      <c r="D320" s="1212">
        <v>44.2</v>
      </c>
      <c r="E320" s="1225">
        <f t="shared" si="8"/>
        <v>0.5</v>
      </c>
      <c r="F320" s="200"/>
      <c r="G320" s="201"/>
      <c r="H320" s="240" t="s">
        <v>1</v>
      </c>
      <c r="I320" s="203"/>
      <c r="J320" s="240" t="s">
        <v>1</v>
      </c>
      <c r="K320" s="203"/>
      <c r="L320" s="240" t="s">
        <v>1</v>
      </c>
      <c r="M320" s="203"/>
      <c r="N320" s="240" t="s">
        <v>1</v>
      </c>
      <c r="O320" s="203"/>
      <c r="P320" s="200"/>
      <c r="Q320" s="321"/>
      <c r="R320" s="325"/>
      <c r="S320" s="416"/>
      <c r="T320" s="417"/>
      <c r="U320" s="822"/>
      <c r="V320" s="823"/>
      <c r="W320" s="849"/>
    </row>
    <row r="321" spans="1:23" ht="15" customHeight="1" thickBot="1" x14ac:dyDescent="0.3">
      <c r="A321" s="289" t="s">
        <v>486</v>
      </c>
      <c r="B321" s="535"/>
      <c r="C321" s="1162"/>
      <c r="D321" s="1213"/>
      <c r="E321" s="1226">
        <f t="shared" si="8"/>
        <v>100</v>
      </c>
      <c r="F321" s="207"/>
      <c r="G321" s="208"/>
      <c r="H321" s="242" t="s">
        <v>1</v>
      </c>
      <c r="I321" s="210"/>
      <c r="J321" s="242" t="s">
        <v>1</v>
      </c>
      <c r="K321" s="210"/>
      <c r="L321" s="242"/>
      <c r="M321" s="210" t="s">
        <v>0</v>
      </c>
      <c r="N321" s="242"/>
      <c r="O321" s="210" t="s">
        <v>0</v>
      </c>
      <c r="P321" s="207"/>
      <c r="Q321" s="327"/>
      <c r="R321" s="331"/>
      <c r="S321" s="418"/>
      <c r="T321" s="419"/>
      <c r="U321" s="824"/>
      <c r="V321" s="825"/>
      <c r="W321" s="851"/>
    </row>
    <row r="322" spans="1:23" ht="15" customHeight="1" thickTop="1" thickBot="1" x14ac:dyDescent="0.3">
      <c r="A322" s="292" t="s">
        <v>566</v>
      </c>
      <c r="B322" s="293">
        <v>13</v>
      </c>
      <c r="C322" s="385"/>
      <c r="D322" s="694"/>
      <c r="E322" s="695"/>
      <c r="F322" s="221">
        <v>13</v>
      </c>
      <c r="G322" s="213">
        <v>0</v>
      </c>
      <c r="H322" s="221">
        <v>13</v>
      </c>
      <c r="I322" s="213">
        <v>0</v>
      </c>
      <c r="J322" s="221">
        <v>13</v>
      </c>
      <c r="K322" s="213">
        <v>0</v>
      </c>
      <c r="L322" s="214">
        <v>12</v>
      </c>
      <c r="M322" s="215">
        <v>1</v>
      </c>
      <c r="N322" s="214">
        <v>12</v>
      </c>
      <c r="O322" s="215">
        <v>1</v>
      </c>
      <c r="P322" s="214">
        <f>ROUND(U322,0)</f>
        <v>7</v>
      </c>
      <c r="Q322" s="335">
        <f>ROUND(V322,0)</f>
        <v>6</v>
      </c>
      <c r="R322" s="338">
        <f>SUM(B322-P322-Q322)</f>
        <v>0</v>
      </c>
      <c r="S322" s="420">
        <f>SUM(P322:Q322)</f>
        <v>13</v>
      </c>
      <c r="T322" s="421">
        <f>SUM(B322-S322)</f>
        <v>0</v>
      </c>
      <c r="U322" s="826">
        <f>PRODUCT(B322,C320%)</f>
        <v>7.1889999999999992</v>
      </c>
      <c r="V322" s="827">
        <f>PRODUCT(B322,D320%)</f>
        <v>5.7460000000000004</v>
      </c>
      <c r="W322" s="869">
        <f t="shared" si="9"/>
        <v>6.5000000000000391E-2</v>
      </c>
    </row>
    <row r="323" spans="1:23" ht="15" customHeight="1" thickTop="1" x14ac:dyDescent="0.25">
      <c r="A323" s="285" t="s">
        <v>487</v>
      </c>
      <c r="B323" s="535"/>
      <c r="C323" s="660">
        <v>45.8</v>
      </c>
      <c r="D323" s="704">
        <v>51.7</v>
      </c>
      <c r="E323" s="705">
        <f t="shared" si="8"/>
        <v>2.5</v>
      </c>
      <c r="F323" s="195"/>
      <c r="G323" s="196"/>
      <c r="H323" s="238"/>
      <c r="I323" s="194" t="s">
        <v>0</v>
      </c>
      <c r="J323" s="238"/>
      <c r="K323" s="194" t="s">
        <v>0</v>
      </c>
      <c r="L323" s="238"/>
      <c r="M323" s="194" t="s">
        <v>0</v>
      </c>
      <c r="N323" s="238"/>
      <c r="O323" s="194" t="s">
        <v>0</v>
      </c>
      <c r="P323" s="195"/>
      <c r="Q323" s="316"/>
      <c r="R323" s="339"/>
      <c r="S323" s="422"/>
      <c r="T323" s="423"/>
      <c r="U323" s="820"/>
      <c r="V323" s="821"/>
      <c r="W323" s="853"/>
    </row>
    <row r="324" spans="1:23" ht="15" customHeight="1" x14ac:dyDescent="0.25">
      <c r="A324" s="287" t="s">
        <v>489</v>
      </c>
      <c r="B324" s="535"/>
      <c r="C324" s="1161">
        <v>45.8</v>
      </c>
      <c r="D324" s="1212">
        <v>51.7</v>
      </c>
      <c r="E324" s="1225">
        <f t="shared" ref="E324:E387" si="10">SUM(100-C324-D324)</f>
        <v>2.5</v>
      </c>
      <c r="F324" s="200"/>
      <c r="G324" s="201"/>
      <c r="H324" s="240"/>
      <c r="I324" s="203" t="s">
        <v>0</v>
      </c>
      <c r="J324" s="240"/>
      <c r="K324" s="203" t="s">
        <v>0</v>
      </c>
      <c r="L324" s="240"/>
      <c r="M324" s="203" t="s">
        <v>0</v>
      </c>
      <c r="N324" s="240"/>
      <c r="O324" s="203" t="s">
        <v>0</v>
      </c>
      <c r="P324" s="200"/>
      <c r="Q324" s="321"/>
      <c r="R324" s="325"/>
      <c r="S324" s="416"/>
      <c r="T324" s="417"/>
      <c r="U324" s="822"/>
      <c r="V324" s="823"/>
      <c r="W324" s="849"/>
    </row>
    <row r="325" spans="1:23" ht="15" customHeight="1" thickBot="1" x14ac:dyDescent="0.3">
      <c r="A325" s="289" t="s">
        <v>490</v>
      </c>
      <c r="B325" s="536"/>
      <c r="C325" s="1162"/>
      <c r="D325" s="1213"/>
      <c r="E325" s="1226">
        <f t="shared" si="10"/>
        <v>100</v>
      </c>
      <c r="F325" s="207"/>
      <c r="G325" s="208"/>
      <c r="H325" s="242"/>
      <c r="I325" s="210" t="s">
        <v>0</v>
      </c>
      <c r="J325" s="242"/>
      <c r="K325" s="210" t="s">
        <v>0</v>
      </c>
      <c r="L325" s="242" t="s">
        <v>1</v>
      </c>
      <c r="M325" s="210"/>
      <c r="N325" s="242" t="s">
        <v>1</v>
      </c>
      <c r="O325" s="210"/>
      <c r="P325" s="207"/>
      <c r="Q325" s="327"/>
      <c r="R325" s="331"/>
      <c r="S325" s="418"/>
      <c r="T325" s="419"/>
      <c r="U325" s="824"/>
      <c r="V325" s="825"/>
      <c r="W325" s="851"/>
    </row>
    <row r="326" spans="1:23" ht="15" customHeight="1" thickTop="1" thickBot="1" x14ac:dyDescent="0.3">
      <c r="A326" s="292" t="s">
        <v>541</v>
      </c>
      <c r="B326" s="293">
        <v>3</v>
      </c>
      <c r="C326" s="385"/>
      <c r="D326" s="694"/>
      <c r="E326" s="695"/>
      <c r="F326" s="221">
        <v>0</v>
      </c>
      <c r="G326" s="213">
        <v>3</v>
      </c>
      <c r="H326" s="221">
        <v>0</v>
      </c>
      <c r="I326" s="213">
        <v>3</v>
      </c>
      <c r="J326" s="221">
        <v>0</v>
      </c>
      <c r="K326" s="213">
        <v>3</v>
      </c>
      <c r="L326" s="214">
        <v>1</v>
      </c>
      <c r="M326" s="215">
        <v>2</v>
      </c>
      <c r="N326" s="214">
        <v>1</v>
      </c>
      <c r="O326" s="215">
        <v>2</v>
      </c>
      <c r="P326" s="221">
        <f>ROUND(U326,0)</f>
        <v>1</v>
      </c>
      <c r="Q326" s="333">
        <f>ROUND(V326,0)</f>
        <v>2</v>
      </c>
      <c r="R326" s="343">
        <f>SUM(B326-P326-Q326)</f>
        <v>0</v>
      </c>
      <c r="S326" s="394">
        <f>SUM(P326:Q326)</f>
        <v>3</v>
      </c>
      <c r="T326" s="395">
        <f>SUM(B326-S326)</f>
        <v>0</v>
      </c>
      <c r="U326" s="829">
        <f>PRODUCT(B326,C324%)</f>
        <v>1.3739999999999999</v>
      </c>
      <c r="V326" s="830">
        <f>PRODUCT(B326,D324%)</f>
        <v>1.5510000000000002</v>
      </c>
      <c r="W326" s="872">
        <f t="shared" si="9"/>
        <v>7.4999999999999956E-2</v>
      </c>
    </row>
    <row r="327" spans="1:23" ht="15" customHeight="1" thickTop="1" x14ac:dyDescent="0.25">
      <c r="A327" s="285" t="s">
        <v>166</v>
      </c>
      <c r="B327" s="537"/>
      <c r="C327" s="660">
        <v>40</v>
      </c>
      <c r="D327" s="704">
        <v>57</v>
      </c>
      <c r="E327" s="705">
        <f t="shared" si="10"/>
        <v>3</v>
      </c>
      <c r="F327" s="195"/>
      <c r="G327" s="196"/>
      <c r="H327" s="238"/>
      <c r="I327" s="194" t="s">
        <v>0</v>
      </c>
      <c r="J327" s="238"/>
      <c r="K327" s="194" t="s">
        <v>0</v>
      </c>
      <c r="L327" s="238"/>
      <c r="M327" s="194" t="s">
        <v>0</v>
      </c>
      <c r="N327" s="238"/>
      <c r="O327" s="194" t="s">
        <v>0</v>
      </c>
      <c r="P327" s="195"/>
      <c r="Q327" s="316"/>
      <c r="R327" s="339"/>
      <c r="S327" s="422"/>
      <c r="T327" s="423"/>
      <c r="U327" s="820"/>
      <c r="V327" s="821"/>
      <c r="W327" s="853"/>
    </row>
    <row r="328" spans="1:23" ht="15" customHeight="1" x14ac:dyDescent="0.25">
      <c r="A328" s="287" t="s">
        <v>167</v>
      </c>
      <c r="B328" s="535"/>
      <c r="C328" s="660">
        <v>39</v>
      </c>
      <c r="D328" s="704">
        <v>59</v>
      </c>
      <c r="E328" s="705">
        <f t="shared" si="10"/>
        <v>2</v>
      </c>
      <c r="F328" s="200"/>
      <c r="G328" s="201"/>
      <c r="H328" s="240"/>
      <c r="I328" s="203" t="s">
        <v>0</v>
      </c>
      <c r="J328" s="240"/>
      <c r="K328" s="203" t="s">
        <v>0</v>
      </c>
      <c r="L328" s="240"/>
      <c r="M328" s="203" t="s">
        <v>0</v>
      </c>
      <c r="N328" s="240"/>
      <c r="O328" s="203" t="s">
        <v>0</v>
      </c>
      <c r="P328" s="200"/>
      <c r="Q328" s="321"/>
      <c r="R328" s="325"/>
      <c r="S328" s="416"/>
      <c r="T328" s="417"/>
      <c r="U328" s="822"/>
      <c r="V328" s="823"/>
      <c r="W328" s="849"/>
    </row>
    <row r="329" spans="1:23" ht="15" customHeight="1" x14ac:dyDescent="0.25">
      <c r="A329" s="287" t="s">
        <v>168</v>
      </c>
      <c r="B329" s="536"/>
      <c r="C329" s="660">
        <v>37</v>
      </c>
      <c r="D329" s="704">
        <v>63</v>
      </c>
      <c r="E329" s="705">
        <f t="shared" si="10"/>
        <v>0</v>
      </c>
      <c r="F329" s="200"/>
      <c r="G329" s="201"/>
      <c r="H329" s="240"/>
      <c r="I329" s="203" t="s">
        <v>0</v>
      </c>
      <c r="J329" s="240"/>
      <c r="K329" s="203" t="s">
        <v>0</v>
      </c>
      <c r="L329" s="240"/>
      <c r="M329" s="203" t="s">
        <v>0</v>
      </c>
      <c r="N329" s="240"/>
      <c r="O329" s="203" t="s">
        <v>0</v>
      </c>
      <c r="P329" s="200"/>
      <c r="Q329" s="321"/>
      <c r="R329" s="325"/>
      <c r="S329" s="416"/>
      <c r="T329" s="417"/>
      <c r="U329" s="822"/>
      <c r="V329" s="823"/>
      <c r="W329" s="849"/>
    </row>
    <row r="330" spans="1:23" ht="15" customHeight="1" x14ac:dyDescent="0.25">
      <c r="A330" s="287" t="s">
        <v>491</v>
      </c>
      <c r="B330" s="535"/>
      <c r="C330" s="1161">
        <v>38.5</v>
      </c>
      <c r="D330" s="1212">
        <v>59.2</v>
      </c>
      <c r="E330" s="1225">
        <f t="shared" si="10"/>
        <v>2.2999999999999972</v>
      </c>
      <c r="F330" s="200"/>
      <c r="G330" s="201"/>
      <c r="H330" s="240"/>
      <c r="I330" s="203" t="s">
        <v>0</v>
      </c>
      <c r="J330" s="240"/>
      <c r="K330" s="203" t="s">
        <v>0</v>
      </c>
      <c r="L330" s="240"/>
      <c r="M330" s="203" t="s">
        <v>0</v>
      </c>
      <c r="N330" s="240"/>
      <c r="O330" s="203" t="s">
        <v>0</v>
      </c>
      <c r="P330" s="200"/>
      <c r="Q330" s="321"/>
      <c r="R330" s="325"/>
      <c r="S330" s="416"/>
      <c r="T330" s="417"/>
      <c r="U330" s="822"/>
      <c r="V330" s="823"/>
      <c r="W330" s="849"/>
    </row>
    <row r="331" spans="1:23" ht="15" customHeight="1" thickBot="1" x14ac:dyDescent="0.3">
      <c r="A331" s="289" t="s">
        <v>492</v>
      </c>
      <c r="B331" s="537"/>
      <c r="C331" s="1162"/>
      <c r="D331" s="1213"/>
      <c r="E331" s="1226">
        <f t="shared" si="10"/>
        <v>100</v>
      </c>
      <c r="F331" s="200"/>
      <c r="G331" s="201"/>
      <c r="H331" s="242"/>
      <c r="I331" s="210" t="s">
        <v>0</v>
      </c>
      <c r="J331" s="242"/>
      <c r="K331" s="210" t="s">
        <v>0</v>
      </c>
      <c r="L331" s="242" t="s">
        <v>1</v>
      </c>
      <c r="M331" s="210"/>
      <c r="N331" s="242" t="s">
        <v>1</v>
      </c>
      <c r="O331" s="210"/>
      <c r="P331" s="207"/>
      <c r="Q331" s="327"/>
      <c r="R331" s="331"/>
      <c r="S331" s="418"/>
      <c r="T331" s="419"/>
      <c r="U331" s="824"/>
      <c r="V331" s="825"/>
      <c r="W331" s="851"/>
    </row>
    <row r="332" spans="1:23" ht="15" customHeight="1" thickTop="1" thickBot="1" x14ac:dyDescent="0.3">
      <c r="A332" s="292" t="s">
        <v>567</v>
      </c>
      <c r="B332" s="293">
        <v>5</v>
      </c>
      <c r="C332" s="385"/>
      <c r="D332" s="694"/>
      <c r="E332" s="695"/>
      <c r="F332" s="221">
        <v>0</v>
      </c>
      <c r="G332" s="213">
        <v>5</v>
      </c>
      <c r="H332" s="221">
        <v>0</v>
      </c>
      <c r="I332" s="213">
        <v>5</v>
      </c>
      <c r="J332" s="221">
        <v>0</v>
      </c>
      <c r="K332" s="213">
        <v>5</v>
      </c>
      <c r="L332" s="214">
        <v>1</v>
      </c>
      <c r="M332" s="215">
        <v>4</v>
      </c>
      <c r="N332" s="214">
        <v>1</v>
      </c>
      <c r="O332" s="215">
        <v>4</v>
      </c>
      <c r="P332" s="221">
        <f>ROUND(U332,0)</f>
        <v>2</v>
      </c>
      <c r="Q332" s="333">
        <f>ROUND(V332,0)</f>
        <v>3</v>
      </c>
      <c r="R332" s="343">
        <f>SUM(B332-P332-Q332)</f>
        <v>0</v>
      </c>
      <c r="S332" s="394">
        <f>SUM(P332:Q332)</f>
        <v>5</v>
      </c>
      <c r="T332" s="395">
        <f>SUM(B332-S332)</f>
        <v>0</v>
      </c>
      <c r="U332" s="829">
        <f>PRODUCT(B332,C330%)</f>
        <v>1.925</v>
      </c>
      <c r="V332" s="830">
        <f>PRODUCT(B332,D330%)</f>
        <v>2.9600000000000004</v>
      </c>
      <c r="W332" s="872">
        <f t="shared" si="9"/>
        <v>0.11499999999999977</v>
      </c>
    </row>
    <row r="333" spans="1:23" ht="15" customHeight="1" thickTop="1" x14ac:dyDescent="0.25">
      <c r="A333" s="285" t="s">
        <v>169</v>
      </c>
      <c r="B333" s="535"/>
      <c r="C333" s="817">
        <v>43</v>
      </c>
      <c r="D333" s="818">
        <v>56</v>
      </c>
      <c r="E333" s="819">
        <f t="shared" si="10"/>
        <v>1</v>
      </c>
      <c r="F333" s="195"/>
      <c r="G333" s="196"/>
      <c r="H333" s="238"/>
      <c r="I333" s="194" t="s">
        <v>0</v>
      </c>
      <c r="J333" s="238"/>
      <c r="K333" s="194" t="s">
        <v>0</v>
      </c>
      <c r="L333" s="238"/>
      <c r="M333" s="194" t="s">
        <v>0</v>
      </c>
      <c r="N333" s="238"/>
      <c r="O333" s="194" t="s">
        <v>0</v>
      </c>
      <c r="P333" s="195"/>
      <c r="Q333" s="316"/>
      <c r="R333" s="339"/>
      <c r="S333" s="422"/>
      <c r="T333" s="423"/>
      <c r="U333" s="820"/>
      <c r="V333" s="821"/>
      <c r="W333" s="853"/>
    </row>
    <row r="334" spans="1:23" ht="15" customHeight="1" x14ac:dyDescent="0.25">
      <c r="A334" s="287" t="s">
        <v>170</v>
      </c>
      <c r="B334" s="535"/>
      <c r="C334" s="817">
        <v>44</v>
      </c>
      <c r="D334" s="818">
        <v>54</v>
      </c>
      <c r="E334" s="819">
        <f t="shared" si="10"/>
        <v>2</v>
      </c>
      <c r="F334" s="200"/>
      <c r="G334" s="201"/>
      <c r="H334" s="240"/>
      <c r="I334" s="203" t="s">
        <v>0</v>
      </c>
      <c r="J334" s="240"/>
      <c r="K334" s="203" t="s">
        <v>0</v>
      </c>
      <c r="L334" s="240"/>
      <c r="M334" s="203" t="s">
        <v>0</v>
      </c>
      <c r="N334" s="240"/>
      <c r="O334" s="203" t="s">
        <v>0</v>
      </c>
      <c r="P334" s="200"/>
      <c r="Q334" s="321"/>
      <c r="R334" s="325"/>
      <c r="S334" s="416"/>
      <c r="T334" s="417"/>
      <c r="U334" s="822"/>
      <c r="V334" s="823"/>
      <c r="W334" s="849"/>
    </row>
    <row r="335" spans="1:23" ht="15" customHeight="1" x14ac:dyDescent="0.25">
      <c r="A335" s="287" t="s">
        <v>493</v>
      </c>
      <c r="B335" s="535"/>
      <c r="C335" s="1161">
        <v>43.5</v>
      </c>
      <c r="D335" s="1212">
        <v>54.8</v>
      </c>
      <c r="E335" s="1225">
        <f t="shared" si="10"/>
        <v>1.7000000000000028</v>
      </c>
      <c r="F335" s="200"/>
      <c r="G335" s="201"/>
      <c r="H335" s="240"/>
      <c r="I335" s="203" t="s">
        <v>0</v>
      </c>
      <c r="J335" s="240"/>
      <c r="K335" s="203" t="s">
        <v>0</v>
      </c>
      <c r="L335" s="240"/>
      <c r="M335" s="203" t="s">
        <v>0</v>
      </c>
      <c r="N335" s="240"/>
      <c r="O335" s="203" t="s">
        <v>0</v>
      </c>
      <c r="P335" s="200"/>
      <c r="Q335" s="321"/>
      <c r="R335" s="325"/>
      <c r="S335" s="416"/>
      <c r="T335" s="417"/>
      <c r="U335" s="822"/>
      <c r="V335" s="823"/>
      <c r="W335" s="849"/>
    </row>
    <row r="336" spans="1:23" ht="15" customHeight="1" thickBot="1" x14ac:dyDescent="0.3">
      <c r="A336" s="289" t="s">
        <v>494</v>
      </c>
      <c r="B336" s="536"/>
      <c r="C336" s="1162"/>
      <c r="D336" s="1213"/>
      <c r="E336" s="1226">
        <f t="shared" si="10"/>
        <v>100</v>
      </c>
      <c r="F336" s="207"/>
      <c r="G336" s="208"/>
      <c r="H336" s="242"/>
      <c r="I336" s="210" t="s">
        <v>0</v>
      </c>
      <c r="J336" s="242"/>
      <c r="K336" s="210" t="s">
        <v>0</v>
      </c>
      <c r="L336" s="242" t="s">
        <v>1</v>
      </c>
      <c r="M336" s="210"/>
      <c r="N336" s="242" t="s">
        <v>1</v>
      </c>
      <c r="O336" s="210"/>
      <c r="P336" s="207"/>
      <c r="Q336" s="327"/>
      <c r="R336" s="331"/>
      <c r="S336" s="418"/>
      <c r="T336" s="419"/>
      <c r="U336" s="824"/>
      <c r="V336" s="825"/>
      <c r="W336" s="851"/>
    </row>
    <row r="337" spans="1:23" ht="15" customHeight="1" thickTop="1" thickBot="1" x14ac:dyDescent="0.3">
      <c r="A337" s="292" t="s">
        <v>568</v>
      </c>
      <c r="B337" s="293">
        <v>4</v>
      </c>
      <c r="C337" s="385"/>
      <c r="D337" s="694"/>
      <c r="E337" s="695"/>
      <c r="F337" s="221">
        <v>0</v>
      </c>
      <c r="G337" s="213">
        <v>4</v>
      </c>
      <c r="H337" s="221">
        <v>0</v>
      </c>
      <c r="I337" s="213">
        <v>4</v>
      </c>
      <c r="J337" s="221">
        <v>0</v>
      </c>
      <c r="K337" s="213">
        <v>4</v>
      </c>
      <c r="L337" s="214">
        <v>1</v>
      </c>
      <c r="M337" s="215">
        <v>3</v>
      </c>
      <c r="N337" s="214">
        <v>1</v>
      </c>
      <c r="O337" s="215">
        <v>3</v>
      </c>
      <c r="P337" s="221">
        <f>ROUND(U337,0)</f>
        <v>2</v>
      </c>
      <c r="Q337" s="333">
        <f>ROUND(V337,0)</f>
        <v>2</v>
      </c>
      <c r="R337" s="343">
        <f>SUM(B337-P337-Q337)</f>
        <v>0</v>
      </c>
      <c r="S337" s="394">
        <f>SUM(P337:Q337)</f>
        <v>4</v>
      </c>
      <c r="T337" s="395">
        <f>SUM(B337-S337)</f>
        <v>0</v>
      </c>
      <c r="U337" s="829">
        <f>PRODUCT(B337,C335%)</f>
        <v>1.74</v>
      </c>
      <c r="V337" s="830">
        <f>PRODUCT(B337,D335%)</f>
        <v>2.1919999999999997</v>
      </c>
      <c r="W337" s="872">
        <f t="shared" si="9"/>
        <v>6.800000000000006E-2</v>
      </c>
    </row>
    <row r="338" spans="1:23" ht="15" customHeight="1" thickTop="1" x14ac:dyDescent="0.25">
      <c r="A338" s="285" t="s">
        <v>171</v>
      </c>
      <c r="B338" s="537"/>
      <c r="C338" s="660">
        <v>58</v>
      </c>
      <c r="D338" s="704">
        <v>42</v>
      </c>
      <c r="E338" s="705">
        <f t="shared" si="10"/>
        <v>0</v>
      </c>
      <c r="F338" s="195"/>
      <c r="G338" s="196"/>
      <c r="H338" s="238" t="s">
        <v>1</v>
      </c>
      <c r="I338" s="194"/>
      <c r="J338" s="238" t="s">
        <v>1</v>
      </c>
      <c r="K338" s="194"/>
      <c r="L338" s="238" t="s">
        <v>1</v>
      </c>
      <c r="M338" s="194"/>
      <c r="N338" s="238" t="s">
        <v>1</v>
      </c>
      <c r="O338" s="194"/>
      <c r="P338" s="195"/>
      <c r="Q338" s="316"/>
      <c r="R338" s="339"/>
      <c r="S338" s="422"/>
      <c r="T338" s="423"/>
      <c r="U338" s="820"/>
      <c r="V338" s="821"/>
      <c r="W338" s="853"/>
    </row>
    <row r="339" spans="1:23" ht="15" customHeight="1" x14ac:dyDescent="0.25">
      <c r="A339" s="287" t="s">
        <v>172</v>
      </c>
      <c r="B339" s="535"/>
      <c r="C339" s="660">
        <v>51</v>
      </c>
      <c r="D339" s="704">
        <v>49</v>
      </c>
      <c r="E339" s="705">
        <f t="shared" si="10"/>
        <v>0</v>
      </c>
      <c r="F339" s="200"/>
      <c r="G339" s="201"/>
      <c r="H339" s="240" t="s">
        <v>1</v>
      </c>
      <c r="I339" s="203"/>
      <c r="J339" s="240" t="s">
        <v>1</v>
      </c>
      <c r="K339" s="203"/>
      <c r="L339" s="240" t="s">
        <v>1</v>
      </c>
      <c r="M339" s="203"/>
      <c r="N339" s="240" t="s">
        <v>1</v>
      </c>
      <c r="O339" s="203"/>
      <c r="P339" s="200"/>
      <c r="Q339" s="321"/>
      <c r="R339" s="325"/>
      <c r="S339" s="416"/>
      <c r="T339" s="417"/>
      <c r="U339" s="822"/>
      <c r="V339" s="823"/>
      <c r="W339" s="849"/>
    </row>
    <row r="340" spans="1:23" ht="15" customHeight="1" x14ac:dyDescent="0.25">
      <c r="A340" s="287" t="s">
        <v>173</v>
      </c>
      <c r="B340" s="535"/>
      <c r="C340" s="660">
        <v>44</v>
      </c>
      <c r="D340" s="704">
        <v>56</v>
      </c>
      <c r="E340" s="705">
        <f t="shared" si="10"/>
        <v>0</v>
      </c>
      <c r="F340" s="200"/>
      <c r="G340" s="201"/>
      <c r="H340" s="240"/>
      <c r="I340" s="203" t="s">
        <v>0</v>
      </c>
      <c r="J340" s="240"/>
      <c r="K340" s="203" t="s">
        <v>0</v>
      </c>
      <c r="L340" s="240"/>
      <c r="M340" s="203" t="s">
        <v>0</v>
      </c>
      <c r="N340" s="240"/>
      <c r="O340" s="203" t="s">
        <v>0</v>
      </c>
      <c r="P340" s="200"/>
      <c r="Q340" s="321"/>
      <c r="R340" s="325"/>
      <c r="S340" s="416"/>
      <c r="T340" s="417"/>
      <c r="U340" s="822"/>
      <c r="V340" s="823"/>
      <c r="W340" s="849"/>
    </row>
    <row r="341" spans="1:23" ht="15" customHeight="1" x14ac:dyDescent="0.25">
      <c r="A341" s="287" t="s">
        <v>174</v>
      </c>
      <c r="B341" s="536"/>
      <c r="C341" s="660">
        <v>54</v>
      </c>
      <c r="D341" s="704">
        <v>46</v>
      </c>
      <c r="E341" s="705">
        <f t="shared" si="10"/>
        <v>0</v>
      </c>
      <c r="F341" s="200"/>
      <c r="G341" s="201"/>
      <c r="H341" s="240" t="s">
        <v>1</v>
      </c>
      <c r="I341" s="203"/>
      <c r="J341" s="240" t="s">
        <v>1</v>
      </c>
      <c r="K341" s="203"/>
      <c r="L341" s="240" t="s">
        <v>1</v>
      </c>
      <c r="M341" s="203"/>
      <c r="N341" s="240" t="s">
        <v>1</v>
      </c>
      <c r="O341" s="203"/>
      <c r="P341" s="200"/>
      <c r="Q341" s="321"/>
      <c r="R341" s="325"/>
      <c r="S341" s="416"/>
      <c r="T341" s="417"/>
      <c r="U341" s="822"/>
      <c r="V341" s="823"/>
      <c r="W341" s="849"/>
    </row>
    <row r="342" spans="1:23" ht="15" customHeight="1" x14ac:dyDescent="0.25">
      <c r="A342" s="287" t="s">
        <v>175</v>
      </c>
      <c r="B342" s="535"/>
      <c r="C342" s="660">
        <v>41</v>
      </c>
      <c r="D342" s="704">
        <v>59</v>
      </c>
      <c r="E342" s="705">
        <f t="shared" si="10"/>
        <v>0</v>
      </c>
      <c r="F342" s="200"/>
      <c r="G342" s="201"/>
      <c r="H342" s="240"/>
      <c r="I342" s="203" t="s">
        <v>0</v>
      </c>
      <c r="J342" s="240"/>
      <c r="K342" s="203" t="s">
        <v>0</v>
      </c>
      <c r="L342" s="240"/>
      <c r="M342" s="203" t="s">
        <v>0</v>
      </c>
      <c r="N342" s="240"/>
      <c r="O342" s="203" t="s">
        <v>0</v>
      </c>
      <c r="P342" s="200"/>
      <c r="Q342" s="321"/>
      <c r="R342" s="325"/>
      <c r="S342" s="416"/>
      <c r="T342" s="417"/>
      <c r="U342" s="822"/>
      <c r="V342" s="823"/>
      <c r="W342" s="849"/>
    </row>
    <row r="343" spans="1:23" ht="15" customHeight="1" x14ac:dyDescent="0.25">
      <c r="A343" s="287" t="s">
        <v>176</v>
      </c>
      <c r="B343" s="537"/>
      <c r="C343" s="660">
        <v>48</v>
      </c>
      <c r="D343" s="704">
        <v>52</v>
      </c>
      <c r="E343" s="705">
        <f t="shared" si="10"/>
        <v>0</v>
      </c>
      <c r="F343" s="200"/>
      <c r="G343" s="201"/>
      <c r="H343" s="240"/>
      <c r="I343" s="203" t="s">
        <v>0</v>
      </c>
      <c r="J343" s="240"/>
      <c r="K343" s="203" t="s">
        <v>0</v>
      </c>
      <c r="L343" s="240"/>
      <c r="M343" s="203" t="s">
        <v>0</v>
      </c>
      <c r="N343" s="240"/>
      <c r="O343" s="203" t="s">
        <v>0</v>
      </c>
      <c r="P343" s="200"/>
      <c r="Q343" s="321"/>
      <c r="R343" s="325"/>
      <c r="S343" s="416"/>
      <c r="T343" s="417"/>
      <c r="U343" s="822"/>
      <c r="V343" s="823"/>
      <c r="W343" s="849"/>
    </row>
    <row r="344" spans="1:23" ht="15" customHeight="1" x14ac:dyDescent="0.25">
      <c r="A344" s="287" t="s">
        <v>177</v>
      </c>
      <c r="B344" s="535"/>
      <c r="C344" s="660">
        <v>42</v>
      </c>
      <c r="D344" s="704">
        <v>58</v>
      </c>
      <c r="E344" s="705">
        <f t="shared" si="10"/>
        <v>0</v>
      </c>
      <c r="F344" s="200"/>
      <c r="G344" s="201"/>
      <c r="H344" s="240"/>
      <c r="I344" s="203" t="s">
        <v>0</v>
      </c>
      <c r="J344" s="240"/>
      <c r="K344" s="203" t="s">
        <v>0</v>
      </c>
      <c r="L344" s="240"/>
      <c r="M344" s="203" t="s">
        <v>0</v>
      </c>
      <c r="N344" s="240"/>
      <c r="O344" s="203" t="s">
        <v>0</v>
      </c>
      <c r="P344" s="200"/>
      <c r="Q344" s="321"/>
      <c r="R344" s="325"/>
      <c r="S344" s="416"/>
      <c r="T344" s="417"/>
      <c r="U344" s="822"/>
      <c r="V344" s="823"/>
      <c r="W344" s="849"/>
    </row>
    <row r="345" spans="1:23" ht="15" customHeight="1" x14ac:dyDescent="0.25">
      <c r="A345" s="287" t="s">
        <v>178</v>
      </c>
      <c r="B345" s="535"/>
      <c r="C345" s="660">
        <v>48</v>
      </c>
      <c r="D345" s="704">
        <v>52</v>
      </c>
      <c r="E345" s="705">
        <f t="shared" si="10"/>
        <v>0</v>
      </c>
      <c r="F345" s="200"/>
      <c r="G345" s="201"/>
      <c r="H345" s="240"/>
      <c r="I345" s="203" t="s">
        <v>0</v>
      </c>
      <c r="J345" s="240"/>
      <c r="K345" s="203" t="s">
        <v>0</v>
      </c>
      <c r="L345" s="240"/>
      <c r="M345" s="203" t="s">
        <v>0</v>
      </c>
      <c r="N345" s="240"/>
      <c r="O345" s="203" t="s">
        <v>0</v>
      </c>
      <c r="P345" s="200"/>
      <c r="Q345" s="321"/>
      <c r="R345" s="325"/>
      <c r="S345" s="416"/>
      <c r="T345" s="417"/>
      <c r="U345" s="822"/>
      <c r="V345" s="823"/>
      <c r="W345" s="849"/>
    </row>
    <row r="346" spans="1:23" ht="15" customHeight="1" x14ac:dyDescent="0.25">
      <c r="A346" s="287" t="s">
        <v>179</v>
      </c>
      <c r="B346" s="535"/>
      <c r="C346" s="660">
        <v>46</v>
      </c>
      <c r="D346" s="704">
        <v>54</v>
      </c>
      <c r="E346" s="705">
        <f t="shared" si="10"/>
        <v>0</v>
      </c>
      <c r="F346" s="200"/>
      <c r="G346" s="201"/>
      <c r="H346" s="240"/>
      <c r="I346" s="203" t="s">
        <v>0</v>
      </c>
      <c r="J346" s="240"/>
      <c r="K346" s="203" t="s">
        <v>0</v>
      </c>
      <c r="L346" s="240"/>
      <c r="M346" s="203" t="s">
        <v>0</v>
      </c>
      <c r="N346" s="240"/>
      <c r="O346" s="203" t="s">
        <v>0</v>
      </c>
      <c r="P346" s="200"/>
      <c r="Q346" s="321"/>
      <c r="R346" s="325"/>
      <c r="S346" s="416"/>
      <c r="T346" s="417"/>
      <c r="U346" s="822"/>
      <c r="V346" s="823"/>
      <c r="W346" s="849"/>
    </row>
    <row r="347" spans="1:23" ht="15" customHeight="1" x14ac:dyDescent="0.25">
      <c r="A347" s="287" t="s">
        <v>329</v>
      </c>
      <c r="B347" s="535"/>
      <c r="C347" s="660">
        <v>73</v>
      </c>
      <c r="D347" s="704">
        <v>27</v>
      </c>
      <c r="E347" s="705">
        <f t="shared" si="10"/>
        <v>0</v>
      </c>
      <c r="F347" s="200"/>
      <c r="G347" s="201"/>
      <c r="H347" s="240" t="s">
        <v>1</v>
      </c>
      <c r="I347" s="203"/>
      <c r="J347" s="240" t="s">
        <v>1</v>
      </c>
      <c r="K347" s="203"/>
      <c r="L347" s="240" t="s">
        <v>1</v>
      </c>
      <c r="M347" s="203"/>
      <c r="N347" s="240" t="s">
        <v>1</v>
      </c>
      <c r="O347" s="203"/>
      <c r="P347" s="200"/>
      <c r="Q347" s="321"/>
      <c r="R347" s="325"/>
      <c r="S347" s="416"/>
      <c r="T347" s="417"/>
      <c r="U347" s="822"/>
      <c r="V347" s="823"/>
      <c r="W347" s="849"/>
    </row>
    <row r="348" spans="1:23" ht="15" customHeight="1" x14ac:dyDescent="0.25">
      <c r="A348" s="287" t="s">
        <v>330</v>
      </c>
      <c r="B348" s="535"/>
      <c r="C348" s="660">
        <v>49</v>
      </c>
      <c r="D348" s="704">
        <v>51</v>
      </c>
      <c r="E348" s="705">
        <f t="shared" si="10"/>
        <v>0</v>
      </c>
      <c r="F348" s="200"/>
      <c r="G348" s="201"/>
      <c r="H348" s="240"/>
      <c r="I348" s="203" t="s">
        <v>0</v>
      </c>
      <c r="J348" s="240"/>
      <c r="K348" s="203" t="s">
        <v>0</v>
      </c>
      <c r="L348" s="240"/>
      <c r="M348" s="203" t="s">
        <v>0</v>
      </c>
      <c r="N348" s="240"/>
      <c r="O348" s="203" t="s">
        <v>0</v>
      </c>
      <c r="P348" s="200"/>
      <c r="Q348" s="321"/>
      <c r="R348" s="325"/>
      <c r="S348" s="416"/>
      <c r="T348" s="417"/>
      <c r="U348" s="822"/>
      <c r="V348" s="823"/>
      <c r="W348" s="849"/>
    </row>
    <row r="349" spans="1:23" ht="15" customHeight="1" x14ac:dyDescent="0.25">
      <c r="A349" s="287" t="s">
        <v>331</v>
      </c>
      <c r="B349" s="535"/>
      <c r="C349" s="660">
        <v>46</v>
      </c>
      <c r="D349" s="704">
        <v>54</v>
      </c>
      <c r="E349" s="705">
        <f t="shared" si="10"/>
        <v>0</v>
      </c>
      <c r="F349" s="200"/>
      <c r="G349" s="201"/>
      <c r="H349" s="240"/>
      <c r="I349" s="203" t="s">
        <v>0</v>
      </c>
      <c r="J349" s="240"/>
      <c r="K349" s="203" t="s">
        <v>0</v>
      </c>
      <c r="L349" s="240"/>
      <c r="M349" s="203" t="s">
        <v>0</v>
      </c>
      <c r="N349" s="240"/>
      <c r="O349" s="203" t="s">
        <v>0</v>
      </c>
      <c r="P349" s="200"/>
      <c r="Q349" s="321"/>
      <c r="R349" s="325"/>
      <c r="S349" s="416"/>
      <c r="T349" s="417"/>
      <c r="U349" s="822"/>
      <c r="V349" s="823"/>
      <c r="W349" s="849"/>
    </row>
    <row r="350" spans="1:23" ht="15" customHeight="1" x14ac:dyDescent="0.25">
      <c r="A350" s="287" t="s">
        <v>600</v>
      </c>
      <c r="B350" s="535"/>
      <c r="C350" s="660">
        <v>41</v>
      </c>
      <c r="D350" s="704">
        <v>59</v>
      </c>
      <c r="E350" s="705">
        <f t="shared" si="10"/>
        <v>0</v>
      </c>
      <c r="F350" s="200"/>
      <c r="G350" s="201"/>
      <c r="H350" s="240"/>
      <c r="I350" s="203" t="s">
        <v>0</v>
      </c>
      <c r="J350" s="240"/>
      <c r="K350" s="203" t="s">
        <v>0</v>
      </c>
      <c r="L350" s="240"/>
      <c r="M350" s="203" t="s">
        <v>0</v>
      </c>
      <c r="N350" s="240"/>
      <c r="O350" s="203" t="s">
        <v>0</v>
      </c>
      <c r="P350" s="200"/>
      <c r="Q350" s="321"/>
      <c r="R350" s="325"/>
      <c r="S350" s="416"/>
      <c r="T350" s="417"/>
      <c r="U350" s="822"/>
      <c r="V350" s="823"/>
      <c r="W350" s="849"/>
    </row>
    <row r="351" spans="1:23" ht="15" customHeight="1" x14ac:dyDescent="0.25">
      <c r="A351" s="287" t="s">
        <v>631</v>
      </c>
      <c r="B351" s="535"/>
      <c r="C351" s="660">
        <v>57</v>
      </c>
      <c r="D351" s="704">
        <v>43</v>
      </c>
      <c r="E351" s="705">
        <f t="shared" si="10"/>
        <v>0</v>
      </c>
      <c r="F351" s="200"/>
      <c r="G351" s="201"/>
      <c r="H351" s="240" t="s">
        <v>1</v>
      </c>
      <c r="I351" s="203"/>
      <c r="J351" s="240" t="s">
        <v>1</v>
      </c>
      <c r="K351" s="203"/>
      <c r="L351" s="240" t="s">
        <v>1</v>
      </c>
      <c r="M351" s="203"/>
      <c r="N351" s="240" t="s">
        <v>1</v>
      </c>
      <c r="O351" s="203"/>
      <c r="P351" s="200"/>
      <c r="Q351" s="321"/>
      <c r="R351" s="325"/>
      <c r="S351" s="416"/>
      <c r="T351" s="417"/>
      <c r="U351" s="822"/>
      <c r="V351" s="823"/>
      <c r="W351" s="849"/>
    </row>
    <row r="352" spans="1:23" ht="15" customHeight="1" x14ac:dyDescent="0.25">
      <c r="A352" s="287" t="s">
        <v>646</v>
      </c>
      <c r="B352" s="535"/>
      <c r="C352" s="660">
        <v>54</v>
      </c>
      <c r="D352" s="704">
        <v>46</v>
      </c>
      <c r="E352" s="705">
        <f t="shared" si="10"/>
        <v>0</v>
      </c>
      <c r="F352" s="200"/>
      <c r="G352" s="201"/>
      <c r="H352" s="240" t="s">
        <v>1</v>
      </c>
      <c r="I352" s="203"/>
      <c r="J352" s="240" t="s">
        <v>1</v>
      </c>
      <c r="K352" s="203"/>
      <c r="L352" s="240" t="s">
        <v>1</v>
      </c>
      <c r="M352" s="203"/>
      <c r="N352" s="240" t="s">
        <v>1</v>
      </c>
      <c r="O352" s="203"/>
      <c r="P352" s="200"/>
      <c r="Q352" s="321"/>
      <c r="R352" s="325"/>
      <c r="S352" s="416"/>
      <c r="T352" s="417"/>
      <c r="U352" s="822"/>
      <c r="V352" s="823"/>
      <c r="W352" s="849"/>
    </row>
    <row r="353" spans="1:23" ht="15" customHeight="1" x14ac:dyDescent="0.25">
      <c r="A353" s="287" t="s">
        <v>495</v>
      </c>
      <c r="B353" s="535"/>
      <c r="C353" s="1161">
        <v>47.9</v>
      </c>
      <c r="D353" s="1212">
        <v>50.1</v>
      </c>
      <c r="E353" s="1225">
        <f t="shared" si="10"/>
        <v>2</v>
      </c>
      <c r="F353" s="200"/>
      <c r="G353" s="201"/>
      <c r="H353" s="240"/>
      <c r="I353" s="203" t="s">
        <v>0</v>
      </c>
      <c r="J353" s="240"/>
      <c r="K353" s="203" t="s">
        <v>0</v>
      </c>
      <c r="L353" s="240"/>
      <c r="M353" s="203" t="s">
        <v>0</v>
      </c>
      <c r="N353" s="240"/>
      <c r="O353" s="203" t="s">
        <v>0</v>
      </c>
      <c r="P353" s="200"/>
      <c r="Q353" s="321"/>
      <c r="R353" s="325"/>
      <c r="S353" s="416"/>
      <c r="T353" s="417"/>
      <c r="U353" s="822"/>
      <c r="V353" s="823"/>
      <c r="W353" s="849"/>
    </row>
    <row r="354" spans="1:23" ht="15" customHeight="1" thickBot="1" x14ac:dyDescent="0.3">
      <c r="A354" s="289" t="s">
        <v>496</v>
      </c>
      <c r="B354" s="535"/>
      <c r="C354" s="1162"/>
      <c r="D354" s="1213"/>
      <c r="E354" s="1226">
        <f t="shared" si="10"/>
        <v>100</v>
      </c>
      <c r="F354" s="207"/>
      <c r="G354" s="208"/>
      <c r="H354" s="242"/>
      <c r="I354" s="210" t="s">
        <v>0</v>
      </c>
      <c r="J354" s="242"/>
      <c r="K354" s="210" t="s">
        <v>0</v>
      </c>
      <c r="L354" s="242" t="s">
        <v>1</v>
      </c>
      <c r="M354" s="210"/>
      <c r="N354" s="242" t="s">
        <v>1</v>
      </c>
      <c r="O354" s="210"/>
      <c r="P354" s="207"/>
      <c r="Q354" s="327"/>
      <c r="R354" s="331"/>
      <c r="S354" s="418"/>
      <c r="T354" s="419"/>
      <c r="U354" s="824"/>
      <c r="V354" s="825"/>
      <c r="W354" s="851"/>
    </row>
    <row r="355" spans="1:23" ht="15" customHeight="1" thickTop="1" thickBot="1" x14ac:dyDescent="0.3">
      <c r="A355" s="292" t="s">
        <v>569</v>
      </c>
      <c r="B355" s="293">
        <v>17</v>
      </c>
      <c r="C355" s="385"/>
      <c r="D355" s="694"/>
      <c r="E355" s="695"/>
      <c r="F355" s="221">
        <v>0</v>
      </c>
      <c r="G355" s="213">
        <v>17</v>
      </c>
      <c r="H355" s="221">
        <v>6</v>
      </c>
      <c r="I355" s="213">
        <v>11</v>
      </c>
      <c r="J355" s="221">
        <v>6</v>
      </c>
      <c r="K355" s="213">
        <v>11</v>
      </c>
      <c r="L355" s="214">
        <v>7</v>
      </c>
      <c r="M355" s="215">
        <v>10</v>
      </c>
      <c r="N355" s="214">
        <v>7</v>
      </c>
      <c r="O355" s="215">
        <v>10</v>
      </c>
      <c r="P355" s="221">
        <f>ROUND(U355,0)</f>
        <v>8</v>
      </c>
      <c r="Q355" s="333">
        <f>ROUND(V355,0)</f>
        <v>9</v>
      </c>
      <c r="R355" s="343">
        <f>SUM(B355-P355-Q355)</f>
        <v>0</v>
      </c>
      <c r="S355" s="394">
        <f>SUM(P355:Q355)</f>
        <v>17</v>
      </c>
      <c r="T355" s="395">
        <f>SUM(B355-S355)</f>
        <v>0</v>
      </c>
      <c r="U355" s="829">
        <f>PRODUCT(B355,C353%)</f>
        <v>8.1429999999999989</v>
      </c>
      <c r="V355" s="830">
        <f>PRODUCT(B355,D353%)</f>
        <v>8.5169999999999995</v>
      </c>
      <c r="W355" s="872">
        <f t="shared" ref="W355:W406" si="11">SUM(B355-U355-V355)</f>
        <v>0.34000000000000163</v>
      </c>
    </row>
    <row r="356" spans="1:23" ht="15" customHeight="1" thickTop="1" x14ac:dyDescent="0.25">
      <c r="A356" s="285" t="s">
        <v>180</v>
      </c>
      <c r="B356" s="535"/>
      <c r="C356" s="660">
        <v>48</v>
      </c>
      <c r="D356" s="704">
        <v>51</v>
      </c>
      <c r="E356" s="705">
        <f t="shared" si="10"/>
        <v>1</v>
      </c>
      <c r="F356" s="195"/>
      <c r="G356" s="196"/>
      <c r="H356" s="238"/>
      <c r="I356" s="194" t="s">
        <v>0</v>
      </c>
      <c r="J356" s="238"/>
      <c r="K356" s="194" t="s">
        <v>0</v>
      </c>
      <c r="L356" s="238"/>
      <c r="M356" s="194" t="s">
        <v>0</v>
      </c>
      <c r="N356" s="238"/>
      <c r="O356" s="194" t="s">
        <v>0</v>
      </c>
      <c r="P356" s="195"/>
      <c r="Q356" s="316"/>
      <c r="R356" s="339"/>
      <c r="S356" s="422"/>
      <c r="T356" s="423"/>
      <c r="U356" s="820"/>
      <c r="V356" s="821"/>
      <c r="W356" s="853"/>
    </row>
    <row r="357" spans="1:23" ht="15" customHeight="1" x14ac:dyDescent="0.25">
      <c r="A357" s="287" t="s">
        <v>181</v>
      </c>
      <c r="B357" s="535"/>
      <c r="C357" s="660">
        <v>49</v>
      </c>
      <c r="D357" s="704">
        <v>50</v>
      </c>
      <c r="E357" s="705">
        <f t="shared" si="10"/>
        <v>1</v>
      </c>
      <c r="F357" s="200"/>
      <c r="G357" s="201"/>
      <c r="H357" s="240"/>
      <c r="I357" s="203" t="s">
        <v>0</v>
      </c>
      <c r="J357" s="240"/>
      <c r="K357" s="203" t="s">
        <v>0</v>
      </c>
      <c r="L357" s="240"/>
      <c r="M357" s="203" t="s">
        <v>0</v>
      </c>
      <c r="N357" s="240"/>
      <c r="O357" s="203" t="s">
        <v>0</v>
      </c>
      <c r="P357" s="200"/>
      <c r="Q357" s="321"/>
      <c r="R357" s="325"/>
      <c r="S357" s="416"/>
      <c r="T357" s="417"/>
      <c r="U357" s="822"/>
      <c r="V357" s="823"/>
      <c r="W357" s="849"/>
    </row>
    <row r="358" spans="1:23" ht="15" customHeight="1" x14ac:dyDescent="0.25">
      <c r="A358" s="287" t="s">
        <v>497</v>
      </c>
      <c r="B358" s="535"/>
      <c r="C358" s="1161">
        <v>48.3</v>
      </c>
      <c r="D358" s="1212">
        <v>50.8</v>
      </c>
      <c r="E358" s="1225">
        <f t="shared" si="10"/>
        <v>0.90000000000000568</v>
      </c>
      <c r="F358" s="200"/>
      <c r="G358" s="201"/>
      <c r="H358" s="240"/>
      <c r="I358" s="203" t="s">
        <v>0</v>
      </c>
      <c r="J358" s="240"/>
      <c r="K358" s="203" t="s">
        <v>0</v>
      </c>
      <c r="L358" s="240"/>
      <c r="M358" s="203" t="s">
        <v>0</v>
      </c>
      <c r="N358" s="240"/>
      <c r="O358" s="203" t="s">
        <v>0</v>
      </c>
      <c r="P358" s="200"/>
      <c r="Q358" s="321"/>
      <c r="R358" s="325"/>
      <c r="S358" s="416"/>
      <c r="T358" s="417"/>
      <c r="U358" s="822"/>
      <c r="V358" s="823"/>
      <c r="W358" s="849"/>
    </row>
    <row r="359" spans="1:23" ht="15" customHeight="1" thickBot="1" x14ac:dyDescent="0.3">
      <c r="A359" s="289" t="s">
        <v>570</v>
      </c>
      <c r="B359" s="537"/>
      <c r="C359" s="1162"/>
      <c r="D359" s="1213"/>
      <c r="E359" s="1226">
        <f t="shared" si="10"/>
        <v>100</v>
      </c>
      <c r="F359" s="207"/>
      <c r="G359" s="208"/>
      <c r="H359" s="242"/>
      <c r="I359" s="210" t="s">
        <v>0</v>
      </c>
      <c r="J359" s="242"/>
      <c r="K359" s="210" t="s">
        <v>0</v>
      </c>
      <c r="L359" s="242" t="s">
        <v>1</v>
      </c>
      <c r="M359" s="210"/>
      <c r="N359" s="242" t="s">
        <v>1</v>
      </c>
      <c r="O359" s="210"/>
      <c r="P359" s="207"/>
      <c r="Q359" s="327"/>
      <c r="R359" s="331"/>
      <c r="S359" s="418"/>
      <c r="T359" s="419"/>
      <c r="U359" s="824"/>
      <c r="V359" s="825"/>
      <c r="W359" s="851"/>
    </row>
    <row r="360" spans="1:23" ht="15" customHeight="1" thickTop="1" thickBot="1" x14ac:dyDescent="0.3">
      <c r="A360" s="292" t="s">
        <v>571</v>
      </c>
      <c r="B360" s="293">
        <v>4</v>
      </c>
      <c r="C360" s="385"/>
      <c r="D360" s="694"/>
      <c r="E360" s="695"/>
      <c r="F360" s="221">
        <v>0</v>
      </c>
      <c r="G360" s="213">
        <v>4</v>
      </c>
      <c r="H360" s="221">
        <v>0</v>
      </c>
      <c r="I360" s="213">
        <v>4</v>
      </c>
      <c r="J360" s="221">
        <v>0</v>
      </c>
      <c r="K360" s="213">
        <v>4</v>
      </c>
      <c r="L360" s="214">
        <v>1</v>
      </c>
      <c r="M360" s="215">
        <v>3</v>
      </c>
      <c r="N360" s="214">
        <v>1</v>
      </c>
      <c r="O360" s="215">
        <v>3</v>
      </c>
      <c r="P360" s="221">
        <f>ROUND(U360,0)</f>
        <v>2</v>
      </c>
      <c r="Q360" s="333">
        <f>ROUND(V360,0)</f>
        <v>2</v>
      </c>
      <c r="R360" s="343">
        <f>SUM(B360-P360-Q360)</f>
        <v>0</v>
      </c>
      <c r="S360" s="394">
        <f>SUM(P360:Q360)</f>
        <v>4</v>
      </c>
      <c r="T360" s="395">
        <f>SUM(B360-S360)</f>
        <v>0</v>
      </c>
      <c r="U360" s="829">
        <f>PRODUCT(B360,C358%)</f>
        <v>1.9319999999999999</v>
      </c>
      <c r="V360" s="830">
        <f>PRODUCT(B360,D358%)</f>
        <v>2.032</v>
      </c>
      <c r="W360" s="872">
        <f t="shared" si="11"/>
        <v>3.6000000000000032E-2</v>
      </c>
    </row>
    <row r="361" spans="1:23" ht="15" customHeight="1" thickTop="1" x14ac:dyDescent="0.25">
      <c r="A361" s="285" t="s">
        <v>183</v>
      </c>
      <c r="B361" s="535"/>
      <c r="C361" s="660">
        <v>45.8</v>
      </c>
      <c r="D361" s="704">
        <v>50.2</v>
      </c>
      <c r="E361" s="705">
        <f t="shared" si="10"/>
        <v>4</v>
      </c>
      <c r="F361" s="195"/>
      <c r="G361" s="196"/>
      <c r="H361" s="238"/>
      <c r="I361" s="194" t="s">
        <v>0</v>
      </c>
      <c r="J361" s="238"/>
      <c r="K361" s="194" t="s">
        <v>0</v>
      </c>
      <c r="L361" s="238"/>
      <c r="M361" s="194" t="s">
        <v>0</v>
      </c>
      <c r="N361" s="238"/>
      <c r="O361" s="194" t="s">
        <v>0</v>
      </c>
      <c r="P361" s="195"/>
      <c r="Q361" s="316"/>
      <c r="R361" s="339"/>
      <c r="S361" s="422"/>
      <c r="T361" s="423"/>
      <c r="U361" s="820"/>
      <c r="V361" s="821"/>
      <c r="W361" s="853"/>
    </row>
    <row r="362" spans="1:23" ht="15" customHeight="1" x14ac:dyDescent="0.25">
      <c r="A362" s="287" t="s">
        <v>498</v>
      </c>
      <c r="B362" s="535"/>
      <c r="C362" s="1161">
        <v>45.8</v>
      </c>
      <c r="D362" s="1212">
        <v>50.2</v>
      </c>
      <c r="E362" s="1225">
        <f t="shared" si="10"/>
        <v>4</v>
      </c>
      <c r="F362" s="200"/>
      <c r="G362" s="201"/>
      <c r="H362" s="240"/>
      <c r="I362" s="203" t="s">
        <v>0</v>
      </c>
      <c r="J362" s="240"/>
      <c r="K362" s="203" t="s">
        <v>0</v>
      </c>
      <c r="L362" s="240"/>
      <c r="M362" s="203" t="s">
        <v>0</v>
      </c>
      <c r="N362" s="240"/>
      <c r="O362" s="203" t="s">
        <v>0</v>
      </c>
      <c r="P362" s="200"/>
      <c r="Q362" s="321"/>
      <c r="R362" s="325"/>
      <c r="S362" s="416"/>
      <c r="T362" s="417"/>
      <c r="U362" s="822"/>
      <c r="V362" s="823"/>
      <c r="W362" s="849"/>
    </row>
    <row r="363" spans="1:23" ht="15" customHeight="1" thickBot="1" x14ac:dyDescent="0.3">
      <c r="A363" s="289" t="s">
        <v>592</v>
      </c>
      <c r="B363" s="536"/>
      <c r="C363" s="1162"/>
      <c r="D363" s="1213"/>
      <c r="E363" s="1226">
        <f t="shared" si="10"/>
        <v>100</v>
      </c>
      <c r="F363" s="207"/>
      <c r="G363" s="208"/>
      <c r="H363" s="242"/>
      <c r="I363" s="210" t="s">
        <v>0</v>
      </c>
      <c r="J363" s="242"/>
      <c r="K363" s="210" t="s">
        <v>0</v>
      </c>
      <c r="L363" s="242" t="s">
        <v>1</v>
      </c>
      <c r="M363" s="210"/>
      <c r="N363" s="242" t="s">
        <v>1</v>
      </c>
      <c r="O363" s="210"/>
      <c r="P363" s="207"/>
      <c r="Q363" s="327"/>
      <c r="R363" s="331"/>
      <c r="S363" s="418"/>
      <c r="T363" s="419"/>
      <c r="U363" s="824"/>
      <c r="V363" s="825"/>
      <c r="W363" s="851"/>
    </row>
    <row r="364" spans="1:23" ht="15" customHeight="1" thickTop="1" thickBot="1" x14ac:dyDescent="0.3">
      <c r="A364" s="292" t="s">
        <v>572</v>
      </c>
      <c r="B364" s="293">
        <v>3</v>
      </c>
      <c r="C364" s="385"/>
      <c r="D364" s="694"/>
      <c r="E364" s="695"/>
      <c r="F364" s="221">
        <v>0</v>
      </c>
      <c r="G364" s="213">
        <v>3</v>
      </c>
      <c r="H364" s="221">
        <v>0</v>
      </c>
      <c r="I364" s="213">
        <v>3</v>
      </c>
      <c r="J364" s="221">
        <v>0</v>
      </c>
      <c r="K364" s="213">
        <v>3</v>
      </c>
      <c r="L364" s="214">
        <v>1</v>
      </c>
      <c r="M364" s="215">
        <v>2</v>
      </c>
      <c r="N364" s="214">
        <v>1</v>
      </c>
      <c r="O364" s="215">
        <v>2</v>
      </c>
      <c r="P364" s="221">
        <f>ROUND(U364,0)</f>
        <v>1</v>
      </c>
      <c r="Q364" s="333">
        <f>ROUND(V364,0)</f>
        <v>2</v>
      </c>
      <c r="R364" s="343">
        <f>SUM(B364-P364-Q364)</f>
        <v>0</v>
      </c>
      <c r="S364" s="394">
        <f>SUM(P364:Q364)</f>
        <v>3</v>
      </c>
      <c r="T364" s="395">
        <f>SUM(B364-S364)</f>
        <v>0</v>
      </c>
      <c r="U364" s="829">
        <f>PRODUCT(B364,C362%)</f>
        <v>1.3739999999999999</v>
      </c>
      <c r="V364" s="830">
        <f>PRODUCT(B364,D362%)</f>
        <v>1.506</v>
      </c>
      <c r="W364" s="872">
        <f t="shared" si="11"/>
        <v>0.12000000000000011</v>
      </c>
    </row>
    <row r="365" spans="1:23" ht="15" customHeight="1" thickTop="1" x14ac:dyDescent="0.25">
      <c r="A365" s="285" t="s">
        <v>187</v>
      </c>
      <c r="B365" s="537"/>
      <c r="C365" s="660">
        <v>45</v>
      </c>
      <c r="D365" s="704">
        <v>54</v>
      </c>
      <c r="E365" s="705">
        <f t="shared" si="10"/>
        <v>1</v>
      </c>
      <c r="F365" s="195"/>
      <c r="G365" s="196"/>
      <c r="H365" s="238"/>
      <c r="I365" s="194" t="s">
        <v>0</v>
      </c>
      <c r="J365" s="238"/>
      <c r="K365" s="194" t="s">
        <v>0</v>
      </c>
      <c r="L365" s="238"/>
      <c r="M365" s="194" t="s">
        <v>0</v>
      </c>
      <c r="N365" s="238" t="s">
        <v>750</v>
      </c>
      <c r="O365" s="194" t="s">
        <v>0</v>
      </c>
      <c r="P365" s="195"/>
      <c r="Q365" s="316"/>
      <c r="R365" s="339"/>
      <c r="S365" s="422"/>
      <c r="T365" s="423"/>
      <c r="U365" s="820"/>
      <c r="V365" s="821"/>
      <c r="W365" s="853"/>
    </row>
    <row r="366" spans="1:23" ht="15" customHeight="1" x14ac:dyDescent="0.25">
      <c r="A366" s="287" t="s">
        <v>188</v>
      </c>
      <c r="B366" s="535"/>
      <c r="C366" s="660">
        <v>45</v>
      </c>
      <c r="D366" s="704">
        <v>54</v>
      </c>
      <c r="E366" s="705">
        <f t="shared" si="10"/>
        <v>1</v>
      </c>
      <c r="F366" s="200"/>
      <c r="G366" s="201"/>
      <c r="H366" s="240"/>
      <c r="I366" s="203" t="s">
        <v>0</v>
      </c>
      <c r="J366" s="240"/>
      <c r="K366" s="203" t="s">
        <v>0</v>
      </c>
      <c r="L366" s="240"/>
      <c r="M366" s="203" t="s">
        <v>0</v>
      </c>
      <c r="N366" s="240"/>
      <c r="O366" s="203" t="s">
        <v>0</v>
      </c>
      <c r="P366" s="200"/>
      <c r="Q366" s="321"/>
      <c r="R366" s="325"/>
      <c r="S366" s="416"/>
      <c r="T366" s="417"/>
      <c r="U366" s="822"/>
      <c r="V366" s="823"/>
      <c r="W366" s="849"/>
    </row>
    <row r="367" spans="1:23" ht="15" customHeight="1" x14ac:dyDescent="0.25">
      <c r="A367" s="287" t="s">
        <v>189</v>
      </c>
      <c r="B367" s="535"/>
      <c r="C367" s="660">
        <v>46</v>
      </c>
      <c r="D367" s="704">
        <v>54</v>
      </c>
      <c r="E367" s="705">
        <f t="shared" si="10"/>
        <v>0</v>
      </c>
      <c r="F367" s="200"/>
      <c r="G367" s="201"/>
      <c r="H367" s="240"/>
      <c r="I367" s="203" t="s">
        <v>0</v>
      </c>
      <c r="J367" s="240"/>
      <c r="K367" s="203" t="s">
        <v>0</v>
      </c>
      <c r="L367" s="240"/>
      <c r="M367" s="203" t="s">
        <v>0</v>
      </c>
      <c r="N367" s="240"/>
      <c r="O367" s="203" t="s">
        <v>0</v>
      </c>
      <c r="P367" s="200"/>
      <c r="Q367" s="321"/>
      <c r="R367" s="325"/>
      <c r="S367" s="416"/>
      <c r="T367" s="417"/>
      <c r="U367" s="822"/>
      <c r="V367" s="823"/>
      <c r="W367" s="849"/>
    </row>
    <row r="368" spans="1:23" ht="15" customHeight="1" x14ac:dyDescent="0.25">
      <c r="A368" s="287" t="s">
        <v>190</v>
      </c>
      <c r="B368" s="536"/>
      <c r="C368" s="660">
        <v>49</v>
      </c>
      <c r="D368" s="704">
        <v>51</v>
      </c>
      <c r="E368" s="705">
        <f t="shared" si="10"/>
        <v>0</v>
      </c>
      <c r="F368" s="200"/>
      <c r="G368" s="201"/>
      <c r="H368" s="240"/>
      <c r="I368" s="203" t="s">
        <v>0</v>
      </c>
      <c r="J368" s="240"/>
      <c r="K368" s="203" t="s">
        <v>0</v>
      </c>
      <c r="L368" s="240"/>
      <c r="M368" s="203" t="s">
        <v>0</v>
      </c>
      <c r="N368" s="240"/>
      <c r="O368" s="203" t="s">
        <v>0</v>
      </c>
      <c r="P368" s="200"/>
      <c r="Q368" s="321"/>
      <c r="R368" s="325"/>
      <c r="S368" s="416"/>
      <c r="T368" s="417"/>
      <c r="U368" s="822"/>
      <c r="V368" s="823"/>
      <c r="W368" s="849"/>
    </row>
    <row r="369" spans="1:23" ht="15" customHeight="1" x14ac:dyDescent="0.25">
      <c r="A369" s="287" t="s">
        <v>191</v>
      </c>
      <c r="B369" s="535"/>
      <c r="C369" s="660">
        <v>48</v>
      </c>
      <c r="D369" s="704">
        <v>52</v>
      </c>
      <c r="E369" s="705">
        <f t="shared" si="10"/>
        <v>0</v>
      </c>
      <c r="F369" s="200"/>
      <c r="G369" s="201"/>
      <c r="H369" s="240"/>
      <c r="I369" s="203" t="s">
        <v>0</v>
      </c>
      <c r="J369" s="240"/>
      <c r="K369" s="203" t="s">
        <v>0</v>
      </c>
      <c r="L369" s="240"/>
      <c r="M369" s="203" t="s">
        <v>0</v>
      </c>
      <c r="N369" s="240"/>
      <c r="O369" s="203" t="s">
        <v>0</v>
      </c>
      <c r="P369" s="200"/>
      <c r="Q369" s="321"/>
      <c r="R369" s="325"/>
      <c r="S369" s="416"/>
      <c r="T369" s="417"/>
      <c r="U369" s="822"/>
      <c r="V369" s="823"/>
      <c r="W369" s="849"/>
    </row>
    <row r="370" spans="1:23" ht="15" customHeight="1" x14ac:dyDescent="0.25">
      <c r="A370" s="287" t="s">
        <v>192</v>
      </c>
      <c r="B370" s="540"/>
      <c r="C370" s="660">
        <v>49.99</v>
      </c>
      <c r="D370" s="704">
        <v>50</v>
      </c>
      <c r="E370" s="705">
        <f t="shared" si="10"/>
        <v>9.9999999999980105E-3</v>
      </c>
      <c r="F370" s="200"/>
      <c r="G370" s="201"/>
      <c r="H370" s="240"/>
      <c r="I370" s="203" t="s">
        <v>0</v>
      </c>
      <c r="J370" s="240"/>
      <c r="K370" s="203" t="s">
        <v>0</v>
      </c>
      <c r="L370" s="240"/>
      <c r="M370" s="203" t="s">
        <v>0</v>
      </c>
      <c r="N370" s="240"/>
      <c r="O370" s="203" t="s">
        <v>0</v>
      </c>
      <c r="P370" s="200"/>
      <c r="Q370" s="321"/>
      <c r="R370" s="325"/>
      <c r="S370" s="416"/>
      <c r="T370" s="417"/>
      <c r="U370" s="822"/>
      <c r="V370" s="823"/>
      <c r="W370" s="849"/>
    </row>
    <row r="371" spans="1:23" ht="15" customHeight="1" x14ac:dyDescent="0.25">
      <c r="A371" s="287" t="s">
        <v>193</v>
      </c>
      <c r="B371" s="535"/>
      <c r="C371" s="660">
        <v>73</v>
      </c>
      <c r="D371" s="704">
        <v>27</v>
      </c>
      <c r="E371" s="705">
        <f t="shared" si="10"/>
        <v>0</v>
      </c>
      <c r="F371" s="200"/>
      <c r="G371" s="201"/>
      <c r="H371" s="240" t="s">
        <v>1</v>
      </c>
      <c r="I371" s="203"/>
      <c r="J371" s="240" t="s">
        <v>1</v>
      </c>
      <c r="K371" s="203"/>
      <c r="L371" s="240" t="s">
        <v>1</v>
      </c>
      <c r="M371" s="203"/>
      <c r="N371" s="240" t="s">
        <v>1</v>
      </c>
      <c r="O371" s="203"/>
      <c r="P371" s="200"/>
      <c r="Q371" s="321"/>
      <c r="R371" s="325"/>
      <c r="S371" s="416"/>
      <c r="T371" s="417"/>
      <c r="U371" s="822"/>
      <c r="V371" s="823"/>
      <c r="W371" s="849"/>
    </row>
    <row r="372" spans="1:23" ht="15" customHeight="1" x14ac:dyDescent="0.25">
      <c r="A372" s="287" t="s">
        <v>194</v>
      </c>
      <c r="B372" s="535"/>
      <c r="C372" s="660">
        <v>67</v>
      </c>
      <c r="D372" s="704">
        <v>33</v>
      </c>
      <c r="E372" s="705">
        <f t="shared" si="10"/>
        <v>0</v>
      </c>
      <c r="F372" s="200"/>
      <c r="G372" s="201"/>
      <c r="H372" s="240" t="s">
        <v>1</v>
      </c>
      <c r="I372" s="203"/>
      <c r="J372" s="240" t="s">
        <v>1</v>
      </c>
      <c r="K372" s="203"/>
      <c r="L372" s="240" t="s">
        <v>1</v>
      </c>
      <c r="M372" s="203"/>
      <c r="N372" s="240" t="s">
        <v>1</v>
      </c>
      <c r="O372" s="203"/>
      <c r="P372" s="200"/>
      <c r="Q372" s="321"/>
      <c r="R372" s="325"/>
      <c r="S372" s="416"/>
      <c r="T372" s="417"/>
      <c r="U372" s="822"/>
      <c r="V372" s="823"/>
      <c r="W372" s="849"/>
    </row>
    <row r="373" spans="1:23" ht="15" customHeight="1" x14ac:dyDescent="0.25">
      <c r="A373" s="287" t="s">
        <v>195</v>
      </c>
      <c r="B373" s="535"/>
      <c r="C373" s="660">
        <v>46</v>
      </c>
      <c r="D373" s="704">
        <v>54</v>
      </c>
      <c r="E373" s="705">
        <f t="shared" si="10"/>
        <v>0</v>
      </c>
      <c r="F373" s="200"/>
      <c r="G373" s="201"/>
      <c r="H373" s="240"/>
      <c r="I373" s="203" t="s">
        <v>0</v>
      </c>
      <c r="J373" s="240"/>
      <c r="K373" s="203" t="s">
        <v>0</v>
      </c>
      <c r="L373" s="240"/>
      <c r="M373" s="203" t="s">
        <v>0</v>
      </c>
      <c r="N373" s="240"/>
      <c r="O373" s="203" t="s">
        <v>0</v>
      </c>
      <c r="P373" s="200"/>
      <c r="Q373" s="321"/>
      <c r="R373" s="325"/>
      <c r="S373" s="416"/>
      <c r="T373" s="417"/>
      <c r="U373" s="822"/>
      <c r="V373" s="823"/>
      <c r="W373" s="849"/>
    </row>
    <row r="374" spans="1:23" ht="15" customHeight="1" x14ac:dyDescent="0.25">
      <c r="A374" s="287" t="s">
        <v>332</v>
      </c>
      <c r="B374" s="535"/>
      <c r="C374" s="660">
        <v>57</v>
      </c>
      <c r="D374" s="704">
        <v>43</v>
      </c>
      <c r="E374" s="705">
        <f t="shared" si="10"/>
        <v>0</v>
      </c>
      <c r="F374" s="200"/>
      <c r="G374" s="201"/>
      <c r="H374" s="240" t="s">
        <v>1</v>
      </c>
      <c r="I374" s="203"/>
      <c r="J374" s="240" t="s">
        <v>1</v>
      </c>
      <c r="K374" s="203"/>
      <c r="L374" s="240" t="s">
        <v>1</v>
      </c>
      <c r="M374" s="203"/>
      <c r="N374" s="240" t="s">
        <v>1</v>
      </c>
      <c r="O374" s="203"/>
      <c r="P374" s="200"/>
      <c r="Q374" s="321"/>
      <c r="R374" s="325"/>
      <c r="S374" s="416"/>
      <c r="T374" s="417"/>
      <c r="U374" s="822"/>
      <c r="V374" s="823"/>
      <c r="W374" s="849"/>
    </row>
    <row r="375" spans="1:23" ht="15" customHeight="1" x14ac:dyDescent="0.25">
      <c r="A375" s="287" t="s">
        <v>333</v>
      </c>
      <c r="B375" s="535"/>
      <c r="C375" s="660">
        <v>70</v>
      </c>
      <c r="D375" s="704">
        <v>30</v>
      </c>
      <c r="E375" s="705">
        <f t="shared" si="10"/>
        <v>0</v>
      </c>
      <c r="F375" s="200"/>
      <c r="G375" s="201"/>
      <c r="H375" s="240" t="s">
        <v>1</v>
      </c>
      <c r="I375" s="203"/>
      <c r="J375" s="240" t="s">
        <v>1</v>
      </c>
      <c r="K375" s="203"/>
      <c r="L375" s="240" t="s">
        <v>1</v>
      </c>
      <c r="M375" s="203"/>
      <c r="N375" s="240" t="s">
        <v>1</v>
      </c>
      <c r="O375" s="203"/>
      <c r="P375" s="200"/>
      <c r="Q375" s="321"/>
      <c r="R375" s="325"/>
      <c r="S375" s="416"/>
      <c r="T375" s="417"/>
      <c r="U375" s="822"/>
      <c r="V375" s="823"/>
      <c r="W375" s="849"/>
    </row>
    <row r="376" spans="1:23" ht="15" customHeight="1" x14ac:dyDescent="0.25">
      <c r="A376" s="287" t="s">
        <v>334</v>
      </c>
      <c r="B376" s="535"/>
      <c r="C376" s="660">
        <v>82</v>
      </c>
      <c r="D376" s="704">
        <v>18</v>
      </c>
      <c r="E376" s="705">
        <f t="shared" si="10"/>
        <v>0</v>
      </c>
      <c r="F376" s="200"/>
      <c r="G376" s="201"/>
      <c r="H376" s="240" t="s">
        <v>1</v>
      </c>
      <c r="I376" s="203"/>
      <c r="J376" s="240" t="s">
        <v>1</v>
      </c>
      <c r="K376" s="203"/>
      <c r="L376" s="240" t="s">
        <v>1</v>
      </c>
      <c r="M376" s="203"/>
      <c r="N376" s="240" t="s">
        <v>1</v>
      </c>
      <c r="O376" s="203"/>
      <c r="P376" s="200"/>
      <c r="Q376" s="321"/>
      <c r="R376" s="325"/>
      <c r="S376" s="416"/>
      <c r="T376" s="417"/>
      <c r="U376" s="822"/>
      <c r="V376" s="823"/>
      <c r="W376" s="849"/>
    </row>
    <row r="377" spans="1:23" ht="15" customHeight="1" x14ac:dyDescent="0.25">
      <c r="A377" s="287" t="s">
        <v>335</v>
      </c>
      <c r="B377" s="535"/>
      <c r="C377" s="660">
        <v>72</v>
      </c>
      <c r="D377" s="704">
        <v>28</v>
      </c>
      <c r="E377" s="705">
        <f t="shared" si="10"/>
        <v>0</v>
      </c>
      <c r="F377" s="200"/>
      <c r="G377" s="201"/>
      <c r="H377" s="240" t="s">
        <v>1</v>
      </c>
      <c r="I377" s="203"/>
      <c r="J377" s="240" t="s">
        <v>1</v>
      </c>
      <c r="K377" s="203"/>
      <c r="L377" s="240" t="s">
        <v>1</v>
      </c>
      <c r="M377" s="203"/>
      <c r="N377" s="240" t="s">
        <v>1</v>
      </c>
      <c r="O377" s="203"/>
      <c r="P377" s="200"/>
      <c r="Q377" s="321"/>
      <c r="R377" s="325"/>
      <c r="S377" s="416"/>
      <c r="T377" s="417"/>
      <c r="U377" s="822"/>
      <c r="V377" s="823"/>
      <c r="W377" s="849"/>
    </row>
    <row r="378" spans="1:23" ht="15" customHeight="1" x14ac:dyDescent="0.25">
      <c r="A378" s="287" t="s">
        <v>336</v>
      </c>
      <c r="B378" s="535"/>
      <c r="C378" s="660">
        <v>78</v>
      </c>
      <c r="D378" s="704">
        <v>22</v>
      </c>
      <c r="E378" s="705">
        <f t="shared" si="10"/>
        <v>0</v>
      </c>
      <c r="F378" s="200"/>
      <c r="G378" s="201"/>
      <c r="H378" s="240" t="s">
        <v>1</v>
      </c>
      <c r="I378" s="203"/>
      <c r="J378" s="240" t="s">
        <v>1</v>
      </c>
      <c r="K378" s="203"/>
      <c r="L378" s="240" t="s">
        <v>1</v>
      </c>
      <c r="M378" s="203"/>
      <c r="N378" s="240" t="s">
        <v>1</v>
      </c>
      <c r="O378" s="203"/>
      <c r="P378" s="200"/>
      <c r="Q378" s="321"/>
      <c r="R378" s="325"/>
      <c r="S378" s="416"/>
      <c r="T378" s="417"/>
      <c r="U378" s="822"/>
      <c r="V378" s="823"/>
      <c r="W378" s="849"/>
    </row>
    <row r="379" spans="1:23" ht="15" customHeight="1" x14ac:dyDescent="0.25">
      <c r="A379" s="287" t="s">
        <v>337</v>
      </c>
      <c r="B379" s="538"/>
      <c r="C379" s="660">
        <v>49.99</v>
      </c>
      <c r="D379" s="704">
        <v>50</v>
      </c>
      <c r="E379" s="705">
        <f t="shared" si="10"/>
        <v>9.9999999999980105E-3</v>
      </c>
      <c r="F379" s="200"/>
      <c r="G379" s="201"/>
      <c r="H379" s="240"/>
      <c r="I379" s="203" t="s">
        <v>0</v>
      </c>
      <c r="J379" s="240"/>
      <c r="K379" s="203" t="s">
        <v>0</v>
      </c>
      <c r="L379" s="240"/>
      <c r="M379" s="203" t="s">
        <v>0</v>
      </c>
      <c r="N379" s="240"/>
      <c r="O379" s="203" t="s">
        <v>0</v>
      </c>
      <c r="P379" s="200"/>
      <c r="Q379" s="321"/>
      <c r="R379" s="325"/>
      <c r="S379" s="416"/>
      <c r="T379" s="417"/>
      <c r="U379" s="822"/>
      <c r="V379" s="823"/>
      <c r="W379" s="849"/>
    </row>
    <row r="380" spans="1:23" ht="15" customHeight="1" x14ac:dyDescent="0.25">
      <c r="A380" s="287" t="s">
        <v>338</v>
      </c>
      <c r="B380" s="538"/>
      <c r="C380" s="660">
        <v>71</v>
      </c>
      <c r="D380" s="704">
        <v>29</v>
      </c>
      <c r="E380" s="705">
        <f t="shared" si="10"/>
        <v>0</v>
      </c>
      <c r="F380" s="200"/>
      <c r="G380" s="201"/>
      <c r="H380" s="240" t="s">
        <v>1</v>
      </c>
      <c r="I380" s="203"/>
      <c r="J380" s="240" t="s">
        <v>1</v>
      </c>
      <c r="K380" s="203"/>
      <c r="L380" s="240" t="s">
        <v>1</v>
      </c>
      <c r="M380" s="203"/>
      <c r="N380" s="240" t="s">
        <v>1</v>
      </c>
      <c r="O380" s="203"/>
      <c r="P380" s="200"/>
      <c r="Q380" s="321"/>
      <c r="R380" s="325"/>
      <c r="S380" s="416"/>
      <c r="T380" s="417"/>
      <c r="U380" s="822"/>
      <c r="V380" s="823"/>
      <c r="W380" s="849"/>
    </row>
    <row r="381" spans="1:23" ht="15" customHeight="1" x14ac:dyDescent="0.25">
      <c r="A381" s="287" t="s">
        <v>339</v>
      </c>
      <c r="B381" s="535"/>
      <c r="C381" s="660">
        <v>55</v>
      </c>
      <c r="D381" s="704">
        <v>45</v>
      </c>
      <c r="E381" s="705">
        <f t="shared" si="10"/>
        <v>0</v>
      </c>
      <c r="F381" s="200"/>
      <c r="G381" s="201"/>
      <c r="H381" s="240" t="s">
        <v>1</v>
      </c>
      <c r="I381" s="203"/>
      <c r="J381" s="240" t="s">
        <v>1</v>
      </c>
      <c r="K381" s="203"/>
      <c r="L381" s="240" t="s">
        <v>1</v>
      </c>
      <c r="M381" s="203"/>
      <c r="N381" s="240" t="s">
        <v>1</v>
      </c>
      <c r="O381" s="203"/>
      <c r="P381" s="200"/>
      <c r="Q381" s="321"/>
      <c r="R381" s="325"/>
      <c r="S381" s="416"/>
      <c r="T381" s="417"/>
      <c r="U381" s="822"/>
      <c r="V381" s="823"/>
      <c r="W381" s="849"/>
    </row>
    <row r="382" spans="1:23" ht="15" customHeight="1" x14ac:dyDescent="0.25">
      <c r="A382" s="287" t="s">
        <v>340</v>
      </c>
      <c r="B382" s="535"/>
      <c r="C382" s="660">
        <v>63</v>
      </c>
      <c r="D382" s="704">
        <v>37</v>
      </c>
      <c r="E382" s="705">
        <f t="shared" si="10"/>
        <v>0</v>
      </c>
      <c r="F382" s="200"/>
      <c r="G382" s="201"/>
      <c r="H382" s="240" t="s">
        <v>1</v>
      </c>
      <c r="I382" s="203"/>
      <c r="J382" s="240" t="s">
        <v>1</v>
      </c>
      <c r="K382" s="203"/>
      <c r="L382" s="240" t="s">
        <v>1</v>
      </c>
      <c r="M382" s="203"/>
      <c r="N382" s="240" t="s">
        <v>1</v>
      </c>
      <c r="O382" s="203"/>
      <c r="P382" s="200"/>
      <c r="Q382" s="321"/>
      <c r="R382" s="325"/>
      <c r="S382" s="416"/>
      <c r="T382" s="417"/>
      <c r="U382" s="822"/>
      <c r="V382" s="823"/>
      <c r="W382" s="849"/>
    </row>
    <row r="383" spans="1:23" ht="15" customHeight="1" x14ac:dyDescent="0.25">
      <c r="A383" s="287" t="s">
        <v>341</v>
      </c>
      <c r="B383" s="535"/>
      <c r="C383" s="660">
        <v>87</v>
      </c>
      <c r="D383" s="704">
        <v>13</v>
      </c>
      <c r="E383" s="705">
        <f t="shared" si="10"/>
        <v>0</v>
      </c>
      <c r="F383" s="200"/>
      <c r="G383" s="201"/>
      <c r="H383" s="240" t="s">
        <v>1</v>
      </c>
      <c r="I383" s="203"/>
      <c r="J383" s="240" t="s">
        <v>1</v>
      </c>
      <c r="K383" s="203"/>
      <c r="L383" s="240" t="s">
        <v>1</v>
      </c>
      <c r="M383" s="203"/>
      <c r="N383" s="240" t="s">
        <v>1</v>
      </c>
      <c r="O383" s="203"/>
      <c r="P383" s="200"/>
      <c r="Q383" s="321"/>
      <c r="R383" s="325"/>
      <c r="S383" s="416"/>
      <c r="T383" s="417"/>
      <c r="U383" s="822"/>
      <c r="V383" s="823"/>
      <c r="W383" s="849"/>
    </row>
    <row r="384" spans="1:23" ht="15" customHeight="1" x14ac:dyDescent="0.25">
      <c r="A384" s="287" t="s">
        <v>389</v>
      </c>
      <c r="B384" s="535"/>
      <c r="C384" s="660">
        <v>77</v>
      </c>
      <c r="D384" s="704">
        <v>23</v>
      </c>
      <c r="E384" s="705">
        <f t="shared" si="10"/>
        <v>0</v>
      </c>
      <c r="F384" s="200"/>
      <c r="G384" s="201"/>
      <c r="H384" s="240" t="s">
        <v>1</v>
      </c>
      <c r="I384" s="203"/>
      <c r="J384" s="240" t="s">
        <v>1</v>
      </c>
      <c r="K384" s="203"/>
      <c r="L384" s="240" t="s">
        <v>1</v>
      </c>
      <c r="M384" s="203"/>
      <c r="N384" s="240" t="s">
        <v>1</v>
      </c>
      <c r="O384" s="203"/>
      <c r="P384" s="200"/>
      <c r="Q384" s="321"/>
      <c r="R384" s="325"/>
      <c r="S384" s="416"/>
      <c r="T384" s="417"/>
      <c r="U384" s="822"/>
      <c r="V384" s="823"/>
      <c r="W384" s="849"/>
    </row>
    <row r="385" spans="1:23" ht="15" customHeight="1" x14ac:dyDescent="0.25">
      <c r="A385" s="287" t="s">
        <v>390</v>
      </c>
      <c r="B385" s="535"/>
      <c r="C385" s="660">
        <v>91</v>
      </c>
      <c r="D385" s="704">
        <v>9</v>
      </c>
      <c r="E385" s="705">
        <f t="shared" si="10"/>
        <v>0</v>
      </c>
      <c r="F385" s="200"/>
      <c r="G385" s="201"/>
      <c r="H385" s="240" t="s">
        <v>1</v>
      </c>
      <c r="I385" s="203"/>
      <c r="J385" s="240" t="s">
        <v>1</v>
      </c>
      <c r="K385" s="203"/>
      <c r="L385" s="240" t="s">
        <v>1</v>
      </c>
      <c r="M385" s="203"/>
      <c r="N385" s="240" t="s">
        <v>1</v>
      </c>
      <c r="O385" s="203"/>
      <c r="P385" s="200"/>
      <c r="Q385" s="321"/>
      <c r="R385" s="325"/>
      <c r="S385" s="416"/>
      <c r="T385" s="417"/>
      <c r="U385" s="822"/>
      <c r="V385" s="823"/>
      <c r="W385" s="849"/>
    </row>
    <row r="386" spans="1:23" ht="15" customHeight="1" x14ac:dyDescent="0.25">
      <c r="A386" s="287" t="s">
        <v>391</v>
      </c>
      <c r="B386" s="535"/>
      <c r="C386" s="660">
        <v>77</v>
      </c>
      <c r="D386" s="704">
        <v>23</v>
      </c>
      <c r="E386" s="705">
        <f t="shared" si="10"/>
        <v>0</v>
      </c>
      <c r="F386" s="200"/>
      <c r="G386" s="201"/>
      <c r="H386" s="240" t="s">
        <v>1</v>
      </c>
      <c r="I386" s="203"/>
      <c r="J386" s="240" t="s">
        <v>1</v>
      </c>
      <c r="K386" s="203"/>
      <c r="L386" s="240" t="s">
        <v>1</v>
      </c>
      <c r="M386" s="203"/>
      <c r="N386" s="240" t="s">
        <v>1</v>
      </c>
      <c r="O386" s="203"/>
      <c r="P386" s="200"/>
      <c r="Q386" s="321"/>
      <c r="R386" s="325"/>
      <c r="S386" s="416"/>
      <c r="T386" s="417"/>
      <c r="U386" s="822"/>
      <c r="V386" s="823"/>
      <c r="W386" s="849"/>
    </row>
    <row r="387" spans="1:23" ht="15" customHeight="1" x14ac:dyDescent="0.25">
      <c r="A387" s="287" t="s">
        <v>392</v>
      </c>
      <c r="B387" s="535"/>
      <c r="C387" s="660">
        <v>52</v>
      </c>
      <c r="D387" s="704">
        <v>48</v>
      </c>
      <c r="E387" s="705">
        <f t="shared" si="10"/>
        <v>0</v>
      </c>
      <c r="F387" s="200"/>
      <c r="G387" s="201"/>
      <c r="H387" s="240" t="s">
        <v>1</v>
      </c>
      <c r="I387" s="203"/>
      <c r="J387" s="240" t="s">
        <v>1</v>
      </c>
      <c r="K387" s="203"/>
      <c r="L387" s="240" t="s">
        <v>1</v>
      </c>
      <c r="M387" s="203"/>
      <c r="N387" s="240" t="s">
        <v>1</v>
      </c>
      <c r="O387" s="203"/>
      <c r="P387" s="200"/>
      <c r="Q387" s="321"/>
      <c r="R387" s="325"/>
      <c r="S387" s="416"/>
      <c r="T387" s="417"/>
      <c r="U387" s="822"/>
      <c r="V387" s="823"/>
      <c r="W387" s="849"/>
    </row>
    <row r="388" spans="1:23" ht="15" customHeight="1" x14ac:dyDescent="0.25">
      <c r="A388" s="287" t="s">
        <v>393</v>
      </c>
      <c r="B388" s="535"/>
      <c r="C388" s="660">
        <v>47</v>
      </c>
      <c r="D388" s="704">
        <v>53</v>
      </c>
      <c r="E388" s="705">
        <f t="shared" ref="E388:E451" si="12">SUM(100-C388-D388)</f>
        <v>0</v>
      </c>
      <c r="F388" s="200"/>
      <c r="G388" s="201"/>
      <c r="H388" s="240"/>
      <c r="I388" s="203" t="s">
        <v>0</v>
      </c>
      <c r="J388" s="240"/>
      <c r="K388" s="203" t="s">
        <v>0</v>
      </c>
      <c r="L388" s="240"/>
      <c r="M388" s="203" t="s">
        <v>0</v>
      </c>
      <c r="N388" s="240"/>
      <c r="O388" s="203" t="s">
        <v>0</v>
      </c>
      <c r="P388" s="200"/>
      <c r="Q388" s="321"/>
      <c r="R388" s="325"/>
      <c r="S388" s="416"/>
      <c r="T388" s="417"/>
      <c r="U388" s="822"/>
      <c r="V388" s="823"/>
      <c r="W388" s="849"/>
    </row>
    <row r="389" spans="1:23" ht="15" customHeight="1" x14ac:dyDescent="0.25">
      <c r="A389" s="287" t="s">
        <v>394</v>
      </c>
      <c r="B389" s="535"/>
      <c r="C389" s="660">
        <v>42</v>
      </c>
      <c r="D389" s="704">
        <v>58</v>
      </c>
      <c r="E389" s="705">
        <f t="shared" si="12"/>
        <v>0</v>
      </c>
      <c r="F389" s="200"/>
      <c r="G389" s="201"/>
      <c r="H389" s="240"/>
      <c r="I389" s="203" t="s">
        <v>0</v>
      </c>
      <c r="J389" s="240"/>
      <c r="K389" s="203" t="s">
        <v>0</v>
      </c>
      <c r="L389" s="240"/>
      <c r="M389" s="203" t="s">
        <v>0</v>
      </c>
      <c r="N389" s="240"/>
      <c r="O389" s="203" t="s">
        <v>0</v>
      </c>
      <c r="P389" s="200"/>
      <c r="Q389" s="321"/>
      <c r="R389" s="325"/>
      <c r="S389" s="416"/>
      <c r="T389" s="417"/>
      <c r="U389" s="822"/>
      <c r="V389" s="823"/>
      <c r="W389" s="849"/>
    </row>
    <row r="390" spans="1:23" ht="15" customHeight="1" x14ac:dyDescent="0.25">
      <c r="A390" s="287" t="s">
        <v>395</v>
      </c>
      <c r="B390" s="535"/>
      <c r="C390" s="660">
        <v>46</v>
      </c>
      <c r="D390" s="704">
        <v>53</v>
      </c>
      <c r="E390" s="705">
        <f t="shared" si="12"/>
        <v>1</v>
      </c>
      <c r="F390" s="200"/>
      <c r="G390" s="201"/>
      <c r="H390" s="240"/>
      <c r="I390" s="203" t="s">
        <v>0</v>
      </c>
      <c r="J390" s="240"/>
      <c r="K390" s="203" t="s">
        <v>0</v>
      </c>
      <c r="L390" s="240"/>
      <c r="M390" s="203" t="s">
        <v>0</v>
      </c>
      <c r="N390" s="240"/>
      <c r="O390" s="203" t="s">
        <v>0</v>
      </c>
      <c r="P390" s="200"/>
      <c r="Q390" s="321"/>
      <c r="R390" s="325"/>
      <c r="S390" s="416"/>
      <c r="T390" s="417"/>
      <c r="U390" s="822"/>
      <c r="V390" s="823"/>
      <c r="W390" s="849"/>
    </row>
    <row r="391" spans="1:23" ht="15" customHeight="1" x14ac:dyDescent="0.25">
      <c r="A391" s="287" t="s">
        <v>396</v>
      </c>
      <c r="B391" s="535"/>
      <c r="C391" s="660">
        <v>45</v>
      </c>
      <c r="D391" s="704">
        <v>55</v>
      </c>
      <c r="E391" s="705">
        <f t="shared" si="12"/>
        <v>0</v>
      </c>
      <c r="F391" s="200"/>
      <c r="G391" s="201"/>
      <c r="H391" s="240"/>
      <c r="I391" s="203" t="s">
        <v>0</v>
      </c>
      <c r="J391" s="240"/>
      <c r="K391" s="203" t="s">
        <v>0</v>
      </c>
      <c r="L391" s="240"/>
      <c r="M391" s="203" t="s">
        <v>0</v>
      </c>
      <c r="N391" s="240"/>
      <c r="O391" s="203" t="s">
        <v>0</v>
      </c>
      <c r="P391" s="200"/>
      <c r="Q391" s="321"/>
      <c r="R391" s="325"/>
      <c r="S391" s="416"/>
      <c r="T391" s="417"/>
      <c r="U391" s="822"/>
      <c r="V391" s="823"/>
      <c r="W391" s="849"/>
    </row>
    <row r="392" spans="1:23" ht="15" customHeight="1" x14ac:dyDescent="0.25">
      <c r="A392" s="287" t="s">
        <v>601</v>
      </c>
      <c r="B392" s="535"/>
      <c r="C392" s="660">
        <v>49</v>
      </c>
      <c r="D392" s="704">
        <v>51</v>
      </c>
      <c r="E392" s="705">
        <f t="shared" si="12"/>
        <v>0</v>
      </c>
      <c r="F392" s="200"/>
      <c r="G392" s="201"/>
      <c r="H392" s="240"/>
      <c r="I392" s="203" t="s">
        <v>0</v>
      </c>
      <c r="J392" s="240"/>
      <c r="K392" s="203" t="s">
        <v>0</v>
      </c>
      <c r="L392" s="240"/>
      <c r="M392" s="203" t="s">
        <v>0</v>
      </c>
      <c r="N392" s="240"/>
      <c r="O392" s="203" t="s">
        <v>0</v>
      </c>
      <c r="P392" s="200"/>
      <c r="Q392" s="321"/>
      <c r="R392" s="325"/>
      <c r="S392" s="416"/>
      <c r="T392" s="417"/>
      <c r="U392" s="822"/>
      <c r="V392" s="823"/>
      <c r="W392" s="849"/>
    </row>
    <row r="393" spans="1:23" ht="15" customHeight="1" x14ac:dyDescent="0.25">
      <c r="A393" s="287" t="s">
        <v>602</v>
      </c>
      <c r="B393" s="535"/>
      <c r="C393" s="660">
        <v>39</v>
      </c>
      <c r="D393" s="704">
        <v>61</v>
      </c>
      <c r="E393" s="705">
        <f t="shared" si="12"/>
        <v>0</v>
      </c>
      <c r="F393" s="200"/>
      <c r="G393" s="201"/>
      <c r="H393" s="240"/>
      <c r="I393" s="203" t="s">
        <v>0</v>
      </c>
      <c r="J393" s="240"/>
      <c r="K393" s="203" t="s">
        <v>0</v>
      </c>
      <c r="L393" s="240"/>
      <c r="M393" s="203" t="s">
        <v>0</v>
      </c>
      <c r="N393" s="240"/>
      <c r="O393" s="203" t="s">
        <v>0</v>
      </c>
      <c r="P393" s="200"/>
      <c r="Q393" s="321"/>
      <c r="R393" s="325"/>
      <c r="S393" s="416"/>
      <c r="T393" s="417"/>
      <c r="U393" s="822"/>
      <c r="V393" s="823"/>
      <c r="W393" s="849"/>
    </row>
    <row r="394" spans="1:23" ht="15" customHeight="1" x14ac:dyDescent="0.25">
      <c r="A394" s="287" t="s">
        <v>613</v>
      </c>
      <c r="B394" s="535"/>
      <c r="C394" s="660">
        <v>42</v>
      </c>
      <c r="D394" s="704">
        <v>58</v>
      </c>
      <c r="E394" s="705">
        <f t="shared" si="12"/>
        <v>0</v>
      </c>
      <c r="F394" s="200"/>
      <c r="G394" s="201"/>
      <c r="H394" s="240"/>
      <c r="I394" s="203" t="s">
        <v>0</v>
      </c>
      <c r="J394" s="240"/>
      <c r="K394" s="203" t="s">
        <v>0</v>
      </c>
      <c r="L394" s="240"/>
      <c r="M394" s="203" t="s">
        <v>0</v>
      </c>
      <c r="N394" s="240"/>
      <c r="O394" s="203" t="s">
        <v>0</v>
      </c>
      <c r="P394" s="200"/>
      <c r="Q394" s="321"/>
      <c r="R394" s="325"/>
      <c r="S394" s="416"/>
      <c r="T394" s="417"/>
      <c r="U394" s="822"/>
      <c r="V394" s="823"/>
      <c r="W394" s="849"/>
    </row>
    <row r="395" spans="1:23" ht="15" customHeight="1" x14ac:dyDescent="0.25">
      <c r="A395" s="287" t="s">
        <v>620</v>
      </c>
      <c r="B395" s="535"/>
      <c r="C395" s="660">
        <v>44</v>
      </c>
      <c r="D395" s="704">
        <v>56</v>
      </c>
      <c r="E395" s="705">
        <f t="shared" si="12"/>
        <v>0</v>
      </c>
      <c r="F395" s="200"/>
      <c r="G395" s="201"/>
      <c r="H395" s="240"/>
      <c r="I395" s="203" t="s">
        <v>0</v>
      </c>
      <c r="J395" s="240"/>
      <c r="K395" s="203" t="s">
        <v>0</v>
      </c>
      <c r="L395" s="240"/>
      <c r="M395" s="203" t="s">
        <v>0</v>
      </c>
      <c r="N395" s="240"/>
      <c r="O395" s="203" t="s">
        <v>0</v>
      </c>
      <c r="P395" s="200"/>
      <c r="Q395" s="321"/>
      <c r="R395" s="325"/>
      <c r="S395" s="416"/>
      <c r="T395" s="417"/>
      <c r="U395" s="822"/>
      <c r="V395" s="823"/>
      <c r="W395" s="849"/>
    </row>
    <row r="396" spans="1:23" ht="15" customHeight="1" x14ac:dyDescent="0.25">
      <c r="A396" s="287" t="s">
        <v>632</v>
      </c>
      <c r="B396" s="535"/>
      <c r="C396" s="660">
        <v>39</v>
      </c>
      <c r="D396" s="704">
        <v>61</v>
      </c>
      <c r="E396" s="705">
        <f t="shared" si="12"/>
        <v>0</v>
      </c>
      <c r="F396" s="200"/>
      <c r="G396" s="201"/>
      <c r="H396" s="240"/>
      <c r="I396" s="203" t="s">
        <v>0</v>
      </c>
      <c r="J396" s="240"/>
      <c r="K396" s="203" t="s">
        <v>0</v>
      </c>
      <c r="L396" s="240"/>
      <c r="M396" s="203" t="s">
        <v>0</v>
      </c>
      <c r="N396" s="240"/>
      <c r="O396" s="203" t="s">
        <v>0</v>
      </c>
      <c r="P396" s="200"/>
      <c r="Q396" s="321"/>
      <c r="R396" s="325"/>
      <c r="S396" s="416"/>
      <c r="T396" s="417"/>
      <c r="U396" s="822"/>
      <c r="V396" s="823"/>
      <c r="W396" s="849"/>
    </row>
    <row r="397" spans="1:23" ht="15" customHeight="1" x14ac:dyDescent="0.25">
      <c r="A397" s="287" t="s">
        <v>633</v>
      </c>
      <c r="B397" s="535"/>
      <c r="C397" s="660">
        <v>39</v>
      </c>
      <c r="D397" s="704">
        <v>56</v>
      </c>
      <c r="E397" s="705">
        <f t="shared" si="12"/>
        <v>5</v>
      </c>
      <c r="F397" s="200"/>
      <c r="G397" s="201"/>
      <c r="H397" s="240"/>
      <c r="I397" s="203" t="s">
        <v>0</v>
      </c>
      <c r="J397" s="240"/>
      <c r="K397" s="203" t="s">
        <v>0</v>
      </c>
      <c r="L397" s="240"/>
      <c r="M397" s="203" t="s">
        <v>0</v>
      </c>
      <c r="N397" s="240"/>
      <c r="O397" s="203" t="s">
        <v>0</v>
      </c>
      <c r="P397" s="200"/>
      <c r="Q397" s="321"/>
      <c r="R397" s="325"/>
      <c r="S397" s="416"/>
      <c r="T397" s="417"/>
      <c r="U397" s="822"/>
      <c r="V397" s="823"/>
      <c r="W397" s="849"/>
    </row>
    <row r="398" spans="1:23" ht="15" customHeight="1" x14ac:dyDescent="0.25">
      <c r="A398" s="287" t="s">
        <v>634</v>
      </c>
      <c r="B398" s="535"/>
      <c r="C398" s="660">
        <v>43</v>
      </c>
      <c r="D398" s="704">
        <v>56</v>
      </c>
      <c r="E398" s="705">
        <f t="shared" si="12"/>
        <v>1</v>
      </c>
      <c r="F398" s="200"/>
      <c r="G398" s="201"/>
      <c r="H398" s="240"/>
      <c r="I398" s="203" t="s">
        <v>0</v>
      </c>
      <c r="J398" s="240"/>
      <c r="K398" s="203" t="s">
        <v>0</v>
      </c>
      <c r="L398" s="240"/>
      <c r="M398" s="203" t="s">
        <v>0</v>
      </c>
      <c r="N398" s="240"/>
      <c r="O398" s="203" t="s">
        <v>0</v>
      </c>
      <c r="P398" s="200"/>
      <c r="Q398" s="321"/>
      <c r="R398" s="325"/>
      <c r="S398" s="416"/>
      <c r="T398" s="417"/>
      <c r="U398" s="822"/>
      <c r="V398" s="823"/>
      <c r="W398" s="849"/>
    </row>
    <row r="399" spans="1:23" ht="15" customHeight="1" x14ac:dyDescent="0.25">
      <c r="A399" s="287" t="s">
        <v>647</v>
      </c>
      <c r="B399" s="535"/>
      <c r="C399" s="660">
        <v>43</v>
      </c>
      <c r="D399" s="704">
        <v>54</v>
      </c>
      <c r="E399" s="705">
        <f t="shared" si="12"/>
        <v>3</v>
      </c>
      <c r="F399" s="200"/>
      <c r="G399" s="201"/>
      <c r="H399" s="240"/>
      <c r="I399" s="203" t="s">
        <v>0</v>
      </c>
      <c r="J399" s="240"/>
      <c r="K399" s="203" t="s">
        <v>0</v>
      </c>
      <c r="L399" s="240"/>
      <c r="M399" s="203" t="s">
        <v>0</v>
      </c>
      <c r="N399" s="240"/>
      <c r="O399" s="203" t="s">
        <v>0</v>
      </c>
      <c r="P399" s="200"/>
      <c r="Q399" s="321"/>
      <c r="R399" s="325"/>
      <c r="S399" s="416"/>
      <c r="T399" s="417"/>
      <c r="U399" s="822"/>
      <c r="V399" s="823"/>
      <c r="W399" s="849"/>
    </row>
    <row r="400" spans="1:23" ht="15" customHeight="1" x14ac:dyDescent="0.25">
      <c r="A400" s="287" t="s">
        <v>648</v>
      </c>
      <c r="B400" s="535"/>
      <c r="C400" s="660">
        <v>46</v>
      </c>
      <c r="D400" s="704">
        <v>54</v>
      </c>
      <c r="E400" s="705">
        <f t="shared" si="12"/>
        <v>0</v>
      </c>
      <c r="F400" s="200"/>
      <c r="G400" s="201"/>
      <c r="H400" s="240"/>
      <c r="I400" s="203" t="s">
        <v>0</v>
      </c>
      <c r="J400" s="240"/>
      <c r="K400" s="203" t="s">
        <v>0</v>
      </c>
      <c r="L400" s="240"/>
      <c r="M400" s="203" t="s">
        <v>0</v>
      </c>
      <c r="N400" s="240"/>
      <c r="O400" s="203" t="s">
        <v>0</v>
      </c>
      <c r="P400" s="200"/>
      <c r="Q400" s="321"/>
      <c r="R400" s="325"/>
      <c r="S400" s="416"/>
      <c r="T400" s="417"/>
      <c r="U400" s="822"/>
      <c r="V400" s="823"/>
      <c r="W400" s="849"/>
    </row>
    <row r="401" spans="1:23" ht="15" customHeight="1" x14ac:dyDescent="0.25">
      <c r="A401" s="287" t="s">
        <v>649</v>
      </c>
      <c r="B401" s="535"/>
      <c r="C401" s="660">
        <v>63</v>
      </c>
      <c r="D401" s="704">
        <v>37</v>
      </c>
      <c r="E401" s="705">
        <f t="shared" si="12"/>
        <v>0</v>
      </c>
      <c r="F401" s="200"/>
      <c r="G401" s="201"/>
      <c r="H401" s="240" t="s">
        <v>1</v>
      </c>
      <c r="I401" s="203"/>
      <c r="J401" s="240" t="s">
        <v>1</v>
      </c>
      <c r="K401" s="203"/>
      <c r="L401" s="240" t="s">
        <v>1</v>
      </c>
      <c r="M401" s="203"/>
      <c r="N401" s="240" t="s">
        <v>1</v>
      </c>
      <c r="O401" s="203"/>
      <c r="P401" s="200"/>
      <c r="Q401" s="321"/>
      <c r="R401" s="325"/>
      <c r="S401" s="416"/>
      <c r="T401" s="417"/>
      <c r="U401" s="822"/>
      <c r="V401" s="823"/>
      <c r="W401" s="849"/>
    </row>
    <row r="402" spans="1:23" ht="15" customHeight="1" x14ac:dyDescent="0.25">
      <c r="A402" s="287" t="s">
        <v>650</v>
      </c>
      <c r="B402" s="535"/>
      <c r="C402" s="660">
        <v>45</v>
      </c>
      <c r="D402" s="704">
        <v>55</v>
      </c>
      <c r="E402" s="705">
        <f t="shared" si="12"/>
        <v>0</v>
      </c>
      <c r="F402" s="200"/>
      <c r="G402" s="201"/>
      <c r="H402" s="240"/>
      <c r="I402" s="203" t="s">
        <v>0</v>
      </c>
      <c r="J402" s="240"/>
      <c r="K402" s="203" t="s">
        <v>0</v>
      </c>
      <c r="L402" s="240"/>
      <c r="M402" s="203" t="s">
        <v>0</v>
      </c>
      <c r="N402" s="240"/>
      <c r="O402" s="203" t="s">
        <v>0</v>
      </c>
      <c r="P402" s="200"/>
      <c r="Q402" s="321"/>
      <c r="R402" s="325"/>
      <c r="S402" s="416"/>
      <c r="T402" s="417"/>
      <c r="U402" s="822"/>
      <c r="V402" s="823"/>
      <c r="W402" s="849"/>
    </row>
    <row r="403" spans="1:23" ht="15" customHeight="1" x14ac:dyDescent="0.25">
      <c r="A403" s="287" t="s">
        <v>651</v>
      </c>
      <c r="B403" s="535"/>
      <c r="C403" s="660">
        <v>42</v>
      </c>
      <c r="D403" s="704">
        <v>58</v>
      </c>
      <c r="E403" s="705">
        <f t="shared" si="12"/>
        <v>0</v>
      </c>
      <c r="F403" s="200"/>
      <c r="G403" s="201"/>
      <c r="H403" s="240"/>
      <c r="I403" s="203" t="s">
        <v>0</v>
      </c>
      <c r="J403" s="240"/>
      <c r="K403" s="203" t="s">
        <v>0</v>
      </c>
      <c r="L403" s="240"/>
      <c r="M403" s="203" t="s">
        <v>0</v>
      </c>
      <c r="N403" s="240"/>
      <c r="O403" s="203" t="s">
        <v>0</v>
      </c>
      <c r="P403" s="200"/>
      <c r="Q403" s="321"/>
      <c r="R403" s="325"/>
      <c r="S403" s="416"/>
      <c r="T403" s="417"/>
      <c r="U403" s="822"/>
      <c r="V403" s="823"/>
      <c r="W403" s="849"/>
    </row>
    <row r="404" spans="1:23" ht="15" customHeight="1" x14ac:dyDescent="0.25">
      <c r="A404" s="287" t="s">
        <v>499</v>
      </c>
      <c r="B404" s="535"/>
      <c r="C404" s="1161">
        <v>51.9</v>
      </c>
      <c r="D404" s="1212">
        <v>47.5</v>
      </c>
      <c r="E404" s="1225">
        <f t="shared" si="12"/>
        <v>0.60000000000000142</v>
      </c>
      <c r="F404" s="200"/>
      <c r="G404" s="201"/>
      <c r="H404" s="240" t="s">
        <v>1</v>
      </c>
      <c r="I404" s="203"/>
      <c r="J404" s="240" t="s">
        <v>1</v>
      </c>
      <c r="K404" s="203"/>
      <c r="L404" s="240" t="s">
        <v>1</v>
      </c>
      <c r="M404" s="203"/>
      <c r="N404" s="240" t="s">
        <v>1</v>
      </c>
      <c r="O404" s="203"/>
      <c r="P404" s="200"/>
      <c r="Q404" s="321"/>
      <c r="R404" s="325"/>
      <c r="S404" s="416"/>
      <c r="T404" s="417"/>
      <c r="U404" s="822"/>
      <c r="V404" s="823"/>
      <c r="W404" s="849"/>
    </row>
    <row r="405" spans="1:23" ht="15" customHeight="1" thickBot="1" x14ac:dyDescent="0.3">
      <c r="A405" s="289" t="s">
        <v>500</v>
      </c>
      <c r="B405" s="536"/>
      <c r="C405" s="1162"/>
      <c r="D405" s="1213"/>
      <c r="E405" s="1226">
        <f t="shared" si="12"/>
        <v>100</v>
      </c>
      <c r="F405" s="207"/>
      <c r="G405" s="208"/>
      <c r="H405" s="242" t="s">
        <v>1</v>
      </c>
      <c r="I405" s="210"/>
      <c r="J405" s="242" t="s">
        <v>1</v>
      </c>
      <c r="K405" s="210"/>
      <c r="L405" s="242"/>
      <c r="M405" s="210" t="s">
        <v>0</v>
      </c>
      <c r="N405" s="242"/>
      <c r="O405" s="210" t="s">
        <v>0</v>
      </c>
      <c r="P405" s="207"/>
      <c r="Q405" s="327"/>
      <c r="R405" s="331"/>
      <c r="S405" s="418"/>
      <c r="T405" s="419"/>
      <c r="U405" s="824"/>
      <c r="V405" s="825"/>
      <c r="W405" s="851"/>
    </row>
    <row r="406" spans="1:23" ht="15" customHeight="1" thickTop="1" thickBot="1" x14ac:dyDescent="0.3">
      <c r="A406" s="292" t="s">
        <v>573</v>
      </c>
      <c r="B406" s="293">
        <v>41</v>
      </c>
      <c r="C406" s="385"/>
      <c r="D406" s="694"/>
      <c r="E406" s="695"/>
      <c r="F406" s="221">
        <v>41</v>
      </c>
      <c r="G406" s="213">
        <v>0</v>
      </c>
      <c r="H406" s="221">
        <v>18</v>
      </c>
      <c r="I406" s="213">
        <v>23</v>
      </c>
      <c r="J406" s="221">
        <v>18</v>
      </c>
      <c r="K406" s="213">
        <v>23</v>
      </c>
      <c r="L406" s="214">
        <v>17</v>
      </c>
      <c r="M406" s="215">
        <v>24</v>
      </c>
      <c r="N406" s="214">
        <v>17</v>
      </c>
      <c r="O406" s="215">
        <v>24</v>
      </c>
      <c r="P406" s="221">
        <f>ROUND(U406,0)</f>
        <v>21</v>
      </c>
      <c r="Q406" s="498">
        <f>ROUNDUP(V406,0)</f>
        <v>20</v>
      </c>
      <c r="R406" s="343">
        <f>SUM(B406-P406-Q406)</f>
        <v>0</v>
      </c>
      <c r="S406" s="223">
        <f>SUM(P406:Q406)</f>
        <v>41</v>
      </c>
      <c r="T406" s="224">
        <f>SUM(B406-S406)</f>
        <v>0</v>
      </c>
      <c r="U406" s="829">
        <f>PRODUCT(B406,C404%)</f>
        <v>21.279</v>
      </c>
      <c r="V406" s="831">
        <f>PRODUCT(B406,D404%)</f>
        <v>19.474999999999998</v>
      </c>
      <c r="W406" s="872">
        <f t="shared" si="11"/>
        <v>0.24600000000000222</v>
      </c>
    </row>
    <row r="407" spans="1:23" ht="15" customHeight="1" thickTop="1" x14ac:dyDescent="0.25">
      <c r="A407" s="285" t="s">
        <v>196</v>
      </c>
      <c r="B407" s="537"/>
      <c r="C407" s="660">
        <v>40</v>
      </c>
      <c r="D407" s="704">
        <v>58</v>
      </c>
      <c r="E407" s="705">
        <f t="shared" si="12"/>
        <v>2</v>
      </c>
      <c r="F407" s="195"/>
      <c r="G407" s="196"/>
      <c r="H407" s="238"/>
      <c r="I407" s="194" t="s">
        <v>0</v>
      </c>
      <c r="J407" s="238"/>
      <c r="K407" s="194" t="s">
        <v>0</v>
      </c>
      <c r="L407" s="238"/>
      <c r="M407" s="194" t="s">
        <v>0</v>
      </c>
      <c r="N407" s="238"/>
      <c r="O407" s="194" t="s">
        <v>0</v>
      </c>
      <c r="P407" s="195"/>
      <c r="Q407" s="316"/>
      <c r="R407" s="339"/>
      <c r="S407" s="422"/>
      <c r="T407" s="423"/>
      <c r="U407" s="820"/>
      <c r="V407" s="821"/>
      <c r="W407" s="853"/>
    </row>
    <row r="408" spans="1:23" ht="15" customHeight="1" x14ac:dyDescent="0.25">
      <c r="A408" s="287" t="s">
        <v>197</v>
      </c>
      <c r="B408" s="535"/>
      <c r="C408" s="660">
        <v>36</v>
      </c>
      <c r="D408" s="704">
        <v>62</v>
      </c>
      <c r="E408" s="705">
        <f t="shared" si="12"/>
        <v>2</v>
      </c>
      <c r="F408" s="200"/>
      <c r="G408" s="201"/>
      <c r="H408" s="240"/>
      <c r="I408" s="203" t="s">
        <v>0</v>
      </c>
      <c r="J408" s="240"/>
      <c r="K408" s="203" t="s">
        <v>0</v>
      </c>
      <c r="L408" s="240"/>
      <c r="M408" s="203" t="s">
        <v>0</v>
      </c>
      <c r="N408" s="240"/>
      <c r="O408" s="203" t="s">
        <v>0</v>
      </c>
      <c r="P408" s="200"/>
      <c r="Q408" s="321"/>
      <c r="R408" s="325"/>
      <c r="S408" s="416"/>
      <c r="T408" s="417"/>
      <c r="U408" s="822"/>
      <c r="V408" s="823"/>
      <c r="W408" s="849"/>
    </row>
    <row r="409" spans="1:23" ht="15" customHeight="1" x14ac:dyDescent="0.25">
      <c r="A409" s="287" t="s">
        <v>198</v>
      </c>
      <c r="B409" s="535"/>
      <c r="C409" s="660">
        <v>50</v>
      </c>
      <c r="D409" s="704">
        <v>48</v>
      </c>
      <c r="E409" s="705">
        <f t="shared" si="12"/>
        <v>2</v>
      </c>
      <c r="F409" s="200"/>
      <c r="G409" s="201"/>
      <c r="H409" s="240" t="s">
        <v>1</v>
      </c>
      <c r="I409" s="203"/>
      <c r="J409" s="240" t="s">
        <v>1</v>
      </c>
      <c r="K409" s="203"/>
      <c r="L409" s="240" t="s">
        <v>1</v>
      </c>
      <c r="M409" s="203"/>
      <c r="N409" s="240" t="s">
        <v>1</v>
      </c>
      <c r="O409" s="203"/>
      <c r="P409" s="200"/>
      <c r="Q409" s="321"/>
      <c r="R409" s="325"/>
      <c r="S409" s="416"/>
      <c r="T409" s="417"/>
      <c r="U409" s="822"/>
      <c r="V409" s="823"/>
      <c r="W409" s="849"/>
    </row>
    <row r="410" spans="1:23" ht="15" customHeight="1" x14ac:dyDescent="0.25">
      <c r="A410" s="287" t="s">
        <v>199</v>
      </c>
      <c r="B410" s="535"/>
      <c r="C410" s="660">
        <v>39</v>
      </c>
      <c r="D410" s="704">
        <v>59</v>
      </c>
      <c r="E410" s="705">
        <f t="shared" si="12"/>
        <v>2</v>
      </c>
      <c r="F410" s="200"/>
      <c r="G410" s="201"/>
      <c r="H410" s="240"/>
      <c r="I410" s="203" t="s">
        <v>0</v>
      </c>
      <c r="J410" s="240"/>
      <c r="K410" s="203" t="s">
        <v>0</v>
      </c>
      <c r="L410" s="240"/>
      <c r="M410" s="203" t="s">
        <v>0</v>
      </c>
      <c r="N410" s="240"/>
      <c r="O410" s="203" t="s">
        <v>0</v>
      </c>
      <c r="P410" s="200"/>
      <c r="Q410" s="321"/>
      <c r="R410" s="325"/>
      <c r="S410" s="416"/>
      <c r="T410" s="417"/>
      <c r="U410" s="822"/>
      <c r="V410" s="823"/>
      <c r="W410" s="849"/>
    </row>
    <row r="411" spans="1:23" ht="15" customHeight="1" x14ac:dyDescent="0.25">
      <c r="A411" s="287" t="s">
        <v>200</v>
      </c>
      <c r="B411" s="535"/>
      <c r="C411" s="660">
        <v>44</v>
      </c>
      <c r="D411" s="704">
        <v>54</v>
      </c>
      <c r="E411" s="705">
        <f t="shared" si="12"/>
        <v>2</v>
      </c>
      <c r="F411" s="200"/>
      <c r="G411" s="201"/>
      <c r="H411" s="240"/>
      <c r="I411" s="203" t="s">
        <v>0</v>
      </c>
      <c r="J411" s="240"/>
      <c r="K411" s="203" t="s">
        <v>0</v>
      </c>
      <c r="L411" s="240"/>
      <c r="M411" s="203" t="s">
        <v>0</v>
      </c>
      <c r="N411" s="240"/>
      <c r="O411" s="203" t="s">
        <v>0</v>
      </c>
      <c r="P411" s="200"/>
      <c r="Q411" s="321"/>
      <c r="R411" s="325"/>
      <c r="S411" s="416"/>
      <c r="T411" s="417"/>
      <c r="U411" s="822"/>
      <c r="V411" s="823"/>
      <c r="W411" s="849"/>
    </row>
    <row r="412" spans="1:23" ht="15" customHeight="1" x14ac:dyDescent="0.25">
      <c r="A412" s="287" t="s">
        <v>201</v>
      </c>
      <c r="B412" s="535"/>
      <c r="C412" s="660">
        <v>48</v>
      </c>
      <c r="D412" s="704">
        <v>50</v>
      </c>
      <c r="E412" s="705">
        <f t="shared" si="12"/>
        <v>2</v>
      </c>
      <c r="F412" s="200"/>
      <c r="G412" s="201"/>
      <c r="H412" s="240"/>
      <c r="I412" s="203" t="s">
        <v>0</v>
      </c>
      <c r="J412" s="240"/>
      <c r="K412" s="203" t="s">
        <v>0</v>
      </c>
      <c r="L412" s="240"/>
      <c r="M412" s="203" t="s">
        <v>0</v>
      </c>
      <c r="N412" s="240"/>
      <c r="O412" s="203" t="s">
        <v>0</v>
      </c>
      <c r="P412" s="200"/>
      <c r="Q412" s="321"/>
      <c r="R412" s="325"/>
      <c r="S412" s="416"/>
      <c r="T412" s="417"/>
      <c r="U412" s="822"/>
      <c r="V412" s="823"/>
      <c r="W412" s="849"/>
    </row>
    <row r="413" spans="1:23" ht="15" customHeight="1" x14ac:dyDescent="0.25">
      <c r="A413" s="287" t="s">
        <v>202</v>
      </c>
      <c r="B413" s="535"/>
      <c r="C413" s="660">
        <v>45</v>
      </c>
      <c r="D413" s="704">
        <v>52</v>
      </c>
      <c r="E413" s="705">
        <f t="shared" si="12"/>
        <v>3</v>
      </c>
      <c r="F413" s="200"/>
      <c r="G413" s="201"/>
      <c r="H413" s="240"/>
      <c r="I413" s="203" t="s">
        <v>0</v>
      </c>
      <c r="J413" s="240"/>
      <c r="K413" s="203" t="s">
        <v>0</v>
      </c>
      <c r="L413" s="240"/>
      <c r="M413" s="203" t="s">
        <v>0</v>
      </c>
      <c r="N413" s="240"/>
      <c r="O413" s="203" t="s">
        <v>0</v>
      </c>
      <c r="P413" s="200"/>
      <c r="Q413" s="321"/>
      <c r="R413" s="325"/>
      <c r="S413" s="416"/>
      <c r="T413" s="417"/>
      <c r="U413" s="822"/>
      <c r="V413" s="823"/>
      <c r="W413" s="849"/>
    </row>
    <row r="414" spans="1:23" ht="15" customHeight="1" x14ac:dyDescent="0.25">
      <c r="A414" s="287" t="s">
        <v>203</v>
      </c>
      <c r="B414" s="535"/>
      <c r="C414" s="660">
        <v>45</v>
      </c>
      <c r="D414" s="704">
        <v>54</v>
      </c>
      <c r="E414" s="705">
        <f t="shared" si="12"/>
        <v>1</v>
      </c>
      <c r="F414" s="200"/>
      <c r="G414" s="201"/>
      <c r="H414" s="240"/>
      <c r="I414" s="203" t="s">
        <v>0</v>
      </c>
      <c r="J414" s="240"/>
      <c r="K414" s="203" t="s">
        <v>0</v>
      </c>
      <c r="L414" s="240"/>
      <c r="M414" s="203" t="s">
        <v>0</v>
      </c>
      <c r="N414" s="240"/>
      <c r="O414" s="203" t="s">
        <v>0</v>
      </c>
      <c r="P414" s="200"/>
      <c r="Q414" s="321"/>
      <c r="R414" s="325"/>
      <c r="S414" s="416"/>
      <c r="T414" s="417"/>
      <c r="U414" s="822"/>
      <c r="V414" s="823"/>
      <c r="W414" s="849"/>
    </row>
    <row r="415" spans="1:23" ht="15" customHeight="1" x14ac:dyDescent="0.25">
      <c r="A415" s="287" t="s">
        <v>204</v>
      </c>
      <c r="B415" s="535"/>
      <c r="C415" s="660">
        <v>57</v>
      </c>
      <c r="D415" s="704">
        <v>41</v>
      </c>
      <c r="E415" s="705">
        <f t="shared" si="12"/>
        <v>2</v>
      </c>
      <c r="F415" s="200"/>
      <c r="G415" s="201"/>
      <c r="H415" s="240" t="s">
        <v>1</v>
      </c>
      <c r="I415" s="203"/>
      <c r="J415" s="240" t="s">
        <v>1</v>
      </c>
      <c r="K415" s="203"/>
      <c r="L415" s="240" t="s">
        <v>1</v>
      </c>
      <c r="M415" s="203"/>
      <c r="N415" s="240" t="s">
        <v>1</v>
      </c>
      <c r="O415" s="203"/>
      <c r="P415" s="200"/>
      <c r="Q415" s="321"/>
      <c r="R415" s="325"/>
      <c r="S415" s="416"/>
      <c r="T415" s="417"/>
      <c r="U415" s="822"/>
      <c r="V415" s="823"/>
      <c r="W415" s="849"/>
    </row>
    <row r="416" spans="1:23" ht="15" customHeight="1" x14ac:dyDescent="0.25">
      <c r="A416" s="287" t="s">
        <v>342</v>
      </c>
      <c r="B416" s="535"/>
      <c r="C416" s="660">
        <v>48</v>
      </c>
      <c r="D416" s="704">
        <v>50</v>
      </c>
      <c r="E416" s="705">
        <f t="shared" si="12"/>
        <v>2</v>
      </c>
      <c r="F416" s="200"/>
      <c r="G416" s="201"/>
      <c r="H416" s="240"/>
      <c r="I416" s="203" t="s">
        <v>0</v>
      </c>
      <c r="J416" s="240"/>
      <c r="K416" s="203" t="s">
        <v>0</v>
      </c>
      <c r="L416" s="240"/>
      <c r="M416" s="203" t="s">
        <v>0</v>
      </c>
      <c r="N416" s="240"/>
      <c r="O416" s="203" t="s">
        <v>0</v>
      </c>
      <c r="P416" s="200"/>
      <c r="Q416" s="321"/>
      <c r="R416" s="325"/>
      <c r="S416" s="416"/>
      <c r="T416" s="417"/>
      <c r="U416" s="822"/>
      <c r="V416" s="823"/>
      <c r="W416" s="849"/>
    </row>
    <row r="417" spans="1:23" ht="15" customHeight="1" x14ac:dyDescent="0.25">
      <c r="A417" s="287" t="s">
        <v>343</v>
      </c>
      <c r="B417" s="535"/>
      <c r="C417" s="660">
        <v>52</v>
      </c>
      <c r="D417" s="704">
        <v>48</v>
      </c>
      <c r="E417" s="705">
        <f t="shared" si="12"/>
        <v>0</v>
      </c>
      <c r="F417" s="200"/>
      <c r="G417" s="201"/>
      <c r="H417" s="240" t="s">
        <v>1</v>
      </c>
      <c r="I417" s="203"/>
      <c r="J417" s="240" t="s">
        <v>1</v>
      </c>
      <c r="K417" s="203"/>
      <c r="L417" s="240" t="s">
        <v>1</v>
      </c>
      <c r="M417" s="203"/>
      <c r="N417" s="240" t="s">
        <v>1</v>
      </c>
      <c r="O417" s="203"/>
      <c r="P417" s="200"/>
      <c r="Q417" s="321"/>
      <c r="R417" s="325"/>
      <c r="S417" s="416"/>
      <c r="T417" s="417"/>
      <c r="U417" s="822"/>
      <c r="V417" s="823"/>
      <c r="W417" s="849"/>
    </row>
    <row r="418" spans="1:23" ht="15" customHeight="1" x14ac:dyDescent="0.25">
      <c r="A418" s="287" t="s">
        <v>344</v>
      </c>
      <c r="B418" s="535"/>
      <c r="C418" s="660">
        <v>43</v>
      </c>
      <c r="D418" s="704">
        <v>56</v>
      </c>
      <c r="E418" s="705">
        <f t="shared" si="12"/>
        <v>1</v>
      </c>
      <c r="F418" s="200"/>
      <c r="G418" s="201"/>
      <c r="H418" s="240"/>
      <c r="I418" s="203" t="s">
        <v>0</v>
      </c>
      <c r="J418" s="240"/>
      <c r="K418" s="203" t="s">
        <v>0</v>
      </c>
      <c r="L418" s="240"/>
      <c r="M418" s="203" t="s">
        <v>0</v>
      </c>
      <c r="N418" s="240"/>
      <c r="O418" s="203" t="s">
        <v>0</v>
      </c>
      <c r="P418" s="200"/>
      <c r="Q418" s="321"/>
      <c r="R418" s="325"/>
      <c r="S418" s="416"/>
      <c r="T418" s="417"/>
      <c r="U418" s="822"/>
      <c r="V418" s="823"/>
      <c r="W418" s="849"/>
    </row>
    <row r="419" spans="1:23" ht="15" customHeight="1" x14ac:dyDescent="0.25">
      <c r="A419" s="287" t="s">
        <v>345</v>
      </c>
      <c r="B419" s="535"/>
      <c r="C419" s="660">
        <v>54</v>
      </c>
      <c r="D419" s="704">
        <v>46</v>
      </c>
      <c r="E419" s="705">
        <f t="shared" si="12"/>
        <v>0</v>
      </c>
      <c r="F419" s="200"/>
      <c r="G419" s="201"/>
      <c r="H419" s="240" t="s">
        <v>1</v>
      </c>
      <c r="I419" s="203"/>
      <c r="J419" s="240" t="s">
        <v>1</v>
      </c>
      <c r="K419" s="203"/>
      <c r="L419" s="240" t="s">
        <v>1</v>
      </c>
      <c r="M419" s="203"/>
      <c r="N419" s="240" t="s">
        <v>1</v>
      </c>
      <c r="O419" s="203"/>
      <c r="P419" s="200"/>
      <c r="Q419" s="321"/>
      <c r="R419" s="325"/>
      <c r="S419" s="416"/>
      <c r="T419" s="417"/>
      <c r="U419" s="822"/>
      <c r="V419" s="823"/>
      <c r="W419" s="849"/>
    </row>
    <row r="420" spans="1:23" ht="15" customHeight="1" x14ac:dyDescent="0.25">
      <c r="A420" s="287" t="s">
        <v>346</v>
      </c>
      <c r="B420" s="535"/>
      <c r="C420" s="660">
        <v>63</v>
      </c>
      <c r="D420" s="704">
        <v>37</v>
      </c>
      <c r="E420" s="705">
        <f t="shared" si="12"/>
        <v>0</v>
      </c>
      <c r="F420" s="200"/>
      <c r="G420" s="201"/>
      <c r="H420" s="240" t="s">
        <v>1</v>
      </c>
      <c r="I420" s="203"/>
      <c r="J420" s="240" t="s">
        <v>1</v>
      </c>
      <c r="K420" s="203"/>
      <c r="L420" s="240" t="s">
        <v>1</v>
      </c>
      <c r="M420" s="203"/>
      <c r="N420" s="240" t="s">
        <v>1</v>
      </c>
      <c r="O420" s="203"/>
      <c r="P420" s="200"/>
      <c r="Q420" s="321"/>
      <c r="R420" s="325"/>
      <c r="S420" s="416"/>
      <c r="T420" s="417"/>
      <c r="U420" s="822"/>
      <c r="V420" s="823"/>
      <c r="W420" s="849"/>
    </row>
    <row r="421" spans="1:23" ht="15" customHeight="1" x14ac:dyDescent="0.25">
      <c r="A421" s="287" t="s">
        <v>347</v>
      </c>
      <c r="B421" s="535"/>
      <c r="C421" s="660">
        <v>40</v>
      </c>
      <c r="D421" s="704">
        <v>57</v>
      </c>
      <c r="E421" s="705">
        <f t="shared" si="12"/>
        <v>3</v>
      </c>
      <c r="F421" s="200"/>
      <c r="G421" s="201"/>
      <c r="H421" s="240"/>
      <c r="I421" s="203" t="s">
        <v>0</v>
      </c>
      <c r="J421" s="240"/>
      <c r="K421" s="203" t="s">
        <v>0</v>
      </c>
      <c r="L421" s="240"/>
      <c r="M421" s="203" t="s">
        <v>0</v>
      </c>
      <c r="N421" s="240"/>
      <c r="O421" s="203" t="s">
        <v>0</v>
      </c>
      <c r="P421" s="200"/>
      <c r="Q421" s="321"/>
      <c r="R421" s="325"/>
      <c r="S421" s="416"/>
      <c r="T421" s="417"/>
      <c r="U421" s="822"/>
      <c r="V421" s="823"/>
      <c r="W421" s="849"/>
    </row>
    <row r="422" spans="1:23" ht="15" customHeight="1" x14ac:dyDescent="0.25">
      <c r="A422" s="287" t="s">
        <v>348</v>
      </c>
      <c r="B422" s="535"/>
      <c r="C422" s="660">
        <v>47</v>
      </c>
      <c r="D422" s="704">
        <v>51</v>
      </c>
      <c r="E422" s="705">
        <f t="shared" si="12"/>
        <v>2</v>
      </c>
      <c r="F422" s="200"/>
      <c r="G422" s="201"/>
      <c r="H422" s="240"/>
      <c r="I422" s="203" t="s">
        <v>0</v>
      </c>
      <c r="J422" s="240"/>
      <c r="K422" s="203" t="s">
        <v>0</v>
      </c>
      <c r="L422" s="240"/>
      <c r="M422" s="203" t="s">
        <v>0</v>
      </c>
      <c r="N422" s="240"/>
      <c r="O422" s="203" t="s">
        <v>0</v>
      </c>
      <c r="P422" s="200"/>
      <c r="Q422" s="321"/>
      <c r="R422" s="325"/>
      <c r="S422" s="416"/>
      <c r="T422" s="417"/>
      <c r="U422" s="822"/>
      <c r="V422" s="823"/>
      <c r="W422" s="849"/>
    </row>
    <row r="423" spans="1:23" ht="15" customHeight="1" x14ac:dyDescent="0.25">
      <c r="A423" s="287" t="s">
        <v>603</v>
      </c>
      <c r="B423" s="535"/>
      <c r="C423" s="660">
        <v>44</v>
      </c>
      <c r="D423" s="704">
        <v>53</v>
      </c>
      <c r="E423" s="705">
        <f t="shared" si="12"/>
        <v>3</v>
      </c>
      <c r="F423" s="200"/>
      <c r="G423" s="201"/>
      <c r="H423" s="240"/>
      <c r="I423" s="203" t="s">
        <v>0</v>
      </c>
      <c r="J423" s="240"/>
      <c r="K423" s="203" t="s">
        <v>0</v>
      </c>
      <c r="L423" s="240"/>
      <c r="M423" s="203" t="s">
        <v>0</v>
      </c>
      <c r="N423" s="240"/>
      <c r="O423" s="203" t="s">
        <v>0</v>
      </c>
      <c r="P423" s="200"/>
      <c r="Q423" s="321"/>
      <c r="R423" s="325"/>
      <c r="S423" s="416"/>
      <c r="T423" s="417"/>
      <c r="U423" s="822"/>
      <c r="V423" s="823"/>
      <c r="W423" s="849"/>
    </row>
    <row r="424" spans="1:23" ht="15" customHeight="1" x14ac:dyDescent="0.25">
      <c r="A424" s="287" t="s">
        <v>604</v>
      </c>
      <c r="B424" s="535"/>
      <c r="C424" s="660">
        <v>54</v>
      </c>
      <c r="D424" s="704">
        <v>44</v>
      </c>
      <c r="E424" s="705">
        <f t="shared" si="12"/>
        <v>2</v>
      </c>
      <c r="F424" s="200"/>
      <c r="G424" s="201"/>
      <c r="H424" s="240" t="s">
        <v>1</v>
      </c>
      <c r="I424" s="203"/>
      <c r="J424" s="240" t="s">
        <v>1</v>
      </c>
      <c r="K424" s="203"/>
      <c r="L424" s="240" t="s">
        <v>1</v>
      </c>
      <c r="M424" s="203"/>
      <c r="N424" s="240" t="s">
        <v>1</v>
      </c>
      <c r="O424" s="203"/>
      <c r="P424" s="200"/>
      <c r="Q424" s="321"/>
      <c r="R424" s="325"/>
      <c r="S424" s="416"/>
      <c r="T424" s="417"/>
      <c r="U424" s="822"/>
      <c r="V424" s="823"/>
      <c r="W424" s="849"/>
    </row>
    <row r="425" spans="1:23" ht="15" customHeight="1" x14ac:dyDescent="0.25">
      <c r="A425" s="287" t="s">
        <v>614</v>
      </c>
      <c r="B425" s="535"/>
      <c r="C425" s="660">
        <v>60</v>
      </c>
      <c r="D425" s="704">
        <v>38</v>
      </c>
      <c r="E425" s="705">
        <f t="shared" si="12"/>
        <v>2</v>
      </c>
      <c r="F425" s="200"/>
      <c r="G425" s="201"/>
      <c r="H425" s="240" t="s">
        <v>1</v>
      </c>
      <c r="I425" s="203"/>
      <c r="J425" s="240" t="s">
        <v>1</v>
      </c>
      <c r="K425" s="203"/>
      <c r="L425" s="240" t="s">
        <v>1</v>
      </c>
      <c r="M425" s="203"/>
      <c r="N425" s="240" t="s">
        <v>1</v>
      </c>
      <c r="O425" s="203"/>
      <c r="P425" s="200"/>
      <c r="Q425" s="321"/>
      <c r="R425" s="325"/>
      <c r="S425" s="416"/>
      <c r="T425" s="417"/>
      <c r="U425" s="822"/>
      <c r="V425" s="823"/>
      <c r="W425" s="849"/>
    </row>
    <row r="426" spans="1:23" ht="15" customHeight="1" x14ac:dyDescent="0.25">
      <c r="A426" s="287" t="s">
        <v>635</v>
      </c>
      <c r="B426" s="535"/>
      <c r="C426" s="660">
        <v>60</v>
      </c>
      <c r="D426" s="704">
        <v>36</v>
      </c>
      <c r="E426" s="705">
        <f t="shared" si="12"/>
        <v>4</v>
      </c>
      <c r="F426" s="200"/>
      <c r="G426" s="201"/>
      <c r="H426" s="240" t="s">
        <v>1</v>
      </c>
      <c r="I426" s="203"/>
      <c r="J426" s="240" t="s">
        <v>1</v>
      </c>
      <c r="K426" s="203"/>
      <c r="L426" s="240" t="s">
        <v>1</v>
      </c>
      <c r="M426" s="203"/>
      <c r="N426" s="240" t="s">
        <v>1</v>
      </c>
      <c r="O426" s="203"/>
      <c r="P426" s="200"/>
      <c r="Q426" s="321"/>
      <c r="R426" s="325"/>
      <c r="S426" s="416"/>
      <c r="T426" s="417"/>
      <c r="U426" s="822"/>
      <c r="V426" s="823"/>
      <c r="W426" s="849"/>
    </row>
    <row r="427" spans="1:23" ht="15" customHeight="1" x14ac:dyDescent="0.25">
      <c r="A427" s="287" t="s">
        <v>636</v>
      </c>
      <c r="B427" s="535"/>
      <c r="C427" s="660">
        <v>84</v>
      </c>
      <c r="D427" s="704">
        <v>14</v>
      </c>
      <c r="E427" s="705">
        <f t="shared" si="12"/>
        <v>2</v>
      </c>
      <c r="F427" s="200"/>
      <c r="G427" s="201"/>
      <c r="H427" s="240" t="s">
        <v>1</v>
      </c>
      <c r="I427" s="203"/>
      <c r="J427" s="240" t="s">
        <v>1</v>
      </c>
      <c r="K427" s="203"/>
      <c r="L427" s="240" t="s">
        <v>1</v>
      </c>
      <c r="M427" s="203"/>
      <c r="N427" s="240" t="s">
        <v>1</v>
      </c>
      <c r="O427" s="203"/>
      <c r="P427" s="200"/>
      <c r="Q427" s="321"/>
      <c r="R427" s="325"/>
      <c r="S427" s="416"/>
      <c r="T427" s="417"/>
      <c r="U427" s="822"/>
      <c r="V427" s="823"/>
      <c r="W427" s="849"/>
    </row>
    <row r="428" spans="1:23" ht="15" customHeight="1" x14ac:dyDescent="0.25">
      <c r="A428" s="287" t="s">
        <v>652</v>
      </c>
      <c r="B428" s="538"/>
      <c r="C428" s="660">
        <v>49.99</v>
      </c>
      <c r="D428" s="704">
        <v>50</v>
      </c>
      <c r="E428" s="705">
        <f t="shared" si="12"/>
        <v>9.9999999999980105E-3</v>
      </c>
      <c r="F428" s="200"/>
      <c r="G428" s="201"/>
      <c r="H428" s="240"/>
      <c r="I428" s="203" t="s">
        <v>0</v>
      </c>
      <c r="J428" s="240"/>
      <c r="K428" s="203" t="s">
        <v>0</v>
      </c>
      <c r="L428" s="240"/>
      <c r="M428" s="203" t="s">
        <v>0</v>
      </c>
      <c r="N428" s="240"/>
      <c r="O428" s="203" t="s">
        <v>0</v>
      </c>
      <c r="P428" s="200"/>
      <c r="Q428" s="321"/>
      <c r="R428" s="325"/>
      <c r="S428" s="416"/>
      <c r="T428" s="417"/>
      <c r="U428" s="822"/>
      <c r="V428" s="823"/>
      <c r="W428" s="849"/>
    </row>
    <row r="429" spans="1:23" ht="15" customHeight="1" x14ac:dyDescent="0.25">
      <c r="A429" s="287" t="s">
        <v>653</v>
      </c>
      <c r="B429" s="535"/>
      <c r="C429" s="660">
        <v>42</v>
      </c>
      <c r="D429" s="704">
        <v>55</v>
      </c>
      <c r="E429" s="705">
        <f t="shared" si="12"/>
        <v>3</v>
      </c>
      <c r="F429" s="200"/>
      <c r="G429" s="201"/>
      <c r="H429" s="240"/>
      <c r="I429" s="203" t="s">
        <v>0</v>
      </c>
      <c r="J429" s="240"/>
      <c r="K429" s="203" t="s">
        <v>0</v>
      </c>
      <c r="L429" s="240"/>
      <c r="M429" s="203" t="s">
        <v>0</v>
      </c>
      <c r="N429" s="240"/>
      <c r="O429" s="203" t="s">
        <v>0</v>
      </c>
      <c r="P429" s="200"/>
      <c r="Q429" s="321"/>
      <c r="R429" s="325"/>
      <c r="S429" s="416"/>
      <c r="T429" s="417"/>
      <c r="U429" s="822"/>
      <c r="V429" s="823"/>
      <c r="W429" s="849"/>
    </row>
    <row r="430" spans="1:23" ht="15" customHeight="1" x14ac:dyDescent="0.25">
      <c r="A430" s="287" t="s">
        <v>501</v>
      </c>
      <c r="B430" s="535"/>
      <c r="C430" s="1161">
        <v>48.9</v>
      </c>
      <c r="D430" s="1212">
        <v>48.7</v>
      </c>
      <c r="E430" s="1225">
        <f t="shared" si="12"/>
        <v>2.3999999999999986</v>
      </c>
      <c r="F430" s="200"/>
      <c r="G430" s="201"/>
      <c r="H430" s="240" t="s">
        <v>1</v>
      </c>
      <c r="I430" s="203"/>
      <c r="J430" s="240" t="s">
        <v>1</v>
      </c>
      <c r="K430" s="203"/>
      <c r="L430" s="240" t="s">
        <v>1</v>
      </c>
      <c r="M430" s="203"/>
      <c r="N430" s="240" t="s">
        <v>1</v>
      </c>
      <c r="O430" s="203"/>
      <c r="P430" s="200"/>
      <c r="Q430" s="321"/>
      <c r="R430" s="325"/>
      <c r="S430" s="416"/>
      <c r="T430" s="417"/>
      <c r="U430" s="822"/>
      <c r="V430" s="823"/>
      <c r="W430" s="849"/>
    </row>
    <row r="431" spans="1:23" ht="15" customHeight="1" thickBot="1" x14ac:dyDescent="0.3">
      <c r="A431" s="289" t="s">
        <v>502</v>
      </c>
      <c r="B431" s="536"/>
      <c r="C431" s="1162"/>
      <c r="D431" s="1213"/>
      <c r="E431" s="1226">
        <f t="shared" si="12"/>
        <v>100</v>
      </c>
      <c r="F431" s="207"/>
      <c r="G431" s="208"/>
      <c r="H431" s="242" t="s">
        <v>1</v>
      </c>
      <c r="I431" s="210"/>
      <c r="J431" s="242"/>
      <c r="K431" s="210" t="s">
        <v>0</v>
      </c>
      <c r="L431" s="242"/>
      <c r="M431" s="210" t="s">
        <v>0</v>
      </c>
      <c r="N431" s="242"/>
      <c r="O431" s="210" t="s">
        <v>0</v>
      </c>
      <c r="P431" s="207"/>
      <c r="Q431" s="327"/>
      <c r="R431" s="331"/>
      <c r="S431" s="418"/>
      <c r="T431" s="419"/>
      <c r="U431" s="824"/>
      <c r="V431" s="825"/>
      <c r="W431" s="851"/>
    </row>
    <row r="432" spans="1:23" ht="15" customHeight="1" thickTop="1" thickBot="1" x14ac:dyDescent="0.3">
      <c r="A432" s="292" t="s">
        <v>574</v>
      </c>
      <c r="B432" s="293">
        <v>25</v>
      </c>
      <c r="C432" s="385"/>
      <c r="D432" s="716"/>
      <c r="E432" s="717"/>
      <c r="F432" s="221">
        <v>25</v>
      </c>
      <c r="G432" s="213">
        <v>0</v>
      </c>
      <c r="H432" s="221">
        <v>11</v>
      </c>
      <c r="I432" s="213">
        <v>14</v>
      </c>
      <c r="J432" s="214">
        <v>10</v>
      </c>
      <c r="K432" s="215">
        <v>15</v>
      </c>
      <c r="L432" s="214">
        <v>10</v>
      </c>
      <c r="M432" s="215">
        <v>15</v>
      </c>
      <c r="N432" s="214">
        <v>10</v>
      </c>
      <c r="O432" s="215">
        <v>15</v>
      </c>
      <c r="P432" s="221">
        <f>ROUND(U432,0)</f>
        <v>12</v>
      </c>
      <c r="Q432" s="333">
        <f>ROUND(V432,0)</f>
        <v>12</v>
      </c>
      <c r="R432" s="343">
        <f>SUM(B432-P432-Q432)</f>
        <v>1</v>
      </c>
      <c r="S432" s="394">
        <f>SUM(P432:Q432)</f>
        <v>24</v>
      </c>
      <c r="T432" s="469">
        <f>SUM(B432-S432)</f>
        <v>1</v>
      </c>
      <c r="U432" s="829">
        <f>PRODUCT(B432,C430%)</f>
        <v>12.225</v>
      </c>
      <c r="V432" s="830">
        <f>PRODUCT(B432,D430%)</f>
        <v>12.175000000000001</v>
      </c>
      <c r="W432" s="872">
        <f t="shared" ref="W432:W448" si="13">SUM(B432-U432-V432)</f>
        <v>0.59999999999999964</v>
      </c>
    </row>
    <row r="433" spans="1:23" ht="15" customHeight="1" thickTop="1" x14ac:dyDescent="0.25">
      <c r="A433" s="285" t="s">
        <v>205</v>
      </c>
      <c r="B433" s="537"/>
      <c r="C433" s="660">
        <v>38</v>
      </c>
      <c r="D433" s="704">
        <v>62</v>
      </c>
      <c r="E433" s="705">
        <f t="shared" si="12"/>
        <v>0</v>
      </c>
      <c r="F433" s="195"/>
      <c r="G433" s="196"/>
      <c r="H433" s="238"/>
      <c r="I433" s="194" t="s">
        <v>0</v>
      </c>
      <c r="J433" s="238"/>
      <c r="K433" s="194" t="s">
        <v>0</v>
      </c>
      <c r="L433" s="238"/>
      <c r="M433" s="194" t="s">
        <v>0</v>
      </c>
      <c r="N433" s="238"/>
      <c r="O433" s="194" t="s">
        <v>0</v>
      </c>
      <c r="P433" s="195"/>
      <c r="Q433" s="316"/>
      <c r="R433" s="339"/>
      <c r="S433" s="422"/>
      <c r="T433" s="423"/>
      <c r="U433" s="820"/>
      <c r="V433" s="821"/>
      <c r="W433" s="853"/>
    </row>
    <row r="434" spans="1:23" ht="15" customHeight="1" x14ac:dyDescent="0.25">
      <c r="A434" s="287" t="s">
        <v>206</v>
      </c>
      <c r="B434" s="535"/>
      <c r="C434" s="660">
        <v>54</v>
      </c>
      <c r="D434" s="704">
        <v>46</v>
      </c>
      <c r="E434" s="705">
        <f t="shared" si="12"/>
        <v>0</v>
      </c>
      <c r="F434" s="200"/>
      <c r="G434" s="201"/>
      <c r="H434" s="240" t="s">
        <v>1</v>
      </c>
      <c r="I434" s="203"/>
      <c r="J434" s="240" t="s">
        <v>1</v>
      </c>
      <c r="K434" s="203"/>
      <c r="L434" s="240" t="s">
        <v>1</v>
      </c>
      <c r="M434" s="203"/>
      <c r="N434" s="240" t="s">
        <v>1</v>
      </c>
      <c r="O434" s="203"/>
      <c r="P434" s="200"/>
      <c r="Q434" s="321"/>
      <c r="R434" s="325"/>
      <c r="S434" s="416"/>
      <c r="T434" s="417"/>
      <c r="U434" s="822"/>
      <c r="V434" s="823"/>
      <c r="W434" s="849"/>
    </row>
    <row r="435" spans="1:23" ht="15" customHeight="1" x14ac:dyDescent="0.25">
      <c r="A435" s="287" t="s">
        <v>207</v>
      </c>
      <c r="B435" s="535"/>
      <c r="C435" s="660">
        <v>63</v>
      </c>
      <c r="D435" s="704">
        <v>36</v>
      </c>
      <c r="E435" s="705">
        <f t="shared" si="12"/>
        <v>1</v>
      </c>
      <c r="F435" s="200"/>
      <c r="G435" s="201"/>
      <c r="H435" s="240" t="s">
        <v>1</v>
      </c>
      <c r="I435" s="203"/>
      <c r="J435" s="240" t="s">
        <v>1</v>
      </c>
      <c r="K435" s="203"/>
      <c r="L435" s="240" t="s">
        <v>1</v>
      </c>
      <c r="M435" s="203"/>
      <c r="N435" s="240" t="s">
        <v>1</v>
      </c>
      <c r="O435" s="203"/>
      <c r="P435" s="200"/>
      <c r="Q435" s="321"/>
      <c r="R435" s="325"/>
      <c r="S435" s="416"/>
      <c r="T435" s="417"/>
      <c r="U435" s="822"/>
      <c r="V435" s="823"/>
      <c r="W435" s="849"/>
    </row>
    <row r="436" spans="1:23" ht="15" customHeight="1" x14ac:dyDescent="0.25">
      <c r="A436" s="287" t="s">
        <v>208</v>
      </c>
      <c r="B436" s="535"/>
      <c r="C436" s="661">
        <v>53</v>
      </c>
      <c r="D436" s="706">
        <v>45</v>
      </c>
      <c r="E436" s="707">
        <f t="shared" si="12"/>
        <v>2</v>
      </c>
      <c r="F436" s="200"/>
      <c r="G436" s="201"/>
      <c r="H436" s="240" t="s">
        <v>1</v>
      </c>
      <c r="I436" s="203"/>
      <c r="J436" s="240" t="s">
        <v>1</v>
      </c>
      <c r="K436" s="203"/>
      <c r="L436" s="240" t="s">
        <v>1</v>
      </c>
      <c r="M436" s="203"/>
      <c r="N436" s="240" t="s">
        <v>1</v>
      </c>
      <c r="O436" s="203"/>
      <c r="P436" s="200"/>
      <c r="Q436" s="321"/>
      <c r="R436" s="325"/>
      <c r="S436" s="416"/>
      <c r="T436" s="417"/>
      <c r="U436" s="822"/>
      <c r="V436" s="823"/>
      <c r="W436" s="849"/>
    </row>
    <row r="437" spans="1:23" ht="15" customHeight="1" x14ac:dyDescent="0.25">
      <c r="A437" s="287" t="s">
        <v>209</v>
      </c>
      <c r="B437" s="535"/>
      <c r="C437" s="661">
        <v>41</v>
      </c>
      <c r="D437" s="706">
        <v>57</v>
      </c>
      <c r="E437" s="707">
        <f t="shared" si="12"/>
        <v>2</v>
      </c>
      <c r="F437" s="200"/>
      <c r="G437" s="201"/>
      <c r="H437" s="240"/>
      <c r="I437" s="203" t="s">
        <v>0</v>
      </c>
      <c r="J437" s="240"/>
      <c r="K437" s="203" t="s">
        <v>0</v>
      </c>
      <c r="L437" s="240"/>
      <c r="M437" s="203" t="s">
        <v>0</v>
      </c>
      <c r="N437" s="240"/>
      <c r="O437" s="203" t="s">
        <v>0</v>
      </c>
      <c r="P437" s="200"/>
      <c r="Q437" s="321"/>
      <c r="R437" s="325"/>
      <c r="S437" s="416"/>
      <c r="T437" s="417"/>
      <c r="U437" s="822"/>
      <c r="V437" s="823"/>
      <c r="W437" s="849"/>
    </row>
    <row r="438" spans="1:23" ht="15" customHeight="1" x14ac:dyDescent="0.25">
      <c r="A438" s="287" t="s">
        <v>615</v>
      </c>
      <c r="B438" s="535"/>
      <c r="C438" s="661">
        <v>44</v>
      </c>
      <c r="D438" s="706">
        <v>54</v>
      </c>
      <c r="E438" s="707">
        <f t="shared" si="12"/>
        <v>2</v>
      </c>
      <c r="F438" s="200"/>
      <c r="G438" s="201"/>
      <c r="H438" s="240"/>
      <c r="I438" s="203" t="s">
        <v>0</v>
      </c>
      <c r="J438" s="240"/>
      <c r="K438" s="203" t="s">
        <v>0</v>
      </c>
      <c r="L438" s="240"/>
      <c r="M438" s="203" t="s">
        <v>0</v>
      </c>
      <c r="N438" s="240"/>
      <c r="O438" s="203" t="s">
        <v>0</v>
      </c>
      <c r="P438" s="200"/>
      <c r="Q438" s="321"/>
      <c r="R438" s="325"/>
      <c r="S438" s="416"/>
      <c r="T438" s="417"/>
      <c r="U438" s="822"/>
      <c r="V438" s="823"/>
      <c r="W438" s="849"/>
    </row>
    <row r="439" spans="1:23" ht="15" customHeight="1" x14ac:dyDescent="0.25">
      <c r="A439" s="287" t="s">
        <v>504</v>
      </c>
      <c r="B439" s="535"/>
      <c r="C439" s="1161">
        <v>48.8</v>
      </c>
      <c r="D439" s="1212">
        <v>50</v>
      </c>
      <c r="E439" s="1225">
        <f t="shared" si="12"/>
        <v>1.2000000000000028</v>
      </c>
      <c r="F439" s="200"/>
      <c r="G439" s="201"/>
      <c r="H439" s="240"/>
      <c r="I439" s="203" t="s">
        <v>0</v>
      </c>
      <c r="J439" s="240"/>
      <c r="K439" s="203" t="s">
        <v>0</v>
      </c>
      <c r="L439" s="240"/>
      <c r="M439" s="203" t="s">
        <v>0</v>
      </c>
      <c r="N439" s="240"/>
      <c r="O439" s="203" t="s">
        <v>0</v>
      </c>
      <c r="P439" s="200"/>
      <c r="Q439" s="321"/>
      <c r="R439" s="325"/>
      <c r="S439" s="416"/>
      <c r="T439" s="417"/>
      <c r="U439" s="822"/>
      <c r="V439" s="823"/>
      <c r="W439" s="849"/>
    </row>
    <row r="440" spans="1:23" ht="15" customHeight="1" thickBot="1" x14ac:dyDescent="0.3">
      <c r="A440" s="289" t="s">
        <v>503</v>
      </c>
      <c r="B440" s="536"/>
      <c r="C440" s="1162"/>
      <c r="D440" s="1213"/>
      <c r="E440" s="1226">
        <f t="shared" si="12"/>
        <v>100</v>
      </c>
      <c r="F440" s="207"/>
      <c r="G440" s="208"/>
      <c r="H440" s="242"/>
      <c r="I440" s="210" t="s">
        <v>0</v>
      </c>
      <c r="J440" s="242"/>
      <c r="K440" s="210" t="s">
        <v>0</v>
      </c>
      <c r="L440" s="242" t="s">
        <v>1</v>
      </c>
      <c r="M440" s="210"/>
      <c r="N440" s="242" t="s">
        <v>1</v>
      </c>
      <c r="O440" s="210"/>
      <c r="P440" s="207"/>
      <c r="Q440" s="327"/>
      <c r="R440" s="331"/>
      <c r="S440" s="418"/>
      <c r="T440" s="419"/>
      <c r="U440" s="824"/>
      <c r="V440" s="825"/>
      <c r="W440" s="851"/>
    </row>
    <row r="441" spans="1:23" ht="15" customHeight="1" thickTop="1" thickBot="1" x14ac:dyDescent="0.3">
      <c r="A441" s="292" t="s">
        <v>575</v>
      </c>
      <c r="B441" s="293">
        <v>8</v>
      </c>
      <c r="C441" s="385"/>
      <c r="D441" s="716"/>
      <c r="E441" s="717"/>
      <c r="F441" s="221">
        <v>0</v>
      </c>
      <c r="G441" s="213">
        <v>8</v>
      </c>
      <c r="H441" s="221">
        <v>3</v>
      </c>
      <c r="I441" s="213">
        <v>5</v>
      </c>
      <c r="J441" s="221">
        <v>3</v>
      </c>
      <c r="K441" s="213">
        <v>5</v>
      </c>
      <c r="L441" s="214">
        <v>4</v>
      </c>
      <c r="M441" s="215">
        <v>4</v>
      </c>
      <c r="N441" s="214">
        <v>4</v>
      </c>
      <c r="O441" s="215">
        <v>4</v>
      </c>
      <c r="P441" s="221">
        <f>ROUND(U441,0)</f>
        <v>4</v>
      </c>
      <c r="Q441" s="333">
        <f>ROUND(V441,0)</f>
        <v>4</v>
      </c>
      <c r="R441" s="343">
        <f>SUM(B441-P441-Q441)</f>
        <v>0</v>
      </c>
      <c r="S441" s="394">
        <f>SUM(P441:Q441)</f>
        <v>8</v>
      </c>
      <c r="T441" s="395">
        <f>SUM(B441-S441)</f>
        <v>0</v>
      </c>
      <c r="U441" s="829">
        <f>PRODUCT(B441,C439%)</f>
        <v>3.9039999999999999</v>
      </c>
      <c r="V441" s="830">
        <f>PRODUCT(B441,D439%)</f>
        <v>4</v>
      </c>
      <c r="W441" s="872">
        <f t="shared" si="13"/>
        <v>9.6000000000000085E-2</v>
      </c>
    </row>
    <row r="442" spans="1:23" ht="15" customHeight="1" thickTop="1" x14ac:dyDescent="0.25">
      <c r="A442" s="285" t="s">
        <v>210</v>
      </c>
      <c r="B442" s="537"/>
      <c r="C442" s="660">
        <v>45</v>
      </c>
      <c r="D442" s="704">
        <v>54</v>
      </c>
      <c r="E442" s="705">
        <f t="shared" si="12"/>
        <v>1</v>
      </c>
      <c r="F442" s="195"/>
      <c r="G442" s="196"/>
      <c r="H442" s="238"/>
      <c r="I442" s="194" t="s">
        <v>0</v>
      </c>
      <c r="J442" s="238"/>
      <c r="K442" s="194" t="s">
        <v>0</v>
      </c>
      <c r="L442" s="238"/>
      <c r="M442" s="194" t="s">
        <v>0</v>
      </c>
      <c r="N442" s="238"/>
      <c r="O442" s="194" t="s">
        <v>0</v>
      </c>
      <c r="P442" s="195"/>
      <c r="Q442" s="316"/>
      <c r="R442" s="339"/>
      <c r="S442" s="422"/>
      <c r="T442" s="423"/>
      <c r="U442" s="820"/>
      <c r="V442" s="821"/>
      <c r="W442" s="853"/>
    </row>
    <row r="443" spans="1:23" ht="15" customHeight="1" x14ac:dyDescent="0.25">
      <c r="A443" s="287" t="s">
        <v>211</v>
      </c>
      <c r="B443" s="535"/>
      <c r="C443" s="660">
        <v>47</v>
      </c>
      <c r="D443" s="704">
        <v>50</v>
      </c>
      <c r="E443" s="705">
        <f t="shared" si="12"/>
        <v>3</v>
      </c>
      <c r="F443" s="200"/>
      <c r="G443" s="201"/>
      <c r="H443" s="240"/>
      <c r="I443" s="203" t="s">
        <v>0</v>
      </c>
      <c r="J443" s="240"/>
      <c r="K443" s="203" t="s">
        <v>0</v>
      </c>
      <c r="L443" s="240"/>
      <c r="M443" s="203" t="s">
        <v>0</v>
      </c>
      <c r="N443" s="240"/>
      <c r="O443" s="203" t="s">
        <v>0</v>
      </c>
      <c r="P443" s="200"/>
      <c r="Q443" s="321"/>
      <c r="R443" s="325"/>
      <c r="S443" s="416"/>
      <c r="T443" s="417"/>
      <c r="U443" s="822"/>
      <c r="V443" s="823"/>
      <c r="W443" s="849"/>
    </row>
    <row r="444" spans="1:23" ht="15" customHeight="1" x14ac:dyDescent="0.25">
      <c r="A444" s="287" t="s">
        <v>212</v>
      </c>
      <c r="B444" s="535"/>
      <c r="C444" s="660">
        <v>53</v>
      </c>
      <c r="D444" s="704">
        <v>45</v>
      </c>
      <c r="E444" s="705">
        <f t="shared" si="12"/>
        <v>2</v>
      </c>
      <c r="F444" s="200"/>
      <c r="G444" s="201"/>
      <c r="H444" s="240" t="s">
        <v>1</v>
      </c>
      <c r="I444" s="203"/>
      <c r="J444" s="240" t="s">
        <v>1</v>
      </c>
      <c r="K444" s="203"/>
      <c r="L444" s="240" t="s">
        <v>1</v>
      </c>
      <c r="M444" s="203"/>
      <c r="N444" s="240" t="s">
        <v>1</v>
      </c>
      <c r="O444" s="203"/>
      <c r="P444" s="200"/>
      <c r="Q444" s="321"/>
      <c r="R444" s="325"/>
      <c r="S444" s="416"/>
      <c r="T444" s="417"/>
      <c r="U444" s="822"/>
      <c r="V444" s="823"/>
      <c r="W444" s="849"/>
    </row>
    <row r="445" spans="1:23" ht="15" customHeight="1" x14ac:dyDescent="0.25">
      <c r="A445" s="287" t="s">
        <v>213</v>
      </c>
      <c r="B445" s="535"/>
      <c r="C445" s="660">
        <v>50</v>
      </c>
      <c r="D445" s="704">
        <v>45</v>
      </c>
      <c r="E445" s="705">
        <f t="shared" si="12"/>
        <v>5</v>
      </c>
      <c r="F445" s="200"/>
      <c r="G445" s="201"/>
      <c r="H445" s="240" t="s">
        <v>1</v>
      </c>
      <c r="I445" s="203"/>
      <c r="J445" s="240" t="s">
        <v>1</v>
      </c>
      <c r="K445" s="203"/>
      <c r="L445" s="240" t="s">
        <v>1</v>
      </c>
      <c r="M445" s="203"/>
      <c r="N445" s="240" t="s">
        <v>1</v>
      </c>
      <c r="O445" s="203"/>
      <c r="P445" s="200"/>
      <c r="Q445" s="321"/>
      <c r="R445" s="325"/>
      <c r="S445" s="416"/>
      <c r="T445" s="417"/>
      <c r="U445" s="822"/>
      <c r="V445" s="823"/>
      <c r="W445" s="849"/>
    </row>
    <row r="446" spans="1:23" ht="15" customHeight="1" x14ac:dyDescent="0.25">
      <c r="A446" s="287" t="s">
        <v>505</v>
      </c>
      <c r="B446" s="535"/>
      <c r="C446" s="1161">
        <v>47.6</v>
      </c>
      <c r="D446" s="1212">
        <v>47.8</v>
      </c>
      <c r="E446" s="1225">
        <f t="shared" si="12"/>
        <v>4.6000000000000014</v>
      </c>
      <c r="F446" s="200"/>
      <c r="G446" s="201"/>
      <c r="H446" s="240"/>
      <c r="I446" s="203" t="s">
        <v>0</v>
      </c>
      <c r="J446" s="240"/>
      <c r="K446" s="203" t="s">
        <v>0</v>
      </c>
      <c r="L446" s="240"/>
      <c r="M446" s="203" t="s">
        <v>0</v>
      </c>
      <c r="N446" s="240"/>
      <c r="O446" s="203" t="s">
        <v>0</v>
      </c>
      <c r="P446" s="200"/>
      <c r="Q446" s="321"/>
      <c r="R446" s="325"/>
      <c r="S446" s="416"/>
      <c r="T446" s="417"/>
      <c r="U446" s="822"/>
      <c r="V446" s="823"/>
      <c r="W446" s="849"/>
    </row>
    <row r="447" spans="1:23" ht="15" customHeight="1" thickBot="1" x14ac:dyDescent="0.3">
      <c r="A447" s="289" t="s">
        <v>506</v>
      </c>
      <c r="B447" s="536"/>
      <c r="C447" s="1162"/>
      <c r="D447" s="1213"/>
      <c r="E447" s="1226">
        <f t="shared" si="12"/>
        <v>100</v>
      </c>
      <c r="F447" s="207"/>
      <c r="G447" s="208"/>
      <c r="H447" s="242"/>
      <c r="I447" s="210" t="s">
        <v>0</v>
      </c>
      <c r="J447" s="242" t="s">
        <v>1</v>
      </c>
      <c r="K447" s="210"/>
      <c r="L447" s="242" t="s">
        <v>1</v>
      </c>
      <c r="M447" s="210"/>
      <c r="N447" s="242" t="s">
        <v>1</v>
      </c>
      <c r="O447" s="210"/>
      <c r="P447" s="207"/>
      <c r="Q447" s="327"/>
      <c r="R447" s="331"/>
      <c r="S447" s="418"/>
      <c r="T447" s="419"/>
      <c r="U447" s="824"/>
      <c r="V447" s="825"/>
      <c r="W447" s="851"/>
    </row>
    <row r="448" spans="1:23" ht="15" customHeight="1" thickTop="1" thickBot="1" x14ac:dyDescent="0.3">
      <c r="A448" s="292" t="s">
        <v>576</v>
      </c>
      <c r="B448" s="293">
        <v>6</v>
      </c>
      <c r="C448" s="385"/>
      <c r="D448" s="716"/>
      <c r="E448" s="717"/>
      <c r="F448" s="221">
        <v>0</v>
      </c>
      <c r="G448" s="213">
        <v>6</v>
      </c>
      <c r="H448" s="221">
        <v>2</v>
      </c>
      <c r="I448" s="213">
        <v>4</v>
      </c>
      <c r="J448" s="214">
        <v>3</v>
      </c>
      <c r="K448" s="215">
        <v>3</v>
      </c>
      <c r="L448" s="214">
        <v>3</v>
      </c>
      <c r="M448" s="215">
        <v>3</v>
      </c>
      <c r="N448" s="214">
        <v>3</v>
      </c>
      <c r="O448" s="215">
        <v>3</v>
      </c>
      <c r="P448" s="221">
        <f>ROUND(U448,0)</f>
        <v>3</v>
      </c>
      <c r="Q448" s="333">
        <f>ROUND(V448,0)</f>
        <v>3</v>
      </c>
      <c r="R448" s="343">
        <f>SUM(B448-P448-Q448)</f>
        <v>0</v>
      </c>
      <c r="S448" s="394">
        <f>SUM(P448:Q448)</f>
        <v>6</v>
      </c>
      <c r="T448" s="395">
        <f>SUM(B448-S448)</f>
        <v>0</v>
      </c>
      <c r="U448" s="829">
        <f>PRODUCT(B448,C446%)</f>
        <v>2.8560000000000003</v>
      </c>
      <c r="V448" s="830">
        <f>PRODUCT(B448,D446%)</f>
        <v>2.8679999999999999</v>
      </c>
      <c r="W448" s="872">
        <f t="shared" si="13"/>
        <v>0.2759999999999998</v>
      </c>
    </row>
    <row r="449" spans="1:23" ht="15" customHeight="1" thickTop="1" x14ac:dyDescent="0.25">
      <c r="A449" s="285" t="s">
        <v>215</v>
      </c>
      <c r="B449" s="537"/>
      <c r="C449" s="660">
        <v>70</v>
      </c>
      <c r="D449" s="704">
        <v>29</v>
      </c>
      <c r="E449" s="705">
        <f t="shared" si="12"/>
        <v>1</v>
      </c>
      <c r="F449" s="195"/>
      <c r="G449" s="196"/>
      <c r="H449" s="238" t="s">
        <v>1</v>
      </c>
      <c r="I449" s="194"/>
      <c r="J449" s="238" t="s">
        <v>1</v>
      </c>
      <c r="K449" s="194"/>
      <c r="L449" s="238" t="s">
        <v>1</v>
      </c>
      <c r="M449" s="194"/>
      <c r="N449" s="238" t="s">
        <v>1</v>
      </c>
      <c r="O449" s="194"/>
      <c r="P449" s="195"/>
      <c r="Q449" s="316"/>
      <c r="R449" s="339"/>
      <c r="S449" s="422"/>
      <c r="T449" s="423"/>
      <c r="U449" s="820"/>
      <c r="V449" s="821"/>
      <c r="W449" s="853"/>
    </row>
    <row r="450" spans="1:23" ht="15" customHeight="1" x14ac:dyDescent="0.25">
      <c r="A450" s="287" t="s">
        <v>216</v>
      </c>
      <c r="B450" s="535"/>
      <c r="C450" s="660">
        <v>79</v>
      </c>
      <c r="D450" s="704">
        <v>19</v>
      </c>
      <c r="E450" s="705">
        <f t="shared" si="12"/>
        <v>2</v>
      </c>
      <c r="F450" s="200"/>
      <c r="G450" s="201"/>
      <c r="H450" s="240" t="s">
        <v>1</v>
      </c>
      <c r="I450" s="203"/>
      <c r="J450" s="240" t="s">
        <v>1</v>
      </c>
      <c r="K450" s="203"/>
      <c r="L450" s="240" t="s">
        <v>1</v>
      </c>
      <c r="M450" s="203"/>
      <c r="N450" s="240" t="s">
        <v>1</v>
      </c>
      <c r="O450" s="203"/>
      <c r="P450" s="200"/>
      <c r="Q450" s="321"/>
      <c r="R450" s="325"/>
      <c r="S450" s="416"/>
      <c r="T450" s="417"/>
      <c r="U450" s="822"/>
      <c r="V450" s="823"/>
      <c r="W450" s="849"/>
    </row>
    <row r="451" spans="1:23" ht="15" customHeight="1" x14ac:dyDescent="0.25">
      <c r="A451" s="287" t="s">
        <v>217</v>
      </c>
      <c r="B451" s="535"/>
      <c r="C451" s="660">
        <v>67</v>
      </c>
      <c r="D451" s="704">
        <v>31</v>
      </c>
      <c r="E451" s="705">
        <f t="shared" si="12"/>
        <v>2</v>
      </c>
      <c r="F451" s="200"/>
      <c r="G451" s="201"/>
      <c r="H451" s="240" t="s">
        <v>1</v>
      </c>
      <c r="I451" s="203"/>
      <c r="J451" s="240" t="s">
        <v>1</v>
      </c>
      <c r="K451" s="203"/>
      <c r="L451" s="240" t="s">
        <v>1</v>
      </c>
      <c r="M451" s="203"/>
      <c r="N451" s="240" t="s">
        <v>1</v>
      </c>
      <c r="O451" s="203"/>
      <c r="P451" s="200"/>
      <c r="Q451" s="321"/>
      <c r="R451" s="325"/>
      <c r="S451" s="416"/>
      <c r="T451" s="417"/>
      <c r="U451" s="822"/>
      <c r="V451" s="823"/>
      <c r="W451" s="849"/>
    </row>
    <row r="452" spans="1:23" ht="15" customHeight="1" x14ac:dyDescent="0.25">
      <c r="A452" s="287" t="s">
        <v>218</v>
      </c>
      <c r="B452" s="535"/>
      <c r="C452" s="660">
        <v>56</v>
      </c>
      <c r="D452" s="704">
        <v>42</v>
      </c>
      <c r="E452" s="705">
        <f t="shared" ref="E452:E515" si="14">SUM(100-C452-D452)</f>
        <v>2</v>
      </c>
      <c r="F452" s="200"/>
      <c r="G452" s="201"/>
      <c r="H452" s="240" t="s">
        <v>1</v>
      </c>
      <c r="I452" s="203"/>
      <c r="J452" s="240" t="s">
        <v>1</v>
      </c>
      <c r="K452" s="203"/>
      <c r="L452" s="240" t="s">
        <v>1</v>
      </c>
      <c r="M452" s="203"/>
      <c r="N452" s="240" t="s">
        <v>1</v>
      </c>
      <c r="O452" s="203"/>
      <c r="P452" s="200"/>
      <c r="Q452" s="321"/>
      <c r="R452" s="325"/>
      <c r="S452" s="416"/>
      <c r="T452" s="417"/>
      <c r="U452" s="822"/>
      <c r="V452" s="823"/>
      <c r="W452" s="849"/>
    </row>
    <row r="453" spans="1:23" ht="15" customHeight="1" x14ac:dyDescent="0.25">
      <c r="A453" s="287" t="s">
        <v>219</v>
      </c>
      <c r="B453" s="535"/>
      <c r="C453" s="660">
        <v>39</v>
      </c>
      <c r="D453" s="704">
        <v>61</v>
      </c>
      <c r="E453" s="705">
        <f t="shared" si="14"/>
        <v>0</v>
      </c>
      <c r="F453" s="200"/>
      <c r="G453" s="201"/>
      <c r="H453" s="240"/>
      <c r="I453" s="203" t="s">
        <v>0</v>
      </c>
      <c r="J453" s="240"/>
      <c r="K453" s="203" t="s">
        <v>0</v>
      </c>
      <c r="L453" s="240"/>
      <c r="M453" s="203" t="s">
        <v>0</v>
      </c>
      <c r="N453" s="240"/>
      <c r="O453" s="203" t="s">
        <v>0</v>
      </c>
      <c r="P453" s="200"/>
      <c r="Q453" s="321"/>
      <c r="R453" s="325"/>
      <c r="S453" s="416"/>
      <c r="T453" s="417"/>
      <c r="U453" s="822"/>
      <c r="V453" s="823"/>
      <c r="W453" s="849"/>
    </row>
    <row r="454" spans="1:23" ht="15" customHeight="1" x14ac:dyDescent="0.25">
      <c r="A454" s="287" t="s">
        <v>220</v>
      </c>
      <c r="B454" s="535"/>
      <c r="C454" s="660">
        <v>49.01</v>
      </c>
      <c r="D454" s="704">
        <v>49</v>
      </c>
      <c r="E454" s="705">
        <f t="shared" si="14"/>
        <v>1.990000000000002</v>
      </c>
      <c r="F454" s="200"/>
      <c r="G454" s="201"/>
      <c r="H454" s="240" t="s">
        <v>1</v>
      </c>
      <c r="I454" s="203"/>
      <c r="J454" s="240" t="s">
        <v>1</v>
      </c>
      <c r="K454" s="203"/>
      <c r="L454" s="240" t="s">
        <v>1</v>
      </c>
      <c r="M454" s="203"/>
      <c r="N454" s="240" t="s">
        <v>1</v>
      </c>
      <c r="O454" s="203"/>
      <c r="P454" s="200"/>
      <c r="Q454" s="321"/>
      <c r="R454" s="325"/>
      <c r="S454" s="416"/>
      <c r="T454" s="417"/>
      <c r="U454" s="822"/>
      <c r="V454" s="823"/>
      <c r="W454" s="849"/>
    </row>
    <row r="455" spans="1:23" ht="15" customHeight="1" x14ac:dyDescent="0.25">
      <c r="A455" s="287" t="s">
        <v>221</v>
      </c>
      <c r="B455" s="535"/>
      <c r="C455" s="660">
        <v>45</v>
      </c>
      <c r="D455" s="704">
        <v>53</v>
      </c>
      <c r="E455" s="705">
        <f t="shared" si="14"/>
        <v>2</v>
      </c>
      <c r="F455" s="200"/>
      <c r="G455" s="201"/>
      <c r="H455" s="240"/>
      <c r="I455" s="203" t="s">
        <v>0</v>
      </c>
      <c r="J455" s="240"/>
      <c r="K455" s="203" t="s">
        <v>0</v>
      </c>
      <c r="L455" s="240"/>
      <c r="M455" s="203" t="s">
        <v>0</v>
      </c>
      <c r="N455" s="240"/>
      <c r="O455" s="203" t="s">
        <v>0</v>
      </c>
      <c r="P455" s="200"/>
      <c r="Q455" s="321"/>
      <c r="R455" s="325"/>
      <c r="S455" s="416"/>
      <c r="T455" s="417"/>
      <c r="U455" s="822"/>
      <c r="V455" s="823"/>
      <c r="W455" s="849"/>
    </row>
    <row r="456" spans="1:23" ht="15" customHeight="1" x14ac:dyDescent="0.25">
      <c r="A456" s="287" t="s">
        <v>222</v>
      </c>
      <c r="B456" s="535"/>
      <c r="C456" s="660">
        <v>47</v>
      </c>
      <c r="D456" s="704">
        <v>53</v>
      </c>
      <c r="E456" s="705">
        <f t="shared" si="14"/>
        <v>0</v>
      </c>
      <c r="F456" s="200"/>
      <c r="G456" s="201"/>
      <c r="H456" s="240"/>
      <c r="I456" s="203" t="s">
        <v>0</v>
      </c>
      <c r="J456" s="240"/>
      <c r="K456" s="203" t="s">
        <v>0</v>
      </c>
      <c r="L456" s="240"/>
      <c r="M456" s="203" t="s">
        <v>0</v>
      </c>
      <c r="N456" s="240"/>
      <c r="O456" s="203" t="s">
        <v>0</v>
      </c>
      <c r="P456" s="200"/>
      <c r="Q456" s="321"/>
      <c r="R456" s="325"/>
      <c r="S456" s="416"/>
      <c r="T456" s="417"/>
      <c r="U456" s="822"/>
      <c r="V456" s="823"/>
      <c r="W456" s="849"/>
    </row>
    <row r="457" spans="1:23" ht="15" customHeight="1" x14ac:dyDescent="0.25">
      <c r="A457" s="287" t="s">
        <v>223</v>
      </c>
      <c r="B457" s="535"/>
      <c r="C457" s="660">
        <v>40</v>
      </c>
      <c r="D457" s="704">
        <v>58</v>
      </c>
      <c r="E457" s="705">
        <f t="shared" si="14"/>
        <v>2</v>
      </c>
      <c r="F457" s="200"/>
      <c r="G457" s="201"/>
      <c r="H457" s="240"/>
      <c r="I457" s="203" t="s">
        <v>0</v>
      </c>
      <c r="J457" s="240"/>
      <c r="K457" s="203" t="s">
        <v>0</v>
      </c>
      <c r="L457" s="240"/>
      <c r="M457" s="203" t="s">
        <v>0</v>
      </c>
      <c r="N457" s="240"/>
      <c r="O457" s="203" t="s">
        <v>0</v>
      </c>
      <c r="P457" s="200"/>
      <c r="Q457" s="321"/>
      <c r="R457" s="325"/>
      <c r="S457" s="416"/>
      <c r="T457" s="417"/>
      <c r="U457" s="822"/>
      <c r="V457" s="823"/>
      <c r="W457" s="849"/>
    </row>
    <row r="458" spans="1:23" ht="15" customHeight="1" x14ac:dyDescent="0.25">
      <c r="A458" s="287" t="s">
        <v>349</v>
      </c>
      <c r="B458" s="535"/>
      <c r="C458" s="660">
        <v>48</v>
      </c>
      <c r="D458" s="704">
        <v>50</v>
      </c>
      <c r="E458" s="705">
        <f t="shared" si="14"/>
        <v>2</v>
      </c>
      <c r="F458" s="200"/>
      <c r="G458" s="201"/>
      <c r="H458" s="240"/>
      <c r="I458" s="203" t="s">
        <v>0</v>
      </c>
      <c r="J458" s="240"/>
      <c r="K458" s="203" t="s">
        <v>0</v>
      </c>
      <c r="L458" s="240"/>
      <c r="M458" s="203" t="s">
        <v>0</v>
      </c>
      <c r="N458" s="240"/>
      <c r="O458" s="203" t="s">
        <v>0</v>
      </c>
      <c r="P458" s="200"/>
      <c r="Q458" s="321"/>
      <c r="R458" s="325"/>
      <c r="S458" s="416"/>
      <c r="T458" s="417"/>
      <c r="U458" s="822"/>
      <c r="V458" s="823"/>
      <c r="W458" s="849"/>
    </row>
    <row r="459" spans="1:23" ht="15" customHeight="1" x14ac:dyDescent="0.25">
      <c r="A459" s="287" t="s">
        <v>350</v>
      </c>
      <c r="B459" s="535"/>
      <c r="C459" s="660">
        <v>54</v>
      </c>
      <c r="D459" s="704">
        <v>45</v>
      </c>
      <c r="E459" s="705">
        <f t="shared" si="14"/>
        <v>1</v>
      </c>
      <c r="F459" s="200"/>
      <c r="G459" s="201"/>
      <c r="H459" s="240" t="s">
        <v>1</v>
      </c>
      <c r="I459" s="203"/>
      <c r="J459" s="240" t="s">
        <v>1</v>
      </c>
      <c r="K459" s="203"/>
      <c r="L459" s="240" t="s">
        <v>1</v>
      </c>
      <c r="M459" s="203"/>
      <c r="N459" s="240" t="s">
        <v>1</v>
      </c>
      <c r="O459" s="203"/>
      <c r="P459" s="200"/>
      <c r="Q459" s="321"/>
      <c r="R459" s="325"/>
      <c r="S459" s="416"/>
      <c r="T459" s="417"/>
      <c r="U459" s="822"/>
      <c r="V459" s="823"/>
      <c r="W459" s="849"/>
    </row>
    <row r="460" spans="1:23" ht="15" customHeight="1" x14ac:dyDescent="0.25">
      <c r="A460" s="287" t="s">
        <v>351</v>
      </c>
      <c r="B460" s="535"/>
      <c r="C460" s="660">
        <v>50</v>
      </c>
      <c r="D460" s="704">
        <v>49</v>
      </c>
      <c r="E460" s="705">
        <f t="shared" si="14"/>
        <v>1</v>
      </c>
      <c r="F460" s="200"/>
      <c r="G460" s="201"/>
      <c r="H460" s="240" t="s">
        <v>1</v>
      </c>
      <c r="I460" s="203"/>
      <c r="J460" s="240" t="s">
        <v>1</v>
      </c>
      <c r="K460" s="203"/>
      <c r="L460" s="240" t="s">
        <v>1</v>
      </c>
      <c r="M460" s="203"/>
      <c r="N460" s="240" t="s">
        <v>1</v>
      </c>
      <c r="O460" s="203"/>
      <c r="P460" s="200"/>
      <c r="Q460" s="321"/>
      <c r="R460" s="325"/>
      <c r="S460" s="416"/>
      <c r="T460" s="417"/>
      <c r="U460" s="822"/>
      <c r="V460" s="823"/>
      <c r="W460" s="849"/>
    </row>
    <row r="461" spans="1:23" ht="15" customHeight="1" x14ac:dyDescent="0.25">
      <c r="A461" s="287" t="s">
        <v>352</v>
      </c>
      <c r="B461" s="535"/>
      <c r="C461" s="660">
        <v>43</v>
      </c>
      <c r="D461" s="704">
        <v>57</v>
      </c>
      <c r="E461" s="705">
        <f t="shared" si="14"/>
        <v>0</v>
      </c>
      <c r="F461" s="200"/>
      <c r="G461" s="201"/>
      <c r="H461" s="240"/>
      <c r="I461" s="203" t="s">
        <v>0</v>
      </c>
      <c r="J461" s="240"/>
      <c r="K461" s="203" t="s">
        <v>0</v>
      </c>
      <c r="L461" s="240"/>
      <c r="M461" s="203" t="s">
        <v>0</v>
      </c>
      <c r="N461" s="240"/>
      <c r="O461" s="203" t="s">
        <v>0</v>
      </c>
      <c r="P461" s="200"/>
      <c r="Q461" s="321"/>
      <c r="R461" s="325"/>
      <c r="S461" s="416"/>
      <c r="T461" s="417"/>
      <c r="U461" s="822"/>
      <c r="V461" s="823"/>
      <c r="W461" s="849"/>
    </row>
    <row r="462" spans="1:23" ht="15" customHeight="1" x14ac:dyDescent="0.25">
      <c r="A462" s="287" t="s">
        <v>353</v>
      </c>
      <c r="B462" s="535"/>
      <c r="C462" s="660">
        <v>58</v>
      </c>
      <c r="D462" s="704">
        <v>40</v>
      </c>
      <c r="E462" s="705">
        <f t="shared" si="14"/>
        <v>2</v>
      </c>
      <c r="F462" s="200"/>
      <c r="G462" s="201"/>
      <c r="H462" s="240" t="s">
        <v>1</v>
      </c>
      <c r="I462" s="203"/>
      <c r="J462" s="240" t="s">
        <v>1</v>
      </c>
      <c r="K462" s="203"/>
      <c r="L462" s="240" t="s">
        <v>1</v>
      </c>
      <c r="M462" s="203"/>
      <c r="N462" s="240" t="s">
        <v>1</v>
      </c>
      <c r="O462" s="203"/>
      <c r="P462" s="200"/>
      <c r="Q462" s="321"/>
      <c r="R462" s="325"/>
      <c r="S462" s="416"/>
      <c r="T462" s="417"/>
      <c r="U462" s="822"/>
      <c r="V462" s="823"/>
      <c r="W462" s="849"/>
    </row>
    <row r="463" spans="1:23" ht="15" customHeight="1" x14ac:dyDescent="0.25">
      <c r="A463" s="287" t="s">
        <v>354</v>
      </c>
      <c r="B463" s="535"/>
      <c r="C463" s="660">
        <v>52</v>
      </c>
      <c r="D463" s="704">
        <v>46</v>
      </c>
      <c r="E463" s="705">
        <f t="shared" si="14"/>
        <v>2</v>
      </c>
      <c r="F463" s="200"/>
      <c r="G463" s="201"/>
      <c r="H463" s="240" t="s">
        <v>1</v>
      </c>
      <c r="I463" s="203"/>
      <c r="J463" s="240" t="s">
        <v>1</v>
      </c>
      <c r="K463" s="203"/>
      <c r="L463" s="240" t="s">
        <v>1</v>
      </c>
      <c r="M463" s="203"/>
      <c r="N463" s="240" t="s">
        <v>1</v>
      </c>
      <c r="O463" s="203"/>
      <c r="P463" s="200"/>
      <c r="Q463" s="321"/>
      <c r="R463" s="325"/>
      <c r="S463" s="416"/>
      <c r="T463" s="417"/>
      <c r="U463" s="822"/>
      <c r="V463" s="823"/>
      <c r="W463" s="849"/>
    </row>
    <row r="464" spans="1:23" ht="15" customHeight="1" x14ac:dyDescent="0.25">
      <c r="A464" s="287" t="s">
        <v>355</v>
      </c>
      <c r="B464" s="535"/>
      <c r="C464" s="660">
        <v>35</v>
      </c>
      <c r="D464" s="704">
        <v>63</v>
      </c>
      <c r="E464" s="705">
        <f t="shared" si="14"/>
        <v>2</v>
      </c>
      <c r="F464" s="200"/>
      <c r="G464" s="201"/>
      <c r="H464" s="240"/>
      <c r="I464" s="203" t="s">
        <v>0</v>
      </c>
      <c r="J464" s="240"/>
      <c r="K464" s="203" t="s">
        <v>0</v>
      </c>
      <c r="L464" s="240"/>
      <c r="M464" s="203" t="s">
        <v>0</v>
      </c>
      <c r="N464" s="240"/>
      <c r="O464" s="203" t="s">
        <v>0</v>
      </c>
      <c r="P464" s="200"/>
      <c r="Q464" s="321"/>
      <c r="R464" s="325"/>
      <c r="S464" s="416"/>
      <c r="T464" s="417"/>
      <c r="U464" s="822"/>
      <c r="V464" s="823"/>
      <c r="W464" s="849"/>
    </row>
    <row r="465" spans="1:23" ht="15" customHeight="1" x14ac:dyDescent="0.25">
      <c r="A465" s="287" t="s">
        <v>356</v>
      </c>
      <c r="B465" s="535"/>
      <c r="C465" s="660">
        <v>42</v>
      </c>
      <c r="D465" s="704">
        <v>56</v>
      </c>
      <c r="E465" s="705">
        <f t="shared" si="14"/>
        <v>2</v>
      </c>
      <c r="F465" s="200"/>
      <c r="G465" s="201"/>
      <c r="H465" s="240"/>
      <c r="I465" s="203" t="s">
        <v>0</v>
      </c>
      <c r="J465" s="240"/>
      <c r="K465" s="203" t="s">
        <v>0</v>
      </c>
      <c r="L465" s="240"/>
      <c r="M465" s="203" t="s">
        <v>0</v>
      </c>
      <c r="N465" s="240"/>
      <c r="O465" s="203" t="s">
        <v>0</v>
      </c>
      <c r="P465" s="200"/>
      <c r="Q465" s="321"/>
      <c r="R465" s="325"/>
      <c r="S465" s="416"/>
      <c r="T465" s="417"/>
      <c r="U465" s="822"/>
      <c r="V465" s="823"/>
      <c r="W465" s="849"/>
    </row>
    <row r="466" spans="1:23" ht="15" customHeight="1" x14ac:dyDescent="0.25">
      <c r="A466" s="287" t="s">
        <v>357</v>
      </c>
      <c r="B466" s="535"/>
      <c r="C466" s="660">
        <v>45</v>
      </c>
      <c r="D466" s="704">
        <v>53</v>
      </c>
      <c r="E466" s="705">
        <f t="shared" si="14"/>
        <v>2</v>
      </c>
      <c r="F466" s="200"/>
      <c r="G466" s="201"/>
      <c r="H466" s="240"/>
      <c r="I466" s="203" t="s">
        <v>0</v>
      </c>
      <c r="J466" s="240"/>
      <c r="K466" s="203" t="s">
        <v>0</v>
      </c>
      <c r="L466" s="240"/>
      <c r="M466" s="203" t="s">
        <v>0</v>
      </c>
      <c r="N466" s="240"/>
      <c r="O466" s="203" t="s">
        <v>0</v>
      </c>
      <c r="P466" s="200"/>
      <c r="Q466" s="321"/>
      <c r="R466" s="325"/>
      <c r="S466" s="416"/>
      <c r="T466" s="417"/>
      <c r="U466" s="822"/>
      <c r="V466" s="823"/>
      <c r="W466" s="849"/>
    </row>
    <row r="467" spans="1:23" ht="15" customHeight="1" x14ac:dyDescent="0.25">
      <c r="A467" s="287" t="s">
        <v>605</v>
      </c>
      <c r="B467" s="535"/>
      <c r="C467" s="660">
        <v>39</v>
      </c>
      <c r="D467" s="704">
        <v>59</v>
      </c>
      <c r="E467" s="705">
        <f t="shared" si="14"/>
        <v>2</v>
      </c>
      <c r="F467" s="200"/>
      <c r="G467" s="201"/>
      <c r="H467" s="240"/>
      <c r="I467" s="203" t="s">
        <v>0</v>
      </c>
      <c r="J467" s="240"/>
      <c r="K467" s="203" t="s">
        <v>0</v>
      </c>
      <c r="L467" s="240"/>
      <c r="M467" s="203" t="s">
        <v>0</v>
      </c>
      <c r="N467" s="240"/>
      <c r="O467" s="203" t="s">
        <v>0</v>
      </c>
      <c r="P467" s="200"/>
      <c r="Q467" s="321"/>
      <c r="R467" s="325"/>
      <c r="S467" s="416"/>
      <c r="T467" s="417"/>
      <c r="U467" s="822"/>
      <c r="V467" s="823"/>
      <c r="W467" s="849"/>
    </row>
    <row r="468" spans="1:23" ht="15" customHeight="1" x14ac:dyDescent="0.25">
      <c r="A468" s="287" t="s">
        <v>616</v>
      </c>
      <c r="B468" s="535"/>
      <c r="C468" s="660">
        <v>54</v>
      </c>
      <c r="D468" s="704">
        <v>44</v>
      </c>
      <c r="E468" s="705">
        <f t="shared" si="14"/>
        <v>2</v>
      </c>
      <c r="F468" s="200"/>
      <c r="G468" s="201"/>
      <c r="H468" s="240" t="s">
        <v>1</v>
      </c>
      <c r="I468" s="203"/>
      <c r="J468" s="240" t="s">
        <v>1</v>
      </c>
      <c r="K468" s="203"/>
      <c r="L468" s="240" t="s">
        <v>1</v>
      </c>
      <c r="M468" s="203"/>
      <c r="N468" s="240" t="s">
        <v>1</v>
      </c>
      <c r="O468" s="203"/>
      <c r="P468" s="200"/>
      <c r="Q468" s="321"/>
      <c r="R468" s="325"/>
      <c r="S468" s="416"/>
      <c r="T468" s="417"/>
      <c r="U468" s="822"/>
      <c r="V468" s="823"/>
      <c r="W468" s="849"/>
    </row>
    <row r="469" spans="1:23" ht="15" customHeight="1" x14ac:dyDescent="0.25">
      <c r="A469" s="287" t="s">
        <v>617</v>
      </c>
      <c r="B469" s="535"/>
      <c r="C469" s="660">
        <v>53</v>
      </c>
      <c r="D469" s="704">
        <v>45</v>
      </c>
      <c r="E469" s="705">
        <f t="shared" si="14"/>
        <v>2</v>
      </c>
      <c r="F469" s="200"/>
      <c r="G469" s="201"/>
      <c r="H469" s="240" t="s">
        <v>1</v>
      </c>
      <c r="I469" s="203"/>
      <c r="J469" s="240" t="s">
        <v>1</v>
      </c>
      <c r="K469" s="203"/>
      <c r="L469" s="240" t="s">
        <v>1</v>
      </c>
      <c r="M469" s="203"/>
      <c r="N469" s="240" t="s">
        <v>1</v>
      </c>
      <c r="O469" s="203"/>
      <c r="P469" s="200"/>
      <c r="Q469" s="321"/>
      <c r="R469" s="325"/>
      <c r="S469" s="416"/>
      <c r="T469" s="417"/>
      <c r="U469" s="822"/>
      <c r="V469" s="823"/>
      <c r="W469" s="849"/>
    </row>
    <row r="470" spans="1:23" ht="15" customHeight="1" x14ac:dyDescent="0.25">
      <c r="A470" s="287" t="s">
        <v>637</v>
      </c>
      <c r="B470" s="535"/>
      <c r="C470" s="660">
        <v>57</v>
      </c>
      <c r="D470" s="704">
        <v>42</v>
      </c>
      <c r="E470" s="705">
        <f t="shared" si="14"/>
        <v>1</v>
      </c>
      <c r="F470" s="200"/>
      <c r="G470" s="201"/>
      <c r="H470" s="240" t="s">
        <v>1</v>
      </c>
      <c r="I470" s="203"/>
      <c r="J470" s="240" t="s">
        <v>1</v>
      </c>
      <c r="K470" s="203"/>
      <c r="L470" s="240" t="s">
        <v>1</v>
      </c>
      <c r="M470" s="203"/>
      <c r="N470" s="240" t="s">
        <v>1</v>
      </c>
      <c r="O470" s="203"/>
      <c r="P470" s="200"/>
      <c r="Q470" s="321"/>
      <c r="R470" s="325"/>
      <c r="S470" s="416"/>
      <c r="T470" s="417"/>
      <c r="U470" s="822"/>
      <c r="V470" s="823"/>
      <c r="W470" s="849"/>
    </row>
    <row r="471" spans="1:23" ht="15" customHeight="1" x14ac:dyDescent="0.25">
      <c r="A471" s="287" t="s">
        <v>638</v>
      </c>
      <c r="B471" s="535"/>
      <c r="C471" s="660">
        <v>45</v>
      </c>
      <c r="D471" s="704">
        <v>53</v>
      </c>
      <c r="E471" s="705">
        <f t="shared" si="14"/>
        <v>2</v>
      </c>
      <c r="F471" s="200"/>
      <c r="G471" s="201"/>
      <c r="H471" s="240"/>
      <c r="I471" s="203" t="s">
        <v>0</v>
      </c>
      <c r="J471" s="240"/>
      <c r="K471" s="203" t="s">
        <v>0</v>
      </c>
      <c r="L471" s="240"/>
      <c r="M471" s="203" t="s">
        <v>0</v>
      </c>
      <c r="N471" s="240"/>
      <c r="O471" s="203" t="s">
        <v>0</v>
      </c>
      <c r="P471" s="200"/>
      <c r="Q471" s="321"/>
      <c r="R471" s="325"/>
      <c r="S471" s="416"/>
      <c r="T471" s="417"/>
      <c r="U471" s="822"/>
      <c r="V471" s="823"/>
      <c r="W471" s="849"/>
    </row>
    <row r="472" spans="1:23" ht="15" customHeight="1" x14ac:dyDescent="0.25">
      <c r="A472" s="287" t="s">
        <v>654</v>
      </c>
      <c r="B472" s="535"/>
      <c r="C472" s="660">
        <v>51</v>
      </c>
      <c r="D472" s="704">
        <v>47</v>
      </c>
      <c r="E472" s="705">
        <f t="shared" si="14"/>
        <v>2</v>
      </c>
      <c r="F472" s="200"/>
      <c r="G472" s="201"/>
      <c r="H472" s="240" t="s">
        <v>1</v>
      </c>
      <c r="I472" s="203"/>
      <c r="J472" s="240" t="s">
        <v>1</v>
      </c>
      <c r="K472" s="203"/>
      <c r="L472" s="240" t="s">
        <v>1</v>
      </c>
      <c r="M472" s="203"/>
      <c r="N472" s="240" t="s">
        <v>1</v>
      </c>
      <c r="O472" s="203"/>
      <c r="P472" s="200"/>
      <c r="Q472" s="321"/>
      <c r="R472" s="325"/>
      <c r="S472" s="416"/>
      <c r="T472" s="417"/>
      <c r="U472" s="822"/>
      <c r="V472" s="823"/>
      <c r="W472" s="849"/>
    </row>
    <row r="473" spans="1:23" ht="15" customHeight="1" x14ac:dyDescent="0.25">
      <c r="A473" s="287" t="s">
        <v>655</v>
      </c>
      <c r="B473" s="535"/>
      <c r="C473" s="660">
        <v>53</v>
      </c>
      <c r="D473" s="704">
        <v>46</v>
      </c>
      <c r="E473" s="705">
        <f t="shared" si="14"/>
        <v>1</v>
      </c>
      <c r="F473" s="200"/>
      <c r="G473" s="201"/>
      <c r="H473" s="240" t="s">
        <v>1</v>
      </c>
      <c r="I473" s="203"/>
      <c r="J473" s="240" t="s">
        <v>1</v>
      </c>
      <c r="K473" s="203"/>
      <c r="L473" s="240" t="s">
        <v>1</v>
      </c>
      <c r="M473" s="203"/>
      <c r="N473" s="240" t="s">
        <v>1</v>
      </c>
      <c r="O473" s="203"/>
      <c r="P473" s="200"/>
      <c r="Q473" s="321"/>
      <c r="R473" s="325"/>
      <c r="S473" s="416"/>
      <c r="T473" s="417"/>
      <c r="U473" s="822"/>
      <c r="V473" s="823"/>
      <c r="W473" s="849"/>
    </row>
    <row r="474" spans="1:23" ht="15" customHeight="1" x14ac:dyDescent="0.25">
      <c r="A474" s="287" t="s">
        <v>507</v>
      </c>
      <c r="B474" s="535"/>
      <c r="C474" s="1161">
        <v>50.4</v>
      </c>
      <c r="D474" s="1212">
        <v>47.7</v>
      </c>
      <c r="E474" s="1225">
        <f t="shared" si="14"/>
        <v>1.8999999999999986</v>
      </c>
      <c r="F474" s="200"/>
      <c r="G474" s="201"/>
      <c r="H474" s="240" t="s">
        <v>1</v>
      </c>
      <c r="I474" s="203"/>
      <c r="J474" s="240" t="s">
        <v>1</v>
      </c>
      <c r="K474" s="203"/>
      <c r="L474" s="240" t="s">
        <v>1</v>
      </c>
      <c r="M474" s="203"/>
      <c r="N474" s="240" t="s">
        <v>1</v>
      </c>
      <c r="O474" s="203"/>
      <c r="P474" s="200"/>
      <c r="Q474" s="321"/>
      <c r="R474" s="325"/>
      <c r="S474" s="416"/>
      <c r="T474" s="417"/>
      <c r="U474" s="822"/>
      <c r="V474" s="823"/>
      <c r="W474" s="849"/>
    </row>
    <row r="475" spans="1:23" ht="15" customHeight="1" thickBot="1" x14ac:dyDescent="0.3">
      <c r="A475" s="289" t="s">
        <v>508</v>
      </c>
      <c r="B475" s="536"/>
      <c r="C475" s="1162"/>
      <c r="D475" s="1213"/>
      <c r="E475" s="1226">
        <f t="shared" si="14"/>
        <v>100</v>
      </c>
      <c r="F475" s="207"/>
      <c r="G475" s="208"/>
      <c r="H475" s="242" t="s">
        <v>1</v>
      </c>
      <c r="I475" s="210"/>
      <c r="J475" s="242" t="s">
        <v>1</v>
      </c>
      <c r="K475" s="210"/>
      <c r="L475" s="242"/>
      <c r="M475" s="210" t="s">
        <v>0</v>
      </c>
      <c r="N475" s="242"/>
      <c r="O475" s="210" t="s">
        <v>0</v>
      </c>
      <c r="P475" s="207"/>
      <c r="Q475" s="327"/>
      <c r="R475" s="331"/>
      <c r="S475" s="418"/>
      <c r="T475" s="419"/>
      <c r="U475" s="824"/>
      <c r="V475" s="825"/>
      <c r="W475" s="851"/>
    </row>
    <row r="476" spans="1:23" ht="15" customHeight="1" thickTop="1" thickBot="1" x14ac:dyDescent="0.3">
      <c r="A476" s="292" t="s">
        <v>577</v>
      </c>
      <c r="B476" s="293">
        <v>27</v>
      </c>
      <c r="C476" s="385"/>
      <c r="D476" s="694"/>
      <c r="E476" s="695"/>
      <c r="F476" s="221">
        <v>27</v>
      </c>
      <c r="G476" s="213">
        <v>0</v>
      </c>
      <c r="H476" s="221">
        <v>16</v>
      </c>
      <c r="I476" s="213">
        <v>11</v>
      </c>
      <c r="J476" s="221">
        <v>16</v>
      </c>
      <c r="K476" s="213">
        <v>11</v>
      </c>
      <c r="L476" s="214">
        <v>15</v>
      </c>
      <c r="M476" s="215">
        <v>12</v>
      </c>
      <c r="N476" s="214">
        <v>15</v>
      </c>
      <c r="O476" s="215">
        <v>12</v>
      </c>
      <c r="P476" s="221">
        <f>ROUND(U476,0)</f>
        <v>14</v>
      </c>
      <c r="Q476" s="333">
        <f>ROUND(V476,0)</f>
        <v>13</v>
      </c>
      <c r="R476" s="343">
        <f>SUM(B476-P476-Q476)</f>
        <v>0</v>
      </c>
      <c r="S476" s="394">
        <f>SUM(P476:Q476)</f>
        <v>27</v>
      </c>
      <c r="T476" s="395">
        <f>SUM(B476-S476)</f>
        <v>0</v>
      </c>
      <c r="U476" s="829">
        <f>PRODUCT(B476,C474%)</f>
        <v>13.608000000000001</v>
      </c>
      <c r="V476" s="830">
        <f>PRODUCT(B476,D474%)</f>
        <v>12.879000000000001</v>
      </c>
      <c r="W476" s="872">
        <f t="shared" ref="W476:W533" si="15">SUM(B476-U476-V476)</f>
        <v>0.51299999999999812</v>
      </c>
    </row>
    <row r="477" spans="1:23" ht="15" customHeight="1" thickTop="1" x14ac:dyDescent="0.25">
      <c r="A477" s="285" t="s">
        <v>224</v>
      </c>
      <c r="B477" s="537"/>
      <c r="C477" s="660">
        <v>57</v>
      </c>
      <c r="D477" s="704">
        <v>43</v>
      </c>
      <c r="E477" s="705">
        <f t="shared" si="14"/>
        <v>0</v>
      </c>
      <c r="F477" s="195"/>
      <c r="G477" s="196"/>
      <c r="H477" s="238" t="s">
        <v>1</v>
      </c>
      <c r="I477" s="194"/>
      <c r="J477" s="238" t="s">
        <v>1</v>
      </c>
      <c r="K477" s="194"/>
      <c r="L477" s="238" t="s">
        <v>1</v>
      </c>
      <c r="M477" s="194"/>
      <c r="N477" s="238" t="s">
        <v>1</v>
      </c>
      <c r="O477" s="194"/>
      <c r="P477" s="195"/>
      <c r="Q477" s="316"/>
      <c r="R477" s="339"/>
      <c r="S477" s="422"/>
      <c r="T477" s="423"/>
      <c r="U477" s="820"/>
      <c r="V477" s="821"/>
      <c r="W477" s="853"/>
    </row>
    <row r="478" spans="1:23" ht="15" customHeight="1" x14ac:dyDescent="0.25">
      <c r="A478" s="287" t="s">
        <v>225</v>
      </c>
      <c r="B478" s="535"/>
      <c r="C478" s="660">
        <v>54</v>
      </c>
      <c r="D478" s="704">
        <v>46</v>
      </c>
      <c r="E478" s="705">
        <f t="shared" si="14"/>
        <v>0</v>
      </c>
      <c r="F478" s="200"/>
      <c r="G478" s="201"/>
      <c r="H478" s="240" t="s">
        <v>1</v>
      </c>
      <c r="I478" s="203"/>
      <c r="J478" s="240" t="s">
        <v>1</v>
      </c>
      <c r="K478" s="203"/>
      <c r="L478" s="240" t="s">
        <v>1</v>
      </c>
      <c r="M478" s="203"/>
      <c r="N478" s="240" t="s">
        <v>1</v>
      </c>
      <c r="O478" s="203"/>
      <c r="P478" s="200"/>
      <c r="Q478" s="321"/>
      <c r="R478" s="325"/>
      <c r="S478" s="416"/>
      <c r="T478" s="417"/>
      <c r="U478" s="822"/>
      <c r="V478" s="823"/>
      <c r="W478" s="849"/>
    </row>
    <row r="479" spans="1:23" ht="15" customHeight="1" x14ac:dyDescent="0.25">
      <c r="A479" s="287" t="s">
        <v>509</v>
      </c>
      <c r="B479" s="535"/>
      <c r="C479" s="1161">
        <v>55.4</v>
      </c>
      <c r="D479" s="1212">
        <v>44.1</v>
      </c>
      <c r="E479" s="1225">
        <f t="shared" si="14"/>
        <v>0.5</v>
      </c>
      <c r="F479" s="200"/>
      <c r="G479" s="201"/>
      <c r="H479" s="240" t="s">
        <v>1</v>
      </c>
      <c r="I479" s="203"/>
      <c r="J479" s="240" t="s">
        <v>1</v>
      </c>
      <c r="K479" s="203"/>
      <c r="L479" s="240" t="s">
        <v>1</v>
      </c>
      <c r="M479" s="203"/>
      <c r="N479" s="240" t="s">
        <v>1</v>
      </c>
      <c r="O479" s="203"/>
      <c r="P479" s="200"/>
      <c r="Q479" s="321"/>
      <c r="R479" s="325"/>
      <c r="S479" s="416"/>
      <c r="T479" s="417"/>
      <c r="U479" s="822"/>
      <c r="V479" s="823"/>
      <c r="W479" s="849"/>
    </row>
    <row r="480" spans="1:23" ht="15" customHeight="1" thickBot="1" x14ac:dyDescent="0.3">
      <c r="A480" s="289" t="s">
        <v>510</v>
      </c>
      <c r="B480" s="536"/>
      <c r="C480" s="1162"/>
      <c r="D480" s="1213"/>
      <c r="E480" s="1226">
        <f t="shared" si="14"/>
        <v>100</v>
      </c>
      <c r="F480" s="207"/>
      <c r="G480" s="208"/>
      <c r="H480" s="242" t="s">
        <v>1</v>
      </c>
      <c r="I480" s="210"/>
      <c r="J480" s="242" t="s">
        <v>1</v>
      </c>
      <c r="K480" s="210"/>
      <c r="L480" s="242"/>
      <c r="M480" s="210" t="s">
        <v>0</v>
      </c>
      <c r="N480" s="242"/>
      <c r="O480" s="210" t="s">
        <v>0</v>
      </c>
      <c r="P480" s="207"/>
      <c r="Q480" s="327"/>
      <c r="R480" s="331"/>
      <c r="S480" s="418"/>
      <c r="T480" s="419"/>
      <c r="U480" s="824"/>
      <c r="V480" s="825"/>
      <c r="W480" s="851"/>
    </row>
    <row r="481" spans="1:23" ht="15" customHeight="1" thickTop="1" thickBot="1" x14ac:dyDescent="0.3">
      <c r="A481" s="292" t="s">
        <v>578</v>
      </c>
      <c r="B481" s="293">
        <v>4</v>
      </c>
      <c r="C481" s="385"/>
      <c r="D481" s="694"/>
      <c r="E481" s="695"/>
      <c r="F481" s="221">
        <v>4</v>
      </c>
      <c r="G481" s="213">
        <v>0</v>
      </c>
      <c r="H481" s="221">
        <v>4</v>
      </c>
      <c r="I481" s="213">
        <v>0</v>
      </c>
      <c r="J481" s="221">
        <v>4</v>
      </c>
      <c r="K481" s="213">
        <v>0</v>
      </c>
      <c r="L481" s="214">
        <v>3</v>
      </c>
      <c r="M481" s="215">
        <v>1</v>
      </c>
      <c r="N481" s="214">
        <v>3</v>
      </c>
      <c r="O481" s="215">
        <v>1</v>
      </c>
      <c r="P481" s="221">
        <f>ROUND(U481,0)</f>
        <v>2</v>
      </c>
      <c r="Q481" s="333">
        <f>ROUND(V481,0)</f>
        <v>2</v>
      </c>
      <c r="R481" s="343">
        <f>SUM(B481-P481-Q481)</f>
        <v>0</v>
      </c>
      <c r="S481" s="394">
        <f>SUM(P481:Q481)</f>
        <v>4</v>
      </c>
      <c r="T481" s="395">
        <f>SUM(B481-S481)</f>
        <v>0</v>
      </c>
      <c r="U481" s="829">
        <f>PRODUCT(B481,C479%)</f>
        <v>2.2159999999999997</v>
      </c>
      <c r="V481" s="830">
        <f>PRODUCT(B481,D479%)</f>
        <v>1.764</v>
      </c>
      <c r="W481" s="872">
        <f t="shared" si="15"/>
        <v>2.000000000000024E-2</v>
      </c>
    </row>
    <row r="482" spans="1:23" ht="15" customHeight="1" thickTop="1" x14ac:dyDescent="0.25">
      <c r="A482" s="304" t="s">
        <v>226</v>
      </c>
      <c r="B482" s="537"/>
      <c r="C482" s="661">
        <v>53</v>
      </c>
      <c r="D482" s="706">
        <v>46</v>
      </c>
      <c r="E482" s="707">
        <f t="shared" si="14"/>
        <v>1</v>
      </c>
      <c r="F482" s="195"/>
      <c r="G482" s="196"/>
      <c r="H482" s="348" t="s">
        <v>1</v>
      </c>
      <c r="I482" s="244"/>
      <c r="J482" s="348" t="s">
        <v>1</v>
      </c>
      <c r="K482" s="244"/>
      <c r="L482" s="348" t="s">
        <v>1</v>
      </c>
      <c r="M482" s="244"/>
      <c r="N482" s="348" t="s">
        <v>1</v>
      </c>
      <c r="O482" s="244"/>
      <c r="P482" s="195"/>
      <c r="Q482" s="316"/>
      <c r="R482" s="339"/>
      <c r="S482" s="422"/>
      <c r="T482" s="423"/>
      <c r="U482" s="820"/>
      <c r="V482" s="821"/>
      <c r="W482" s="853"/>
    </row>
    <row r="483" spans="1:23" ht="15" customHeight="1" x14ac:dyDescent="0.25">
      <c r="A483" s="305" t="s">
        <v>227</v>
      </c>
      <c r="B483" s="535"/>
      <c r="C483" s="661">
        <v>52</v>
      </c>
      <c r="D483" s="706">
        <v>47</v>
      </c>
      <c r="E483" s="707">
        <f t="shared" si="14"/>
        <v>1</v>
      </c>
      <c r="F483" s="200"/>
      <c r="G483" s="201"/>
      <c r="H483" s="351" t="s">
        <v>1</v>
      </c>
      <c r="I483" s="246"/>
      <c r="J483" s="351" t="s">
        <v>1</v>
      </c>
      <c r="K483" s="246"/>
      <c r="L483" s="351" t="s">
        <v>1</v>
      </c>
      <c r="M483" s="246"/>
      <c r="N483" s="351" t="s">
        <v>1</v>
      </c>
      <c r="O483" s="246"/>
      <c r="P483" s="200"/>
      <c r="Q483" s="321"/>
      <c r="R483" s="325"/>
      <c r="S483" s="416"/>
      <c r="T483" s="417"/>
      <c r="U483" s="822"/>
      <c r="V483" s="823"/>
      <c r="W483" s="849"/>
    </row>
    <row r="484" spans="1:23" ht="15" customHeight="1" x14ac:dyDescent="0.25">
      <c r="A484" s="305" t="s">
        <v>228</v>
      </c>
      <c r="B484" s="535"/>
      <c r="C484" s="661">
        <v>59</v>
      </c>
      <c r="D484" s="706">
        <v>41</v>
      </c>
      <c r="E484" s="707">
        <f t="shared" si="14"/>
        <v>0</v>
      </c>
      <c r="F484" s="200"/>
      <c r="G484" s="201"/>
      <c r="H484" s="351" t="s">
        <v>1</v>
      </c>
      <c r="I484" s="246"/>
      <c r="J484" s="351" t="s">
        <v>1</v>
      </c>
      <c r="K484" s="246"/>
      <c r="L484" s="351" t="s">
        <v>1</v>
      </c>
      <c r="M484" s="246"/>
      <c r="N484" s="351" t="s">
        <v>1</v>
      </c>
      <c r="O484" s="246"/>
      <c r="P484" s="200"/>
      <c r="Q484" s="321"/>
      <c r="R484" s="325"/>
      <c r="S484" s="416"/>
      <c r="T484" s="417"/>
      <c r="U484" s="822"/>
      <c r="V484" s="823"/>
      <c r="W484" s="849"/>
    </row>
    <row r="485" spans="1:23" ht="15" customHeight="1" x14ac:dyDescent="0.25">
      <c r="A485" s="305" t="s">
        <v>229</v>
      </c>
      <c r="B485" s="535"/>
      <c r="C485" s="661">
        <v>51</v>
      </c>
      <c r="D485" s="706">
        <v>48</v>
      </c>
      <c r="E485" s="707">
        <f t="shared" si="14"/>
        <v>1</v>
      </c>
      <c r="F485" s="200"/>
      <c r="G485" s="201"/>
      <c r="H485" s="351" t="s">
        <v>1</v>
      </c>
      <c r="I485" s="246"/>
      <c r="J485" s="351" t="s">
        <v>1</v>
      </c>
      <c r="K485" s="246"/>
      <c r="L485" s="351" t="s">
        <v>1</v>
      </c>
      <c r="M485" s="246"/>
      <c r="N485" s="351" t="s">
        <v>1</v>
      </c>
      <c r="O485" s="246"/>
      <c r="P485" s="200"/>
      <c r="Q485" s="321"/>
      <c r="R485" s="325"/>
      <c r="S485" s="416"/>
      <c r="T485" s="417"/>
      <c r="U485" s="822"/>
      <c r="V485" s="823"/>
      <c r="W485" s="849"/>
    </row>
    <row r="486" spans="1:23" ht="15" customHeight="1" x14ac:dyDescent="0.25">
      <c r="A486" s="305" t="s">
        <v>230</v>
      </c>
      <c r="B486" s="535"/>
      <c r="C486" s="661">
        <v>60</v>
      </c>
      <c r="D486" s="706">
        <v>39</v>
      </c>
      <c r="E486" s="707">
        <f t="shared" si="14"/>
        <v>1</v>
      </c>
      <c r="F486" s="200"/>
      <c r="G486" s="201"/>
      <c r="H486" s="351" t="s">
        <v>1</v>
      </c>
      <c r="I486" s="246"/>
      <c r="J486" s="351" t="s">
        <v>1</v>
      </c>
      <c r="K486" s="246"/>
      <c r="L486" s="351" t="s">
        <v>1</v>
      </c>
      <c r="M486" s="246"/>
      <c r="N486" s="351" t="s">
        <v>1</v>
      </c>
      <c r="O486" s="246"/>
      <c r="P486" s="200"/>
      <c r="Q486" s="321"/>
      <c r="R486" s="325"/>
      <c r="S486" s="416"/>
      <c r="T486" s="417"/>
      <c r="U486" s="822"/>
      <c r="V486" s="823"/>
      <c r="W486" s="849"/>
    </row>
    <row r="487" spans="1:23" ht="15" customHeight="1" x14ac:dyDescent="0.25">
      <c r="A487" s="305" t="s">
        <v>231</v>
      </c>
      <c r="B487" s="535"/>
      <c r="C487" s="661">
        <v>62</v>
      </c>
      <c r="D487" s="706">
        <v>38</v>
      </c>
      <c r="E487" s="707">
        <f t="shared" si="14"/>
        <v>0</v>
      </c>
      <c r="F487" s="200"/>
      <c r="G487" s="201"/>
      <c r="H487" s="351" t="s">
        <v>1</v>
      </c>
      <c r="I487" s="246"/>
      <c r="J487" s="351" t="s">
        <v>1</v>
      </c>
      <c r="K487" s="246"/>
      <c r="L487" s="351" t="s">
        <v>1</v>
      </c>
      <c r="M487" s="246"/>
      <c r="N487" s="351" t="s">
        <v>1</v>
      </c>
      <c r="O487" s="246"/>
      <c r="P487" s="200"/>
      <c r="Q487" s="321"/>
      <c r="R487" s="325"/>
      <c r="S487" s="416"/>
      <c r="T487" s="417"/>
      <c r="U487" s="822"/>
      <c r="V487" s="823"/>
      <c r="W487" s="849"/>
    </row>
    <row r="488" spans="1:23" ht="15" customHeight="1" x14ac:dyDescent="0.25">
      <c r="A488" s="305" t="s">
        <v>511</v>
      </c>
      <c r="B488" s="535"/>
      <c r="C488" s="1170">
        <v>56.2</v>
      </c>
      <c r="D488" s="1216">
        <v>43.1</v>
      </c>
      <c r="E488" s="1231">
        <f t="shared" si="14"/>
        <v>0.69999999999999574</v>
      </c>
      <c r="F488" s="200"/>
      <c r="G488" s="201"/>
      <c r="H488" s="240" t="s">
        <v>1</v>
      </c>
      <c r="I488" s="203"/>
      <c r="J488" s="240" t="s">
        <v>1</v>
      </c>
      <c r="K488" s="203"/>
      <c r="L488" s="240" t="s">
        <v>1</v>
      </c>
      <c r="M488" s="203"/>
      <c r="N488" s="240" t="s">
        <v>1</v>
      </c>
      <c r="O488" s="203"/>
      <c r="P488" s="200"/>
      <c r="Q488" s="321"/>
      <c r="R488" s="325"/>
      <c r="S488" s="416"/>
      <c r="T488" s="417"/>
      <c r="U488" s="822"/>
      <c r="V488" s="823"/>
      <c r="W488" s="849"/>
    </row>
    <row r="489" spans="1:23" ht="15" customHeight="1" thickBot="1" x14ac:dyDescent="0.3">
      <c r="A489" s="306" t="s">
        <v>512</v>
      </c>
      <c r="B489" s="536"/>
      <c r="C489" s="1171"/>
      <c r="D489" s="1217"/>
      <c r="E489" s="1232">
        <f t="shared" si="14"/>
        <v>100</v>
      </c>
      <c r="F489" s="207"/>
      <c r="G489" s="208"/>
      <c r="H489" s="242" t="s">
        <v>1</v>
      </c>
      <c r="I489" s="210"/>
      <c r="J489" s="242" t="s">
        <v>1</v>
      </c>
      <c r="K489" s="210"/>
      <c r="L489" s="242"/>
      <c r="M489" s="210" t="s">
        <v>0</v>
      </c>
      <c r="N489" s="242"/>
      <c r="O489" s="210" t="s">
        <v>0</v>
      </c>
      <c r="P489" s="207"/>
      <c r="Q489" s="327"/>
      <c r="R489" s="331"/>
      <c r="S489" s="418"/>
      <c r="T489" s="419"/>
      <c r="U489" s="824"/>
      <c r="V489" s="825"/>
      <c r="W489" s="851"/>
    </row>
    <row r="490" spans="1:23" ht="15" customHeight="1" thickTop="1" thickBot="1" x14ac:dyDescent="0.3">
      <c r="A490" s="292" t="s">
        <v>579</v>
      </c>
      <c r="B490" s="293">
        <v>8</v>
      </c>
      <c r="C490" s="385"/>
      <c r="D490" s="694"/>
      <c r="E490" s="695"/>
      <c r="F490" s="221">
        <v>8</v>
      </c>
      <c r="G490" s="213">
        <v>0</v>
      </c>
      <c r="H490" s="221">
        <v>8</v>
      </c>
      <c r="I490" s="213">
        <v>0</v>
      </c>
      <c r="J490" s="221">
        <v>8</v>
      </c>
      <c r="K490" s="213">
        <v>0</v>
      </c>
      <c r="L490" s="214">
        <v>7</v>
      </c>
      <c r="M490" s="215">
        <v>1</v>
      </c>
      <c r="N490" s="214">
        <v>7</v>
      </c>
      <c r="O490" s="215">
        <v>1</v>
      </c>
      <c r="P490" s="843">
        <f>ROUNDUP(U490,0)</f>
        <v>5</v>
      </c>
      <c r="Q490" s="844">
        <f>ROUND(V490,0)</f>
        <v>3</v>
      </c>
      <c r="R490" s="927">
        <f>SUM(B490-P490-Q490)</f>
        <v>0</v>
      </c>
      <c r="S490" s="394">
        <f>SUM(P490:Q490)</f>
        <v>8</v>
      </c>
      <c r="T490" s="395">
        <f>SUM(B490-S490)</f>
        <v>0</v>
      </c>
      <c r="U490" s="829">
        <f>PRODUCT(B490,C488%)</f>
        <v>4.4960000000000004</v>
      </c>
      <c r="V490" s="830">
        <f>PRODUCT(B490,D488%)</f>
        <v>3.448</v>
      </c>
      <c r="W490" s="872">
        <f t="shared" si="15"/>
        <v>5.5999999999999606E-2</v>
      </c>
    </row>
    <row r="491" spans="1:23" ht="15" customHeight="1" thickTop="1" x14ac:dyDescent="0.25">
      <c r="A491" s="285" t="s">
        <v>513</v>
      </c>
      <c r="B491" s="537"/>
      <c r="C491" s="660">
        <v>50</v>
      </c>
      <c r="D491" s="704">
        <v>49</v>
      </c>
      <c r="E491" s="705">
        <f t="shared" si="14"/>
        <v>1</v>
      </c>
      <c r="F491" s="195"/>
      <c r="G491" s="196"/>
      <c r="H491" s="238" t="s">
        <v>1</v>
      </c>
      <c r="I491" s="194"/>
      <c r="J491" s="238" t="s">
        <v>1</v>
      </c>
      <c r="K491" s="194"/>
      <c r="L491" s="238" t="s">
        <v>1</v>
      </c>
      <c r="M491" s="194"/>
      <c r="N491" s="238" t="s">
        <v>1</v>
      </c>
      <c r="O491" s="194"/>
      <c r="P491" s="195"/>
      <c r="Q491" s="316"/>
      <c r="R491" s="339"/>
      <c r="S491" s="422"/>
      <c r="T491" s="423"/>
      <c r="U491" s="820"/>
      <c r="V491" s="821"/>
      <c r="W491" s="853"/>
    </row>
    <row r="492" spans="1:23" ht="15" customHeight="1" x14ac:dyDescent="0.25">
      <c r="A492" s="287" t="s">
        <v>656</v>
      </c>
      <c r="B492" s="537"/>
      <c r="C492" s="708">
        <v>47</v>
      </c>
      <c r="D492" s="709">
        <v>52</v>
      </c>
      <c r="E492" s="710">
        <f t="shared" si="14"/>
        <v>1</v>
      </c>
      <c r="F492" s="195"/>
      <c r="G492" s="196"/>
      <c r="H492" s="238"/>
      <c r="I492" s="194" t="s">
        <v>0</v>
      </c>
      <c r="J492" s="238"/>
      <c r="K492" s="194" t="s">
        <v>0</v>
      </c>
      <c r="L492" s="238"/>
      <c r="M492" s="194" t="s">
        <v>0</v>
      </c>
      <c r="N492" s="238"/>
      <c r="O492" s="194" t="s">
        <v>0</v>
      </c>
      <c r="P492" s="195"/>
      <c r="Q492" s="316"/>
      <c r="R492" s="339"/>
      <c r="S492" s="422"/>
      <c r="T492" s="423"/>
      <c r="U492" s="820"/>
      <c r="V492" s="821"/>
      <c r="W492" s="853"/>
    </row>
    <row r="493" spans="1:23" ht="15" customHeight="1" x14ac:dyDescent="0.25">
      <c r="A493" s="287" t="s">
        <v>515</v>
      </c>
      <c r="B493" s="535"/>
      <c r="C493" s="1161">
        <v>48.9</v>
      </c>
      <c r="D493" s="1212">
        <v>50.4</v>
      </c>
      <c r="E493" s="1225">
        <f t="shared" si="14"/>
        <v>0.70000000000000284</v>
      </c>
      <c r="F493" s="200"/>
      <c r="G493" s="201"/>
      <c r="H493" s="240"/>
      <c r="I493" s="203" t="s">
        <v>0</v>
      </c>
      <c r="J493" s="240"/>
      <c r="K493" s="203" t="s">
        <v>0</v>
      </c>
      <c r="L493" s="240"/>
      <c r="M493" s="203" t="s">
        <v>0</v>
      </c>
      <c r="N493" s="240"/>
      <c r="O493" s="203" t="s">
        <v>0</v>
      </c>
      <c r="P493" s="200"/>
      <c r="Q493" s="321"/>
      <c r="R493" s="325"/>
      <c r="S493" s="416"/>
      <c r="T493" s="417"/>
      <c r="U493" s="822"/>
      <c r="V493" s="823"/>
      <c r="W493" s="849"/>
    </row>
    <row r="494" spans="1:23" ht="15" customHeight="1" thickBot="1" x14ac:dyDescent="0.3">
      <c r="A494" s="289" t="s">
        <v>514</v>
      </c>
      <c r="B494" s="536"/>
      <c r="C494" s="1162"/>
      <c r="D494" s="1213"/>
      <c r="E494" s="1226">
        <f t="shared" si="14"/>
        <v>100</v>
      </c>
      <c r="F494" s="207"/>
      <c r="G494" s="208"/>
      <c r="H494" s="242"/>
      <c r="I494" s="210" t="s">
        <v>0</v>
      </c>
      <c r="J494" s="242"/>
      <c r="K494" s="210" t="s">
        <v>0</v>
      </c>
      <c r="L494" s="242" t="s">
        <v>1</v>
      </c>
      <c r="M494" s="210"/>
      <c r="N494" s="242" t="s">
        <v>1</v>
      </c>
      <c r="O494" s="210"/>
      <c r="P494" s="207"/>
      <c r="Q494" s="327"/>
      <c r="R494" s="331"/>
      <c r="S494" s="418"/>
      <c r="T494" s="419"/>
      <c r="U494" s="824"/>
      <c r="V494" s="825"/>
      <c r="W494" s="851"/>
    </row>
    <row r="495" spans="1:23" ht="15" customHeight="1" thickTop="1" thickBot="1" x14ac:dyDescent="0.3">
      <c r="A495" s="292" t="s">
        <v>580</v>
      </c>
      <c r="B495" s="293">
        <v>4</v>
      </c>
      <c r="C495" s="385"/>
      <c r="D495" s="694"/>
      <c r="E495" s="695"/>
      <c r="F495" s="221">
        <v>0</v>
      </c>
      <c r="G495" s="213">
        <v>4</v>
      </c>
      <c r="H495" s="221">
        <v>1</v>
      </c>
      <c r="I495" s="213">
        <v>3</v>
      </c>
      <c r="J495" s="221">
        <v>1</v>
      </c>
      <c r="K495" s="213">
        <v>3</v>
      </c>
      <c r="L495" s="214">
        <v>2</v>
      </c>
      <c r="M495" s="215">
        <v>2</v>
      </c>
      <c r="N495" s="214">
        <v>2</v>
      </c>
      <c r="O495" s="215">
        <v>2</v>
      </c>
      <c r="P495" s="221">
        <f>ROUND(U495,0)</f>
        <v>2</v>
      </c>
      <c r="Q495" s="333">
        <f>ROUND(V495,0)</f>
        <v>2</v>
      </c>
      <c r="R495" s="343">
        <f>SUM(B495-P495-Q495)</f>
        <v>0</v>
      </c>
      <c r="S495" s="394">
        <f>SUM(P495:Q495)</f>
        <v>4</v>
      </c>
      <c r="T495" s="395">
        <f>SUM(B495-S495)</f>
        <v>0</v>
      </c>
      <c r="U495" s="829">
        <f>PRODUCT(B495,C493%)</f>
        <v>1.956</v>
      </c>
      <c r="V495" s="830">
        <f>PRODUCT(B495,D493%)</f>
        <v>2.016</v>
      </c>
      <c r="W495" s="872">
        <f t="shared" si="15"/>
        <v>2.8000000000000025E-2</v>
      </c>
    </row>
    <row r="496" spans="1:23" ht="15" customHeight="1" thickTop="1" x14ac:dyDescent="0.25">
      <c r="A496" s="285" t="s">
        <v>233</v>
      </c>
      <c r="B496" s="537"/>
      <c r="C496" s="660">
        <v>46</v>
      </c>
      <c r="D496" s="704">
        <v>53</v>
      </c>
      <c r="E496" s="705">
        <f t="shared" si="14"/>
        <v>1</v>
      </c>
      <c r="F496" s="195"/>
      <c r="G496" s="196"/>
      <c r="H496" s="238"/>
      <c r="I496" s="194" t="s">
        <v>0</v>
      </c>
      <c r="J496" s="238"/>
      <c r="K496" s="194" t="s">
        <v>0</v>
      </c>
      <c r="L496" s="238"/>
      <c r="M496" s="194" t="s">
        <v>0</v>
      </c>
      <c r="N496" s="238"/>
      <c r="O496" s="194" t="s">
        <v>0</v>
      </c>
      <c r="P496" s="195"/>
      <c r="Q496" s="316"/>
      <c r="R496" s="339"/>
      <c r="S496" s="422"/>
      <c r="T496" s="423"/>
      <c r="U496" s="820"/>
      <c r="V496" s="821"/>
      <c r="W496" s="853"/>
    </row>
    <row r="497" spans="1:23" ht="15" customHeight="1" x14ac:dyDescent="0.25">
      <c r="A497" s="287" t="s">
        <v>234</v>
      </c>
      <c r="B497" s="535"/>
      <c r="C497" s="660">
        <v>49</v>
      </c>
      <c r="D497" s="704">
        <v>50</v>
      </c>
      <c r="E497" s="705">
        <f t="shared" si="14"/>
        <v>1</v>
      </c>
      <c r="F497" s="200"/>
      <c r="G497" s="201"/>
      <c r="H497" s="240"/>
      <c r="I497" s="203" t="s">
        <v>0</v>
      </c>
      <c r="J497" s="240"/>
      <c r="K497" s="203" t="s">
        <v>0</v>
      </c>
      <c r="L497" s="240"/>
      <c r="M497" s="203" t="s">
        <v>0</v>
      </c>
      <c r="N497" s="240"/>
      <c r="O497" s="203" t="s">
        <v>0</v>
      </c>
      <c r="P497" s="200"/>
      <c r="Q497" s="321"/>
      <c r="R497" s="325"/>
      <c r="S497" s="416"/>
      <c r="T497" s="417"/>
      <c r="U497" s="822"/>
      <c r="V497" s="823"/>
      <c r="W497" s="849"/>
    </row>
    <row r="498" spans="1:23" ht="15" customHeight="1" x14ac:dyDescent="0.25">
      <c r="A498" s="287" t="s">
        <v>235</v>
      </c>
      <c r="B498" s="535"/>
      <c r="C498" s="660">
        <v>52</v>
      </c>
      <c r="D498" s="704">
        <v>48</v>
      </c>
      <c r="E498" s="705">
        <f t="shared" si="14"/>
        <v>0</v>
      </c>
      <c r="F498" s="200"/>
      <c r="G498" s="201"/>
      <c r="H498" s="240" t="s">
        <v>1</v>
      </c>
      <c r="I498" s="203"/>
      <c r="J498" s="240" t="s">
        <v>1</v>
      </c>
      <c r="K498" s="203"/>
      <c r="L498" s="240" t="s">
        <v>1</v>
      </c>
      <c r="M498" s="203"/>
      <c r="N498" s="240" t="s">
        <v>1</v>
      </c>
      <c r="O498" s="203"/>
      <c r="P498" s="200"/>
      <c r="Q498" s="321"/>
      <c r="R498" s="325"/>
      <c r="S498" s="416"/>
      <c r="T498" s="417"/>
      <c r="U498" s="822"/>
      <c r="V498" s="823"/>
      <c r="W498" s="849"/>
    </row>
    <row r="499" spans="1:23" ht="15" customHeight="1" x14ac:dyDescent="0.25">
      <c r="A499" s="287" t="s">
        <v>236</v>
      </c>
      <c r="B499" s="535"/>
      <c r="C499" s="660">
        <v>67</v>
      </c>
      <c r="D499" s="704">
        <v>31</v>
      </c>
      <c r="E499" s="705">
        <f t="shared" si="14"/>
        <v>2</v>
      </c>
      <c r="F499" s="200"/>
      <c r="G499" s="201"/>
      <c r="H499" s="240" t="s">
        <v>1</v>
      </c>
      <c r="I499" s="203"/>
      <c r="J499" s="240" t="s">
        <v>1</v>
      </c>
      <c r="K499" s="203"/>
      <c r="L499" s="240" t="s">
        <v>1</v>
      </c>
      <c r="M499" s="203"/>
      <c r="N499" s="240" t="s">
        <v>1</v>
      </c>
      <c r="O499" s="203"/>
      <c r="P499" s="200"/>
      <c r="Q499" s="321"/>
      <c r="R499" s="325"/>
      <c r="S499" s="416"/>
      <c r="T499" s="417"/>
      <c r="U499" s="822"/>
      <c r="V499" s="823"/>
      <c r="W499" s="849"/>
    </row>
    <row r="500" spans="1:23" ht="15" customHeight="1" x14ac:dyDescent="0.25">
      <c r="A500" s="287" t="s">
        <v>237</v>
      </c>
      <c r="B500" s="535"/>
      <c r="C500" s="660">
        <v>63</v>
      </c>
      <c r="D500" s="704">
        <v>36</v>
      </c>
      <c r="E500" s="705">
        <f t="shared" si="14"/>
        <v>1</v>
      </c>
      <c r="F500" s="200"/>
      <c r="G500" s="201"/>
      <c r="H500" s="240" t="s">
        <v>1</v>
      </c>
      <c r="I500" s="203"/>
      <c r="J500" s="240" t="s">
        <v>1</v>
      </c>
      <c r="K500" s="203"/>
      <c r="L500" s="240" t="s">
        <v>1</v>
      </c>
      <c r="M500" s="203"/>
      <c r="N500" s="240" t="s">
        <v>1</v>
      </c>
      <c r="O500" s="203"/>
      <c r="P500" s="200"/>
      <c r="Q500" s="321"/>
      <c r="R500" s="325"/>
      <c r="S500" s="416"/>
      <c r="T500" s="417"/>
      <c r="U500" s="822"/>
      <c r="V500" s="823"/>
      <c r="W500" s="849"/>
    </row>
    <row r="501" spans="1:23" ht="15" customHeight="1" x14ac:dyDescent="0.25">
      <c r="A501" s="287" t="s">
        <v>238</v>
      </c>
      <c r="B501" s="535"/>
      <c r="C501" s="660">
        <v>52</v>
      </c>
      <c r="D501" s="704">
        <v>47</v>
      </c>
      <c r="E501" s="705">
        <f t="shared" si="14"/>
        <v>1</v>
      </c>
      <c r="F501" s="200"/>
      <c r="G501" s="201"/>
      <c r="H501" s="240" t="s">
        <v>1</v>
      </c>
      <c r="I501" s="203"/>
      <c r="J501" s="240" t="s">
        <v>1</v>
      </c>
      <c r="K501" s="203"/>
      <c r="L501" s="240" t="s">
        <v>1</v>
      </c>
      <c r="M501" s="203"/>
      <c r="N501" s="240" t="s">
        <v>1</v>
      </c>
      <c r="O501" s="203"/>
      <c r="P501" s="200"/>
      <c r="Q501" s="321"/>
      <c r="R501" s="325"/>
      <c r="S501" s="416"/>
      <c r="T501" s="417"/>
      <c r="U501" s="822"/>
      <c r="V501" s="823"/>
      <c r="W501" s="849"/>
    </row>
    <row r="502" spans="1:23" ht="15" customHeight="1" x14ac:dyDescent="0.25">
      <c r="A502" s="287" t="s">
        <v>239</v>
      </c>
      <c r="B502" s="535"/>
      <c r="C502" s="660">
        <v>57</v>
      </c>
      <c r="D502" s="704">
        <v>43</v>
      </c>
      <c r="E502" s="705">
        <f t="shared" si="14"/>
        <v>0</v>
      </c>
      <c r="F502" s="200"/>
      <c r="G502" s="201"/>
      <c r="H502" s="240" t="s">
        <v>1</v>
      </c>
      <c r="I502" s="203"/>
      <c r="J502" s="240" t="s">
        <v>1</v>
      </c>
      <c r="K502" s="203"/>
      <c r="L502" s="240" t="s">
        <v>1</v>
      </c>
      <c r="M502" s="203"/>
      <c r="N502" s="240" t="s">
        <v>1</v>
      </c>
      <c r="O502" s="203"/>
      <c r="P502" s="200"/>
      <c r="Q502" s="321"/>
      <c r="R502" s="325"/>
      <c r="S502" s="416"/>
      <c r="T502" s="417"/>
      <c r="U502" s="822"/>
      <c r="V502" s="823"/>
      <c r="W502" s="849"/>
    </row>
    <row r="503" spans="1:23" ht="15" customHeight="1" x14ac:dyDescent="0.25">
      <c r="A503" s="287" t="s">
        <v>240</v>
      </c>
      <c r="B503" s="535"/>
      <c r="C503" s="660">
        <v>64</v>
      </c>
      <c r="D503" s="704">
        <v>35</v>
      </c>
      <c r="E503" s="705">
        <f t="shared" si="14"/>
        <v>1</v>
      </c>
      <c r="F503" s="200"/>
      <c r="G503" s="201"/>
      <c r="H503" s="240" t="s">
        <v>1</v>
      </c>
      <c r="I503" s="203"/>
      <c r="J503" s="240" t="s">
        <v>1</v>
      </c>
      <c r="K503" s="203"/>
      <c r="L503" s="240" t="s">
        <v>1</v>
      </c>
      <c r="M503" s="203"/>
      <c r="N503" s="240" t="s">
        <v>1</v>
      </c>
      <c r="O503" s="203"/>
      <c r="P503" s="200"/>
      <c r="Q503" s="321"/>
      <c r="R503" s="325"/>
      <c r="S503" s="416"/>
      <c r="T503" s="417"/>
      <c r="U503" s="822"/>
      <c r="V503" s="823"/>
      <c r="W503" s="849"/>
    </row>
    <row r="504" spans="1:23" ht="15" customHeight="1" x14ac:dyDescent="0.25">
      <c r="A504" s="287" t="s">
        <v>516</v>
      </c>
      <c r="B504" s="535"/>
      <c r="C504" s="1161">
        <v>55.9</v>
      </c>
      <c r="D504" s="1212">
        <v>42.9</v>
      </c>
      <c r="E504" s="1225">
        <f t="shared" si="14"/>
        <v>1.2000000000000028</v>
      </c>
      <c r="F504" s="200"/>
      <c r="G504" s="201"/>
      <c r="H504" s="240" t="s">
        <v>1</v>
      </c>
      <c r="I504" s="203"/>
      <c r="J504" s="240" t="s">
        <v>1</v>
      </c>
      <c r="K504" s="203"/>
      <c r="L504" s="240" t="s">
        <v>1</v>
      </c>
      <c r="M504" s="203"/>
      <c r="N504" s="240" t="s">
        <v>1</v>
      </c>
      <c r="O504" s="203"/>
      <c r="P504" s="200"/>
      <c r="Q504" s="321"/>
      <c r="R504" s="325"/>
      <c r="S504" s="416"/>
      <c r="T504" s="417"/>
      <c r="U504" s="822"/>
      <c r="V504" s="823"/>
      <c r="W504" s="849"/>
    </row>
    <row r="505" spans="1:23" ht="15" customHeight="1" thickBot="1" x14ac:dyDescent="0.3">
      <c r="A505" s="289" t="s">
        <v>517</v>
      </c>
      <c r="B505" s="536"/>
      <c r="C505" s="1162"/>
      <c r="D505" s="1213"/>
      <c r="E505" s="1226">
        <f t="shared" si="14"/>
        <v>100</v>
      </c>
      <c r="F505" s="207"/>
      <c r="G505" s="208"/>
      <c r="H505" s="242" t="s">
        <v>1</v>
      </c>
      <c r="I505" s="210"/>
      <c r="J505" s="242" t="s">
        <v>1</v>
      </c>
      <c r="K505" s="210"/>
      <c r="L505" s="242"/>
      <c r="M505" s="210" t="s">
        <v>0</v>
      </c>
      <c r="N505" s="242"/>
      <c r="O505" s="210" t="s">
        <v>0</v>
      </c>
      <c r="P505" s="207"/>
      <c r="Q505" s="327"/>
      <c r="R505" s="331"/>
      <c r="S505" s="418"/>
      <c r="T505" s="419"/>
      <c r="U505" s="824"/>
      <c r="V505" s="825"/>
      <c r="W505" s="851"/>
    </row>
    <row r="506" spans="1:23" ht="15" customHeight="1" thickTop="1" thickBot="1" x14ac:dyDescent="0.3">
      <c r="A506" s="292" t="s">
        <v>581</v>
      </c>
      <c r="B506" s="293">
        <v>10</v>
      </c>
      <c r="C506" s="385"/>
      <c r="D506" s="694"/>
      <c r="E506" s="695"/>
      <c r="F506" s="221">
        <v>10</v>
      </c>
      <c r="G506" s="213">
        <v>0</v>
      </c>
      <c r="H506" s="221">
        <v>8</v>
      </c>
      <c r="I506" s="213">
        <v>2</v>
      </c>
      <c r="J506" s="221">
        <v>8</v>
      </c>
      <c r="K506" s="213">
        <v>2</v>
      </c>
      <c r="L506" s="214">
        <v>7</v>
      </c>
      <c r="M506" s="215">
        <v>3</v>
      </c>
      <c r="N506" s="214">
        <v>7</v>
      </c>
      <c r="O506" s="215">
        <v>3</v>
      </c>
      <c r="P506" s="221">
        <f>ROUND(U506,0)</f>
        <v>6</v>
      </c>
      <c r="Q506" s="333">
        <f>ROUND(V506,0)</f>
        <v>4</v>
      </c>
      <c r="R506" s="343">
        <f>SUM(B506-P506-Q506)</f>
        <v>0</v>
      </c>
      <c r="S506" s="394">
        <f>SUM(P506:Q506)</f>
        <v>10</v>
      </c>
      <c r="T506" s="395">
        <f>SUM(B506-S506)</f>
        <v>0</v>
      </c>
      <c r="U506" s="829">
        <f>PRODUCT(B506,C504%)</f>
        <v>5.59</v>
      </c>
      <c r="V506" s="830">
        <f>PRODUCT(B506,D504%)</f>
        <v>4.29</v>
      </c>
      <c r="W506" s="872">
        <f t="shared" si="15"/>
        <v>0.12000000000000011</v>
      </c>
    </row>
    <row r="507" spans="1:23" ht="15" customHeight="1" thickTop="1" x14ac:dyDescent="0.25">
      <c r="A507" s="285" t="s">
        <v>242</v>
      </c>
      <c r="B507" s="537"/>
      <c r="C507" s="660">
        <v>60</v>
      </c>
      <c r="D507" s="704">
        <v>40</v>
      </c>
      <c r="E507" s="705">
        <f t="shared" si="14"/>
        <v>0</v>
      </c>
      <c r="F507" s="195"/>
      <c r="G507" s="196"/>
      <c r="H507" s="238" t="s">
        <v>1</v>
      </c>
      <c r="I507" s="194"/>
      <c r="J507" s="238" t="s">
        <v>1</v>
      </c>
      <c r="K507" s="194"/>
      <c r="L507" s="238" t="s">
        <v>1</v>
      </c>
      <c r="M507" s="194"/>
      <c r="N507" s="238" t="s">
        <v>1</v>
      </c>
      <c r="O507" s="194"/>
      <c r="P507" s="195"/>
      <c r="Q507" s="316"/>
      <c r="R507" s="339"/>
      <c r="S507" s="422"/>
      <c r="T507" s="423"/>
      <c r="U507" s="820"/>
      <c r="V507" s="821"/>
      <c r="W507" s="853"/>
    </row>
    <row r="508" spans="1:23" ht="15" customHeight="1" x14ac:dyDescent="0.25">
      <c r="A508" s="287" t="s">
        <v>243</v>
      </c>
      <c r="B508" s="535"/>
      <c r="C508" s="660">
        <v>58</v>
      </c>
      <c r="D508" s="704">
        <v>42</v>
      </c>
      <c r="E508" s="705">
        <f t="shared" si="14"/>
        <v>0</v>
      </c>
      <c r="F508" s="200"/>
      <c r="G508" s="201"/>
      <c r="H508" s="240" t="s">
        <v>1</v>
      </c>
      <c r="I508" s="203"/>
      <c r="J508" s="240" t="s">
        <v>1</v>
      </c>
      <c r="K508" s="203"/>
      <c r="L508" s="240" t="s">
        <v>1</v>
      </c>
      <c r="M508" s="203"/>
      <c r="N508" s="240" t="s">
        <v>1</v>
      </c>
      <c r="O508" s="203"/>
      <c r="P508" s="200"/>
      <c r="Q508" s="321"/>
      <c r="R508" s="325"/>
      <c r="S508" s="416"/>
      <c r="T508" s="417"/>
      <c r="U508" s="822"/>
      <c r="V508" s="823"/>
      <c r="W508" s="849"/>
    </row>
    <row r="509" spans="1:23" ht="15" customHeight="1" x14ac:dyDescent="0.25">
      <c r="A509" s="287" t="s">
        <v>244</v>
      </c>
      <c r="B509" s="535"/>
      <c r="C509" s="660">
        <v>37</v>
      </c>
      <c r="D509" s="704">
        <v>72</v>
      </c>
      <c r="E509" s="705">
        <f t="shared" si="14"/>
        <v>-9</v>
      </c>
      <c r="F509" s="200"/>
      <c r="G509" s="201"/>
      <c r="H509" s="240"/>
      <c r="I509" s="203" t="s">
        <v>0</v>
      </c>
      <c r="J509" s="240"/>
      <c r="K509" s="203" t="s">
        <v>0</v>
      </c>
      <c r="L509" s="240"/>
      <c r="M509" s="203" t="s">
        <v>0</v>
      </c>
      <c r="N509" s="240"/>
      <c r="O509" s="203" t="s">
        <v>0</v>
      </c>
      <c r="P509" s="200"/>
      <c r="Q509" s="321"/>
      <c r="R509" s="325"/>
      <c r="S509" s="416"/>
      <c r="T509" s="417"/>
      <c r="U509" s="822"/>
      <c r="V509" s="823"/>
      <c r="W509" s="849"/>
    </row>
    <row r="510" spans="1:23" ht="15" customHeight="1" x14ac:dyDescent="0.25">
      <c r="A510" s="287" t="s">
        <v>245</v>
      </c>
      <c r="B510" s="535"/>
      <c r="C510" s="660">
        <v>51</v>
      </c>
      <c r="D510" s="704">
        <v>49</v>
      </c>
      <c r="E510" s="705">
        <f t="shared" si="14"/>
        <v>0</v>
      </c>
      <c r="F510" s="200"/>
      <c r="G510" s="201"/>
      <c r="H510" s="240" t="s">
        <v>1</v>
      </c>
      <c r="I510" s="203"/>
      <c r="J510" s="240" t="s">
        <v>1</v>
      </c>
      <c r="K510" s="203"/>
      <c r="L510" s="240" t="s">
        <v>1</v>
      </c>
      <c r="M510" s="203"/>
      <c r="N510" s="240" t="s">
        <v>1</v>
      </c>
      <c r="O510" s="203"/>
      <c r="P510" s="200"/>
      <c r="Q510" s="321"/>
      <c r="R510" s="325"/>
      <c r="S510" s="416"/>
      <c r="T510" s="417"/>
      <c r="U510" s="822"/>
      <c r="V510" s="823"/>
      <c r="W510" s="849"/>
    </row>
    <row r="511" spans="1:23" ht="15" customHeight="1" x14ac:dyDescent="0.25">
      <c r="A511" s="287" t="s">
        <v>246</v>
      </c>
      <c r="B511" s="535"/>
      <c r="C511" s="660">
        <v>53</v>
      </c>
      <c r="D511" s="704">
        <v>47</v>
      </c>
      <c r="E511" s="705">
        <f t="shared" si="14"/>
        <v>0</v>
      </c>
      <c r="F511" s="200"/>
      <c r="G511" s="201"/>
      <c r="H511" s="240" t="s">
        <v>1</v>
      </c>
      <c r="I511" s="203"/>
      <c r="J511" s="240" t="s">
        <v>1</v>
      </c>
      <c r="K511" s="203"/>
      <c r="L511" s="240" t="s">
        <v>1</v>
      </c>
      <c r="M511" s="203"/>
      <c r="N511" s="240" t="s">
        <v>1</v>
      </c>
      <c r="O511" s="203"/>
      <c r="P511" s="200"/>
      <c r="Q511" s="321"/>
      <c r="R511" s="325"/>
      <c r="S511" s="416"/>
      <c r="T511" s="417"/>
      <c r="U511" s="822"/>
      <c r="V511" s="823"/>
      <c r="W511" s="849"/>
    </row>
    <row r="512" spans="1:23" ht="15" customHeight="1" x14ac:dyDescent="0.25">
      <c r="A512" s="287" t="s">
        <v>247</v>
      </c>
      <c r="B512" s="535"/>
      <c r="C512" s="660">
        <v>51</v>
      </c>
      <c r="D512" s="704">
        <v>49</v>
      </c>
      <c r="E512" s="705">
        <f t="shared" si="14"/>
        <v>0</v>
      </c>
      <c r="F512" s="200"/>
      <c r="G512" s="201"/>
      <c r="H512" s="240" t="s">
        <v>1</v>
      </c>
      <c r="I512" s="203"/>
      <c r="J512" s="240" t="s">
        <v>1</v>
      </c>
      <c r="K512" s="203"/>
      <c r="L512" s="240" t="s">
        <v>1</v>
      </c>
      <c r="M512" s="203"/>
      <c r="N512" s="240" t="s">
        <v>1</v>
      </c>
      <c r="O512" s="203"/>
      <c r="P512" s="200"/>
      <c r="Q512" s="321"/>
      <c r="R512" s="325"/>
      <c r="S512" s="416"/>
      <c r="T512" s="417"/>
      <c r="U512" s="822"/>
      <c r="V512" s="823"/>
      <c r="W512" s="849"/>
    </row>
    <row r="513" spans="1:23" ht="15" customHeight="1" x14ac:dyDescent="0.25">
      <c r="A513" s="287" t="s">
        <v>248</v>
      </c>
      <c r="B513" s="535"/>
      <c r="C513" s="660">
        <v>26</v>
      </c>
      <c r="D513" s="704">
        <v>73</v>
      </c>
      <c r="E513" s="705">
        <f t="shared" si="14"/>
        <v>1</v>
      </c>
      <c r="F513" s="200"/>
      <c r="G513" s="201"/>
      <c r="H513" s="240"/>
      <c r="I513" s="203" t="s">
        <v>0</v>
      </c>
      <c r="J513" s="240"/>
      <c r="K513" s="203" t="s">
        <v>0</v>
      </c>
      <c r="L513" s="240"/>
      <c r="M513" s="203" t="s">
        <v>0</v>
      </c>
      <c r="N513" s="240"/>
      <c r="O513" s="203" t="s">
        <v>0</v>
      </c>
      <c r="P513" s="200"/>
      <c r="Q513" s="321"/>
      <c r="R513" s="325"/>
      <c r="S513" s="416"/>
      <c r="T513" s="417"/>
      <c r="U513" s="822"/>
      <c r="V513" s="823"/>
      <c r="W513" s="849"/>
    </row>
    <row r="514" spans="1:23" ht="15" customHeight="1" x14ac:dyDescent="0.25">
      <c r="A514" s="287" t="s">
        <v>249</v>
      </c>
      <c r="B514" s="535"/>
      <c r="C514" s="660">
        <v>63</v>
      </c>
      <c r="D514" s="704">
        <v>36</v>
      </c>
      <c r="E514" s="705">
        <f t="shared" si="14"/>
        <v>1</v>
      </c>
      <c r="F514" s="200"/>
      <c r="G514" s="201"/>
      <c r="H514" s="240" t="s">
        <v>1</v>
      </c>
      <c r="I514" s="203"/>
      <c r="J514" s="240" t="s">
        <v>1</v>
      </c>
      <c r="K514" s="203"/>
      <c r="L514" s="240" t="s">
        <v>1</v>
      </c>
      <c r="M514" s="203"/>
      <c r="N514" s="240" t="s">
        <v>1</v>
      </c>
      <c r="O514" s="203"/>
      <c r="P514" s="200"/>
      <c r="Q514" s="321"/>
      <c r="R514" s="325"/>
      <c r="S514" s="416"/>
      <c r="T514" s="417"/>
      <c r="U514" s="822"/>
      <c r="V514" s="823"/>
      <c r="W514" s="849"/>
    </row>
    <row r="515" spans="1:23" ht="15" customHeight="1" x14ac:dyDescent="0.25">
      <c r="A515" s="287" t="s">
        <v>250</v>
      </c>
      <c r="B515" s="535"/>
      <c r="C515" s="660">
        <v>59</v>
      </c>
      <c r="D515" s="704">
        <v>41</v>
      </c>
      <c r="E515" s="705">
        <f t="shared" si="14"/>
        <v>0</v>
      </c>
      <c r="F515" s="200"/>
      <c r="G515" s="201"/>
      <c r="H515" s="240" t="s">
        <v>1</v>
      </c>
      <c r="I515" s="203"/>
      <c r="J515" s="240" t="s">
        <v>1</v>
      </c>
      <c r="K515" s="203"/>
      <c r="L515" s="240" t="s">
        <v>1</v>
      </c>
      <c r="M515" s="203"/>
      <c r="N515" s="240" t="s">
        <v>1</v>
      </c>
      <c r="O515" s="203"/>
      <c r="P515" s="200"/>
      <c r="Q515" s="321"/>
      <c r="R515" s="325"/>
      <c r="S515" s="416"/>
      <c r="T515" s="417"/>
      <c r="U515" s="822"/>
      <c r="V515" s="823"/>
      <c r="W515" s="849"/>
    </row>
    <row r="516" spans="1:23" ht="15" customHeight="1" x14ac:dyDescent="0.25">
      <c r="A516" s="287" t="s">
        <v>358</v>
      </c>
      <c r="B516" s="535"/>
      <c r="C516" s="660">
        <v>53</v>
      </c>
      <c r="D516" s="704">
        <v>46</v>
      </c>
      <c r="E516" s="705">
        <f t="shared" ref="E516:E579" si="16">SUM(100-C516-D516)</f>
        <v>1</v>
      </c>
      <c r="F516" s="200"/>
      <c r="G516" s="201"/>
      <c r="H516" s="240" t="s">
        <v>1</v>
      </c>
      <c r="I516" s="203"/>
      <c r="J516" s="240" t="s">
        <v>1</v>
      </c>
      <c r="K516" s="203"/>
      <c r="L516" s="240" t="s">
        <v>1</v>
      </c>
      <c r="M516" s="203"/>
      <c r="N516" s="240" t="s">
        <v>1</v>
      </c>
      <c r="O516" s="203"/>
      <c r="P516" s="200"/>
      <c r="Q516" s="321"/>
      <c r="R516" s="325"/>
      <c r="S516" s="416"/>
      <c r="T516" s="417"/>
      <c r="U516" s="822"/>
      <c r="V516" s="823"/>
      <c r="W516" s="849"/>
    </row>
    <row r="517" spans="1:23" ht="15" customHeight="1" x14ac:dyDescent="0.25">
      <c r="A517" s="287" t="s">
        <v>359</v>
      </c>
      <c r="B517" s="535"/>
      <c r="C517" s="660">
        <v>57</v>
      </c>
      <c r="D517" s="704">
        <v>43</v>
      </c>
      <c r="E517" s="705">
        <f t="shared" si="16"/>
        <v>0</v>
      </c>
      <c r="F517" s="200"/>
      <c r="G517" s="201"/>
      <c r="H517" s="240" t="s">
        <v>1</v>
      </c>
      <c r="I517" s="203"/>
      <c r="J517" s="240" t="s">
        <v>1</v>
      </c>
      <c r="K517" s="203"/>
      <c r="L517" s="240" t="s">
        <v>1</v>
      </c>
      <c r="M517" s="203"/>
      <c r="N517" s="240" t="s">
        <v>1</v>
      </c>
      <c r="O517" s="203"/>
      <c r="P517" s="200"/>
      <c r="Q517" s="321"/>
      <c r="R517" s="325"/>
      <c r="S517" s="416"/>
      <c r="T517" s="417"/>
      <c r="U517" s="822"/>
      <c r="V517" s="823"/>
      <c r="W517" s="849"/>
    </row>
    <row r="518" spans="1:23" ht="15" customHeight="1" x14ac:dyDescent="0.25">
      <c r="A518" s="287" t="s">
        <v>360</v>
      </c>
      <c r="B518" s="535"/>
      <c r="C518" s="660">
        <v>55</v>
      </c>
      <c r="D518" s="704">
        <v>44</v>
      </c>
      <c r="E518" s="705">
        <f t="shared" si="16"/>
        <v>1</v>
      </c>
      <c r="F518" s="200"/>
      <c r="G518" s="201"/>
      <c r="H518" s="240" t="s">
        <v>1</v>
      </c>
      <c r="I518" s="203"/>
      <c r="J518" s="240" t="s">
        <v>1</v>
      </c>
      <c r="K518" s="203"/>
      <c r="L518" s="240" t="s">
        <v>1</v>
      </c>
      <c r="M518" s="203"/>
      <c r="N518" s="240" t="s">
        <v>1</v>
      </c>
      <c r="O518" s="203"/>
      <c r="P518" s="200"/>
      <c r="Q518" s="321"/>
      <c r="R518" s="325"/>
      <c r="S518" s="416"/>
      <c r="T518" s="417"/>
      <c r="U518" s="822"/>
      <c r="V518" s="823"/>
      <c r="W518" s="849"/>
    </row>
    <row r="519" spans="1:23" ht="15" customHeight="1" x14ac:dyDescent="0.25">
      <c r="A519" s="287" t="s">
        <v>361</v>
      </c>
      <c r="B519" s="535"/>
      <c r="C519" s="660">
        <v>49</v>
      </c>
      <c r="D519" s="704">
        <v>50</v>
      </c>
      <c r="E519" s="705">
        <f t="shared" si="16"/>
        <v>1</v>
      </c>
      <c r="F519" s="200"/>
      <c r="G519" s="201"/>
      <c r="H519" s="240"/>
      <c r="I519" s="203" t="s">
        <v>0</v>
      </c>
      <c r="J519" s="240"/>
      <c r="K519" s="203" t="s">
        <v>0</v>
      </c>
      <c r="L519" s="240"/>
      <c r="M519" s="203" t="s">
        <v>0</v>
      </c>
      <c r="N519" s="240"/>
      <c r="O519" s="203" t="s">
        <v>0</v>
      </c>
      <c r="P519" s="200"/>
      <c r="Q519" s="321"/>
      <c r="R519" s="325"/>
      <c r="S519" s="416"/>
      <c r="T519" s="417"/>
      <c r="U519" s="822"/>
      <c r="V519" s="823"/>
      <c r="W519" s="849"/>
    </row>
    <row r="520" spans="1:23" ht="15" customHeight="1" x14ac:dyDescent="0.25">
      <c r="A520" s="287" t="s">
        <v>362</v>
      </c>
      <c r="B520" s="535"/>
      <c r="C520" s="660">
        <v>58</v>
      </c>
      <c r="D520" s="704">
        <v>41</v>
      </c>
      <c r="E520" s="705">
        <f t="shared" si="16"/>
        <v>1</v>
      </c>
      <c r="F520" s="200"/>
      <c r="G520" s="201"/>
      <c r="H520" s="240" t="s">
        <v>1</v>
      </c>
      <c r="I520" s="203"/>
      <c r="J520" s="240" t="s">
        <v>1</v>
      </c>
      <c r="K520" s="203"/>
      <c r="L520" s="240" t="s">
        <v>1</v>
      </c>
      <c r="M520" s="203"/>
      <c r="N520" s="240" t="s">
        <v>1</v>
      </c>
      <c r="O520" s="203"/>
      <c r="P520" s="200"/>
      <c r="Q520" s="321"/>
      <c r="R520" s="325"/>
      <c r="S520" s="416"/>
      <c r="T520" s="417"/>
      <c r="U520" s="822"/>
      <c r="V520" s="823"/>
      <c r="W520" s="849"/>
    </row>
    <row r="521" spans="1:23" ht="15" customHeight="1" x14ac:dyDescent="0.25">
      <c r="A521" s="287" t="s">
        <v>363</v>
      </c>
      <c r="B521" s="535"/>
      <c r="C521" s="660">
        <v>65</v>
      </c>
      <c r="D521" s="704">
        <v>34</v>
      </c>
      <c r="E521" s="705">
        <f t="shared" si="16"/>
        <v>1</v>
      </c>
      <c r="F521" s="200"/>
      <c r="G521" s="201"/>
      <c r="H521" s="240" t="s">
        <v>1</v>
      </c>
      <c r="I521" s="203"/>
      <c r="J521" s="240" t="s">
        <v>1</v>
      </c>
      <c r="K521" s="203"/>
      <c r="L521" s="240" t="s">
        <v>1</v>
      </c>
      <c r="M521" s="203"/>
      <c r="N521" s="240" t="s">
        <v>1</v>
      </c>
      <c r="O521" s="203"/>
      <c r="P521" s="200"/>
      <c r="Q521" s="321"/>
      <c r="R521" s="325"/>
      <c r="S521" s="416"/>
      <c r="T521" s="417"/>
      <c r="U521" s="822"/>
      <c r="V521" s="823"/>
      <c r="W521" s="849"/>
    </row>
    <row r="522" spans="1:23" ht="15" customHeight="1" x14ac:dyDescent="0.25">
      <c r="A522" s="287" t="s">
        <v>364</v>
      </c>
      <c r="B522" s="535"/>
      <c r="C522" s="660">
        <v>49</v>
      </c>
      <c r="D522" s="704">
        <v>50</v>
      </c>
      <c r="E522" s="705">
        <f t="shared" si="16"/>
        <v>1</v>
      </c>
      <c r="F522" s="200"/>
      <c r="G522" s="201"/>
      <c r="H522" s="240"/>
      <c r="I522" s="203" t="s">
        <v>0</v>
      </c>
      <c r="J522" s="240"/>
      <c r="K522" s="203" t="s">
        <v>0</v>
      </c>
      <c r="L522" s="240"/>
      <c r="M522" s="203" t="s">
        <v>0</v>
      </c>
      <c r="N522" s="240"/>
      <c r="O522" s="203" t="s">
        <v>0</v>
      </c>
      <c r="P522" s="200"/>
      <c r="Q522" s="321"/>
      <c r="R522" s="325"/>
      <c r="S522" s="416"/>
      <c r="T522" s="417"/>
      <c r="U522" s="822"/>
      <c r="V522" s="823"/>
      <c r="W522" s="849"/>
    </row>
    <row r="523" spans="1:23" ht="15" customHeight="1" x14ac:dyDescent="0.25">
      <c r="A523" s="287" t="s">
        <v>365</v>
      </c>
      <c r="B523" s="535"/>
      <c r="C523" s="660">
        <v>57</v>
      </c>
      <c r="D523" s="704">
        <v>42</v>
      </c>
      <c r="E523" s="705">
        <f t="shared" si="16"/>
        <v>1</v>
      </c>
      <c r="F523" s="200"/>
      <c r="G523" s="201"/>
      <c r="H523" s="240" t="s">
        <v>1</v>
      </c>
      <c r="I523" s="203"/>
      <c r="J523" s="240" t="s">
        <v>1</v>
      </c>
      <c r="K523" s="203"/>
      <c r="L523" s="240" t="s">
        <v>1</v>
      </c>
      <c r="M523" s="203"/>
      <c r="N523" s="240" t="s">
        <v>1</v>
      </c>
      <c r="O523" s="203"/>
      <c r="P523" s="200"/>
      <c r="Q523" s="321"/>
      <c r="R523" s="325"/>
      <c r="S523" s="416"/>
      <c r="T523" s="417"/>
      <c r="U523" s="822"/>
      <c r="V523" s="823"/>
      <c r="W523" s="849"/>
    </row>
    <row r="524" spans="1:23" ht="15" customHeight="1" x14ac:dyDescent="0.25">
      <c r="A524" s="287" t="s">
        <v>366</v>
      </c>
      <c r="B524" s="535"/>
      <c r="C524" s="660">
        <v>75</v>
      </c>
      <c r="D524" s="704">
        <v>24</v>
      </c>
      <c r="E524" s="705">
        <f t="shared" si="16"/>
        <v>1</v>
      </c>
      <c r="F524" s="200"/>
      <c r="G524" s="201"/>
      <c r="H524" s="240" t="s">
        <v>1</v>
      </c>
      <c r="I524" s="203"/>
      <c r="J524" s="240" t="s">
        <v>1</v>
      </c>
      <c r="K524" s="203"/>
      <c r="L524" s="240" t="s">
        <v>1</v>
      </c>
      <c r="M524" s="203"/>
      <c r="N524" s="240" t="s">
        <v>1</v>
      </c>
      <c r="O524" s="203"/>
      <c r="P524" s="200"/>
      <c r="Q524" s="321"/>
      <c r="R524" s="325"/>
      <c r="S524" s="416"/>
      <c r="T524" s="417"/>
      <c r="U524" s="822"/>
      <c r="V524" s="823"/>
      <c r="W524" s="849"/>
    </row>
    <row r="525" spans="1:23" ht="15" customHeight="1" x14ac:dyDescent="0.25">
      <c r="A525" s="287" t="s">
        <v>367</v>
      </c>
      <c r="B525" s="535"/>
      <c r="C525" s="660">
        <v>42</v>
      </c>
      <c r="D525" s="704">
        <v>57</v>
      </c>
      <c r="E525" s="705">
        <f t="shared" si="16"/>
        <v>1</v>
      </c>
      <c r="F525" s="200"/>
      <c r="G525" s="201"/>
      <c r="H525" s="240"/>
      <c r="I525" s="203" t="s">
        <v>0</v>
      </c>
      <c r="J525" s="240"/>
      <c r="K525" s="203" t="s">
        <v>0</v>
      </c>
      <c r="L525" s="240"/>
      <c r="M525" s="203" t="s">
        <v>0</v>
      </c>
      <c r="N525" s="240"/>
      <c r="O525" s="203" t="s">
        <v>0</v>
      </c>
      <c r="P525" s="200"/>
      <c r="Q525" s="321"/>
      <c r="R525" s="325"/>
      <c r="S525" s="416"/>
      <c r="T525" s="417"/>
      <c r="U525" s="822"/>
      <c r="V525" s="823"/>
      <c r="W525" s="849"/>
    </row>
    <row r="526" spans="1:23" ht="15" customHeight="1" x14ac:dyDescent="0.25">
      <c r="A526" s="287" t="s">
        <v>397</v>
      </c>
      <c r="B526" s="535"/>
      <c r="C526" s="660">
        <v>73</v>
      </c>
      <c r="D526" s="704">
        <v>26</v>
      </c>
      <c r="E526" s="705">
        <f t="shared" si="16"/>
        <v>1</v>
      </c>
      <c r="F526" s="200"/>
      <c r="G526" s="201"/>
      <c r="H526" s="240" t="s">
        <v>1</v>
      </c>
      <c r="I526" s="203"/>
      <c r="J526" s="240" t="s">
        <v>1</v>
      </c>
      <c r="K526" s="203"/>
      <c r="L526" s="240" t="s">
        <v>1</v>
      </c>
      <c r="M526" s="203"/>
      <c r="N526" s="240" t="s">
        <v>1</v>
      </c>
      <c r="O526" s="203"/>
      <c r="P526" s="200"/>
      <c r="Q526" s="321"/>
      <c r="R526" s="325"/>
      <c r="S526" s="416"/>
      <c r="T526" s="417"/>
      <c r="U526" s="822"/>
      <c r="V526" s="823"/>
      <c r="W526" s="849"/>
    </row>
    <row r="527" spans="1:23" ht="15" customHeight="1" x14ac:dyDescent="0.25">
      <c r="A527" s="287" t="s">
        <v>398</v>
      </c>
      <c r="B527" s="535"/>
      <c r="C527" s="660">
        <v>40</v>
      </c>
      <c r="D527" s="704">
        <v>59</v>
      </c>
      <c r="E527" s="705">
        <f t="shared" si="16"/>
        <v>1</v>
      </c>
      <c r="F527" s="200"/>
      <c r="G527" s="201"/>
      <c r="H527" s="240"/>
      <c r="I527" s="203" t="s">
        <v>0</v>
      </c>
      <c r="J527" s="240"/>
      <c r="K527" s="203" t="s">
        <v>0</v>
      </c>
      <c r="L527" s="240"/>
      <c r="M527" s="203" t="s">
        <v>0</v>
      </c>
      <c r="N527" s="240"/>
      <c r="O527" s="203" t="s">
        <v>0</v>
      </c>
      <c r="P527" s="200"/>
      <c r="Q527" s="321"/>
      <c r="R527" s="325"/>
      <c r="S527" s="416"/>
      <c r="T527" s="417"/>
      <c r="U527" s="822"/>
      <c r="V527" s="823"/>
      <c r="W527" s="849"/>
    </row>
    <row r="528" spans="1:23" ht="15" customHeight="1" x14ac:dyDescent="0.25">
      <c r="A528" s="287" t="s">
        <v>399</v>
      </c>
      <c r="B528" s="535"/>
      <c r="C528" s="660">
        <v>49</v>
      </c>
      <c r="D528" s="704">
        <v>50</v>
      </c>
      <c r="E528" s="705">
        <f t="shared" si="16"/>
        <v>1</v>
      </c>
      <c r="F528" s="200"/>
      <c r="G528" s="201"/>
      <c r="H528" s="240"/>
      <c r="I528" s="203" t="s">
        <v>0</v>
      </c>
      <c r="J528" s="240"/>
      <c r="K528" s="203" t="s">
        <v>0</v>
      </c>
      <c r="L528" s="240"/>
      <c r="M528" s="203" t="s">
        <v>0</v>
      </c>
      <c r="N528" s="240"/>
      <c r="O528" s="203" t="s">
        <v>0</v>
      </c>
      <c r="P528" s="200"/>
      <c r="Q528" s="321"/>
      <c r="R528" s="325"/>
      <c r="S528" s="416"/>
      <c r="T528" s="417"/>
      <c r="U528" s="822"/>
      <c r="V528" s="823"/>
      <c r="W528" s="849"/>
    </row>
    <row r="529" spans="1:23" ht="15" customHeight="1" x14ac:dyDescent="0.25">
      <c r="A529" s="287" t="s">
        <v>400</v>
      </c>
      <c r="B529" s="535"/>
      <c r="C529" s="660">
        <v>59</v>
      </c>
      <c r="D529" s="704">
        <v>40</v>
      </c>
      <c r="E529" s="705">
        <f t="shared" si="16"/>
        <v>1</v>
      </c>
      <c r="F529" s="200"/>
      <c r="G529" s="201"/>
      <c r="H529" s="240" t="s">
        <v>1</v>
      </c>
      <c r="I529" s="203"/>
      <c r="J529" s="240" t="s">
        <v>1</v>
      </c>
      <c r="K529" s="203"/>
      <c r="L529" s="240" t="s">
        <v>1</v>
      </c>
      <c r="M529" s="203"/>
      <c r="N529" s="240" t="s">
        <v>1</v>
      </c>
      <c r="O529" s="203"/>
      <c r="P529" s="200"/>
      <c r="Q529" s="321"/>
      <c r="R529" s="325"/>
      <c r="S529" s="416"/>
      <c r="T529" s="417"/>
      <c r="U529" s="822"/>
      <c r="V529" s="823"/>
      <c r="W529" s="849"/>
    </row>
    <row r="530" spans="1:23" ht="15" customHeight="1" x14ac:dyDescent="0.25">
      <c r="A530" s="287" t="s">
        <v>401</v>
      </c>
      <c r="B530" s="535"/>
      <c r="C530" s="660">
        <v>55</v>
      </c>
      <c r="D530" s="704">
        <v>44</v>
      </c>
      <c r="E530" s="705">
        <f t="shared" si="16"/>
        <v>1</v>
      </c>
      <c r="F530" s="200"/>
      <c r="G530" s="201"/>
      <c r="H530" s="240" t="s">
        <v>1</v>
      </c>
      <c r="I530" s="203"/>
      <c r="J530" s="240" t="s">
        <v>1</v>
      </c>
      <c r="K530" s="203"/>
      <c r="L530" s="240" t="s">
        <v>1</v>
      </c>
      <c r="M530" s="203"/>
      <c r="N530" s="240" t="s">
        <v>1</v>
      </c>
      <c r="O530" s="203"/>
      <c r="P530" s="200"/>
      <c r="Q530" s="321"/>
      <c r="R530" s="325"/>
      <c r="S530" s="416"/>
      <c r="T530" s="417"/>
      <c r="U530" s="822"/>
      <c r="V530" s="823"/>
      <c r="W530" s="849"/>
    </row>
    <row r="531" spans="1:23" ht="15" customHeight="1" x14ac:dyDescent="0.25">
      <c r="A531" s="287" t="s">
        <v>518</v>
      </c>
      <c r="B531" s="535"/>
      <c r="C531" s="1161">
        <v>51.1</v>
      </c>
      <c r="D531" s="1212">
        <v>48</v>
      </c>
      <c r="E531" s="1225">
        <f t="shared" si="16"/>
        <v>0.89999999999999858</v>
      </c>
      <c r="F531" s="200"/>
      <c r="G531" s="201"/>
      <c r="H531" s="240" t="s">
        <v>1</v>
      </c>
      <c r="I531" s="203"/>
      <c r="J531" s="240" t="s">
        <v>1</v>
      </c>
      <c r="K531" s="203"/>
      <c r="L531" s="240" t="s">
        <v>1</v>
      </c>
      <c r="M531" s="203"/>
      <c r="N531" s="240" t="s">
        <v>1</v>
      </c>
      <c r="O531" s="203"/>
      <c r="P531" s="200"/>
      <c r="Q531" s="321"/>
      <c r="R531" s="325"/>
      <c r="S531" s="416"/>
      <c r="T531" s="417"/>
      <c r="U531" s="822"/>
      <c r="V531" s="823"/>
      <c r="W531" s="849"/>
    </row>
    <row r="532" spans="1:23" ht="15" customHeight="1" thickBot="1" x14ac:dyDescent="0.3">
      <c r="A532" s="289" t="s">
        <v>519</v>
      </c>
      <c r="B532" s="536"/>
      <c r="C532" s="1162"/>
      <c r="D532" s="1213"/>
      <c r="E532" s="1226">
        <f t="shared" si="16"/>
        <v>100</v>
      </c>
      <c r="F532" s="207"/>
      <c r="G532" s="208"/>
      <c r="H532" s="242" t="s">
        <v>1</v>
      </c>
      <c r="I532" s="210"/>
      <c r="J532" s="242" t="s">
        <v>1</v>
      </c>
      <c r="K532" s="210"/>
      <c r="L532" s="242"/>
      <c r="M532" s="210" t="s">
        <v>0</v>
      </c>
      <c r="N532" s="242"/>
      <c r="O532" s="210" t="s">
        <v>0</v>
      </c>
      <c r="P532" s="207"/>
      <c r="Q532" s="327"/>
      <c r="R532" s="331"/>
      <c r="S532" s="418"/>
      <c r="T532" s="419"/>
      <c r="U532" s="824"/>
      <c r="V532" s="825"/>
      <c r="W532" s="851"/>
    </row>
    <row r="533" spans="1:23" ht="15" customHeight="1" thickTop="1" thickBot="1" x14ac:dyDescent="0.3">
      <c r="A533" s="292" t="s">
        <v>582</v>
      </c>
      <c r="B533" s="293">
        <v>26</v>
      </c>
      <c r="C533" s="385"/>
      <c r="D533" s="694">
        <v>40</v>
      </c>
      <c r="E533" s="695"/>
      <c r="F533" s="221">
        <v>26</v>
      </c>
      <c r="G533" s="213">
        <v>0</v>
      </c>
      <c r="H533" s="221">
        <v>19</v>
      </c>
      <c r="I533" s="213">
        <v>7</v>
      </c>
      <c r="J533" s="221">
        <v>19</v>
      </c>
      <c r="K533" s="213">
        <v>7</v>
      </c>
      <c r="L533" s="214">
        <v>18</v>
      </c>
      <c r="M533" s="215">
        <v>8</v>
      </c>
      <c r="N533" s="214">
        <v>18</v>
      </c>
      <c r="O533" s="215">
        <v>8</v>
      </c>
      <c r="P533" s="221">
        <f>ROUND(U533,0)</f>
        <v>13</v>
      </c>
      <c r="Q533" s="498">
        <f>ROUNDUP(V533,0)</f>
        <v>13</v>
      </c>
      <c r="R533" s="343">
        <f>SUM(B533-P533-Q533)</f>
        <v>0</v>
      </c>
      <c r="S533" s="394">
        <f>SUM(P533:Q533)</f>
        <v>26</v>
      </c>
      <c r="T533" s="395">
        <f>SUM(B533-S533)</f>
        <v>0</v>
      </c>
      <c r="U533" s="829">
        <f>PRODUCT(B533,C531%)</f>
        <v>13.286</v>
      </c>
      <c r="V533" s="831">
        <f>PRODUCT(B533,D531%)</f>
        <v>12.48</v>
      </c>
      <c r="W533" s="872">
        <f t="shared" si="15"/>
        <v>0.23399999999999999</v>
      </c>
    </row>
    <row r="534" spans="1:23" ht="15" customHeight="1" thickTop="1" x14ac:dyDescent="0.25">
      <c r="A534" s="285" t="s">
        <v>251</v>
      </c>
      <c r="B534" s="537"/>
      <c r="C534" s="660">
        <v>31</v>
      </c>
      <c r="D534" s="704">
        <v>64</v>
      </c>
      <c r="E534" s="705">
        <f t="shared" si="16"/>
        <v>5</v>
      </c>
      <c r="F534" s="195"/>
      <c r="G534" s="196"/>
      <c r="H534" s="238"/>
      <c r="I534" s="194" t="s">
        <v>0</v>
      </c>
      <c r="J534" s="238"/>
      <c r="K534" s="194" t="s">
        <v>0</v>
      </c>
      <c r="L534" s="238"/>
      <c r="M534" s="194" t="s">
        <v>0</v>
      </c>
      <c r="N534" s="238"/>
      <c r="O534" s="194" t="s">
        <v>0</v>
      </c>
      <c r="P534" s="195"/>
      <c r="Q534" s="316"/>
      <c r="R534" s="339"/>
      <c r="S534" s="422"/>
      <c r="T534" s="423"/>
      <c r="U534" s="820"/>
      <c r="V534" s="821"/>
      <c r="W534" s="853"/>
    </row>
    <row r="535" spans="1:23" ht="15" customHeight="1" x14ac:dyDescent="0.25">
      <c r="A535" s="287" t="s">
        <v>252</v>
      </c>
      <c r="B535" s="535"/>
      <c r="C535" s="660">
        <v>36</v>
      </c>
      <c r="D535" s="704">
        <v>61</v>
      </c>
      <c r="E535" s="705">
        <f t="shared" si="16"/>
        <v>3</v>
      </c>
      <c r="F535" s="200"/>
      <c r="G535" s="201"/>
      <c r="H535" s="240"/>
      <c r="I535" s="203" t="s">
        <v>0</v>
      </c>
      <c r="J535" s="240"/>
      <c r="K535" s="203" t="s">
        <v>0</v>
      </c>
      <c r="L535" s="240"/>
      <c r="M535" s="203" t="s">
        <v>0</v>
      </c>
      <c r="N535" s="240"/>
      <c r="O535" s="203" t="s">
        <v>0</v>
      </c>
      <c r="P535" s="200"/>
      <c r="Q535" s="321"/>
      <c r="R535" s="325"/>
      <c r="S535" s="416"/>
      <c r="T535" s="417"/>
      <c r="U535" s="822"/>
      <c r="V535" s="823"/>
      <c r="W535" s="849"/>
    </row>
    <row r="536" spans="1:23" ht="15" customHeight="1" x14ac:dyDescent="0.25">
      <c r="A536" s="287" t="s">
        <v>520</v>
      </c>
      <c r="B536" s="535"/>
      <c r="C536" s="1161">
        <v>33.700000000000003</v>
      </c>
      <c r="D536" s="1212">
        <v>62.4</v>
      </c>
      <c r="E536" s="1225">
        <f t="shared" si="16"/>
        <v>3.8999999999999986</v>
      </c>
      <c r="F536" s="200"/>
      <c r="G536" s="201"/>
      <c r="H536" s="240"/>
      <c r="I536" s="203" t="s">
        <v>0</v>
      </c>
      <c r="J536" s="240"/>
      <c r="K536" s="203" t="s">
        <v>0</v>
      </c>
      <c r="L536" s="240"/>
      <c r="M536" s="203" t="s">
        <v>0</v>
      </c>
      <c r="N536" s="240"/>
      <c r="O536" s="203" t="s">
        <v>0</v>
      </c>
      <c r="P536" s="200"/>
      <c r="Q536" s="321"/>
      <c r="R536" s="325"/>
      <c r="S536" s="416"/>
      <c r="T536" s="417"/>
      <c r="U536" s="822"/>
      <c r="V536" s="823"/>
      <c r="W536" s="849"/>
    </row>
    <row r="537" spans="1:23" ht="15" customHeight="1" thickBot="1" x14ac:dyDescent="0.3">
      <c r="A537" s="289" t="s">
        <v>521</v>
      </c>
      <c r="B537" s="536"/>
      <c r="C537" s="1162"/>
      <c r="D537" s="1213"/>
      <c r="E537" s="1226">
        <f t="shared" si="16"/>
        <v>100</v>
      </c>
      <c r="F537" s="207"/>
      <c r="G537" s="208"/>
      <c r="H537" s="242"/>
      <c r="I537" s="210" t="s">
        <v>0</v>
      </c>
      <c r="J537" s="242"/>
      <c r="K537" s="210" t="s">
        <v>0</v>
      </c>
      <c r="L537" s="242" t="s">
        <v>1</v>
      </c>
      <c r="M537" s="210"/>
      <c r="N537" s="242" t="s">
        <v>1</v>
      </c>
      <c r="O537" s="210"/>
      <c r="P537" s="207"/>
      <c r="Q537" s="327"/>
      <c r="R537" s="331"/>
      <c r="S537" s="418"/>
      <c r="T537" s="419"/>
      <c r="U537" s="824"/>
      <c r="V537" s="825"/>
      <c r="W537" s="851"/>
    </row>
    <row r="538" spans="1:23" ht="15" customHeight="1" thickTop="1" thickBot="1" x14ac:dyDescent="0.3">
      <c r="A538" s="292" t="s">
        <v>583</v>
      </c>
      <c r="B538" s="293">
        <v>4</v>
      </c>
      <c r="C538" s="385"/>
      <c r="D538" s="694"/>
      <c r="E538" s="695"/>
      <c r="F538" s="221">
        <v>0</v>
      </c>
      <c r="G538" s="213">
        <v>4</v>
      </c>
      <c r="H538" s="221">
        <v>0</v>
      </c>
      <c r="I538" s="213">
        <v>4</v>
      </c>
      <c r="J538" s="221">
        <v>0</v>
      </c>
      <c r="K538" s="213">
        <v>4</v>
      </c>
      <c r="L538" s="214">
        <v>1</v>
      </c>
      <c r="M538" s="215">
        <v>3</v>
      </c>
      <c r="N538" s="214">
        <v>1</v>
      </c>
      <c r="O538" s="215">
        <v>3</v>
      </c>
      <c r="P538" s="221">
        <f>ROUND(U538,0)</f>
        <v>1</v>
      </c>
      <c r="Q538" s="498">
        <f>ROUNDUP(V538,0)</f>
        <v>3</v>
      </c>
      <c r="R538" s="343">
        <f>SUM(B538-P538-Q538)</f>
        <v>0</v>
      </c>
      <c r="S538" s="394">
        <f>SUM(P538:Q538)</f>
        <v>4</v>
      </c>
      <c r="T538" s="395">
        <f>SUM(B538-S538)</f>
        <v>0</v>
      </c>
      <c r="U538" s="829">
        <f>PRODUCT(B538,C536%)</f>
        <v>1.3480000000000001</v>
      </c>
      <c r="V538" s="831">
        <f>PRODUCT(B538,D536%)</f>
        <v>2.496</v>
      </c>
      <c r="W538" s="872">
        <f t="shared" ref="W538:W592" si="17">SUM(B538-U538-V538)</f>
        <v>0.15600000000000014</v>
      </c>
    </row>
    <row r="539" spans="1:23" ht="15" customHeight="1" thickTop="1" x14ac:dyDescent="0.25">
      <c r="A539" s="285" t="s">
        <v>255</v>
      </c>
      <c r="B539" s="537"/>
      <c r="C539" s="660">
        <v>50</v>
      </c>
      <c r="D539" s="704">
        <v>47</v>
      </c>
      <c r="E539" s="705">
        <f t="shared" si="16"/>
        <v>3</v>
      </c>
      <c r="F539" s="195"/>
      <c r="G539" s="196"/>
      <c r="H539" s="238" t="s">
        <v>1</v>
      </c>
      <c r="I539" s="194"/>
      <c r="J539" s="238" t="s">
        <v>1</v>
      </c>
      <c r="K539" s="194"/>
      <c r="L539" s="238" t="s">
        <v>1</v>
      </c>
      <c r="M539" s="194"/>
      <c r="N539" s="238" t="s">
        <v>1</v>
      </c>
      <c r="O539" s="194"/>
      <c r="P539" s="195"/>
      <c r="Q539" s="316"/>
      <c r="R539" s="339"/>
      <c r="S539" s="422"/>
      <c r="T539" s="423"/>
      <c r="U539" s="820"/>
      <c r="V539" s="821"/>
      <c r="W539" s="853"/>
    </row>
    <row r="540" spans="1:23" ht="15" customHeight="1" x14ac:dyDescent="0.25">
      <c r="A540" s="287" t="s">
        <v>256</v>
      </c>
      <c r="B540" s="535"/>
      <c r="C540" s="660">
        <v>49</v>
      </c>
      <c r="D540" s="704">
        <v>47</v>
      </c>
      <c r="E540" s="705">
        <f t="shared" si="16"/>
        <v>4</v>
      </c>
      <c r="F540" s="200"/>
      <c r="G540" s="201"/>
      <c r="H540" s="240" t="s">
        <v>1</v>
      </c>
      <c r="I540" s="203"/>
      <c r="J540" s="240" t="s">
        <v>1</v>
      </c>
      <c r="K540" s="203"/>
      <c r="L540" s="240" t="s">
        <v>1</v>
      </c>
      <c r="M540" s="203"/>
      <c r="N540" s="240" t="s">
        <v>1</v>
      </c>
      <c r="O540" s="203"/>
      <c r="P540" s="200"/>
      <c r="Q540" s="321"/>
      <c r="R540" s="325"/>
      <c r="S540" s="416"/>
      <c r="T540" s="417"/>
      <c r="U540" s="822"/>
      <c r="V540" s="823"/>
      <c r="W540" s="849"/>
    </row>
    <row r="541" spans="1:23" ht="15" customHeight="1" x14ac:dyDescent="0.25">
      <c r="A541" s="287" t="s">
        <v>257</v>
      </c>
      <c r="B541" s="535"/>
      <c r="C541" s="660">
        <v>42</v>
      </c>
      <c r="D541" s="704">
        <v>56</v>
      </c>
      <c r="E541" s="705">
        <f t="shared" si="16"/>
        <v>2</v>
      </c>
      <c r="F541" s="200"/>
      <c r="G541" s="201"/>
      <c r="H541" s="240"/>
      <c r="I541" s="203" t="s">
        <v>0</v>
      </c>
      <c r="J541" s="240"/>
      <c r="K541" s="203" t="s">
        <v>0</v>
      </c>
      <c r="L541" s="240"/>
      <c r="M541" s="203" t="s">
        <v>0</v>
      </c>
      <c r="N541" s="240"/>
      <c r="O541" s="203" t="s">
        <v>0</v>
      </c>
      <c r="P541" s="200"/>
      <c r="Q541" s="321"/>
      <c r="R541" s="325"/>
      <c r="S541" s="416"/>
      <c r="T541" s="417"/>
      <c r="U541" s="822"/>
      <c r="V541" s="823"/>
      <c r="W541" s="849"/>
    </row>
    <row r="542" spans="1:23" ht="15" customHeight="1" x14ac:dyDescent="0.25">
      <c r="A542" s="287" t="s">
        <v>258</v>
      </c>
      <c r="B542" s="535"/>
      <c r="C542" s="660">
        <v>57</v>
      </c>
      <c r="D542" s="704">
        <v>40</v>
      </c>
      <c r="E542" s="705">
        <f t="shared" si="16"/>
        <v>3</v>
      </c>
      <c r="F542" s="200"/>
      <c r="G542" s="201"/>
      <c r="H542" s="240" t="s">
        <v>1</v>
      </c>
      <c r="I542" s="203"/>
      <c r="J542" s="240" t="s">
        <v>1</v>
      </c>
      <c r="K542" s="203"/>
      <c r="L542" s="240" t="s">
        <v>1</v>
      </c>
      <c r="M542" s="203"/>
      <c r="N542" s="240" t="s">
        <v>1</v>
      </c>
      <c r="O542" s="203"/>
      <c r="P542" s="200"/>
      <c r="Q542" s="321"/>
      <c r="R542" s="325"/>
      <c r="S542" s="416"/>
      <c r="T542" s="417"/>
      <c r="U542" s="822"/>
      <c r="V542" s="823"/>
      <c r="W542" s="849"/>
    </row>
    <row r="543" spans="1:23" ht="15" customHeight="1" x14ac:dyDescent="0.25">
      <c r="A543" s="287" t="s">
        <v>259</v>
      </c>
      <c r="B543" s="535"/>
      <c r="C543" s="660">
        <v>46</v>
      </c>
      <c r="D543" s="704">
        <v>51</v>
      </c>
      <c r="E543" s="705">
        <f t="shared" si="16"/>
        <v>3</v>
      </c>
      <c r="F543" s="200"/>
      <c r="G543" s="201"/>
      <c r="H543" s="240"/>
      <c r="I543" s="203" t="s">
        <v>0</v>
      </c>
      <c r="J543" s="240"/>
      <c r="K543" s="203" t="s">
        <v>0</v>
      </c>
      <c r="L543" s="240"/>
      <c r="M543" s="203" t="s">
        <v>0</v>
      </c>
      <c r="N543" s="240"/>
      <c r="O543" s="203" t="s">
        <v>0</v>
      </c>
      <c r="P543" s="200"/>
      <c r="Q543" s="321"/>
      <c r="R543" s="325"/>
      <c r="S543" s="416"/>
      <c r="T543" s="417"/>
      <c r="U543" s="822"/>
      <c r="V543" s="823"/>
      <c r="W543" s="849"/>
    </row>
    <row r="544" spans="1:23" ht="15" customHeight="1" x14ac:dyDescent="0.25">
      <c r="A544" s="287" t="s">
        <v>260</v>
      </c>
      <c r="B544" s="535"/>
      <c r="C544" s="660">
        <v>48</v>
      </c>
      <c r="D544" s="704">
        <v>49</v>
      </c>
      <c r="E544" s="705">
        <f t="shared" si="16"/>
        <v>3</v>
      </c>
      <c r="F544" s="200"/>
      <c r="G544" s="201"/>
      <c r="H544" s="240"/>
      <c r="I544" s="203" t="s">
        <v>0</v>
      </c>
      <c r="J544" s="240"/>
      <c r="K544" s="203" t="s">
        <v>0</v>
      </c>
      <c r="L544" s="240"/>
      <c r="M544" s="203" t="s">
        <v>0</v>
      </c>
      <c r="N544" s="240"/>
      <c r="O544" s="203" t="s">
        <v>0</v>
      </c>
      <c r="P544" s="200"/>
      <c r="Q544" s="321"/>
      <c r="R544" s="325"/>
      <c r="S544" s="416"/>
      <c r="T544" s="417"/>
      <c r="U544" s="822"/>
      <c r="V544" s="823"/>
      <c r="W544" s="849"/>
    </row>
    <row r="545" spans="1:24" ht="15" customHeight="1" x14ac:dyDescent="0.25">
      <c r="A545" s="287" t="s">
        <v>261</v>
      </c>
      <c r="B545" s="535"/>
      <c r="C545" s="660">
        <v>44</v>
      </c>
      <c r="D545" s="704">
        <v>54</v>
      </c>
      <c r="E545" s="705">
        <f t="shared" si="16"/>
        <v>2</v>
      </c>
      <c r="F545" s="200"/>
      <c r="G545" s="201"/>
      <c r="H545" s="240"/>
      <c r="I545" s="203" t="s">
        <v>0</v>
      </c>
      <c r="J545" s="240"/>
      <c r="K545" s="203" t="s">
        <v>0</v>
      </c>
      <c r="L545" s="240"/>
      <c r="M545" s="203" t="s">
        <v>0</v>
      </c>
      <c r="N545" s="240"/>
      <c r="O545" s="203" t="s">
        <v>0</v>
      </c>
      <c r="P545" s="200"/>
      <c r="Q545" s="321"/>
      <c r="R545" s="325"/>
      <c r="S545" s="416"/>
      <c r="T545" s="417"/>
      <c r="U545" s="822"/>
      <c r="V545" s="823"/>
      <c r="W545" s="849"/>
    </row>
    <row r="546" spans="1:24" ht="15" customHeight="1" x14ac:dyDescent="0.25">
      <c r="A546" s="287" t="s">
        <v>262</v>
      </c>
      <c r="B546" s="535"/>
      <c r="C546" s="660">
        <v>47</v>
      </c>
      <c r="D546" s="704">
        <v>51</v>
      </c>
      <c r="E546" s="705">
        <f t="shared" si="16"/>
        <v>2</v>
      </c>
      <c r="F546" s="200"/>
      <c r="G546" s="201"/>
      <c r="H546" s="240"/>
      <c r="I546" s="203" t="s">
        <v>0</v>
      </c>
      <c r="J546" s="240"/>
      <c r="K546" s="203" t="s">
        <v>0</v>
      </c>
      <c r="L546" s="240"/>
      <c r="M546" s="203" t="s">
        <v>0</v>
      </c>
      <c r="N546" s="240"/>
      <c r="O546" s="203" t="s">
        <v>0</v>
      </c>
      <c r="P546" s="200"/>
      <c r="Q546" s="321"/>
      <c r="R546" s="325"/>
      <c r="S546" s="416"/>
      <c r="T546" s="417"/>
      <c r="U546" s="822"/>
      <c r="V546" s="823"/>
      <c r="W546" s="849"/>
    </row>
    <row r="547" spans="1:24" ht="15" customHeight="1" x14ac:dyDescent="0.25">
      <c r="A547" s="287" t="s">
        <v>263</v>
      </c>
      <c r="B547" s="535"/>
      <c r="C547" s="660">
        <v>51</v>
      </c>
      <c r="D547" s="704">
        <v>45</v>
      </c>
      <c r="E547" s="705">
        <f t="shared" si="16"/>
        <v>4</v>
      </c>
      <c r="F547" s="200"/>
      <c r="G547" s="201"/>
      <c r="H547" s="240" t="s">
        <v>1</v>
      </c>
      <c r="I547" s="203"/>
      <c r="J547" s="240" t="s">
        <v>1</v>
      </c>
      <c r="K547" s="203"/>
      <c r="L547" s="240" t="s">
        <v>1</v>
      </c>
      <c r="M547" s="203"/>
      <c r="N547" s="240" t="s">
        <v>1</v>
      </c>
      <c r="O547" s="203"/>
      <c r="P547" s="200"/>
      <c r="Q547" s="321"/>
      <c r="R547" s="325"/>
      <c r="S547" s="416"/>
      <c r="T547" s="417"/>
      <c r="U547" s="822"/>
      <c r="V547" s="823"/>
      <c r="W547" s="849"/>
    </row>
    <row r="548" spans="1:24" ht="15" customHeight="1" x14ac:dyDescent="0.25">
      <c r="A548" s="287" t="s">
        <v>368</v>
      </c>
      <c r="B548" s="535"/>
      <c r="C548" s="660">
        <v>48</v>
      </c>
      <c r="D548" s="704">
        <v>51</v>
      </c>
      <c r="E548" s="705">
        <f t="shared" si="16"/>
        <v>1</v>
      </c>
      <c r="F548" s="200"/>
      <c r="G548" s="201"/>
      <c r="H548" s="240"/>
      <c r="I548" s="203" t="s">
        <v>0</v>
      </c>
      <c r="J548" s="240"/>
      <c r="K548" s="203" t="s">
        <v>0</v>
      </c>
      <c r="L548" s="240"/>
      <c r="M548" s="203" t="s">
        <v>0</v>
      </c>
      <c r="N548" s="240"/>
      <c r="O548" s="203" t="s">
        <v>0</v>
      </c>
      <c r="P548" s="200"/>
      <c r="Q548" s="321"/>
      <c r="R548" s="325"/>
      <c r="S548" s="416"/>
      <c r="T548" s="417"/>
      <c r="U548" s="822"/>
      <c r="V548" s="823"/>
      <c r="W548" s="849"/>
    </row>
    <row r="549" spans="1:24" ht="15" customHeight="1" x14ac:dyDescent="0.25">
      <c r="A549" s="287" t="s">
        <v>522</v>
      </c>
      <c r="B549" s="535"/>
      <c r="C549" s="1161">
        <v>48</v>
      </c>
      <c r="D549" s="1212">
        <v>49.3</v>
      </c>
      <c r="E549" s="1225">
        <f t="shared" si="16"/>
        <v>2.7000000000000028</v>
      </c>
      <c r="F549" s="200"/>
      <c r="G549" s="201"/>
      <c r="H549" s="240"/>
      <c r="I549" s="203" t="s">
        <v>0</v>
      </c>
      <c r="J549" s="240"/>
      <c r="K549" s="203" t="s">
        <v>0</v>
      </c>
      <c r="L549" s="240"/>
      <c r="M549" s="203" t="s">
        <v>0</v>
      </c>
      <c r="N549" s="240"/>
      <c r="O549" s="203" t="s">
        <v>0</v>
      </c>
      <c r="P549" s="200"/>
      <c r="Q549" s="321"/>
      <c r="R549" s="325"/>
      <c r="S549" s="416"/>
      <c r="T549" s="417"/>
      <c r="U549" s="822"/>
      <c r="V549" s="823"/>
      <c r="W549" s="849"/>
    </row>
    <row r="550" spans="1:24" ht="15" customHeight="1" thickBot="1" x14ac:dyDescent="0.3">
      <c r="A550" s="289" t="s">
        <v>523</v>
      </c>
      <c r="B550" s="536"/>
      <c r="C550" s="1162"/>
      <c r="D550" s="1213"/>
      <c r="E550" s="1226">
        <f t="shared" si="16"/>
        <v>100</v>
      </c>
      <c r="F550" s="207"/>
      <c r="G550" s="208"/>
      <c r="H550" s="242"/>
      <c r="I550" s="210" t="s">
        <v>0</v>
      </c>
      <c r="J550" s="242" t="s">
        <v>1</v>
      </c>
      <c r="K550" s="210"/>
      <c r="L550" s="242" t="s">
        <v>1</v>
      </c>
      <c r="M550" s="210"/>
      <c r="N550" s="242" t="s">
        <v>1</v>
      </c>
      <c r="O550" s="210"/>
      <c r="P550" s="207"/>
      <c r="Q550" s="327"/>
      <c r="R550" s="331"/>
      <c r="S550" s="418"/>
      <c r="T550" s="419"/>
      <c r="U550" s="824"/>
      <c r="V550" s="825"/>
      <c r="W550" s="851"/>
    </row>
    <row r="551" spans="1:24" ht="15" customHeight="1" thickTop="1" thickBot="1" x14ac:dyDescent="0.3">
      <c r="A551" s="292" t="s">
        <v>584</v>
      </c>
      <c r="B551" s="293">
        <v>12</v>
      </c>
      <c r="C551" s="385"/>
      <c r="D551" s="694"/>
      <c r="E551" s="695"/>
      <c r="F551" s="221">
        <v>0</v>
      </c>
      <c r="G551" s="213">
        <v>12</v>
      </c>
      <c r="H551" s="221">
        <v>4</v>
      </c>
      <c r="I551" s="213">
        <v>8</v>
      </c>
      <c r="J551" s="214">
        <v>5</v>
      </c>
      <c r="K551" s="215">
        <v>7</v>
      </c>
      <c r="L551" s="214">
        <v>5</v>
      </c>
      <c r="M551" s="215">
        <v>7</v>
      </c>
      <c r="N551" s="214">
        <v>5</v>
      </c>
      <c r="O551" s="215">
        <v>7</v>
      </c>
      <c r="P551" s="221">
        <f>ROUND(U551,0)</f>
        <v>6</v>
      </c>
      <c r="Q551" s="333">
        <f>ROUND(V551,0)</f>
        <v>6</v>
      </c>
      <c r="R551" s="343">
        <f>SUM(B551-P551-Q551)</f>
        <v>0</v>
      </c>
      <c r="S551" s="394">
        <f>SUM(P551:Q551)</f>
        <v>12</v>
      </c>
      <c r="T551" s="395">
        <f>SUM(B551-S551)</f>
        <v>0</v>
      </c>
      <c r="U551" s="829">
        <f>PRODUCT(B551,C549%)</f>
        <v>5.76</v>
      </c>
      <c r="V551" s="830">
        <f>PRODUCT(B551,D549%)</f>
        <v>5.9160000000000004</v>
      </c>
      <c r="W551" s="872">
        <f t="shared" si="17"/>
        <v>0.32399999999999984</v>
      </c>
    </row>
    <row r="552" spans="1:24" ht="15" customHeight="1" thickTop="1" x14ac:dyDescent="0.25">
      <c r="A552" s="285" t="s">
        <v>524</v>
      </c>
      <c r="B552" s="537"/>
      <c r="C552" s="660">
        <v>54.3</v>
      </c>
      <c r="D552" s="704">
        <v>43.1</v>
      </c>
      <c r="E552" s="705">
        <f t="shared" si="16"/>
        <v>2.6000000000000014</v>
      </c>
      <c r="F552" s="195"/>
      <c r="G552" s="196"/>
      <c r="H552" s="238"/>
      <c r="I552" s="194" t="s">
        <v>0</v>
      </c>
      <c r="J552" s="238"/>
      <c r="K552" s="194" t="s">
        <v>0</v>
      </c>
      <c r="L552" s="238"/>
      <c r="M552" s="194" t="s">
        <v>0</v>
      </c>
      <c r="N552" s="238"/>
      <c r="O552" s="194" t="s">
        <v>0</v>
      </c>
      <c r="P552" s="195"/>
      <c r="Q552" s="316"/>
      <c r="R552" s="339"/>
      <c r="S552" s="422"/>
      <c r="T552" s="423"/>
      <c r="U552" s="820"/>
      <c r="V552" s="821"/>
      <c r="W552" s="853"/>
    </row>
    <row r="553" spans="1:24" ht="15" customHeight="1" x14ac:dyDescent="0.25">
      <c r="A553" s="287" t="s">
        <v>525</v>
      </c>
      <c r="B553" s="535"/>
      <c r="C553" s="1161">
        <v>43.1</v>
      </c>
      <c r="D553" s="1212">
        <v>54.3</v>
      </c>
      <c r="E553" s="1225">
        <v>2.6</v>
      </c>
      <c r="F553" s="200"/>
      <c r="G553" s="201"/>
      <c r="H553" s="240"/>
      <c r="I553" s="203" t="s">
        <v>0</v>
      </c>
      <c r="J553" s="240"/>
      <c r="K553" s="203" t="s">
        <v>0</v>
      </c>
      <c r="L553" s="240"/>
      <c r="M553" s="203" t="s">
        <v>0</v>
      </c>
      <c r="N553" s="240"/>
      <c r="O553" s="203" t="s">
        <v>0</v>
      </c>
      <c r="P553" s="200"/>
      <c r="Q553" s="321"/>
      <c r="R553" s="325"/>
      <c r="S553" s="416"/>
      <c r="T553" s="417"/>
      <c r="U553" s="822"/>
      <c r="V553" s="823"/>
      <c r="W553" s="849"/>
    </row>
    <row r="554" spans="1:24" ht="15" customHeight="1" thickBot="1" x14ac:dyDescent="0.3">
      <c r="A554" s="289" t="s">
        <v>526</v>
      </c>
      <c r="B554" s="536"/>
      <c r="C554" s="1162"/>
      <c r="D554" s="1213"/>
      <c r="E554" s="1226">
        <f t="shared" si="16"/>
        <v>100</v>
      </c>
      <c r="F554" s="207"/>
      <c r="G554" s="208"/>
      <c r="H554" s="242"/>
      <c r="I554" s="210" t="s">
        <v>0</v>
      </c>
      <c r="J554" s="242"/>
      <c r="K554" s="210" t="s">
        <v>0</v>
      </c>
      <c r="L554" s="242" t="s">
        <v>1</v>
      </c>
      <c r="M554" s="210"/>
      <c r="N554" s="242" t="s">
        <v>1</v>
      </c>
      <c r="O554" s="210"/>
      <c r="P554" s="207"/>
      <c r="Q554" s="327"/>
      <c r="R554" s="331"/>
      <c r="S554" s="418"/>
      <c r="T554" s="419"/>
      <c r="U554" s="824"/>
      <c r="V554" s="825"/>
      <c r="W554" s="851"/>
    </row>
    <row r="555" spans="1:24" ht="15" customHeight="1" thickTop="1" thickBot="1" x14ac:dyDescent="0.3">
      <c r="A555" s="292" t="s">
        <v>815</v>
      </c>
      <c r="B555" s="293">
        <v>3</v>
      </c>
      <c r="C555" s="385"/>
      <c r="D555" s="694"/>
      <c r="E555" s="695"/>
      <c r="F555" s="221">
        <v>0</v>
      </c>
      <c r="G555" s="213">
        <v>3</v>
      </c>
      <c r="H555" s="221">
        <v>0</v>
      </c>
      <c r="I555" s="213">
        <v>3</v>
      </c>
      <c r="J555" s="221">
        <v>0</v>
      </c>
      <c r="K555" s="213">
        <v>3</v>
      </c>
      <c r="L555" s="214">
        <v>1</v>
      </c>
      <c r="M555" s="215">
        <v>2</v>
      </c>
      <c r="N555" s="214">
        <v>1</v>
      </c>
      <c r="O555" s="215">
        <v>2</v>
      </c>
      <c r="P555" s="221">
        <f>ROUND(U555,0)</f>
        <v>1</v>
      </c>
      <c r="Q555" s="333">
        <f>ROUND(V555,0)</f>
        <v>2</v>
      </c>
      <c r="R555" s="343">
        <f>SUM(B555-P555-Q555)</f>
        <v>0</v>
      </c>
      <c r="S555" s="394">
        <f>SUM(P555:Q555)</f>
        <v>3</v>
      </c>
      <c r="T555" s="395">
        <f>SUM(B555-S555)</f>
        <v>0</v>
      </c>
      <c r="U555" s="829">
        <f>PRODUCT(B555,C553%)</f>
        <v>1.2929999999999999</v>
      </c>
      <c r="V555" s="830">
        <f>PRODUCT(B555,D553%)</f>
        <v>1.6289999999999998</v>
      </c>
      <c r="W555" s="872">
        <f t="shared" si="17"/>
        <v>7.8000000000000291E-2</v>
      </c>
      <c r="X555" s="191" t="s">
        <v>816</v>
      </c>
    </row>
    <row r="556" spans="1:24" ht="15" customHeight="1" thickTop="1" x14ac:dyDescent="0.25">
      <c r="A556" s="285" t="s">
        <v>264</v>
      </c>
      <c r="B556" s="537"/>
      <c r="C556" s="660">
        <v>43</v>
      </c>
      <c r="D556" s="704">
        <v>52</v>
      </c>
      <c r="E556" s="705">
        <f t="shared" si="16"/>
        <v>5</v>
      </c>
      <c r="F556" s="195"/>
      <c r="G556" s="196"/>
      <c r="H556" s="238"/>
      <c r="I556" s="194" t="s">
        <v>0</v>
      </c>
      <c r="J556" s="238"/>
      <c r="K556" s="194" t="s">
        <v>0</v>
      </c>
      <c r="L556" s="238"/>
      <c r="M556" s="194" t="s">
        <v>0</v>
      </c>
      <c r="N556" s="238"/>
      <c r="O556" s="194" t="s">
        <v>0</v>
      </c>
      <c r="P556" s="195"/>
      <c r="Q556" s="316"/>
      <c r="R556" s="339"/>
      <c r="S556" s="422"/>
      <c r="T556" s="423"/>
      <c r="U556" s="820"/>
      <c r="V556" s="821"/>
      <c r="W556" s="853"/>
    </row>
    <row r="557" spans="1:24" ht="15" customHeight="1" x14ac:dyDescent="0.25">
      <c r="A557" s="287" t="s">
        <v>265</v>
      </c>
      <c r="B557" s="535"/>
      <c r="C557" s="660">
        <v>47</v>
      </c>
      <c r="D557" s="704">
        <v>51</v>
      </c>
      <c r="E557" s="705">
        <f t="shared" si="16"/>
        <v>2</v>
      </c>
      <c r="F557" s="200"/>
      <c r="G557" s="201"/>
      <c r="H557" s="240"/>
      <c r="I557" s="203" t="s">
        <v>0</v>
      </c>
      <c r="J557" s="240"/>
      <c r="K557" s="203" t="s">
        <v>0</v>
      </c>
      <c r="L557" s="240"/>
      <c r="M557" s="203" t="s">
        <v>0</v>
      </c>
      <c r="N557" s="240"/>
      <c r="O557" s="203" t="s">
        <v>0</v>
      </c>
      <c r="P557" s="200"/>
      <c r="Q557" s="321"/>
      <c r="R557" s="325"/>
      <c r="S557" s="416"/>
      <c r="T557" s="417"/>
      <c r="U557" s="822"/>
      <c r="V557" s="823"/>
      <c r="W557" s="849"/>
    </row>
    <row r="558" spans="1:24" ht="15" customHeight="1" x14ac:dyDescent="0.25">
      <c r="A558" s="287" t="s">
        <v>266</v>
      </c>
      <c r="B558" s="535"/>
      <c r="C558" s="660">
        <v>50</v>
      </c>
      <c r="D558" s="704">
        <v>46</v>
      </c>
      <c r="E558" s="705">
        <f t="shared" si="16"/>
        <v>4</v>
      </c>
      <c r="F558" s="200"/>
      <c r="G558" s="201"/>
      <c r="H558" s="240" t="s">
        <v>1</v>
      </c>
      <c r="I558" s="203"/>
      <c r="J558" s="240" t="s">
        <v>1</v>
      </c>
      <c r="K558" s="203"/>
      <c r="L558" s="240" t="s">
        <v>1</v>
      </c>
      <c r="M558" s="203"/>
      <c r="N558" s="240" t="s">
        <v>1</v>
      </c>
      <c r="O558" s="203"/>
      <c r="P558" s="200"/>
      <c r="Q558" s="321"/>
      <c r="R558" s="325"/>
      <c r="S558" s="416"/>
      <c r="T558" s="417"/>
      <c r="U558" s="822"/>
      <c r="V558" s="823"/>
      <c r="W558" s="849"/>
    </row>
    <row r="559" spans="1:24" ht="15" customHeight="1" x14ac:dyDescent="0.25">
      <c r="A559" s="287" t="s">
        <v>267</v>
      </c>
      <c r="B559" s="535"/>
      <c r="C559" s="660">
        <v>44</v>
      </c>
      <c r="D559" s="704">
        <v>52</v>
      </c>
      <c r="E559" s="705">
        <f t="shared" si="16"/>
        <v>4</v>
      </c>
      <c r="F559" s="200"/>
      <c r="G559" s="201"/>
      <c r="H559" s="240"/>
      <c r="I559" s="203" t="s">
        <v>0</v>
      </c>
      <c r="J559" s="240"/>
      <c r="K559" s="203" t="s">
        <v>0</v>
      </c>
      <c r="L559" s="240"/>
      <c r="M559" s="203" t="s">
        <v>0</v>
      </c>
      <c r="N559" s="240"/>
      <c r="O559" s="203" t="s">
        <v>0</v>
      </c>
      <c r="P559" s="200"/>
      <c r="Q559" s="321"/>
      <c r="R559" s="325"/>
      <c r="S559" s="416"/>
      <c r="T559" s="417"/>
      <c r="U559" s="822"/>
      <c r="V559" s="823"/>
      <c r="W559" s="849"/>
    </row>
    <row r="560" spans="1:24" ht="15" customHeight="1" x14ac:dyDescent="0.25">
      <c r="A560" s="287" t="s">
        <v>268</v>
      </c>
      <c r="B560" s="535"/>
      <c r="C560" s="660">
        <v>43</v>
      </c>
      <c r="D560" s="704">
        <v>54</v>
      </c>
      <c r="E560" s="705">
        <f t="shared" si="16"/>
        <v>3</v>
      </c>
      <c r="F560" s="200"/>
      <c r="G560" s="201"/>
      <c r="H560" s="240"/>
      <c r="I560" s="203" t="s">
        <v>0</v>
      </c>
      <c r="J560" s="240"/>
      <c r="K560" s="203" t="s">
        <v>0</v>
      </c>
      <c r="L560" s="240"/>
      <c r="M560" s="203" t="s">
        <v>0</v>
      </c>
      <c r="N560" s="240"/>
      <c r="O560" s="203" t="s">
        <v>0</v>
      </c>
      <c r="P560" s="200"/>
      <c r="Q560" s="321"/>
      <c r="R560" s="325"/>
      <c r="S560" s="416"/>
      <c r="T560" s="417"/>
      <c r="U560" s="822"/>
      <c r="V560" s="823"/>
      <c r="W560" s="849"/>
    </row>
    <row r="561" spans="1:24" ht="15" customHeight="1" x14ac:dyDescent="0.25">
      <c r="A561" s="287" t="s">
        <v>269</v>
      </c>
      <c r="B561" s="535"/>
      <c r="C561" s="660">
        <v>49</v>
      </c>
      <c r="D561" s="704">
        <v>48</v>
      </c>
      <c r="E561" s="705">
        <f t="shared" si="16"/>
        <v>3</v>
      </c>
      <c r="F561" s="200"/>
      <c r="G561" s="201"/>
      <c r="H561" s="240" t="s">
        <v>1</v>
      </c>
      <c r="I561" s="203"/>
      <c r="J561" s="240" t="s">
        <v>1</v>
      </c>
      <c r="K561" s="203"/>
      <c r="L561" s="240" t="s">
        <v>1</v>
      </c>
      <c r="M561" s="203"/>
      <c r="N561" s="240" t="s">
        <v>1</v>
      </c>
      <c r="O561" s="203"/>
      <c r="P561" s="200"/>
      <c r="Q561" s="321"/>
      <c r="R561" s="325"/>
      <c r="S561" s="416"/>
      <c r="T561" s="417"/>
      <c r="U561" s="822"/>
      <c r="V561" s="823"/>
      <c r="W561" s="849"/>
    </row>
    <row r="562" spans="1:24" ht="15" customHeight="1" x14ac:dyDescent="0.25">
      <c r="A562" s="287" t="s">
        <v>270</v>
      </c>
      <c r="B562" s="535"/>
      <c r="C562" s="660">
        <v>48.01</v>
      </c>
      <c r="D562" s="704">
        <v>48</v>
      </c>
      <c r="E562" s="705">
        <f t="shared" si="16"/>
        <v>3.990000000000002</v>
      </c>
      <c r="F562" s="200"/>
      <c r="G562" s="201"/>
      <c r="H562" s="240" t="s">
        <v>1</v>
      </c>
      <c r="I562" s="203"/>
      <c r="J562" s="240" t="s">
        <v>1</v>
      </c>
      <c r="K562" s="203"/>
      <c r="L562" s="240" t="s">
        <v>1</v>
      </c>
      <c r="M562" s="203"/>
      <c r="N562" s="240" t="s">
        <v>1</v>
      </c>
      <c r="O562" s="203"/>
      <c r="P562" s="200"/>
      <c r="Q562" s="321"/>
      <c r="R562" s="325"/>
      <c r="S562" s="416"/>
      <c r="T562" s="417"/>
      <c r="U562" s="822"/>
      <c r="V562" s="823"/>
      <c r="W562" s="849"/>
    </row>
    <row r="563" spans="1:24" ht="15" customHeight="1" x14ac:dyDescent="0.25">
      <c r="A563" s="287" t="s">
        <v>527</v>
      </c>
      <c r="B563" s="535"/>
      <c r="C563" s="1161">
        <v>46.1</v>
      </c>
      <c r="D563" s="1212">
        <v>50</v>
      </c>
      <c r="E563" s="1225">
        <f t="shared" si="16"/>
        <v>3.8999999999999986</v>
      </c>
      <c r="F563" s="200"/>
      <c r="G563" s="201"/>
      <c r="H563" s="240"/>
      <c r="I563" s="203" t="s">
        <v>0</v>
      </c>
      <c r="J563" s="240"/>
      <c r="K563" s="203" t="s">
        <v>0</v>
      </c>
      <c r="L563" s="240"/>
      <c r="M563" s="203" t="s">
        <v>0</v>
      </c>
      <c r="N563" s="240"/>
      <c r="O563" s="203" t="s">
        <v>0</v>
      </c>
      <c r="P563" s="200"/>
      <c r="Q563" s="321"/>
      <c r="R563" s="325"/>
      <c r="S563" s="416"/>
      <c r="T563" s="417"/>
      <c r="U563" s="822"/>
      <c r="V563" s="823"/>
      <c r="W563" s="849"/>
    </row>
    <row r="564" spans="1:24" ht="15" customHeight="1" thickBot="1" x14ac:dyDescent="0.3">
      <c r="A564" s="289" t="s">
        <v>528</v>
      </c>
      <c r="B564" s="536"/>
      <c r="C564" s="1162"/>
      <c r="D564" s="1213"/>
      <c r="E564" s="1226">
        <f t="shared" si="16"/>
        <v>100</v>
      </c>
      <c r="F564" s="207"/>
      <c r="G564" s="208"/>
      <c r="H564" s="242"/>
      <c r="I564" s="210" t="s">
        <v>0</v>
      </c>
      <c r="J564" s="242"/>
      <c r="K564" s="210" t="s">
        <v>0</v>
      </c>
      <c r="L564" s="242" t="s">
        <v>1</v>
      </c>
      <c r="M564" s="210"/>
      <c r="N564" s="242" t="s">
        <v>1</v>
      </c>
      <c r="O564" s="210"/>
      <c r="P564" s="207"/>
      <c r="Q564" s="327"/>
      <c r="R564" s="331"/>
      <c r="S564" s="418"/>
      <c r="T564" s="419"/>
      <c r="U564" s="824"/>
      <c r="V564" s="825"/>
      <c r="W564" s="851"/>
    </row>
    <row r="565" spans="1:24" ht="15" customHeight="1" thickTop="1" thickBot="1" x14ac:dyDescent="0.3">
      <c r="A565" s="292" t="s">
        <v>827</v>
      </c>
      <c r="B565" s="293">
        <v>9</v>
      </c>
      <c r="C565" s="385"/>
      <c r="D565" s="694"/>
      <c r="E565" s="695"/>
      <c r="F565" s="221">
        <v>0</v>
      </c>
      <c r="G565" s="213">
        <v>8</v>
      </c>
      <c r="H565" s="221">
        <v>3</v>
      </c>
      <c r="I565" s="213">
        <v>6</v>
      </c>
      <c r="J565" s="221">
        <v>3</v>
      </c>
      <c r="K565" s="213">
        <v>6</v>
      </c>
      <c r="L565" s="214">
        <v>4</v>
      </c>
      <c r="M565" s="215">
        <v>5</v>
      </c>
      <c r="N565" s="214">
        <v>4</v>
      </c>
      <c r="O565" s="215">
        <v>5</v>
      </c>
      <c r="P565" s="221">
        <f>ROUND(U565,0)</f>
        <v>4</v>
      </c>
      <c r="Q565" s="333">
        <f>ROUND(V565,0)</f>
        <v>5</v>
      </c>
      <c r="R565" s="343">
        <f>SUM(B565-P565-Q565)</f>
        <v>0</v>
      </c>
      <c r="S565" s="394">
        <f>SUM(P565:Q565)</f>
        <v>9</v>
      </c>
      <c r="T565" s="395">
        <f>SUM(B565-S565)</f>
        <v>0</v>
      </c>
      <c r="U565" s="829">
        <f>PRODUCT(B565,C563%)</f>
        <v>4.149</v>
      </c>
      <c r="V565" s="830">
        <f>PRODUCT(B565,D563%)</f>
        <v>4.5</v>
      </c>
      <c r="W565" s="872">
        <f t="shared" si="17"/>
        <v>0.35099999999999998</v>
      </c>
      <c r="X565" s="191" t="s">
        <v>828</v>
      </c>
    </row>
    <row r="566" spans="1:24" ht="15" customHeight="1" thickTop="1" x14ac:dyDescent="0.25">
      <c r="A566" s="285" t="s">
        <v>273</v>
      </c>
      <c r="B566" s="537"/>
      <c r="C566" s="660">
        <v>48</v>
      </c>
      <c r="D566" s="704">
        <v>49</v>
      </c>
      <c r="E566" s="705">
        <f t="shared" si="16"/>
        <v>3</v>
      </c>
      <c r="F566" s="195"/>
      <c r="G566" s="196"/>
      <c r="H566" s="238"/>
      <c r="I566" s="194" t="s">
        <v>0</v>
      </c>
      <c r="J566" s="238"/>
      <c r="K566" s="194" t="s">
        <v>0</v>
      </c>
      <c r="L566" s="238"/>
      <c r="M566" s="194" t="s">
        <v>0</v>
      </c>
      <c r="N566" s="238"/>
      <c r="O566" s="194" t="s">
        <v>0</v>
      </c>
      <c r="P566" s="195"/>
      <c r="Q566" s="316"/>
      <c r="R566" s="339"/>
      <c r="S566" s="422"/>
      <c r="T566" s="423"/>
      <c r="U566" s="820"/>
      <c r="V566" s="821"/>
      <c r="W566" s="853"/>
    </row>
    <row r="567" spans="1:24" ht="15" customHeight="1" x14ac:dyDescent="0.25">
      <c r="A567" s="287" t="s">
        <v>274</v>
      </c>
      <c r="B567" s="535"/>
      <c r="C567" s="660">
        <v>51</v>
      </c>
      <c r="D567" s="704">
        <v>46</v>
      </c>
      <c r="E567" s="705">
        <f t="shared" si="16"/>
        <v>3</v>
      </c>
      <c r="F567" s="200"/>
      <c r="G567" s="201"/>
      <c r="H567" s="240" t="s">
        <v>1</v>
      </c>
      <c r="I567" s="203"/>
      <c r="J567" s="240" t="s">
        <v>1</v>
      </c>
      <c r="K567" s="203"/>
      <c r="L567" s="240" t="s">
        <v>1</v>
      </c>
      <c r="M567" s="203"/>
      <c r="N567" s="240" t="s">
        <v>1</v>
      </c>
      <c r="O567" s="203"/>
      <c r="P567" s="200"/>
      <c r="Q567" s="321"/>
      <c r="R567" s="325"/>
      <c r="S567" s="416"/>
      <c r="T567" s="417"/>
      <c r="U567" s="822"/>
      <c r="V567" s="823"/>
      <c r="W567" s="849"/>
    </row>
    <row r="568" spans="1:24" ht="15" customHeight="1" x14ac:dyDescent="0.25">
      <c r="A568" s="287" t="s">
        <v>275</v>
      </c>
      <c r="B568" s="535"/>
      <c r="C568" s="660">
        <v>49</v>
      </c>
      <c r="D568" s="704">
        <v>48</v>
      </c>
      <c r="E568" s="705">
        <f t="shared" si="16"/>
        <v>3</v>
      </c>
      <c r="F568" s="200"/>
      <c r="G568" s="201"/>
      <c r="H568" s="240" t="s">
        <v>1</v>
      </c>
      <c r="I568" s="203"/>
      <c r="J568" s="240" t="s">
        <v>1</v>
      </c>
      <c r="K568" s="203"/>
      <c r="L568" s="240" t="s">
        <v>1</v>
      </c>
      <c r="M568" s="203"/>
      <c r="N568" s="240" t="s">
        <v>1</v>
      </c>
      <c r="O568" s="203"/>
      <c r="P568" s="200"/>
      <c r="Q568" s="321"/>
      <c r="R568" s="325"/>
      <c r="S568" s="416"/>
      <c r="T568" s="417"/>
      <c r="U568" s="822"/>
      <c r="V568" s="823"/>
      <c r="W568" s="849"/>
    </row>
    <row r="569" spans="1:24" ht="15" customHeight="1" x14ac:dyDescent="0.25">
      <c r="A569" s="287" t="s">
        <v>276</v>
      </c>
      <c r="B569" s="535"/>
      <c r="C569" s="660">
        <v>53</v>
      </c>
      <c r="D569" s="704">
        <v>44</v>
      </c>
      <c r="E569" s="705">
        <f t="shared" si="16"/>
        <v>3</v>
      </c>
      <c r="F569" s="200"/>
      <c r="G569" s="201"/>
      <c r="H569" s="240" t="s">
        <v>1</v>
      </c>
      <c r="I569" s="203"/>
      <c r="J569" s="240" t="s">
        <v>1</v>
      </c>
      <c r="K569" s="203"/>
      <c r="L569" s="240" t="s">
        <v>1</v>
      </c>
      <c r="M569" s="203"/>
      <c r="N569" s="240" t="s">
        <v>1</v>
      </c>
      <c r="O569" s="203"/>
      <c r="P569" s="200"/>
      <c r="Q569" s="321"/>
      <c r="R569" s="325"/>
      <c r="S569" s="416"/>
      <c r="T569" s="417"/>
      <c r="U569" s="822"/>
      <c r="V569" s="823"/>
      <c r="W569" s="849"/>
    </row>
    <row r="570" spans="1:24" ht="15" customHeight="1" x14ac:dyDescent="0.25">
      <c r="A570" s="287" t="s">
        <v>277</v>
      </c>
      <c r="B570" s="535"/>
      <c r="C570" s="660">
        <v>61</v>
      </c>
      <c r="D570" s="704">
        <v>36</v>
      </c>
      <c r="E570" s="705">
        <f t="shared" si="16"/>
        <v>3</v>
      </c>
      <c r="F570" s="200"/>
      <c r="G570" s="201"/>
      <c r="H570" s="240" t="s">
        <v>1</v>
      </c>
      <c r="I570" s="203"/>
      <c r="J570" s="240" t="s">
        <v>1</v>
      </c>
      <c r="K570" s="203"/>
      <c r="L570" s="240" t="s">
        <v>1</v>
      </c>
      <c r="M570" s="203"/>
      <c r="N570" s="240" t="s">
        <v>1</v>
      </c>
      <c r="O570" s="203"/>
      <c r="P570" s="200"/>
      <c r="Q570" s="321"/>
      <c r="R570" s="325"/>
      <c r="S570" s="416"/>
      <c r="T570" s="417"/>
      <c r="U570" s="822"/>
      <c r="V570" s="823"/>
      <c r="W570" s="849"/>
    </row>
    <row r="571" spans="1:24" ht="15" customHeight="1" x14ac:dyDescent="0.25">
      <c r="A571" s="287" t="s">
        <v>278</v>
      </c>
      <c r="B571" s="535"/>
      <c r="C571" s="660">
        <v>47</v>
      </c>
      <c r="D571" s="704">
        <v>51</v>
      </c>
      <c r="E571" s="705">
        <f t="shared" si="16"/>
        <v>2</v>
      </c>
      <c r="F571" s="200"/>
      <c r="G571" s="201"/>
      <c r="H571" s="240"/>
      <c r="I571" s="203" t="s">
        <v>0</v>
      </c>
      <c r="J571" s="240"/>
      <c r="K571" s="203" t="s">
        <v>0</v>
      </c>
      <c r="L571" s="240"/>
      <c r="M571" s="203" t="s">
        <v>0</v>
      </c>
      <c r="N571" s="240"/>
      <c r="O571" s="203" t="s">
        <v>0</v>
      </c>
      <c r="P571" s="200"/>
      <c r="Q571" s="321"/>
      <c r="R571" s="325"/>
      <c r="S571" s="416"/>
      <c r="T571" s="417"/>
      <c r="U571" s="822"/>
      <c r="V571" s="823"/>
      <c r="W571" s="849"/>
    </row>
    <row r="572" spans="1:24" ht="15" customHeight="1" x14ac:dyDescent="0.25">
      <c r="A572" s="287" t="s">
        <v>279</v>
      </c>
      <c r="B572" s="535"/>
      <c r="C572" s="660">
        <v>55</v>
      </c>
      <c r="D572" s="704">
        <v>43</v>
      </c>
      <c r="E572" s="705">
        <f t="shared" si="16"/>
        <v>2</v>
      </c>
      <c r="F572" s="200"/>
      <c r="G572" s="201"/>
      <c r="H572" s="240" t="s">
        <v>1</v>
      </c>
      <c r="I572" s="203"/>
      <c r="J572" s="240" t="s">
        <v>1</v>
      </c>
      <c r="K572" s="203"/>
      <c r="L572" s="240" t="s">
        <v>1</v>
      </c>
      <c r="M572" s="203"/>
      <c r="N572" s="240" t="s">
        <v>1</v>
      </c>
      <c r="O572" s="203"/>
      <c r="P572" s="200"/>
      <c r="Q572" s="321"/>
      <c r="R572" s="325"/>
      <c r="S572" s="416"/>
      <c r="T572" s="417"/>
      <c r="U572" s="822"/>
      <c r="V572" s="823"/>
      <c r="W572" s="849"/>
    </row>
    <row r="573" spans="1:24" ht="15" customHeight="1" x14ac:dyDescent="0.25">
      <c r="A573" s="287" t="s">
        <v>817</v>
      </c>
      <c r="B573" s="535"/>
      <c r="C573" s="660">
        <v>52</v>
      </c>
      <c r="D573" s="704">
        <v>46</v>
      </c>
      <c r="E573" s="705">
        <f t="shared" si="16"/>
        <v>2</v>
      </c>
      <c r="F573" s="200"/>
      <c r="G573" s="201"/>
      <c r="H573" s="240" t="s">
        <v>1</v>
      </c>
      <c r="I573" s="203"/>
      <c r="J573" s="240" t="s">
        <v>1</v>
      </c>
      <c r="K573" s="203"/>
      <c r="L573" s="240" t="s">
        <v>1</v>
      </c>
      <c r="M573" s="203"/>
      <c r="N573" s="240" t="s">
        <v>1</v>
      </c>
      <c r="O573" s="203"/>
      <c r="P573" s="200"/>
      <c r="Q573" s="321"/>
      <c r="R573" s="325"/>
      <c r="S573" s="416"/>
      <c r="T573" s="417"/>
      <c r="U573" s="822"/>
      <c r="V573" s="823"/>
      <c r="W573" s="849"/>
      <c r="X573" s="191" t="s">
        <v>818</v>
      </c>
    </row>
    <row r="574" spans="1:24" ht="15" customHeight="1" x14ac:dyDescent="0.25">
      <c r="A574" s="287" t="s">
        <v>618</v>
      </c>
      <c r="B574" s="535"/>
      <c r="C574" s="660">
        <v>39</v>
      </c>
      <c r="D574" s="704">
        <v>59</v>
      </c>
      <c r="E574" s="705">
        <f t="shared" si="16"/>
        <v>2</v>
      </c>
      <c r="F574" s="200"/>
      <c r="G574" s="201"/>
      <c r="H574" s="240"/>
      <c r="I574" s="203" t="s">
        <v>0</v>
      </c>
      <c r="J574" s="240"/>
      <c r="K574" s="203" t="s">
        <v>0</v>
      </c>
      <c r="L574" s="240"/>
      <c r="M574" s="203" t="s">
        <v>0</v>
      </c>
      <c r="N574" s="240"/>
      <c r="O574" s="203" t="s">
        <v>0</v>
      </c>
      <c r="P574" s="200"/>
      <c r="Q574" s="321"/>
      <c r="R574" s="325"/>
      <c r="S574" s="416"/>
      <c r="T574" s="417"/>
      <c r="U574" s="822"/>
      <c r="V574" s="823"/>
      <c r="W574" s="849"/>
    </row>
    <row r="575" spans="1:24" ht="15" customHeight="1" x14ac:dyDescent="0.25">
      <c r="A575" s="287" t="s">
        <v>529</v>
      </c>
      <c r="B575" s="535"/>
      <c r="C575" s="1161">
        <v>49.5</v>
      </c>
      <c r="D575" s="1212">
        <v>47.8</v>
      </c>
      <c r="E575" s="1225">
        <f t="shared" si="16"/>
        <v>2.7000000000000028</v>
      </c>
      <c r="F575" s="200"/>
      <c r="G575" s="201"/>
      <c r="H575" s="240" t="s">
        <v>1</v>
      </c>
      <c r="I575" s="203"/>
      <c r="J575" s="240" t="s">
        <v>1</v>
      </c>
      <c r="K575" s="203"/>
      <c r="L575" s="240" t="s">
        <v>1</v>
      </c>
      <c r="M575" s="203"/>
      <c r="N575" s="240" t="s">
        <v>1</v>
      </c>
      <c r="O575" s="203"/>
      <c r="P575" s="200"/>
      <c r="Q575" s="321"/>
      <c r="R575" s="325"/>
      <c r="S575" s="416"/>
      <c r="T575" s="417"/>
      <c r="U575" s="822"/>
      <c r="V575" s="823"/>
      <c r="W575" s="849"/>
    </row>
    <row r="576" spans="1:24" ht="15" customHeight="1" thickBot="1" x14ac:dyDescent="0.3">
      <c r="A576" s="289" t="s">
        <v>530</v>
      </c>
      <c r="B576" s="536"/>
      <c r="C576" s="1162"/>
      <c r="D576" s="1213"/>
      <c r="E576" s="1226">
        <f t="shared" si="16"/>
        <v>100</v>
      </c>
      <c r="F576" s="207"/>
      <c r="G576" s="208"/>
      <c r="H576" s="242" t="s">
        <v>1</v>
      </c>
      <c r="I576" s="210"/>
      <c r="J576" s="242"/>
      <c r="K576" s="210" t="s">
        <v>0</v>
      </c>
      <c r="L576" s="242"/>
      <c r="M576" s="210" t="s">
        <v>0</v>
      </c>
      <c r="N576" s="242"/>
      <c r="O576" s="210" t="s">
        <v>0</v>
      </c>
      <c r="P576" s="207"/>
      <c r="Q576" s="327"/>
      <c r="R576" s="331"/>
      <c r="S576" s="418"/>
      <c r="T576" s="419"/>
      <c r="U576" s="824"/>
      <c r="V576" s="825"/>
      <c r="W576" s="851"/>
    </row>
    <row r="577" spans="1:24" ht="15" customHeight="1" thickTop="1" thickBot="1" x14ac:dyDescent="0.3">
      <c r="A577" s="292" t="s">
        <v>586</v>
      </c>
      <c r="B577" s="293">
        <v>11</v>
      </c>
      <c r="C577" s="385"/>
      <c r="D577" s="694"/>
      <c r="E577" s="695"/>
      <c r="F577" s="221">
        <v>11</v>
      </c>
      <c r="G577" s="213">
        <v>0</v>
      </c>
      <c r="H577" s="221">
        <v>8</v>
      </c>
      <c r="I577" s="213">
        <v>3</v>
      </c>
      <c r="J577" s="214">
        <v>7</v>
      </c>
      <c r="K577" s="215">
        <v>4</v>
      </c>
      <c r="L577" s="214">
        <v>7</v>
      </c>
      <c r="M577" s="215">
        <v>4</v>
      </c>
      <c r="N577" s="214">
        <v>7</v>
      </c>
      <c r="O577" s="215">
        <v>4</v>
      </c>
      <c r="P577" s="472">
        <f>ROUNDUP(U577,0)</f>
        <v>6</v>
      </c>
      <c r="Q577" s="333">
        <f>ROUND(V577,0)</f>
        <v>5</v>
      </c>
      <c r="R577" s="343">
        <f>SUM(B577-P577-Q577)</f>
        <v>0</v>
      </c>
      <c r="S577" s="394">
        <f>SUM(P577:Q577)</f>
        <v>11</v>
      </c>
      <c r="T577" s="395">
        <f>SUM(B577-S577)</f>
        <v>0</v>
      </c>
      <c r="U577" s="832">
        <f>PRODUCT(B577,C575%)</f>
        <v>5.4450000000000003</v>
      </c>
      <c r="V577" s="830">
        <f>PRODUCT(B577,D575%)</f>
        <v>5.258</v>
      </c>
      <c r="W577" s="872">
        <f t="shared" si="17"/>
        <v>0.29699999999999971</v>
      </c>
    </row>
    <row r="578" spans="1:24" ht="15" customHeight="1" thickTop="1" x14ac:dyDescent="0.25">
      <c r="A578" s="285" t="s">
        <v>281</v>
      </c>
      <c r="B578" s="537"/>
      <c r="C578" s="660">
        <v>56</v>
      </c>
      <c r="D578" s="704">
        <v>44</v>
      </c>
      <c r="E578" s="705">
        <f t="shared" si="16"/>
        <v>0</v>
      </c>
      <c r="F578" s="195"/>
      <c r="G578" s="196"/>
      <c r="H578" s="238" t="s">
        <v>1</v>
      </c>
      <c r="I578" s="194"/>
      <c r="J578" s="238" t="s">
        <v>1</v>
      </c>
      <c r="K578" s="194"/>
      <c r="L578" s="238" t="s">
        <v>1</v>
      </c>
      <c r="M578" s="194"/>
      <c r="N578" s="238" t="s">
        <v>1</v>
      </c>
      <c r="O578" s="194"/>
      <c r="P578" s="195"/>
      <c r="Q578" s="316"/>
      <c r="R578" s="339"/>
      <c r="S578" s="422"/>
      <c r="T578" s="423"/>
      <c r="U578" s="820"/>
      <c r="V578" s="821"/>
      <c r="W578" s="853"/>
    </row>
    <row r="579" spans="1:24" ht="15" customHeight="1" x14ac:dyDescent="0.25">
      <c r="A579" s="287" t="s">
        <v>282</v>
      </c>
      <c r="B579" s="537"/>
      <c r="C579" s="660">
        <v>57</v>
      </c>
      <c r="D579" s="704">
        <v>43</v>
      </c>
      <c r="E579" s="705">
        <f t="shared" si="16"/>
        <v>0</v>
      </c>
      <c r="F579" s="200"/>
      <c r="G579" s="201"/>
      <c r="H579" s="240" t="s">
        <v>1</v>
      </c>
      <c r="I579" s="203"/>
      <c r="J579" s="240" t="s">
        <v>1</v>
      </c>
      <c r="K579" s="203"/>
      <c r="L579" s="240" t="s">
        <v>1</v>
      </c>
      <c r="M579" s="203"/>
      <c r="N579" s="240" t="s">
        <v>1</v>
      </c>
      <c r="O579" s="203"/>
      <c r="P579" s="200"/>
      <c r="Q579" s="321"/>
      <c r="R579" s="325"/>
      <c r="S579" s="416"/>
      <c r="T579" s="417"/>
      <c r="U579" s="822"/>
      <c r="V579" s="823"/>
      <c r="W579" s="849"/>
    </row>
    <row r="580" spans="1:24" ht="15" customHeight="1" x14ac:dyDescent="0.25">
      <c r="A580" s="287" t="s">
        <v>283</v>
      </c>
      <c r="B580" s="535"/>
      <c r="C580" s="660">
        <v>58</v>
      </c>
      <c r="D580" s="704">
        <v>42</v>
      </c>
      <c r="E580" s="705">
        <f t="shared" ref="E580:E594" si="18">SUM(100-C580-D580)</f>
        <v>0</v>
      </c>
      <c r="F580" s="200"/>
      <c r="G580" s="201"/>
      <c r="H580" s="240" t="s">
        <v>1</v>
      </c>
      <c r="I580" s="203"/>
      <c r="J580" s="240" t="s">
        <v>1</v>
      </c>
      <c r="K580" s="203"/>
      <c r="L580" s="240" t="s">
        <v>1</v>
      </c>
      <c r="M580" s="203"/>
      <c r="N580" s="240" t="s">
        <v>1</v>
      </c>
      <c r="O580" s="203"/>
      <c r="P580" s="200"/>
      <c r="Q580" s="321"/>
      <c r="R580" s="325"/>
      <c r="S580" s="416"/>
      <c r="T580" s="417"/>
      <c r="U580" s="822"/>
      <c r="V580" s="823"/>
      <c r="W580" s="849"/>
    </row>
    <row r="581" spans="1:24" ht="15" customHeight="1" x14ac:dyDescent="0.25">
      <c r="A581" s="287" t="s">
        <v>639</v>
      </c>
      <c r="B581" s="535"/>
      <c r="C581" s="660">
        <v>63</v>
      </c>
      <c r="D581" s="704">
        <v>37</v>
      </c>
      <c r="E581" s="705">
        <f t="shared" si="18"/>
        <v>0</v>
      </c>
      <c r="F581" s="200"/>
      <c r="G581" s="201"/>
      <c r="H581" s="240" t="s">
        <v>1</v>
      </c>
      <c r="I581" s="203"/>
      <c r="J581" s="240" t="s">
        <v>1</v>
      </c>
      <c r="K581" s="203"/>
      <c r="L581" s="240" t="s">
        <v>1</v>
      </c>
      <c r="M581" s="203"/>
      <c r="N581" s="240" t="s">
        <v>1</v>
      </c>
      <c r="O581" s="203"/>
      <c r="P581" s="200"/>
      <c r="Q581" s="321"/>
      <c r="R581" s="325"/>
      <c r="S581" s="416"/>
      <c r="T581" s="417"/>
      <c r="U581" s="822"/>
      <c r="V581" s="823"/>
      <c r="W581" s="849"/>
    </row>
    <row r="582" spans="1:24" ht="15" customHeight="1" x14ac:dyDescent="0.25">
      <c r="A582" s="287" t="s">
        <v>531</v>
      </c>
      <c r="B582" s="535"/>
      <c r="C582" s="1161">
        <v>58.1</v>
      </c>
      <c r="D582" s="1212">
        <v>41.9</v>
      </c>
      <c r="E582" s="1225">
        <f t="shared" si="18"/>
        <v>0</v>
      </c>
      <c r="F582" s="200"/>
      <c r="G582" s="201"/>
      <c r="H582" s="240" t="s">
        <v>1</v>
      </c>
      <c r="I582" s="203"/>
      <c r="J582" s="240" t="s">
        <v>1</v>
      </c>
      <c r="K582" s="203"/>
      <c r="L582" s="240" t="s">
        <v>1</v>
      </c>
      <c r="M582" s="203"/>
      <c r="N582" s="240" t="s">
        <v>1</v>
      </c>
      <c r="O582" s="203"/>
      <c r="P582" s="200"/>
      <c r="Q582" s="321"/>
      <c r="R582" s="325"/>
      <c r="S582" s="416"/>
      <c r="T582" s="417"/>
      <c r="U582" s="822"/>
      <c r="V582" s="823"/>
      <c r="W582" s="849"/>
    </row>
    <row r="583" spans="1:24" ht="15" customHeight="1" thickBot="1" x14ac:dyDescent="0.3">
      <c r="A583" s="289" t="s">
        <v>532</v>
      </c>
      <c r="B583" s="536"/>
      <c r="C583" s="1162"/>
      <c r="D583" s="1213"/>
      <c r="E583" s="1226">
        <f t="shared" si="18"/>
        <v>100</v>
      </c>
      <c r="F583" s="207"/>
      <c r="G583" s="208"/>
      <c r="H583" s="242" t="s">
        <v>1</v>
      </c>
      <c r="I583" s="210"/>
      <c r="J583" s="242" t="s">
        <v>1</v>
      </c>
      <c r="K583" s="210"/>
      <c r="L583" s="242"/>
      <c r="M583" s="210" t="s">
        <v>0</v>
      </c>
      <c r="N583" s="242"/>
      <c r="O583" s="210" t="s">
        <v>0</v>
      </c>
      <c r="P583" s="207"/>
      <c r="Q583" s="327"/>
      <c r="R583" s="331"/>
      <c r="S583" s="418"/>
      <c r="T583" s="419"/>
      <c r="U583" s="824"/>
      <c r="V583" s="825"/>
      <c r="W583" s="851"/>
    </row>
    <row r="584" spans="1:24" ht="15" customHeight="1" thickTop="1" thickBot="1" x14ac:dyDescent="0.3">
      <c r="A584" s="292" t="s">
        <v>830</v>
      </c>
      <c r="B584" s="293">
        <v>6</v>
      </c>
      <c r="C584" s="385"/>
      <c r="D584" s="694"/>
      <c r="E584" s="695"/>
      <c r="F584" s="221">
        <v>6</v>
      </c>
      <c r="G584" s="213">
        <v>0</v>
      </c>
      <c r="H584" s="221">
        <v>6</v>
      </c>
      <c r="I584" s="213">
        <v>0</v>
      </c>
      <c r="J584" s="221">
        <v>6</v>
      </c>
      <c r="K584" s="213">
        <v>0</v>
      </c>
      <c r="L584" s="214">
        <v>5</v>
      </c>
      <c r="M584" s="215">
        <v>1</v>
      </c>
      <c r="N584" s="214">
        <v>5</v>
      </c>
      <c r="O584" s="215">
        <v>1</v>
      </c>
      <c r="P584" s="221">
        <f>ROUND(U584,0)</f>
        <v>3</v>
      </c>
      <c r="Q584" s="333">
        <f>ROUND(V584,0)</f>
        <v>3</v>
      </c>
      <c r="R584" s="343">
        <f>SUM(B584-P584-Q584)</f>
        <v>0</v>
      </c>
      <c r="S584" s="394">
        <f>SUM(P584:Q584)</f>
        <v>6</v>
      </c>
      <c r="T584" s="395">
        <f>SUM(B584-S584)</f>
        <v>0</v>
      </c>
      <c r="U584" s="829">
        <f>PRODUCT(B584,C582%)</f>
        <v>3.4859999999999998</v>
      </c>
      <c r="V584" s="830">
        <f>PRODUCT(B584,D582%)</f>
        <v>2.5139999999999998</v>
      </c>
      <c r="W584" s="872">
        <f t="shared" si="17"/>
        <v>4.4408920985006262E-16</v>
      </c>
      <c r="X584" s="191" t="s">
        <v>831</v>
      </c>
    </row>
    <row r="585" spans="1:24" ht="15" customHeight="1" thickTop="1" x14ac:dyDescent="0.25">
      <c r="A585" s="285" t="s">
        <v>535</v>
      </c>
      <c r="B585" s="537"/>
      <c r="C585" s="642">
        <v>39.799999999999997</v>
      </c>
      <c r="D585" s="711">
        <v>59.3</v>
      </c>
      <c r="E585" s="712">
        <f t="shared" si="18"/>
        <v>0.90000000000000568</v>
      </c>
      <c r="F585" s="195"/>
      <c r="G585" s="196"/>
      <c r="H585" s="238"/>
      <c r="I585" s="194" t="s">
        <v>0</v>
      </c>
      <c r="J585" s="238"/>
      <c r="K585" s="194" t="s">
        <v>0</v>
      </c>
      <c r="L585" s="238"/>
      <c r="M585" s="194" t="s">
        <v>0</v>
      </c>
      <c r="N585" s="238"/>
      <c r="O585" s="194" t="s">
        <v>0</v>
      </c>
      <c r="P585" s="195"/>
      <c r="Q585" s="316"/>
      <c r="R585" s="339"/>
      <c r="S585" s="422"/>
      <c r="T585" s="423"/>
      <c r="U585" s="820"/>
      <c r="V585" s="821"/>
      <c r="W585" s="853"/>
    </row>
    <row r="586" spans="1:24" ht="15" customHeight="1" x14ac:dyDescent="0.25">
      <c r="A586" s="296" t="s">
        <v>533</v>
      </c>
      <c r="B586" s="541"/>
      <c r="C586" s="1172">
        <v>39.799999999999997</v>
      </c>
      <c r="D586" s="1220">
        <v>59.3</v>
      </c>
      <c r="E586" s="1227">
        <v>0.1</v>
      </c>
      <c r="F586" s="254"/>
      <c r="G586" s="255"/>
      <c r="H586" s="360"/>
      <c r="I586" s="257" t="s">
        <v>0</v>
      </c>
      <c r="J586" s="360"/>
      <c r="K586" s="257" t="s">
        <v>0</v>
      </c>
      <c r="L586" s="240"/>
      <c r="M586" s="203" t="s">
        <v>0</v>
      </c>
      <c r="N586" s="240"/>
      <c r="O586" s="203" t="s">
        <v>0</v>
      </c>
      <c r="P586" s="254"/>
      <c r="Q586" s="358"/>
      <c r="R586" s="362"/>
      <c r="S586" s="430"/>
      <c r="T586" s="431"/>
      <c r="U586" s="833"/>
      <c r="V586" s="834"/>
      <c r="W586" s="856"/>
    </row>
    <row r="587" spans="1:24" ht="15" customHeight="1" thickBot="1" x14ac:dyDescent="0.3">
      <c r="A587" s="298" t="s">
        <v>534</v>
      </c>
      <c r="B587" s="542"/>
      <c r="C587" s="1173"/>
      <c r="D587" s="1221"/>
      <c r="E587" s="1228">
        <f t="shared" si="18"/>
        <v>100</v>
      </c>
      <c r="F587" s="261"/>
      <c r="G587" s="262"/>
      <c r="H587" s="366"/>
      <c r="I587" s="264" t="s">
        <v>0</v>
      </c>
      <c r="J587" s="366"/>
      <c r="K587" s="264" t="s">
        <v>0</v>
      </c>
      <c r="L587" s="242" t="s">
        <v>1</v>
      </c>
      <c r="M587" s="210"/>
      <c r="N587" s="242" t="s">
        <v>1</v>
      </c>
      <c r="O587" s="210"/>
      <c r="P587" s="261"/>
      <c r="Q587" s="364"/>
      <c r="R587" s="369"/>
      <c r="S587" s="432"/>
      <c r="T587" s="433"/>
      <c r="U587" s="835"/>
      <c r="V587" s="836"/>
      <c r="W587" s="858"/>
    </row>
    <row r="588" spans="1:24" ht="15" customHeight="1" thickTop="1" thickBot="1" x14ac:dyDescent="0.3">
      <c r="A588" s="292" t="s">
        <v>542</v>
      </c>
      <c r="B588" s="543">
        <v>3</v>
      </c>
      <c r="C588" s="718"/>
      <c r="D588" s="713"/>
      <c r="E588" s="714"/>
      <c r="F588" s="268">
        <v>0</v>
      </c>
      <c r="G588" s="267">
        <v>3</v>
      </c>
      <c r="H588" s="268">
        <v>0</v>
      </c>
      <c r="I588" s="267">
        <v>3</v>
      </c>
      <c r="J588" s="268">
        <v>0</v>
      </c>
      <c r="K588" s="267">
        <v>3</v>
      </c>
      <c r="L588" s="214">
        <v>1</v>
      </c>
      <c r="M588" s="215">
        <v>2</v>
      </c>
      <c r="N588" s="214">
        <v>1</v>
      </c>
      <c r="O588" s="215">
        <v>2</v>
      </c>
      <c r="P588" s="268">
        <f>ROUND(U588,0)</f>
        <v>1</v>
      </c>
      <c r="Q588" s="371">
        <f>ROUND(V588,0)</f>
        <v>2</v>
      </c>
      <c r="R588" s="372">
        <f>SUM(B588-P588-Q588)</f>
        <v>0</v>
      </c>
      <c r="S588" s="434">
        <f>SUM(P588:Q588)</f>
        <v>3</v>
      </c>
      <c r="T588" s="435">
        <f>SUM(B588-S588)</f>
        <v>0</v>
      </c>
      <c r="U588" s="837">
        <f>PRODUCT(B588,C586%)</f>
        <v>1.194</v>
      </c>
      <c r="V588" s="838">
        <f>PRODUCT(B588,D586%)</f>
        <v>1.7789999999999999</v>
      </c>
      <c r="W588" s="886">
        <f t="shared" si="17"/>
        <v>2.7000000000000135E-2</v>
      </c>
    </row>
    <row r="589" spans="1:24" ht="15" customHeight="1" thickTop="1" x14ac:dyDescent="0.25">
      <c r="A589" s="301" t="s">
        <v>588</v>
      </c>
      <c r="B589" s="544"/>
      <c r="C589" s="642">
        <v>81.599999999999994</v>
      </c>
      <c r="D589" s="711">
        <v>16.5</v>
      </c>
      <c r="E589" s="712">
        <f t="shared" si="18"/>
        <v>1.9000000000000057</v>
      </c>
      <c r="F589" s="275"/>
      <c r="G589" s="276"/>
      <c r="H589" s="355" t="s">
        <v>1</v>
      </c>
      <c r="I589" s="274"/>
      <c r="J589" s="355" t="s">
        <v>1</v>
      </c>
      <c r="K589" s="274"/>
      <c r="L589" s="355" t="s">
        <v>1</v>
      </c>
      <c r="M589" s="274"/>
      <c r="N589" s="355" t="s">
        <v>1</v>
      </c>
      <c r="O589" s="274"/>
      <c r="P589" s="275"/>
      <c r="Q589" s="374"/>
      <c r="R589" s="378"/>
      <c r="S589" s="436"/>
      <c r="T589" s="437"/>
      <c r="U589" s="839"/>
      <c r="V589" s="840"/>
      <c r="W589" s="862"/>
    </row>
    <row r="590" spans="1:24" ht="15" customHeight="1" x14ac:dyDescent="0.25">
      <c r="A590" s="296" t="s">
        <v>589</v>
      </c>
      <c r="B590" s="541"/>
      <c r="C590" s="1172">
        <v>81.599999999999994</v>
      </c>
      <c r="D590" s="1220">
        <v>16.5</v>
      </c>
      <c r="E590" s="1227">
        <v>1.9</v>
      </c>
      <c r="F590" s="254"/>
      <c r="G590" s="255"/>
      <c r="H590" s="360" t="s">
        <v>1</v>
      </c>
      <c r="I590" s="257"/>
      <c r="J590" s="360" t="s">
        <v>1</v>
      </c>
      <c r="K590" s="257"/>
      <c r="L590" s="360" t="s">
        <v>1</v>
      </c>
      <c r="M590" s="257"/>
      <c r="N590" s="360" t="s">
        <v>1</v>
      </c>
      <c r="O590" s="257"/>
      <c r="P590" s="254"/>
      <c r="Q590" s="358"/>
      <c r="R590" s="362"/>
      <c r="S590" s="430"/>
      <c r="T590" s="431"/>
      <c r="U590" s="833"/>
      <c r="V590" s="834"/>
      <c r="W590" s="856"/>
    </row>
    <row r="591" spans="1:24" ht="15" customHeight="1" thickBot="1" x14ac:dyDescent="0.3">
      <c r="A591" s="298" t="s">
        <v>590</v>
      </c>
      <c r="B591" s="542"/>
      <c r="C591" s="1173"/>
      <c r="D591" s="1221"/>
      <c r="E591" s="1228">
        <f t="shared" si="18"/>
        <v>100</v>
      </c>
      <c r="F591" s="261"/>
      <c r="G591" s="262"/>
      <c r="H591" s="366" t="s">
        <v>1</v>
      </c>
      <c r="I591" s="264"/>
      <c r="J591" s="366" t="s">
        <v>1</v>
      </c>
      <c r="K591" s="264"/>
      <c r="L591" s="366" t="s">
        <v>1</v>
      </c>
      <c r="M591" s="264"/>
      <c r="N591" s="366"/>
      <c r="O591" s="264" t="s">
        <v>0</v>
      </c>
      <c r="P591" s="279"/>
      <c r="Q591" s="364"/>
      <c r="R591" s="369"/>
      <c r="S591" s="432"/>
      <c r="T591" s="433"/>
      <c r="U591" s="841"/>
      <c r="V591" s="836"/>
      <c r="W591" s="858"/>
    </row>
    <row r="592" spans="1:24" ht="15" customHeight="1" thickTop="1" thickBot="1" x14ac:dyDescent="0.3">
      <c r="A592" s="292" t="s">
        <v>591</v>
      </c>
      <c r="B592" s="543">
        <v>3</v>
      </c>
      <c r="C592" s="718"/>
      <c r="D592" s="713"/>
      <c r="E592" s="714"/>
      <c r="F592" s="268">
        <v>3</v>
      </c>
      <c r="G592" s="267">
        <v>0</v>
      </c>
      <c r="H592" s="268">
        <v>3</v>
      </c>
      <c r="I592" s="267">
        <v>0</v>
      </c>
      <c r="J592" s="268">
        <v>3</v>
      </c>
      <c r="K592" s="267">
        <v>0</v>
      </c>
      <c r="L592" s="268">
        <v>3</v>
      </c>
      <c r="M592" s="267">
        <v>0</v>
      </c>
      <c r="N592" s="268">
        <v>2</v>
      </c>
      <c r="O592" s="267">
        <v>1</v>
      </c>
      <c r="P592" s="268">
        <f>ROUND(U592,0)</f>
        <v>2</v>
      </c>
      <c r="Q592" s="685">
        <f>ROUNDUP(V592,0)</f>
        <v>1</v>
      </c>
      <c r="R592" s="372">
        <f>SUM(B592-P592-Q592)</f>
        <v>0</v>
      </c>
      <c r="S592" s="434">
        <f>SUM(P592:Q592)</f>
        <v>3</v>
      </c>
      <c r="T592" s="435">
        <f>SUM(B592-S592)</f>
        <v>0</v>
      </c>
      <c r="U592" s="837">
        <f>PRODUCT(B592,C590%)</f>
        <v>2.448</v>
      </c>
      <c r="V592" s="842">
        <f>PRODUCT(B592,D590%)</f>
        <v>0.495</v>
      </c>
      <c r="W592" s="886">
        <f t="shared" si="17"/>
        <v>5.7000000000000051E-2</v>
      </c>
      <c r="X592" s="191" t="s">
        <v>831</v>
      </c>
    </row>
    <row r="593" spans="1:36" ht="15" customHeight="1" thickTop="1" x14ac:dyDescent="0.25">
      <c r="A593" s="1031" t="s">
        <v>606</v>
      </c>
      <c r="B593" s="1174">
        <f>SUM(B4:B592)</f>
        <v>538</v>
      </c>
      <c r="C593" s="1104">
        <v>50.1</v>
      </c>
      <c r="D593" s="1218">
        <v>48.1</v>
      </c>
      <c r="E593" s="1229">
        <f t="shared" si="18"/>
        <v>1.7999999999999972</v>
      </c>
      <c r="F593" s="1005">
        <f>SUM(F3:F592)</f>
        <v>297</v>
      </c>
      <c r="G593" s="1007">
        <f>SUM(G3:G592)</f>
        <v>240</v>
      </c>
      <c r="H593" s="1005">
        <f t="shared" ref="H593:O593" si="19">SUM(H3:H592)</f>
        <v>274</v>
      </c>
      <c r="I593" s="1007">
        <f t="shared" si="19"/>
        <v>266</v>
      </c>
      <c r="J593" s="1005">
        <f t="shared" si="19"/>
        <v>275</v>
      </c>
      <c r="K593" s="1007">
        <f t="shared" si="19"/>
        <v>263</v>
      </c>
      <c r="L593" s="1005">
        <f t="shared" si="19"/>
        <v>277</v>
      </c>
      <c r="M593" s="1007">
        <f t="shared" si="19"/>
        <v>261</v>
      </c>
      <c r="N593" s="1005">
        <f t="shared" si="19"/>
        <v>275</v>
      </c>
      <c r="O593" s="1007">
        <f t="shared" si="19"/>
        <v>263</v>
      </c>
      <c r="P593" s="1005">
        <f t="shared" ref="P593:V593" si="20">SUM(P4:P592)</f>
        <v>271</v>
      </c>
      <c r="Q593" s="1023">
        <f t="shared" si="20"/>
        <v>263</v>
      </c>
      <c r="R593" s="1011">
        <f>SUM(R4:R592)</f>
        <v>4</v>
      </c>
      <c r="S593" s="1013">
        <f>SUM(S3:S592)</f>
        <v>534</v>
      </c>
      <c r="T593" s="1015">
        <f t="shared" si="20"/>
        <v>4</v>
      </c>
      <c r="U593" s="1017">
        <f t="shared" si="20"/>
        <v>269.755</v>
      </c>
      <c r="V593" s="1019">
        <f t="shared" si="20"/>
        <v>258.15500000000003</v>
      </c>
      <c r="W593" s="1200">
        <f t="shared" ref="W593" si="21">SUM(B593-U593-V593)</f>
        <v>10.089999999999975</v>
      </c>
    </row>
    <row r="594" spans="1:36" ht="15" customHeight="1" thickBot="1" x14ac:dyDescent="0.3">
      <c r="A594" s="1032"/>
      <c r="B594" s="1175"/>
      <c r="C594" s="1105"/>
      <c r="D594" s="1219"/>
      <c r="E594" s="1230">
        <f t="shared" si="18"/>
        <v>100</v>
      </c>
      <c r="F594" s="1006"/>
      <c r="G594" s="1008"/>
      <c r="H594" s="1006"/>
      <c r="I594" s="1008"/>
      <c r="J594" s="1006"/>
      <c r="K594" s="1008"/>
      <c r="L594" s="1006"/>
      <c r="M594" s="1008"/>
      <c r="N594" s="1006"/>
      <c r="O594" s="1008"/>
      <c r="P594" s="1006"/>
      <c r="Q594" s="1024"/>
      <c r="R594" s="1012"/>
      <c r="S594" s="1014"/>
      <c r="T594" s="1016"/>
      <c r="U594" s="1018"/>
      <c r="V594" s="1020"/>
      <c r="W594" s="1201">
        <f t="shared" ref="W594" si="22">W592/538</f>
        <v>1.0594795539033467E-4</v>
      </c>
      <c r="X594" s="281"/>
      <c r="Y594" s="281"/>
      <c r="Z594" s="281"/>
      <c r="AA594" s="281"/>
      <c r="AB594" s="281"/>
      <c r="AC594" s="281"/>
      <c r="AD594" s="281"/>
      <c r="AE594" s="281"/>
      <c r="AF594" s="281"/>
      <c r="AG594" s="281"/>
      <c r="AH594" s="281"/>
      <c r="AI594" s="281"/>
      <c r="AJ594" s="281"/>
    </row>
    <row r="595" spans="1:36" ht="15" customHeight="1" thickTop="1" thickBot="1" x14ac:dyDescent="0.3">
      <c r="A595" s="280"/>
      <c r="C595" s="280"/>
      <c r="D595" s="280"/>
      <c r="F595" s="489">
        <f t="shared" ref="F595:W595" si="23">F593/538</f>
        <v>0.55204460966542745</v>
      </c>
      <c r="G595" s="494">
        <f t="shared" si="23"/>
        <v>0.44609665427509293</v>
      </c>
      <c r="H595" s="489">
        <f t="shared" si="23"/>
        <v>0.50929368029739774</v>
      </c>
      <c r="I595" s="494">
        <f t="shared" si="23"/>
        <v>0.49442379182156132</v>
      </c>
      <c r="J595" s="489">
        <f t="shared" si="23"/>
        <v>0.51115241635687736</v>
      </c>
      <c r="K595" s="494">
        <f t="shared" si="23"/>
        <v>0.4888475836431227</v>
      </c>
      <c r="L595" s="489">
        <f t="shared" si="23"/>
        <v>0.51486988847583648</v>
      </c>
      <c r="M595" s="494">
        <f t="shared" si="23"/>
        <v>0.48513011152416358</v>
      </c>
      <c r="N595" s="489">
        <f t="shared" si="23"/>
        <v>0.51115241635687736</v>
      </c>
      <c r="O595" s="494">
        <f t="shared" si="23"/>
        <v>0.4888475836431227</v>
      </c>
      <c r="P595" s="491">
        <f t="shared" si="23"/>
        <v>0.50371747211895912</v>
      </c>
      <c r="Q595" s="499">
        <f t="shared" si="23"/>
        <v>0.4888475836431227</v>
      </c>
      <c r="R595" s="928">
        <f t="shared" si="23"/>
        <v>7.4349442379182153E-3</v>
      </c>
      <c r="S595" s="646">
        <f t="shared" si="23"/>
        <v>0.99256505576208176</v>
      </c>
      <c r="T595" s="647">
        <f t="shared" si="23"/>
        <v>7.4349442379182153E-3</v>
      </c>
      <c r="U595" s="918">
        <f t="shared" si="23"/>
        <v>0.50140334572490708</v>
      </c>
      <c r="V595" s="925">
        <f t="shared" si="23"/>
        <v>0.47984200743494432</v>
      </c>
      <c r="W595" s="926">
        <f t="shared" si="23"/>
        <v>1.8754646840148652E-2</v>
      </c>
      <c r="X595" s="281"/>
      <c r="Y595" s="281"/>
      <c r="Z595" s="281"/>
      <c r="AA595" s="281"/>
      <c r="AB595" s="281"/>
      <c r="AC595" s="281"/>
      <c r="AD595" s="281"/>
      <c r="AE595" s="281"/>
      <c r="AF595" s="281"/>
      <c r="AG595" s="281"/>
      <c r="AH595" s="281"/>
      <c r="AI595" s="281"/>
      <c r="AJ595" s="281"/>
    </row>
    <row r="596" spans="1:36" ht="15" customHeight="1" thickTop="1" thickBot="1" x14ac:dyDescent="0.3">
      <c r="A596" s="280"/>
      <c r="C596" s="280"/>
      <c r="D596" s="280"/>
      <c r="F596" s="1222" t="s">
        <v>829</v>
      </c>
      <c r="G596" s="1223"/>
      <c r="H596" s="1223"/>
      <c r="I596" s="1223"/>
      <c r="J596" s="1223"/>
      <c r="K596" s="1223"/>
      <c r="L596" s="1223"/>
      <c r="M596" s="1223"/>
      <c r="N596" s="1223"/>
      <c r="O596" s="1223"/>
      <c r="P596" s="1223"/>
      <c r="Q596" s="1223"/>
      <c r="R596" s="1223"/>
      <c r="S596" s="1223"/>
      <c r="T596" s="1223"/>
      <c r="U596" s="1223"/>
      <c r="V596" s="1223"/>
      <c r="W596" s="1224"/>
      <c r="X596" s="281"/>
      <c r="Y596" s="281"/>
      <c r="Z596" s="281"/>
      <c r="AA596" s="281"/>
      <c r="AB596" s="281"/>
      <c r="AC596" s="281"/>
      <c r="AD596" s="281"/>
      <c r="AE596" s="281"/>
      <c r="AF596" s="281"/>
      <c r="AG596" s="281"/>
      <c r="AH596" s="281"/>
      <c r="AI596" s="281"/>
      <c r="AJ596" s="281"/>
    </row>
    <row r="597" spans="1:36" s="563" customFormat="1" ht="15" customHeight="1" thickTop="1" x14ac:dyDescent="0.25">
      <c r="A597" s="529"/>
      <c r="B597" s="929"/>
      <c r="C597" s="529"/>
      <c r="D597" s="529"/>
      <c r="E597" s="930"/>
      <c r="F597" s="529"/>
      <c r="G597" s="529"/>
      <c r="H597" s="931"/>
      <c r="I597" s="931"/>
      <c r="J597" s="931"/>
      <c r="K597" s="931"/>
      <c r="L597" s="931"/>
      <c r="M597" s="931"/>
      <c r="N597" s="931"/>
      <c r="O597" s="931"/>
      <c r="R597" s="931"/>
      <c r="S597" s="931"/>
      <c r="T597" s="931"/>
      <c r="V597" s="931"/>
      <c r="W597" s="932"/>
      <c r="X597" s="931"/>
      <c r="Y597" s="931"/>
      <c r="Z597" s="931"/>
      <c r="AA597" s="931"/>
      <c r="AB597" s="931"/>
      <c r="AC597" s="931"/>
      <c r="AD597" s="931"/>
      <c r="AE597" s="931"/>
      <c r="AF597" s="931"/>
      <c r="AG597" s="931"/>
      <c r="AH597" s="931"/>
      <c r="AI597" s="931"/>
      <c r="AJ597" s="931"/>
    </row>
    <row r="598" spans="1:36" s="563" customFormat="1" ht="15" customHeight="1" x14ac:dyDescent="0.25">
      <c r="A598" s="529"/>
      <c r="B598" s="929"/>
      <c r="C598" s="529"/>
      <c r="D598" s="529"/>
      <c r="E598" s="930"/>
      <c r="F598" s="529"/>
      <c r="G598" s="529"/>
      <c r="H598" s="931"/>
      <c r="I598" s="931"/>
      <c r="J598" s="931"/>
      <c r="K598" s="931"/>
      <c r="L598" s="931"/>
      <c r="M598" s="931"/>
      <c r="N598" s="931"/>
      <c r="O598" s="931"/>
      <c r="R598" s="932"/>
      <c r="S598" s="931"/>
      <c r="U598" s="931"/>
      <c r="V598" s="931"/>
      <c r="W598" s="932"/>
      <c r="X598" s="931"/>
      <c r="Y598" s="931"/>
      <c r="Z598" s="931"/>
      <c r="AA598" s="931"/>
      <c r="AB598" s="931"/>
      <c r="AC598" s="931"/>
      <c r="AD598" s="931"/>
      <c r="AE598" s="931"/>
      <c r="AF598" s="931"/>
      <c r="AG598" s="931"/>
      <c r="AH598" s="931"/>
      <c r="AI598" s="931"/>
      <c r="AJ598" s="931"/>
    </row>
    <row r="599" spans="1:36" s="563" customFormat="1" ht="15" customHeight="1" x14ac:dyDescent="0.25">
      <c r="A599" s="529"/>
      <c r="B599" s="929"/>
      <c r="C599" s="529"/>
      <c r="D599" s="529"/>
      <c r="E599" s="930"/>
      <c r="F599" s="529"/>
      <c r="G599" s="529"/>
      <c r="H599" s="931"/>
      <c r="I599" s="931"/>
      <c r="J599" s="931"/>
      <c r="K599" s="931"/>
      <c r="L599" s="931"/>
      <c r="M599" s="931"/>
      <c r="N599" s="931"/>
      <c r="O599" s="931"/>
      <c r="R599" s="932"/>
      <c r="S599" s="931"/>
      <c r="U599" s="931"/>
      <c r="V599" s="931"/>
      <c r="W599" s="932"/>
      <c r="X599" s="931"/>
      <c r="Y599" s="931"/>
      <c r="Z599" s="931"/>
      <c r="AA599" s="931"/>
      <c r="AB599" s="931"/>
      <c r="AC599" s="931"/>
      <c r="AD599" s="931"/>
      <c r="AE599" s="931"/>
      <c r="AF599" s="931"/>
      <c r="AG599" s="931"/>
      <c r="AH599" s="931"/>
      <c r="AI599" s="931"/>
      <c r="AJ599" s="931"/>
    </row>
    <row r="600" spans="1:36" s="563" customFormat="1" ht="15" customHeight="1" x14ac:dyDescent="0.25">
      <c r="A600" s="529"/>
      <c r="B600" s="929"/>
      <c r="C600" s="529"/>
      <c r="D600" s="529"/>
      <c r="E600" s="930"/>
      <c r="F600" s="529"/>
      <c r="G600" s="529"/>
      <c r="H600" s="931"/>
      <c r="I600" s="931"/>
      <c r="J600" s="931"/>
      <c r="K600" s="931"/>
      <c r="L600" s="931"/>
      <c r="M600" s="931"/>
      <c r="N600" s="931"/>
      <c r="O600" s="931"/>
      <c r="R600" s="932"/>
      <c r="S600" s="931"/>
      <c r="U600" s="931"/>
      <c r="V600" s="931"/>
      <c r="W600" s="932"/>
      <c r="X600" s="931"/>
      <c r="Y600" s="931"/>
      <c r="Z600" s="931"/>
      <c r="AA600" s="931"/>
      <c r="AB600" s="931"/>
      <c r="AC600" s="931"/>
      <c r="AD600" s="931"/>
      <c r="AE600" s="931"/>
      <c r="AF600" s="931"/>
      <c r="AG600" s="931"/>
      <c r="AH600" s="931"/>
      <c r="AI600" s="931"/>
      <c r="AJ600" s="931"/>
    </row>
    <row r="601" spans="1:36" s="563" customFormat="1" ht="15" customHeight="1" x14ac:dyDescent="0.25">
      <c r="A601" s="529"/>
      <c r="B601" s="929"/>
      <c r="C601" s="529"/>
      <c r="D601" s="529"/>
      <c r="E601" s="930"/>
      <c r="F601" s="529"/>
      <c r="G601" s="529"/>
      <c r="H601" s="931"/>
      <c r="I601" s="931"/>
      <c r="J601" s="931"/>
      <c r="K601" s="931"/>
      <c r="L601" s="931"/>
      <c r="M601" s="931"/>
      <c r="N601" s="931"/>
      <c r="O601" s="931"/>
      <c r="R601" s="932"/>
      <c r="S601" s="931"/>
      <c r="U601" s="931"/>
      <c r="V601" s="931"/>
      <c r="W601" s="932"/>
      <c r="X601" s="931"/>
      <c r="Y601" s="931"/>
      <c r="Z601" s="931"/>
      <c r="AA601" s="931"/>
      <c r="AB601" s="931"/>
      <c r="AC601" s="931"/>
      <c r="AD601" s="931"/>
      <c r="AE601" s="931"/>
      <c r="AF601" s="931"/>
      <c r="AG601" s="931"/>
      <c r="AH601" s="931"/>
      <c r="AI601" s="931"/>
      <c r="AJ601" s="931"/>
    </row>
    <row r="602" spans="1:36" s="563" customFormat="1" ht="15" customHeight="1" x14ac:dyDescent="0.25">
      <c r="A602" s="529"/>
      <c r="B602" s="929"/>
      <c r="C602" s="529"/>
      <c r="D602" s="529"/>
      <c r="E602" s="930"/>
      <c r="F602" s="529"/>
      <c r="G602" s="529"/>
      <c r="H602" s="931"/>
      <c r="I602" s="931"/>
      <c r="J602" s="931"/>
      <c r="K602" s="931"/>
      <c r="L602" s="931"/>
      <c r="M602" s="931"/>
      <c r="N602" s="931"/>
      <c r="O602" s="931"/>
      <c r="R602" s="932"/>
      <c r="S602" s="931"/>
      <c r="U602" s="931"/>
      <c r="V602" s="931"/>
      <c r="W602" s="932"/>
      <c r="X602" s="931"/>
      <c r="Y602" s="931"/>
      <c r="Z602" s="931"/>
      <c r="AA602" s="931"/>
      <c r="AB602" s="931"/>
      <c r="AC602" s="931"/>
      <c r="AD602" s="931"/>
      <c r="AE602" s="931"/>
      <c r="AF602" s="931"/>
      <c r="AG602" s="931"/>
      <c r="AH602" s="931"/>
      <c r="AI602" s="931"/>
      <c r="AJ602" s="931"/>
    </row>
    <row r="603" spans="1:36" s="563" customFormat="1" ht="15" customHeight="1" x14ac:dyDescent="0.25">
      <c r="A603" s="529"/>
      <c r="B603" s="929"/>
      <c r="C603" s="529"/>
      <c r="D603" s="529"/>
      <c r="E603" s="930"/>
      <c r="F603" s="529"/>
      <c r="G603" s="529"/>
      <c r="H603" s="931"/>
      <c r="I603" s="931"/>
      <c r="J603" s="931"/>
      <c r="K603" s="931"/>
      <c r="L603" s="931"/>
      <c r="M603" s="931"/>
      <c r="N603" s="931"/>
      <c r="O603" s="931"/>
      <c r="R603" s="932"/>
      <c r="S603" s="931"/>
      <c r="U603" s="931"/>
      <c r="V603" s="931"/>
      <c r="W603" s="932"/>
      <c r="X603" s="931"/>
      <c r="Y603" s="931"/>
      <c r="Z603" s="931"/>
      <c r="AA603" s="931"/>
      <c r="AB603" s="931"/>
      <c r="AC603" s="931"/>
      <c r="AD603" s="931"/>
      <c r="AE603" s="931"/>
      <c r="AF603" s="931"/>
      <c r="AG603" s="931"/>
      <c r="AH603" s="931"/>
      <c r="AI603" s="931"/>
      <c r="AJ603" s="931"/>
    </row>
    <row r="604" spans="1:36" s="563" customFormat="1" ht="15" customHeight="1" x14ac:dyDescent="0.25">
      <c r="A604" s="529"/>
      <c r="B604" s="929"/>
      <c r="C604" s="529"/>
      <c r="D604" s="529"/>
      <c r="E604" s="930"/>
      <c r="F604" s="529"/>
      <c r="G604" s="529"/>
      <c r="H604" s="931"/>
      <c r="I604" s="931"/>
      <c r="J604" s="931"/>
      <c r="K604" s="931"/>
      <c r="L604" s="931"/>
      <c r="M604" s="931"/>
      <c r="N604" s="931"/>
      <c r="O604" s="931"/>
      <c r="R604" s="932"/>
      <c r="S604" s="931"/>
      <c r="U604" s="931"/>
      <c r="V604" s="931"/>
      <c r="W604" s="932"/>
      <c r="X604" s="931"/>
      <c r="Y604" s="931"/>
      <c r="Z604" s="931"/>
      <c r="AA604" s="931"/>
      <c r="AB604" s="931"/>
      <c r="AC604" s="931"/>
      <c r="AD604" s="931"/>
      <c r="AE604" s="931"/>
      <c r="AF604" s="931"/>
      <c r="AG604" s="931"/>
      <c r="AH604" s="931"/>
      <c r="AI604" s="931"/>
      <c r="AJ604" s="931"/>
    </row>
    <row r="605" spans="1:36" s="563" customFormat="1" ht="15" customHeight="1" x14ac:dyDescent="0.25">
      <c r="A605" s="529"/>
      <c r="B605" s="929"/>
      <c r="C605" s="529"/>
      <c r="D605" s="529"/>
      <c r="E605" s="930"/>
      <c r="F605" s="529"/>
      <c r="G605" s="529"/>
      <c r="H605" s="931"/>
      <c r="I605" s="931"/>
      <c r="J605" s="931"/>
      <c r="K605" s="931"/>
      <c r="L605" s="931"/>
      <c r="M605" s="931"/>
      <c r="N605" s="931"/>
      <c r="O605" s="931"/>
      <c r="R605" s="932"/>
      <c r="S605" s="931"/>
      <c r="U605" s="931"/>
      <c r="V605" s="931"/>
      <c r="W605" s="932"/>
      <c r="X605" s="931"/>
      <c r="Y605" s="931"/>
      <c r="Z605" s="931"/>
      <c r="AA605" s="931"/>
      <c r="AB605" s="931"/>
      <c r="AC605" s="931"/>
      <c r="AD605" s="931"/>
      <c r="AE605" s="931"/>
      <c r="AF605" s="931"/>
      <c r="AG605" s="931"/>
      <c r="AH605" s="931"/>
      <c r="AI605" s="931"/>
      <c r="AJ605" s="931"/>
    </row>
    <row r="606" spans="1:36" s="563" customFormat="1" ht="15" customHeight="1" x14ac:dyDescent="0.25">
      <c r="A606" s="529"/>
      <c r="B606" s="929"/>
      <c r="C606" s="529"/>
      <c r="D606" s="529"/>
      <c r="E606" s="930"/>
      <c r="F606" s="529"/>
      <c r="G606" s="529"/>
      <c r="H606" s="931"/>
      <c r="I606" s="931"/>
      <c r="J606" s="931"/>
      <c r="K606" s="931"/>
      <c r="L606" s="931"/>
      <c r="M606" s="931"/>
      <c r="N606" s="931"/>
      <c r="O606" s="931"/>
      <c r="R606" s="932"/>
      <c r="S606" s="931"/>
      <c r="U606" s="931"/>
      <c r="V606" s="931"/>
      <c r="W606" s="932"/>
      <c r="X606" s="931"/>
      <c r="Y606" s="931"/>
      <c r="Z606" s="931"/>
      <c r="AA606" s="931"/>
      <c r="AB606" s="931"/>
      <c r="AC606" s="931"/>
      <c r="AD606" s="931"/>
      <c r="AE606" s="931"/>
      <c r="AF606" s="931"/>
      <c r="AG606" s="931"/>
      <c r="AH606" s="931"/>
      <c r="AI606" s="931"/>
      <c r="AJ606" s="931"/>
    </row>
    <row r="607" spans="1:36" s="563" customFormat="1" ht="15" customHeight="1" x14ac:dyDescent="0.25">
      <c r="A607" s="529"/>
      <c r="B607" s="929"/>
      <c r="C607" s="529"/>
      <c r="D607" s="529"/>
      <c r="E607" s="930"/>
      <c r="F607" s="529"/>
      <c r="G607" s="529"/>
      <c r="H607" s="931"/>
      <c r="I607" s="931"/>
      <c r="J607" s="931"/>
      <c r="K607" s="931"/>
      <c r="L607" s="931"/>
      <c r="M607" s="931"/>
      <c r="N607" s="931"/>
      <c r="O607" s="931"/>
      <c r="R607" s="932"/>
      <c r="S607" s="931"/>
      <c r="U607" s="931"/>
      <c r="V607" s="931"/>
      <c r="W607" s="932"/>
      <c r="X607" s="931"/>
      <c r="Y607" s="931"/>
      <c r="Z607" s="931"/>
      <c r="AA607" s="931"/>
      <c r="AB607" s="931"/>
      <c r="AC607" s="931"/>
      <c r="AD607" s="931"/>
      <c r="AE607" s="931"/>
      <c r="AF607" s="931"/>
      <c r="AG607" s="931"/>
      <c r="AH607" s="931"/>
      <c r="AI607" s="931"/>
      <c r="AJ607" s="931"/>
    </row>
    <row r="608" spans="1:36" s="563" customFormat="1" ht="15" customHeight="1" x14ac:dyDescent="0.25">
      <c r="A608" s="529"/>
      <c r="B608" s="929"/>
      <c r="C608" s="529"/>
      <c r="D608" s="529"/>
      <c r="E608" s="930"/>
      <c r="F608" s="529"/>
      <c r="G608" s="529"/>
      <c r="H608" s="931"/>
      <c r="I608" s="931"/>
      <c r="J608" s="931"/>
      <c r="K608" s="931"/>
      <c r="L608" s="931"/>
      <c r="M608" s="931"/>
      <c r="N608" s="931"/>
      <c r="O608" s="931"/>
      <c r="R608" s="932"/>
      <c r="S608" s="931"/>
      <c r="U608" s="931"/>
      <c r="V608" s="931"/>
      <c r="W608" s="932"/>
      <c r="X608" s="931"/>
      <c r="Y608" s="931"/>
      <c r="Z608" s="931"/>
      <c r="AA608" s="931"/>
      <c r="AB608" s="931"/>
      <c r="AC608" s="931"/>
      <c r="AD608" s="931"/>
      <c r="AE608" s="931"/>
      <c r="AF608" s="931"/>
      <c r="AG608" s="931"/>
      <c r="AH608" s="931"/>
      <c r="AI608" s="931"/>
      <c r="AJ608" s="931"/>
    </row>
    <row r="609" spans="1:36" s="563" customFormat="1" ht="15" customHeight="1" x14ac:dyDescent="0.25">
      <c r="A609" s="529"/>
      <c r="B609" s="929"/>
      <c r="C609" s="529"/>
      <c r="D609" s="529"/>
      <c r="E609" s="930"/>
      <c r="F609" s="529"/>
      <c r="G609" s="529"/>
      <c r="H609" s="931"/>
      <c r="I609" s="931"/>
      <c r="J609" s="931"/>
      <c r="K609" s="931"/>
      <c r="L609" s="931"/>
      <c r="M609" s="931"/>
      <c r="N609" s="931"/>
      <c r="O609" s="931"/>
      <c r="R609" s="932"/>
      <c r="S609" s="931"/>
      <c r="U609" s="931"/>
      <c r="V609" s="931"/>
      <c r="W609" s="932"/>
      <c r="X609" s="931"/>
      <c r="Y609" s="931"/>
      <c r="Z609" s="931"/>
      <c r="AA609" s="931"/>
      <c r="AB609" s="931"/>
      <c r="AC609" s="931"/>
      <c r="AD609" s="931"/>
      <c r="AE609" s="931"/>
      <c r="AF609" s="931"/>
      <c r="AG609" s="931"/>
      <c r="AH609" s="931"/>
      <c r="AI609" s="931"/>
      <c r="AJ609" s="931"/>
    </row>
    <row r="610" spans="1:36" s="563" customFormat="1" ht="15" customHeight="1" x14ac:dyDescent="0.25">
      <c r="A610" s="529"/>
      <c r="B610" s="929"/>
      <c r="C610" s="529"/>
      <c r="D610" s="529"/>
      <c r="E610" s="930"/>
      <c r="F610" s="529"/>
      <c r="G610" s="529"/>
      <c r="H610" s="931"/>
      <c r="I610" s="931"/>
      <c r="J610" s="931"/>
      <c r="K610" s="931"/>
      <c r="L610" s="931"/>
      <c r="M610" s="931"/>
      <c r="N610" s="931"/>
      <c r="O610" s="931"/>
      <c r="R610" s="932"/>
      <c r="S610" s="931"/>
      <c r="U610" s="931"/>
      <c r="V610" s="931"/>
      <c r="W610" s="932"/>
      <c r="X610" s="931"/>
      <c r="Y610" s="931"/>
      <c r="Z610" s="931"/>
      <c r="AA610" s="931"/>
      <c r="AB610" s="931"/>
      <c r="AC610" s="931"/>
      <c r="AD610" s="931"/>
      <c r="AE610" s="931"/>
      <c r="AF610" s="931"/>
      <c r="AG610" s="931"/>
      <c r="AH610" s="931"/>
      <c r="AI610" s="931"/>
      <c r="AJ610" s="931"/>
    </row>
    <row r="611" spans="1:36" s="563" customFormat="1" ht="15" customHeight="1" x14ac:dyDescent="0.25">
      <c r="A611" s="529"/>
      <c r="B611" s="929"/>
      <c r="C611" s="529"/>
      <c r="D611" s="529"/>
      <c r="E611" s="930"/>
      <c r="F611" s="529"/>
      <c r="G611" s="529"/>
      <c r="H611" s="931"/>
      <c r="I611" s="931"/>
      <c r="J611" s="931"/>
      <c r="K611" s="931"/>
      <c r="L611" s="931"/>
      <c r="M611" s="931"/>
      <c r="N611" s="931"/>
      <c r="O611" s="931"/>
      <c r="R611" s="932"/>
      <c r="S611" s="931"/>
      <c r="U611" s="931"/>
      <c r="V611" s="931"/>
      <c r="W611" s="932"/>
      <c r="X611" s="931"/>
      <c r="Y611" s="931"/>
      <c r="Z611" s="931"/>
      <c r="AA611" s="931"/>
      <c r="AB611" s="931"/>
      <c r="AC611" s="931"/>
      <c r="AD611" s="931"/>
      <c r="AE611" s="931"/>
      <c r="AF611" s="931"/>
      <c r="AG611" s="931"/>
      <c r="AH611" s="931"/>
      <c r="AI611" s="931"/>
      <c r="AJ611" s="931"/>
    </row>
    <row r="612" spans="1:36" s="563" customFormat="1" ht="15" customHeight="1" x14ac:dyDescent="0.25">
      <c r="A612" s="529"/>
      <c r="B612" s="929"/>
      <c r="C612" s="529"/>
      <c r="D612" s="529"/>
      <c r="E612" s="930"/>
      <c r="F612" s="529"/>
      <c r="G612" s="529"/>
      <c r="H612" s="931"/>
      <c r="I612" s="931"/>
      <c r="J612" s="931"/>
      <c r="K612" s="931"/>
      <c r="L612" s="931"/>
      <c r="M612" s="931"/>
      <c r="N612" s="931"/>
      <c r="O612" s="931"/>
      <c r="R612" s="932"/>
      <c r="S612" s="931"/>
      <c r="U612" s="931"/>
      <c r="V612" s="931"/>
      <c r="W612" s="932"/>
      <c r="X612" s="931"/>
      <c r="Y612" s="931"/>
      <c r="Z612" s="931"/>
      <c r="AA612" s="931"/>
      <c r="AB612" s="931"/>
      <c r="AC612" s="931"/>
      <c r="AD612" s="931"/>
      <c r="AE612" s="931"/>
      <c r="AF612" s="931"/>
      <c r="AG612" s="931"/>
      <c r="AH612" s="931"/>
      <c r="AI612" s="931"/>
      <c r="AJ612" s="931"/>
    </row>
    <row r="613" spans="1:36" s="563" customFormat="1" ht="15" customHeight="1" x14ac:dyDescent="0.25">
      <c r="A613" s="529"/>
      <c r="B613" s="929"/>
      <c r="C613" s="529"/>
      <c r="D613" s="529"/>
      <c r="E613" s="930"/>
      <c r="F613" s="529"/>
      <c r="G613" s="529"/>
      <c r="H613" s="931"/>
      <c r="I613" s="931"/>
      <c r="J613" s="931"/>
      <c r="K613" s="931"/>
      <c r="L613" s="931"/>
      <c r="M613" s="931"/>
      <c r="N613" s="931"/>
      <c r="O613" s="931"/>
      <c r="R613" s="932"/>
      <c r="S613" s="931"/>
      <c r="U613" s="931"/>
      <c r="V613" s="931"/>
      <c r="W613" s="932"/>
      <c r="X613" s="931"/>
      <c r="Y613" s="931"/>
      <c r="Z613" s="931"/>
      <c r="AA613" s="931"/>
      <c r="AB613" s="931"/>
      <c r="AC613" s="931"/>
      <c r="AD613" s="931"/>
      <c r="AE613" s="931"/>
      <c r="AF613" s="931"/>
      <c r="AG613" s="931"/>
      <c r="AH613" s="931"/>
      <c r="AI613" s="931"/>
      <c r="AJ613" s="931"/>
    </row>
    <row r="614" spans="1:36" s="563" customFormat="1" ht="15" customHeight="1" x14ac:dyDescent="0.25">
      <c r="A614" s="529"/>
      <c r="B614" s="929"/>
      <c r="C614" s="529"/>
      <c r="D614" s="529"/>
      <c r="E614" s="930"/>
      <c r="F614" s="529"/>
      <c r="G614" s="529"/>
      <c r="H614" s="931"/>
      <c r="I614" s="931"/>
      <c r="J614" s="931"/>
      <c r="K614" s="931"/>
      <c r="L614" s="931"/>
      <c r="M614" s="931"/>
      <c r="N614" s="931"/>
      <c r="O614" s="931"/>
      <c r="R614" s="932"/>
      <c r="S614" s="931"/>
      <c r="U614" s="931"/>
      <c r="V614" s="931"/>
      <c r="W614" s="932"/>
      <c r="X614" s="931"/>
      <c r="Y614" s="931"/>
      <c r="Z614" s="931"/>
      <c r="AA614" s="931"/>
      <c r="AB614" s="931"/>
      <c r="AC614" s="931"/>
      <c r="AD614" s="931"/>
      <c r="AE614" s="931"/>
      <c r="AF614" s="931"/>
      <c r="AG614" s="931"/>
      <c r="AH614" s="931"/>
      <c r="AI614" s="931"/>
      <c r="AJ614" s="931"/>
    </row>
    <row r="615" spans="1:36" s="563" customFormat="1" ht="15" customHeight="1" x14ac:dyDescent="0.25">
      <c r="A615" s="529"/>
      <c r="B615" s="929"/>
      <c r="C615" s="529"/>
      <c r="D615" s="529"/>
      <c r="E615" s="930"/>
      <c r="F615" s="529"/>
      <c r="G615" s="529"/>
      <c r="H615" s="931"/>
      <c r="I615" s="931"/>
      <c r="J615" s="931"/>
      <c r="K615" s="931"/>
      <c r="L615" s="931"/>
      <c r="M615" s="931"/>
      <c r="N615" s="931"/>
      <c r="O615" s="931"/>
      <c r="R615" s="932"/>
      <c r="S615" s="931"/>
      <c r="U615" s="931"/>
      <c r="V615" s="931"/>
      <c r="W615" s="932"/>
      <c r="X615" s="931"/>
      <c r="Y615" s="931"/>
      <c r="Z615" s="931"/>
      <c r="AA615" s="931"/>
      <c r="AB615" s="931"/>
      <c r="AC615" s="931"/>
      <c r="AD615" s="931"/>
      <c r="AE615" s="931"/>
      <c r="AF615" s="931"/>
      <c r="AG615" s="931"/>
      <c r="AH615" s="931"/>
      <c r="AI615" s="931"/>
      <c r="AJ615" s="931"/>
    </row>
    <row r="616" spans="1:36" s="563" customFormat="1" ht="15" customHeight="1" x14ac:dyDescent="0.25">
      <c r="A616" s="529"/>
      <c r="B616" s="929"/>
      <c r="C616" s="529"/>
      <c r="D616" s="529"/>
      <c r="E616" s="930"/>
      <c r="F616" s="529"/>
      <c r="G616" s="529"/>
      <c r="H616" s="931"/>
      <c r="I616" s="931"/>
      <c r="J616" s="931"/>
      <c r="K616" s="931"/>
      <c r="L616" s="931"/>
      <c r="M616" s="931"/>
      <c r="N616" s="931"/>
      <c r="O616" s="931"/>
      <c r="R616" s="932"/>
      <c r="S616" s="931"/>
      <c r="U616" s="931"/>
      <c r="V616" s="931"/>
      <c r="W616" s="932"/>
      <c r="X616" s="931"/>
      <c r="Y616" s="931"/>
      <c r="Z616" s="931"/>
      <c r="AA616" s="931"/>
      <c r="AB616" s="931"/>
      <c r="AC616" s="931"/>
      <c r="AD616" s="931"/>
      <c r="AE616" s="931"/>
      <c r="AF616" s="931"/>
      <c r="AG616" s="931"/>
      <c r="AH616" s="931"/>
      <c r="AI616" s="931"/>
      <c r="AJ616" s="931"/>
    </row>
    <row r="617" spans="1:36" s="563" customFormat="1" ht="15" customHeight="1" x14ac:dyDescent="0.25">
      <c r="A617" s="529"/>
      <c r="B617" s="929"/>
      <c r="C617" s="529"/>
      <c r="D617" s="529"/>
      <c r="E617" s="930"/>
      <c r="F617" s="529"/>
      <c r="G617" s="529"/>
      <c r="H617" s="931"/>
      <c r="I617" s="931"/>
      <c r="J617" s="931"/>
      <c r="K617" s="931"/>
      <c r="L617" s="931"/>
      <c r="M617" s="931"/>
      <c r="N617" s="931"/>
      <c r="O617" s="931"/>
      <c r="R617" s="932"/>
      <c r="S617" s="931"/>
      <c r="U617" s="931"/>
      <c r="V617" s="931"/>
      <c r="W617" s="932"/>
      <c r="X617" s="931"/>
      <c r="Y617" s="931"/>
      <c r="Z617" s="931"/>
      <c r="AA617" s="931"/>
      <c r="AB617" s="931"/>
      <c r="AC617" s="931"/>
      <c r="AD617" s="931"/>
      <c r="AE617" s="931"/>
      <c r="AF617" s="931"/>
      <c r="AG617" s="931"/>
      <c r="AH617" s="931"/>
      <c r="AI617" s="931"/>
      <c r="AJ617" s="931"/>
    </row>
    <row r="618" spans="1:36" s="563" customFormat="1" ht="15" customHeight="1" x14ac:dyDescent="0.25">
      <c r="A618" s="529"/>
      <c r="B618" s="929"/>
      <c r="C618" s="529"/>
      <c r="D618" s="529"/>
      <c r="E618" s="930"/>
      <c r="F618" s="529"/>
      <c r="G618" s="529"/>
      <c r="H618" s="931"/>
      <c r="I618" s="931"/>
      <c r="J618" s="931"/>
      <c r="K618" s="931"/>
      <c r="L618" s="931"/>
      <c r="M618" s="931"/>
      <c r="N618" s="931"/>
      <c r="O618" s="931"/>
      <c r="R618" s="932"/>
      <c r="S618" s="931"/>
      <c r="U618" s="931"/>
      <c r="V618" s="931"/>
      <c r="W618" s="932"/>
      <c r="X618" s="931"/>
      <c r="Y618" s="931"/>
      <c r="Z618" s="931"/>
      <c r="AA618" s="931"/>
      <c r="AB618" s="931"/>
      <c r="AC618" s="931"/>
      <c r="AD618" s="931"/>
      <c r="AE618" s="931"/>
      <c r="AF618" s="931"/>
      <c r="AG618" s="931"/>
      <c r="AH618" s="931"/>
      <c r="AI618" s="931"/>
      <c r="AJ618" s="931"/>
    </row>
    <row r="619" spans="1:36" s="563" customFormat="1" ht="15" customHeight="1" x14ac:dyDescent="0.25">
      <c r="A619" s="529"/>
      <c r="B619" s="929"/>
      <c r="C619" s="529"/>
      <c r="D619" s="529"/>
      <c r="E619" s="930"/>
      <c r="F619" s="529"/>
      <c r="G619" s="529"/>
      <c r="H619" s="931"/>
      <c r="I619" s="931"/>
      <c r="J619" s="931"/>
      <c r="K619" s="931"/>
      <c r="L619" s="931"/>
      <c r="M619" s="931"/>
      <c r="N619" s="931"/>
      <c r="O619" s="931"/>
      <c r="R619" s="932"/>
      <c r="S619" s="931"/>
      <c r="U619" s="931"/>
      <c r="V619" s="931"/>
      <c r="W619" s="932"/>
      <c r="X619" s="931"/>
      <c r="Y619" s="931"/>
      <c r="Z619" s="931"/>
      <c r="AA619" s="931"/>
      <c r="AB619" s="931"/>
      <c r="AC619" s="931"/>
      <c r="AD619" s="931"/>
      <c r="AE619" s="931"/>
      <c r="AF619" s="931"/>
      <c r="AG619" s="931"/>
      <c r="AH619" s="931"/>
      <c r="AI619" s="931"/>
      <c r="AJ619" s="931"/>
    </row>
    <row r="620" spans="1:36" s="563" customFormat="1" ht="15" customHeight="1" x14ac:dyDescent="0.25">
      <c r="A620" s="529"/>
      <c r="B620" s="929"/>
      <c r="C620" s="529"/>
      <c r="D620" s="529"/>
      <c r="E620" s="930"/>
      <c r="F620" s="529"/>
      <c r="G620" s="529"/>
      <c r="H620" s="931"/>
      <c r="I620" s="931"/>
      <c r="J620" s="931"/>
      <c r="K620" s="931"/>
      <c r="L620" s="931"/>
      <c r="M620" s="931"/>
      <c r="N620" s="931"/>
      <c r="O620" s="931"/>
      <c r="R620" s="932"/>
      <c r="S620" s="931"/>
      <c r="U620" s="931"/>
      <c r="V620" s="931"/>
      <c r="W620" s="932"/>
      <c r="X620" s="931"/>
      <c r="Y620" s="931"/>
      <c r="Z620" s="931"/>
      <c r="AA620" s="931"/>
      <c r="AB620" s="931"/>
      <c r="AC620" s="931"/>
      <c r="AD620" s="931"/>
      <c r="AE620" s="931"/>
      <c r="AF620" s="931"/>
      <c r="AG620" s="931"/>
      <c r="AH620" s="931"/>
      <c r="AI620" s="931"/>
      <c r="AJ620" s="931"/>
    </row>
    <row r="621" spans="1:36" s="563" customFormat="1" ht="15" customHeight="1" x14ac:dyDescent="0.25">
      <c r="A621" s="529"/>
      <c r="B621" s="929"/>
      <c r="C621" s="529"/>
      <c r="D621" s="529"/>
      <c r="E621" s="930"/>
      <c r="F621" s="529"/>
      <c r="G621" s="529"/>
      <c r="H621" s="931"/>
      <c r="I621" s="931"/>
      <c r="J621" s="931"/>
      <c r="K621" s="931"/>
      <c r="L621" s="931"/>
      <c r="M621" s="931"/>
      <c r="N621" s="931"/>
      <c r="O621" s="931"/>
      <c r="R621" s="932"/>
      <c r="S621" s="931"/>
      <c r="U621" s="931"/>
      <c r="V621" s="931"/>
      <c r="W621" s="932"/>
      <c r="X621" s="931"/>
      <c r="Y621" s="931"/>
      <c r="Z621" s="931"/>
      <c r="AA621" s="931"/>
      <c r="AB621" s="931"/>
      <c r="AC621" s="931"/>
      <c r="AD621" s="931"/>
      <c r="AE621" s="931"/>
      <c r="AF621" s="931"/>
      <c r="AG621" s="931"/>
      <c r="AH621" s="931"/>
      <c r="AI621" s="931"/>
      <c r="AJ621" s="931"/>
    </row>
    <row r="622" spans="1:36" s="563" customFormat="1" ht="15" customHeight="1" x14ac:dyDescent="0.25">
      <c r="A622" s="529"/>
      <c r="B622" s="929"/>
      <c r="C622" s="529"/>
      <c r="D622" s="529"/>
      <c r="E622" s="930"/>
      <c r="F622" s="529"/>
      <c r="G622" s="529"/>
      <c r="H622" s="931"/>
      <c r="I622" s="931"/>
      <c r="J622" s="931"/>
      <c r="K622" s="931"/>
      <c r="L622" s="931"/>
      <c r="M622" s="931"/>
      <c r="N622" s="931"/>
      <c r="O622" s="931"/>
      <c r="R622" s="932"/>
      <c r="S622" s="931"/>
      <c r="U622" s="931"/>
      <c r="V622" s="931"/>
      <c r="W622" s="932"/>
      <c r="X622" s="931"/>
      <c r="Y622" s="931"/>
      <c r="Z622" s="931"/>
      <c r="AA622" s="931"/>
      <c r="AB622" s="931"/>
      <c r="AC622" s="931"/>
      <c r="AD622" s="931"/>
      <c r="AE622" s="931"/>
      <c r="AF622" s="931"/>
      <c r="AG622" s="931"/>
      <c r="AH622" s="931"/>
      <c r="AI622" s="931"/>
      <c r="AJ622" s="931"/>
    </row>
    <row r="623" spans="1:36" s="563" customFormat="1" ht="15" customHeight="1" x14ac:dyDescent="0.25">
      <c r="A623" s="529"/>
      <c r="B623" s="929"/>
      <c r="C623" s="529"/>
      <c r="D623" s="529"/>
      <c r="E623" s="930"/>
      <c r="F623" s="529"/>
      <c r="G623" s="529"/>
      <c r="H623" s="931"/>
      <c r="I623" s="931"/>
      <c r="J623" s="931"/>
      <c r="K623" s="931"/>
      <c r="L623" s="931"/>
      <c r="M623" s="931"/>
      <c r="N623" s="931"/>
      <c r="O623" s="931"/>
      <c r="R623" s="932"/>
      <c r="S623" s="931"/>
      <c r="U623" s="931"/>
      <c r="V623" s="931"/>
      <c r="W623" s="932"/>
      <c r="X623" s="931"/>
      <c r="Y623" s="931"/>
      <c r="Z623" s="931"/>
      <c r="AA623" s="931"/>
      <c r="AB623" s="931"/>
      <c r="AC623" s="931"/>
      <c r="AD623" s="931"/>
      <c r="AE623" s="931"/>
      <c r="AF623" s="931"/>
      <c r="AG623" s="931"/>
      <c r="AH623" s="931"/>
      <c r="AI623" s="931"/>
      <c r="AJ623" s="931"/>
    </row>
    <row r="624" spans="1:36" s="563" customFormat="1" ht="15" customHeight="1" x14ac:dyDescent="0.25">
      <c r="A624" s="529"/>
      <c r="B624" s="929"/>
      <c r="C624" s="529"/>
      <c r="D624" s="529"/>
      <c r="E624" s="930"/>
      <c r="F624" s="529"/>
      <c r="G624" s="529"/>
      <c r="H624" s="931"/>
      <c r="I624" s="931"/>
      <c r="J624" s="931"/>
      <c r="K624" s="931"/>
      <c r="L624" s="931"/>
      <c r="M624" s="931"/>
      <c r="N624" s="931"/>
      <c r="O624" s="931"/>
      <c r="R624" s="932"/>
      <c r="S624" s="931"/>
      <c r="U624" s="931"/>
      <c r="V624" s="931"/>
      <c r="W624" s="932"/>
      <c r="X624" s="931"/>
      <c r="Y624" s="931"/>
      <c r="Z624" s="931"/>
      <c r="AA624" s="931"/>
      <c r="AB624" s="931"/>
      <c r="AC624" s="931"/>
      <c r="AD624" s="931"/>
      <c r="AE624" s="931"/>
      <c r="AF624" s="931"/>
      <c r="AG624" s="931"/>
      <c r="AH624" s="931"/>
      <c r="AI624" s="931"/>
      <c r="AJ624" s="931"/>
    </row>
    <row r="625" spans="1:36" s="563" customFormat="1" ht="15" customHeight="1" x14ac:dyDescent="0.25">
      <c r="A625" s="529"/>
      <c r="B625" s="929"/>
      <c r="C625" s="529"/>
      <c r="D625" s="529"/>
      <c r="E625" s="930"/>
      <c r="F625" s="529"/>
      <c r="G625" s="529"/>
      <c r="H625" s="931"/>
      <c r="I625" s="931"/>
      <c r="J625" s="931"/>
      <c r="K625" s="931"/>
      <c r="L625" s="931"/>
      <c r="M625" s="931"/>
      <c r="N625" s="931"/>
      <c r="O625" s="931"/>
      <c r="R625" s="932"/>
      <c r="S625" s="931"/>
      <c r="U625" s="931"/>
      <c r="V625" s="931"/>
      <c r="W625" s="932"/>
      <c r="X625" s="931"/>
      <c r="Y625" s="931"/>
      <c r="Z625" s="931"/>
      <c r="AA625" s="931"/>
      <c r="AB625" s="931"/>
      <c r="AC625" s="931"/>
      <c r="AD625" s="931"/>
      <c r="AE625" s="931"/>
      <c r="AF625" s="931"/>
      <c r="AG625" s="931"/>
      <c r="AH625" s="931"/>
      <c r="AI625" s="931"/>
      <c r="AJ625" s="931"/>
    </row>
    <row r="626" spans="1:36" s="563" customFormat="1" ht="15" customHeight="1" x14ac:dyDescent="0.25">
      <c r="A626" s="529"/>
      <c r="B626" s="929"/>
      <c r="C626" s="529"/>
      <c r="D626" s="529"/>
      <c r="E626" s="930"/>
      <c r="F626" s="529"/>
      <c r="G626" s="529"/>
      <c r="H626" s="931"/>
      <c r="I626" s="931"/>
      <c r="J626" s="931"/>
      <c r="K626" s="931"/>
      <c r="L626" s="931"/>
      <c r="M626" s="931"/>
      <c r="N626" s="931"/>
      <c r="O626" s="931"/>
      <c r="R626" s="932"/>
      <c r="S626" s="931"/>
      <c r="U626" s="931"/>
      <c r="V626" s="931"/>
      <c r="W626" s="932"/>
      <c r="X626" s="931"/>
      <c r="Y626" s="931"/>
      <c r="Z626" s="931"/>
      <c r="AA626" s="931"/>
      <c r="AB626" s="931"/>
      <c r="AC626" s="931"/>
      <c r="AD626" s="931"/>
      <c r="AE626" s="931"/>
      <c r="AF626" s="931"/>
      <c r="AG626" s="931"/>
      <c r="AH626" s="931"/>
      <c r="AI626" s="931"/>
      <c r="AJ626" s="931"/>
    </row>
    <row r="627" spans="1:36" s="563" customFormat="1" ht="15" customHeight="1" x14ac:dyDescent="0.25">
      <c r="A627" s="529"/>
      <c r="B627" s="929"/>
      <c r="C627" s="529"/>
      <c r="D627" s="529"/>
      <c r="E627" s="930"/>
      <c r="F627" s="529"/>
      <c r="G627" s="529"/>
      <c r="H627" s="931"/>
      <c r="I627" s="931"/>
      <c r="J627" s="931"/>
      <c r="K627" s="931"/>
      <c r="L627" s="931"/>
      <c r="M627" s="931"/>
      <c r="N627" s="931"/>
      <c r="O627" s="931"/>
      <c r="R627" s="932"/>
      <c r="S627" s="931"/>
      <c r="U627" s="931"/>
      <c r="V627" s="931"/>
      <c r="W627" s="932"/>
      <c r="X627" s="931"/>
      <c r="Y627" s="931"/>
      <c r="Z627" s="931"/>
      <c r="AA627" s="931"/>
      <c r="AB627" s="931"/>
      <c r="AC627" s="931"/>
      <c r="AD627" s="931"/>
      <c r="AE627" s="931"/>
      <c r="AF627" s="931"/>
      <c r="AG627" s="931"/>
      <c r="AH627" s="931"/>
      <c r="AI627" s="931"/>
      <c r="AJ627" s="931"/>
    </row>
    <row r="628" spans="1:36" s="563" customFormat="1" ht="15" customHeight="1" x14ac:dyDescent="0.25">
      <c r="A628" s="529"/>
      <c r="B628" s="929"/>
      <c r="C628" s="529"/>
      <c r="D628" s="529"/>
      <c r="E628" s="930"/>
      <c r="F628" s="529"/>
      <c r="G628" s="529"/>
      <c r="H628" s="931"/>
      <c r="I628" s="931"/>
      <c r="J628" s="931"/>
      <c r="K628" s="931"/>
      <c r="L628" s="931"/>
      <c r="M628" s="931"/>
      <c r="N628" s="931"/>
      <c r="O628" s="931"/>
      <c r="R628" s="932"/>
      <c r="S628" s="931"/>
      <c r="U628" s="931"/>
      <c r="V628" s="931"/>
      <c r="W628" s="932"/>
      <c r="X628" s="931"/>
      <c r="Y628" s="931"/>
      <c r="Z628" s="931"/>
      <c r="AA628" s="931"/>
      <c r="AB628" s="931"/>
      <c r="AC628" s="931"/>
      <c r="AD628" s="931"/>
      <c r="AE628" s="931"/>
      <c r="AF628" s="931"/>
      <c r="AG628" s="931"/>
      <c r="AH628" s="931"/>
      <c r="AI628" s="931"/>
      <c r="AJ628" s="931"/>
    </row>
    <row r="629" spans="1:36" s="563" customFormat="1" ht="15" customHeight="1" x14ac:dyDescent="0.25">
      <c r="A629" s="529"/>
      <c r="B629" s="929"/>
      <c r="C629" s="529"/>
      <c r="D629" s="529"/>
      <c r="E629" s="930"/>
      <c r="F629" s="529"/>
      <c r="G629" s="529"/>
      <c r="H629" s="931"/>
      <c r="I629" s="931"/>
      <c r="J629" s="931"/>
      <c r="K629" s="931"/>
      <c r="L629" s="931"/>
      <c r="M629" s="931"/>
      <c r="N629" s="931"/>
      <c r="O629" s="931"/>
      <c r="R629" s="932"/>
      <c r="S629" s="931"/>
      <c r="U629" s="931"/>
      <c r="V629" s="931"/>
      <c r="W629" s="932"/>
      <c r="X629" s="931"/>
      <c r="Y629" s="931"/>
      <c r="Z629" s="931"/>
      <c r="AA629" s="931"/>
      <c r="AB629" s="931"/>
      <c r="AC629" s="931"/>
      <c r="AD629" s="931"/>
      <c r="AE629" s="931"/>
      <c r="AF629" s="931"/>
      <c r="AG629" s="931"/>
      <c r="AH629" s="931"/>
      <c r="AI629" s="931"/>
      <c r="AJ629" s="931"/>
    </row>
    <row r="630" spans="1:36" s="563" customFormat="1" ht="15" customHeight="1" x14ac:dyDescent="0.25">
      <c r="A630" s="529"/>
      <c r="B630" s="929"/>
      <c r="C630" s="529"/>
      <c r="D630" s="529"/>
      <c r="E630" s="930"/>
      <c r="F630" s="529"/>
      <c r="G630" s="529"/>
      <c r="H630" s="931"/>
      <c r="I630" s="931"/>
      <c r="J630" s="931"/>
      <c r="K630" s="931"/>
      <c r="L630" s="931"/>
      <c r="M630" s="931"/>
      <c r="N630" s="931"/>
      <c r="O630" s="931"/>
      <c r="R630" s="932"/>
      <c r="S630" s="931"/>
      <c r="U630" s="931"/>
      <c r="V630" s="931"/>
      <c r="W630" s="932"/>
      <c r="X630" s="931"/>
      <c r="Y630" s="931"/>
      <c r="Z630" s="931"/>
      <c r="AA630" s="931"/>
      <c r="AB630" s="931"/>
      <c r="AC630" s="931"/>
      <c r="AD630" s="931"/>
      <c r="AE630" s="931"/>
      <c r="AF630" s="931"/>
      <c r="AG630" s="931"/>
      <c r="AH630" s="931"/>
      <c r="AI630" s="931"/>
      <c r="AJ630" s="931"/>
    </row>
    <row r="631" spans="1:36" s="563" customFormat="1" ht="15" customHeight="1" x14ac:dyDescent="0.25">
      <c r="A631" s="529"/>
      <c r="B631" s="929"/>
      <c r="C631" s="529"/>
      <c r="D631" s="529"/>
      <c r="E631" s="930"/>
      <c r="F631" s="529"/>
      <c r="G631" s="529"/>
      <c r="H631" s="931"/>
      <c r="I631" s="931"/>
      <c r="J631" s="931"/>
      <c r="K631" s="931"/>
      <c r="L631" s="931"/>
      <c r="M631" s="931"/>
      <c r="N631" s="931"/>
      <c r="O631" s="931"/>
      <c r="R631" s="932"/>
      <c r="S631" s="931"/>
      <c r="U631" s="931"/>
      <c r="V631" s="931"/>
      <c r="W631" s="932"/>
      <c r="X631" s="931"/>
      <c r="Y631" s="931"/>
      <c r="Z631" s="931"/>
      <c r="AA631" s="931"/>
      <c r="AB631" s="931"/>
      <c r="AC631" s="931"/>
      <c r="AD631" s="931"/>
      <c r="AE631" s="931"/>
      <c r="AF631" s="931"/>
      <c r="AG631" s="931"/>
      <c r="AH631" s="931"/>
      <c r="AI631" s="931"/>
      <c r="AJ631" s="931"/>
    </row>
    <row r="632" spans="1:36" s="563" customFormat="1" ht="15" customHeight="1" x14ac:dyDescent="0.25">
      <c r="A632" s="529"/>
      <c r="B632" s="929"/>
      <c r="C632" s="529"/>
      <c r="D632" s="529"/>
      <c r="E632" s="930"/>
      <c r="F632" s="529"/>
      <c r="G632" s="529"/>
      <c r="H632" s="931"/>
      <c r="I632" s="931"/>
      <c r="J632" s="931"/>
      <c r="K632" s="931"/>
      <c r="L632" s="931"/>
      <c r="M632" s="931"/>
      <c r="N632" s="931"/>
      <c r="O632" s="931"/>
      <c r="R632" s="932"/>
      <c r="S632" s="931"/>
      <c r="U632" s="931"/>
      <c r="V632" s="931"/>
      <c r="W632" s="932"/>
      <c r="X632" s="931"/>
      <c r="Y632" s="931"/>
      <c r="Z632" s="931"/>
      <c r="AA632" s="931"/>
      <c r="AB632" s="931"/>
      <c r="AC632" s="931"/>
      <c r="AD632" s="931"/>
      <c r="AE632" s="931"/>
      <c r="AF632" s="931"/>
      <c r="AG632" s="931"/>
      <c r="AH632" s="931"/>
      <c r="AI632" s="931"/>
      <c r="AJ632" s="931"/>
    </row>
    <row r="633" spans="1:36" s="563" customFormat="1" ht="15" customHeight="1" x14ac:dyDescent="0.25">
      <c r="A633" s="529"/>
      <c r="B633" s="929"/>
      <c r="C633" s="529"/>
      <c r="D633" s="529"/>
      <c r="E633" s="930"/>
      <c r="F633" s="529"/>
      <c r="G633" s="529"/>
      <c r="H633" s="931"/>
      <c r="I633" s="931"/>
      <c r="J633" s="931"/>
      <c r="K633" s="931"/>
      <c r="L633" s="931"/>
      <c r="M633" s="931"/>
      <c r="N633" s="931"/>
      <c r="O633" s="931"/>
      <c r="R633" s="932"/>
      <c r="S633" s="931"/>
      <c r="U633" s="931"/>
      <c r="V633" s="931"/>
      <c r="W633" s="932"/>
      <c r="X633" s="931"/>
      <c r="Y633" s="931"/>
      <c r="Z633" s="931"/>
      <c r="AA633" s="931"/>
      <c r="AB633" s="931"/>
      <c r="AC633" s="931"/>
      <c r="AD633" s="931"/>
      <c r="AE633" s="931"/>
      <c r="AF633" s="931"/>
      <c r="AG633" s="931"/>
      <c r="AH633" s="931"/>
      <c r="AI633" s="931"/>
      <c r="AJ633" s="931"/>
    </row>
    <row r="634" spans="1:36" s="563" customFormat="1" ht="15" customHeight="1" x14ac:dyDescent="0.25">
      <c r="A634" s="529"/>
      <c r="B634" s="929"/>
      <c r="C634" s="529"/>
      <c r="D634" s="529"/>
      <c r="E634" s="930"/>
      <c r="F634" s="529"/>
      <c r="G634" s="529"/>
      <c r="H634" s="931"/>
      <c r="I634" s="931"/>
      <c r="J634" s="931"/>
      <c r="K634" s="931"/>
      <c r="L634" s="931"/>
      <c r="M634" s="931"/>
      <c r="N634" s="931"/>
      <c r="O634" s="931"/>
      <c r="R634" s="932"/>
      <c r="S634" s="931"/>
      <c r="U634" s="931"/>
      <c r="V634" s="931"/>
      <c r="W634" s="932"/>
      <c r="X634" s="931"/>
      <c r="Y634" s="931"/>
      <c r="Z634" s="931"/>
      <c r="AA634" s="931"/>
      <c r="AB634" s="931"/>
      <c r="AC634" s="931"/>
      <c r="AD634" s="931"/>
      <c r="AE634" s="931"/>
      <c r="AF634" s="931"/>
      <c r="AG634" s="931"/>
      <c r="AH634" s="931"/>
      <c r="AI634" s="931"/>
      <c r="AJ634" s="931"/>
    </row>
    <row r="635" spans="1:36" s="563" customFormat="1" ht="15" customHeight="1" x14ac:dyDescent="0.25">
      <c r="A635" s="529"/>
      <c r="B635" s="929"/>
      <c r="C635" s="529"/>
      <c r="D635" s="529"/>
      <c r="E635" s="930"/>
      <c r="F635" s="529"/>
      <c r="G635" s="529"/>
      <c r="H635" s="931"/>
      <c r="I635" s="931"/>
      <c r="J635" s="931"/>
      <c r="K635" s="931"/>
      <c r="L635" s="931"/>
      <c r="M635" s="931"/>
      <c r="N635" s="931"/>
      <c r="O635" s="931"/>
      <c r="R635" s="932"/>
      <c r="S635" s="931"/>
      <c r="U635" s="931"/>
      <c r="V635" s="931"/>
      <c r="W635" s="932"/>
      <c r="X635" s="931"/>
      <c r="Y635" s="931"/>
      <c r="Z635" s="931"/>
      <c r="AA635" s="931"/>
      <c r="AB635" s="931"/>
      <c r="AC635" s="931"/>
      <c r="AD635" s="931"/>
      <c r="AE635" s="931"/>
      <c r="AF635" s="931"/>
      <c r="AG635" s="931"/>
      <c r="AH635" s="931"/>
      <c r="AI635" s="931"/>
      <c r="AJ635" s="931"/>
    </row>
    <row r="636" spans="1:36" s="563" customFormat="1" ht="15" customHeight="1" x14ac:dyDescent="0.25">
      <c r="A636" s="529"/>
      <c r="B636" s="929"/>
      <c r="C636" s="529"/>
      <c r="D636" s="529"/>
      <c r="E636" s="930"/>
      <c r="F636" s="529"/>
      <c r="G636" s="529"/>
      <c r="H636" s="931"/>
      <c r="I636" s="931"/>
      <c r="J636" s="931"/>
      <c r="K636" s="931"/>
      <c r="L636" s="931"/>
      <c r="M636" s="931"/>
      <c r="N636" s="931"/>
      <c r="O636" s="931"/>
      <c r="R636" s="932"/>
      <c r="S636" s="931"/>
      <c r="U636" s="931"/>
      <c r="V636" s="931"/>
      <c r="W636" s="932"/>
      <c r="X636" s="931"/>
      <c r="Y636" s="931"/>
      <c r="Z636" s="931"/>
      <c r="AA636" s="931"/>
      <c r="AB636" s="931"/>
      <c r="AC636" s="931"/>
      <c r="AD636" s="931"/>
      <c r="AE636" s="931"/>
      <c r="AF636" s="931"/>
      <c r="AG636" s="931"/>
      <c r="AH636" s="931"/>
      <c r="AI636" s="931"/>
      <c r="AJ636" s="931"/>
    </row>
    <row r="637" spans="1:36" s="563" customFormat="1" ht="15" customHeight="1" x14ac:dyDescent="0.25">
      <c r="A637" s="529"/>
      <c r="B637" s="929"/>
      <c r="C637" s="529"/>
      <c r="D637" s="529"/>
      <c r="E637" s="930"/>
      <c r="F637" s="529"/>
      <c r="G637" s="529"/>
      <c r="H637" s="931"/>
      <c r="I637" s="931"/>
      <c r="J637" s="931"/>
      <c r="K637" s="931"/>
      <c r="L637" s="931"/>
      <c r="M637" s="931"/>
      <c r="N637" s="931"/>
      <c r="O637" s="931"/>
      <c r="R637" s="932"/>
      <c r="S637" s="931"/>
      <c r="U637" s="931"/>
      <c r="V637" s="931"/>
      <c r="W637" s="932"/>
      <c r="X637" s="931"/>
      <c r="Y637" s="931"/>
      <c r="Z637" s="931"/>
      <c r="AA637" s="931"/>
      <c r="AB637" s="931"/>
      <c r="AC637" s="931"/>
      <c r="AD637" s="931"/>
      <c r="AE637" s="931"/>
      <c r="AF637" s="931"/>
      <c r="AG637" s="931"/>
      <c r="AH637" s="931"/>
      <c r="AI637" s="931"/>
      <c r="AJ637" s="931"/>
    </row>
    <row r="638" spans="1:36" s="563" customFormat="1" ht="15" customHeight="1" x14ac:dyDescent="0.25">
      <c r="A638" s="529"/>
      <c r="B638" s="929"/>
      <c r="C638" s="529"/>
      <c r="D638" s="529"/>
      <c r="E638" s="930"/>
      <c r="F638" s="529"/>
      <c r="G638" s="529"/>
      <c r="H638" s="931"/>
      <c r="I638" s="931"/>
      <c r="J638" s="931"/>
      <c r="K638" s="931"/>
      <c r="L638" s="931"/>
      <c r="M638" s="931"/>
      <c r="N638" s="931"/>
      <c r="O638" s="931"/>
      <c r="R638" s="932"/>
      <c r="S638" s="931"/>
      <c r="U638" s="931"/>
      <c r="V638" s="931"/>
      <c r="W638" s="932"/>
      <c r="X638" s="931"/>
      <c r="Y638" s="931"/>
      <c r="Z638" s="931"/>
      <c r="AA638" s="931"/>
      <c r="AB638" s="931"/>
      <c r="AC638" s="931"/>
      <c r="AD638" s="931"/>
      <c r="AE638" s="931"/>
      <c r="AF638" s="931"/>
      <c r="AG638" s="931"/>
      <c r="AH638" s="931"/>
      <c r="AI638" s="931"/>
      <c r="AJ638" s="931"/>
    </row>
    <row r="639" spans="1:36" s="563" customFormat="1" ht="15" customHeight="1" x14ac:dyDescent="0.25">
      <c r="A639" s="529"/>
      <c r="B639" s="929"/>
      <c r="C639" s="529"/>
      <c r="D639" s="529"/>
      <c r="E639" s="930"/>
      <c r="F639" s="529"/>
      <c r="G639" s="529"/>
      <c r="H639" s="931"/>
      <c r="I639" s="931"/>
      <c r="J639" s="931"/>
      <c r="K639" s="931"/>
      <c r="L639" s="931"/>
      <c r="M639" s="931"/>
      <c r="N639" s="931"/>
      <c r="O639" s="931"/>
      <c r="R639" s="932"/>
      <c r="S639" s="931"/>
      <c r="U639" s="931"/>
      <c r="V639" s="931"/>
      <c r="W639" s="932"/>
      <c r="X639" s="931"/>
      <c r="Y639" s="931"/>
      <c r="Z639" s="931"/>
      <c r="AA639" s="931"/>
      <c r="AB639" s="931"/>
      <c r="AC639" s="931"/>
      <c r="AD639" s="931"/>
      <c r="AE639" s="931"/>
      <c r="AF639" s="931"/>
      <c r="AG639" s="931"/>
      <c r="AH639" s="931"/>
      <c r="AI639" s="931"/>
      <c r="AJ639" s="931"/>
    </row>
    <row r="640" spans="1:36" s="563" customFormat="1" ht="15" customHeight="1" x14ac:dyDescent="0.25">
      <c r="A640" s="529"/>
      <c r="B640" s="929"/>
      <c r="C640" s="529"/>
      <c r="D640" s="529"/>
      <c r="E640" s="930"/>
      <c r="F640" s="529"/>
      <c r="G640" s="529"/>
      <c r="H640" s="931"/>
      <c r="I640" s="931"/>
      <c r="J640" s="931"/>
      <c r="K640" s="931"/>
      <c r="L640" s="931"/>
      <c r="M640" s="931"/>
      <c r="N640" s="931"/>
      <c r="O640" s="931"/>
      <c r="R640" s="932"/>
      <c r="S640" s="931"/>
      <c r="U640" s="931"/>
      <c r="V640" s="931"/>
      <c r="W640" s="932"/>
      <c r="X640" s="931"/>
      <c r="Y640" s="931"/>
      <c r="Z640" s="931"/>
      <c r="AA640" s="931"/>
      <c r="AB640" s="931"/>
      <c r="AC640" s="931"/>
      <c r="AD640" s="931"/>
      <c r="AE640" s="931"/>
      <c r="AF640" s="931"/>
      <c r="AG640" s="931"/>
      <c r="AH640" s="931"/>
      <c r="AI640" s="931"/>
      <c r="AJ640" s="931"/>
    </row>
    <row r="641" spans="1:36" s="563" customFormat="1" ht="15" customHeight="1" x14ac:dyDescent="0.25">
      <c r="A641" s="529"/>
      <c r="B641" s="929"/>
      <c r="C641" s="529"/>
      <c r="D641" s="529"/>
      <c r="E641" s="930"/>
      <c r="F641" s="529"/>
      <c r="G641" s="529"/>
      <c r="H641" s="931"/>
      <c r="I641" s="931"/>
      <c r="J641" s="931"/>
      <c r="K641" s="931"/>
      <c r="L641" s="931"/>
      <c r="M641" s="931"/>
      <c r="N641" s="931"/>
      <c r="O641" s="931"/>
      <c r="R641" s="932"/>
      <c r="S641" s="931"/>
      <c r="U641" s="931"/>
      <c r="V641" s="931"/>
      <c r="W641" s="932"/>
      <c r="X641" s="931"/>
      <c r="Y641" s="931"/>
      <c r="Z641" s="931"/>
      <c r="AA641" s="931"/>
      <c r="AB641" s="931"/>
      <c r="AC641" s="931"/>
      <c r="AD641" s="931"/>
      <c r="AE641" s="931"/>
      <c r="AF641" s="931"/>
      <c r="AG641" s="931"/>
      <c r="AH641" s="931"/>
      <c r="AI641" s="931"/>
      <c r="AJ641" s="931"/>
    </row>
    <row r="642" spans="1:36" s="563" customFormat="1" ht="15" customHeight="1" x14ac:dyDescent="0.25">
      <c r="A642" s="529"/>
      <c r="B642" s="929"/>
      <c r="C642" s="529"/>
      <c r="D642" s="529"/>
      <c r="E642" s="930"/>
      <c r="F642" s="529"/>
      <c r="G642" s="529"/>
      <c r="H642" s="931"/>
      <c r="I642" s="931"/>
      <c r="J642" s="931"/>
      <c r="K642" s="931"/>
      <c r="L642" s="931"/>
      <c r="M642" s="931"/>
      <c r="N642" s="931"/>
      <c r="O642" s="931"/>
      <c r="R642" s="932"/>
      <c r="S642" s="931"/>
      <c r="U642" s="931"/>
      <c r="V642" s="931"/>
      <c r="W642" s="932"/>
      <c r="X642" s="931"/>
      <c r="Y642" s="931"/>
      <c r="Z642" s="931"/>
      <c r="AA642" s="931"/>
      <c r="AB642" s="931"/>
      <c r="AC642" s="931"/>
      <c r="AD642" s="931"/>
      <c r="AE642" s="931"/>
      <c r="AF642" s="931"/>
      <c r="AG642" s="931"/>
      <c r="AH642" s="931"/>
      <c r="AI642" s="931"/>
      <c r="AJ642" s="931"/>
    </row>
    <row r="643" spans="1:36" s="563" customFormat="1" ht="15" customHeight="1" x14ac:dyDescent="0.25">
      <c r="A643" s="529"/>
      <c r="B643" s="929"/>
      <c r="C643" s="529"/>
      <c r="D643" s="529"/>
      <c r="E643" s="930"/>
      <c r="F643" s="529"/>
      <c r="G643" s="529"/>
      <c r="H643" s="931"/>
      <c r="I643" s="931"/>
      <c r="J643" s="931"/>
      <c r="K643" s="931"/>
      <c r="L643" s="931"/>
      <c r="M643" s="931"/>
      <c r="N643" s="931"/>
      <c r="O643" s="931"/>
      <c r="R643" s="932"/>
      <c r="S643" s="931"/>
      <c r="U643" s="931"/>
      <c r="V643" s="931"/>
      <c r="W643" s="932"/>
      <c r="X643" s="931"/>
      <c r="Y643" s="931"/>
      <c r="Z643" s="931"/>
      <c r="AA643" s="931"/>
      <c r="AB643" s="931"/>
      <c r="AC643" s="931"/>
      <c r="AD643" s="931"/>
      <c r="AE643" s="931"/>
      <c r="AF643" s="931"/>
      <c r="AG643" s="931"/>
      <c r="AH643" s="931"/>
      <c r="AI643" s="931"/>
      <c r="AJ643" s="931"/>
    </row>
    <row r="644" spans="1:36" s="563" customFormat="1" ht="15" customHeight="1" x14ac:dyDescent="0.25">
      <c r="A644" s="529"/>
      <c r="B644" s="929"/>
      <c r="C644" s="529"/>
      <c r="D644" s="529"/>
      <c r="E644" s="930"/>
      <c r="F644" s="529"/>
      <c r="G644" s="529"/>
      <c r="H644" s="931"/>
      <c r="I644" s="931"/>
      <c r="J644" s="931"/>
      <c r="K644" s="931"/>
      <c r="L644" s="931"/>
      <c r="M644" s="931"/>
      <c r="N644" s="931"/>
      <c r="O644" s="931"/>
      <c r="R644" s="932"/>
      <c r="S644" s="931"/>
      <c r="U644" s="931"/>
      <c r="V644" s="931"/>
      <c r="W644" s="932"/>
      <c r="X644" s="931"/>
      <c r="Y644" s="931"/>
      <c r="Z644" s="931"/>
      <c r="AA644" s="931"/>
      <c r="AB644" s="931"/>
      <c r="AC644" s="931"/>
      <c r="AD644" s="931"/>
      <c r="AE644" s="931"/>
      <c r="AF644" s="931"/>
      <c r="AG644" s="931"/>
      <c r="AH644" s="931"/>
      <c r="AI644" s="931"/>
      <c r="AJ644" s="931"/>
    </row>
    <row r="645" spans="1:36" s="563" customFormat="1" ht="15" customHeight="1" x14ac:dyDescent="0.25">
      <c r="A645" s="529"/>
      <c r="B645" s="929"/>
      <c r="C645" s="529"/>
      <c r="D645" s="529"/>
      <c r="E645" s="930"/>
      <c r="F645" s="529"/>
      <c r="G645" s="529"/>
      <c r="H645" s="931"/>
      <c r="I645" s="931"/>
      <c r="J645" s="931"/>
      <c r="K645" s="931"/>
      <c r="L645" s="931"/>
      <c r="M645" s="931"/>
      <c r="N645" s="931"/>
      <c r="O645" s="931"/>
      <c r="R645" s="932"/>
      <c r="S645" s="931"/>
      <c r="U645" s="931"/>
      <c r="V645" s="931"/>
      <c r="W645" s="932"/>
      <c r="X645" s="931"/>
      <c r="Y645" s="931"/>
      <c r="Z645" s="931"/>
      <c r="AA645" s="931"/>
      <c r="AB645" s="931"/>
      <c r="AC645" s="931"/>
      <c r="AD645" s="931"/>
      <c r="AE645" s="931"/>
      <c r="AF645" s="931"/>
      <c r="AG645" s="931"/>
      <c r="AH645" s="931"/>
      <c r="AI645" s="931"/>
      <c r="AJ645" s="931"/>
    </row>
    <row r="646" spans="1:36" s="563" customFormat="1" ht="15" customHeight="1" x14ac:dyDescent="0.25">
      <c r="A646" s="529"/>
      <c r="B646" s="929"/>
      <c r="C646" s="529"/>
      <c r="D646" s="529"/>
      <c r="E646" s="930"/>
      <c r="F646" s="529"/>
      <c r="G646" s="529"/>
      <c r="H646" s="931"/>
      <c r="I646" s="931"/>
      <c r="J646" s="931"/>
      <c r="K646" s="931"/>
      <c r="L646" s="931"/>
      <c r="M646" s="931"/>
      <c r="N646" s="931"/>
      <c r="O646" s="931"/>
      <c r="R646" s="932"/>
      <c r="S646" s="931"/>
      <c r="U646" s="931"/>
      <c r="V646" s="931"/>
      <c r="W646" s="932"/>
      <c r="X646" s="931"/>
      <c r="Y646" s="931"/>
      <c r="Z646" s="931"/>
      <c r="AA646" s="931"/>
      <c r="AB646" s="931"/>
      <c r="AC646" s="931"/>
      <c r="AD646" s="931"/>
      <c r="AE646" s="931"/>
      <c r="AF646" s="931"/>
      <c r="AG646" s="931"/>
      <c r="AH646" s="931"/>
      <c r="AI646" s="931"/>
      <c r="AJ646" s="931"/>
    </row>
    <row r="647" spans="1:36" s="563" customFormat="1" ht="15" customHeight="1" x14ac:dyDescent="0.25">
      <c r="A647" s="529"/>
      <c r="B647" s="929"/>
      <c r="C647" s="529"/>
      <c r="D647" s="529"/>
      <c r="E647" s="930"/>
      <c r="F647" s="529"/>
      <c r="G647" s="529"/>
      <c r="H647" s="931"/>
      <c r="I647" s="931"/>
      <c r="J647" s="931"/>
      <c r="K647" s="931"/>
      <c r="L647" s="931"/>
      <c r="M647" s="931"/>
      <c r="N647" s="931"/>
      <c r="O647" s="931"/>
      <c r="R647" s="932"/>
      <c r="S647" s="931"/>
      <c r="U647" s="931"/>
      <c r="V647" s="931"/>
      <c r="W647" s="932"/>
      <c r="X647" s="931"/>
      <c r="Y647" s="931"/>
      <c r="Z647" s="931"/>
      <c r="AA647" s="931"/>
      <c r="AB647" s="931"/>
      <c r="AC647" s="931"/>
      <c r="AD647" s="931"/>
      <c r="AE647" s="931"/>
      <c r="AF647" s="931"/>
      <c r="AG647" s="931"/>
      <c r="AH647" s="931"/>
      <c r="AI647" s="931"/>
      <c r="AJ647" s="931"/>
    </row>
    <row r="648" spans="1:36" s="563" customFormat="1" ht="15" customHeight="1" x14ac:dyDescent="0.25">
      <c r="A648" s="529"/>
      <c r="B648" s="929"/>
      <c r="C648" s="529"/>
      <c r="D648" s="529"/>
      <c r="E648" s="930"/>
      <c r="F648" s="529"/>
      <c r="G648" s="529"/>
      <c r="H648" s="931"/>
      <c r="I648" s="931"/>
      <c r="J648" s="931"/>
      <c r="K648" s="931"/>
      <c r="L648" s="931"/>
      <c r="M648" s="931"/>
      <c r="N648" s="931"/>
      <c r="O648" s="931"/>
      <c r="R648" s="932"/>
      <c r="S648" s="931"/>
      <c r="U648" s="931"/>
      <c r="V648" s="931"/>
      <c r="W648" s="932"/>
      <c r="X648" s="931"/>
      <c r="Y648" s="931"/>
      <c r="Z648" s="931"/>
      <c r="AA648" s="931"/>
      <c r="AB648" s="931"/>
      <c r="AC648" s="931"/>
      <c r="AD648" s="931"/>
      <c r="AE648" s="931"/>
      <c r="AF648" s="931"/>
      <c r="AG648" s="931"/>
      <c r="AH648" s="931"/>
      <c r="AI648" s="931"/>
      <c r="AJ648" s="931"/>
    </row>
    <row r="649" spans="1:36" s="563" customFormat="1" ht="15" customHeight="1" x14ac:dyDescent="0.25">
      <c r="A649" s="529"/>
      <c r="B649" s="929"/>
      <c r="C649" s="529"/>
      <c r="D649" s="529"/>
      <c r="E649" s="930"/>
      <c r="F649" s="529"/>
      <c r="G649" s="529"/>
      <c r="H649" s="931"/>
      <c r="I649" s="931"/>
      <c r="J649" s="931"/>
      <c r="K649" s="931"/>
      <c r="L649" s="931"/>
      <c r="M649" s="931"/>
      <c r="N649" s="931"/>
      <c r="O649" s="931"/>
      <c r="R649" s="932"/>
      <c r="S649" s="931"/>
      <c r="U649" s="931"/>
      <c r="V649" s="931"/>
      <c r="W649" s="932"/>
      <c r="X649" s="931"/>
      <c r="Y649" s="931"/>
      <c r="Z649" s="931"/>
      <c r="AA649" s="931"/>
      <c r="AB649" s="931"/>
      <c r="AC649" s="931"/>
      <c r="AD649" s="931"/>
      <c r="AE649" s="931"/>
      <c r="AF649" s="931"/>
      <c r="AG649" s="931"/>
      <c r="AH649" s="931"/>
      <c r="AI649" s="931"/>
      <c r="AJ649" s="931"/>
    </row>
    <row r="650" spans="1:36" s="563" customFormat="1" ht="15" customHeight="1" x14ac:dyDescent="0.25">
      <c r="A650" s="529"/>
      <c r="B650" s="929"/>
      <c r="C650" s="529"/>
      <c r="D650" s="529"/>
      <c r="E650" s="930"/>
      <c r="F650" s="529"/>
      <c r="G650" s="529"/>
      <c r="H650" s="931"/>
      <c r="I650" s="931"/>
      <c r="J650" s="931"/>
      <c r="K650" s="931"/>
      <c r="L650" s="931"/>
      <c r="M650" s="931"/>
      <c r="N650" s="931"/>
      <c r="O650" s="931"/>
      <c r="R650" s="932"/>
      <c r="S650" s="931"/>
      <c r="U650" s="931"/>
      <c r="V650" s="931"/>
      <c r="W650" s="932"/>
      <c r="X650" s="931"/>
      <c r="Y650" s="931"/>
      <c r="Z650" s="931"/>
      <c r="AA650" s="931"/>
      <c r="AB650" s="931"/>
      <c r="AC650" s="931"/>
      <c r="AD650" s="931"/>
      <c r="AE650" s="931"/>
      <c r="AF650" s="931"/>
      <c r="AG650" s="931"/>
      <c r="AH650" s="931"/>
      <c r="AI650" s="931"/>
      <c r="AJ650" s="931"/>
    </row>
    <row r="651" spans="1:36" s="563" customFormat="1" ht="15" customHeight="1" x14ac:dyDescent="0.25">
      <c r="A651" s="529"/>
      <c r="B651" s="929"/>
      <c r="C651" s="529"/>
      <c r="D651" s="529"/>
      <c r="E651" s="930"/>
      <c r="F651" s="529"/>
      <c r="G651" s="529"/>
      <c r="H651" s="931"/>
      <c r="I651" s="931"/>
      <c r="J651" s="931"/>
      <c r="K651" s="931"/>
      <c r="L651" s="931"/>
      <c r="M651" s="931"/>
      <c r="N651" s="931"/>
      <c r="O651" s="931"/>
      <c r="R651" s="932"/>
      <c r="S651" s="931"/>
      <c r="U651" s="931"/>
      <c r="V651" s="931"/>
      <c r="W651" s="932"/>
      <c r="X651" s="931"/>
      <c r="Y651" s="931"/>
      <c r="Z651" s="931"/>
      <c r="AA651" s="931"/>
      <c r="AB651" s="931"/>
      <c r="AC651" s="931"/>
      <c r="AD651" s="931"/>
      <c r="AE651" s="931"/>
      <c r="AF651" s="931"/>
      <c r="AG651" s="931"/>
      <c r="AH651" s="931"/>
      <c r="AI651" s="931"/>
      <c r="AJ651" s="931"/>
    </row>
    <row r="652" spans="1:36" s="563" customFormat="1" ht="15" customHeight="1" x14ac:dyDescent="0.25">
      <c r="A652" s="529"/>
      <c r="B652" s="929"/>
      <c r="C652" s="529"/>
      <c r="D652" s="529"/>
      <c r="E652" s="930"/>
      <c r="F652" s="529"/>
      <c r="G652" s="529"/>
      <c r="H652" s="931"/>
      <c r="I652" s="931"/>
      <c r="J652" s="931"/>
      <c r="K652" s="931"/>
      <c r="L652" s="931"/>
      <c r="M652" s="931"/>
      <c r="N652" s="931"/>
      <c r="O652" s="931"/>
      <c r="R652" s="932"/>
      <c r="S652" s="931"/>
      <c r="U652" s="931"/>
      <c r="V652" s="931"/>
      <c r="W652" s="932"/>
      <c r="X652" s="931"/>
      <c r="Y652" s="931"/>
      <c r="Z652" s="931"/>
      <c r="AA652" s="931"/>
      <c r="AB652" s="931"/>
      <c r="AC652" s="931"/>
      <c r="AD652" s="931"/>
      <c r="AE652" s="931"/>
      <c r="AF652" s="931"/>
      <c r="AG652" s="931"/>
      <c r="AH652" s="931"/>
      <c r="AI652" s="931"/>
      <c r="AJ652" s="931"/>
    </row>
    <row r="653" spans="1:36" s="563" customFormat="1" ht="15" customHeight="1" x14ac:dyDescent="0.25">
      <c r="A653" s="529"/>
      <c r="B653" s="929"/>
      <c r="C653" s="529"/>
      <c r="D653" s="529"/>
      <c r="E653" s="930"/>
      <c r="F653" s="529"/>
      <c r="G653" s="529"/>
      <c r="H653" s="931"/>
      <c r="I653" s="931"/>
      <c r="J653" s="931"/>
      <c r="K653" s="931"/>
      <c r="L653" s="931"/>
      <c r="M653" s="931"/>
      <c r="N653" s="931"/>
      <c r="O653" s="931"/>
      <c r="R653" s="932"/>
      <c r="S653" s="931"/>
      <c r="U653" s="931"/>
      <c r="V653" s="931"/>
      <c r="W653" s="932"/>
      <c r="X653" s="931"/>
      <c r="Y653" s="931"/>
      <c r="Z653" s="931"/>
      <c r="AA653" s="931"/>
      <c r="AB653" s="931"/>
      <c r="AC653" s="931"/>
      <c r="AD653" s="931"/>
      <c r="AE653" s="931"/>
      <c r="AF653" s="931"/>
      <c r="AG653" s="931"/>
      <c r="AH653" s="931"/>
      <c r="AI653" s="931"/>
      <c r="AJ653" s="931"/>
    </row>
    <row r="654" spans="1:36" s="563" customFormat="1" ht="15" customHeight="1" x14ac:dyDescent="0.25">
      <c r="A654" s="529"/>
      <c r="B654" s="929"/>
      <c r="C654" s="529"/>
      <c r="D654" s="529"/>
      <c r="E654" s="930"/>
      <c r="F654" s="529"/>
      <c r="G654" s="529"/>
      <c r="H654" s="931"/>
      <c r="I654" s="931"/>
      <c r="J654" s="931"/>
      <c r="K654" s="931"/>
      <c r="L654" s="931"/>
      <c r="M654" s="931"/>
      <c r="N654" s="931"/>
      <c r="O654" s="931"/>
      <c r="R654" s="932"/>
      <c r="S654" s="931"/>
      <c r="U654" s="931"/>
      <c r="V654" s="931"/>
      <c r="W654" s="932"/>
      <c r="X654" s="931"/>
      <c r="Y654" s="931"/>
      <c r="Z654" s="931"/>
      <c r="AA654" s="931"/>
      <c r="AB654" s="931"/>
      <c r="AC654" s="931"/>
      <c r="AD654" s="931"/>
      <c r="AE654" s="931"/>
      <c r="AF654" s="931"/>
      <c r="AG654" s="931"/>
      <c r="AH654" s="931"/>
      <c r="AI654" s="931"/>
      <c r="AJ654" s="931"/>
    </row>
    <row r="655" spans="1:36" s="563" customFormat="1" ht="15" customHeight="1" x14ac:dyDescent="0.25">
      <c r="A655" s="529"/>
      <c r="B655" s="929"/>
      <c r="C655" s="529"/>
      <c r="D655" s="529"/>
      <c r="E655" s="930"/>
      <c r="F655" s="529"/>
      <c r="G655" s="529"/>
      <c r="H655" s="931"/>
      <c r="I655" s="931"/>
      <c r="J655" s="931"/>
      <c r="K655" s="931"/>
      <c r="L655" s="931"/>
      <c r="M655" s="931"/>
      <c r="N655" s="931"/>
      <c r="O655" s="931"/>
      <c r="R655" s="932"/>
      <c r="S655" s="931"/>
      <c r="U655" s="931"/>
      <c r="V655" s="931"/>
      <c r="W655" s="932"/>
      <c r="X655" s="931"/>
      <c r="Y655" s="931"/>
      <c r="Z655" s="931"/>
      <c r="AA655" s="931"/>
      <c r="AB655" s="931"/>
      <c r="AC655" s="931"/>
      <c r="AD655" s="931"/>
      <c r="AE655" s="931"/>
      <c r="AF655" s="931"/>
      <c r="AG655" s="931"/>
      <c r="AH655" s="931"/>
      <c r="AI655" s="931"/>
      <c r="AJ655" s="931"/>
    </row>
    <row r="656" spans="1:36" s="563" customFormat="1" ht="15" customHeight="1" x14ac:dyDescent="0.25">
      <c r="A656" s="529"/>
      <c r="B656" s="929"/>
      <c r="C656" s="529"/>
      <c r="D656" s="529"/>
      <c r="E656" s="930"/>
      <c r="F656" s="529"/>
      <c r="G656" s="529"/>
      <c r="H656" s="931"/>
      <c r="I656" s="931"/>
      <c r="J656" s="931"/>
      <c r="K656" s="931"/>
      <c r="L656" s="931"/>
      <c r="M656" s="931"/>
      <c r="N656" s="931"/>
      <c r="O656" s="931"/>
      <c r="R656" s="932"/>
      <c r="S656" s="931"/>
      <c r="U656" s="931"/>
      <c r="V656" s="931"/>
      <c r="W656" s="932"/>
      <c r="X656" s="931"/>
      <c r="Y656" s="931"/>
      <c r="Z656" s="931"/>
      <c r="AA656" s="931"/>
      <c r="AB656" s="931"/>
      <c r="AC656" s="931"/>
      <c r="AD656" s="931"/>
      <c r="AE656" s="931"/>
      <c r="AF656" s="931"/>
      <c r="AG656" s="931"/>
      <c r="AH656" s="931"/>
      <c r="AI656" s="931"/>
      <c r="AJ656" s="931"/>
    </row>
    <row r="657" spans="1:36" s="563" customFormat="1" ht="15" customHeight="1" x14ac:dyDescent="0.25">
      <c r="A657" s="529"/>
      <c r="B657" s="929"/>
      <c r="C657" s="529"/>
      <c r="D657" s="529"/>
      <c r="E657" s="930"/>
      <c r="F657" s="529"/>
      <c r="G657" s="529"/>
      <c r="H657" s="931"/>
      <c r="I657" s="931"/>
      <c r="J657" s="931"/>
      <c r="K657" s="931"/>
      <c r="L657" s="931"/>
      <c r="M657" s="931"/>
      <c r="N657" s="931"/>
      <c r="O657" s="931"/>
      <c r="R657" s="932"/>
      <c r="S657" s="931"/>
      <c r="U657" s="931"/>
      <c r="V657" s="931"/>
      <c r="W657" s="932"/>
      <c r="X657" s="931"/>
      <c r="Y657" s="931"/>
      <c r="Z657" s="931"/>
      <c r="AA657" s="931"/>
      <c r="AB657" s="931"/>
      <c r="AC657" s="931"/>
      <c r="AD657" s="931"/>
      <c r="AE657" s="931"/>
      <c r="AF657" s="931"/>
      <c r="AG657" s="931"/>
      <c r="AH657" s="931"/>
      <c r="AI657" s="931"/>
      <c r="AJ657" s="931"/>
    </row>
    <row r="658" spans="1:36" s="563" customFormat="1" ht="15" customHeight="1" x14ac:dyDescent="0.25">
      <c r="A658" s="529"/>
      <c r="B658" s="929"/>
      <c r="C658" s="529"/>
      <c r="D658" s="529"/>
      <c r="E658" s="930"/>
      <c r="F658" s="529"/>
      <c r="G658" s="529"/>
      <c r="H658" s="931"/>
      <c r="I658" s="931"/>
      <c r="J658" s="931"/>
      <c r="K658" s="931"/>
      <c r="L658" s="931"/>
      <c r="M658" s="931"/>
      <c r="N658" s="931"/>
      <c r="O658" s="931"/>
      <c r="R658" s="932"/>
      <c r="S658" s="931"/>
      <c r="U658" s="931"/>
      <c r="V658" s="931"/>
      <c r="W658" s="932"/>
      <c r="X658" s="931"/>
      <c r="Y658" s="931"/>
      <c r="Z658" s="931"/>
      <c r="AA658" s="931"/>
      <c r="AB658" s="931"/>
      <c r="AC658" s="931"/>
      <c r="AD658" s="931"/>
      <c r="AE658" s="931"/>
      <c r="AF658" s="931"/>
      <c r="AG658" s="931"/>
      <c r="AH658" s="931"/>
      <c r="AI658" s="931"/>
      <c r="AJ658" s="931"/>
    </row>
    <row r="659" spans="1:36" s="563" customFormat="1" ht="15" customHeight="1" x14ac:dyDescent="0.25">
      <c r="A659" s="529"/>
      <c r="B659" s="929"/>
      <c r="C659" s="529"/>
      <c r="D659" s="529"/>
      <c r="E659" s="930"/>
      <c r="F659" s="529"/>
      <c r="G659" s="529"/>
      <c r="H659" s="931"/>
      <c r="I659" s="931"/>
      <c r="J659" s="931"/>
      <c r="K659" s="931"/>
      <c r="L659" s="931"/>
      <c r="M659" s="931"/>
      <c r="N659" s="931"/>
      <c r="O659" s="931"/>
      <c r="R659" s="932"/>
      <c r="S659" s="931"/>
      <c r="U659" s="931"/>
      <c r="V659" s="931"/>
      <c r="W659" s="932"/>
      <c r="X659" s="931"/>
      <c r="Y659" s="931"/>
      <c r="Z659" s="931"/>
      <c r="AA659" s="931"/>
      <c r="AB659" s="931"/>
      <c r="AC659" s="931"/>
      <c r="AD659" s="931"/>
      <c r="AE659" s="931"/>
      <c r="AF659" s="931"/>
      <c r="AG659" s="931"/>
      <c r="AH659" s="931"/>
      <c r="AI659" s="931"/>
      <c r="AJ659" s="931"/>
    </row>
    <row r="660" spans="1:36" s="563" customFormat="1" ht="15" customHeight="1" x14ac:dyDescent="0.25">
      <c r="A660" s="529"/>
      <c r="B660" s="929"/>
      <c r="C660" s="529"/>
      <c r="D660" s="529"/>
      <c r="E660" s="930"/>
      <c r="F660" s="529"/>
      <c r="G660" s="529"/>
      <c r="H660" s="931"/>
      <c r="I660" s="931"/>
      <c r="J660" s="931"/>
      <c r="K660" s="931"/>
      <c r="L660" s="931"/>
      <c r="M660" s="931"/>
      <c r="N660" s="931"/>
      <c r="O660" s="931"/>
      <c r="R660" s="932"/>
      <c r="S660" s="931"/>
      <c r="U660" s="931"/>
      <c r="V660" s="931"/>
      <c r="W660" s="932"/>
      <c r="X660" s="931"/>
      <c r="Y660" s="931"/>
      <c r="Z660" s="931"/>
      <c r="AA660" s="931"/>
      <c r="AB660" s="931"/>
      <c r="AC660" s="931"/>
      <c r="AD660" s="931"/>
      <c r="AE660" s="931"/>
      <c r="AF660" s="931"/>
      <c r="AG660" s="931"/>
      <c r="AH660" s="931"/>
      <c r="AI660" s="931"/>
      <c r="AJ660" s="931"/>
    </row>
    <row r="661" spans="1:36" s="563" customFormat="1" ht="15" customHeight="1" x14ac:dyDescent="0.25">
      <c r="A661" s="529"/>
      <c r="B661" s="929"/>
      <c r="C661" s="529"/>
      <c r="D661" s="529"/>
      <c r="E661" s="930"/>
      <c r="F661" s="529"/>
      <c r="G661" s="529"/>
      <c r="H661" s="931"/>
      <c r="I661" s="931"/>
      <c r="J661" s="931"/>
      <c r="K661" s="931"/>
      <c r="L661" s="931"/>
      <c r="M661" s="931"/>
      <c r="N661" s="931"/>
      <c r="O661" s="931"/>
      <c r="R661" s="932"/>
      <c r="S661" s="931"/>
      <c r="U661" s="931"/>
      <c r="V661" s="931"/>
      <c r="W661" s="932"/>
      <c r="X661" s="931"/>
      <c r="Y661" s="931"/>
      <c r="Z661" s="931"/>
      <c r="AA661" s="931"/>
      <c r="AB661" s="931"/>
      <c r="AC661" s="931"/>
      <c r="AD661" s="931"/>
      <c r="AE661" s="931"/>
      <c r="AF661" s="931"/>
      <c r="AG661" s="931"/>
      <c r="AH661" s="931"/>
      <c r="AI661" s="931"/>
      <c r="AJ661" s="931"/>
    </row>
    <row r="662" spans="1:36" s="563" customFormat="1" ht="15" customHeight="1" x14ac:dyDescent="0.25">
      <c r="A662" s="529"/>
      <c r="B662" s="929"/>
      <c r="C662" s="529"/>
      <c r="D662" s="529"/>
      <c r="E662" s="930"/>
      <c r="F662" s="529"/>
      <c r="G662" s="529"/>
      <c r="H662" s="931"/>
      <c r="I662" s="931"/>
      <c r="J662" s="931"/>
      <c r="K662" s="931"/>
      <c r="L662" s="931"/>
      <c r="M662" s="931"/>
      <c r="N662" s="931"/>
      <c r="O662" s="931"/>
      <c r="R662" s="932"/>
      <c r="S662" s="931"/>
      <c r="U662" s="931"/>
      <c r="V662" s="931"/>
      <c r="W662" s="932"/>
      <c r="X662" s="931"/>
      <c r="Y662" s="931"/>
      <c r="Z662" s="931"/>
      <c r="AA662" s="931"/>
      <c r="AB662" s="931"/>
      <c r="AC662" s="931"/>
      <c r="AD662" s="931"/>
      <c r="AE662" s="931"/>
      <c r="AF662" s="931"/>
      <c r="AG662" s="931"/>
      <c r="AH662" s="931"/>
      <c r="AI662" s="931"/>
      <c r="AJ662" s="931"/>
    </row>
    <row r="663" spans="1:36" s="563" customFormat="1" ht="15" customHeight="1" x14ac:dyDescent="0.25">
      <c r="A663" s="529"/>
      <c r="B663" s="929"/>
      <c r="C663" s="529"/>
      <c r="D663" s="529"/>
      <c r="E663" s="930"/>
      <c r="F663" s="529"/>
      <c r="G663" s="529"/>
      <c r="H663" s="931"/>
      <c r="I663" s="931"/>
      <c r="J663" s="931"/>
      <c r="K663" s="931"/>
      <c r="L663" s="931"/>
      <c r="M663" s="931"/>
      <c r="N663" s="931"/>
      <c r="O663" s="931"/>
      <c r="R663" s="932"/>
      <c r="S663" s="931"/>
      <c r="U663" s="931"/>
      <c r="V663" s="931"/>
      <c r="W663" s="932"/>
      <c r="X663" s="931"/>
      <c r="Y663" s="931"/>
      <c r="Z663" s="931"/>
      <c r="AA663" s="931"/>
      <c r="AB663" s="931"/>
      <c r="AC663" s="931"/>
      <c r="AD663" s="931"/>
      <c r="AE663" s="931"/>
      <c r="AF663" s="931"/>
      <c r="AG663" s="931"/>
      <c r="AH663" s="931"/>
      <c r="AI663" s="931"/>
      <c r="AJ663" s="931"/>
    </row>
    <row r="664" spans="1:36" s="563" customFormat="1" ht="15" customHeight="1" x14ac:dyDescent="0.25">
      <c r="A664" s="529"/>
      <c r="B664" s="929"/>
      <c r="C664" s="529"/>
      <c r="D664" s="529"/>
      <c r="E664" s="930"/>
      <c r="F664" s="529"/>
      <c r="G664" s="529"/>
      <c r="H664" s="931"/>
      <c r="I664" s="931"/>
      <c r="J664" s="931"/>
      <c r="K664" s="931"/>
      <c r="L664" s="931"/>
      <c r="M664" s="931"/>
      <c r="N664" s="931"/>
      <c r="O664" s="931"/>
      <c r="R664" s="932"/>
      <c r="S664" s="931"/>
      <c r="U664" s="931"/>
      <c r="V664" s="931"/>
      <c r="W664" s="932"/>
      <c r="X664" s="931"/>
      <c r="Y664" s="931"/>
      <c r="Z664" s="931"/>
      <c r="AA664" s="931"/>
      <c r="AB664" s="931"/>
      <c r="AC664" s="931"/>
      <c r="AD664" s="931"/>
      <c r="AE664" s="931"/>
      <c r="AF664" s="931"/>
      <c r="AG664" s="931"/>
      <c r="AH664" s="931"/>
      <c r="AI664" s="931"/>
      <c r="AJ664" s="931"/>
    </row>
    <row r="665" spans="1:36" s="563" customFormat="1" ht="15" customHeight="1" x14ac:dyDescent="0.25">
      <c r="A665" s="529"/>
      <c r="B665" s="929"/>
      <c r="C665" s="529"/>
      <c r="D665" s="529"/>
      <c r="E665" s="930"/>
      <c r="F665" s="529"/>
      <c r="G665" s="529"/>
      <c r="H665" s="931"/>
      <c r="I665" s="931"/>
      <c r="J665" s="931"/>
      <c r="K665" s="931"/>
      <c r="L665" s="931"/>
      <c r="M665" s="931"/>
      <c r="N665" s="931"/>
      <c r="O665" s="931"/>
      <c r="R665" s="932"/>
      <c r="S665" s="931"/>
      <c r="U665" s="931"/>
      <c r="V665" s="931"/>
      <c r="W665" s="932"/>
      <c r="X665" s="931"/>
      <c r="Y665" s="931"/>
      <c r="Z665" s="931"/>
      <c r="AA665" s="931"/>
      <c r="AB665" s="931"/>
      <c r="AC665" s="931"/>
      <c r="AD665" s="931"/>
      <c r="AE665" s="931"/>
      <c r="AF665" s="931"/>
      <c r="AG665" s="931"/>
      <c r="AH665" s="931"/>
      <c r="AI665" s="931"/>
      <c r="AJ665" s="931"/>
    </row>
    <row r="666" spans="1:36" s="563" customFormat="1" ht="15" customHeight="1" x14ac:dyDescent="0.25">
      <c r="A666" s="529"/>
      <c r="B666" s="929"/>
      <c r="C666" s="529"/>
      <c r="D666" s="529"/>
      <c r="E666" s="930"/>
      <c r="F666" s="529"/>
      <c r="G666" s="529"/>
      <c r="H666" s="931"/>
      <c r="I666" s="931"/>
      <c r="J666" s="931"/>
      <c r="K666" s="931"/>
      <c r="L666" s="931"/>
      <c r="M666" s="931"/>
      <c r="N666" s="931"/>
      <c r="O666" s="931"/>
      <c r="R666" s="932"/>
      <c r="S666" s="931"/>
      <c r="U666" s="931"/>
      <c r="V666" s="931"/>
      <c r="W666" s="932"/>
      <c r="X666" s="931"/>
      <c r="Y666" s="931"/>
      <c r="Z666" s="931"/>
      <c r="AA666" s="931"/>
      <c r="AB666" s="931"/>
      <c r="AC666" s="931"/>
      <c r="AD666" s="931"/>
      <c r="AE666" s="931"/>
      <c r="AF666" s="931"/>
      <c r="AG666" s="931"/>
      <c r="AH666" s="931"/>
      <c r="AI666" s="931"/>
      <c r="AJ666" s="931"/>
    </row>
    <row r="667" spans="1:36" s="563" customFormat="1" ht="15" customHeight="1" x14ac:dyDescent="0.25">
      <c r="A667" s="529"/>
      <c r="B667" s="929"/>
      <c r="C667" s="529"/>
      <c r="D667" s="529"/>
      <c r="E667" s="930"/>
      <c r="F667" s="529"/>
      <c r="G667" s="529"/>
      <c r="H667" s="931"/>
      <c r="I667" s="931"/>
      <c r="J667" s="931"/>
      <c r="K667" s="931"/>
      <c r="L667" s="931"/>
      <c r="M667" s="931"/>
      <c r="N667" s="931"/>
      <c r="O667" s="931"/>
      <c r="R667" s="932"/>
      <c r="S667" s="931"/>
      <c r="U667" s="931"/>
      <c r="V667" s="931"/>
      <c r="W667" s="932"/>
      <c r="X667" s="931"/>
      <c r="Y667" s="931"/>
      <c r="Z667" s="931"/>
      <c r="AA667" s="931"/>
      <c r="AB667" s="931"/>
      <c r="AC667" s="931"/>
      <c r="AD667" s="931"/>
      <c r="AE667" s="931"/>
      <c r="AF667" s="931"/>
      <c r="AG667" s="931"/>
      <c r="AH667" s="931"/>
      <c r="AI667" s="931"/>
      <c r="AJ667" s="931"/>
    </row>
    <row r="668" spans="1:36" s="563" customFormat="1" ht="15" customHeight="1" x14ac:dyDescent="0.25">
      <c r="A668" s="529"/>
      <c r="B668" s="929"/>
      <c r="C668" s="529"/>
      <c r="D668" s="529"/>
      <c r="E668" s="930"/>
      <c r="F668" s="529"/>
      <c r="G668" s="529"/>
      <c r="H668" s="931"/>
      <c r="I668" s="931"/>
      <c r="J668" s="931"/>
      <c r="K668" s="931"/>
      <c r="L668" s="931"/>
      <c r="M668" s="931"/>
      <c r="N668" s="931"/>
      <c r="O668" s="931"/>
      <c r="R668" s="932"/>
      <c r="S668" s="931"/>
      <c r="U668" s="931"/>
      <c r="V668" s="931"/>
      <c r="W668" s="932"/>
      <c r="X668" s="931"/>
      <c r="Y668" s="931"/>
      <c r="Z668" s="931"/>
      <c r="AA668" s="931"/>
      <c r="AB668" s="931"/>
      <c r="AC668" s="931"/>
      <c r="AD668" s="931"/>
      <c r="AE668" s="931"/>
      <c r="AF668" s="931"/>
      <c r="AG668" s="931"/>
      <c r="AH668" s="931"/>
      <c r="AI668" s="931"/>
      <c r="AJ668" s="931"/>
    </row>
    <row r="669" spans="1:36" s="563" customFormat="1" ht="15" customHeight="1" x14ac:dyDescent="0.25">
      <c r="A669" s="529"/>
      <c r="B669" s="929"/>
      <c r="C669" s="529"/>
      <c r="D669" s="529"/>
      <c r="E669" s="930"/>
      <c r="F669" s="529"/>
      <c r="G669" s="529"/>
      <c r="H669" s="931"/>
      <c r="I669" s="931"/>
      <c r="J669" s="931"/>
      <c r="K669" s="931"/>
      <c r="L669" s="931"/>
      <c r="M669" s="931"/>
      <c r="N669" s="931"/>
      <c r="O669" s="931"/>
      <c r="R669" s="932"/>
      <c r="S669" s="931"/>
      <c r="U669" s="931"/>
      <c r="V669" s="931"/>
      <c r="W669" s="932"/>
      <c r="X669" s="931"/>
      <c r="Y669" s="931"/>
      <c r="Z669" s="931"/>
      <c r="AA669" s="931"/>
      <c r="AB669" s="931"/>
      <c r="AC669" s="931"/>
      <c r="AD669" s="931"/>
      <c r="AE669" s="931"/>
      <c r="AF669" s="931"/>
      <c r="AG669" s="931"/>
      <c r="AH669" s="931"/>
      <c r="AI669" s="931"/>
      <c r="AJ669" s="931"/>
    </row>
    <row r="670" spans="1:36" s="563" customFormat="1" ht="15" customHeight="1" x14ac:dyDescent="0.25">
      <c r="A670" s="529"/>
      <c r="B670" s="929"/>
      <c r="C670" s="529"/>
      <c r="D670" s="529"/>
      <c r="E670" s="930"/>
      <c r="F670" s="529"/>
      <c r="G670" s="529"/>
      <c r="H670" s="931"/>
      <c r="I670" s="931"/>
      <c r="J670" s="931"/>
      <c r="K670" s="931"/>
      <c r="L670" s="931"/>
      <c r="M670" s="931"/>
      <c r="N670" s="931"/>
      <c r="O670" s="931"/>
      <c r="R670" s="932"/>
      <c r="S670" s="931"/>
      <c r="U670" s="931"/>
      <c r="V670" s="931"/>
      <c r="W670" s="932"/>
      <c r="X670" s="931"/>
      <c r="Y670" s="931"/>
      <c r="Z670" s="931"/>
      <c r="AA670" s="931"/>
      <c r="AB670" s="931"/>
      <c r="AC670" s="931"/>
      <c r="AD670" s="931"/>
      <c r="AE670" s="931"/>
      <c r="AF670" s="931"/>
      <c r="AG670" s="931"/>
      <c r="AH670" s="931"/>
      <c r="AI670" s="931"/>
      <c r="AJ670" s="931"/>
    </row>
    <row r="671" spans="1:36" s="563" customFormat="1" ht="15" customHeight="1" x14ac:dyDescent="0.25">
      <c r="A671" s="529"/>
      <c r="B671" s="929"/>
      <c r="C671" s="529"/>
      <c r="D671" s="529"/>
      <c r="E671" s="930"/>
      <c r="F671" s="529"/>
      <c r="G671" s="529"/>
      <c r="H671" s="931"/>
      <c r="I671" s="931"/>
      <c r="J671" s="931"/>
      <c r="K671" s="931"/>
      <c r="L671" s="931"/>
      <c r="M671" s="931"/>
      <c r="N671" s="931"/>
      <c r="O671" s="931"/>
      <c r="R671" s="932"/>
      <c r="S671" s="931"/>
      <c r="U671" s="931"/>
      <c r="V671" s="931"/>
      <c r="W671" s="932"/>
      <c r="X671" s="931"/>
      <c r="Y671" s="931"/>
      <c r="Z671" s="931"/>
      <c r="AA671" s="931"/>
      <c r="AB671" s="931"/>
      <c r="AC671" s="931"/>
      <c r="AD671" s="931"/>
      <c r="AE671" s="931"/>
      <c r="AF671" s="931"/>
      <c r="AG671" s="931"/>
      <c r="AH671" s="931"/>
      <c r="AI671" s="931"/>
      <c r="AJ671" s="931"/>
    </row>
    <row r="672" spans="1:36" s="563" customFormat="1" ht="15" customHeight="1" x14ac:dyDescent="0.25">
      <c r="A672" s="529"/>
      <c r="B672" s="929"/>
      <c r="C672" s="529"/>
      <c r="D672" s="529"/>
      <c r="E672" s="930"/>
      <c r="F672" s="529"/>
      <c r="G672" s="529"/>
      <c r="H672" s="931"/>
      <c r="I672" s="931"/>
      <c r="J672" s="931"/>
      <c r="K672" s="931"/>
      <c r="L672" s="931"/>
      <c r="M672" s="931"/>
      <c r="N672" s="931"/>
      <c r="O672" s="931"/>
      <c r="R672" s="932"/>
      <c r="S672" s="931"/>
      <c r="U672" s="931"/>
      <c r="V672" s="931"/>
      <c r="W672" s="932"/>
      <c r="X672" s="931"/>
      <c r="Y672" s="931"/>
      <c r="Z672" s="931"/>
      <c r="AA672" s="931"/>
      <c r="AB672" s="931"/>
      <c r="AC672" s="931"/>
      <c r="AD672" s="931"/>
      <c r="AE672" s="931"/>
      <c r="AF672" s="931"/>
      <c r="AG672" s="931"/>
      <c r="AH672" s="931"/>
      <c r="AI672" s="931"/>
      <c r="AJ672" s="931"/>
    </row>
    <row r="673" spans="1:36" s="563" customFormat="1" ht="15" customHeight="1" x14ac:dyDescent="0.25">
      <c r="A673" s="529"/>
      <c r="B673" s="929"/>
      <c r="C673" s="529"/>
      <c r="D673" s="529"/>
      <c r="E673" s="930"/>
      <c r="F673" s="529"/>
      <c r="G673" s="529"/>
      <c r="H673" s="931"/>
      <c r="I673" s="931"/>
      <c r="J673" s="931"/>
      <c r="K673" s="931"/>
      <c r="L673" s="931"/>
      <c r="M673" s="931"/>
      <c r="N673" s="931"/>
      <c r="O673" s="931"/>
      <c r="R673" s="932"/>
      <c r="S673" s="931"/>
      <c r="U673" s="931"/>
      <c r="V673" s="931"/>
      <c r="W673" s="932"/>
      <c r="X673" s="931"/>
      <c r="Y673" s="931"/>
      <c r="Z673" s="931"/>
      <c r="AA673" s="931"/>
      <c r="AB673" s="931"/>
      <c r="AC673" s="931"/>
      <c r="AD673" s="931"/>
      <c r="AE673" s="931"/>
      <c r="AF673" s="931"/>
      <c r="AG673" s="931"/>
      <c r="AH673" s="931"/>
      <c r="AI673" s="931"/>
      <c r="AJ673" s="931"/>
    </row>
    <row r="674" spans="1:36" s="563" customFormat="1" ht="15" customHeight="1" x14ac:dyDescent="0.25">
      <c r="A674" s="529"/>
      <c r="B674" s="929"/>
      <c r="C674" s="529"/>
      <c r="D674" s="529"/>
      <c r="E674" s="930"/>
      <c r="F674" s="529"/>
      <c r="G674" s="529"/>
      <c r="H674" s="931"/>
      <c r="I674" s="931"/>
      <c r="J674" s="931"/>
      <c r="K674" s="931"/>
      <c r="L674" s="931"/>
      <c r="M674" s="931"/>
      <c r="N674" s="931"/>
      <c r="O674" s="931"/>
      <c r="R674" s="932"/>
      <c r="S674" s="931"/>
      <c r="U674" s="931"/>
      <c r="V674" s="931"/>
      <c r="W674" s="932"/>
      <c r="X674" s="931"/>
      <c r="Y674" s="931"/>
      <c r="Z674" s="931"/>
      <c r="AA674" s="931"/>
      <c r="AB674" s="931"/>
      <c r="AC674" s="931"/>
      <c r="AD674" s="931"/>
      <c r="AE674" s="931"/>
      <c r="AF674" s="931"/>
      <c r="AG674" s="931"/>
      <c r="AH674" s="931"/>
      <c r="AI674" s="931"/>
      <c r="AJ674" s="931"/>
    </row>
    <row r="675" spans="1:36" s="563" customFormat="1" ht="15" customHeight="1" x14ac:dyDescent="0.25">
      <c r="A675" s="529"/>
      <c r="B675" s="929"/>
      <c r="C675" s="529"/>
      <c r="D675" s="529"/>
      <c r="E675" s="930"/>
      <c r="F675" s="529"/>
      <c r="G675" s="529"/>
      <c r="H675" s="931"/>
      <c r="I675" s="931"/>
      <c r="J675" s="931"/>
      <c r="K675" s="931"/>
      <c r="L675" s="931"/>
      <c r="M675" s="931"/>
      <c r="N675" s="931"/>
      <c r="O675" s="931"/>
      <c r="R675" s="932"/>
      <c r="S675" s="931"/>
      <c r="U675" s="931"/>
      <c r="V675" s="931"/>
      <c r="W675" s="932"/>
      <c r="X675" s="931"/>
      <c r="Y675" s="931"/>
      <c r="Z675" s="931"/>
      <c r="AA675" s="931"/>
      <c r="AB675" s="931"/>
      <c r="AC675" s="931"/>
      <c r="AD675" s="931"/>
      <c r="AE675" s="931"/>
      <c r="AF675" s="931"/>
      <c r="AG675" s="931"/>
      <c r="AH675" s="931"/>
      <c r="AI675" s="931"/>
      <c r="AJ675" s="931"/>
    </row>
    <row r="676" spans="1:36" s="563" customFormat="1" ht="15" customHeight="1" x14ac:dyDescent="0.25">
      <c r="A676" s="529"/>
      <c r="B676" s="929"/>
      <c r="C676" s="529"/>
      <c r="D676" s="529"/>
      <c r="E676" s="930"/>
      <c r="F676" s="529"/>
      <c r="G676" s="529"/>
      <c r="H676" s="931"/>
      <c r="I676" s="931"/>
      <c r="J676" s="931"/>
      <c r="K676" s="931"/>
      <c r="L676" s="931"/>
      <c r="M676" s="931"/>
      <c r="N676" s="931"/>
      <c r="O676" s="931"/>
      <c r="R676" s="932"/>
      <c r="S676" s="931"/>
      <c r="U676" s="931"/>
      <c r="V676" s="931"/>
      <c r="W676" s="932"/>
      <c r="X676" s="931"/>
      <c r="Y676" s="931"/>
      <c r="Z676" s="931"/>
      <c r="AA676" s="931"/>
      <c r="AB676" s="931"/>
      <c r="AC676" s="931"/>
      <c r="AD676" s="931"/>
      <c r="AE676" s="931"/>
      <c r="AF676" s="931"/>
      <c r="AG676" s="931"/>
      <c r="AH676" s="931"/>
      <c r="AI676" s="931"/>
      <c r="AJ676" s="931"/>
    </row>
    <row r="677" spans="1:36" s="563" customFormat="1" ht="15" customHeight="1" x14ac:dyDescent="0.25">
      <c r="A677" s="529"/>
      <c r="B677" s="929"/>
      <c r="C677" s="529"/>
      <c r="D677" s="529"/>
      <c r="E677" s="930"/>
      <c r="F677" s="529"/>
      <c r="G677" s="529"/>
      <c r="H677" s="931"/>
      <c r="I677" s="931"/>
      <c r="J677" s="931"/>
      <c r="K677" s="931"/>
      <c r="L677" s="931"/>
      <c r="M677" s="931"/>
      <c r="N677" s="931"/>
      <c r="O677" s="931"/>
      <c r="R677" s="932"/>
      <c r="S677" s="931"/>
      <c r="U677" s="931"/>
      <c r="V677" s="931"/>
      <c r="W677" s="932"/>
      <c r="X677" s="931"/>
      <c r="Y677" s="931"/>
      <c r="Z677" s="931"/>
      <c r="AA677" s="931"/>
      <c r="AB677" s="931"/>
      <c r="AC677" s="931"/>
      <c r="AD677" s="931"/>
      <c r="AE677" s="931"/>
      <c r="AF677" s="931"/>
      <c r="AG677" s="931"/>
      <c r="AH677" s="931"/>
      <c r="AI677" s="931"/>
      <c r="AJ677" s="931"/>
    </row>
    <row r="678" spans="1:36" s="563" customFormat="1" ht="15" customHeight="1" x14ac:dyDescent="0.25">
      <c r="A678" s="529"/>
      <c r="B678" s="929"/>
      <c r="C678" s="529"/>
      <c r="D678" s="529"/>
      <c r="E678" s="930"/>
      <c r="F678" s="529"/>
      <c r="G678" s="529"/>
      <c r="H678" s="931"/>
      <c r="I678" s="931"/>
      <c r="J678" s="931"/>
      <c r="K678" s="931"/>
      <c r="L678" s="931"/>
      <c r="M678" s="931"/>
      <c r="N678" s="931"/>
      <c r="O678" s="931"/>
      <c r="R678" s="932"/>
      <c r="S678" s="931"/>
      <c r="U678" s="931"/>
      <c r="V678" s="931"/>
      <c r="W678" s="932"/>
      <c r="X678" s="931"/>
      <c r="Y678" s="931"/>
      <c r="Z678" s="931"/>
      <c r="AA678" s="931"/>
      <c r="AB678" s="931"/>
      <c r="AC678" s="931"/>
      <c r="AD678" s="931"/>
      <c r="AE678" s="931"/>
      <c r="AF678" s="931"/>
      <c r="AG678" s="931"/>
      <c r="AH678" s="931"/>
      <c r="AI678" s="931"/>
      <c r="AJ678" s="931"/>
    </row>
    <row r="679" spans="1:36" s="563" customFormat="1" ht="15" customHeight="1" x14ac:dyDescent="0.25">
      <c r="A679" s="529"/>
      <c r="B679" s="929"/>
      <c r="C679" s="529"/>
      <c r="D679" s="529"/>
      <c r="E679" s="930"/>
      <c r="F679" s="529"/>
      <c r="G679" s="529"/>
      <c r="H679" s="931"/>
      <c r="I679" s="931"/>
      <c r="J679" s="931"/>
      <c r="K679" s="931"/>
      <c r="L679" s="931"/>
      <c r="M679" s="931"/>
      <c r="N679" s="931"/>
      <c r="O679" s="931"/>
      <c r="R679" s="932"/>
      <c r="S679" s="931"/>
      <c r="U679" s="931"/>
      <c r="V679" s="931"/>
      <c r="W679" s="932"/>
      <c r="X679" s="931"/>
      <c r="Y679" s="931"/>
      <c r="Z679" s="931"/>
      <c r="AA679" s="931"/>
      <c r="AB679" s="931"/>
      <c r="AC679" s="931"/>
      <c r="AD679" s="931"/>
      <c r="AE679" s="931"/>
      <c r="AF679" s="931"/>
      <c r="AG679" s="931"/>
      <c r="AH679" s="931"/>
      <c r="AI679" s="931"/>
      <c r="AJ679" s="931"/>
    </row>
    <row r="680" spans="1:36" s="563" customFormat="1" ht="15" customHeight="1" x14ac:dyDescent="0.25">
      <c r="A680" s="529"/>
      <c r="B680" s="929"/>
      <c r="C680" s="529"/>
      <c r="D680" s="529"/>
      <c r="E680" s="930"/>
      <c r="F680" s="529"/>
      <c r="G680" s="529"/>
      <c r="H680" s="931"/>
      <c r="I680" s="931"/>
      <c r="J680" s="931"/>
      <c r="K680" s="931"/>
      <c r="L680" s="931"/>
      <c r="M680" s="931"/>
      <c r="N680" s="931"/>
      <c r="O680" s="931"/>
      <c r="R680" s="932"/>
      <c r="S680" s="931"/>
      <c r="U680" s="931"/>
      <c r="V680" s="931"/>
      <c r="W680" s="932"/>
      <c r="X680" s="931"/>
      <c r="Y680" s="931"/>
      <c r="Z680" s="931"/>
      <c r="AA680" s="931"/>
      <c r="AB680" s="931"/>
      <c r="AC680" s="931"/>
      <c r="AD680" s="931"/>
      <c r="AE680" s="931"/>
      <c r="AF680" s="931"/>
      <c r="AG680" s="931"/>
      <c r="AH680" s="931"/>
      <c r="AI680" s="931"/>
      <c r="AJ680" s="931"/>
    </row>
    <row r="681" spans="1:36" s="563" customFormat="1" ht="15" customHeight="1" x14ac:dyDescent="0.25">
      <c r="A681" s="529"/>
      <c r="B681" s="929"/>
      <c r="C681" s="529"/>
      <c r="D681" s="529"/>
      <c r="E681" s="930"/>
      <c r="F681" s="529"/>
      <c r="G681" s="529"/>
      <c r="H681" s="931"/>
      <c r="I681" s="931"/>
      <c r="J681" s="931"/>
      <c r="K681" s="931"/>
      <c r="L681" s="931"/>
      <c r="M681" s="931"/>
      <c r="N681" s="931"/>
      <c r="O681" s="931"/>
      <c r="R681" s="932"/>
      <c r="S681" s="931"/>
      <c r="U681" s="931"/>
      <c r="V681" s="931"/>
      <c r="W681" s="932"/>
      <c r="X681" s="931"/>
      <c r="Y681" s="931"/>
      <c r="Z681" s="931"/>
      <c r="AA681" s="931"/>
      <c r="AB681" s="931"/>
      <c r="AC681" s="931"/>
      <c r="AD681" s="931"/>
      <c r="AE681" s="931"/>
      <c r="AF681" s="931"/>
      <c r="AG681" s="931"/>
      <c r="AH681" s="931"/>
      <c r="AI681" s="931"/>
      <c r="AJ681" s="931"/>
    </row>
    <row r="682" spans="1:36" s="563" customFormat="1" ht="15" customHeight="1" x14ac:dyDescent="0.25">
      <c r="A682" s="529"/>
      <c r="B682" s="929"/>
      <c r="C682" s="529"/>
      <c r="D682" s="529"/>
      <c r="E682" s="930"/>
      <c r="F682" s="529"/>
      <c r="G682" s="529"/>
      <c r="H682" s="931"/>
      <c r="I682" s="931"/>
      <c r="J682" s="931"/>
      <c r="K682" s="931"/>
      <c r="L682" s="931"/>
      <c r="M682" s="931"/>
      <c r="N682" s="931"/>
      <c r="O682" s="931"/>
      <c r="R682" s="932"/>
      <c r="S682" s="931"/>
      <c r="U682" s="931"/>
      <c r="V682" s="931"/>
      <c r="W682" s="932"/>
      <c r="X682" s="931"/>
      <c r="Y682" s="931"/>
      <c r="Z682" s="931"/>
      <c r="AA682" s="931"/>
      <c r="AB682" s="931"/>
      <c r="AC682" s="931"/>
      <c r="AD682" s="931"/>
      <c r="AE682" s="931"/>
      <c r="AF682" s="931"/>
      <c r="AG682" s="931"/>
      <c r="AH682" s="931"/>
      <c r="AI682" s="931"/>
      <c r="AJ682" s="931"/>
    </row>
    <row r="683" spans="1:36" s="563" customFormat="1" ht="15" customHeight="1" x14ac:dyDescent="0.25">
      <c r="A683" s="529"/>
      <c r="B683" s="929"/>
      <c r="C683" s="529"/>
      <c r="D683" s="529"/>
      <c r="E683" s="930"/>
      <c r="F683" s="529"/>
      <c r="G683" s="529"/>
      <c r="H683" s="931"/>
      <c r="I683" s="931"/>
      <c r="J683" s="931"/>
      <c r="K683" s="931"/>
      <c r="L683" s="931"/>
      <c r="M683" s="931"/>
      <c r="N683" s="931"/>
      <c r="O683" s="931"/>
      <c r="R683" s="932"/>
      <c r="S683" s="931"/>
      <c r="U683" s="931"/>
      <c r="V683" s="931"/>
      <c r="W683" s="932"/>
      <c r="X683" s="931"/>
      <c r="Y683" s="931"/>
      <c r="Z683" s="931"/>
      <c r="AA683" s="931"/>
      <c r="AB683" s="931"/>
      <c r="AC683" s="931"/>
      <c r="AD683" s="931"/>
      <c r="AE683" s="931"/>
      <c r="AF683" s="931"/>
      <c r="AG683" s="931"/>
      <c r="AH683" s="931"/>
      <c r="AI683" s="931"/>
      <c r="AJ683" s="931"/>
    </row>
    <row r="684" spans="1:36" s="563" customFormat="1" ht="15" customHeight="1" x14ac:dyDescent="0.25">
      <c r="A684" s="529"/>
      <c r="B684" s="929"/>
      <c r="C684" s="529"/>
      <c r="D684" s="529"/>
      <c r="E684" s="930"/>
      <c r="F684" s="529"/>
      <c r="G684" s="529"/>
      <c r="H684" s="931"/>
      <c r="I684" s="931"/>
      <c r="J684" s="931"/>
      <c r="K684" s="931"/>
      <c r="L684" s="931"/>
      <c r="M684" s="931"/>
      <c r="N684" s="931"/>
      <c r="O684" s="931"/>
      <c r="R684" s="932"/>
      <c r="S684" s="931"/>
      <c r="U684" s="931"/>
      <c r="V684" s="931"/>
      <c r="W684" s="932"/>
      <c r="X684" s="931"/>
      <c r="Y684" s="931"/>
      <c r="Z684" s="931"/>
      <c r="AA684" s="931"/>
      <c r="AB684" s="931"/>
      <c r="AC684" s="931"/>
      <c r="AD684" s="931"/>
      <c r="AE684" s="931"/>
      <c r="AF684" s="931"/>
      <c r="AG684" s="931"/>
      <c r="AH684" s="931"/>
      <c r="AI684" s="931"/>
      <c r="AJ684" s="931"/>
    </row>
    <row r="685" spans="1:36" s="563" customFormat="1" ht="15" customHeight="1" x14ac:dyDescent="0.25">
      <c r="A685" s="529"/>
      <c r="B685" s="929"/>
      <c r="C685" s="529"/>
      <c r="D685" s="529"/>
      <c r="E685" s="930"/>
      <c r="F685" s="529"/>
      <c r="G685" s="529"/>
      <c r="H685" s="931"/>
      <c r="I685" s="931"/>
      <c r="J685" s="931"/>
      <c r="K685" s="931"/>
      <c r="L685" s="931"/>
      <c r="M685" s="931"/>
      <c r="N685" s="931"/>
      <c r="O685" s="931"/>
      <c r="R685" s="932"/>
      <c r="S685" s="931"/>
      <c r="U685" s="931"/>
      <c r="V685" s="931"/>
      <c r="W685" s="932"/>
      <c r="X685" s="931"/>
      <c r="Y685" s="931"/>
      <c r="Z685" s="931"/>
      <c r="AA685" s="931"/>
      <c r="AB685" s="931"/>
      <c r="AC685" s="931"/>
      <c r="AD685" s="931"/>
      <c r="AE685" s="931"/>
      <c r="AF685" s="931"/>
      <c r="AG685" s="931"/>
      <c r="AH685" s="931"/>
      <c r="AI685" s="931"/>
      <c r="AJ685" s="931"/>
    </row>
    <row r="686" spans="1:36" s="563" customFormat="1" ht="15" customHeight="1" x14ac:dyDescent="0.25">
      <c r="A686" s="529"/>
      <c r="B686" s="929"/>
      <c r="C686" s="529"/>
      <c r="D686" s="529"/>
      <c r="E686" s="930"/>
      <c r="F686" s="529"/>
      <c r="G686" s="529"/>
      <c r="H686" s="931"/>
      <c r="I686" s="931"/>
      <c r="J686" s="931"/>
      <c r="K686" s="931"/>
      <c r="L686" s="931"/>
      <c r="M686" s="931"/>
      <c r="N686" s="931"/>
      <c r="O686" s="931"/>
      <c r="R686" s="932"/>
      <c r="S686" s="931"/>
      <c r="U686" s="931"/>
      <c r="V686" s="931"/>
      <c r="W686" s="932"/>
      <c r="X686" s="931"/>
      <c r="Y686" s="931"/>
      <c r="Z686" s="931"/>
      <c r="AA686" s="931"/>
      <c r="AB686" s="931"/>
      <c r="AC686" s="931"/>
      <c r="AD686" s="931"/>
      <c r="AE686" s="931"/>
      <c r="AF686" s="931"/>
      <c r="AG686" s="931"/>
      <c r="AH686" s="931"/>
      <c r="AI686" s="931"/>
      <c r="AJ686" s="931"/>
    </row>
    <row r="687" spans="1:36" s="563" customFormat="1" ht="15" customHeight="1" x14ac:dyDescent="0.25">
      <c r="A687" s="529"/>
      <c r="B687" s="929"/>
      <c r="C687" s="529"/>
      <c r="D687" s="529"/>
      <c r="E687" s="930"/>
      <c r="F687" s="529"/>
      <c r="G687" s="529"/>
      <c r="H687" s="931"/>
      <c r="I687" s="931"/>
      <c r="J687" s="931"/>
      <c r="K687" s="931"/>
      <c r="L687" s="931"/>
      <c r="M687" s="931"/>
      <c r="N687" s="931"/>
      <c r="O687" s="931"/>
      <c r="R687" s="932"/>
      <c r="S687" s="931"/>
      <c r="U687" s="931"/>
      <c r="V687" s="931"/>
      <c r="W687" s="932"/>
      <c r="X687" s="931"/>
      <c r="Y687" s="931"/>
      <c r="Z687" s="931"/>
      <c r="AA687" s="931"/>
      <c r="AB687" s="931"/>
      <c r="AC687" s="931"/>
      <c r="AD687" s="931"/>
      <c r="AE687" s="931"/>
      <c r="AF687" s="931"/>
      <c r="AG687" s="931"/>
      <c r="AH687" s="931"/>
      <c r="AI687" s="931"/>
      <c r="AJ687" s="931"/>
    </row>
    <row r="688" spans="1:36" s="563" customFormat="1" ht="15" customHeight="1" x14ac:dyDescent="0.25">
      <c r="A688" s="529"/>
      <c r="B688" s="929"/>
      <c r="C688" s="529"/>
      <c r="D688" s="529"/>
      <c r="E688" s="930"/>
      <c r="F688" s="529"/>
      <c r="G688" s="529"/>
      <c r="H688" s="931"/>
      <c r="I688" s="931"/>
      <c r="J688" s="931"/>
      <c r="K688" s="931"/>
      <c r="L688" s="931"/>
      <c r="M688" s="931"/>
      <c r="N688" s="931"/>
      <c r="O688" s="931"/>
      <c r="R688" s="932"/>
      <c r="S688" s="931"/>
      <c r="U688" s="931"/>
      <c r="V688" s="931"/>
      <c r="W688" s="932"/>
      <c r="X688" s="931"/>
      <c r="Y688" s="931"/>
      <c r="Z688" s="931"/>
      <c r="AA688" s="931"/>
      <c r="AB688" s="931"/>
      <c r="AC688" s="931"/>
      <c r="AD688" s="931"/>
      <c r="AE688" s="931"/>
      <c r="AF688" s="931"/>
      <c r="AG688" s="931"/>
      <c r="AH688" s="931"/>
      <c r="AI688" s="931"/>
      <c r="AJ688" s="931"/>
    </row>
    <row r="689" spans="1:36" s="563" customFormat="1" ht="15" customHeight="1" x14ac:dyDescent="0.25">
      <c r="A689" s="529"/>
      <c r="B689" s="929"/>
      <c r="C689" s="529"/>
      <c r="D689" s="529"/>
      <c r="E689" s="930"/>
      <c r="F689" s="529"/>
      <c r="G689" s="529"/>
      <c r="H689" s="931"/>
      <c r="I689" s="931"/>
      <c r="J689" s="931"/>
      <c r="K689" s="931"/>
      <c r="L689" s="931"/>
      <c r="M689" s="931"/>
      <c r="N689" s="931"/>
      <c r="O689" s="931"/>
      <c r="R689" s="932"/>
      <c r="S689" s="931"/>
      <c r="U689" s="931"/>
      <c r="V689" s="931"/>
      <c r="W689" s="932"/>
      <c r="X689" s="931"/>
      <c r="Y689" s="931"/>
      <c r="Z689" s="931"/>
      <c r="AA689" s="931"/>
      <c r="AB689" s="931"/>
      <c r="AC689" s="931"/>
      <c r="AD689" s="931"/>
      <c r="AE689" s="931"/>
      <c r="AF689" s="931"/>
      <c r="AG689" s="931"/>
      <c r="AH689" s="931"/>
      <c r="AI689" s="931"/>
      <c r="AJ689" s="931"/>
    </row>
    <row r="690" spans="1:36" s="563" customFormat="1" ht="15" customHeight="1" x14ac:dyDescent="0.25">
      <c r="A690" s="529"/>
      <c r="B690" s="929"/>
      <c r="C690" s="529"/>
      <c r="D690" s="529"/>
      <c r="E690" s="930"/>
      <c r="F690" s="529"/>
      <c r="G690" s="529"/>
      <c r="H690" s="931"/>
      <c r="I690" s="931"/>
      <c r="J690" s="931"/>
      <c r="K690" s="931"/>
      <c r="L690" s="931"/>
      <c r="M690" s="931"/>
      <c r="N690" s="931"/>
      <c r="O690" s="931"/>
      <c r="R690" s="932"/>
      <c r="S690" s="931"/>
      <c r="U690" s="931"/>
      <c r="V690" s="931"/>
      <c r="W690" s="932"/>
      <c r="X690" s="931"/>
      <c r="Y690" s="931"/>
      <c r="Z690" s="931"/>
      <c r="AA690" s="931"/>
      <c r="AB690" s="931"/>
      <c r="AC690" s="931"/>
      <c r="AD690" s="931"/>
      <c r="AE690" s="931"/>
      <c r="AF690" s="931"/>
      <c r="AG690" s="931"/>
      <c r="AH690" s="931"/>
      <c r="AI690" s="931"/>
      <c r="AJ690" s="931"/>
    </row>
    <row r="691" spans="1:36" s="563" customFormat="1" ht="15" customHeight="1" x14ac:dyDescent="0.25">
      <c r="A691" s="529"/>
      <c r="B691" s="929"/>
      <c r="C691" s="529"/>
      <c r="D691" s="529"/>
      <c r="E691" s="930"/>
      <c r="F691" s="529"/>
      <c r="G691" s="529"/>
      <c r="H691" s="931"/>
      <c r="I691" s="931"/>
      <c r="J691" s="931"/>
      <c r="K691" s="931"/>
      <c r="L691" s="931"/>
      <c r="M691" s="931"/>
      <c r="N691" s="931"/>
      <c r="O691" s="931"/>
      <c r="R691" s="932"/>
      <c r="S691" s="931"/>
      <c r="U691" s="931"/>
      <c r="V691" s="931"/>
      <c r="W691" s="932"/>
      <c r="X691" s="931"/>
      <c r="Y691" s="931"/>
      <c r="Z691" s="931"/>
      <c r="AA691" s="931"/>
      <c r="AB691" s="931"/>
      <c r="AC691" s="931"/>
      <c r="AD691" s="931"/>
      <c r="AE691" s="931"/>
      <c r="AF691" s="931"/>
      <c r="AG691" s="931"/>
      <c r="AH691" s="931"/>
      <c r="AI691" s="931"/>
      <c r="AJ691" s="931"/>
    </row>
    <row r="692" spans="1:36" s="563" customFormat="1" ht="15" customHeight="1" x14ac:dyDescent="0.25">
      <c r="A692" s="529"/>
      <c r="B692" s="929"/>
      <c r="C692" s="529"/>
      <c r="D692" s="529"/>
      <c r="E692" s="930"/>
      <c r="F692" s="529"/>
      <c r="G692" s="529"/>
      <c r="H692" s="931"/>
      <c r="I692" s="931"/>
      <c r="J692" s="931"/>
      <c r="K692" s="931"/>
      <c r="L692" s="931"/>
      <c r="M692" s="931"/>
      <c r="N692" s="931"/>
      <c r="O692" s="931"/>
      <c r="R692" s="932"/>
      <c r="S692" s="931"/>
      <c r="U692" s="931"/>
      <c r="V692" s="931"/>
      <c r="W692" s="932"/>
      <c r="X692" s="931"/>
      <c r="Y692" s="931"/>
      <c r="Z692" s="931"/>
      <c r="AA692" s="931"/>
      <c r="AB692" s="931"/>
      <c r="AC692" s="931"/>
      <c r="AD692" s="931"/>
      <c r="AE692" s="931"/>
      <c r="AF692" s="931"/>
      <c r="AG692" s="931"/>
      <c r="AH692" s="931"/>
      <c r="AI692" s="931"/>
      <c r="AJ692" s="931"/>
    </row>
    <row r="693" spans="1:36" s="563" customFormat="1" ht="15" customHeight="1" x14ac:dyDescent="0.25">
      <c r="A693" s="529"/>
      <c r="B693" s="929"/>
      <c r="C693" s="529"/>
      <c r="D693" s="529"/>
      <c r="E693" s="930"/>
      <c r="F693" s="529"/>
      <c r="G693" s="529"/>
      <c r="H693" s="931"/>
      <c r="I693" s="931"/>
      <c r="J693" s="931"/>
      <c r="K693" s="931"/>
      <c r="L693" s="931"/>
      <c r="M693" s="931"/>
      <c r="N693" s="931"/>
      <c r="O693" s="931"/>
      <c r="R693" s="932"/>
      <c r="S693" s="931"/>
      <c r="U693" s="931"/>
      <c r="V693" s="931"/>
      <c r="W693" s="932"/>
      <c r="X693" s="931"/>
      <c r="Y693" s="931"/>
      <c r="Z693" s="931"/>
      <c r="AA693" s="931"/>
      <c r="AB693" s="931"/>
      <c r="AC693" s="931"/>
      <c r="AD693" s="931"/>
      <c r="AE693" s="931"/>
      <c r="AF693" s="931"/>
      <c r="AG693" s="931"/>
      <c r="AH693" s="931"/>
      <c r="AI693" s="931"/>
      <c r="AJ693" s="931"/>
    </row>
    <row r="694" spans="1:36" s="563" customFormat="1" ht="15" customHeight="1" x14ac:dyDescent="0.25">
      <c r="A694" s="529"/>
      <c r="B694" s="929"/>
      <c r="C694" s="529"/>
      <c r="D694" s="529"/>
      <c r="E694" s="930"/>
      <c r="F694" s="529"/>
      <c r="G694" s="529"/>
      <c r="H694" s="931"/>
      <c r="I694" s="931"/>
      <c r="J694" s="931"/>
      <c r="K694" s="931"/>
      <c r="L694" s="931"/>
      <c r="M694" s="931"/>
      <c r="N694" s="931"/>
      <c r="O694" s="931"/>
      <c r="R694" s="932"/>
      <c r="S694" s="931"/>
      <c r="U694" s="931"/>
      <c r="V694" s="931"/>
      <c r="W694" s="932"/>
      <c r="X694" s="931"/>
      <c r="Y694" s="931"/>
      <c r="Z694" s="931"/>
      <c r="AA694" s="931"/>
      <c r="AB694" s="931"/>
      <c r="AC694" s="931"/>
      <c r="AD694" s="931"/>
      <c r="AE694" s="931"/>
      <c r="AF694" s="931"/>
      <c r="AG694" s="931"/>
      <c r="AH694" s="931"/>
      <c r="AI694" s="931"/>
      <c r="AJ694" s="931"/>
    </row>
    <row r="695" spans="1:36" s="563" customFormat="1" ht="15" customHeight="1" x14ac:dyDescent="0.25">
      <c r="A695" s="529"/>
      <c r="B695" s="929"/>
      <c r="C695" s="529"/>
      <c r="D695" s="529"/>
      <c r="E695" s="930"/>
      <c r="F695" s="529"/>
      <c r="G695" s="529"/>
      <c r="H695" s="931"/>
      <c r="I695" s="931"/>
      <c r="J695" s="931"/>
      <c r="K695" s="931"/>
      <c r="L695" s="931"/>
      <c r="M695" s="931"/>
      <c r="N695" s="931"/>
      <c r="O695" s="931"/>
      <c r="R695" s="932"/>
      <c r="S695" s="931"/>
      <c r="U695" s="931"/>
      <c r="V695" s="931"/>
      <c r="W695" s="932"/>
      <c r="X695" s="931"/>
      <c r="Y695" s="931"/>
      <c r="Z695" s="931"/>
      <c r="AA695" s="931"/>
      <c r="AB695" s="931"/>
      <c r="AC695" s="931"/>
      <c r="AD695" s="931"/>
      <c r="AE695" s="931"/>
      <c r="AF695" s="931"/>
      <c r="AG695" s="931"/>
      <c r="AH695" s="931"/>
      <c r="AI695" s="931"/>
      <c r="AJ695" s="931"/>
    </row>
    <row r="696" spans="1:36" s="563" customFormat="1" ht="15" customHeight="1" x14ac:dyDescent="0.25">
      <c r="A696" s="529"/>
      <c r="B696" s="929"/>
      <c r="C696" s="529"/>
      <c r="D696" s="529"/>
      <c r="E696" s="930"/>
      <c r="F696" s="529"/>
      <c r="G696" s="529"/>
      <c r="H696" s="931"/>
      <c r="I696" s="931"/>
      <c r="J696" s="931"/>
      <c r="K696" s="931"/>
      <c r="L696" s="931"/>
      <c r="M696" s="931"/>
      <c r="N696" s="931"/>
      <c r="O696" s="931"/>
      <c r="R696" s="932"/>
      <c r="S696" s="931"/>
      <c r="U696" s="931"/>
      <c r="V696" s="931"/>
      <c r="W696" s="932"/>
      <c r="X696" s="931"/>
      <c r="Y696" s="931"/>
      <c r="Z696" s="931"/>
      <c r="AA696" s="931"/>
      <c r="AB696" s="931"/>
      <c r="AC696" s="931"/>
      <c r="AD696" s="931"/>
      <c r="AE696" s="931"/>
      <c r="AF696" s="931"/>
      <c r="AG696" s="931"/>
      <c r="AH696" s="931"/>
      <c r="AI696" s="931"/>
      <c r="AJ696" s="931"/>
    </row>
    <row r="697" spans="1:36" s="563" customFormat="1" ht="15" customHeight="1" x14ac:dyDescent="0.25">
      <c r="A697" s="529"/>
      <c r="B697" s="929"/>
      <c r="C697" s="529"/>
      <c r="D697" s="529"/>
      <c r="E697" s="930"/>
      <c r="F697" s="529"/>
      <c r="G697" s="529"/>
      <c r="H697" s="931"/>
      <c r="I697" s="931"/>
      <c r="J697" s="931"/>
      <c r="K697" s="931"/>
      <c r="L697" s="931"/>
      <c r="M697" s="931"/>
      <c r="N697" s="931"/>
      <c r="O697" s="931"/>
      <c r="R697" s="932"/>
      <c r="S697" s="931"/>
      <c r="U697" s="931"/>
      <c r="V697" s="931"/>
      <c r="W697" s="932"/>
      <c r="X697" s="931"/>
      <c r="Y697" s="931"/>
      <c r="Z697" s="931"/>
      <c r="AA697" s="931"/>
      <c r="AB697" s="931"/>
      <c r="AC697" s="931"/>
      <c r="AD697" s="931"/>
      <c r="AE697" s="931"/>
      <c r="AF697" s="931"/>
      <c r="AG697" s="931"/>
      <c r="AH697" s="931"/>
      <c r="AI697" s="931"/>
      <c r="AJ697" s="931"/>
    </row>
    <row r="698" spans="1:36" s="563" customFormat="1" ht="15" customHeight="1" x14ac:dyDescent="0.25">
      <c r="A698" s="529"/>
      <c r="B698" s="929"/>
      <c r="C698" s="529"/>
      <c r="D698" s="529"/>
      <c r="E698" s="930"/>
      <c r="F698" s="529"/>
      <c r="G698" s="529"/>
      <c r="H698" s="931"/>
      <c r="I698" s="931"/>
      <c r="J698" s="931"/>
      <c r="K698" s="931"/>
      <c r="L698" s="931"/>
      <c r="M698" s="931"/>
      <c r="N698" s="931"/>
      <c r="O698" s="931"/>
      <c r="R698" s="932"/>
      <c r="S698" s="931"/>
      <c r="U698" s="931"/>
      <c r="V698" s="931"/>
      <c r="W698" s="932"/>
      <c r="X698" s="931"/>
      <c r="Y698" s="931"/>
      <c r="Z698" s="931"/>
      <c r="AA698" s="931"/>
      <c r="AB698" s="931"/>
      <c r="AC698" s="931"/>
      <c r="AD698" s="931"/>
      <c r="AE698" s="931"/>
      <c r="AF698" s="931"/>
      <c r="AG698" s="931"/>
      <c r="AH698" s="931"/>
      <c r="AI698" s="931"/>
      <c r="AJ698" s="931"/>
    </row>
    <row r="699" spans="1:36" s="563" customFormat="1" ht="15" customHeight="1" x14ac:dyDescent="0.25">
      <c r="A699" s="529"/>
      <c r="B699" s="929"/>
      <c r="C699" s="529"/>
      <c r="D699" s="529"/>
      <c r="E699" s="930"/>
      <c r="F699" s="529"/>
      <c r="G699" s="529"/>
      <c r="H699" s="931"/>
      <c r="I699" s="931"/>
      <c r="J699" s="931"/>
      <c r="K699" s="931"/>
      <c r="L699" s="931"/>
      <c r="M699" s="931"/>
      <c r="N699" s="931"/>
      <c r="O699" s="931"/>
      <c r="R699" s="932"/>
      <c r="S699" s="931"/>
      <c r="U699" s="931"/>
      <c r="V699" s="931"/>
      <c r="W699" s="932"/>
      <c r="X699" s="931"/>
      <c r="Y699" s="931"/>
      <c r="Z699" s="931"/>
      <c r="AA699" s="931"/>
      <c r="AB699" s="931"/>
      <c r="AC699" s="931"/>
      <c r="AD699" s="931"/>
      <c r="AE699" s="931"/>
      <c r="AF699" s="931"/>
      <c r="AG699" s="931"/>
      <c r="AH699" s="931"/>
      <c r="AI699" s="931"/>
      <c r="AJ699" s="931"/>
    </row>
    <row r="700" spans="1:36" s="563" customFormat="1" ht="15" customHeight="1" x14ac:dyDescent="0.25">
      <c r="A700" s="529"/>
      <c r="B700" s="929"/>
      <c r="C700" s="529"/>
      <c r="D700" s="529"/>
      <c r="E700" s="930"/>
      <c r="F700" s="529"/>
      <c r="G700" s="529"/>
      <c r="H700" s="931"/>
      <c r="I700" s="931"/>
      <c r="J700" s="931"/>
      <c r="K700" s="931"/>
      <c r="L700" s="931"/>
      <c r="M700" s="931"/>
      <c r="N700" s="931"/>
      <c r="O700" s="931"/>
      <c r="R700" s="932"/>
      <c r="S700" s="931"/>
      <c r="U700" s="931"/>
      <c r="V700" s="931"/>
      <c r="W700" s="932"/>
      <c r="X700" s="931"/>
      <c r="Y700" s="931"/>
      <c r="Z700" s="931"/>
      <c r="AA700" s="931"/>
      <c r="AB700" s="931"/>
      <c r="AC700" s="931"/>
      <c r="AD700" s="931"/>
      <c r="AE700" s="931"/>
      <c r="AF700" s="931"/>
      <c r="AG700" s="931"/>
      <c r="AH700" s="931"/>
      <c r="AI700" s="931"/>
      <c r="AJ700" s="931"/>
    </row>
    <row r="701" spans="1:36" s="563" customFormat="1" ht="15" customHeight="1" x14ac:dyDescent="0.25">
      <c r="A701" s="529"/>
      <c r="B701" s="929"/>
      <c r="C701" s="529"/>
      <c r="D701" s="529"/>
      <c r="E701" s="930"/>
      <c r="F701" s="529"/>
      <c r="G701" s="529"/>
      <c r="H701" s="931"/>
      <c r="I701" s="931"/>
      <c r="J701" s="931"/>
      <c r="K701" s="931"/>
      <c r="L701" s="931"/>
      <c r="M701" s="931"/>
      <c r="N701" s="931"/>
      <c r="O701" s="931"/>
      <c r="R701" s="932"/>
      <c r="S701" s="931"/>
      <c r="U701" s="931"/>
      <c r="V701" s="931"/>
      <c r="W701" s="932"/>
      <c r="X701" s="931"/>
      <c r="Y701" s="931"/>
      <c r="Z701" s="931"/>
      <c r="AA701" s="931"/>
      <c r="AB701" s="931"/>
      <c r="AC701" s="931"/>
      <c r="AD701" s="931"/>
      <c r="AE701" s="931"/>
      <c r="AF701" s="931"/>
      <c r="AG701" s="931"/>
      <c r="AH701" s="931"/>
      <c r="AI701" s="931"/>
      <c r="AJ701" s="931"/>
    </row>
    <row r="702" spans="1:36" s="563" customFormat="1" ht="15" customHeight="1" x14ac:dyDescent="0.25">
      <c r="A702" s="529"/>
      <c r="B702" s="929"/>
      <c r="C702" s="529"/>
      <c r="D702" s="529"/>
      <c r="E702" s="930"/>
      <c r="F702" s="529"/>
      <c r="G702" s="529"/>
      <c r="H702" s="931"/>
      <c r="I702" s="931"/>
      <c r="J702" s="931"/>
      <c r="K702" s="931"/>
      <c r="L702" s="931"/>
      <c r="M702" s="931"/>
      <c r="N702" s="931"/>
      <c r="O702" s="931"/>
      <c r="R702" s="932"/>
      <c r="S702" s="931"/>
      <c r="U702" s="931"/>
      <c r="V702" s="931"/>
      <c r="W702" s="932"/>
      <c r="X702" s="931"/>
      <c r="Y702" s="931"/>
      <c r="Z702" s="931"/>
      <c r="AA702" s="931"/>
      <c r="AB702" s="931"/>
      <c r="AC702" s="931"/>
      <c r="AD702" s="931"/>
      <c r="AE702" s="931"/>
      <c r="AF702" s="931"/>
      <c r="AG702" s="931"/>
      <c r="AH702" s="931"/>
      <c r="AI702" s="931"/>
      <c r="AJ702" s="931"/>
    </row>
    <row r="703" spans="1:36" s="563" customFormat="1" ht="15" customHeight="1" x14ac:dyDescent="0.25">
      <c r="A703" s="529"/>
      <c r="B703" s="929"/>
      <c r="C703" s="529"/>
      <c r="D703" s="529"/>
      <c r="E703" s="930"/>
      <c r="F703" s="529"/>
      <c r="G703" s="529"/>
      <c r="H703" s="931"/>
      <c r="I703" s="931"/>
      <c r="J703" s="931"/>
      <c r="K703" s="931"/>
      <c r="L703" s="931"/>
      <c r="M703" s="931"/>
      <c r="N703" s="931"/>
      <c r="O703" s="931"/>
      <c r="R703" s="932"/>
      <c r="S703" s="931"/>
      <c r="U703" s="931"/>
      <c r="V703" s="931"/>
      <c r="W703" s="932"/>
      <c r="X703" s="931"/>
      <c r="Y703" s="931"/>
      <c r="Z703" s="931"/>
      <c r="AA703" s="931"/>
      <c r="AB703" s="931"/>
      <c r="AC703" s="931"/>
      <c r="AD703" s="931"/>
      <c r="AE703" s="931"/>
      <c r="AF703" s="931"/>
      <c r="AG703" s="931"/>
      <c r="AH703" s="931"/>
      <c r="AI703" s="931"/>
      <c r="AJ703" s="931"/>
    </row>
    <row r="704" spans="1:36" s="563" customFormat="1" ht="15" customHeight="1" x14ac:dyDescent="0.25">
      <c r="A704" s="529"/>
      <c r="B704" s="929"/>
      <c r="C704" s="529"/>
      <c r="D704" s="529"/>
      <c r="E704" s="930"/>
      <c r="F704" s="529"/>
      <c r="G704" s="529"/>
      <c r="H704" s="931"/>
      <c r="I704" s="931"/>
      <c r="J704" s="931"/>
      <c r="K704" s="931"/>
      <c r="L704" s="931"/>
      <c r="M704" s="931"/>
      <c r="N704" s="931"/>
      <c r="O704" s="931"/>
      <c r="R704" s="932"/>
      <c r="S704" s="931"/>
      <c r="U704" s="931"/>
      <c r="V704" s="931"/>
      <c r="W704" s="932"/>
      <c r="X704" s="931"/>
      <c r="Y704" s="931"/>
      <c r="Z704" s="931"/>
      <c r="AA704" s="931"/>
      <c r="AB704" s="931"/>
      <c r="AC704" s="931"/>
      <c r="AD704" s="931"/>
      <c r="AE704" s="931"/>
      <c r="AF704" s="931"/>
      <c r="AG704" s="931"/>
      <c r="AH704" s="931"/>
      <c r="AI704" s="931"/>
      <c r="AJ704" s="931"/>
    </row>
    <row r="705" spans="1:36" s="563" customFormat="1" ht="15" customHeight="1" x14ac:dyDescent="0.25">
      <c r="A705" s="529"/>
      <c r="B705" s="929"/>
      <c r="C705" s="529"/>
      <c r="D705" s="529"/>
      <c r="E705" s="930"/>
      <c r="F705" s="529"/>
      <c r="G705" s="529"/>
      <c r="H705" s="931"/>
      <c r="I705" s="931"/>
      <c r="J705" s="931"/>
      <c r="K705" s="931"/>
      <c r="L705" s="931"/>
      <c r="M705" s="931"/>
      <c r="N705" s="931"/>
      <c r="O705" s="931"/>
      <c r="R705" s="932"/>
      <c r="S705" s="931"/>
      <c r="U705" s="931"/>
      <c r="V705" s="931"/>
      <c r="W705" s="932"/>
      <c r="X705" s="931"/>
      <c r="Y705" s="931"/>
      <c r="Z705" s="931"/>
      <c r="AA705" s="931"/>
      <c r="AB705" s="931"/>
      <c r="AC705" s="931"/>
      <c r="AD705" s="931"/>
      <c r="AE705" s="931"/>
      <c r="AF705" s="931"/>
      <c r="AG705" s="931"/>
      <c r="AH705" s="931"/>
      <c r="AI705" s="931"/>
      <c r="AJ705" s="931"/>
    </row>
    <row r="706" spans="1:36" s="563" customFormat="1" ht="15" customHeight="1" x14ac:dyDescent="0.25">
      <c r="A706" s="529"/>
      <c r="B706" s="929"/>
      <c r="C706" s="529"/>
      <c r="D706" s="529"/>
      <c r="E706" s="930"/>
      <c r="F706" s="529"/>
      <c r="G706" s="529"/>
      <c r="H706" s="931"/>
      <c r="I706" s="931"/>
      <c r="J706" s="931"/>
      <c r="K706" s="931"/>
      <c r="L706" s="931"/>
      <c r="M706" s="931"/>
      <c r="N706" s="931"/>
      <c r="O706" s="931"/>
      <c r="R706" s="932"/>
      <c r="S706" s="931"/>
      <c r="U706" s="931"/>
      <c r="V706" s="931"/>
      <c r="W706" s="932"/>
      <c r="X706" s="931"/>
      <c r="Y706" s="931"/>
      <c r="Z706" s="931"/>
      <c r="AA706" s="931"/>
      <c r="AB706" s="931"/>
      <c r="AC706" s="931"/>
      <c r="AD706" s="931"/>
      <c r="AE706" s="931"/>
      <c r="AF706" s="931"/>
      <c r="AG706" s="931"/>
      <c r="AH706" s="931"/>
      <c r="AI706" s="931"/>
      <c r="AJ706" s="931"/>
    </row>
    <row r="707" spans="1:36" s="563" customFormat="1" ht="15" customHeight="1" x14ac:dyDescent="0.25">
      <c r="A707" s="529"/>
      <c r="B707" s="929"/>
      <c r="C707" s="529"/>
      <c r="D707" s="529"/>
      <c r="E707" s="930"/>
      <c r="F707" s="529"/>
      <c r="G707" s="529"/>
      <c r="H707" s="931"/>
      <c r="I707" s="931"/>
      <c r="J707" s="931"/>
      <c r="K707" s="931"/>
      <c r="L707" s="931"/>
      <c r="M707" s="931"/>
      <c r="N707" s="931"/>
      <c r="O707" s="931"/>
      <c r="R707" s="932"/>
      <c r="S707" s="931"/>
      <c r="U707" s="931"/>
      <c r="V707" s="931"/>
      <c r="W707" s="932"/>
      <c r="X707" s="931"/>
      <c r="Y707" s="931"/>
      <c r="Z707" s="931"/>
      <c r="AA707" s="931"/>
      <c r="AB707" s="931"/>
      <c r="AC707" s="931"/>
      <c r="AD707" s="931"/>
      <c r="AE707" s="931"/>
      <c r="AF707" s="931"/>
      <c r="AG707" s="931"/>
      <c r="AH707" s="931"/>
      <c r="AI707" s="931"/>
      <c r="AJ707" s="931"/>
    </row>
    <row r="708" spans="1:36" s="563" customFormat="1" ht="15" customHeight="1" x14ac:dyDescent="0.25">
      <c r="A708" s="529"/>
      <c r="B708" s="929"/>
      <c r="C708" s="529"/>
      <c r="D708" s="529"/>
      <c r="E708" s="930"/>
      <c r="F708" s="529"/>
      <c r="G708" s="529"/>
      <c r="H708" s="931"/>
      <c r="I708" s="931"/>
      <c r="J708" s="931"/>
      <c r="K708" s="931"/>
      <c r="L708" s="931"/>
      <c r="M708" s="931"/>
      <c r="N708" s="931"/>
      <c r="O708" s="931"/>
      <c r="R708" s="932"/>
      <c r="S708" s="931"/>
      <c r="U708" s="931"/>
      <c r="V708" s="931"/>
      <c r="W708" s="932"/>
      <c r="X708" s="931"/>
      <c r="Y708" s="931"/>
      <c r="Z708" s="931"/>
      <c r="AA708" s="931"/>
      <c r="AB708" s="931"/>
      <c r="AC708" s="931"/>
      <c r="AD708" s="931"/>
      <c r="AE708" s="931"/>
      <c r="AF708" s="931"/>
      <c r="AG708" s="931"/>
      <c r="AH708" s="931"/>
      <c r="AI708" s="931"/>
      <c r="AJ708" s="931"/>
    </row>
    <row r="709" spans="1:36" s="563" customFormat="1" ht="15" customHeight="1" x14ac:dyDescent="0.25">
      <c r="A709" s="529"/>
      <c r="B709" s="929"/>
      <c r="C709" s="529"/>
      <c r="D709" s="529"/>
      <c r="E709" s="930"/>
      <c r="F709" s="529"/>
      <c r="G709" s="529"/>
      <c r="H709" s="931"/>
      <c r="I709" s="931"/>
      <c r="J709" s="931"/>
      <c r="K709" s="931"/>
      <c r="L709" s="931"/>
      <c r="M709" s="931"/>
      <c r="N709" s="931"/>
      <c r="O709" s="931"/>
      <c r="R709" s="932"/>
      <c r="S709" s="931"/>
      <c r="U709" s="931"/>
      <c r="V709" s="931"/>
      <c r="W709" s="932"/>
      <c r="X709" s="931"/>
      <c r="Y709" s="931"/>
      <c r="Z709" s="931"/>
      <c r="AA709" s="931"/>
      <c r="AB709" s="931"/>
      <c r="AC709" s="931"/>
      <c r="AD709" s="931"/>
      <c r="AE709" s="931"/>
      <c r="AF709" s="931"/>
      <c r="AG709" s="931"/>
      <c r="AH709" s="931"/>
      <c r="AI709" s="931"/>
      <c r="AJ709" s="931"/>
    </row>
    <row r="710" spans="1:36" s="563" customFormat="1" ht="15" customHeight="1" x14ac:dyDescent="0.25">
      <c r="A710" s="529"/>
      <c r="B710" s="929"/>
      <c r="C710" s="529"/>
      <c r="D710" s="529"/>
      <c r="E710" s="930"/>
      <c r="F710" s="529"/>
      <c r="G710" s="529"/>
      <c r="H710" s="931"/>
      <c r="I710" s="931"/>
      <c r="J710" s="931"/>
      <c r="K710" s="931"/>
      <c r="L710" s="931"/>
      <c r="M710" s="931"/>
      <c r="N710" s="931"/>
      <c r="O710" s="931"/>
      <c r="R710" s="932"/>
      <c r="S710" s="931"/>
      <c r="U710" s="931"/>
      <c r="V710" s="931"/>
      <c r="W710" s="932"/>
      <c r="X710" s="931"/>
      <c r="Y710" s="931"/>
      <c r="Z710" s="931"/>
      <c r="AA710" s="931"/>
      <c r="AB710" s="931"/>
      <c r="AC710" s="931"/>
      <c r="AD710" s="931"/>
      <c r="AE710" s="931"/>
      <c r="AF710" s="931"/>
      <c r="AG710" s="931"/>
      <c r="AH710" s="931"/>
      <c r="AI710" s="931"/>
      <c r="AJ710" s="931"/>
    </row>
    <row r="711" spans="1:36" s="563" customFormat="1" ht="15" customHeight="1" x14ac:dyDescent="0.25">
      <c r="A711" s="529"/>
      <c r="B711" s="929"/>
      <c r="C711" s="529"/>
      <c r="D711" s="529"/>
      <c r="E711" s="930"/>
      <c r="F711" s="529"/>
      <c r="G711" s="529"/>
      <c r="H711" s="931"/>
      <c r="I711" s="931"/>
      <c r="J711" s="931"/>
      <c r="K711" s="931"/>
      <c r="L711" s="931"/>
      <c r="M711" s="931"/>
      <c r="N711" s="931"/>
      <c r="O711" s="931"/>
      <c r="R711" s="932"/>
      <c r="S711" s="931"/>
      <c r="U711" s="931"/>
      <c r="V711" s="931"/>
      <c r="W711" s="932"/>
      <c r="X711" s="931"/>
      <c r="Y711" s="931"/>
      <c r="Z711" s="931"/>
      <c r="AA711" s="931"/>
      <c r="AB711" s="931"/>
      <c r="AC711" s="931"/>
      <c r="AD711" s="931"/>
      <c r="AE711" s="931"/>
      <c r="AF711" s="931"/>
      <c r="AG711" s="931"/>
      <c r="AH711" s="931"/>
      <c r="AI711" s="931"/>
      <c r="AJ711" s="931"/>
    </row>
    <row r="712" spans="1:36" s="563" customFormat="1" ht="15" customHeight="1" x14ac:dyDescent="0.25">
      <c r="A712" s="529"/>
      <c r="B712" s="929"/>
      <c r="C712" s="529"/>
      <c r="D712" s="529"/>
      <c r="E712" s="930"/>
      <c r="F712" s="529"/>
      <c r="G712" s="529"/>
      <c r="H712" s="931"/>
      <c r="I712" s="931"/>
      <c r="J712" s="931"/>
      <c r="K712" s="931"/>
      <c r="L712" s="931"/>
      <c r="M712" s="931"/>
      <c r="N712" s="931"/>
      <c r="O712" s="931"/>
      <c r="R712" s="932"/>
      <c r="S712" s="931"/>
      <c r="U712" s="931"/>
      <c r="V712" s="931"/>
      <c r="W712" s="932"/>
      <c r="X712" s="931"/>
      <c r="Y712" s="931"/>
      <c r="Z712" s="931"/>
      <c r="AA712" s="931"/>
      <c r="AB712" s="931"/>
      <c r="AC712" s="931"/>
      <c r="AD712" s="931"/>
      <c r="AE712" s="931"/>
      <c r="AF712" s="931"/>
      <c r="AG712" s="931"/>
      <c r="AH712" s="931"/>
      <c r="AI712" s="931"/>
      <c r="AJ712" s="931"/>
    </row>
    <row r="713" spans="1:36" s="563" customFormat="1" ht="15" customHeight="1" x14ac:dyDescent="0.25">
      <c r="A713" s="529"/>
      <c r="B713" s="929"/>
      <c r="C713" s="529"/>
      <c r="D713" s="529"/>
      <c r="E713" s="930"/>
      <c r="F713" s="529"/>
      <c r="G713" s="529"/>
      <c r="H713" s="931"/>
      <c r="I713" s="931"/>
      <c r="J713" s="931"/>
      <c r="K713" s="931"/>
      <c r="L713" s="931"/>
      <c r="M713" s="931"/>
      <c r="N713" s="931"/>
      <c r="O713" s="931"/>
      <c r="R713" s="932"/>
      <c r="S713" s="931"/>
      <c r="U713" s="931"/>
      <c r="V713" s="931"/>
      <c r="W713" s="932"/>
      <c r="X713" s="931"/>
      <c r="Y713" s="931"/>
      <c r="Z713" s="931"/>
      <c r="AA713" s="931"/>
      <c r="AB713" s="931"/>
      <c r="AC713" s="931"/>
      <c r="AD713" s="931"/>
      <c r="AE713" s="931"/>
      <c r="AF713" s="931"/>
      <c r="AG713" s="931"/>
      <c r="AH713" s="931"/>
      <c r="AI713" s="931"/>
      <c r="AJ713" s="931"/>
    </row>
    <row r="714" spans="1:36" s="563" customFormat="1" ht="15" customHeight="1" x14ac:dyDescent="0.25">
      <c r="A714" s="529"/>
      <c r="B714" s="929"/>
      <c r="C714" s="529"/>
      <c r="D714" s="529"/>
      <c r="E714" s="930"/>
      <c r="F714" s="529"/>
      <c r="G714" s="529"/>
      <c r="H714" s="931"/>
      <c r="I714" s="931"/>
      <c r="J714" s="931"/>
      <c r="K714" s="931"/>
      <c r="L714" s="931"/>
      <c r="M714" s="931"/>
      <c r="N714" s="931"/>
      <c r="O714" s="931"/>
      <c r="R714" s="932"/>
      <c r="S714" s="931"/>
      <c r="U714" s="931"/>
      <c r="V714" s="931"/>
      <c r="W714" s="932"/>
      <c r="X714" s="931"/>
      <c r="Y714" s="931"/>
      <c r="Z714" s="931"/>
      <c r="AA714" s="931"/>
      <c r="AB714" s="931"/>
      <c r="AC714" s="931"/>
      <c r="AD714" s="931"/>
      <c r="AE714" s="931"/>
      <c r="AF714" s="931"/>
      <c r="AG714" s="931"/>
      <c r="AH714" s="931"/>
      <c r="AI714" s="931"/>
      <c r="AJ714" s="931"/>
    </row>
    <row r="715" spans="1:36" s="563" customFormat="1" ht="15" customHeight="1" x14ac:dyDescent="0.25">
      <c r="A715" s="529"/>
      <c r="B715" s="929"/>
      <c r="C715" s="529"/>
      <c r="D715" s="529"/>
      <c r="E715" s="930"/>
      <c r="F715" s="529"/>
      <c r="G715" s="529"/>
      <c r="H715" s="931"/>
      <c r="I715" s="931"/>
      <c r="J715" s="931"/>
      <c r="K715" s="931"/>
      <c r="L715" s="931"/>
      <c r="M715" s="931"/>
      <c r="N715" s="931"/>
      <c r="O715" s="931"/>
      <c r="R715" s="932"/>
      <c r="S715" s="931"/>
      <c r="U715" s="931"/>
      <c r="V715" s="931"/>
      <c r="W715" s="932"/>
      <c r="X715" s="931"/>
      <c r="Y715" s="931"/>
      <c r="Z715" s="931"/>
      <c r="AA715" s="931"/>
      <c r="AB715" s="931"/>
      <c r="AC715" s="931"/>
      <c r="AD715" s="931"/>
      <c r="AE715" s="931"/>
      <c r="AF715" s="931"/>
      <c r="AG715" s="931"/>
      <c r="AH715" s="931"/>
      <c r="AI715" s="931"/>
      <c r="AJ715" s="931"/>
    </row>
    <row r="716" spans="1:36" s="563" customFormat="1" ht="15" customHeight="1" x14ac:dyDescent="0.25">
      <c r="A716" s="529"/>
      <c r="B716" s="929"/>
      <c r="C716" s="529"/>
      <c r="D716" s="529"/>
      <c r="E716" s="930"/>
      <c r="F716" s="529"/>
      <c r="G716" s="529"/>
      <c r="H716" s="931"/>
      <c r="I716" s="931"/>
      <c r="J716" s="931"/>
      <c r="K716" s="931"/>
      <c r="L716" s="931"/>
      <c r="M716" s="931"/>
      <c r="N716" s="931"/>
      <c r="O716" s="931"/>
      <c r="R716" s="932"/>
      <c r="S716" s="931"/>
      <c r="U716" s="931"/>
      <c r="V716" s="931"/>
      <c r="W716" s="932"/>
      <c r="X716" s="931"/>
      <c r="Y716" s="931"/>
      <c r="Z716" s="931"/>
      <c r="AA716" s="931"/>
      <c r="AB716" s="931"/>
      <c r="AC716" s="931"/>
      <c r="AD716" s="931"/>
      <c r="AE716" s="931"/>
      <c r="AF716" s="931"/>
      <c r="AG716" s="931"/>
      <c r="AH716" s="931"/>
      <c r="AI716" s="931"/>
      <c r="AJ716" s="931"/>
    </row>
    <row r="717" spans="1:36" s="563" customFormat="1" ht="15" customHeight="1" x14ac:dyDescent="0.25">
      <c r="A717" s="529"/>
      <c r="B717" s="929"/>
      <c r="C717" s="529"/>
      <c r="D717" s="529"/>
      <c r="E717" s="930"/>
      <c r="F717" s="529"/>
      <c r="G717" s="529"/>
      <c r="H717" s="931"/>
      <c r="I717" s="931"/>
      <c r="J717" s="931"/>
      <c r="K717" s="931"/>
      <c r="L717" s="931"/>
      <c r="M717" s="931"/>
      <c r="N717" s="931"/>
      <c r="O717" s="931"/>
      <c r="R717" s="932"/>
      <c r="S717" s="931"/>
      <c r="U717" s="931"/>
      <c r="V717" s="931"/>
      <c r="W717" s="932"/>
      <c r="X717" s="931"/>
      <c r="Y717" s="931"/>
      <c r="Z717" s="931"/>
      <c r="AA717" s="931"/>
      <c r="AB717" s="931"/>
      <c r="AC717" s="931"/>
      <c r="AD717" s="931"/>
      <c r="AE717" s="931"/>
      <c r="AF717" s="931"/>
      <c r="AG717" s="931"/>
      <c r="AH717" s="931"/>
      <c r="AI717" s="931"/>
      <c r="AJ717" s="931"/>
    </row>
    <row r="718" spans="1:36" s="563" customFormat="1" ht="15" customHeight="1" x14ac:dyDescent="0.25">
      <c r="A718" s="529"/>
      <c r="B718" s="929"/>
      <c r="C718" s="529"/>
      <c r="D718" s="529"/>
      <c r="E718" s="930"/>
      <c r="F718" s="529"/>
      <c r="G718" s="529"/>
      <c r="H718" s="931"/>
      <c r="I718" s="931"/>
      <c r="J718" s="931"/>
      <c r="K718" s="931"/>
      <c r="L718" s="931"/>
      <c r="M718" s="931"/>
      <c r="N718" s="931"/>
      <c r="O718" s="931"/>
      <c r="R718" s="932"/>
      <c r="S718" s="931"/>
      <c r="U718" s="931"/>
      <c r="V718" s="931"/>
      <c r="W718" s="932"/>
      <c r="X718" s="931"/>
      <c r="Y718" s="931"/>
      <c r="Z718" s="931"/>
      <c r="AA718" s="931"/>
      <c r="AB718" s="931"/>
      <c r="AC718" s="931"/>
      <c r="AD718" s="931"/>
      <c r="AE718" s="931"/>
      <c r="AF718" s="931"/>
      <c r="AG718" s="931"/>
      <c r="AH718" s="931"/>
      <c r="AI718" s="931"/>
      <c r="AJ718" s="931"/>
    </row>
    <row r="719" spans="1:36" s="563" customFormat="1" ht="15" customHeight="1" x14ac:dyDescent="0.25">
      <c r="A719" s="529"/>
      <c r="B719" s="929"/>
      <c r="C719" s="529"/>
      <c r="D719" s="529"/>
      <c r="E719" s="930"/>
      <c r="F719" s="529"/>
      <c r="G719" s="529"/>
      <c r="H719" s="931"/>
      <c r="I719" s="931"/>
      <c r="J719" s="931"/>
      <c r="K719" s="931"/>
      <c r="L719" s="931"/>
      <c r="M719" s="931"/>
      <c r="N719" s="931"/>
      <c r="O719" s="931"/>
      <c r="R719" s="932"/>
      <c r="S719" s="931"/>
      <c r="U719" s="931"/>
      <c r="V719" s="931"/>
      <c r="W719" s="932"/>
      <c r="X719" s="931"/>
      <c r="Y719" s="931"/>
      <c r="Z719" s="931"/>
      <c r="AA719" s="931"/>
      <c r="AB719" s="931"/>
      <c r="AC719" s="931"/>
      <c r="AD719" s="931"/>
      <c r="AE719" s="931"/>
      <c r="AF719" s="931"/>
      <c r="AG719" s="931"/>
      <c r="AH719" s="931"/>
      <c r="AI719" s="931"/>
      <c r="AJ719" s="931"/>
    </row>
    <row r="720" spans="1:36" s="563" customFormat="1" ht="15" customHeight="1" x14ac:dyDescent="0.25">
      <c r="A720" s="529"/>
      <c r="B720" s="929"/>
      <c r="C720" s="529"/>
      <c r="D720" s="529"/>
      <c r="E720" s="930"/>
      <c r="F720" s="529"/>
      <c r="G720" s="529"/>
      <c r="H720" s="931"/>
      <c r="I720" s="931"/>
      <c r="J720" s="931"/>
      <c r="K720" s="931"/>
      <c r="L720" s="931"/>
      <c r="M720" s="931"/>
      <c r="N720" s="931"/>
      <c r="O720" s="931"/>
      <c r="R720" s="932"/>
      <c r="S720" s="931"/>
      <c r="U720" s="931"/>
      <c r="V720" s="931"/>
      <c r="W720" s="932"/>
      <c r="X720" s="931"/>
      <c r="Y720" s="931"/>
      <c r="Z720" s="931"/>
      <c r="AA720" s="931"/>
      <c r="AB720" s="931"/>
      <c r="AC720" s="931"/>
      <c r="AD720" s="931"/>
      <c r="AE720" s="931"/>
      <c r="AF720" s="931"/>
      <c r="AG720" s="931"/>
      <c r="AH720" s="931"/>
      <c r="AI720" s="931"/>
      <c r="AJ720" s="931"/>
    </row>
    <row r="721" spans="1:36" s="563" customFormat="1" ht="15" customHeight="1" x14ac:dyDescent="0.25">
      <c r="A721" s="529"/>
      <c r="B721" s="929"/>
      <c r="C721" s="529"/>
      <c r="D721" s="529"/>
      <c r="E721" s="930"/>
      <c r="F721" s="529"/>
      <c r="G721" s="529"/>
      <c r="H721" s="931"/>
      <c r="I721" s="931"/>
      <c r="J721" s="931"/>
      <c r="K721" s="931"/>
      <c r="L721" s="931"/>
      <c r="M721" s="931"/>
      <c r="N721" s="931"/>
      <c r="O721" s="931"/>
      <c r="R721" s="932"/>
      <c r="S721" s="931"/>
      <c r="U721" s="931"/>
      <c r="V721" s="931"/>
      <c r="W721" s="932"/>
      <c r="X721" s="931"/>
      <c r="Y721" s="931"/>
      <c r="Z721" s="931"/>
      <c r="AA721" s="931"/>
      <c r="AB721" s="931"/>
      <c r="AC721" s="931"/>
      <c r="AD721" s="931"/>
      <c r="AE721" s="931"/>
      <c r="AF721" s="931"/>
      <c r="AG721" s="931"/>
      <c r="AH721" s="931"/>
      <c r="AI721" s="931"/>
      <c r="AJ721" s="931"/>
    </row>
    <row r="722" spans="1:36" s="563" customFormat="1" ht="15" customHeight="1" x14ac:dyDescent="0.25">
      <c r="A722" s="529"/>
      <c r="B722" s="929"/>
      <c r="C722" s="529"/>
      <c r="D722" s="529"/>
      <c r="E722" s="930"/>
      <c r="F722" s="529"/>
      <c r="G722" s="529"/>
      <c r="H722" s="931"/>
      <c r="I722" s="931"/>
      <c r="J722" s="931"/>
      <c r="K722" s="931"/>
      <c r="L722" s="931"/>
      <c r="M722" s="931"/>
      <c r="N722" s="931"/>
      <c r="O722" s="931"/>
      <c r="R722" s="932"/>
      <c r="S722" s="931"/>
      <c r="U722" s="931"/>
      <c r="V722" s="931"/>
      <c r="W722" s="932"/>
      <c r="X722" s="931"/>
      <c r="Y722" s="931"/>
      <c r="Z722" s="931"/>
      <c r="AA722" s="931"/>
      <c r="AB722" s="931"/>
      <c r="AC722" s="931"/>
      <c r="AD722" s="931"/>
      <c r="AE722" s="931"/>
      <c r="AF722" s="931"/>
      <c r="AG722" s="931"/>
      <c r="AH722" s="931"/>
      <c r="AI722" s="931"/>
      <c r="AJ722" s="931"/>
    </row>
    <row r="723" spans="1:36" s="563" customFormat="1" ht="15" customHeight="1" x14ac:dyDescent="0.25">
      <c r="A723" s="529"/>
      <c r="B723" s="929"/>
      <c r="C723" s="529"/>
      <c r="D723" s="529"/>
      <c r="E723" s="930"/>
      <c r="F723" s="529"/>
      <c r="G723" s="529"/>
      <c r="H723" s="931"/>
      <c r="I723" s="931"/>
      <c r="J723" s="931"/>
      <c r="K723" s="931"/>
      <c r="L723" s="931"/>
      <c r="M723" s="931"/>
      <c r="N723" s="931"/>
      <c r="O723" s="931"/>
      <c r="R723" s="932"/>
      <c r="S723" s="931"/>
      <c r="U723" s="931"/>
      <c r="V723" s="931"/>
      <c r="W723" s="932"/>
      <c r="X723" s="931"/>
      <c r="Y723" s="931"/>
      <c r="Z723" s="931"/>
      <c r="AA723" s="931"/>
      <c r="AB723" s="931"/>
      <c r="AC723" s="931"/>
      <c r="AD723" s="931"/>
      <c r="AE723" s="931"/>
      <c r="AF723" s="931"/>
      <c r="AG723" s="931"/>
      <c r="AH723" s="931"/>
      <c r="AI723" s="931"/>
      <c r="AJ723" s="931"/>
    </row>
    <row r="724" spans="1:36" s="563" customFormat="1" ht="15" customHeight="1" x14ac:dyDescent="0.25">
      <c r="A724" s="529"/>
      <c r="B724" s="929"/>
      <c r="C724" s="529"/>
      <c r="D724" s="529"/>
      <c r="E724" s="930"/>
      <c r="F724" s="529"/>
      <c r="G724" s="529"/>
      <c r="H724" s="931"/>
      <c r="I724" s="931"/>
      <c r="J724" s="931"/>
      <c r="K724" s="931"/>
      <c r="L724" s="931"/>
      <c r="M724" s="931"/>
      <c r="N724" s="931"/>
      <c r="O724" s="931"/>
      <c r="R724" s="932"/>
      <c r="S724" s="931"/>
      <c r="U724" s="931"/>
      <c r="V724" s="931"/>
      <c r="W724" s="932"/>
      <c r="X724" s="931"/>
      <c r="Y724" s="931"/>
      <c r="Z724" s="931"/>
      <c r="AA724" s="931"/>
      <c r="AB724" s="931"/>
      <c r="AC724" s="931"/>
      <c r="AD724" s="931"/>
      <c r="AE724" s="931"/>
      <c r="AF724" s="931"/>
      <c r="AG724" s="931"/>
      <c r="AH724" s="931"/>
      <c r="AI724" s="931"/>
      <c r="AJ724" s="931"/>
    </row>
    <row r="725" spans="1:36" s="563" customFormat="1" ht="15" customHeight="1" x14ac:dyDescent="0.25">
      <c r="A725" s="529"/>
      <c r="B725" s="929"/>
      <c r="C725" s="529"/>
      <c r="D725" s="529"/>
      <c r="E725" s="930"/>
      <c r="F725" s="529"/>
      <c r="G725" s="529"/>
      <c r="H725" s="931"/>
      <c r="I725" s="931"/>
      <c r="J725" s="931"/>
      <c r="K725" s="931"/>
      <c r="L725" s="931"/>
      <c r="M725" s="931"/>
      <c r="N725" s="931"/>
      <c r="O725" s="931"/>
      <c r="R725" s="932"/>
      <c r="S725" s="931"/>
      <c r="U725" s="931"/>
      <c r="V725" s="931"/>
      <c r="W725" s="932"/>
      <c r="X725" s="931"/>
      <c r="Y725" s="931"/>
      <c r="Z725" s="931"/>
      <c r="AA725" s="931"/>
      <c r="AB725" s="931"/>
      <c r="AC725" s="931"/>
      <c r="AD725" s="931"/>
      <c r="AE725" s="931"/>
      <c r="AF725" s="931"/>
      <c r="AG725" s="931"/>
      <c r="AH725" s="931"/>
      <c r="AI725" s="931"/>
      <c r="AJ725" s="931"/>
    </row>
    <row r="726" spans="1:36" s="563" customFormat="1" ht="15" customHeight="1" x14ac:dyDescent="0.25">
      <c r="A726" s="529"/>
      <c r="B726" s="929"/>
      <c r="C726" s="529"/>
      <c r="D726" s="529"/>
      <c r="E726" s="930"/>
      <c r="F726" s="529"/>
      <c r="G726" s="529"/>
      <c r="H726" s="931"/>
      <c r="I726" s="931"/>
      <c r="J726" s="931"/>
      <c r="K726" s="931"/>
      <c r="L726" s="931"/>
      <c r="M726" s="931"/>
      <c r="N726" s="931"/>
      <c r="O726" s="931"/>
      <c r="R726" s="932"/>
      <c r="S726" s="931"/>
      <c r="U726" s="931"/>
      <c r="V726" s="931"/>
      <c r="W726" s="932"/>
      <c r="X726" s="931"/>
      <c r="Y726" s="931"/>
      <c r="Z726" s="931"/>
      <c r="AA726" s="931"/>
      <c r="AB726" s="931"/>
      <c r="AC726" s="931"/>
      <c r="AD726" s="931"/>
      <c r="AE726" s="931"/>
      <c r="AF726" s="931"/>
      <c r="AG726" s="931"/>
      <c r="AH726" s="931"/>
      <c r="AI726" s="931"/>
      <c r="AJ726" s="931"/>
    </row>
    <row r="727" spans="1:36" s="563" customFormat="1" ht="15" customHeight="1" x14ac:dyDescent="0.25">
      <c r="A727" s="529"/>
      <c r="B727" s="929"/>
      <c r="C727" s="529"/>
      <c r="D727" s="529"/>
      <c r="E727" s="930"/>
      <c r="F727" s="529"/>
      <c r="G727" s="529"/>
      <c r="H727" s="931"/>
      <c r="I727" s="931"/>
      <c r="J727" s="931"/>
      <c r="K727" s="931"/>
      <c r="L727" s="931"/>
      <c r="M727" s="931"/>
      <c r="N727" s="931"/>
      <c r="O727" s="931"/>
      <c r="R727" s="932"/>
      <c r="S727" s="931"/>
      <c r="U727" s="931"/>
      <c r="V727" s="931"/>
      <c r="W727" s="932"/>
      <c r="X727" s="931"/>
      <c r="Y727" s="931"/>
      <c r="Z727" s="931"/>
      <c r="AA727" s="931"/>
      <c r="AB727" s="931"/>
      <c r="AC727" s="931"/>
      <c r="AD727" s="931"/>
      <c r="AE727" s="931"/>
      <c r="AF727" s="931"/>
      <c r="AG727" s="931"/>
      <c r="AH727" s="931"/>
      <c r="AI727" s="931"/>
      <c r="AJ727" s="931"/>
    </row>
    <row r="728" spans="1:36" s="563" customFormat="1" ht="15" customHeight="1" x14ac:dyDescent="0.25">
      <c r="A728" s="529"/>
      <c r="B728" s="929"/>
      <c r="C728" s="529"/>
      <c r="D728" s="529"/>
      <c r="E728" s="930"/>
      <c r="F728" s="529"/>
      <c r="G728" s="529"/>
      <c r="H728" s="931"/>
      <c r="I728" s="931"/>
      <c r="J728" s="931"/>
      <c r="K728" s="931"/>
      <c r="L728" s="931"/>
      <c r="M728" s="931"/>
      <c r="N728" s="931"/>
      <c r="O728" s="931"/>
      <c r="R728" s="932"/>
      <c r="S728" s="931"/>
      <c r="U728" s="931"/>
      <c r="V728" s="931"/>
      <c r="W728" s="932"/>
      <c r="X728" s="931"/>
      <c r="Y728" s="931"/>
      <c r="Z728" s="931"/>
      <c r="AA728" s="931"/>
      <c r="AB728" s="931"/>
      <c r="AC728" s="931"/>
      <c r="AD728" s="931"/>
      <c r="AE728" s="931"/>
      <c r="AF728" s="931"/>
      <c r="AG728" s="931"/>
      <c r="AH728" s="931"/>
      <c r="AI728" s="931"/>
      <c r="AJ728" s="931"/>
    </row>
    <row r="729" spans="1:36" s="563" customFormat="1" ht="15" customHeight="1" x14ac:dyDescent="0.25">
      <c r="A729" s="529"/>
      <c r="B729" s="929"/>
      <c r="C729" s="529"/>
      <c r="D729" s="529"/>
      <c r="E729" s="930"/>
      <c r="F729" s="529"/>
      <c r="G729" s="529"/>
      <c r="H729" s="931"/>
      <c r="I729" s="931"/>
      <c r="J729" s="931"/>
      <c r="K729" s="931"/>
      <c r="L729" s="931"/>
      <c r="M729" s="931"/>
      <c r="N729" s="931"/>
      <c r="O729" s="931"/>
      <c r="R729" s="932"/>
      <c r="S729" s="931"/>
      <c r="U729" s="931"/>
      <c r="V729" s="931"/>
      <c r="W729" s="932"/>
      <c r="X729" s="931"/>
      <c r="Y729" s="931"/>
      <c r="Z729" s="931"/>
      <c r="AA729" s="931"/>
      <c r="AB729" s="931"/>
      <c r="AC729" s="931"/>
      <c r="AD729" s="931"/>
      <c r="AE729" s="931"/>
      <c r="AF729" s="931"/>
      <c r="AG729" s="931"/>
      <c r="AH729" s="931"/>
      <c r="AI729" s="931"/>
      <c r="AJ729" s="931"/>
    </row>
    <row r="730" spans="1:36" s="563" customFormat="1" ht="15" customHeight="1" x14ac:dyDescent="0.25">
      <c r="A730" s="529"/>
      <c r="B730" s="929"/>
      <c r="C730" s="529"/>
      <c r="D730" s="529"/>
      <c r="E730" s="930"/>
      <c r="F730" s="529"/>
      <c r="G730" s="529"/>
      <c r="H730" s="931"/>
      <c r="I730" s="931"/>
      <c r="J730" s="931"/>
      <c r="K730" s="931"/>
      <c r="L730" s="931"/>
      <c r="M730" s="931"/>
      <c r="N730" s="931"/>
      <c r="O730" s="931"/>
      <c r="R730" s="932"/>
      <c r="S730" s="931"/>
      <c r="U730" s="931"/>
      <c r="V730" s="931"/>
      <c r="W730" s="932"/>
      <c r="X730" s="931"/>
      <c r="Y730" s="931"/>
      <c r="Z730" s="931"/>
      <c r="AA730" s="931"/>
      <c r="AB730" s="931"/>
      <c r="AC730" s="931"/>
      <c r="AD730" s="931"/>
      <c r="AE730" s="931"/>
      <c r="AF730" s="931"/>
      <c r="AG730" s="931"/>
      <c r="AH730" s="931"/>
      <c r="AI730" s="931"/>
      <c r="AJ730" s="931"/>
    </row>
    <row r="731" spans="1:36" s="563" customFormat="1" ht="15" customHeight="1" x14ac:dyDescent="0.25">
      <c r="A731" s="529"/>
      <c r="B731" s="929"/>
      <c r="C731" s="529"/>
      <c r="D731" s="529"/>
      <c r="E731" s="930"/>
      <c r="F731" s="529"/>
      <c r="G731" s="529"/>
      <c r="H731" s="931"/>
      <c r="I731" s="931"/>
      <c r="J731" s="931"/>
      <c r="K731" s="931"/>
      <c r="L731" s="931"/>
      <c r="M731" s="931"/>
      <c r="N731" s="931"/>
      <c r="O731" s="931"/>
      <c r="R731" s="932"/>
      <c r="S731" s="931"/>
      <c r="U731" s="931"/>
      <c r="V731" s="931"/>
      <c r="W731" s="932"/>
      <c r="X731" s="931"/>
      <c r="Y731" s="931"/>
      <c r="Z731" s="931"/>
      <c r="AA731" s="931"/>
      <c r="AB731" s="931"/>
      <c r="AC731" s="931"/>
      <c r="AD731" s="931"/>
      <c r="AE731" s="931"/>
      <c r="AF731" s="931"/>
      <c r="AG731" s="931"/>
      <c r="AH731" s="931"/>
      <c r="AI731" s="931"/>
      <c r="AJ731" s="931"/>
    </row>
    <row r="732" spans="1:36" s="563" customFormat="1" ht="15" customHeight="1" x14ac:dyDescent="0.25">
      <c r="A732" s="529"/>
      <c r="B732" s="929"/>
      <c r="C732" s="529"/>
      <c r="D732" s="529"/>
      <c r="E732" s="930"/>
      <c r="F732" s="529"/>
      <c r="G732" s="529"/>
      <c r="H732" s="931"/>
      <c r="I732" s="931"/>
      <c r="J732" s="931"/>
      <c r="K732" s="931"/>
      <c r="L732" s="931"/>
      <c r="M732" s="931"/>
      <c r="N732" s="931"/>
      <c r="O732" s="931"/>
      <c r="R732" s="932"/>
      <c r="S732" s="931"/>
      <c r="U732" s="931"/>
      <c r="V732" s="931"/>
      <c r="W732" s="932"/>
      <c r="X732" s="931"/>
      <c r="Y732" s="931"/>
      <c r="Z732" s="931"/>
      <c r="AA732" s="931"/>
      <c r="AB732" s="931"/>
      <c r="AC732" s="931"/>
      <c r="AD732" s="931"/>
      <c r="AE732" s="931"/>
      <c r="AF732" s="931"/>
      <c r="AG732" s="931"/>
      <c r="AH732" s="931"/>
      <c r="AI732" s="931"/>
      <c r="AJ732" s="931"/>
    </row>
    <row r="733" spans="1:36" s="563" customFormat="1" ht="15" customHeight="1" x14ac:dyDescent="0.25">
      <c r="A733" s="529"/>
      <c r="B733" s="929"/>
      <c r="C733" s="529"/>
      <c r="D733" s="529"/>
      <c r="E733" s="930"/>
      <c r="F733" s="529"/>
      <c r="G733" s="529"/>
      <c r="H733" s="931"/>
      <c r="I733" s="931"/>
      <c r="J733" s="931"/>
      <c r="K733" s="931"/>
      <c r="L733" s="931"/>
      <c r="M733" s="931"/>
      <c r="N733" s="931"/>
      <c r="O733" s="931"/>
      <c r="R733" s="932"/>
      <c r="S733" s="931"/>
      <c r="U733" s="931"/>
      <c r="V733" s="931"/>
      <c r="W733" s="932"/>
      <c r="X733" s="931"/>
      <c r="Y733" s="931"/>
      <c r="Z733" s="931"/>
      <c r="AA733" s="931"/>
      <c r="AB733" s="931"/>
      <c r="AC733" s="931"/>
      <c r="AD733" s="931"/>
      <c r="AE733" s="931"/>
      <c r="AF733" s="931"/>
      <c r="AG733" s="931"/>
      <c r="AH733" s="931"/>
      <c r="AI733" s="931"/>
      <c r="AJ733" s="931"/>
    </row>
    <row r="734" spans="1:36" s="563" customFormat="1" ht="15" customHeight="1" x14ac:dyDescent="0.25">
      <c r="A734" s="529"/>
      <c r="B734" s="929"/>
      <c r="C734" s="529"/>
      <c r="D734" s="529"/>
      <c r="E734" s="930"/>
      <c r="F734" s="529"/>
      <c r="G734" s="529"/>
      <c r="H734" s="931"/>
      <c r="I734" s="931"/>
      <c r="J734" s="931"/>
      <c r="K734" s="931"/>
      <c r="L734" s="931"/>
      <c r="M734" s="931"/>
      <c r="N734" s="931"/>
      <c r="O734" s="931"/>
      <c r="R734" s="932"/>
      <c r="S734" s="931"/>
      <c r="U734" s="931"/>
      <c r="V734" s="931"/>
      <c r="W734" s="932"/>
      <c r="X734" s="931"/>
      <c r="Y734" s="931"/>
      <c r="Z734" s="931"/>
      <c r="AA734" s="931"/>
      <c r="AB734" s="931"/>
      <c r="AC734" s="931"/>
      <c r="AD734" s="931"/>
      <c r="AE734" s="931"/>
      <c r="AF734" s="931"/>
      <c r="AG734" s="931"/>
      <c r="AH734" s="931"/>
      <c r="AI734" s="931"/>
      <c r="AJ734" s="931"/>
    </row>
    <row r="735" spans="1:36" s="563" customFormat="1" ht="15" customHeight="1" x14ac:dyDescent="0.25">
      <c r="A735" s="529"/>
      <c r="B735" s="929"/>
      <c r="C735" s="529"/>
      <c r="D735" s="529"/>
      <c r="E735" s="930"/>
      <c r="F735" s="529"/>
      <c r="G735" s="529"/>
      <c r="H735" s="931"/>
      <c r="I735" s="931"/>
      <c r="J735" s="931"/>
      <c r="K735" s="931"/>
      <c r="L735" s="931"/>
      <c r="M735" s="931"/>
      <c r="N735" s="931"/>
      <c r="O735" s="931"/>
      <c r="R735" s="932"/>
      <c r="S735" s="931"/>
      <c r="U735" s="931"/>
      <c r="V735" s="931"/>
      <c r="W735" s="932"/>
      <c r="X735" s="931"/>
      <c r="Y735" s="931"/>
      <c r="Z735" s="931"/>
      <c r="AA735" s="931"/>
      <c r="AB735" s="931"/>
      <c r="AC735" s="931"/>
      <c r="AD735" s="931"/>
      <c r="AE735" s="931"/>
      <c r="AF735" s="931"/>
      <c r="AG735" s="931"/>
      <c r="AH735" s="931"/>
      <c r="AI735" s="931"/>
      <c r="AJ735" s="931"/>
    </row>
    <row r="736" spans="1:36" s="563" customFormat="1" ht="15" customHeight="1" x14ac:dyDescent="0.25">
      <c r="A736" s="529"/>
      <c r="B736" s="929"/>
      <c r="C736" s="529"/>
      <c r="D736" s="529"/>
      <c r="E736" s="930"/>
      <c r="F736" s="529"/>
      <c r="G736" s="529"/>
      <c r="H736" s="931"/>
      <c r="I736" s="931"/>
      <c r="J736" s="931"/>
      <c r="K736" s="931"/>
      <c r="L736" s="931"/>
      <c r="M736" s="931"/>
      <c r="N736" s="931"/>
      <c r="O736" s="931"/>
      <c r="R736" s="932"/>
      <c r="S736" s="931"/>
      <c r="U736" s="931"/>
      <c r="V736" s="931"/>
      <c r="W736" s="932"/>
      <c r="X736" s="931"/>
      <c r="Y736" s="931"/>
      <c r="Z736" s="931"/>
      <c r="AA736" s="931"/>
      <c r="AB736" s="931"/>
      <c r="AC736" s="931"/>
      <c r="AD736" s="931"/>
      <c r="AE736" s="931"/>
      <c r="AF736" s="931"/>
      <c r="AG736" s="931"/>
      <c r="AH736" s="931"/>
      <c r="AI736" s="931"/>
      <c r="AJ736" s="931"/>
    </row>
    <row r="737" spans="1:36" s="563" customFormat="1" ht="15" customHeight="1" x14ac:dyDescent="0.25">
      <c r="A737" s="529"/>
      <c r="B737" s="929"/>
      <c r="C737" s="529"/>
      <c r="D737" s="529"/>
      <c r="E737" s="930"/>
      <c r="F737" s="529"/>
      <c r="G737" s="529"/>
      <c r="H737" s="931"/>
      <c r="I737" s="931"/>
      <c r="J737" s="931"/>
      <c r="K737" s="931"/>
      <c r="L737" s="931"/>
      <c r="M737" s="931"/>
      <c r="N737" s="931"/>
      <c r="O737" s="931"/>
      <c r="R737" s="932"/>
      <c r="S737" s="931"/>
      <c r="U737" s="931"/>
      <c r="V737" s="931"/>
      <c r="W737" s="932"/>
      <c r="X737" s="931"/>
      <c r="Y737" s="931"/>
      <c r="Z737" s="931"/>
      <c r="AA737" s="931"/>
      <c r="AB737" s="931"/>
      <c r="AC737" s="931"/>
      <c r="AD737" s="931"/>
      <c r="AE737" s="931"/>
      <c r="AF737" s="931"/>
      <c r="AG737" s="931"/>
      <c r="AH737" s="931"/>
      <c r="AI737" s="931"/>
      <c r="AJ737" s="931"/>
    </row>
    <row r="738" spans="1:36" s="563" customFormat="1" ht="15" customHeight="1" x14ac:dyDescent="0.25">
      <c r="A738" s="529"/>
      <c r="B738" s="929"/>
      <c r="C738" s="529"/>
      <c r="D738" s="529"/>
      <c r="E738" s="930"/>
      <c r="F738" s="529"/>
      <c r="G738" s="529"/>
      <c r="H738" s="931"/>
      <c r="I738" s="931"/>
      <c r="J738" s="931"/>
      <c r="K738" s="931"/>
      <c r="L738" s="931"/>
      <c r="M738" s="931"/>
      <c r="N738" s="931"/>
      <c r="O738" s="931"/>
      <c r="R738" s="932"/>
      <c r="S738" s="931"/>
      <c r="U738" s="931"/>
      <c r="V738" s="931"/>
      <c r="W738" s="932"/>
      <c r="X738" s="931"/>
      <c r="Y738" s="931"/>
      <c r="Z738" s="931"/>
      <c r="AA738" s="931"/>
      <c r="AB738" s="931"/>
      <c r="AC738" s="931"/>
      <c r="AD738" s="931"/>
      <c r="AE738" s="931"/>
      <c r="AF738" s="931"/>
      <c r="AG738" s="931"/>
      <c r="AH738" s="931"/>
      <c r="AI738" s="931"/>
      <c r="AJ738" s="931"/>
    </row>
    <row r="739" spans="1:36" s="563" customFormat="1" ht="15" customHeight="1" x14ac:dyDescent="0.25">
      <c r="A739" s="529"/>
      <c r="B739" s="929"/>
      <c r="C739" s="529"/>
      <c r="D739" s="529"/>
      <c r="E739" s="930"/>
      <c r="F739" s="529"/>
      <c r="G739" s="529"/>
      <c r="H739" s="931"/>
      <c r="I739" s="931"/>
      <c r="J739" s="931"/>
      <c r="K739" s="931"/>
      <c r="L739" s="931"/>
      <c r="M739" s="931"/>
      <c r="N739" s="931"/>
      <c r="O739" s="931"/>
      <c r="R739" s="932"/>
      <c r="S739" s="931"/>
      <c r="U739" s="931"/>
      <c r="V739" s="931"/>
      <c r="W739" s="932"/>
      <c r="X739" s="931"/>
      <c r="Y739" s="931"/>
      <c r="Z739" s="931"/>
      <c r="AA739" s="931"/>
      <c r="AB739" s="931"/>
      <c r="AC739" s="931"/>
      <c r="AD739" s="931"/>
      <c r="AE739" s="931"/>
      <c r="AF739" s="931"/>
      <c r="AG739" s="931"/>
      <c r="AH739" s="931"/>
      <c r="AI739" s="931"/>
      <c r="AJ739" s="931"/>
    </row>
    <row r="740" spans="1:36" s="563" customFormat="1" ht="15" customHeight="1" x14ac:dyDescent="0.25">
      <c r="A740" s="529"/>
      <c r="B740" s="929"/>
      <c r="C740" s="529"/>
      <c r="D740" s="529"/>
      <c r="E740" s="930"/>
      <c r="F740" s="529"/>
      <c r="G740" s="529"/>
      <c r="H740" s="931"/>
      <c r="I740" s="931"/>
      <c r="J740" s="931"/>
      <c r="K740" s="931"/>
      <c r="L740" s="931"/>
      <c r="M740" s="931"/>
      <c r="N740" s="931"/>
      <c r="O740" s="931"/>
      <c r="R740" s="932"/>
      <c r="S740" s="931"/>
      <c r="U740" s="931"/>
      <c r="V740" s="931"/>
      <c r="W740" s="932"/>
      <c r="X740" s="931"/>
      <c r="Y740" s="931"/>
      <c r="Z740" s="931"/>
      <c r="AA740" s="931"/>
      <c r="AB740" s="931"/>
      <c r="AC740" s="931"/>
      <c r="AD740" s="931"/>
      <c r="AE740" s="931"/>
      <c r="AF740" s="931"/>
      <c r="AG740" s="931"/>
      <c r="AH740" s="931"/>
      <c r="AI740" s="931"/>
      <c r="AJ740" s="931"/>
    </row>
    <row r="741" spans="1:36" s="563" customFormat="1" ht="15" customHeight="1" x14ac:dyDescent="0.25">
      <c r="A741" s="529"/>
      <c r="B741" s="929"/>
      <c r="C741" s="529"/>
      <c r="D741" s="529"/>
      <c r="E741" s="930"/>
      <c r="F741" s="529"/>
      <c r="G741" s="529"/>
      <c r="H741" s="931"/>
      <c r="I741" s="931"/>
      <c r="J741" s="931"/>
      <c r="K741" s="931"/>
      <c r="L741" s="931"/>
      <c r="M741" s="931"/>
      <c r="N741" s="931"/>
      <c r="O741" s="931"/>
      <c r="R741" s="932"/>
      <c r="S741" s="931"/>
      <c r="U741" s="931"/>
      <c r="V741" s="931"/>
      <c r="W741" s="932"/>
      <c r="X741" s="931"/>
      <c r="Y741" s="931"/>
      <c r="Z741" s="931"/>
      <c r="AA741" s="931"/>
      <c r="AB741" s="931"/>
      <c r="AC741" s="931"/>
      <c r="AD741" s="931"/>
      <c r="AE741" s="931"/>
      <c r="AF741" s="931"/>
      <c r="AG741" s="931"/>
      <c r="AH741" s="931"/>
      <c r="AI741" s="931"/>
      <c r="AJ741" s="931"/>
    </row>
    <row r="742" spans="1:36" s="563" customFormat="1" ht="15" customHeight="1" x14ac:dyDescent="0.25">
      <c r="A742" s="529"/>
      <c r="B742" s="929"/>
      <c r="C742" s="529"/>
      <c r="D742" s="529"/>
      <c r="E742" s="930"/>
      <c r="F742" s="529"/>
      <c r="G742" s="529"/>
      <c r="H742" s="931"/>
      <c r="I742" s="931"/>
      <c r="J742" s="931"/>
      <c r="K742" s="931"/>
      <c r="L742" s="931"/>
      <c r="M742" s="931"/>
      <c r="N742" s="931"/>
      <c r="O742" s="931"/>
      <c r="R742" s="932"/>
      <c r="S742" s="931"/>
      <c r="U742" s="931"/>
      <c r="V742" s="931"/>
      <c r="W742" s="932"/>
      <c r="X742" s="931"/>
      <c r="Y742" s="931"/>
      <c r="Z742" s="931"/>
      <c r="AA742" s="931"/>
      <c r="AB742" s="931"/>
      <c r="AC742" s="931"/>
      <c r="AD742" s="931"/>
      <c r="AE742" s="931"/>
      <c r="AF742" s="931"/>
      <c r="AG742" s="931"/>
      <c r="AH742" s="931"/>
      <c r="AI742" s="931"/>
      <c r="AJ742" s="931"/>
    </row>
    <row r="743" spans="1:36" s="563" customFormat="1" ht="15" customHeight="1" x14ac:dyDescent="0.25">
      <c r="A743" s="529"/>
      <c r="B743" s="929"/>
      <c r="C743" s="529"/>
      <c r="D743" s="529"/>
      <c r="E743" s="930"/>
      <c r="F743" s="529"/>
      <c r="G743" s="529"/>
      <c r="H743" s="931"/>
      <c r="I743" s="931"/>
      <c r="J743" s="931"/>
      <c r="K743" s="931"/>
      <c r="L743" s="931"/>
      <c r="M743" s="931"/>
      <c r="N743" s="931"/>
      <c r="O743" s="931"/>
      <c r="R743" s="932"/>
      <c r="S743" s="931"/>
      <c r="U743" s="931"/>
      <c r="V743" s="931"/>
      <c r="W743" s="932"/>
      <c r="X743" s="931"/>
      <c r="Y743" s="931"/>
      <c r="Z743" s="931"/>
      <c r="AA743" s="931"/>
      <c r="AB743" s="931"/>
      <c r="AC743" s="931"/>
      <c r="AD743" s="931"/>
      <c r="AE743" s="931"/>
      <c r="AF743" s="931"/>
      <c r="AG743" s="931"/>
      <c r="AH743" s="931"/>
      <c r="AI743" s="931"/>
      <c r="AJ743" s="931"/>
    </row>
    <row r="744" spans="1:36" s="563" customFormat="1" ht="15" customHeight="1" x14ac:dyDescent="0.25">
      <c r="A744" s="529"/>
      <c r="B744" s="929"/>
      <c r="C744" s="529"/>
      <c r="D744" s="529"/>
      <c r="E744" s="930"/>
      <c r="F744" s="529"/>
      <c r="G744" s="529"/>
      <c r="H744" s="931"/>
      <c r="I744" s="931"/>
      <c r="J744" s="931"/>
      <c r="K744" s="931"/>
      <c r="L744" s="931"/>
      <c r="M744" s="931"/>
      <c r="N744" s="931"/>
      <c r="O744" s="931"/>
      <c r="R744" s="932"/>
      <c r="S744" s="931"/>
      <c r="U744" s="931"/>
      <c r="V744" s="931"/>
      <c r="W744" s="932"/>
      <c r="X744" s="931"/>
      <c r="Y744" s="931"/>
      <c r="Z744" s="931"/>
      <c r="AA744" s="931"/>
      <c r="AB744" s="931"/>
      <c r="AC744" s="931"/>
      <c r="AD744" s="931"/>
      <c r="AE744" s="931"/>
      <c r="AF744" s="931"/>
      <c r="AG744" s="931"/>
      <c r="AH744" s="931"/>
      <c r="AI744" s="931"/>
      <c r="AJ744" s="931"/>
    </row>
    <row r="745" spans="1:36" s="563" customFormat="1" ht="15" customHeight="1" x14ac:dyDescent="0.25">
      <c r="A745" s="529"/>
      <c r="B745" s="929"/>
      <c r="C745" s="529"/>
      <c r="D745" s="529"/>
      <c r="E745" s="930"/>
      <c r="F745" s="529"/>
      <c r="G745" s="529"/>
      <c r="H745" s="931"/>
      <c r="I745" s="931"/>
      <c r="J745" s="931"/>
      <c r="K745" s="931"/>
      <c r="L745" s="931"/>
      <c r="M745" s="931"/>
      <c r="N745" s="931"/>
      <c r="O745" s="931"/>
      <c r="R745" s="932"/>
      <c r="S745" s="931"/>
      <c r="U745" s="931"/>
      <c r="V745" s="931"/>
      <c r="W745" s="932"/>
      <c r="X745" s="931"/>
      <c r="Y745" s="931"/>
      <c r="Z745" s="931"/>
      <c r="AA745" s="931"/>
      <c r="AB745" s="931"/>
      <c r="AC745" s="931"/>
      <c r="AD745" s="931"/>
      <c r="AE745" s="931"/>
      <c r="AF745" s="931"/>
      <c r="AG745" s="931"/>
      <c r="AH745" s="931"/>
      <c r="AI745" s="931"/>
      <c r="AJ745" s="931"/>
    </row>
    <row r="746" spans="1:36" s="563" customFormat="1" ht="15" customHeight="1" x14ac:dyDescent="0.25">
      <c r="A746" s="529"/>
      <c r="B746" s="929"/>
      <c r="C746" s="529"/>
      <c r="D746" s="529"/>
      <c r="E746" s="930"/>
      <c r="F746" s="529"/>
      <c r="G746" s="529"/>
      <c r="H746" s="931"/>
      <c r="I746" s="931"/>
      <c r="J746" s="931"/>
      <c r="K746" s="931"/>
      <c r="L746" s="931"/>
      <c r="M746" s="931"/>
      <c r="N746" s="931"/>
      <c r="O746" s="931"/>
      <c r="R746" s="932"/>
      <c r="S746" s="931"/>
      <c r="U746" s="931"/>
      <c r="V746" s="931"/>
      <c r="W746" s="932"/>
      <c r="X746" s="931"/>
      <c r="Y746" s="931"/>
      <c r="Z746" s="931"/>
      <c r="AA746" s="931"/>
      <c r="AB746" s="931"/>
      <c r="AC746" s="931"/>
      <c r="AD746" s="931"/>
      <c r="AE746" s="931"/>
      <c r="AF746" s="931"/>
      <c r="AG746" s="931"/>
      <c r="AH746" s="931"/>
      <c r="AI746" s="931"/>
      <c r="AJ746" s="931"/>
    </row>
    <row r="747" spans="1:36" s="563" customFormat="1" ht="15" customHeight="1" x14ac:dyDescent="0.25">
      <c r="A747" s="529"/>
      <c r="B747" s="929"/>
      <c r="C747" s="529"/>
      <c r="D747" s="529"/>
      <c r="E747" s="930"/>
      <c r="F747" s="529"/>
      <c r="G747" s="529"/>
      <c r="H747" s="931"/>
      <c r="I747" s="931"/>
      <c r="J747" s="931"/>
      <c r="K747" s="931"/>
      <c r="R747" s="932"/>
      <c r="S747" s="931"/>
      <c r="W747" s="932"/>
    </row>
    <row r="748" spans="1:36" s="563" customFormat="1" ht="15" customHeight="1" x14ac:dyDescent="0.25">
      <c r="A748" s="934"/>
      <c r="B748" s="929"/>
      <c r="C748" s="935"/>
      <c r="D748" s="530"/>
      <c r="E748" s="930"/>
      <c r="F748" s="934"/>
      <c r="G748" s="935"/>
      <c r="H748" s="931"/>
      <c r="R748" s="932"/>
      <c r="S748" s="931"/>
      <c r="W748" s="932"/>
    </row>
    <row r="749" spans="1:36" s="563" customFormat="1" ht="15" customHeight="1" x14ac:dyDescent="0.25">
      <c r="A749" s="934"/>
      <c r="B749" s="929"/>
      <c r="C749" s="935"/>
      <c r="D749" s="530"/>
      <c r="E749" s="930"/>
      <c r="F749" s="934"/>
      <c r="G749" s="935"/>
      <c r="R749" s="932"/>
      <c r="S749" s="931"/>
      <c r="W749" s="932"/>
    </row>
    <row r="750" spans="1:36" s="563" customFormat="1" ht="15" customHeight="1" x14ac:dyDescent="0.25">
      <c r="A750" s="934"/>
      <c r="B750" s="929"/>
      <c r="C750" s="935"/>
      <c r="D750" s="530"/>
      <c r="E750" s="930"/>
      <c r="F750" s="934"/>
      <c r="G750" s="935"/>
      <c r="R750" s="932"/>
      <c r="S750" s="931"/>
      <c r="W750" s="932"/>
    </row>
    <row r="751" spans="1:36" s="563" customFormat="1" ht="15" customHeight="1" x14ac:dyDescent="0.25">
      <c r="A751" s="934"/>
      <c r="B751" s="929"/>
      <c r="C751" s="935"/>
      <c r="D751" s="530"/>
      <c r="E751" s="930"/>
      <c r="F751" s="934"/>
      <c r="G751" s="935"/>
      <c r="R751" s="932"/>
      <c r="S751" s="931"/>
      <c r="W751" s="932"/>
    </row>
    <row r="752" spans="1:36" s="563" customFormat="1" ht="15" customHeight="1" x14ac:dyDescent="0.25">
      <c r="A752" s="934"/>
      <c r="B752" s="929"/>
      <c r="C752" s="935"/>
      <c r="D752" s="530"/>
      <c r="E752" s="930"/>
      <c r="F752" s="934"/>
      <c r="G752" s="935"/>
      <c r="R752" s="932"/>
      <c r="S752" s="931"/>
      <c r="W752" s="932"/>
    </row>
    <row r="753" spans="1:23" s="563" customFormat="1" ht="15" customHeight="1" x14ac:dyDescent="0.25">
      <c r="A753" s="934"/>
      <c r="B753" s="929"/>
      <c r="C753" s="935"/>
      <c r="D753" s="530"/>
      <c r="E753" s="930"/>
      <c r="F753" s="934"/>
      <c r="G753" s="935"/>
      <c r="R753" s="932"/>
      <c r="S753" s="931"/>
      <c r="W753" s="932"/>
    </row>
    <row r="754" spans="1:23" s="563" customFormat="1" ht="15" customHeight="1" x14ac:dyDescent="0.25">
      <c r="A754" s="934"/>
      <c r="B754" s="929"/>
      <c r="C754" s="935"/>
      <c r="D754" s="530"/>
      <c r="E754" s="930"/>
      <c r="F754" s="934"/>
      <c r="G754" s="935"/>
      <c r="R754" s="932"/>
      <c r="S754" s="931"/>
      <c r="W754" s="932"/>
    </row>
    <row r="755" spans="1:23" s="563" customFormat="1" ht="15" customHeight="1" x14ac:dyDescent="0.25">
      <c r="A755" s="934"/>
      <c r="B755" s="929"/>
      <c r="C755" s="935"/>
      <c r="D755" s="530"/>
      <c r="E755" s="930"/>
      <c r="F755" s="934"/>
      <c r="G755" s="935"/>
      <c r="R755" s="932"/>
      <c r="S755" s="931"/>
      <c r="W755" s="932"/>
    </row>
    <row r="756" spans="1:23" s="563" customFormat="1" ht="15" customHeight="1" x14ac:dyDescent="0.25">
      <c r="A756" s="934"/>
      <c r="B756" s="929"/>
      <c r="C756" s="935"/>
      <c r="D756" s="530"/>
      <c r="E756" s="930"/>
      <c r="F756" s="934"/>
      <c r="G756" s="935"/>
      <c r="R756" s="932"/>
      <c r="S756" s="931"/>
      <c r="W756" s="932"/>
    </row>
    <row r="757" spans="1:23" s="563" customFormat="1" ht="15" customHeight="1" x14ac:dyDescent="0.25">
      <c r="A757" s="934"/>
      <c r="B757" s="929"/>
      <c r="C757" s="935"/>
      <c r="D757" s="530"/>
      <c r="E757" s="930"/>
      <c r="F757" s="934"/>
      <c r="G757" s="935"/>
      <c r="R757" s="932"/>
      <c r="S757" s="931"/>
      <c r="W757" s="932"/>
    </row>
    <row r="758" spans="1:23" s="563" customFormat="1" ht="15" customHeight="1" x14ac:dyDescent="0.25">
      <c r="A758" s="934"/>
      <c r="B758" s="929"/>
      <c r="C758" s="935"/>
      <c r="D758" s="530"/>
      <c r="E758" s="930"/>
      <c r="F758" s="934"/>
      <c r="G758" s="935"/>
      <c r="R758" s="932"/>
      <c r="S758" s="931"/>
      <c r="W758" s="932"/>
    </row>
    <row r="759" spans="1:23" s="563" customFormat="1" ht="15" customHeight="1" x14ac:dyDescent="0.25">
      <c r="A759" s="934"/>
      <c r="B759" s="929"/>
      <c r="C759" s="935"/>
      <c r="D759" s="530"/>
      <c r="E759" s="930"/>
      <c r="F759" s="934"/>
      <c r="G759" s="935"/>
      <c r="R759" s="932"/>
      <c r="S759" s="931"/>
      <c r="W759" s="932"/>
    </row>
    <row r="760" spans="1:23" s="563" customFormat="1" ht="15" customHeight="1" x14ac:dyDescent="0.25">
      <c r="A760" s="934"/>
      <c r="B760" s="929"/>
      <c r="C760" s="935"/>
      <c r="D760" s="530"/>
      <c r="E760" s="930"/>
      <c r="F760" s="934"/>
      <c r="G760" s="935"/>
      <c r="R760" s="932"/>
      <c r="S760" s="931"/>
      <c r="W760" s="932"/>
    </row>
    <row r="761" spans="1:23" s="563" customFormat="1" ht="15" customHeight="1" x14ac:dyDescent="0.25">
      <c r="A761" s="934"/>
      <c r="B761" s="929"/>
      <c r="C761" s="935"/>
      <c r="D761" s="530"/>
      <c r="E761" s="930"/>
      <c r="F761" s="934"/>
      <c r="G761" s="935"/>
      <c r="R761" s="932"/>
      <c r="S761" s="931"/>
      <c r="W761" s="932"/>
    </row>
    <row r="762" spans="1:23" s="563" customFormat="1" ht="15" customHeight="1" x14ac:dyDescent="0.25">
      <c r="A762" s="934"/>
      <c r="B762" s="929"/>
      <c r="C762" s="935"/>
      <c r="D762" s="530"/>
      <c r="E762" s="930"/>
      <c r="F762" s="934"/>
      <c r="G762" s="935"/>
      <c r="R762" s="932"/>
      <c r="S762" s="931"/>
      <c r="W762" s="932"/>
    </row>
    <row r="763" spans="1:23" s="563" customFormat="1" ht="15" customHeight="1" x14ac:dyDescent="0.25">
      <c r="A763" s="934"/>
      <c r="B763" s="929"/>
      <c r="C763" s="935"/>
      <c r="D763" s="530"/>
      <c r="E763" s="930"/>
      <c r="F763" s="934"/>
      <c r="G763" s="935"/>
      <c r="R763" s="932"/>
      <c r="S763" s="931"/>
      <c r="W763" s="932"/>
    </row>
    <row r="764" spans="1:23" s="563" customFormat="1" ht="15" customHeight="1" x14ac:dyDescent="0.25">
      <c r="A764" s="934"/>
      <c r="B764" s="929"/>
      <c r="C764" s="935"/>
      <c r="D764" s="530"/>
      <c r="E764" s="930"/>
      <c r="F764" s="934"/>
      <c r="G764" s="935"/>
      <c r="R764" s="932"/>
      <c r="S764" s="931"/>
      <c r="W764" s="932"/>
    </row>
    <row r="765" spans="1:23" s="563" customFormat="1" ht="15" customHeight="1" x14ac:dyDescent="0.25">
      <c r="A765" s="934"/>
      <c r="B765" s="929"/>
      <c r="C765" s="935"/>
      <c r="D765" s="530"/>
      <c r="E765" s="930"/>
      <c r="F765" s="934"/>
      <c r="G765" s="935"/>
      <c r="R765" s="932"/>
      <c r="S765" s="931"/>
      <c r="W765" s="932"/>
    </row>
    <row r="766" spans="1:23" s="563" customFormat="1" ht="15" customHeight="1" x14ac:dyDescent="0.25">
      <c r="A766" s="934"/>
      <c r="B766" s="929"/>
      <c r="C766" s="935"/>
      <c r="D766" s="530"/>
      <c r="E766" s="930"/>
      <c r="F766" s="934"/>
      <c r="G766" s="935"/>
      <c r="R766" s="932"/>
      <c r="S766" s="931"/>
      <c r="W766" s="932"/>
    </row>
    <row r="767" spans="1:23" s="563" customFormat="1" ht="15" customHeight="1" x14ac:dyDescent="0.25">
      <c r="A767" s="934"/>
      <c r="B767" s="929"/>
      <c r="C767" s="935"/>
      <c r="D767" s="530"/>
      <c r="E767" s="930"/>
      <c r="F767" s="934"/>
      <c r="G767" s="935"/>
      <c r="R767" s="932"/>
      <c r="S767" s="931"/>
      <c r="W767" s="932"/>
    </row>
    <row r="768" spans="1:23" s="563" customFormat="1" ht="15" customHeight="1" x14ac:dyDescent="0.25">
      <c r="A768" s="934"/>
      <c r="B768" s="929"/>
      <c r="C768" s="935"/>
      <c r="D768" s="530"/>
      <c r="E768" s="930"/>
      <c r="F768" s="934"/>
      <c r="G768" s="935"/>
      <c r="R768" s="932"/>
      <c r="S768" s="931"/>
      <c r="W768" s="932"/>
    </row>
    <row r="769" spans="1:23" s="563" customFormat="1" ht="15" customHeight="1" x14ac:dyDescent="0.25">
      <c r="A769" s="934"/>
      <c r="B769" s="929"/>
      <c r="C769" s="935"/>
      <c r="D769" s="530"/>
      <c r="E769" s="930"/>
      <c r="F769" s="934"/>
      <c r="G769" s="935"/>
      <c r="R769" s="932"/>
      <c r="S769" s="931"/>
      <c r="W769" s="932"/>
    </row>
    <row r="770" spans="1:23" s="563" customFormat="1" ht="15" customHeight="1" x14ac:dyDescent="0.25">
      <c r="A770" s="934"/>
      <c r="B770" s="929"/>
      <c r="C770" s="935"/>
      <c r="D770" s="530"/>
      <c r="E770" s="930"/>
      <c r="F770" s="934"/>
      <c r="G770" s="935"/>
      <c r="R770" s="932"/>
      <c r="S770" s="931"/>
      <c r="W770" s="932"/>
    </row>
    <row r="771" spans="1:23" s="563" customFormat="1" ht="15" customHeight="1" x14ac:dyDescent="0.25">
      <c r="A771" s="934"/>
      <c r="B771" s="929"/>
      <c r="C771" s="935"/>
      <c r="D771" s="530"/>
      <c r="E771" s="930"/>
      <c r="F771" s="934"/>
      <c r="G771" s="935"/>
      <c r="R771" s="932"/>
      <c r="S771" s="931"/>
      <c r="W771" s="932"/>
    </row>
    <row r="772" spans="1:23" s="563" customFormat="1" ht="15" customHeight="1" x14ac:dyDescent="0.25">
      <c r="A772" s="934"/>
      <c r="B772" s="929"/>
      <c r="C772" s="935"/>
      <c r="D772" s="530"/>
      <c r="E772" s="930"/>
      <c r="F772" s="934"/>
      <c r="G772" s="935"/>
      <c r="R772" s="932"/>
      <c r="S772" s="931"/>
      <c r="W772" s="932"/>
    </row>
    <row r="773" spans="1:23" s="563" customFormat="1" ht="15" customHeight="1" x14ac:dyDescent="0.25">
      <c r="A773" s="934"/>
      <c r="B773" s="929"/>
      <c r="C773" s="935"/>
      <c r="D773" s="530"/>
      <c r="E773" s="930"/>
      <c r="F773" s="934"/>
      <c r="G773" s="935"/>
      <c r="R773" s="932"/>
      <c r="S773" s="931"/>
      <c r="W773" s="932"/>
    </row>
    <row r="774" spans="1:23" s="563" customFormat="1" ht="15" customHeight="1" x14ac:dyDescent="0.25">
      <c r="A774" s="934"/>
      <c r="B774" s="929"/>
      <c r="C774" s="935"/>
      <c r="D774" s="530"/>
      <c r="E774" s="930"/>
      <c r="F774" s="934"/>
      <c r="G774" s="935"/>
      <c r="R774" s="932"/>
      <c r="S774" s="931"/>
      <c r="W774" s="932"/>
    </row>
    <row r="775" spans="1:23" s="563" customFormat="1" ht="15" customHeight="1" x14ac:dyDescent="0.25">
      <c r="A775" s="934"/>
      <c r="B775" s="929"/>
      <c r="C775" s="935"/>
      <c r="D775" s="530"/>
      <c r="E775" s="930"/>
      <c r="F775" s="934"/>
      <c r="G775" s="935"/>
      <c r="R775" s="932"/>
      <c r="S775" s="931"/>
      <c r="W775" s="932"/>
    </row>
    <row r="776" spans="1:23" s="563" customFormat="1" ht="15" customHeight="1" x14ac:dyDescent="0.25">
      <c r="A776" s="934"/>
      <c r="B776" s="929"/>
      <c r="C776" s="935"/>
      <c r="D776" s="530"/>
      <c r="E776" s="930"/>
      <c r="F776" s="934"/>
      <c r="G776" s="935"/>
      <c r="R776" s="932"/>
      <c r="S776" s="931"/>
      <c r="W776" s="932"/>
    </row>
    <row r="777" spans="1:23" s="563" customFormat="1" ht="15" customHeight="1" x14ac:dyDescent="0.25">
      <c r="A777" s="934"/>
      <c r="B777" s="929"/>
      <c r="C777" s="935"/>
      <c r="D777" s="530"/>
      <c r="E777" s="930"/>
      <c r="F777" s="934"/>
      <c r="G777" s="935"/>
      <c r="R777" s="932"/>
      <c r="S777" s="931"/>
      <c r="W777" s="932"/>
    </row>
    <row r="778" spans="1:23" s="563" customFormat="1" ht="15" customHeight="1" x14ac:dyDescent="0.25">
      <c r="A778" s="934"/>
      <c r="B778" s="929"/>
      <c r="C778" s="935"/>
      <c r="D778" s="530"/>
      <c r="E778" s="930"/>
      <c r="F778" s="934"/>
      <c r="G778" s="935"/>
      <c r="R778" s="932"/>
      <c r="S778" s="931"/>
      <c r="W778" s="932"/>
    </row>
    <row r="779" spans="1:23" s="563" customFormat="1" ht="15" customHeight="1" x14ac:dyDescent="0.25">
      <c r="A779" s="934"/>
      <c r="B779" s="929"/>
      <c r="C779" s="935"/>
      <c r="D779" s="530"/>
      <c r="E779" s="930"/>
      <c r="F779" s="934"/>
      <c r="G779" s="935"/>
      <c r="R779" s="932"/>
      <c r="S779" s="931"/>
      <c r="W779" s="932"/>
    </row>
    <row r="780" spans="1:23" s="563" customFormat="1" ht="15" customHeight="1" x14ac:dyDescent="0.25">
      <c r="A780" s="934"/>
      <c r="B780" s="929"/>
      <c r="C780" s="935"/>
      <c r="D780" s="530"/>
      <c r="E780" s="930"/>
      <c r="F780" s="934"/>
      <c r="G780" s="935"/>
      <c r="R780" s="932"/>
      <c r="S780" s="931"/>
      <c r="W780" s="932"/>
    </row>
    <row r="781" spans="1:23" s="563" customFormat="1" ht="15" customHeight="1" x14ac:dyDescent="0.25">
      <c r="A781" s="934"/>
      <c r="B781" s="929"/>
      <c r="C781" s="935"/>
      <c r="D781" s="530"/>
      <c r="E781" s="930"/>
      <c r="F781" s="934"/>
      <c r="G781" s="935"/>
      <c r="R781" s="932"/>
      <c r="S781" s="931"/>
      <c r="W781" s="932"/>
    </row>
    <row r="782" spans="1:23" s="563" customFormat="1" ht="15" customHeight="1" x14ac:dyDescent="0.25">
      <c r="A782" s="934"/>
      <c r="B782" s="929"/>
      <c r="C782" s="935"/>
      <c r="D782" s="530"/>
      <c r="E782" s="930"/>
      <c r="F782" s="934"/>
      <c r="G782" s="935"/>
      <c r="R782" s="932"/>
      <c r="S782" s="931"/>
      <c r="W782" s="932"/>
    </row>
    <row r="783" spans="1:23" s="563" customFormat="1" ht="15" customHeight="1" x14ac:dyDescent="0.25">
      <c r="A783" s="934"/>
      <c r="B783" s="929"/>
      <c r="C783" s="935"/>
      <c r="D783" s="530"/>
      <c r="E783" s="930"/>
      <c r="F783" s="934"/>
      <c r="G783" s="935"/>
      <c r="R783" s="932"/>
      <c r="S783" s="931"/>
      <c r="W783" s="932"/>
    </row>
    <row r="784" spans="1:23" s="563" customFormat="1" ht="15" customHeight="1" x14ac:dyDescent="0.25">
      <c r="A784" s="934"/>
      <c r="B784" s="929"/>
      <c r="C784" s="935"/>
      <c r="D784" s="530"/>
      <c r="E784" s="930"/>
      <c r="F784" s="934"/>
      <c r="G784" s="935"/>
      <c r="R784" s="932"/>
      <c r="S784" s="931"/>
      <c r="W784" s="932"/>
    </row>
    <row r="785" spans="1:23" s="563" customFormat="1" ht="15" customHeight="1" x14ac:dyDescent="0.25">
      <c r="A785" s="934"/>
      <c r="B785" s="929"/>
      <c r="C785" s="935"/>
      <c r="D785" s="530"/>
      <c r="E785" s="930"/>
      <c r="F785" s="934"/>
      <c r="G785" s="935"/>
      <c r="R785" s="932"/>
      <c r="S785" s="931"/>
      <c r="W785" s="932"/>
    </row>
    <row r="786" spans="1:23" s="563" customFormat="1" ht="15" customHeight="1" x14ac:dyDescent="0.25">
      <c r="A786" s="934"/>
      <c r="B786" s="929"/>
      <c r="C786" s="935"/>
      <c r="D786" s="530"/>
      <c r="E786" s="930"/>
      <c r="F786" s="934"/>
      <c r="G786" s="935"/>
      <c r="R786" s="932"/>
      <c r="S786" s="931"/>
      <c r="W786" s="932"/>
    </row>
    <row r="787" spans="1:23" s="563" customFormat="1" ht="15" customHeight="1" x14ac:dyDescent="0.25">
      <c r="A787" s="934"/>
      <c r="B787" s="929"/>
      <c r="C787" s="935"/>
      <c r="D787" s="530"/>
      <c r="E787" s="930"/>
      <c r="F787" s="934"/>
      <c r="G787" s="935"/>
      <c r="R787" s="932"/>
      <c r="S787" s="931"/>
      <c r="W787" s="932"/>
    </row>
    <row r="788" spans="1:23" s="563" customFormat="1" ht="15" customHeight="1" x14ac:dyDescent="0.25">
      <c r="A788" s="934"/>
      <c r="B788" s="929"/>
      <c r="C788" s="935"/>
      <c r="D788" s="530"/>
      <c r="E788" s="930"/>
      <c r="F788" s="934"/>
      <c r="G788" s="935"/>
      <c r="R788" s="932"/>
      <c r="S788" s="931"/>
      <c r="W788" s="932"/>
    </row>
    <row r="789" spans="1:23" s="563" customFormat="1" ht="15" customHeight="1" x14ac:dyDescent="0.25">
      <c r="A789" s="934"/>
      <c r="B789" s="929"/>
      <c r="C789" s="935"/>
      <c r="D789" s="530"/>
      <c r="E789" s="930"/>
      <c r="F789" s="934"/>
      <c r="G789" s="935"/>
      <c r="R789" s="932"/>
      <c r="S789" s="931"/>
      <c r="W789" s="932"/>
    </row>
    <row r="790" spans="1:23" s="563" customFormat="1" ht="15" customHeight="1" x14ac:dyDescent="0.25">
      <c r="A790" s="934"/>
      <c r="B790" s="929"/>
      <c r="C790" s="935"/>
      <c r="D790" s="530"/>
      <c r="E790" s="930"/>
      <c r="F790" s="934"/>
      <c r="G790" s="935"/>
      <c r="R790" s="932"/>
      <c r="S790" s="931"/>
      <c r="W790" s="932"/>
    </row>
    <row r="791" spans="1:23" s="563" customFormat="1" ht="15" customHeight="1" x14ac:dyDescent="0.25">
      <c r="A791" s="934"/>
      <c r="B791" s="929"/>
      <c r="C791" s="935"/>
      <c r="D791" s="530"/>
      <c r="E791" s="930"/>
      <c r="F791" s="934"/>
      <c r="G791" s="935"/>
      <c r="R791" s="932"/>
      <c r="S791" s="931"/>
      <c r="W791" s="932"/>
    </row>
    <row r="792" spans="1:23" s="563" customFormat="1" ht="15" customHeight="1" x14ac:dyDescent="0.25">
      <c r="A792" s="934"/>
      <c r="B792" s="929"/>
      <c r="C792" s="935"/>
      <c r="D792" s="530"/>
      <c r="E792" s="930"/>
      <c r="F792" s="934"/>
      <c r="G792" s="935"/>
      <c r="R792" s="932"/>
      <c r="S792" s="931"/>
      <c r="W792" s="932"/>
    </row>
    <row r="793" spans="1:23" s="563" customFormat="1" ht="15" customHeight="1" x14ac:dyDescent="0.25">
      <c r="A793" s="934"/>
      <c r="B793" s="929"/>
      <c r="C793" s="935"/>
      <c r="D793" s="530"/>
      <c r="E793" s="930"/>
      <c r="F793" s="934"/>
      <c r="G793" s="935"/>
      <c r="R793" s="932"/>
      <c r="S793" s="931"/>
      <c r="W793" s="932"/>
    </row>
    <row r="794" spans="1:23" s="563" customFormat="1" ht="15" customHeight="1" x14ac:dyDescent="0.25">
      <c r="A794" s="934"/>
      <c r="B794" s="929"/>
      <c r="C794" s="935"/>
      <c r="D794" s="530"/>
      <c r="E794" s="930"/>
      <c r="F794" s="934"/>
      <c r="G794" s="935"/>
      <c r="R794" s="932"/>
      <c r="S794" s="931"/>
      <c r="W794" s="932"/>
    </row>
    <row r="795" spans="1:23" s="563" customFormat="1" ht="15" customHeight="1" x14ac:dyDescent="0.25">
      <c r="A795" s="934"/>
      <c r="B795" s="929"/>
      <c r="C795" s="935"/>
      <c r="D795" s="530"/>
      <c r="E795" s="930"/>
      <c r="F795" s="934"/>
      <c r="G795" s="935"/>
      <c r="R795" s="932"/>
      <c r="S795" s="931"/>
      <c r="W795" s="932"/>
    </row>
    <row r="796" spans="1:23" s="563" customFormat="1" ht="15" customHeight="1" x14ac:dyDescent="0.25">
      <c r="A796" s="934"/>
      <c r="B796" s="929"/>
      <c r="C796" s="935"/>
      <c r="D796" s="530"/>
      <c r="E796" s="930"/>
      <c r="F796" s="934"/>
      <c r="G796" s="935"/>
      <c r="R796" s="932"/>
      <c r="S796" s="931"/>
      <c r="W796" s="932"/>
    </row>
    <row r="797" spans="1:23" s="563" customFormat="1" ht="15" customHeight="1" x14ac:dyDescent="0.25">
      <c r="A797" s="934"/>
      <c r="B797" s="929"/>
      <c r="C797" s="935"/>
      <c r="D797" s="530"/>
      <c r="E797" s="930"/>
      <c r="F797" s="934"/>
      <c r="G797" s="935"/>
      <c r="R797" s="932"/>
      <c r="S797" s="931"/>
      <c r="W797" s="932"/>
    </row>
    <row r="798" spans="1:23" s="563" customFormat="1" ht="15" customHeight="1" x14ac:dyDescent="0.25">
      <c r="A798" s="934"/>
      <c r="B798" s="929"/>
      <c r="C798" s="935"/>
      <c r="D798" s="530"/>
      <c r="E798" s="930"/>
      <c r="F798" s="934"/>
      <c r="G798" s="935"/>
      <c r="R798" s="932"/>
      <c r="S798" s="931"/>
      <c r="W798" s="932"/>
    </row>
    <row r="799" spans="1:23" s="563" customFormat="1" ht="15" customHeight="1" x14ac:dyDescent="0.25">
      <c r="A799" s="934"/>
      <c r="B799" s="929"/>
      <c r="C799" s="935"/>
      <c r="D799" s="530"/>
      <c r="E799" s="930"/>
      <c r="F799" s="934"/>
      <c r="G799" s="935"/>
      <c r="R799" s="932"/>
      <c r="S799" s="931"/>
      <c r="W799" s="932"/>
    </row>
    <row r="800" spans="1:23" s="563" customFormat="1" ht="15" customHeight="1" x14ac:dyDescent="0.25">
      <c r="A800" s="934"/>
      <c r="B800" s="929"/>
      <c r="C800" s="935"/>
      <c r="D800" s="530"/>
      <c r="E800" s="930"/>
      <c r="F800" s="934"/>
      <c r="G800" s="935"/>
      <c r="R800" s="932"/>
      <c r="S800" s="931"/>
      <c r="W800" s="932"/>
    </row>
    <row r="801" spans="1:23" s="563" customFormat="1" ht="15" customHeight="1" x14ac:dyDescent="0.25">
      <c r="A801" s="934"/>
      <c r="B801" s="929"/>
      <c r="C801" s="935"/>
      <c r="D801" s="530"/>
      <c r="E801" s="930"/>
      <c r="F801" s="934"/>
      <c r="G801" s="935"/>
      <c r="R801" s="932"/>
      <c r="S801" s="931"/>
      <c r="W801" s="932"/>
    </row>
    <row r="802" spans="1:23" s="563" customFormat="1" ht="15" customHeight="1" x14ac:dyDescent="0.25">
      <c r="A802" s="934"/>
      <c r="B802" s="929"/>
      <c r="C802" s="935"/>
      <c r="D802" s="530"/>
      <c r="E802" s="930"/>
      <c r="F802" s="934"/>
      <c r="G802" s="935"/>
      <c r="R802" s="932"/>
      <c r="S802" s="931"/>
      <c r="W802" s="932"/>
    </row>
    <row r="803" spans="1:23" s="563" customFormat="1" ht="15" customHeight="1" x14ac:dyDescent="0.25">
      <c r="A803" s="934"/>
      <c r="B803" s="929"/>
      <c r="C803" s="935"/>
      <c r="D803" s="530"/>
      <c r="E803" s="930"/>
      <c r="F803" s="934"/>
      <c r="G803" s="935"/>
      <c r="R803" s="932"/>
      <c r="S803" s="931"/>
      <c r="W803" s="932"/>
    </row>
    <row r="804" spans="1:23" s="563" customFormat="1" ht="15" customHeight="1" x14ac:dyDescent="0.25">
      <c r="A804" s="934"/>
      <c r="B804" s="929"/>
      <c r="C804" s="935"/>
      <c r="D804" s="530"/>
      <c r="E804" s="930"/>
      <c r="F804" s="934"/>
      <c r="G804" s="935"/>
      <c r="R804" s="932"/>
      <c r="S804" s="931"/>
      <c r="W804" s="932"/>
    </row>
    <row r="805" spans="1:23" s="563" customFormat="1" ht="15" customHeight="1" x14ac:dyDescent="0.25">
      <c r="A805" s="934"/>
      <c r="B805" s="929"/>
      <c r="C805" s="935"/>
      <c r="D805" s="530"/>
      <c r="E805" s="930"/>
      <c r="F805" s="934"/>
      <c r="G805" s="935"/>
      <c r="R805" s="932"/>
      <c r="S805" s="931"/>
      <c r="W805" s="932"/>
    </row>
    <row r="806" spans="1:23" s="563" customFormat="1" ht="15" customHeight="1" x14ac:dyDescent="0.25">
      <c r="A806" s="934"/>
      <c r="B806" s="929"/>
      <c r="C806" s="935"/>
      <c r="D806" s="530"/>
      <c r="E806" s="930"/>
      <c r="F806" s="934"/>
      <c r="G806" s="935"/>
      <c r="R806" s="932"/>
      <c r="S806" s="931"/>
      <c r="W806" s="932"/>
    </row>
    <row r="807" spans="1:23" s="563" customFormat="1" ht="15" customHeight="1" x14ac:dyDescent="0.25">
      <c r="A807" s="934"/>
      <c r="B807" s="929"/>
      <c r="C807" s="935"/>
      <c r="D807" s="530"/>
      <c r="E807" s="930"/>
      <c r="F807" s="934"/>
      <c r="G807" s="935"/>
      <c r="R807" s="932"/>
      <c r="S807" s="931"/>
      <c r="W807" s="932"/>
    </row>
    <row r="808" spans="1:23" s="563" customFormat="1" ht="15" customHeight="1" x14ac:dyDescent="0.25">
      <c r="A808" s="934"/>
      <c r="B808" s="929"/>
      <c r="C808" s="935"/>
      <c r="D808" s="530"/>
      <c r="E808" s="930"/>
      <c r="F808" s="934"/>
      <c r="G808" s="935"/>
      <c r="R808" s="932"/>
      <c r="S808" s="931"/>
      <c r="W808" s="932"/>
    </row>
    <row r="809" spans="1:23" s="563" customFormat="1" ht="15" customHeight="1" x14ac:dyDescent="0.25">
      <c r="A809" s="934"/>
      <c r="B809" s="929"/>
      <c r="C809" s="935"/>
      <c r="D809" s="530"/>
      <c r="E809" s="930"/>
      <c r="F809" s="934"/>
      <c r="G809" s="935"/>
      <c r="R809" s="932"/>
      <c r="S809" s="931"/>
      <c r="W809" s="932"/>
    </row>
    <row r="810" spans="1:23" s="563" customFormat="1" ht="15" customHeight="1" x14ac:dyDescent="0.25">
      <c r="A810" s="934"/>
      <c r="B810" s="929"/>
      <c r="C810" s="935"/>
      <c r="D810" s="530"/>
      <c r="E810" s="930"/>
      <c r="F810" s="934"/>
      <c r="G810" s="935"/>
      <c r="R810" s="932"/>
      <c r="S810" s="931"/>
      <c r="W810" s="932"/>
    </row>
    <row r="811" spans="1:23" s="563" customFormat="1" ht="15" customHeight="1" x14ac:dyDescent="0.25">
      <c r="A811" s="934"/>
      <c r="B811" s="929"/>
      <c r="C811" s="935"/>
      <c r="D811" s="530"/>
      <c r="E811" s="930"/>
      <c r="F811" s="934"/>
      <c r="G811" s="935"/>
      <c r="R811" s="932"/>
      <c r="S811" s="931"/>
      <c r="W811" s="932"/>
    </row>
    <row r="812" spans="1:23" s="563" customFormat="1" ht="15" customHeight="1" x14ac:dyDescent="0.25">
      <c r="A812" s="934"/>
      <c r="B812" s="929"/>
      <c r="C812" s="935"/>
      <c r="D812" s="530"/>
      <c r="E812" s="930"/>
      <c r="F812" s="934"/>
      <c r="G812" s="935"/>
      <c r="R812" s="932"/>
      <c r="S812" s="931"/>
      <c r="W812" s="932"/>
    </row>
    <row r="813" spans="1:23" s="563" customFormat="1" ht="15" customHeight="1" x14ac:dyDescent="0.25">
      <c r="A813" s="934"/>
      <c r="B813" s="929"/>
      <c r="C813" s="935"/>
      <c r="D813" s="530"/>
      <c r="E813" s="930"/>
      <c r="F813" s="934"/>
      <c r="G813" s="935"/>
      <c r="R813" s="932"/>
      <c r="S813" s="931"/>
      <c r="W813" s="932"/>
    </row>
    <row r="814" spans="1:23" s="563" customFormat="1" ht="15" customHeight="1" x14ac:dyDescent="0.25">
      <c r="A814" s="934"/>
      <c r="B814" s="929"/>
      <c r="C814" s="935"/>
      <c r="D814" s="530"/>
      <c r="E814" s="930"/>
      <c r="F814" s="934"/>
      <c r="G814" s="935"/>
      <c r="R814" s="932"/>
      <c r="S814" s="931"/>
      <c r="W814" s="932"/>
    </row>
    <row r="815" spans="1:23" s="563" customFormat="1" ht="15" customHeight="1" x14ac:dyDescent="0.25">
      <c r="A815" s="934"/>
      <c r="B815" s="929"/>
      <c r="C815" s="935"/>
      <c r="D815" s="530"/>
      <c r="E815" s="930"/>
      <c r="F815" s="934"/>
      <c r="G815" s="935"/>
      <c r="R815" s="932"/>
      <c r="S815" s="931"/>
      <c r="W815" s="932"/>
    </row>
    <row r="816" spans="1:23" s="563" customFormat="1" ht="15" customHeight="1" x14ac:dyDescent="0.25">
      <c r="A816" s="934"/>
      <c r="B816" s="929"/>
      <c r="C816" s="935"/>
      <c r="D816" s="530"/>
      <c r="E816" s="930"/>
      <c r="F816" s="934"/>
      <c r="G816" s="935"/>
      <c r="R816" s="932"/>
      <c r="S816" s="931"/>
      <c r="W816" s="932"/>
    </row>
    <row r="817" spans="1:23" s="563" customFormat="1" ht="15" customHeight="1" x14ac:dyDescent="0.25">
      <c r="A817" s="934"/>
      <c r="B817" s="929"/>
      <c r="C817" s="935"/>
      <c r="D817" s="530"/>
      <c r="E817" s="930"/>
      <c r="F817" s="934"/>
      <c r="G817" s="935"/>
      <c r="R817" s="932"/>
      <c r="S817" s="931"/>
      <c r="W817" s="932"/>
    </row>
    <row r="818" spans="1:23" s="563" customFormat="1" ht="15" customHeight="1" x14ac:dyDescent="0.25">
      <c r="A818" s="934"/>
      <c r="B818" s="929"/>
      <c r="C818" s="935"/>
      <c r="D818" s="530"/>
      <c r="E818" s="930"/>
      <c r="F818" s="934"/>
      <c r="G818" s="935"/>
      <c r="R818" s="932"/>
      <c r="S818" s="931"/>
      <c r="W818" s="932"/>
    </row>
    <row r="819" spans="1:23" s="563" customFormat="1" ht="15" customHeight="1" x14ac:dyDescent="0.25">
      <c r="A819" s="934"/>
      <c r="B819" s="929"/>
      <c r="C819" s="935"/>
      <c r="D819" s="530"/>
      <c r="E819" s="930"/>
      <c r="F819" s="934"/>
      <c r="G819" s="935"/>
      <c r="R819" s="932"/>
      <c r="S819" s="931"/>
      <c r="W819" s="932"/>
    </row>
    <row r="820" spans="1:23" s="563" customFormat="1" ht="15" customHeight="1" x14ac:dyDescent="0.25">
      <c r="A820" s="934"/>
      <c r="B820" s="929"/>
      <c r="C820" s="935"/>
      <c r="D820" s="530"/>
      <c r="E820" s="930"/>
      <c r="F820" s="934"/>
      <c r="G820" s="935"/>
      <c r="R820" s="932"/>
      <c r="S820" s="931"/>
      <c r="W820" s="932"/>
    </row>
    <row r="821" spans="1:23" s="563" customFormat="1" ht="15" customHeight="1" x14ac:dyDescent="0.25">
      <c r="A821" s="934"/>
      <c r="B821" s="929"/>
      <c r="C821" s="935"/>
      <c r="D821" s="530"/>
      <c r="E821" s="930"/>
      <c r="F821" s="934"/>
      <c r="G821" s="935"/>
      <c r="R821" s="932"/>
      <c r="S821" s="931"/>
      <c r="W821" s="932"/>
    </row>
    <row r="822" spans="1:23" s="563" customFormat="1" ht="15" customHeight="1" x14ac:dyDescent="0.25">
      <c r="A822" s="934"/>
      <c r="B822" s="929"/>
      <c r="C822" s="935"/>
      <c r="D822" s="530"/>
      <c r="E822" s="930"/>
      <c r="F822" s="934"/>
      <c r="G822" s="935"/>
      <c r="R822" s="932"/>
      <c r="S822" s="931"/>
      <c r="W822" s="932"/>
    </row>
    <row r="823" spans="1:23" s="563" customFormat="1" ht="15" customHeight="1" x14ac:dyDescent="0.25">
      <c r="A823" s="934"/>
      <c r="B823" s="929"/>
      <c r="C823" s="935"/>
      <c r="D823" s="530"/>
      <c r="E823" s="930"/>
      <c r="F823" s="934"/>
      <c r="G823" s="935"/>
      <c r="R823" s="932"/>
      <c r="S823" s="931"/>
      <c r="W823" s="932"/>
    </row>
    <row r="824" spans="1:23" s="563" customFormat="1" ht="15" customHeight="1" x14ac:dyDescent="0.25">
      <c r="A824" s="934"/>
      <c r="B824" s="929"/>
      <c r="C824" s="935"/>
      <c r="D824" s="530"/>
      <c r="E824" s="930"/>
      <c r="F824" s="934"/>
      <c r="G824" s="935"/>
      <c r="R824" s="932"/>
      <c r="S824" s="931"/>
      <c r="W824" s="932"/>
    </row>
    <row r="825" spans="1:23" s="563" customFormat="1" ht="15" customHeight="1" x14ac:dyDescent="0.25">
      <c r="A825" s="934"/>
      <c r="B825" s="929"/>
      <c r="C825" s="935"/>
      <c r="D825" s="530"/>
      <c r="E825" s="930"/>
      <c r="F825" s="934"/>
      <c r="G825" s="935"/>
      <c r="R825" s="932"/>
      <c r="S825" s="931"/>
      <c r="W825" s="932"/>
    </row>
    <row r="826" spans="1:23" s="563" customFormat="1" ht="15" customHeight="1" x14ac:dyDescent="0.25">
      <c r="A826" s="934"/>
      <c r="B826" s="929"/>
      <c r="C826" s="935"/>
      <c r="D826" s="530"/>
      <c r="E826" s="930"/>
      <c r="F826" s="934"/>
      <c r="G826" s="935"/>
      <c r="R826" s="932"/>
      <c r="S826" s="931"/>
      <c r="W826" s="932"/>
    </row>
    <row r="827" spans="1:23" s="563" customFormat="1" ht="15" customHeight="1" x14ac:dyDescent="0.25">
      <c r="A827" s="934"/>
      <c r="B827" s="929"/>
      <c r="C827" s="935"/>
      <c r="D827" s="530"/>
      <c r="E827" s="930"/>
      <c r="F827" s="934"/>
      <c r="G827" s="935"/>
      <c r="R827" s="932"/>
      <c r="S827" s="931"/>
      <c r="W827" s="932"/>
    </row>
    <row r="828" spans="1:23" s="563" customFormat="1" ht="15" customHeight="1" x14ac:dyDescent="0.25">
      <c r="A828" s="934"/>
      <c r="B828" s="929"/>
      <c r="C828" s="935"/>
      <c r="D828" s="530"/>
      <c r="E828" s="930"/>
      <c r="F828" s="934"/>
      <c r="G828" s="935"/>
      <c r="R828" s="932"/>
      <c r="S828" s="931"/>
      <c r="W828" s="932"/>
    </row>
    <row r="829" spans="1:23" s="563" customFormat="1" ht="15" customHeight="1" x14ac:dyDescent="0.25">
      <c r="A829" s="934"/>
      <c r="B829" s="929"/>
      <c r="C829" s="935"/>
      <c r="D829" s="530"/>
      <c r="E829" s="930"/>
      <c r="F829" s="934"/>
      <c r="G829" s="935"/>
      <c r="R829" s="932"/>
      <c r="S829" s="931"/>
      <c r="W829" s="932"/>
    </row>
    <row r="830" spans="1:23" s="563" customFormat="1" ht="15" customHeight="1" x14ac:dyDescent="0.25">
      <c r="A830" s="934"/>
      <c r="B830" s="929"/>
      <c r="C830" s="935"/>
      <c r="D830" s="530"/>
      <c r="E830" s="930"/>
      <c r="F830" s="934"/>
      <c r="G830" s="935"/>
      <c r="R830" s="932"/>
      <c r="S830" s="931"/>
      <c r="W830" s="932"/>
    </row>
    <row r="831" spans="1:23" s="563" customFormat="1" ht="15" customHeight="1" x14ac:dyDescent="0.25">
      <c r="A831" s="934"/>
      <c r="B831" s="929"/>
      <c r="C831" s="935"/>
      <c r="D831" s="530"/>
      <c r="E831" s="930"/>
      <c r="F831" s="934"/>
      <c r="G831" s="935"/>
      <c r="R831" s="932"/>
      <c r="S831" s="931"/>
      <c r="W831" s="932"/>
    </row>
    <row r="832" spans="1:23" s="563" customFormat="1" ht="15" customHeight="1" x14ac:dyDescent="0.25">
      <c r="A832" s="934"/>
      <c r="B832" s="929"/>
      <c r="C832" s="935"/>
      <c r="D832" s="530"/>
      <c r="E832" s="930"/>
      <c r="F832" s="934"/>
      <c r="G832" s="935"/>
      <c r="R832" s="932"/>
      <c r="S832" s="931"/>
      <c r="W832" s="932"/>
    </row>
    <row r="833" spans="1:23" s="563" customFormat="1" ht="15" customHeight="1" x14ac:dyDescent="0.25">
      <c r="A833" s="934"/>
      <c r="B833" s="929"/>
      <c r="C833" s="935"/>
      <c r="D833" s="530"/>
      <c r="E833" s="930"/>
      <c r="F833" s="934"/>
      <c r="G833" s="935"/>
      <c r="R833" s="932"/>
      <c r="S833" s="931"/>
      <c r="W833" s="932"/>
    </row>
    <row r="834" spans="1:23" s="563" customFormat="1" ht="15" customHeight="1" x14ac:dyDescent="0.25">
      <c r="A834" s="934"/>
      <c r="B834" s="929"/>
      <c r="C834" s="935"/>
      <c r="D834" s="530"/>
      <c r="E834" s="930"/>
      <c r="F834" s="934"/>
      <c r="G834" s="935"/>
      <c r="R834" s="932"/>
      <c r="S834" s="931"/>
      <c r="W834" s="932"/>
    </row>
    <row r="835" spans="1:23" s="563" customFormat="1" ht="15" customHeight="1" x14ac:dyDescent="0.25">
      <c r="A835" s="934"/>
      <c r="B835" s="929"/>
      <c r="C835" s="935"/>
      <c r="D835" s="530"/>
      <c r="E835" s="930"/>
      <c r="F835" s="934"/>
      <c r="G835" s="935"/>
      <c r="R835" s="932"/>
      <c r="S835" s="931"/>
      <c r="W835" s="932"/>
    </row>
    <row r="836" spans="1:23" s="563" customFormat="1" ht="15" customHeight="1" x14ac:dyDescent="0.25">
      <c r="A836" s="934"/>
      <c r="B836" s="929"/>
      <c r="C836" s="935"/>
      <c r="D836" s="530"/>
      <c r="E836" s="930"/>
      <c r="F836" s="934"/>
      <c r="G836" s="935"/>
      <c r="R836" s="932"/>
      <c r="S836" s="931"/>
      <c r="W836" s="932"/>
    </row>
    <row r="837" spans="1:23" s="563" customFormat="1" ht="15" customHeight="1" x14ac:dyDescent="0.25">
      <c r="A837" s="934"/>
      <c r="B837" s="929"/>
      <c r="C837" s="935"/>
      <c r="D837" s="530"/>
      <c r="E837" s="930"/>
      <c r="F837" s="934"/>
      <c r="G837" s="935"/>
      <c r="R837" s="932"/>
      <c r="S837" s="931"/>
      <c r="W837" s="932"/>
    </row>
    <row r="838" spans="1:23" s="563" customFormat="1" ht="15" customHeight="1" x14ac:dyDescent="0.25">
      <c r="A838" s="934"/>
      <c r="B838" s="929"/>
      <c r="C838" s="935"/>
      <c r="D838" s="530"/>
      <c r="E838" s="930"/>
      <c r="F838" s="934"/>
      <c r="G838" s="935"/>
      <c r="R838" s="932"/>
      <c r="S838" s="931"/>
      <c r="W838" s="932"/>
    </row>
    <row r="839" spans="1:23" s="563" customFormat="1" ht="15" customHeight="1" x14ac:dyDescent="0.25">
      <c r="A839" s="934"/>
      <c r="B839" s="929"/>
      <c r="C839" s="935"/>
      <c r="D839" s="530"/>
      <c r="E839" s="930"/>
      <c r="F839" s="934"/>
      <c r="G839" s="935"/>
      <c r="R839" s="932"/>
      <c r="S839" s="931"/>
      <c r="W839" s="932"/>
    </row>
    <row r="840" spans="1:23" s="563" customFormat="1" ht="15" customHeight="1" x14ac:dyDescent="0.25">
      <c r="A840" s="934"/>
      <c r="B840" s="929"/>
      <c r="C840" s="935"/>
      <c r="D840" s="530"/>
      <c r="E840" s="930"/>
      <c r="F840" s="934"/>
      <c r="G840" s="935"/>
      <c r="R840" s="932"/>
      <c r="S840" s="931"/>
      <c r="W840" s="932"/>
    </row>
    <row r="841" spans="1:23" s="563" customFormat="1" ht="15" customHeight="1" x14ac:dyDescent="0.25">
      <c r="A841" s="934"/>
      <c r="B841" s="929"/>
      <c r="C841" s="935"/>
      <c r="D841" s="530"/>
      <c r="E841" s="930"/>
      <c r="F841" s="934"/>
      <c r="G841" s="935"/>
      <c r="R841" s="932"/>
      <c r="S841" s="931"/>
      <c r="W841" s="932"/>
    </row>
    <row r="842" spans="1:23" s="563" customFormat="1" ht="15" customHeight="1" x14ac:dyDescent="0.25">
      <c r="A842" s="934"/>
      <c r="B842" s="929"/>
      <c r="C842" s="935"/>
      <c r="D842" s="530"/>
      <c r="E842" s="930"/>
      <c r="F842" s="934"/>
      <c r="G842" s="935"/>
      <c r="R842" s="932"/>
      <c r="S842" s="931"/>
      <c r="W842" s="932"/>
    </row>
    <row r="843" spans="1:23" s="563" customFormat="1" ht="15" customHeight="1" x14ac:dyDescent="0.25">
      <c r="A843" s="934"/>
      <c r="B843" s="929"/>
      <c r="C843" s="935"/>
      <c r="D843" s="530"/>
      <c r="E843" s="930"/>
      <c r="F843" s="934"/>
      <c r="G843" s="935"/>
      <c r="R843" s="932"/>
      <c r="S843" s="931"/>
      <c r="W843" s="932"/>
    </row>
    <row r="844" spans="1:23" s="563" customFormat="1" ht="15" customHeight="1" x14ac:dyDescent="0.25">
      <c r="A844" s="934"/>
      <c r="B844" s="929"/>
      <c r="C844" s="935"/>
      <c r="D844" s="530"/>
      <c r="E844" s="930"/>
      <c r="F844" s="934"/>
      <c r="G844" s="935"/>
      <c r="R844" s="932"/>
      <c r="S844" s="931"/>
      <c r="W844" s="932"/>
    </row>
    <row r="845" spans="1:23" s="563" customFormat="1" ht="15" customHeight="1" x14ac:dyDescent="0.25">
      <c r="A845" s="934"/>
      <c r="B845" s="929"/>
      <c r="C845" s="935"/>
      <c r="D845" s="530"/>
      <c r="E845" s="930"/>
      <c r="F845" s="934"/>
      <c r="G845" s="935"/>
      <c r="R845" s="932"/>
      <c r="S845" s="931"/>
      <c r="W845" s="932"/>
    </row>
    <row r="846" spans="1:23" s="563" customFormat="1" ht="15" customHeight="1" x14ac:dyDescent="0.25">
      <c r="A846" s="934"/>
      <c r="B846" s="929"/>
      <c r="C846" s="935"/>
      <c r="D846" s="530"/>
      <c r="E846" s="930"/>
      <c r="F846" s="934"/>
      <c r="G846" s="935"/>
      <c r="R846" s="932"/>
      <c r="S846" s="931"/>
      <c r="W846" s="932"/>
    </row>
    <row r="847" spans="1:23" s="563" customFormat="1" ht="15" customHeight="1" x14ac:dyDescent="0.25">
      <c r="A847" s="934"/>
      <c r="B847" s="929"/>
      <c r="C847" s="935"/>
      <c r="D847" s="530"/>
      <c r="E847" s="930"/>
      <c r="F847" s="934"/>
      <c r="G847" s="935"/>
      <c r="R847" s="932"/>
      <c r="S847" s="931"/>
      <c r="W847" s="932"/>
    </row>
    <row r="848" spans="1:23" s="563" customFormat="1" ht="15" customHeight="1" x14ac:dyDescent="0.25">
      <c r="A848" s="934"/>
      <c r="B848" s="929"/>
      <c r="C848" s="935"/>
      <c r="D848" s="530"/>
      <c r="E848" s="930"/>
      <c r="F848" s="934"/>
      <c r="G848" s="935"/>
      <c r="R848" s="932"/>
      <c r="S848" s="931"/>
      <c r="W848" s="932"/>
    </row>
    <row r="849" spans="1:23" s="563" customFormat="1" ht="15" customHeight="1" x14ac:dyDescent="0.25">
      <c r="A849" s="934"/>
      <c r="B849" s="929"/>
      <c r="C849" s="935"/>
      <c r="D849" s="530"/>
      <c r="E849" s="930"/>
      <c r="F849" s="934"/>
      <c r="G849" s="935"/>
      <c r="R849" s="932"/>
      <c r="S849" s="931"/>
      <c r="W849" s="932"/>
    </row>
    <row r="850" spans="1:23" s="563" customFormat="1" ht="15" customHeight="1" x14ac:dyDescent="0.25">
      <c r="A850" s="934"/>
      <c r="B850" s="929"/>
      <c r="C850" s="935"/>
      <c r="D850" s="530"/>
      <c r="E850" s="930"/>
      <c r="F850" s="934"/>
      <c r="G850" s="935"/>
      <c r="R850" s="932"/>
      <c r="S850" s="931"/>
      <c r="W850" s="932"/>
    </row>
    <row r="851" spans="1:23" s="563" customFormat="1" ht="15" customHeight="1" x14ac:dyDescent="0.25">
      <c r="A851" s="934"/>
      <c r="B851" s="929"/>
      <c r="C851" s="935"/>
      <c r="D851" s="530"/>
      <c r="E851" s="930"/>
      <c r="F851" s="934"/>
      <c r="G851" s="935"/>
      <c r="R851" s="932"/>
      <c r="S851" s="931"/>
      <c r="W851" s="932"/>
    </row>
    <row r="852" spans="1:23" s="563" customFormat="1" ht="15" customHeight="1" x14ac:dyDescent="0.25">
      <c r="A852" s="934"/>
      <c r="B852" s="929"/>
      <c r="C852" s="935"/>
      <c r="D852" s="530"/>
      <c r="E852" s="930"/>
      <c r="F852" s="934"/>
      <c r="G852" s="935"/>
      <c r="R852" s="932"/>
      <c r="S852" s="931"/>
      <c r="W852" s="932"/>
    </row>
    <row r="853" spans="1:23" s="563" customFormat="1" ht="15" customHeight="1" x14ac:dyDescent="0.25">
      <c r="A853" s="934"/>
      <c r="B853" s="929"/>
      <c r="C853" s="935"/>
      <c r="D853" s="530"/>
      <c r="E853" s="930"/>
      <c r="F853" s="934"/>
      <c r="G853" s="935"/>
      <c r="R853" s="932"/>
      <c r="S853" s="931"/>
      <c r="W853" s="932"/>
    </row>
    <row r="854" spans="1:23" s="563" customFormat="1" ht="15" customHeight="1" x14ac:dyDescent="0.25">
      <c r="A854" s="934"/>
      <c r="B854" s="929"/>
      <c r="C854" s="935"/>
      <c r="D854" s="530"/>
      <c r="E854" s="930"/>
      <c r="F854" s="934"/>
      <c r="G854" s="935"/>
      <c r="R854" s="932"/>
      <c r="S854" s="931"/>
      <c r="W854" s="932"/>
    </row>
    <row r="855" spans="1:23" s="563" customFormat="1" ht="15" customHeight="1" x14ac:dyDescent="0.25">
      <c r="A855" s="934"/>
      <c r="B855" s="929"/>
      <c r="C855" s="935"/>
      <c r="D855" s="530"/>
      <c r="E855" s="930"/>
      <c r="F855" s="934"/>
      <c r="G855" s="935"/>
      <c r="R855" s="932"/>
      <c r="S855" s="931"/>
      <c r="W855" s="932"/>
    </row>
    <row r="856" spans="1:23" s="563" customFormat="1" ht="15" customHeight="1" x14ac:dyDescent="0.25">
      <c r="A856" s="934"/>
      <c r="B856" s="929"/>
      <c r="C856" s="935"/>
      <c r="D856" s="530"/>
      <c r="E856" s="930"/>
      <c r="F856" s="934"/>
      <c r="G856" s="935"/>
      <c r="R856" s="932"/>
      <c r="S856" s="931"/>
      <c r="W856" s="932"/>
    </row>
    <row r="857" spans="1:23" s="563" customFormat="1" ht="15" customHeight="1" x14ac:dyDescent="0.25">
      <c r="A857" s="934"/>
      <c r="B857" s="929"/>
      <c r="C857" s="935"/>
      <c r="D857" s="530"/>
      <c r="E857" s="930"/>
      <c r="F857" s="934"/>
      <c r="G857" s="935"/>
      <c r="R857" s="932"/>
      <c r="S857" s="931"/>
      <c r="W857" s="932"/>
    </row>
    <row r="858" spans="1:23" s="563" customFormat="1" ht="15" customHeight="1" x14ac:dyDescent="0.25">
      <c r="A858" s="934"/>
      <c r="B858" s="929"/>
      <c r="C858" s="935"/>
      <c r="D858" s="530"/>
      <c r="E858" s="930"/>
      <c r="F858" s="934"/>
      <c r="G858" s="935"/>
      <c r="R858" s="932"/>
      <c r="S858" s="931"/>
      <c r="W858" s="932"/>
    </row>
    <row r="859" spans="1:23" s="563" customFormat="1" ht="15" customHeight="1" x14ac:dyDescent="0.25">
      <c r="A859" s="934"/>
      <c r="B859" s="929"/>
      <c r="C859" s="935"/>
      <c r="D859" s="530"/>
      <c r="E859" s="930"/>
      <c r="F859" s="934"/>
      <c r="G859" s="935"/>
      <c r="R859" s="932"/>
      <c r="S859" s="931"/>
      <c r="W859" s="932"/>
    </row>
    <row r="860" spans="1:23" s="563" customFormat="1" ht="15" customHeight="1" x14ac:dyDescent="0.25">
      <c r="A860" s="934"/>
      <c r="B860" s="929"/>
      <c r="C860" s="935"/>
      <c r="D860" s="530"/>
      <c r="E860" s="930"/>
      <c r="F860" s="934"/>
      <c r="G860" s="935"/>
      <c r="R860" s="932"/>
      <c r="S860" s="931"/>
      <c r="W860" s="932"/>
    </row>
    <row r="861" spans="1:23" s="563" customFormat="1" ht="15" customHeight="1" x14ac:dyDescent="0.25">
      <c r="A861" s="934"/>
      <c r="B861" s="929"/>
      <c r="C861" s="935"/>
      <c r="D861" s="530"/>
      <c r="E861" s="930"/>
      <c r="F861" s="934"/>
      <c r="G861" s="935"/>
      <c r="R861" s="932"/>
      <c r="S861" s="931"/>
      <c r="W861" s="932"/>
    </row>
    <row r="862" spans="1:23" s="563" customFormat="1" ht="15" customHeight="1" x14ac:dyDescent="0.25">
      <c r="A862" s="934"/>
      <c r="B862" s="929"/>
      <c r="C862" s="935"/>
      <c r="D862" s="530"/>
      <c r="E862" s="930"/>
      <c r="F862" s="934"/>
      <c r="G862" s="935"/>
      <c r="R862" s="932"/>
      <c r="S862" s="931"/>
      <c r="W862" s="932"/>
    </row>
    <row r="863" spans="1:23" s="563" customFormat="1" ht="15" customHeight="1" x14ac:dyDescent="0.25">
      <c r="A863" s="934"/>
      <c r="B863" s="929"/>
      <c r="C863" s="935"/>
      <c r="D863" s="530"/>
      <c r="E863" s="930"/>
      <c r="F863" s="934"/>
      <c r="G863" s="935"/>
      <c r="R863" s="932"/>
      <c r="S863" s="931"/>
      <c r="W863" s="932"/>
    </row>
    <row r="864" spans="1:23" s="563" customFormat="1" ht="15" customHeight="1" x14ac:dyDescent="0.25">
      <c r="A864" s="934"/>
      <c r="B864" s="929"/>
      <c r="C864" s="935"/>
      <c r="D864" s="530"/>
      <c r="E864" s="930"/>
      <c r="F864" s="934"/>
      <c r="G864" s="935"/>
      <c r="R864" s="932"/>
      <c r="S864" s="931"/>
      <c r="W864" s="932"/>
    </row>
    <row r="865" spans="1:23" s="563" customFormat="1" ht="15" customHeight="1" x14ac:dyDescent="0.25">
      <c r="A865" s="934"/>
      <c r="B865" s="929"/>
      <c r="C865" s="935"/>
      <c r="D865" s="530"/>
      <c r="E865" s="930"/>
      <c r="F865" s="934"/>
      <c r="G865" s="935"/>
      <c r="R865" s="932"/>
      <c r="S865" s="931"/>
      <c r="W865" s="932"/>
    </row>
    <row r="866" spans="1:23" s="563" customFormat="1" ht="15" customHeight="1" x14ac:dyDescent="0.25">
      <c r="A866" s="934"/>
      <c r="B866" s="929"/>
      <c r="C866" s="935"/>
      <c r="D866" s="530"/>
      <c r="E866" s="930"/>
      <c r="F866" s="934"/>
      <c r="G866" s="935"/>
      <c r="R866" s="932"/>
      <c r="S866" s="931"/>
      <c r="W866" s="932"/>
    </row>
    <row r="867" spans="1:23" s="563" customFormat="1" ht="15" customHeight="1" x14ac:dyDescent="0.25">
      <c r="A867" s="934"/>
      <c r="B867" s="929"/>
      <c r="C867" s="935"/>
      <c r="D867" s="530"/>
      <c r="E867" s="930"/>
      <c r="F867" s="934"/>
      <c r="G867" s="935"/>
      <c r="R867" s="932"/>
      <c r="S867" s="931"/>
      <c r="W867" s="932"/>
    </row>
    <row r="868" spans="1:23" s="563" customFormat="1" ht="15" customHeight="1" x14ac:dyDescent="0.25">
      <c r="A868" s="934"/>
      <c r="B868" s="929"/>
      <c r="C868" s="935"/>
      <c r="D868" s="530"/>
      <c r="E868" s="930"/>
      <c r="F868" s="934"/>
      <c r="G868" s="935"/>
      <c r="R868" s="932"/>
      <c r="S868" s="931"/>
      <c r="W868" s="932"/>
    </row>
    <row r="869" spans="1:23" s="563" customFormat="1" ht="15" customHeight="1" x14ac:dyDescent="0.25">
      <c r="A869" s="934"/>
      <c r="B869" s="929"/>
      <c r="C869" s="935"/>
      <c r="D869" s="530"/>
      <c r="E869" s="930"/>
      <c r="F869" s="934"/>
      <c r="G869" s="935"/>
      <c r="R869" s="932"/>
      <c r="S869" s="931"/>
      <c r="W869" s="932"/>
    </row>
    <row r="870" spans="1:23" s="563" customFormat="1" ht="15" customHeight="1" x14ac:dyDescent="0.25">
      <c r="A870" s="934"/>
      <c r="B870" s="929"/>
      <c r="C870" s="935"/>
      <c r="D870" s="530"/>
      <c r="E870" s="930"/>
      <c r="F870" s="934"/>
      <c r="G870" s="935"/>
      <c r="R870" s="932"/>
      <c r="S870" s="931"/>
      <c r="W870" s="932"/>
    </row>
    <row r="871" spans="1:23" s="563" customFormat="1" ht="15" customHeight="1" x14ac:dyDescent="0.25">
      <c r="A871" s="934"/>
      <c r="B871" s="929"/>
      <c r="C871" s="935"/>
      <c r="D871" s="530"/>
      <c r="E871" s="930"/>
      <c r="F871" s="934"/>
      <c r="G871" s="935"/>
      <c r="R871" s="932"/>
      <c r="S871" s="931"/>
      <c r="W871" s="932"/>
    </row>
    <row r="872" spans="1:23" s="563" customFormat="1" ht="15" customHeight="1" x14ac:dyDescent="0.25">
      <c r="A872" s="934"/>
      <c r="B872" s="929"/>
      <c r="C872" s="935"/>
      <c r="D872" s="530"/>
      <c r="E872" s="930"/>
      <c r="F872" s="934"/>
      <c r="G872" s="935"/>
      <c r="R872" s="932"/>
      <c r="S872" s="931"/>
      <c r="W872" s="932"/>
    </row>
    <row r="873" spans="1:23" s="563" customFormat="1" ht="15" customHeight="1" x14ac:dyDescent="0.25">
      <c r="A873" s="934"/>
      <c r="B873" s="929"/>
      <c r="C873" s="935"/>
      <c r="D873" s="530"/>
      <c r="E873" s="930"/>
      <c r="F873" s="934"/>
      <c r="G873" s="935"/>
      <c r="R873" s="932"/>
      <c r="S873" s="931"/>
      <c r="W873" s="932"/>
    </row>
    <row r="874" spans="1:23" s="563" customFormat="1" ht="15" customHeight="1" x14ac:dyDescent="0.25">
      <c r="A874" s="934"/>
      <c r="B874" s="929"/>
      <c r="C874" s="935"/>
      <c r="D874" s="530"/>
      <c r="E874" s="930"/>
      <c r="F874" s="934"/>
      <c r="G874" s="935"/>
      <c r="R874" s="932"/>
      <c r="S874" s="931"/>
      <c r="W874" s="932"/>
    </row>
    <row r="875" spans="1:23" s="563" customFormat="1" ht="15" customHeight="1" x14ac:dyDescent="0.25">
      <c r="A875" s="934"/>
      <c r="B875" s="929"/>
      <c r="C875" s="935"/>
      <c r="D875" s="530"/>
      <c r="E875" s="930"/>
      <c r="F875" s="934"/>
      <c r="G875" s="935"/>
      <c r="R875" s="932"/>
      <c r="S875" s="931"/>
      <c r="W875" s="932"/>
    </row>
    <row r="876" spans="1:23" s="563" customFormat="1" ht="15" customHeight="1" x14ac:dyDescent="0.25">
      <c r="A876" s="934"/>
      <c r="B876" s="929"/>
      <c r="C876" s="935"/>
      <c r="D876" s="530"/>
      <c r="E876" s="930"/>
      <c r="F876" s="934"/>
      <c r="G876" s="935"/>
      <c r="R876" s="932"/>
      <c r="S876" s="931"/>
      <c r="W876" s="932"/>
    </row>
    <row r="877" spans="1:23" s="563" customFormat="1" ht="15" customHeight="1" x14ac:dyDescent="0.25">
      <c r="A877" s="934"/>
      <c r="B877" s="929"/>
      <c r="C877" s="935"/>
      <c r="D877" s="530"/>
      <c r="E877" s="930"/>
      <c r="F877" s="934"/>
      <c r="G877" s="935"/>
      <c r="R877" s="932"/>
      <c r="S877" s="931"/>
      <c r="W877" s="932"/>
    </row>
    <row r="878" spans="1:23" s="563" customFormat="1" ht="15" customHeight="1" x14ac:dyDescent="0.25">
      <c r="A878" s="934"/>
      <c r="B878" s="929"/>
      <c r="C878" s="935"/>
      <c r="D878" s="530"/>
      <c r="E878" s="930"/>
      <c r="F878" s="934"/>
      <c r="G878" s="935"/>
      <c r="R878" s="932"/>
      <c r="S878" s="931"/>
      <c r="W878" s="932"/>
    </row>
    <row r="879" spans="1:23" s="563" customFormat="1" ht="15" customHeight="1" x14ac:dyDescent="0.25">
      <c r="A879" s="934"/>
      <c r="B879" s="929"/>
      <c r="C879" s="935"/>
      <c r="D879" s="530"/>
      <c r="E879" s="930"/>
      <c r="F879" s="934"/>
      <c r="G879" s="935"/>
      <c r="R879" s="932"/>
      <c r="S879" s="931"/>
      <c r="W879" s="932"/>
    </row>
    <row r="880" spans="1:23" s="563" customFormat="1" ht="15" customHeight="1" x14ac:dyDescent="0.25">
      <c r="A880" s="934"/>
      <c r="B880" s="929"/>
      <c r="C880" s="935"/>
      <c r="D880" s="530"/>
      <c r="E880" s="930"/>
      <c r="F880" s="934"/>
      <c r="G880" s="935"/>
      <c r="R880" s="932"/>
      <c r="S880" s="931"/>
      <c r="W880" s="932"/>
    </row>
    <row r="881" spans="1:23" s="563" customFormat="1" ht="15" customHeight="1" x14ac:dyDescent="0.25">
      <c r="A881" s="934"/>
      <c r="B881" s="929"/>
      <c r="C881" s="935"/>
      <c r="D881" s="530"/>
      <c r="E881" s="930"/>
      <c r="F881" s="934"/>
      <c r="G881" s="935"/>
      <c r="R881" s="932"/>
      <c r="S881" s="931"/>
      <c r="W881" s="932"/>
    </row>
    <row r="882" spans="1:23" s="563" customFormat="1" ht="15" customHeight="1" x14ac:dyDescent="0.25">
      <c r="A882" s="934"/>
      <c r="B882" s="929"/>
      <c r="C882" s="935"/>
      <c r="D882" s="530"/>
      <c r="E882" s="930"/>
      <c r="F882" s="934"/>
      <c r="G882" s="935"/>
      <c r="R882" s="932"/>
      <c r="S882" s="931"/>
      <c r="W882" s="932"/>
    </row>
    <row r="883" spans="1:23" s="563" customFormat="1" ht="15" customHeight="1" x14ac:dyDescent="0.25">
      <c r="A883" s="934"/>
      <c r="B883" s="929"/>
      <c r="C883" s="935"/>
      <c r="D883" s="530"/>
      <c r="E883" s="930"/>
      <c r="F883" s="934"/>
      <c r="G883" s="935"/>
      <c r="R883" s="932"/>
      <c r="S883" s="931"/>
      <c r="W883" s="932"/>
    </row>
    <row r="884" spans="1:23" s="563" customFormat="1" ht="15" customHeight="1" x14ac:dyDescent="0.25">
      <c r="A884" s="934"/>
      <c r="B884" s="929"/>
      <c r="C884" s="935"/>
      <c r="D884" s="530"/>
      <c r="E884" s="930"/>
      <c r="F884" s="934"/>
      <c r="G884" s="935"/>
      <c r="R884" s="932"/>
      <c r="S884" s="931"/>
      <c r="W884" s="932"/>
    </row>
    <row r="885" spans="1:23" s="563" customFormat="1" ht="15" customHeight="1" x14ac:dyDescent="0.25">
      <c r="A885" s="934"/>
      <c r="B885" s="929"/>
      <c r="C885" s="935"/>
      <c r="D885" s="530"/>
      <c r="E885" s="930"/>
      <c r="F885" s="934"/>
      <c r="G885" s="935"/>
      <c r="R885" s="932"/>
      <c r="S885" s="931"/>
      <c r="W885" s="932"/>
    </row>
    <row r="886" spans="1:23" s="563" customFormat="1" ht="15" customHeight="1" x14ac:dyDescent="0.25">
      <c r="A886" s="934"/>
      <c r="B886" s="929"/>
      <c r="C886" s="935"/>
      <c r="D886" s="530"/>
      <c r="E886" s="930"/>
      <c r="F886" s="934"/>
      <c r="G886" s="935"/>
      <c r="R886" s="932"/>
      <c r="S886" s="931"/>
      <c r="W886" s="932"/>
    </row>
    <row r="887" spans="1:23" s="563" customFormat="1" ht="15" customHeight="1" x14ac:dyDescent="0.25">
      <c r="A887" s="934"/>
      <c r="B887" s="929"/>
      <c r="C887" s="935"/>
      <c r="D887" s="530"/>
      <c r="E887" s="930"/>
      <c r="F887" s="934"/>
      <c r="G887" s="935"/>
      <c r="R887" s="932"/>
      <c r="S887" s="931"/>
      <c r="W887" s="932"/>
    </row>
    <row r="888" spans="1:23" s="563" customFormat="1" ht="15" customHeight="1" x14ac:dyDescent="0.25">
      <c r="A888" s="934"/>
      <c r="B888" s="929"/>
      <c r="C888" s="935"/>
      <c r="D888" s="530"/>
      <c r="E888" s="930"/>
      <c r="F888" s="934"/>
      <c r="G888" s="935"/>
      <c r="R888" s="932"/>
      <c r="S888" s="931"/>
      <c r="W888" s="932"/>
    </row>
    <row r="889" spans="1:23" s="563" customFormat="1" ht="15" customHeight="1" x14ac:dyDescent="0.25">
      <c r="A889" s="934"/>
      <c r="B889" s="929"/>
      <c r="C889" s="935"/>
      <c r="D889" s="530"/>
      <c r="E889" s="930"/>
      <c r="F889" s="934"/>
      <c r="G889" s="935"/>
      <c r="R889" s="932"/>
      <c r="S889" s="931"/>
      <c r="W889" s="932"/>
    </row>
    <row r="890" spans="1:23" s="563" customFormat="1" ht="15" customHeight="1" x14ac:dyDescent="0.25">
      <c r="A890" s="934"/>
      <c r="B890" s="929"/>
      <c r="C890" s="935"/>
      <c r="D890" s="530"/>
      <c r="E890" s="930"/>
      <c r="F890" s="934"/>
      <c r="G890" s="935"/>
      <c r="R890" s="932"/>
      <c r="S890" s="931"/>
      <c r="W890" s="932"/>
    </row>
    <row r="891" spans="1:23" s="563" customFormat="1" ht="15" customHeight="1" x14ac:dyDescent="0.25">
      <c r="A891" s="934"/>
      <c r="B891" s="929"/>
      <c r="C891" s="935"/>
      <c r="D891" s="530"/>
      <c r="E891" s="930"/>
      <c r="F891" s="934"/>
      <c r="G891" s="935"/>
      <c r="R891" s="932"/>
      <c r="S891" s="931"/>
      <c r="W891" s="932"/>
    </row>
    <row r="892" spans="1:23" s="563" customFormat="1" ht="15" customHeight="1" x14ac:dyDescent="0.25">
      <c r="A892" s="934"/>
      <c r="B892" s="929"/>
      <c r="C892" s="935"/>
      <c r="D892" s="530"/>
      <c r="E892" s="930"/>
      <c r="F892" s="934"/>
      <c r="G892" s="935"/>
      <c r="R892" s="932"/>
      <c r="S892" s="931"/>
      <c r="W892" s="932"/>
    </row>
    <row r="893" spans="1:23" s="563" customFormat="1" ht="15" customHeight="1" x14ac:dyDescent="0.25">
      <c r="A893" s="934"/>
      <c r="B893" s="929"/>
      <c r="C893" s="935"/>
      <c r="D893" s="530"/>
      <c r="E893" s="930"/>
      <c r="F893" s="934"/>
      <c r="G893" s="935"/>
      <c r="R893" s="932"/>
      <c r="S893" s="931"/>
      <c r="W893" s="932"/>
    </row>
    <row r="894" spans="1:23" s="563" customFormat="1" ht="15" customHeight="1" x14ac:dyDescent="0.25">
      <c r="A894" s="934"/>
      <c r="B894" s="929"/>
      <c r="C894" s="935"/>
      <c r="D894" s="530"/>
      <c r="E894" s="930"/>
      <c r="F894" s="934"/>
      <c r="G894" s="935"/>
      <c r="R894" s="932"/>
      <c r="S894" s="931"/>
      <c r="W894" s="932"/>
    </row>
    <row r="895" spans="1:23" s="563" customFormat="1" ht="15" customHeight="1" x14ac:dyDescent="0.25">
      <c r="A895" s="934"/>
      <c r="B895" s="929"/>
      <c r="C895" s="935"/>
      <c r="D895" s="530"/>
      <c r="E895" s="930"/>
      <c r="F895" s="934"/>
      <c r="G895" s="935"/>
      <c r="R895" s="932"/>
      <c r="S895" s="931"/>
      <c r="W895" s="932"/>
    </row>
    <row r="896" spans="1:23" s="563" customFormat="1" ht="15" customHeight="1" x14ac:dyDescent="0.25">
      <c r="A896" s="934"/>
      <c r="B896" s="929"/>
      <c r="C896" s="935"/>
      <c r="D896" s="530"/>
      <c r="E896" s="930"/>
      <c r="F896" s="934"/>
      <c r="G896" s="935"/>
      <c r="R896" s="932"/>
      <c r="S896" s="931"/>
      <c r="W896" s="932"/>
    </row>
    <row r="897" spans="1:23" s="563" customFormat="1" ht="15" customHeight="1" x14ac:dyDescent="0.25">
      <c r="A897" s="934"/>
      <c r="B897" s="929"/>
      <c r="C897" s="935"/>
      <c r="D897" s="530"/>
      <c r="E897" s="930"/>
      <c r="F897" s="934"/>
      <c r="G897" s="935"/>
      <c r="R897" s="932"/>
      <c r="S897" s="931"/>
      <c r="W897" s="932"/>
    </row>
    <row r="898" spans="1:23" s="563" customFormat="1" ht="15" customHeight="1" x14ac:dyDescent="0.25">
      <c r="A898" s="934"/>
      <c r="B898" s="929"/>
      <c r="C898" s="935"/>
      <c r="D898" s="530"/>
      <c r="E898" s="930"/>
      <c r="F898" s="934"/>
      <c r="G898" s="935"/>
      <c r="R898" s="932"/>
      <c r="S898" s="931"/>
      <c r="W898" s="932"/>
    </row>
    <row r="899" spans="1:23" s="563" customFormat="1" ht="15" customHeight="1" x14ac:dyDescent="0.25">
      <c r="A899" s="934"/>
      <c r="B899" s="929"/>
      <c r="C899" s="935"/>
      <c r="D899" s="530"/>
      <c r="E899" s="930"/>
      <c r="F899" s="934"/>
      <c r="G899" s="935"/>
      <c r="R899" s="932"/>
      <c r="S899" s="931"/>
      <c r="W899" s="932"/>
    </row>
    <row r="900" spans="1:23" s="563" customFormat="1" ht="15" customHeight="1" x14ac:dyDescent="0.25">
      <c r="A900" s="934"/>
      <c r="B900" s="929"/>
      <c r="C900" s="935"/>
      <c r="D900" s="530"/>
      <c r="E900" s="930"/>
      <c r="F900" s="934"/>
      <c r="G900" s="935"/>
      <c r="R900" s="932"/>
      <c r="S900" s="931"/>
      <c r="W900" s="932"/>
    </row>
    <row r="901" spans="1:23" s="563" customFormat="1" ht="15" customHeight="1" x14ac:dyDescent="0.25">
      <c r="A901" s="934"/>
      <c r="B901" s="929"/>
      <c r="C901" s="935"/>
      <c r="D901" s="530"/>
      <c r="E901" s="930"/>
      <c r="F901" s="934"/>
      <c r="G901" s="935"/>
      <c r="R901" s="932"/>
      <c r="S901" s="931"/>
      <c r="W901" s="932"/>
    </row>
    <row r="902" spans="1:23" s="563" customFormat="1" ht="15" customHeight="1" x14ac:dyDescent="0.25">
      <c r="A902" s="934"/>
      <c r="B902" s="929"/>
      <c r="C902" s="935"/>
      <c r="D902" s="530"/>
      <c r="E902" s="930"/>
      <c r="F902" s="934"/>
      <c r="G902" s="935"/>
      <c r="R902" s="932"/>
      <c r="S902" s="931"/>
      <c r="W902" s="932"/>
    </row>
    <row r="903" spans="1:23" s="563" customFormat="1" ht="15" customHeight="1" x14ac:dyDescent="0.25">
      <c r="A903" s="934"/>
      <c r="B903" s="929"/>
      <c r="C903" s="935"/>
      <c r="D903" s="530"/>
      <c r="E903" s="930"/>
      <c r="F903" s="934"/>
      <c r="G903" s="935"/>
      <c r="R903" s="932"/>
      <c r="S903" s="931"/>
      <c r="W903" s="932"/>
    </row>
    <row r="904" spans="1:23" s="563" customFormat="1" ht="15" customHeight="1" x14ac:dyDescent="0.25">
      <c r="A904" s="934"/>
      <c r="B904" s="929"/>
      <c r="C904" s="935"/>
      <c r="D904" s="530"/>
      <c r="E904" s="930"/>
      <c r="F904" s="934"/>
      <c r="G904" s="935"/>
      <c r="R904" s="932"/>
      <c r="S904" s="931"/>
      <c r="W904" s="932"/>
    </row>
    <row r="905" spans="1:23" s="563" customFormat="1" ht="15" customHeight="1" x14ac:dyDescent="0.25">
      <c r="A905" s="934"/>
      <c r="B905" s="929"/>
      <c r="C905" s="935"/>
      <c r="D905" s="530"/>
      <c r="E905" s="930"/>
      <c r="F905" s="934"/>
      <c r="G905" s="935"/>
      <c r="R905" s="932"/>
      <c r="S905" s="931"/>
      <c r="W905" s="932"/>
    </row>
    <row r="906" spans="1:23" s="563" customFormat="1" ht="15" customHeight="1" x14ac:dyDescent="0.25">
      <c r="A906" s="934"/>
      <c r="B906" s="929"/>
      <c r="C906" s="935"/>
      <c r="D906" s="530"/>
      <c r="E906" s="930"/>
      <c r="F906" s="934"/>
      <c r="G906" s="935"/>
      <c r="R906" s="932"/>
      <c r="S906" s="931"/>
      <c r="W906" s="932"/>
    </row>
    <row r="907" spans="1:23" s="563" customFormat="1" ht="15" customHeight="1" x14ac:dyDescent="0.25">
      <c r="A907" s="934"/>
      <c r="B907" s="929"/>
      <c r="C907" s="935"/>
      <c r="D907" s="530"/>
      <c r="E907" s="930"/>
      <c r="F907" s="934"/>
      <c r="G907" s="935"/>
      <c r="R907" s="932"/>
      <c r="S907" s="931"/>
      <c r="W907" s="932"/>
    </row>
    <row r="908" spans="1:23" s="563" customFormat="1" ht="15" customHeight="1" x14ac:dyDescent="0.25">
      <c r="A908" s="934"/>
      <c r="B908" s="929"/>
      <c r="C908" s="935"/>
      <c r="D908" s="530"/>
      <c r="E908" s="930"/>
      <c r="F908" s="934"/>
      <c r="G908" s="935"/>
      <c r="R908" s="932"/>
      <c r="S908" s="931"/>
      <c r="W908" s="932"/>
    </row>
    <row r="909" spans="1:23" s="563" customFormat="1" ht="15" customHeight="1" x14ac:dyDescent="0.25">
      <c r="A909" s="934"/>
      <c r="B909" s="929"/>
      <c r="C909" s="935"/>
      <c r="D909" s="530"/>
      <c r="E909" s="930"/>
      <c r="F909" s="934"/>
      <c r="G909" s="935"/>
      <c r="R909" s="932"/>
      <c r="S909" s="931"/>
      <c r="W909" s="932"/>
    </row>
    <row r="910" spans="1:23" s="563" customFormat="1" ht="15" customHeight="1" x14ac:dyDescent="0.25">
      <c r="A910" s="934"/>
      <c r="B910" s="929"/>
      <c r="C910" s="935"/>
      <c r="D910" s="530"/>
      <c r="E910" s="930"/>
      <c r="F910" s="934"/>
      <c r="G910" s="935"/>
      <c r="R910" s="932"/>
      <c r="S910" s="931"/>
      <c r="W910" s="932"/>
    </row>
    <row r="911" spans="1:23" s="563" customFormat="1" ht="15" customHeight="1" x14ac:dyDescent="0.25">
      <c r="A911" s="934"/>
      <c r="B911" s="929"/>
      <c r="C911" s="935"/>
      <c r="D911" s="530"/>
      <c r="E911" s="930"/>
      <c r="F911" s="934"/>
      <c r="G911" s="935"/>
      <c r="R911" s="932"/>
      <c r="S911" s="931"/>
      <c r="W911" s="932"/>
    </row>
    <row r="912" spans="1:23" s="563" customFormat="1" ht="15" customHeight="1" x14ac:dyDescent="0.25">
      <c r="A912" s="934"/>
      <c r="B912" s="929"/>
      <c r="C912" s="935"/>
      <c r="D912" s="530"/>
      <c r="E912" s="930"/>
      <c r="F912" s="934"/>
      <c r="G912" s="935"/>
      <c r="R912" s="932"/>
      <c r="S912" s="931"/>
      <c r="W912" s="932"/>
    </row>
    <row r="913" spans="1:23" s="563" customFormat="1" ht="15" customHeight="1" x14ac:dyDescent="0.25">
      <c r="A913" s="934"/>
      <c r="B913" s="929"/>
      <c r="C913" s="935"/>
      <c r="D913" s="530"/>
      <c r="E913" s="930"/>
      <c r="F913" s="934"/>
      <c r="G913" s="935"/>
      <c r="R913" s="932"/>
      <c r="S913" s="931"/>
      <c r="W913" s="932"/>
    </row>
    <row r="914" spans="1:23" s="563" customFormat="1" ht="15" customHeight="1" x14ac:dyDescent="0.25">
      <c r="A914" s="934"/>
      <c r="B914" s="929"/>
      <c r="C914" s="935"/>
      <c r="D914" s="530"/>
      <c r="E914" s="930"/>
      <c r="F914" s="934"/>
      <c r="G914" s="935"/>
      <c r="R914" s="932"/>
      <c r="S914" s="931"/>
      <c r="W914" s="932"/>
    </row>
    <row r="915" spans="1:23" s="563" customFormat="1" ht="15" customHeight="1" x14ac:dyDescent="0.25">
      <c r="A915" s="934"/>
      <c r="B915" s="929"/>
      <c r="C915" s="935"/>
      <c r="D915" s="530"/>
      <c r="E915" s="930"/>
      <c r="F915" s="934"/>
      <c r="G915" s="935"/>
      <c r="R915" s="932"/>
      <c r="S915" s="931"/>
      <c r="W915" s="932"/>
    </row>
    <row r="916" spans="1:23" s="563" customFormat="1" ht="15" customHeight="1" x14ac:dyDescent="0.25">
      <c r="A916" s="934"/>
      <c r="B916" s="929"/>
      <c r="C916" s="935"/>
      <c r="D916" s="530"/>
      <c r="E916" s="930"/>
      <c r="F916" s="934"/>
      <c r="G916" s="935"/>
      <c r="R916" s="932"/>
      <c r="S916" s="931"/>
      <c r="W916" s="932"/>
    </row>
    <row r="917" spans="1:23" s="563" customFormat="1" ht="15" customHeight="1" x14ac:dyDescent="0.25">
      <c r="A917" s="934"/>
      <c r="B917" s="929"/>
      <c r="C917" s="935"/>
      <c r="D917" s="530"/>
      <c r="E917" s="930"/>
      <c r="F917" s="934"/>
      <c r="G917" s="935"/>
      <c r="R917" s="932"/>
      <c r="S917" s="931"/>
      <c r="W917" s="932"/>
    </row>
    <row r="918" spans="1:23" s="563" customFormat="1" ht="15" customHeight="1" x14ac:dyDescent="0.25">
      <c r="A918" s="934"/>
      <c r="B918" s="929"/>
      <c r="C918" s="935"/>
      <c r="D918" s="530"/>
      <c r="E918" s="930"/>
      <c r="F918" s="934"/>
      <c r="G918" s="935"/>
      <c r="R918" s="932"/>
      <c r="S918" s="931"/>
      <c r="W918" s="932"/>
    </row>
    <row r="919" spans="1:23" s="563" customFormat="1" ht="15" customHeight="1" x14ac:dyDescent="0.25">
      <c r="A919" s="934"/>
      <c r="B919" s="929"/>
      <c r="C919" s="935"/>
      <c r="D919" s="530"/>
      <c r="E919" s="930"/>
      <c r="F919" s="934"/>
      <c r="G919" s="935"/>
      <c r="R919" s="932"/>
      <c r="S919" s="931"/>
      <c r="W919" s="932"/>
    </row>
    <row r="920" spans="1:23" s="563" customFormat="1" ht="15" customHeight="1" x14ac:dyDescent="0.25">
      <c r="A920" s="934"/>
      <c r="B920" s="929"/>
      <c r="C920" s="935"/>
      <c r="D920" s="530"/>
      <c r="E920" s="930"/>
      <c r="F920" s="934"/>
      <c r="G920" s="935"/>
      <c r="R920" s="932"/>
      <c r="S920" s="931"/>
      <c r="W920" s="932"/>
    </row>
    <row r="921" spans="1:23" s="563" customFormat="1" ht="15" customHeight="1" x14ac:dyDescent="0.25">
      <c r="A921" s="934"/>
      <c r="B921" s="929"/>
      <c r="C921" s="935"/>
      <c r="D921" s="530"/>
      <c r="E921" s="930"/>
      <c r="F921" s="934"/>
      <c r="G921" s="935"/>
      <c r="R921" s="932"/>
      <c r="S921" s="931"/>
      <c r="W921" s="932"/>
    </row>
    <row r="922" spans="1:23" s="563" customFormat="1" ht="15" customHeight="1" x14ac:dyDescent="0.25">
      <c r="A922" s="934"/>
      <c r="B922" s="929"/>
      <c r="C922" s="935"/>
      <c r="D922" s="530"/>
      <c r="E922" s="930"/>
      <c r="F922" s="934"/>
      <c r="G922" s="935"/>
      <c r="R922" s="932"/>
      <c r="S922" s="931"/>
      <c r="W922" s="932"/>
    </row>
    <row r="923" spans="1:23" s="563" customFormat="1" ht="15" customHeight="1" x14ac:dyDescent="0.25">
      <c r="A923" s="934"/>
      <c r="B923" s="929"/>
      <c r="C923" s="935"/>
      <c r="D923" s="530"/>
      <c r="E923" s="930"/>
      <c r="F923" s="934"/>
      <c r="G923" s="935"/>
      <c r="R923" s="932"/>
      <c r="S923" s="931"/>
      <c r="W923" s="932"/>
    </row>
    <row r="924" spans="1:23" s="563" customFormat="1" ht="15" customHeight="1" x14ac:dyDescent="0.25">
      <c r="A924" s="934"/>
      <c r="B924" s="929"/>
      <c r="C924" s="935"/>
      <c r="D924" s="530"/>
      <c r="E924" s="930"/>
      <c r="F924" s="934"/>
      <c r="G924" s="935"/>
      <c r="R924" s="932"/>
      <c r="S924" s="931"/>
      <c r="W924" s="932"/>
    </row>
    <row r="925" spans="1:23" s="563" customFormat="1" ht="15" customHeight="1" x14ac:dyDescent="0.25">
      <c r="A925" s="934"/>
      <c r="B925" s="929"/>
      <c r="C925" s="935"/>
      <c r="D925" s="530"/>
      <c r="E925" s="930"/>
      <c r="F925" s="934"/>
      <c r="G925" s="935"/>
      <c r="R925" s="932"/>
      <c r="S925" s="931"/>
      <c r="W925" s="932"/>
    </row>
    <row r="926" spans="1:23" s="563" customFormat="1" ht="15" customHeight="1" x14ac:dyDescent="0.25">
      <c r="A926" s="934"/>
      <c r="B926" s="929"/>
      <c r="C926" s="935"/>
      <c r="D926" s="530"/>
      <c r="E926" s="930"/>
      <c r="F926" s="934"/>
      <c r="G926" s="935"/>
      <c r="R926" s="932"/>
      <c r="S926" s="931"/>
      <c r="W926" s="932"/>
    </row>
    <row r="927" spans="1:23" s="563" customFormat="1" ht="15" customHeight="1" x14ac:dyDescent="0.25">
      <c r="A927" s="934"/>
      <c r="B927" s="929"/>
      <c r="C927" s="935"/>
      <c r="D927" s="530"/>
      <c r="E927" s="930"/>
      <c r="F927" s="934"/>
      <c r="G927" s="935"/>
      <c r="R927" s="932"/>
      <c r="S927" s="931"/>
      <c r="W927" s="932"/>
    </row>
    <row r="928" spans="1:23" s="563" customFormat="1" ht="15" customHeight="1" x14ac:dyDescent="0.25">
      <c r="A928" s="934"/>
      <c r="B928" s="929"/>
      <c r="C928" s="935"/>
      <c r="D928" s="530"/>
      <c r="E928" s="930"/>
      <c r="F928" s="934"/>
      <c r="G928" s="935"/>
      <c r="R928" s="932"/>
      <c r="S928" s="931"/>
      <c r="W928" s="932"/>
    </row>
    <row r="929" spans="1:23" s="563" customFormat="1" ht="15" customHeight="1" x14ac:dyDescent="0.25">
      <c r="A929" s="934"/>
      <c r="B929" s="929"/>
      <c r="C929" s="935"/>
      <c r="D929" s="530"/>
      <c r="E929" s="930"/>
      <c r="F929" s="934"/>
      <c r="G929" s="935"/>
      <c r="R929" s="932"/>
      <c r="S929" s="931"/>
      <c r="W929" s="932"/>
    </row>
    <row r="930" spans="1:23" s="563" customFormat="1" ht="15" customHeight="1" x14ac:dyDescent="0.25">
      <c r="A930" s="934"/>
      <c r="B930" s="929"/>
      <c r="C930" s="935"/>
      <c r="D930" s="530"/>
      <c r="E930" s="930"/>
      <c r="F930" s="934"/>
      <c r="G930" s="935"/>
      <c r="R930" s="932"/>
      <c r="S930" s="931"/>
      <c r="W930" s="932"/>
    </row>
    <row r="931" spans="1:23" s="563" customFormat="1" ht="15" customHeight="1" x14ac:dyDescent="0.25">
      <c r="A931" s="934"/>
      <c r="B931" s="929"/>
      <c r="C931" s="935"/>
      <c r="D931" s="530"/>
      <c r="E931" s="930"/>
      <c r="F931" s="934"/>
      <c r="G931" s="935"/>
      <c r="R931" s="932"/>
      <c r="S931" s="931"/>
      <c r="W931" s="932"/>
    </row>
    <row r="932" spans="1:23" s="563" customFormat="1" ht="15" customHeight="1" x14ac:dyDescent="0.25">
      <c r="A932" s="934"/>
      <c r="B932" s="929"/>
      <c r="C932" s="935"/>
      <c r="D932" s="530"/>
      <c r="E932" s="930"/>
      <c r="F932" s="934"/>
      <c r="G932" s="935"/>
      <c r="R932" s="932"/>
      <c r="S932" s="931"/>
      <c r="W932" s="932"/>
    </row>
    <row r="933" spans="1:23" s="563" customFormat="1" ht="15" customHeight="1" x14ac:dyDescent="0.25">
      <c r="A933" s="934"/>
      <c r="B933" s="929"/>
      <c r="C933" s="935"/>
      <c r="D933" s="530"/>
      <c r="E933" s="930"/>
      <c r="F933" s="934"/>
      <c r="G933" s="935"/>
      <c r="R933" s="932"/>
      <c r="S933" s="931"/>
      <c r="W933" s="932"/>
    </row>
    <row r="934" spans="1:23" s="563" customFormat="1" ht="15" customHeight="1" x14ac:dyDescent="0.25">
      <c r="A934" s="934"/>
      <c r="B934" s="929"/>
      <c r="C934" s="935"/>
      <c r="D934" s="530"/>
      <c r="E934" s="930"/>
      <c r="F934" s="934"/>
      <c r="G934" s="935"/>
      <c r="R934" s="932"/>
      <c r="S934" s="931"/>
      <c r="W934" s="932"/>
    </row>
    <row r="935" spans="1:23" s="563" customFormat="1" ht="15" customHeight="1" x14ac:dyDescent="0.25">
      <c r="A935" s="934"/>
      <c r="B935" s="929"/>
      <c r="C935" s="935"/>
      <c r="D935" s="530"/>
      <c r="E935" s="930"/>
      <c r="F935" s="934"/>
      <c r="G935" s="935"/>
      <c r="R935" s="932"/>
      <c r="S935" s="931"/>
      <c r="W935" s="932"/>
    </row>
    <row r="936" spans="1:23" s="563" customFormat="1" ht="15" customHeight="1" x14ac:dyDescent="0.25">
      <c r="A936" s="934"/>
      <c r="B936" s="929"/>
      <c r="C936" s="935"/>
      <c r="D936" s="530"/>
      <c r="E936" s="930"/>
      <c r="F936" s="934"/>
      <c r="G936" s="935"/>
      <c r="R936" s="932"/>
      <c r="S936" s="931"/>
      <c r="W936" s="932"/>
    </row>
    <row r="937" spans="1:23" s="563" customFormat="1" ht="15" customHeight="1" x14ac:dyDescent="0.25">
      <c r="A937" s="934"/>
      <c r="B937" s="929"/>
      <c r="C937" s="935"/>
      <c r="D937" s="530"/>
      <c r="E937" s="930"/>
      <c r="F937" s="934"/>
      <c r="G937" s="935"/>
      <c r="R937" s="932"/>
      <c r="S937" s="931"/>
      <c r="W937" s="932"/>
    </row>
    <row r="938" spans="1:23" s="563" customFormat="1" ht="15" customHeight="1" x14ac:dyDescent="0.25">
      <c r="A938" s="934"/>
      <c r="B938" s="929"/>
      <c r="C938" s="935"/>
      <c r="D938" s="530"/>
      <c r="E938" s="930"/>
      <c r="F938" s="934"/>
      <c r="G938" s="935"/>
      <c r="R938" s="932"/>
      <c r="S938" s="931"/>
      <c r="W938" s="932"/>
    </row>
    <row r="939" spans="1:23" s="563" customFormat="1" ht="15" customHeight="1" x14ac:dyDescent="0.25">
      <c r="A939" s="934"/>
      <c r="B939" s="929"/>
      <c r="C939" s="935"/>
      <c r="D939" s="530"/>
      <c r="E939" s="930"/>
      <c r="F939" s="934"/>
      <c r="G939" s="935"/>
      <c r="R939" s="932"/>
      <c r="S939" s="931"/>
      <c r="W939" s="932"/>
    </row>
    <row r="940" spans="1:23" s="563" customFormat="1" ht="15" customHeight="1" x14ac:dyDescent="0.25">
      <c r="A940" s="934"/>
      <c r="B940" s="929"/>
      <c r="C940" s="935"/>
      <c r="D940" s="530"/>
      <c r="E940" s="930"/>
      <c r="F940" s="934"/>
      <c r="G940" s="935"/>
      <c r="R940" s="932"/>
      <c r="S940" s="931"/>
      <c r="W940" s="932"/>
    </row>
    <row r="941" spans="1:23" s="563" customFormat="1" ht="15" customHeight="1" x14ac:dyDescent="0.25">
      <c r="A941" s="934"/>
      <c r="B941" s="929"/>
      <c r="C941" s="935"/>
      <c r="D941" s="530"/>
      <c r="E941" s="930"/>
      <c r="F941" s="934"/>
      <c r="G941" s="935"/>
      <c r="R941" s="932"/>
      <c r="S941" s="931"/>
      <c r="W941" s="932"/>
    </row>
    <row r="942" spans="1:23" s="563" customFormat="1" ht="15" customHeight="1" x14ac:dyDescent="0.25">
      <c r="A942" s="934"/>
      <c r="B942" s="929"/>
      <c r="C942" s="935"/>
      <c r="D942" s="530"/>
      <c r="E942" s="930"/>
      <c r="F942" s="934"/>
      <c r="G942" s="935"/>
      <c r="R942" s="932"/>
      <c r="S942" s="931"/>
      <c r="W942" s="932"/>
    </row>
    <row r="943" spans="1:23" s="563" customFormat="1" ht="15" customHeight="1" x14ac:dyDescent="0.25">
      <c r="A943" s="934"/>
      <c r="B943" s="929"/>
      <c r="C943" s="935"/>
      <c r="D943" s="530"/>
      <c r="E943" s="930"/>
      <c r="F943" s="934"/>
      <c r="G943" s="935"/>
      <c r="R943" s="932"/>
      <c r="S943" s="931"/>
      <c r="W943" s="932"/>
    </row>
    <row r="944" spans="1:23" s="563" customFormat="1" ht="15" customHeight="1" x14ac:dyDescent="0.25">
      <c r="A944" s="934"/>
      <c r="B944" s="929"/>
      <c r="C944" s="935"/>
      <c r="D944" s="530"/>
      <c r="E944" s="930"/>
      <c r="F944" s="934"/>
      <c r="G944" s="935"/>
      <c r="R944" s="932"/>
      <c r="S944" s="931"/>
      <c r="W944" s="932"/>
    </row>
    <row r="945" spans="1:23" s="563" customFormat="1" ht="15" customHeight="1" x14ac:dyDescent="0.25">
      <c r="A945" s="934"/>
      <c r="B945" s="929"/>
      <c r="C945" s="935"/>
      <c r="D945" s="530"/>
      <c r="E945" s="930"/>
      <c r="F945" s="934"/>
      <c r="G945" s="935"/>
      <c r="R945" s="932"/>
      <c r="S945" s="931"/>
      <c r="W945" s="932"/>
    </row>
    <row r="946" spans="1:23" s="563" customFormat="1" ht="15" customHeight="1" x14ac:dyDescent="0.25">
      <c r="A946" s="934"/>
      <c r="B946" s="929"/>
      <c r="C946" s="935"/>
      <c r="D946" s="530"/>
      <c r="E946" s="930"/>
      <c r="F946" s="934"/>
      <c r="G946" s="935"/>
      <c r="R946" s="932"/>
      <c r="S946" s="931"/>
      <c r="W946" s="932"/>
    </row>
    <row r="947" spans="1:23" s="563" customFormat="1" ht="15" customHeight="1" x14ac:dyDescent="0.25">
      <c r="A947" s="934"/>
      <c r="B947" s="929"/>
      <c r="C947" s="935"/>
      <c r="D947" s="530"/>
      <c r="E947" s="930"/>
      <c r="F947" s="934"/>
      <c r="G947" s="935"/>
      <c r="R947" s="932"/>
      <c r="S947" s="931"/>
      <c r="W947" s="932"/>
    </row>
    <row r="948" spans="1:23" s="563" customFormat="1" ht="15" customHeight="1" x14ac:dyDescent="0.25">
      <c r="A948" s="934"/>
      <c r="B948" s="929"/>
      <c r="C948" s="935"/>
      <c r="D948" s="530"/>
      <c r="E948" s="930"/>
      <c r="F948" s="934"/>
      <c r="G948" s="935"/>
      <c r="R948" s="932"/>
      <c r="S948" s="931"/>
      <c r="W948" s="932"/>
    </row>
    <row r="949" spans="1:23" s="563" customFormat="1" ht="15" customHeight="1" x14ac:dyDescent="0.25">
      <c r="A949" s="934"/>
      <c r="B949" s="929"/>
      <c r="C949" s="935"/>
      <c r="D949" s="530"/>
      <c r="E949" s="930"/>
      <c r="F949" s="934"/>
      <c r="G949" s="935"/>
      <c r="R949" s="932"/>
      <c r="S949" s="931"/>
      <c r="W949" s="932"/>
    </row>
    <row r="950" spans="1:23" s="563" customFormat="1" ht="15" customHeight="1" x14ac:dyDescent="0.25">
      <c r="A950" s="934"/>
      <c r="B950" s="929"/>
      <c r="C950" s="935"/>
      <c r="D950" s="530"/>
      <c r="E950" s="930"/>
      <c r="F950" s="934"/>
      <c r="G950" s="935"/>
      <c r="R950" s="932"/>
      <c r="S950" s="931"/>
      <c r="W950" s="932"/>
    </row>
    <row r="951" spans="1:23" s="563" customFormat="1" ht="15" customHeight="1" x14ac:dyDescent="0.25">
      <c r="A951" s="934"/>
      <c r="B951" s="929"/>
      <c r="C951" s="935"/>
      <c r="D951" s="530"/>
      <c r="E951" s="930"/>
      <c r="F951" s="934"/>
      <c r="G951" s="935"/>
      <c r="R951" s="932"/>
      <c r="S951" s="931"/>
      <c r="W951" s="932"/>
    </row>
    <row r="952" spans="1:23" s="563" customFormat="1" ht="15" customHeight="1" x14ac:dyDescent="0.25">
      <c r="A952" s="934"/>
      <c r="B952" s="929"/>
      <c r="C952" s="935"/>
      <c r="D952" s="530"/>
      <c r="E952" s="930"/>
      <c r="F952" s="934"/>
      <c r="G952" s="935"/>
      <c r="R952" s="932"/>
      <c r="S952" s="931"/>
      <c r="W952" s="932"/>
    </row>
    <row r="953" spans="1:23" s="563" customFormat="1" ht="15" customHeight="1" x14ac:dyDescent="0.25">
      <c r="A953" s="934"/>
      <c r="B953" s="929"/>
      <c r="C953" s="935"/>
      <c r="D953" s="530"/>
      <c r="E953" s="930"/>
      <c r="F953" s="934"/>
      <c r="G953" s="935"/>
      <c r="R953" s="932"/>
      <c r="S953" s="931"/>
      <c r="W953" s="932"/>
    </row>
    <row r="954" spans="1:23" s="563" customFormat="1" ht="15" customHeight="1" x14ac:dyDescent="0.25">
      <c r="A954" s="934"/>
      <c r="B954" s="929"/>
      <c r="C954" s="935"/>
      <c r="D954" s="530"/>
      <c r="E954" s="930"/>
      <c r="F954" s="934"/>
      <c r="G954" s="935"/>
      <c r="R954" s="932"/>
      <c r="S954" s="931"/>
      <c r="W954" s="932"/>
    </row>
    <row r="955" spans="1:23" s="563" customFormat="1" ht="15" customHeight="1" x14ac:dyDescent="0.25">
      <c r="A955" s="934"/>
      <c r="B955" s="929"/>
      <c r="C955" s="935"/>
      <c r="D955" s="530"/>
      <c r="E955" s="930"/>
      <c r="F955" s="934"/>
      <c r="G955" s="935"/>
      <c r="R955" s="932"/>
      <c r="S955" s="931"/>
      <c r="W955" s="932"/>
    </row>
    <row r="956" spans="1:23" s="563" customFormat="1" ht="15" customHeight="1" x14ac:dyDescent="0.25">
      <c r="A956" s="934"/>
      <c r="B956" s="929"/>
      <c r="C956" s="935"/>
      <c r="D956" s="530"/>
      <c r="E956" s="930"/>
      <c r="F956" s="934"/>
      <c r="G956" s="935"/>
      <c r="R956" s="932"/>
      <c r="S956" s="931"/>
      <c r="W956" s="932"/>
    </row>
    <row r="957" spans="1:23" s="563" customFormat="1" ht="15" customHeight="1" x14ac:dyDescent="0.25">
      <c r="A957" s="934"/>
      <c r="B957" s="929"/>
      <c r="C957" s="935"/>
      <c r="D957" s="530"/>
      <c r="E957" s="930"/>
      <c r="F957" s="934"/>
      <c r="G957" s="935"/>
      <c r="R957" s="932"/>
      <c r="S957" s="931"/>
      <c r="W957" s="932"/>
    </row>
    <row r="958" spans="1:23" s="563" customFormat="1" ht="15" customHeight="1" x14ac:dyDescent="0.25">
      <c r="A958" s="934"/>
      <c r="B958" s="929"/>
      <c r="C958" s="935"/>
      <c r="D958" s="530"/>
      <c r="E958" s="930"/>
      <c r="F958" s="934"/>
      <c r="G958" s="935"/>
      <c r="R958" s="932"/>
      <c r="S958" s="931"/>
      <c r="W958" s="932"/>
    </row>
    <row r="959" spans="1:23" s="563" customFormat="1" ht="15" customHeight="1" x14ac:dyDescent="0.25">
      <c r="A959" s="934"/>
      <c r="B959" s="929"/>
      <c r="C959" s="935"/>
      <c r="D959" s="530"/>
      <c r="E959" s="930"/>
      <c r="F959" s="934"/>
      <c r="G959" s="935"/>
      <c r="R959" s="932"/>
      <c r="S959" s="931"/>
      <c r="W959" s="932"/>
    </row>
    <row r="960" spans="1:23" s="563" customFormat="1" ht="15" customHeight="1" x14ac:dyDescent="0.25">
      <c r="A960" s="934"/>
      <c r="B960" s="929"/>
      <c r="C960" s="935"/>
      <c r="D960" s="530"/>
      <c r="E960" s="930"/>
      <c r="F960" s="934"/>
      <c r="G960" s="935"/>
      <c r="R960" s="932"/>
      <c r="S960" s="931"/>
      <c r="W960" s="932"/>
    </row>
    <row r="961" spans="1:23" s="563" customFormat="1" ht="15" customHeight="1" x14ac:dyDescent="0.25">
      <c r="A961" s="934"/>
      <c r="B961" s="929"/>
      <c r="C961" s="935"/>
      <c r="D961" s="530"/>
      <c r="E961" s="930"/>
      <c r="F961" s="934"/>
      <c r="G961" s="935"/>
      <c r="R961" s="932"/>
      <c r="S961" s="931"/>
      <c r="W961" s="932"/>
    </row>
    <row r="962" spans="1:23" s="563" customFormat="1" ht="15" customHeight="1" x14ac:dyDescent="0.25">
      <c r="A962" s="934"/>
      <c r="B962" s="929"/>
      <c r="C962" s="935"/>
      <c r="D962" s="530"/>
      <c r="E962" s="930"/>
      <c r="F962" s="934"/>
      <c r="G962" s="935"/>
      <c r="R962" s="932"/>
      <c r="S962" s="931"/>
      <c r="W962" s="932"/>
    </row>
    <row r="963" spans="1:23" s="563" customFormat="1" ht="15" customHeight="1" x14ac:dyDescent="0.25">
      <c r="A963" s="934"/>
      <c r="B963" s="929"/>
      <c r="C963" s="935"/>
      <c r="D963" s="530"/>
      <c r="E963" s="930"/>
      <c r="F963" s="934"/>
      <c r="G963" s="935"/>
      <c r="R963" s="932"/>
      <c r="S963" s="931"/>
      <c r="W963" s="932"/>
    </row>
    <row r="964" spans="1:23" s="563" customFormat="1" ht="15" customHeight="1" x14ac:dyDescent="0.25">
      <c r="A964" s="934"/>
      <c r="B964" s="929"/>
      <c r="C964" s="935"/>
      <c r="D964" s="530"/>
      <c r="E964" s="930"/>
      <c r="F964" s="934"/>
      <c r="G964" s="935"/>
      <c r="R964" s="932"/>
      <c r="S964" s="931"/>
      <c r="W964" s="932"/>
    </row>
    <row r="965" spans="1:23" s="563" customFormat="1" ht="15" customHeight="1" x14ac:dyDescent="0.25">
      <c r="A965" s="934"/>
      <c r="B965" s="929"/>
      <c r="C965" s="935"/>
      <c r="D965" s="530"/>
      <c r="E965" s="930"/>
      <c r="F965" s="934"/>
      <c r="G965" s="935"/>
      <c r="R965" s="932"/>
      <c r="S965" s="931"/>
      <c r="W965" s="932"/>
    </row>
    <row r="966" spans="1:23" s="563" customFormat="1" ht="15" customHeight="1" x14ac:dyDescent="0.25">
      <c r="A966" s="934"/>
      <c r="B966" s="929"/>
      <c r="C966" s="935"/>
      <c r="D966" s="530"/>
      <c r="E966" s="930"/>
      <c r="F966" s="934"/>
      <c r="G966" s="935"/>
      <c r="R966" s="932"/>
      <c r="S966" s="931"/>
      <c r="W966" s="932"/>
    </row>
    <row r="967" spans="1:23" s="563" customFormat="1" ht="15" customHeight="1" x14ac:dyDescent="0.25">
      <c r="A967" s="934"/>
      <c r="B967" s="929"/>
      <c r="C967" s="935"/>
      <c r="D967" s="530"/>
      <c r="E967" s="930"/>
      <c r="F967" s="934"/>
      <c r="G967" s="935"/>
      <c r="R967" s="932"/>
      <c r="S967" s="931"/>
      <c r="W967" s="932"/>
    </row>
    <row r="968" spans="1:23" s="563" customFormat="1" ht="15" customHeight="1" x14ac:dyDescent="0.25">
      <c r="A968" s="934"/>
      <c r="B968" s="929"/>
      <c r="C968" s="935"/>
      <c r="D968" s="530"/>
      <c r="E968" s="930"/>
      <c r="F968" s="934"/>
      <c r="G968" s="935"/>
      <c r="R968" s="932"/>
      <c r="S968" s="931"/>
      <c r="W968" s="932"/>
    </row>
    <row r="969" spans="1:23" s="563" customFormat="1" ht="15" customHeight="1" x14ac:dyDescent="0.25">
      <c r="A969" s="934"/>
      <c r="B969" s="929"/>
      <c r="C969" s="935"/>
      <c r="D969" s="530"/>
      <c r="E969" s="930"/>
      <c r="F969" s="934"/>
      <c r="G969" s="935"/>
      <c r="R969" s="932"/>
      <c r="S969" s="931"/>
      <c r="W969" s="932"/>
    </row>
    <row r="970" spans="1:23" s="563" customFormat="1" ht="15" customHeight="1" x14ac:dyDescent="0.25">
      <c r="A970" s="934"/>
      <c r="B970" s="929"/>
      <c r="C970" s="935"/>
      <c r="D970" s="530"/>
      <c r="E970" s="930"/>
      <c r="F970" s="934"/>
      <c r="G970" s="935"/>
      <c r="R970" s="932"/>
      <c r="S970" s="931"/>
      <c r="W970" s="932"/>
    </row>
    <row r="971" spans="1:23" s="563" customFormat="1" ht="15" customHeight="1" x14ac:dyDescent="0.25">
      <c r="A971" s="934"/>
      <c r="B971" s="929"/>
      <c r="C971" s="935"/>
      <c r="D971" s="530"/>
      <c r="E971" s="930"/>
      <c r="F971" s="934"/>
      <c r="G971" s="935"/>
      <c r="R971" s="932"/>
      <c r="S971" s="931"/>
      <c r="W971" s="932"/>
    </row>
    <row r="972" spans="1:23" s="563" customFormat="1" ht="15" customHeight="1" x14ac:dyDescent="0.25">
      <c r="A972" s="934"/>
      <c r="B972" s="929"/>
      <c r="C972" s="935"/>
      <c r="D972" s="530"/>
      <c r="E972" s="930"/>
      <c r="F972" s="934"/>
      <c r="G972" s="935"/>
      <c r="R972" s="932"/>
      <c r="S972" s="931"/>
      <c r="W972" s="932"/>
    </row>
    <row r="973" spans="1:23" s="563" customFormat="1" ht="15" customHeight="1" x14ac:dyDescent="0.25">
      <c r="A973" s="934"/>
      <c r="B973" s="929"/>
      <c r="C973" s="935"/>
      <c r="D973" s="530"/>
      <c r="E973" s="930"/>
      <c r="F973" s="934"/>
      <c r="G973" s="935"/>
      <c r="R973" s="932"/>
      <c r="S973" s="931"/>
      <c r="W973" s="932"/>
    </row>
    <row r="974" spans="1:23" s="563" customFormat="1" ht="15" customHeight="1" x14ac:dyDescent="0.25">
      <c r="A974" s="934"/>
      <c r="B974" s="929"/>
      <c r="C974" s="935"/>
      <c r="D974" s="530"/>
      <c r="E974" s="930"/>
      <c r="F974" s="934"/>
      <c r="G974" s="935"/>
      <c r="R974" s="932"/>
      <c r="S974" s="931"/>
      <c r="W974" s="932"/>
    </row>
    <row r="975" spans="1:23" s="563" customFormat="1" ht="15" customHeight="1" x14ac:dyDescent="0.25">
      <c r="A975" s="934"/>
      <c r="B975" s="929"/>
      <c r="C975" s="935"/>
      <c r="D975" s="530"/>
      <c r="E975" s="930"/>
      <c r="F975" s="934"/>
      <c r="G975" s="935"/>
      <c r="R975" s="932"/>
      <c r="S975" s="931"/>
      <c r="W975" s="932"/>
    </row>
    <row r="976" spans="1:23" s="563" customFormat="1" ht="15" customHeight="1" x14ac:dyDescent="0.25">
      <c r="A976" s="934"/>
      <c r="B976" s="929"/>
      <c r="C976" s="935"/>
      <c r="D976" s="530"/>
      <c r="E976" s="930"/>
      <c r="F976" s="934"/>
      <c r="G976" s="935"/>
      <c r="R976" s="932"/>
      <c r="S976" s="931"/>
      <c r="W976" s="932"/>
    </row>
    <row r="977" spans="1:23" s="563" customFormat="1" ht="15" customHeight="1" x14ac:dyDescent="0.25">
      <c r="A977" s="934"/>
      <c r="B977" s="929"/>
      <c r="C977" s="935"/>
      <c r="D977" s="530"/>
      <c r="E977" s="930"/>
      <c r="F977" s="934"/>
      <c r="G977" s="935"/>
      <c r="R977" s="932"/>
      <c r="S977" s="931"/>
      <c r="W977" s="932"/>
    </row>
    <row r="978" spans="1:23" s="563" customFormat="1" ht="15" customHeight="1" x14ac:dyDescent="0.25">
      <c r="A978" s="934"/>
      <c r="B978" s="929"/>
      <c r="C978" s="935"/>
      <c r="D978" s="530"/>
      <c r="E978" s="930"/>
      <c r="F978" s="934"/>
      <c r="G978" s="935"/>
      <c r="R978" s="932"/>
      <c r="S978" s="931"/>
      <c r="W978" s="932"/>
    </row>
    <row r="979" spans="1:23" s="563" customFormat="1" ht="15" customHeight="1" x14ac:dyDescent="0.25">
      <c r="A979" s="934"/>
      <c r="B979" s="929"/>
      <c r="C979" s="935"/>
      <c r="D979" s="530"/>
      <c r="E979" s="930"/>
      <c r="F979" s="934"/>
      <c r="G979" s="935"/>
      <c r="R979" s="932"/>
      <c r="S979" s="931"/>
      <c r="W979" s="932"/>
    </row>
    <row r="980" spans="1:23" s="563" customFormat="1" ht="15" customHeight="1" x14ac:dyDescent="0.25">
      <c r="A980" s="934"/>
      <c r="B980" s="929"/>
      <c r="C980" s="935"/>
      <c r="D980" s="530"/>
      <c r="E980" s="930"/>
      <c r="F980" s="934"/>
      <c r="G980" s="935"/>
      <c r="R980" s="932"/>
      <c r="S980" s="931"/>
      <c r="W980" s="932"/>
    </row>
    <row r="981" spans="1:23" s="563" customFormat="1" ht="15" customHeight="1" x14ac:dyDescent="0.25">
      <c r="A981" s="934"/>
      <c r="B981" s="929"/>
      <c r="C981" s="935"/>
      <c r="D981" s="530"/>
      <c r="E981" s="930"/>
      <c r="F981" s="934"/>
      <c r="G981" s="935"/>
      <c r="R981" s="932"/>
      <c r="S981" s="931"/>
      <c r="W981" s="932"/>
    </row>
    <row r="982" spans="1:23" s="563" customFormat="1" ht="15" customHeight="1" x14ac:dyDescent="0.25">
      <c r="A982" s="934"/>
      <c r="B982" s="929"/>
      <c r="C982" s="935"/>
      <c r="D982" s="530"/>
      <c r="E982" s="930"/>
      <c r="F982" s="934"/>
      <c r="G982" s="935"/>
      <c r="R982" s="932"/>
      <c r="S982" s="931"/>
      <c r="W982" s="932"/>
    </row>
    <row r="983" spans="1:23" s="563" customFormat="1" ht="15" customHeight="1" x14ac:dyDescent="0.25">
      <c r="A983" s="934"/>
      <c r="B983" s="929"/>
      <c r="C983" s="935"/>
      <c r="D983" s="530"/>
      <c r="E983" s="930"/>
      <c r="F983" s="934"/>
      <c r="G983" s="935"/>
      <c r="R983" s="932"/>
      <c r="S983" s="931"/>
      <c r="W983" s="932"/>
    </row>
    <row r="984" spans="1:23" s="563" customFormat="1" ht="15" customHeight="1" x14ac:dyDescent="0.25">
      <c r="A984" s="934"/>
      <c r="B984" s="929"/>
      <c r="C984" s="935"/>
      <c r="D984" s="530"/>
      <c r="E984" s="930"/>
      <c r="F984" s="934"/>
      <c r="G984" s="935"/>
      <c r="R984" s="932"/>
      <c r="S984" s="931"/>
      <c r="W984" s="932"/>
    </row>
    <row r="985" spans="1:23" s="563" customFormat="1" ht="15" customHeight="1" x14ac:dyDescent="0.25">
      <c r="A985" s="934"/>
      <c r="B985" s="929"/>
      <c r="C985" s="935"/>
      <c r="D985" s="530"/>
      <c r="E985" s="930"/>
      <c r="F985" s="934"/>
      <c r="G985" s="935"/>
      <c r="R985" s="932"/>
      <c r="S985" s="931"/>
      <c r="W985" s="932"/>
    </row>
    <row r="986" spans="1:23" s="563" customFormat="1" ht="15" customHeight="1" x14ac:dyDescent="0.25">
      <c r="A986" s="934"/>
      <c r="B986" s="929"/>
      <c r="C986" s="935"/>
      <c r="D986" s="530"/>
      <c r="E986" s="930"/>
      <c r="F986" s="934"/>
      <c r="G986" s="935"/>
      <c r="R986" s="932"/>
      <c r="S986" s="931"/>
      <c r="W986" s="932"/>
    </row>
    <row r="987" spans="1:23" s="563" customFormat="1" ht="15" customHeight="1" x14ac:dyDescent="0.25">
      <c r="A987" s="934"/>
      <c r="B987" s="929"/>
      <c r="C987" s="935"/>
      <c r="D987" s="530"/>
      <c r="E987" s="930"/>
      <c r="F987" s="934"/>
      <c r="G987" s="935"/>
      <c r="R987" s="932"/>
      <c r="S987" s="931"/>
      <c r="W987" s="932"/>
    </row>
    <row r="988" spans="1:23" s="563" customFormat="1" ht="15" customHeight="1" x14ac:dyDescent="0.25">
      <c r="A988" s="934"/>
      <c r="B988" s="929"/>
      <c r="C988" s="935"/>
      <c r="D988" s="530"/>
      <c r="E988" s="930"/>
      <c r="F988" s="934"/>
      <c r="G988" s="935"/>
      <c r="R988" s="932"/>
      <c r="S988" s="931"/>
      <c r="W988" s="932"/>
    </row>
    <row r="989" spans="1:23" s="563" customFormat="1" ht="15" customHeight="1" x14ac:dyDescent="0.25">
      <c r="A989" s="934"/>
      <c r="B989" s="929"/>
      <c r="C989" s="935"/>
      <c r="D989" s="530"/>
      <c r="E989" s="930"/>
      <c r="F989" s="934"/>
      <c r="G989" s="935"/>
      <c r="R989" s="932"/>
      <c r="S989" s="931"/>
      <c r="W989" s="932"/>
    </row>
    <row r="990" spans="1:23" s="563" customFormat="1" ht="15" customHeight="1" x14ac:dyDescent="0.25">
      <c r="A990" s="934"/>
      <c r="B990" s="929"/>
      <c r="C990" s="935"/>
      <c r="D990" s="530"/>
      <c r="E990" s="930"/>
      <c r="F990" s="934"/>
      <c r="G990" s="935"/>
      <c r="R990" s="932"/>
      <c r="S990" s="931"/>
      <c r="W990" s="932"/>
    </row>
    <row r="991" spans="1:23" s="563" customFormat="1" ht="15" customHeight="1" x14ac:dyDescent="0.25">
      <c r="A991" s="934"/>
      <c r="B991" s="929"/>
      <c r="C991" s="935"/>
      <c r="D991" s="530"/>
      <c r="E991" s="930"/>
      <c r="F991" s="934"/>
      <c r="G991" s="935"/>
      <c r="R991" s="932"/>
      <c r="S991" s="931"/>
      <c r="W991" s="932"/>
    </row>
    <row r="992" spans="1:23" s="563" customFormat="1" ht="15" customHeight="1" x14ac:dyDescent="0.25">
      <c r="A992" s="934"/>
      <c r="B992" s="929"/>
      <c r="C992" s="935"/>
      <c r="D992" s="530"/>
      <c r="E992" s="930"/>
      <c r="F992" s="934"/>
      <c r="G992" s="935"/>
      <c r="R992" s="932"/>
      <c r="S992" s="931"/>
      <c r="W992" s="932"/>
    </row>
    <row r="993" spans="1:23" s="563" customFormat="1" ht="15" customHeight="1" x14ac:dyDescent="0.25">
      <c r="A993" s="934"/>
      <c r="B993" s="929"/>
      <c r="C993" s="935"/>
      <c r="D993" s="530"/>
      <c r="E993" s="930"/>
      <c r="F993" s="934"/>
      <c r="G993" s="935"/>
      <c r="R993" s="932"/>
      <c r="S993" s="931"/>
      <c r="W993" s="932"/>
    </row>
    <row r="994" spans="1:23" s="563" customFormat="1" ht="15" customHeight="1" x14ac:dyDescent="0.25">
      <c r="A994" s="934"/>
      <c r="B994" s="929"/>
      <c r="C994" s="935"/>
      <c r="D994" s="530"/>
      <c r="E994" s="930"/>
      <c r="F994" s="934"/>
      <c r="G994" s="935"/>
      <c r="R994" s="932"/>
      <c r="S994" s="931"/>
      <c r="W994" s="932"/>
    </row>
    <row r="995" spans="1:23" s="563" customFormat="1" ht="15" customHeight="1" x14ac:dyDescent="0.25">
      <c r="A995" s="934"/>
      <c r="B995" s="929"/>
      <c r="C995" s="935"/>
      <c r="D995" s="530"/>
      <c r="E995" s="930"/>
      <c r="F995" s="934"/>
      <c r="G995" s="935"/>
      <c r="R995" s="932"/>
      <c r="S995" s="931"/>
      <c r="W995" s="932"/>
    </row>
    <row r="996" spans="1:23" s="563" customFormat="1" ht="15" customHeight="1" x14ac:dyDescent="0.25">
      <c r="A996" s="934"/>
      <c r="B996" s="929"/>
      <c r="C996" s="935"/>
      <c r="D996" s="530"/>
      <c r="E996" s="930"/>
      <c r="F996" s="934"/>
      <c r="G996" s="935"/>
      <c r="R996" s="932"/>
      <c r="S996" s="931"/>
      <c r="W996" s="932"/>
    </row>
    <row r="997" spans="1:23" s="563" customFormat="1" ht="15" customHeight="1" x14ac:dyDescent="0.25">
      <c r="A997" s="934"/>
      <c r="B997" s="929"/>
      <c r="C997" s="935"/>
      <c r="D997" s="530"/>
      <c r="E997" s="930"/>
      <c r="F997" s="934"/>
      <c r="G997" s="935"/>
      <c r="R997" s="932"/>
      <c r="S997" s="931"/>
      <c r="W997" s="932"/>
    </row>
    <row r="998" spans="1:23" s="563" customFormat="1" ht="15" customHeight="1" x14ac:dyDescent="0.25">
      <c r="A998" s="934"/>
      <c r="B998" s="929"/>
      <c r="C998" s="935"/>
      <c r="D998" s="530"/>
      <c r="E998" s="930"/>
      <c r="F998" s="934"/>
      <c r="G998" s="935"/>
      <c r="R998" s="932"/>
      <c r="S998" s="931"/>
      <c r="W998" s="932"/>
    </row>
    <row r="999" spans="1:23" s="563" customFormat="1" ht="15" customHeight="1" x14ac:dyDescent="0.25">
      <c r="A999" s="934"/>
      <c r="B999" s="929"/>
      <c r="C999" s="935"/>
      <c r="D999" s="530"/>
      <c r="E999" s="930"/>
      <c r="F999" s="934"/>
      <c r="G999" s="935"/>
      <c r="R999" s="932"/>
      <c r="S999" s="931"/>
      <c r="W999" s="932"/>
    </row>
    <row r="1000" spans="1:23" s="563" customFormat="1" ht="15" customHeight="1" x14ac:dyDescent="0.25">
      <c r="A1000" s="934"/>
      <c r="B1000" s="929"/>
      <c r="C1000" s="935"/>
      <c r="D1000" s="530"/>
      <c r="E1000" s="930"/>
      <c r="F1000" s="934"/>
      <c r="G1000" s="935"/>
      <c r="R1000" s="932"/>
      <c r="S1000" s="931"/>
      <c r="W1000" s="932"/>
    </row>
    <row r="1001" spans="1:23" s="563" customFormat="1" ht="15" customHeight="1" x14ac:dyDescent="0.25">
      <c r="A1001" s="934"/>
      <c r="B1001" s="929"/>
      <c r="C1001" s="935"/>
      <c r="D1001" s="530"/>
      <c r="E1001" s="930"/>
      <c r="F1001" s="934"/>
      <c r="G1001" s="935"/>
      <c r="R1001" s="932"/>
      <c r="S1001" s="931"/>
      <c r="W1001" s="932"/>
    </row>
    <row r="1002" spans="1:23" s="563" customFormat="1" ht="15" customHeight="1" x14ac:dyDescent="0.25">
      <c r="A1002" s="934"/>
      <c r="B1002" s="929"/>
      <c r="C1002" s="935"/>
      <c r="D1002" s="530"/>
      <c r="E1002" s="930"/>
      <c r="F1002" s="934"/>
      <c r="G1002" s="935"/>
      <c r="R1002" s="932"/>
      <c r="S1002" s="931"/>
      <c r="W1002" s="932"/>
    </row>
    <row r="1003" spans="1:23" s="563" customFormat="1" ht="15" customHeight="1" x14ac:dyDescent="0.25">
      <c r="A1003" s="934"/>
      <c r="B1003" s="929"/>
      <c r="C1003" s="935"/>
      <c r="D1003" s="530"/>
      <c r="E1003" s="930"/>
      <c r="F1003" s="934"/>
      <c r="G1003" s="935"/>
      <c r="R1003" s="932"/>
      <c r="S1003" s="931"/>
      <c r="W1003" s="932"/>
    </row>
    <row r="1004" spans="1:23" s="563" customFormat="1" ht="15" customHeight="1" x14ac:dyDescent="0.25">
      <c r="A1004" s="934"/>
      <c r="B1004" s="929"/>
      <c r="C1004" s="935"/>
      <c r="D1004" s="530"/>
      <c r="E1004" s="930"/>
      <c r="F1004" s="934"/>
      <c r="G1004" s="935"/>
      <c r="R1004" s="932"/>
      <c r="S1004" s="931"/>
      <c r="W1004" s="932"/>
    </row>
    <row r="1005" spans="1:23" s="563" customFormat="1" ht="15" customHeight="1" x14ac:dyDescent="0.25">
      <c r="A1005" s="934"/>
      <c r="B1005" s="929"/>
      <c r="C1005" s="935"/>
      <c r="D1005" s="530"/>
      <c r="E1005" s="930"/>
      <c r="F1005" s="934"/>
      <c r="G1005" s="935"/>
      <c r="R1005" s="932"/>
      <c r="S1005" s="931"/>
      <c r="W1005" s="932"/>
    </row>
    <row r="1006" spans="1:23" s="563" customFormat="1" ht="15" customHeight="1" x14ac:dyDescent="0.25">
      <c r="A1006" s="934"/>
      <c r="B1006" s="929"/>
      <c r="C1006" s="935"/>
      <c r="D1006" s="530"/>
      <c r="E1006" s="930"/>
      <c r="F1006" s="934"/>
      <c r="G1006" s="935"/>
      <c r="R1006" s="932"/>
      <c r="S1006" s="931"/>
      <c r="W1006" s="932"/>
    </row>
    <row r="1007" spans="1:23" s="563" customFormat="1" ht="15" customHeight="1" x14ac:dyDescent="0.25">
      <c r="A1007" s="934"/>
      <c r="B1007" s="929"/>
      <c r="C1007" s="935"/>
      <c r="D1007" s="530"/>
      <c r="E1007" s="930"/>
      <c r="F1007" s="934"/>
      <c r="G1007" s="935"/>
      <c r="R1007" s="932"/>
      <c r="S1007" s="931"/>
      <c r="W1007" s="932"/>
    </row>
    <row r="1008" spans="1:23" s="563" customFormat="1" ht="15" customHeight="1" x14ac:dyDescent="0.25">
      <c r="A1008" s="934"/>
      <c r="B1008" s="929"/>
      <c r="C1008" s="935"/>
      <c r="D1008" s="530"/>
      <c r="E1008" s="930"/>
      <c r="F1008" s="934"/>
      <c r="G1008" s="935"/>
      <c r="R1008" s="932"/>
      <c r="S1008" s="931"/>
      <c r="W1008" s="932"/>
    </row>
    <row r="1009" spans="1:23" s="563" customFormat="1" ht="15" customHeight="1" x14ac:dyDescent="0.25">
      <c r="A1009" s="934"/>
      <c r="B1009" s="929"/>
      <c r="C1009" s="935"/>
      <c r="D1009" s="530"/>
      <c r="E1009" s="930"/>
      <c r="F1009" s="934"/>
      <c r="G1009" s="935"/>
      <c r="R1009" s="932"/>
      <c r="S1009" s="931"/>
      <c r="W1009" s="932"/>
    </row>
    <row r="1010" spans="1:23" s="563" customFormat="1" ht="15" customHeight="1" x14ac:dyDescent="0.25">
      <c r="A1010" s="934"/>
      <c r="B1010" s="929"/>
      <c r="C1010" s="935"/>
      <c r="D1010" s="530"/>
      <c r="E1010" s="930"/>
      <c r="F1010" s="934"/>
      <c r="G1010" s="935"/>
      <c r="R1010" s="932"/>
      <c r="S1010" s="931"/>
      <c r="W1010" s="932"/>
    </row>
    <row r="1011" spans="1:23" s="563" customFormat="1" ht="15" customHeight="1" x14ac:dyDescent="0.25">
      <c r="A1011" s="934"/>
      <c r="B1011" s="929"/>
      <c r="C1011" s="935"/>
      <c r="D1011" s="530"/>
      <c r="E1011" s="930"/>
      <c r="F1011" s="934"/>
      <c r="G1011" s="935"/>
      <c r="R1011" s="932"/>
      <c r="S1011" s="931"/>
      <c r="W1011" s="932"/>
    </row>
    <row r="1012" spans="1:23" s="563" customFormat="1" ht="15" customHeight="1" x14ac:dyDescent="0.25">
      <c r="A1012" s="934"/>
      <c r="B1012" s="929"/>
      <c r="C1012" s="935"/>
      <c r="D1012" s="530"/>
      <c r="E1012" s="930"/>
      <c r="F1012" s="934"/>
      <c r="G1012" s="935"/>
      <c r="R1012" s="932"/>
      <c r="S1012" s="931"/>
      <c r="W1012" s="932"/>
    </row>
    <row r="1013" spans="1:23" s="563" customFormat="1" ht="15" customHeight="1" x14ac:dyDescent="0.25">
      <c r="A1013" s="934"/>
      <c r="B1013" s="929"/>
      <c r="C1013" s="935"/>
      <c r="D1013" s="530"/>
      <c r="E1013" s="930"/>
      <c r="F1013" s="934"/>
      <c r="G1013" s="935"/>
      <c r="R1013" s="932"/>
      <c r="S1013" s="931"/>
      <c r="W1013" s="932"/>
    </row>
    <row r="1014" spans="1:23" s="563" customFormat="1" ht="15" customHeight="1" x14ac:dyDescent="0.25">
      <c r="A1014" s="934"/>
      <c r="B1014" s="929"/>
      <c r="C1014" s="935"/>
      <c r="D1014" s="530"/>
      <c r="E1014" s="930"/>
      <c r="F1014" s="934"/>
      <c r="G1014" s="935"/>
      <c r="R1014" s="932"/>
      <c r="S1014" s="931"/>
      <c r="W1014" s="932"/>
    </row>
    <row r="1015" spans="1:23" s="563" customFormat="1" ht="15" customHeight="1" x14ac:dyDescent="0.25">
      <c r="A1015" s="934"/>
      <c r="B1015" s="929"/>
      <c r="C1015" s="935"/>
      <c r="D1015" s="530"/>
      <c r="E1015" s="930"/>
      <c r="F1015" s="934"/>
      <c r="G1015" s="935"/>
      <c r="R1015" s="932"/>
      <c r="S1015" s="931"/>
      <c r="W1015" s="932"/>
    </row>
    <row r="1016" spans="1:23" s="563" customFormat="1" ht="15" customHeight="1" x14ac:dyDescent="0.25">
      <c r="A1016" s="934"/>
      <c r="B1016" s="929"/>
      <c r="C1016" s="935"/>
      <c r="D1016" s="530"/>
      <c r="E1016" s="930"/>
      <c r="F1016" s="934"/>
      <c r="G1016" s="935"/>
      <c r="R1016" s="932"/>
      <c r="S1016" s="931"/>
      <c r="W1016" s="932"/>
    </row>
    <row r="1017" spans="1:23" s="563" customFormat="1" ht="15" customHeight="1" x14ac:dyDescent="0.25">
      <c r="A1017" s="934"/>
      <c r="B1017" s="929"/>
      <c r="C1017" s="935"/>
      <c r="D1017" s="530"/>
      <c r="E1017" s="930"/>
      <c r="F1017" s="934"/>
      <c r="G1017" s="935"/>
      <c r="R1017" s="932"/>
      <c r="S1017" s="931"/>
      <c r="W1017" s="932"/>
    </row>
    <row r="1018" spans="1:23" s="563" customFormat="1" ht="15" customHeight="1" x14ac:dyDescent="0.25">
      <c r="A1018" s="934"/>
      <c r="B1018" s="929"/>
      <c r="C1018" s="935"/>
      <c r="D1018" s="530"/>
      <c r="E1018" s="930"/>
      <c r="F1018" s="934"/>
      <c r="G1018" s="935"/>
      <c r="R1018" s="932"/>
      <c r="S1018" s="931"/>
      <c r="W1018" s="932"/>
    </row>
    <row r="1019" spans="1:23" s="563" customFormat="1" ht="15" customHeight="1" x14ac:dyDescent="0.25">
      <c r="A1019" s="934"/>
      <c r="B1019" s="929"/>
      <c r="C1019" s="935"/>
      <c r="D1019" s="530"/>
      <c r="E1019" s="930"/>
      <c r="F1019" s="934"/>
      <c r="G1019" s="935"/>
      <c r="R1019" s="932"/>
      <c r="S1019" s="931"/>
      <c r="W1019" s="932"/>
    </row>
    <row r="1020" spans="1:23" s="563" customFormat="1" ht="15" customHeight="1" x14ac:dyDescent="0.25">
      <c r="A1020" s="934"/>
      <c r="B1020" s="929"/>
      <c r="C1020" s="935"/>
      <c r="D1020" s="530"/>
      <c r="E1020" s="930"/>
      <c r="F1020" s="934"/>
      <c r="G1020" s="935"/>
      <c r="R1020" s="932"/>
      <c r="S1020" s="931"/>
      <c r="W1020" s="932"/>
    </row>
    <row r="1021" spans="1:23" s="563" customFormat="1" ht="15" customHeight="1" x14ac:dyDescent="0.25">
      <c r="A1021" s="934"/>
      <c r="B1021" s="929"/>
      <c r="C1021" s="935"/>
      <c r="D1021" s="530"/>
      <c r="E1021" s="930"/>
      <c r="F1021" s="934"/>
      <c r="G1021" s="935"/>
      <c r="R1021" s="932"/>
      <c r="S1021" s="931"/>
      <c r="W1021" s="932"/>
    </row>
    <row r="1022" spans="1:23" s="563" customFormat="1" ht="15" customHeight="1" x14ac:dyDescent="0.25">
      <c r="A1022" s="934"/>
      <c r="B1022" s="929"/>
      <c r="C1022" s="935"/>
      <c r="D1022" s="530"/>
      <c r="E1022" s="930"/>
      <c r="F1022" s="934"/>
      <c r="G1022" s="935"/>
      <c r="R1022" s="932"/>
      <c r="S1022" s="931"/>
      <c r="W1022" s="932"/>
    </row>
    <row r="1023" spans="1:23" s="563" customFormat="1" ht="15" customHeight="1" x14ac:dyDescent="0.25">
      <c r="A1023" s="934"/>
      <c r="B1023" s="929"/>
      <c r="C1023" s="935"/>
      <c r="D1023" s="530"/>
      <c r="E1023" s="930"/>
      <c r="F1023" s="934"/>
      <c r="G1023" s="935"/>
      <c r="R1023" s="932"/>
      <c r="S1023" s="931"/>
      <c r="W1023" s="932"/>
    </row>
    <row r="1024" spans="1:23" s="563" customFormat="1" ht="15" customHeight="1" x14ac:dyDescent="0.25">
      <c r="A1024" s="934"/>
      <c r="B1024" s="929"/>
      <c r="C1024" s="935"/>
      <c r="D1024" s="530"/>
      <c r="E1024" s="930"/>
      <c r="F1024" s="934"/>
      <c r="G1024" s="935"/>
      <c r="R1024" s="932"/>
      <c r="S1024" s="931"/>
      <c r="W1024" s="932"/>
    </row>
    <row r="1025" spans="1:23" s="563" customFormat="1" ht="15" customHeight="1" x14ac:dyDescent="0.25">
      <c r="A1025" s="934"/>
      <c r="B1025" s="929"/>
      <c r="C1025" s="935"/>
      <c r="D1025" s="530"/>
      <c r="E1025" s="930"/>
      <c r="F1025" s="934"/>
      <c r="G1025" s="935"/>
      <c r="R1025" s="932"/>
      <c r="S1025" s="931"/>
      <c r="W1025" s="932"/>
    </row>
    <row r="1026" spans="1:23" s="563" customFormat="1" ht="15" customHeight="1" x14ac:dyDescent="0.25">
      <c r="A1026" s="934"/>
      <c r="B1026" s="929"/>
      <c r="C1026" s="935"/>
      <c r="D1026" s="530"/>
      <c r="E1026" s="930"/>
      <c r="F1026" s="934"/>
      <c r="G1026" s="935"/>
      <c r="R1026" s="932"/>
      <c r="S1026" s="931"/>
      <c r="W1026" s="932"/>
    </row>
    <row r="1027" spans="1:23" s="563" customFormat="1" ht="15" customHeight="1" x14ac:dyDescent="0.25">
      <c r="A1027" s="934"/>
      <c r="B1027" s="929"/>
      <c r="C1027" s="935"/>
      <c r="D1027" s="530"/>
      <c r="E1027" s="930"/>
      <c r="F1027" s="934"/>
      <c r="G1027" s="935"/>
      <c r="R1027" s="932"/>
      <c r="S1027" s="931"/>
      <c r="W1027" s="932"/>
    </row>
    <row r="1028" spans="1:23" s="563" customFormat="1" ht="15" customHeight="1" x14ac:dyDescent="0.25">
      <c r="A1028" s="934"/>
      <c r="B1028" s="929"/>
      <c r="C1028" s="935"/>
      <c r="D1028" s="530"/>
      <c r="E1028" s="930"/>
      <c r="F1028" s="934"/>
      <c r="G1028" s="935"/>
      <c r="R1028" s="932"/>
      <c r="S1028" s="931"/>
      <c r="W1028" s="932"/>
    </row>
    <row r="1029" spans="1:23" s="563" customFormat="1" ht="15" customHeight="1" x14ac:dyDescent="0.25">
      <c r="A1029" s="934"/>
      <c r="B1029" s="929"/>
      <c r="C1029" s="935"/>
      <c r="D1029" s="530"/>
      <c r="E1029" s="930"/>
      <c r="F1029" s="934"/>
      <c r="G1029" s="935"/>
      <c r="R1029" s="932"/>
      <c r="S1029" s="931"/>
      <c r="W1029" s="932"/>
    </row>
    <row r="1030" spans="1:23" s="563" customFormat="1" ht="15" customHeight="1" x14ac:dyDescent="0.25">
      <c r="A1030" s="934"/>
      <c r="B1030" s="929"/>
      <c r="C1030" s="935"/>
      <c r="D1030" s="530"/>
      <c r="E1030" s="930"/>
      <c r="F1030" s="934"/>
      <c r="G1030" s="935"/>
      <c r="R1030" s="932"/>
      <c r="S1030" s="931"/>
      <c r="W1030" s="932"/>
    </row>
    <row r="1031" spans="1:23" s="563" customFormat="1" ht="15" customHeight="1" x14ac:dyDescent="0.25">
      <c r="A1031" s="934"/>
      <c r="B1031" s="929"/>
      <c r="C1031" s="935"/>
      <c r="D1031" s="530"/>
      <c r="E1031" s="930"/>
      <c r="F1031" s="934"/>
      <c r="G1031" s="935"/>
      <c r="R1031" s="932"/>
      <c r="S1031" s="931"/>
      <c r="W1031" s="932"/>
    </row>
    <row r="1032" spans="1:23" s="563" customFormat="1" ht="15" customHeight="1" x14ac:dyDescent="0.25">
      <c r="A1032" s="934"/>
      <c r="B1032" s="929"/>
      <c r="C1032" s="935"/>
      <c r="D1032" s="530"/>
      <c r="E1032" s="930"/>
      <c r="F1032" s="934"/>
      <c r="G1032" s="935"/>
      <c r="R1032" s="932"/>
      <c r="S1032" s="931"/>
      <c r="W1032" s="932"/>
    </row>
    <row r="1033" spans="1:23" s="563" customFormat="1" ht="15" customHeight="1" x14ac:dyDescent="0.25">
      <c r="A1033" s="934"/>
      <c r="B1033" s="929"/>
      <c r="C1033" s="935"/>
      <c r="D1033" s="530"/>
      <c r="E1033" s="930"/>
      <c r="F1033" s="934"/>
      <c r="G1033" s="935"/>
      <c r="R1033" s="932"/>
      <c r="S1033" s="931"/>
      <c r="W1033" s="932"/>
    </row>
    <row r="1034" spans="1:23" s="563" customFormat="1" ht="15" customHeight="1" x14ac:dyDescent="0.25">
      <c r="A1034" s="934"/>
      <c r="B1034" s="929"/>
      <c r="C1034" s="935"/>
      <c r="D1034" s="530"/>
      <c r="E1034" s="930"/>
      <c r="F1034" s="934"/>
      <c r="G1034" s="935"/>
      <c r="R1034" s="932"/>
      <c r="S1034" s="931"/>
      <c r="W1034" s="932"/>
    </row>
    <row r="1035" spans="1:23" s="563" customFormat="1" ht="15" customHeight="1" x14ac:dyDescent="0.25">
      <c r="A1035" s="934"/>
      <c r="B1035" s="929"/>
      <c r="C1035" s="935"/>
      <c r="D1035" s="530"/>
      <c r="E1035" s="930"/>
      <c r="F1035" s="934"/>
      <c r="G1035" s="935"/>
      <c r="R1035" s="932"/>
      <c r="S1035" s="931"/>
      <c r="W1035" s="932"/>
    </row>
    <row r="1036" spans="1:23" s="563" customFormat="1" ht="15" customHeight="1" x14ac:dyDescent="0.25">
      <c r="A1036" s="934"/>
      <c r="B1036" s="929"/>
      <c r="C1036" s="935"/>
      <c r="D1036" s="530"/>
      <c r="E1036" s="930"/>
      <c r="F1036" s="934"/>
      <c r="G1036" s="935"/>
      <c r="R1036" s="932"/>
      <c r="S1036" s="931"/>
      <c r="W1036" s="932"/>
    </row>
    <row r="1037" spans="1:23" s="563" customFormat="1" ht="15" customHeight="1" x14ac:dyDescent="0.25">
      <c r="A1037" s="934"/>
      <c r="B1037" s="929"/>
      <c r="C1037" s="935"/>
      <c r="D1037" s="530"/>
      <c r="E1037" s="930"/>
      <c r="F1037" s="934"/>
      <c r="G1037" s="935"/>
      <c r="R1037" s="932"/>
      <c r="S1037" s="931"/>
      <c r="W1037" s="932"/>
    </row>
    <row r="1038" spans="1:23" s="563" customFormat="1" ht="15" customHeight="1" x14ac:dyDescent="0.25">
      <c r="A1038" s="934"/>
      <c r="B1038" s="929"/>
      <c r="C1038" s="935"/>
      <c r="D1038" s="530"/>
      <c r="E1038" s="930"/>
      <c r="F1038" s="934"/>
      <c r="G1038" s="935"/>
      <c r="R1038" s="932"/>
      <c r="S1038" s="931"/>
      <c r="W1038" s="932"/>
    </row>
    <row r="1039" spans="1:23" s="563" customFormat="1" ht="15" customHeight="1" x14ac:dyDescent="0.25">
      <c r="A1039" s="934"/>
      <c r="B1039" s="929"/>
      <c r="C1039" s="935"/>
      <c r="D1039" s="530"/>
      <c r="E1039" s="930"/>
      <c r="F1039" s="934"/>
      <c r="G1039" s="935"/>
      <c r="R1039" s="932"/>
      <c r="S1039" s="931"/>
      <c r="W1039" s="932"/>
    </row>
    <row r="1040" spans="1:23" s="563" customFormat="1" ht="15" customHeight="1" x14ac:dyDescent="0.25">
      <c r="A1040" s="934"/>
      <c r="B1040" s="929"/>
      <c r="C1040" s="935"/>
      <c r="D1040" s="530"/>
      <c r="E1040" s="930"/>
      <c r="F1040" s="934"/>
      <c r="G1040" s="935"/>
      <c r="R1040" s="932"/>
      <c r="S1040" s="931"/>
      <c r="W1040" s="932"/>
    </row>
    <row r="1041" spans="1:23" s="563" customFormat="1" ht="15" customHeight="1" x14ac:dyDescent="0.25">
      <c r="A1041" s="934"/>
      <c r="B1041" s="929"/>
      <c r="C1041" s="935"/>
      <c r="D1041" s="530"/>
      <c r="E1041" s="930"/>
      <c r="F1041" s="934"/>
      <c r="G1041" s="935"/>
      <c r="R1041" s="932"/>
      <c r="S1041" s="931"/>
      <c r="W1041" s="932"/>
    </row>
    <row r="1042" spans="1:23" s="563" customFormat="1" ht="15" customHeight="1" x14ac:dyDescent="0.25">
      <c r="A1042" s="934"/>
      <c r="B1042" s="929"/>
      <c r="C1042" s="935"/>
      <c r="D1042" s="530"/>
      <c r="E1042" s="930"/>
      <c r="F1042" s="934"/>
      <c r="G1042" s="935"/>
      <c r="R1042" s="932"/>
      <c r="S1042" s="931"/>
      <c r="W1042" s="932"/>
    </row>
    <row r="1043" spans="1:23" s="563" customFormat="1" ht="15" customHeight="1" x14ac:dyDescent="0.25">
      <c r="A1043" s="934"/>
      <c r="B1043" s="929"/>
      <c r="C1043" s="935"/>
      <c r="D1043" s="530"/>
      <c r="E1043" s="930"/>
      <c r="F1043" s="934"/>
      <c r="G1043" s="935"/>
      <c r="R1043" s="932"/>
      <c r="S1043" s="931"/>
      <c r="W1043" s="932"/>
    </row>
    <row r="1044" spans="1:23" s="563" customFormat="1" ht="15" customHeight="1" x14ac:dyDescent="0.25">
      <c r="A1044" s="934"/>
      <c r="B1044" s="929"/>
      <c r="C1044" s="935"/>
      <c r="D1044" s="530"/>
      <c r="E1044" s="930"/>
      <c r="F1044" s="934"/>
      <c r="G1044" s="935"/>
      <c r="R1044" s="932"/>
      <c r="S1044" s="931"/>
      <c r="W1044" s="932"/>
    </row>
    <row r="1045" spans="1:23" s="563" customFormat="1" ht="15" customHeight="1" x14ac:dyDescent="0.25">
      <c r="A1045" s="934"/>
      <c r="B1045" s="929"/>
      <c r="C1045" s="935"/>
      <c r="D1045" s="530"/>
      <c r="E1045" s="930"/>
      <c r="F1045" s="934"/>
      <c r="G1045" s="935"/>
      <c r="R1045" s="932"/>
      <c r="S1045" s="931"/>
      <c r="W1045" s="932"/>
    </row>
    <row r="1046" spans="1:23" s="563" customFormat="1" ht="15" customHeight="1" x14ac:dyDescent="0.25">
      <c r="A1046" s="934"/>
      <c r="B1046" s="929"/>
      <c r="C1046" s="935"/>
      <c r="D1046" s="530"/>
      <c r="E1046" s="930"/>
      <c r="F1046" s="934"/>
      <c r="G1046" s="935"/>
      <c r="R1046" s="932"/>
      <c r="S1046" s="931"/>
      <c r="W1046" s="932"/>
    </row>
    <row r="1047" spans="1:23" s="563" customFormat="1" ht="15" customHeight="1" x14ac:dyDescent="0.25">
      <c r="A1047" s="934"/>
      <c r="B1047" s="929"/>
      <c r="C1047" s="935"/>
      <c r="D1047" s="530"/>
      <c r="E1047" s="930"/>
      <c r="F1047" s="934"/>
      <c r="G1047" s="935"/>
      <c r="R1047" s="932"/>
      <c r="S1047" s="931"/>
      <c r="W1047" s="932"/>
    </row>
    <row r="1048" spans="1:23" s="563" customFormat="1" ht="15" customHeight="1" x14ac:dyDescent="0.25">
      <c r="A1048" s="934"/>
      <c r="B1048" s="929"/>
      <c r="C1048" s="935"/>
      <c r="D1048" s="530"/>
      <c r="E1048" s="930"/>
      <c r="F1048" s="934"/>
      <c r="G1048" s="935"/>
      <c r="R1048" s="932"/>
      <c r="S1048" s="931"/>
      <c r="W1048" s="932"/>
    </row>
    <row r="1049" spans="1:23" s="563" customFormat="1" ht="15" customHeight="1" x14ac:dyDescent="0.25">
      <c r="A1049" s="934"/>
      <c r="B1049" s="929"/>
      <c r="C1049" s="935"/>
      <c r="D1049" s="530"/>
      <c r="E1049" s="930"/>
      <c r="F1049" s="934"/>
      <c r="G1049" s="935"/>
      <c r="R1049" s="932"/>
      <c r="S1049" s="931"/>
      <c r="W1049" s="932"/>
    </row>
    <row r="1050" spans="1:23" s="563" customFormat="1" ht="15" customHeight="1" x14ac:dyDescent="0.25">
      <c r="A1050" s="934"/>
      <c r="B1050" s="929"/>
      <c r="C1050" s="935"/>
      <c r="D1050" s="530"/>
      <c r="E1050" s="930"/>
      <c r="F1050" s="934"/>
      <c r="G1050" s="935"/>
      <c r="R1050" s="932"/>
      <c r="S1050" s="931"/>
      <c r="W1050" s="932"/>
    </row>
    <row r="1051" spans="1:23" s="563" customFormat="1" ht="15" customHeight="1" x14ac:dyDescent="0.25">
      <c r="A1051" s="934"/>
      <c r="B1051" s="929"/>
      <c r="C1051" s="935"/>
      <c r="D1051" s="530"/>
      <c r="E1051" s="930"/>
      <c r="F1051" s="934"/>
      <c r="G1051" s="935"/>
      <c r="R1051" s="932"/>
      <c r="S1051" s="931"/>
      <c r="W1051" s="932"/>
    </row>
    <row r="1052" spans="1:23" s="563" customFormat="1" ht="15" customHeight="1" x14ac:dyDescent="0.25">
      <c r="A1052" s="934"/>
      <c r="B1052" s="929"/>
      <c r="C1052" s="935"/>
      <c r="D1052" s="530"/>
      <c r="E1052" s="930"/>
      <c r="F1052" s="934"/>
      <c r="G1052" s="935"/>
      <c r="R1052" s="932"/>
      <c r="S1052" s="931"/>
      <c r="W1052" s="932"/>
    </row>
    <row r="1053" spans="1:23" s="563" customFormat="1" ht="15" customHeight="1" x14ac:dyDescent="0.25">
      <c r="A1053" s="934"/>
      <c r="B1053" s="929"/>
      <c r="C1053" s="935"/>
      <c r="D1053" s="530"/>
      <c r="E1053" s="930"/>
      <c r="F1053" s="934"/>
      <c r="G1053" s="935"/>
      <c r="R1053" s="932"/>
      <c r="S1053" s="931"/>
      <c r="W1053" s="932"/>
    </row>
    <row r="1054" spans="1:23" s="563" customFormat="1" ht="15" customHeight="1" x14ac:dyDescent="0.25">
      <c r="A1054" s="934"/>
      <c r="B1054" s="929"/>
      <c r="C1054" s="935"/>
      <c r="D1054" s="530"/>
      <c r="E1054" s="930"/>
      <c r="F1054" s="934"/>
      <c r="G1054" s="935"/>
      <c r="R1054" s="932"/>
      <c r="S1054" s="931"/>
      <c r="W1054" s="932"/>
    </row>
    <row r="1055" spans="1:23" s="563" customFormat="1" ht="15" customHeight="1" x14ac:dyDescent="0.25">
      <c r="A1055" s="934"/>
      <c r="B1055" s="929"/>
      <c r="C1055" s="935"/>
      <c r="D1055" s="530"/>
      <c r="E1055" s="930"/>
      <c r="F1055" s="934"/>
      <c r="G1055" s="935"/>
      <c r="R1055" s="932"/>
      <c r="S1055" s="931"/>
      <c r="W1055" s="932"/>
    </row>
    <row r="1056" spans="1:23" s="563" customFormat="1" ht="15" customHeight="1" x14ac:dyDescent="0.25">
      <c r="A1056" s="934"/>
      <c r="B1056" s="929"/>
      <c r="C1056" s="935"/>
      <c r="D1056" s="530"/>
      <c r="E1056" s="930"/>
      <c r="F1056" s="934"/>
      <c r="G1056" s="935"/>
      <c r="R1056" s="932"/>
      <c r="S1056" s="931"/>
      <c r="W1056" s="932"/>
    </row>
    <row r="1057" spans="1:23" s="563" customFormat="1" ht="15" customHeight="1" x14ac:dyDescent="0.25">
      <c r="A1057" s="934"/>
      <c r="B1057" s="929"/>
      <c r="C1057" s="935"/>
      <c r="D1057" s="530"/>
      <c r="E1057" s="930"/>
      <c r="F1057" s="934"/>
      <c r="G1057" s="935"/>
      <c r="R1057" s="932"/>
      <c r="S1057" s="931"/>
      <c r="W1057" s="932"/>
    </row>
    <row r="1058" spans="1:23" s="563" customFormat="1" ht="15" customHeight="1" x14ac:dyDescent="0.25">
      <c r="A1058" s="934"/>
      <c r="B1058" s="929"/>
      <c r="C1058" s="935"/>
      <c r="D1058" s="530"/>
      <c r="E1058" s="930"/>
      <c r="F1058" s="934"/>
      <c r="G1058" s="935"/>
      <c r="R1058" s="932"/>
      <c r="S1058" s="931"/>
      <c r="W1058" s="932"/>
    </row>
    <row r="1059" spans="1:23" s="563" customFormat="1" ht="15" customHeight="1" x14ac:dyDescent="0.25">
      <c r="A1059" s="934"/>
      <c r="B1059" s="929"/>
      <c r="C1059" s="935"/>
      <c r="D1059" s="530"/>
      <c r="E1059" s="930"/>
      <c r="F1059" s="934"/>
      <c r="G1059" s="935"/>
      <c r="R1059" s="932"/>
      <c r="S1059" s="931"/>
      <c r="W1059" s="932"/>
    </row>
    <row r="1060" spans="1:23" s="563" customFormat="1" ht="15" customHeight="1" x14ac:dyDescent="0.25">
      <c r="A1060" s="934"/>
      <c r="B1060" s="929"/>
      <c r="C1060" s="935"/>
      <c r="D1060" s="530"/>
      <c r="E1060" s="930"/>
      <c r="F1060" s="934"/>
      <c r="G1060" s="935"/>
      <c r="R1060" s="932"/>
      <c r="S1060" s="931"/>
      <c r="W1060" s="932"/>
    </row>
    <row r="1061" spans="1:23" s="563" customFormat="1" ht="15" customHeight="1" x14ac:dyDescent="0.25">
      <c r="A1061" s="934"/>
      <c r="B1061" s="929"/>
      <c r="C1061" s="935"/>
      <c r="D1061" s="530"/>
      <c r="E1061" s="930"/>
      <c r="F1061" s="934"/>
      <c r="G1061" s="935"/>
      <c r="R1061" s="932"/>
      <c r="S1061" s="931"/>
      <c r="W1061" s="932"/>
    </row>
    <row r="1062" spans="1:23" s="563" customFormat="1" ht="15" customHeight="1" x14ac:dyDescent="0.25">
      <c r="A1062" s="934"/>
      <c r="B1062" s="929"/>
      <c r="C1062" s="935"/>
      <c r="D1062" s="530"/>
      <c r="E1062" s="930"/>
      <c r="F1062" s="934"/>
      <c r="G1062" s="935"/>
      <c r="R1062" s="932"/>
      <c r="S1062" s="931"/>
      <c r="W1062" s="932"/>
    </row>
    <row r="1063" spans="1:23" s="563" customFormat="1" ht="15" customHeight="1" x14ac:dyDescent="0.25">
      <c r="A1063" s="934"/>
      <c r="B1063" s="929"/>
      <c r="C1063" s="935"/>
      <c r="D1063" s="530"/>
      <c r="E1063" s="930"/>
      <c r="F1063" s="934"/>
      <c r="G1063" s="935"/>
      <c r="R1063" s="932"/>
      <c r="S1063" s="931"/>
      <c r="W1063" s="932"/>
    </row>
    <row r="1064" spans="1:23" s="563" customFormat="1" ht="15" customHeight="1" x14ac:dyDescent="0.25">
      <c r="A1064" s="934"/>
      <c r="B1064" s="929"/>
      <c r="C1064" s="935"/>
      <c r="D1064" s="530"/>
      <c r="E1064" s="930"/>
      <c r="F1064" s="934"/>
      <c r="G1064" s="935"/>
      <c r="R1064" s="932"/>
      <c r="S1064" s="931"/>
      <c r="W1064" s="932"/>
    </row>
    <row r="1065" spans="1:23" s="563" customFormat="1" ht="15" customHeight="1" x14ac:dyDescent="0.25">
      <c r="A1065" s="934"/>
      <c r="B1065" s="929"/>
      <c r="C1065" s="935"/>
      <c r="D1065" s="530"/>
      <c r="E1065" s="930"/>
      <c r="F1065" s="934"/>
      <c r="G1065" s="935"/>
      <c r="R1065" s="932"/>
      <c r="S1065" s="931"/>
      <c r="W1065" s="932"/>
    </row>
    <row r="1066" spans="1:23" s="563" customFormat="1" ht="15" customHeight="1" x14ac:dyDescent="0.25">
      <c r="A1066" s="934"/>
      <c r="B1066" s="929"/>
      <c r="C1066" s="935"/>
      <c r="D1066" s="530"/>
      <c r="E1066" s="930"/>
      <c r="F1066" s="934"/>
      <c r="G1066" s="935"/>
      <c r="R1066" s="932"/>
      <c r="S1066" s="931"/>
      <c r="W1066" s="932"/>
    </row>
    <row r="1067" spans="1:23" s="563" customFormat="1" ht="15" customHeight="1" x14ac:dyDescent="0.25">
      <c r="A1067" s="934"/>
      <c r="B1067" s="929"/>
      <c r="C1067" s="935"/>
      <c r="D1067" s="530"/>
      <c r="E1067" s="930"/>
      <c r="F1067" s="934"/>
      <c r="G1067" s="935"/>
      <c r="R1067" s="932"/>
      <c r="S1067" s="931"/>
      <c r="W1067" s="932"/>
    </row>
    <row r="1068" spans="1:23" s="563" customFormat="1" ht="15" customHeight="1" x14ac:dyDescent="0.25">
      <c r="A1068" s="934"/>
      <c r="B1068" s="929"/>
      <c r="C1068" s="935"/>
      <c r="D1068" s="530"/>
      <c r="E1068" s="930"/>
      <c r="F1068" s="934"/>
      <c r="G1068" s="935"/>
      <c r="R1068" s="932"/>
      <c r="S1068" s="931"/>
      <c r="W1068" s="932"/>
    </row>
    <row r="1069" spans="1:23" s="563" customFormat="1" ht="15" customHeight="1" x14ac:dyDescent="0.25">
      <c r="A1069" s="934"/>
      <c r="B1069" s="929"/>
      <c r="C1069" s="935"/>
      <c r="D1069" s="530"/>
      <c r="E1069" s="930"/>
      <c r="F1069" s="934"/>
      <c r="G1069" s="935"/>
      <c r="R1069" s="932"/>
      <c r="S1069" s="931"/>
      <c r="W1069" s="932"/>
    </row>
    <row r="1070" spans="1:23" s="563" customFormat="1" ht="15" customHeight="1" x14ac:dyDescent="0.25">
      <c r="A1070" s="934"/>
      <c r="B1070" s="929"/>
      <c r="C1070" s="935"/>
      <c r="D1070" s="530"/>
      <c r="E1070" s="930"/>
      <c r="F1070" s="934"/>
      <c r="G1070" s="935"/>
      <c r="R1070" s="932"/>
      <c r="S1070" s="931"/>
      <c r="W1070" s="932"/>
    </row>
    <row r="1071" spans="1:23" s="563" customFormat="1" ht="15" customHeight="1" x14ac:dyDescent="0.25">
      <c r="A1071" s="934"/>
      <c r="B1071" s="929"/>
      <c r="C1071" s="935"/>
      <c r="D1071" s="530"/>
      <c r="E1071" s="930"/>
      <c r="F1071" s="934"/>
      <c r="G1071" s="935"/>
      <c r="R1071" s="932"/>
      <c r="S1071" s="931"/>
      <c r="W1071" s="932"/>
    </row>
    <row r="1072" spans="1:23" s="563" customFormat="1" ht="15" customHeight="1" x14ac:dyDescent="0.25">
      <c r="A1072" s="934"/>
      <c r="B1072" s="929"/>
      <c r="C1072" s="935"/>
      <c r="D1072" s="530"/>
      <c r="E1072" s="930"/>
      <c r="F1072" s="934"/>
      <c r="G1072" s="935"/>
      <c r="R1072" s="932"/>
      <c r="S1072" s="931"/>
      <c r="W1072" s="932"/>
    </row>
    <row r="1073" spans="1:23" s="563" customFormat="1" ht="15" customHeight="1" x14ac:dyDescent="0.25">
      <c r="A1073" s="934"/>
      <c r="B1073" s="929"/>
      <c r="C1073" s="935"/>
      <c r="D1073" s="530"/>
      <c r="E1073" s="930"/>
      <c r="F1073" s="934"/>
      <c r="G1073" s="935"/>
      <c r="R1073" s="932"/>
      <c r="S1073" s="931"/>
      <c r="W1073" s="932"/>
    </row>
    <row r="1074" spans="1:23" s="563" customFormat="1" ht="15" customHeight="1" x14ac:dyDescent="0.25">
      <c r="A1074" s="934"/>
      <c r="B1074" s="929"/>
      <c r="C1074" s="935"/>
      <c r="D1074" s="530"/>
      <c r="E1074" s="930"/>
      <c r="F1074" s="934"/>
      <c r="G1074" s="935"/>
      <c r="R1074" s="932"/>
      <c r="S1074" s="931"/>
      <c r="W1074" s="932"/>
    </row>
    <row r="1075" spans="1:23" s="563" customFormat="1" ht="15" customHeight="1" x14ac:dyDescent="0.25">
      <c r="A1075" s="934"/>
      <c r="B1075" s="929"/>
      <c r="C1075" s="935"/>
      <c r="D1075" s="530"/>
      <c r="E1075" s="930"/>
      <c r="F1075" s="934"/>
      <c r="G1075" s="935"/>
      <c r="R1075" s="932"/>
      <c r="S1075" s="931"/>
      <c r="W1075" s="932"/>
    </row>
    <row r="1076" spans="1:23" s="563" customFormat="1" ht="15" customHeight="1" x14ac:dyDescent="0.25">
      <c r="A1076" s="934"/>
      <c r="B1076" s="929"/>
      <c r="C1076" s="935"/>
      <c r="D1076" s="530"/>
      <c r="E1076" s="930"/>
      <c r="F1076" s="934"/>
      <c r="G1076" s="935"/>
      <c r="R1076" s="932"/>
      <c r="S1076" s="931"/>
      <c r="W1076" s="932"/>
    </row>
    <row r="1077" spans="1:23" s="563" customFormat="1" ht="15" customHeight="1" x14ac:dyDescent="0.25">
      <c r="A1077" s="934"/>
      <c r="B1077" s="929"/>
      <c r="C1077" s="935"/>
      <c r="D1077" s="530"/>
      <c r="E1077" s="930"/>
      <c r="F1077" s="934"/>
      <c r="G1077" s="935"/>
      <c r="R1077" s="932"/>
      <c r="S1077" s="931"/>
      <c r="W1077" s="932"/>
    </row>
    <row r="1078" spans="1:23" s="563" customFormat="1" ht="15" customHeight="1" x14ac:dyDescent="0.25">
      <c r="A1078" s="934"/>
      <c r="B1078" s="929"/>
      <c r="C1078" s="935"/>
      <c r="D1078" s="530"/>
      <c r="E1078" s="930"/>
      <c r="F1078" s="934"/>
      <c r="G1078" s="935"/>
      <c r="R1078" s="932"/>
      <c r="S1078" s="931"/>
      <c r="W1078" s="932"/>
    </row>
    <row r="1079" spans="1:23" s="563" customFormat="1" ht="15" customHeight="1" x14ac:dyDescent="0.25">
      <c r="A1079" s="934"/>
      <c r="B1079" s="929"/>
      <c r="C1079" s="935"/>
      <c r="D1079" s="530"/>
      <c r="E1079" s="930"/>
      <c r="F1079" s="934"/>
      <c r="G1079" s="935"/>
      <c r="R1079" s="932"/>
      <c r="S1079" s="931"/>
      <c r="W1079" s="932"/>
    </row>
    <row r="1080" spans="1:23" s="563" customFormat="1" ht="15" customHeight="1" x14ac:dyDescent="0.25">
      <c r="A1080" s="934"/>
      <c r="B1080" s="929"/>
      <c r="C1080" s="935"/>
      <c r="D1080" s="530"/>
      <c r="E1080" s="930"/>
      <c r="F1080" s="934"/>
      <c r="G1080" s="935"/>
      <c r="R1080" s="932"/>
      <c r="S1080" s="931"/>
      <c r="W1080" s="932"/>
    </row>
    <row r="1081" spans="1:23" s="563" customFormat="1" ht="15" customHeight="1" x14ac:dyDescent="0.25">
      <c r="A1081" s="934"/>
      <c r="B1081" s="929"/>
      <c r="C1081" s="935"/>
      <c r="D1081" s="530"/>
      <c r="E1081" s="930"/>
      <c r="F1081" s="934"/>
      <c r="G1081" s="935"/>
      <c r="R1081" s="932"/>
      <c r="S1081" s="931"/>
      <c r="W1081" s="932"/>
    </row>
    <row r="1082" spans="1:23" s="563" customFormat="1" ht="15" customHeight="1" x14ac:dyDescent="0.25">
      <c r="A1082" s="934"/>
      <c r="B1082" s="929"/>
      <c r="C1082" s="935"/>
      <c r="D1082" s="530"/>
      <c r="E1082" s="930"/>
      <c r="F1082" s="934"/>
      <c r="G1082" s="935"/>
      <c r="R1082" s="932"/>
      <c r="S1082" s="931"/>
      <c r="W1082" s="932"/>
    </row>
    <row r="1083" spans="1:23" s="563" customFormat="1" ht="15" customHeight="1" x14ac:dyDescent="0.25">
      <c r="A1083" s="934"/>
      <c r="B1083" s="929"/>
      <c r="C1083" s="935"/>
      <c r="D1083" s="530"/>
      <c r="E1083" s="930"/>
      <c r="F1083" s="934"/>
      <c r="G1083" s="935"/>
      <c r="R1083" s="932"/>
      <c r="S1083" s="931"/>
      <c r="W1083" s="932"/>
    </row>
    <row r="1084" spans="1:23" s="563" customFormat="1" ht="15" customHeight="1" x14ac:dyDescent="0.25">
      <c r="A1084" s="934"/>
      <c r="B1084" s="929"/>
      <c r="C1084" s="935"/>
      <c r="D1084" s="530"/>
      <c r="E1084" s="930"/>
      <c r="F1084" s="934"/>
      <c r="G1084" s="935"/>
      <c r="R1084" s="932"/>
      <c r="S1084" s="931"/>
      <c r="W1084" s="932"/>
    </row>
    <row r="1085" spans="1:23" s="563" customFormat="1" ht="15" customHeight="1" x14ac:dyDescent="0.25">
      <c r="A1085" s="934"/>
      <c r="B1085" s="929"/>
      <c r="C1085" s="935"/>
      <c r="D1085" s="530"/>
      <c r="E1085" s="930"/>
      <c r="F1085" s="934"/>
      <c r="G1085" s="935"/>
      <c r="R1085" s="932"/>
      <c r="S1085" s="931"/>
      <c r="W1085" s="932"/>
    </row>
    <row r="1086" spans="1:23" s="563" customFormat="1" ht="15" customHeight="1" x14ac:dyDescent="0.25">
      <c r="A1086" s="934"/>
      <c r="B1086" s="929"/>
      <c r="C1086" s="935"/>
      <c r="D1086" s="530"/>
      <c r="E1086" s="930"/>
      <c r="F1086" s="934"/>
      <c r="G1086" s="935"/>
      <c r="R1086" s="932"/>
      <c r="S1086" s="931"/>
      <c r="W1086" s="932"/>
    </row>
    <row r="1087" spans="1:23" s="563" customFormat="1" ht="15" customHeight="1" x14ac:dyDescent="0.25">
      <c r="A1087" s="934"/>
      <c r="B1087" s="929"/>
      <c r="C1087" s="935"/>
      <c r="D1087" s="530"/>
      <c r="E1087" s="930"/>
      <c r="F1087" s="934"/>
      <c r="G1087" s="935"/>
      <c r="R1087" s="932"/>
      <c r="S1087" s="931"/>
      <c r="W1087" s="932"/>
    </row>
    <row r="1088" spans="1:23" s="563" customFormat="1" ht="15" customHeight="1" x14ac:dyDescent="0.25">
      <c r="A1088" s="934"/>
      <c r="B1088" s="929"/>
      <c r="C1088" s="935"/>
      <c r="D1088" s="530"/>
      <c r="E1088" s="930"/>
      <c r="F1088" s="934"/>
      <c r="G1088" s="935"/>
      <c r="R1088" s="932"/>
      <c r="S1088" s="931"/>
      <c r="W1088" s="932"/>
    </row>
    <row r="1089" spans="1:23" s="563" customFormat="1" ht="15" customHeight="1" x14ac:dyDescent="0.25">
      <c r="A1089" s="934"/>
      <c r="B1089" s="929"/>
      <c r="C1089" s="935"/>
      <c r="D1089" s="530"/>
      <c r="E1089" s="930"/>
      <c r="F1089" s="934"/>
      <c r="G1089" s="935"/>
      <c r="R1089" s="932"/>
      <c r="S1089" s="931"/>
      <c r="W1089" s="932"/>
    </row>
    <row r="1090" spans="1:23" s="563" customFormat="1" ht="15" customHeight="1" x14ac:dyDescent="0.25">
      <c r="A1090" s="934"/>
      <c r="B1090" s="929"/>
      <c r="C1090" s="935"/>
      <c r="D1090" s="530"/>
      <c r="E1090" s="930"/>
      <c r="F1090" s="934"/>
      <c r="G1090" s="935"/>
      <c r="R1090" s="932"/>
      <c r="S1090" s="931"/>
      <c r="W1090" s="932"/>
    </row>
    <row r="1091" spans="1:23" s="563" customFormat="1" ht="15" customHeight="1" x14ac:dyDescent="0.25">
      <c r="A1091" s="934"/>
      <c r="B1091" s="929"/>
      <c r="C1091" s="935"/>
      <c r="D1091" s="530"/>
      <c r="E1091" s="930"/>
      <c r="F1091" s="934"/>
      <c r="G1091" s="935"/>
      <c r="R1091" s="932"/>
      <c r="S1091" s="931"/>
      <c r="W1091" s="932"/>
    </row>
    <row r="1092" spans="1:23" s="563" customFormat="1" ht="15" customHeight="1" x14ac:dyDescent="0.25">
      <c r="A1092" s="934"/>
      <c r="B1092" s="929"/>
      <c r="C1092" s="935"/>
      <c r="D1092" s="530"/>
      <c r="E1092" s="930"/>
      <c r="F1092" s="934"/>
      <c r="G1092" s="935"/>
      <c r="R1092" s="932"/>
      <c r="S1092" s="931"/>
      <c r="W1092" s="932"/>
    </row>
    <row r="1093" spans="1:23" s="563" customFormat="1" ht="15" customHeight="1" x14ac:dyDescent="0.25">
      <c r="A1093" s="934"/>
      <c r="B1093" s="929"/>
      <c r="C1093" s="935"/>
      <c r="D1093" s="530"/>
      <c r="E1093" s="930"/>
      <c r="F1093" s="934"/>
      <c r="G1093" s="935"/>
      <c r="R1093" s="932"/>
      <c r="S1093" s="931"/>
      <c r="W1093" s="932"/>
    </row>
    <row r="1094" spans="1:23" s="563" customFormat="1" ht="15" customHeight="1" x14ac:dyDescent="0.25">
      <c r="A1094" s="934"/>
      <c r="B1094" s="929"/>
      <c r="C1094" s="935"/>
      <c r="D1094" s="530"/>
      <c r="E1094" s="930"/>
      <c r="F1094" s="934"/>
      <c r="G1094" s="935"/>
      <c r="R1094" s="932"/>
      <c r="S1094" s="931"/>
      <c r="W1094" s="932"/>
    </row>
    <row r="1095" spans="1:23" s="563" customFormat="1" ht="15" customHeight="1" x14ac:dyDescent="0.25">
      <c r="A1095" s="934"/>
      <c r="B1095" s="929"/>
      <c r="C1095" s="935"/>
      <c r="D1095" s="530"/>
      <c r="E1095" s="930"/>
      <c r="F1095" s="934"/>
      <c r="G1095" s="935"/>
      <c r="R1095" s="932"/>
      <c r="S1095" s="931"/>
      <c r="W1095" s="932"/>
    </row>
    <row r="1096" spans="1:23" s="563" customFormat="1" ht="15" customHeight="1" x14ac:dyDescent="0.25">
      <c r="A1096" s="934"/>
      <c r="B1096" s="929"/>
      <c r="C1096" s="935"/>
      <c r="D1096" s="530"/>
      <c r="E1096" s="930"/>
      <c r="F1096" s="934"/>
      <c r="G1096" s="935"/>
      <c r="R1096" s="932"/>
      <c r="S1096" s="931"/>
      <c r="W1096" s="932"/>
    </row>
    <row r="1097" spans="1:23" s="563" customFormat="1" ht="15" customHeight="1" x14ac:dyDescent="0.25">
      <c r="A1097" s="934"/>
      <c r="B1097" s="929"/>
      <c r="C1097" s="935"/>
      <c r="D1097" s="530"/>
      <c r="E1097" s="930"/>
      <c r="F1097" s="934"/>
      <c r="G1097" s="935"/>
      <c r="R1097" s="932"/>
      <c r="S1097" s="931"/>
      <c r="W1097" s="932"/>
    </row>
    <row r="1098" spans="1:23" s="563" customFormat="1" ht="15" customHeight="1" x14ac:dyDescent="0.25">
      <c r="A1098" s="934"/>
      <c r="B1098" s="929"/>
      <c r="C1098" s="935"/>
      <c r="D1098" s="530"/>
      <c r="E1098" s="930"/>
      <c r="F1098" s="934"/>
      <c r="G1098" s="935"/>
      <c r="R1098" s="932"/>
      <c r="S1098" s="931"/>
      <c r="W1098" s="932"/>
    </row>
    <row r="1099" spans="1:23" s="563" customFormat="1" ht="15" customHeight="1" x14ac:dyDescent="0.25">
      <c r="A1099" s="934"/>
      <c r="B1099" s="929"/>
      <c r="C1099" s="935"/>
      <c r="D1099" s="530"/>
      <c r="E1099" s="930"/>
      <c r="F1099" s="934"/>
      <c r="G1099" s="935"/>
      <c r="R1099" s="932"/>
      <c r="S1099" s="931"/>
      <c r="W1099" s="932"/>
    </row>
    <row r="1100" spans="1:23" s="563" customFormat="1" ht="15" customHeight="1" x14ac:dyDescent="0.25">
      <c r="A1100" s="934"/>
      <c r="B1100" s="929"/>
      <c r="C1100" s="935"/>
      <c r="D1100" s="530"/>
      <c r="E1100" s="930"/>
      <c r="F1100" s="934"/>
      <c r="G1100" s="935"/>
      <c r="R1100" s="932"/>
      <c r="S1100" s="931"/>
      <c r="W1100" s="932"/>
    </row>
    <row r="1101" spans="1:23" s="563" customFormat="1" ht="15" customHeight="1" x14ac:dyDescent="0.25">
      <c r="A1101" s="934"/>
      <c r="B1101" s="929"/>
      <c r="C1101" s="935"/>
      <c r="D1101" s="530"/>
      <c r="E1101" s="930"/>
      <c r="F1101" s="934"/>
      <c r="G1101" s="935"/>
      <c r="R1101" s="932"/>
      <c r="S1101" s="931"/>
      <c r="W1101" s="932"/>
    </row>
    <row r="1102" spans="1:23" s="563" customFormat="1" ht="15" customHeight="1" x14ac:dyDescent="0.25">
      <c r="A1102" s="934"/>
      <c r="B1102" s="929"/>
      <c r="C1102" s="935"/>
      <c r="D1102" s="530"/>
      <c r="E1102" s="930"/>
      <c r="F1102" s="934"/>
      <c r="G1102" s="935"/>
      <c r="R1102" s="932"/>
      <c r="S1102" s="931"/>
      <c r="W1102" s="932"/>
    </row>
    <row r="1103" spans="1:23" s="563" customFormat="1" ht="15" customHeight="1" x14ac:dyDescent="0.25">
      <c r="A1103" s="934"/>
      <c r="B1103" s="929"/>
      <c r="C1103" s="935"/>
      <c r="D1103" s="530"/>
      <c r="E1103" s="930"/>
      <c r="F1103" s="934"/>
      <c r="G1103" s="935"/>
      <c r="R1103" s="932"/>
      <c r="S1103" s="931"/>
      <c r="W1103" s="932"/>
    </row>
    <row r="1104" spans="1:23" s="563" customFormat="1" ht="15" customHeight="1" x14ac:dyDescent="0.25">
      <c r="A1104" s="934"/>
      <c r="B1104" s="929"/>
      <c r="C1104" s="935"/>
      <c r="D1104" s="530"/>
      <c r="E1104" s="930"/>
      <c r="F1104" s="934"/>
      <c r="G1104" s="935"/>
      <c r="R1104" s="932"/>
      <c r="S1104" s="931"/>
      <c r="W1104" s="932"/>
    </row>
    <row r="1105" spans="1:23" s="563" customFormat="1" ht="15" customHeight="1" x14ac:dyDescent="0.25">
      <c r="A1105" s="934"/>
      <c r="B1105" s="929"/>
      <c r="C1105" s="935"/>
      <c r="D1105" s="530"/>
      <c r="E1105" s="930"/>
      <c r="F1105" s="934"/>
      <c r="G1105" s="935"/>
      <c r="R1105" s="932"/>
      <c r="S1105" s="931"/>
      <c r="W1105" s="932"/>
    </row>
    <row r="1106" spans="1:23" s="563" customFormat="1" ht="15" customHeight="1" x14ac:dyDescent="0.25">
      <c r="A1106" s="934"/>
      <c r="B1106" s="929"/>
      <c r="C1106" s="935"/>
      <c r="D1106" s="530"/>
      <c r="E1106" s="930"/>
      <c r="F1106" s="934"/>
      <c r="G1106" s="935"/>
      <c r="R1106" s="932"/>
      <c r="S1106" s="931"/>
      <c r="W1106" s="932"/>
    </row>
    <row r="1107" spans="1:23" s="563" customFormat="1" ht="15" customHeight="1" x14ac:dyDescent="0.25">
      <c r="A1107" s="934"/>
      <c r="B1107" s="929"/>
      <c r="C1107" s="935"/>
      <c r="D1107" s="530"/>
      <c r="E1107" s="930"/>
      <c r="F1107" s="934"/>
      <c r="G1107" s="935"/>
      <c r="R1107" s="932"/>
      <c r="S1107" s="931"/>
      <c r="W1107" s="932"/>
    </row>
    <row r="1108" spans="1:23" s="563" customFormat="1" ht="15" customHeight="1" x14ac:dyDescent="0.25">
      <c r="A1108" s="934"/>
      <c r="B1108" s="929"/>
      <c r="C1108" s="935"/>
      <c r="D1108" s="530"/>
      <c r="E1108" s="930"/>
      <c r="F1108" s="934"/>
      <c r="G1108" s="935"/>
      <c r="R1108" s="932"/>
      <c r="S1108" s="931"/>
      <c r="W1108" s="932"/>
    </row>
    <row r="1109" spans="1:23" s="563" customFormat="1" ht="15" customHeight="1" x14ac:dyDescent="0.25">
      <c r="A1109" s="934"/>
      <c r="B1109" s="929"/>
      <c r="C1109" s="935"/>
      <c r="D1109" s="530"/>
      <c r="E1109" s="930"/>
      <c r="F1109" s="934"/>
      <c r="G1109" s="935"/>
      <c r="R1109" s="932"/>
      <c r="S1109" s="931"/>
      <c r="W1109" s="932"/>
    </row>
    <row r="1110" spans="1:23" s="563" customFormat="1" ht="15" customHeight="1" x14ac:dyDescent="0.25">
      <c r="A1110" s="934"/>
      <c r="B1110" s="929"/>
      <c r="C1110" s="935"/>
      <c r="D1110" s="530"/>
      <c r="E1110" s="930"/>
      <c r="F1110" s="934"/>
      <c r="G1110" s="935"/>
      <c r="R1110" s="932"/>
      <c r="S1110" s="931"/>
      <c r="W1110" s="932"/>
    </row>
    <row r="1111" spans="1:23" s="563" customFormat="1" ht="15" customHeight="1" x14ac:dyDescent="0.25">
      <c r="A1111" s="934"/>
      <c r="B1111" s="929"/>
      <c r="C1111" s="935"/>
      <c r="D1111" s="530"/>
      <c r="E1111" s="930"/>
      <c r="F1111" s="934"/>
      <c r="G1111" s="935"/>
      <c r="R1111" s="932"/>
      <c r="S1111" s="931"/>
      <c r="W1111" s="932"/>
    </row>
    <row r="1112" spans="1:23" s="563" customFormat="1" ht="15" customHeight="1" x14ac:dyDescent="0.25">
      <c r="A1112" s="934"/>
      <c r="B1112" s="929"/>
      <c r="C1112" s="935"/>
      <c r="D1112" s="530"/>
      <c r="E1112" s="930"/>
      <c r="F1112" s="934"/>
      <c r="G1112" s="935"/>
      <c r="R1112" s="932"/>
      <c r="S1112" s="931"/>
      <c r="W1112" s="932"/>
    </row>
    <row r="1113" spans="1:23" s="563" customFormat="1" ht="15" customHeight="1" x14ac:dyDescent="0.25">
      <c r="A1113" s="934"/>
      <c r="B1113" s="929"/>
      <c r="C1113" s="935"/>
      <c r="D1113" s="530"/>
      <c r="E1113" s="930"/>
      <c r="F1113" s="934"/>
      <c r="G1113" s="935"/>
      <c r="R1113" s="932"/>
      <c r="S1113" s="931"/>
      <c r="W1113" s="932"/>
    </row>
    <row r="1114" spans="1:23" s="563" customFormat="1" ht="15" customHeight="1" x14ac:dyDescent="0.25">
      <c r="A1114" s="934"/>
      <c r="B1114" s="929"/>
      <c r="C1114" s="935"/>
      <c r="D1114" s="530"/>
      <c r="E1114" s="930"/>
      <c r="F1114" s="934"/>
      <c r="G1114" s="935"/>
      <c r="R1114" s="932"/>
      <c r="S1114" s="931"/>
      <c r="W1114" s="932"/>
    </row>
    <row r="1115" spans="1:23" s="563" customFormat="1" ht="15" customHeight="1" x14ac:dyDescent="0.25">
      <c r="A1115" s="934"/>
      <c r="B1115" s="929"/>
      <c r="C1115" s="935"/>
      <c r="D1115" s="530"/>
      <c r="E1115" s="930"/>
      <c r="F1115" s="934"/>
      <c r="G1115" s="935"/>
      <c r="R1115" s="932"/>
      <c r="S1115" s="931"/>
      <c r="W1115" s="932"/>
    </row>
    <row r="1116" spans="1:23" s="563" customFormat="1" ht="15" customHeight="1" x14ac:dyDescent="0.25">
      <c r="A1116" s="934"/>
      <c r="B1116" s="929"/>
      <c r="C1116" s="935"/>
      <c r="D1116" s="530"/>
      <c r="E1116" s="930"/>
      <c r="F1116" s="934"/>
      <c r="G1116" s="935"/>
      <c r="R1116" s="932"/>
      <c r="S1116" s="931"/>
      <c r="W1116" s="932"/>
    </row>
    <row r="1117" spans="1:23" s="563" customFormat="1" ht="15" customHeight="1" x14ac:dyDescent="0.25">
      <c r="A1117" s="934"/>
      <c r="B1117" s="929"/>
      <c r="C1117" s="935"/>
      <c r="D1117" s="530"/>
      <c r="E1117" s="930"/>
      <c r="F1117" s="934"/>
      <c r="G1117" s="935"/>
      <c r="R1117" s="932"/>
      <c r="S1117" s="931"/>
      <c r="W1117" s="932"/>
    </row>
    <row r="1118" spans="1:23" s="563" customFormat="1" ht="15" customHeight="1" x14ac:dyDescent="0.25">
      <c r="A1118" s="934"/>
      <c r="B1118" s="929"/>
      <c r="C1118" s="935"/>
      <c r="D1118" s="530"/>
      <c r="E1118" s="930"/>
      <c r="F1118" s="934"/>
      <c r="G1118" s="935"/>
      <c r="R1118" s="932"/>
      <c r="S1118" s="931"/>
      <c r="W1118" s="932"/>
    </row>
    <row r="1119" spans="1:23" s="563" customFormat="1" ht="15" customHeight="1" x14ac:dyDescent="0.25">
      <c r="A1119" s="934"/>
      <c r="B1119" s="929"/>
      <c r="C1119" s="935"/>
      <c r="D1119" s="530"/>
      <c r="E1119" s="930"/>
      <c r="F1119" s="934"/>
      <c r="G1119" s="935"/>
      <c r="R1119" s="932"/>
      <c r="S1119" s="931"/>
      <c r="W1119" s="932"/>
    </row>
    <row r="1120" spans="1:23" s="563" customFormat="1" ht="15" customHeight="1" x14ac:dyDescent="0.25">
      <c r="A1120" s="934"/>
      <c r="B1120" s="929"/>
      <c r="C1120" s="935"/>
      <c r="D1120" s="530"/>
      <c r="E1120" s="930"/>
      <c r="F1120" s="934"/>
      <c r="G1120" s="935"/>
      <c r="R1120" s="932"/>
      <c r="S1120" s="931"/>
      <c r="W1120" s="932"/>
    </row>
    <row r="1121" spans="1:23" s="563" customFormat="1" ht="15" customHeight="1" x14ac:dyDescent="0.25">
      <c r="A1121" s="934"/>
      <c r="B1121" s="929"/>
      <c r="C1121" s="935"/>
      <c r="D1121" s="530"/>
      <c r="E1121" s="930"/>
      <c r="F1121" s="934"/>
      <c r="G1121" s="935"/>
      <c r="R1121" s="932"/>
      <c r="S1121" s="931"/>
      <c r="W1121" s="932"/>
    </row>
    <row r="1122" spans="1:23" s="563" customFormat="1" ht="15" customHeight="1" x14ac:dyDescent="0.25">
      <c r="A1122" s="934"/>
      <c r="B1122" s="929"/>
      <c r="C1122" s="935"/>
      <c r="D1122" s="530"/>
      <c r="E1122" s="930"/>
      <c r="F1122" s="934"/>
      <c r="G1122" s="935"/>
      <c r="R1122" s="932"/>
      <c r="S1122" s="931"/>
      <c r="W1122" s="932"/>
    </row>
    <row r="1123" spans="1:23" s="563" customFormat="1" ht="15" customHeight="1" x14ac:dyDescent="0.25">
      <c r="A1123" s="934"/>
      <c r="B1123" s="929"/>
      <c r="C1123" s="935"/>
      <c r="D1123" s="530"/>
      <c r="E1123" s="930"/>
      <c r="F1123" s="934"/>
      <c r="G1123" s="935"/>
      <c r="R1123" s="932"/>
      <c r="S1123" s="931"/>
      <c r="W1123" s="932"/>
    </row>
    <row r="1124" spans="1:23" s="563" customFormat="1" ht="15" customHeight="1" x14ac:dyDescent="0.25">
      <c r="A1124" s="934"/>
      <c r="B1124" s="929"/>
      <c r="C1124" s="935"/>
      <c r="D1124" s="530"/>
      <c r="E1124" s="930"/>
      <c r="F1124" s="934"/>
      <c r="G1124" s="935"/>
      <c r="R1124" s="932"/>
      <c r="S1124" s="931"/>
      <c r="W1124" s="932"/>
    </row>
    <row r="1125" spans="1:23" s="563" customFormat="1" ht="15" customHeight="1" x14ac:dyDescent="0.25">
      <c r="A1125" s="934"/>
      <c r="B1125" s="929"/>
      <c r="C1125" s="935"/>
      <c r="D1125" s="530"/>
      <c r="E1125" s="930"/>
      <c r="F1125" s="934"/>
      <c r="G1125" s="935"/>
      <c r="R1125" s="932"/>
      <c r="S1125" s="931"/>
      <c r="W1125" s="932"/>
    </row>
    <row r="1126" spans="1:23" s="563" customFormat="1" ht="15" customHeight="1" x14ac:dyDescent="0.25">
      <c r="A1126" s="934"/>
      <c r="B1126" s="929"/>
      <c r="C1126" s="935"/>
      <c r="D1126" s="530"/>
      <c r="E1126" s="930"/>
      <c r="F1126" s="934"/>
      <c r="G1126" s="935"/>
      <c r="R1126" s="932"/>
      <c r="S1126" s="931"/>
      <c r="W1126" s="932"/>
    </row>
    <row r="1127" spans="1:23" s="563" customFormat="1" ht="15" customHeight="1" x14ac:dyDescent="0.25">
      <c r="A1127" s="934"/>
      <c r="B1127" s="929"/>
      <c r="C1127" s="935"/>
      <c r="D1127" s="530"/>
      <c r="E1127" s="930"/>
      <c r="F1127" s="934"/>
      <c r="G1127" s="935"/>
      <c r="R1127" s="932"/>
      <c r="S1127" s="931"/>
      <c r="W1127" s="932"/>
    </row>
    <row r="1128" spans="1:23" s="563" customFormat="1" ht="15" customHeight="1" x14ac:dyDescent="0.25">
      <c r="A1128" s="934"/>
      <c r="B1128" s="929"/>
      <c r="C1128" s="935"/>
      <c r="D1128" s="530"/>
      <c r="E1128" s="930"/>
      <c r="F1128" s="934"/>
      <c r="G1128" s="935"/>
      <c r="R1128" s="932"/>
      <c r="S1128" s="931"/>
      <c r="W1128" s="932"/>
    </row>
    <row r="1129" spans="1:23" s="563" customFormat="1" ht="15" customHeight="1" x14ac:dyDescent="0.25">
      <c r="A1129" s="934"/>
      <c r="B1129" s="929"/>
      <c r="C1129" s="935"/>
      <c r="D1129" s="530"/>
      <c r="E1129" s="930"/>
      <c r="F1129" s="934"/>
      <c r="G1129" s="935"/>
      <c r="R1129" s="932"/>
      <c r="S1129" s="931"/>
      <c r="W1129" s="932"/>
    </row>
    <row r="1130" spans="1:23" s="563" customFormat="1" ht="15" customHeight="1" x14ac:dyDescent="0.25">
      <c r="A1130" s="934"/>
      <c r="B1130" s="929"/>
      <c r="C1130" s="935"/>
      <c r="D1130" s="530"/>
      <c r="E1130" s="930"/>
      <c r="F1130" s="934"/>
      <c r="G1130" s="935"/>
      <c r="R1130" s="932"/>
      <c r="S1130" s="931"/>
      <c r="W1130" s="932"/>
    </row>
    <row r="1131" spans="1:23" s="563" customFormat="1" ht="15" customHeight="1" x14ac:dyDescent="0.25">
      <c r="A1131" s="934"/>
      <c r="B1131" s="929"/>
      <c r="C1131" s="935"/>
      <c r="D1131" s="530"/>
      <c r="E1131" s="930"/>
      <c r="F1131" s="934"/>
      <c r="G1131" s="935"/>
      <c r="R1131" s="932"/>
      <c r="S1131" s="931"/>
      <c r="W1131" s="932"/>
    </row>
    <row r="1132" spans="1:23" s="563" customFormat="1" ht="15" customHeight="1" x14ac:dyDescent="0.25">
      <c r="A1132" s="934"/>
      <c r="B1132" s="929"/>
      <c r="C1132" s="935"/>
      <c r="D1132" s="530"/>
      <c r="E1132" s="930"/>
      <c r="F1132" s="934"/>
      <c r="G1132" s="935"/>
      <c r="R1132" s="932"/>
      <c r="S1132" s="931"/>
      <c r="W1132" s="932"/>
    </row>
    <row r="1133" spans="1:23" s="563" customFormat="1" ht="15" customHeight="1" x14ac:dyDescent="0.25">
      <c r="A1133" s="934"/>
      <c r="B1133" s="929"/>
      <c r="C1133" s="935"/>
      <c r="D1133" s="530"/>
      <c r="E1133" s="930"/>
      <c r="F1133" s="934"/>
      <c r="G1133" s="935"/>
      <c r="R1133" s="932"/>
      <c r="S1133" s="931"/>
      <c r="W1133" s="932"/>
    </row>
    <row r="1134" spans="1:23" s="563" customFormat="1" ht="15" customHeight="1" x14ac:dyDescent="0.25">
      <c r="A1134" s="934"/>
      <c r="B1134" s="929"/>
      <c r="C1134" s="935"/>
      <c r="D1134" s="530"/>
      <c r="E1134" s="930"/>
      <c r="F1134" s="934"/>
      <c r="G1134" s="935"/>
      <c r="R1134" s="932"/>
      <c r="S1134" s="931"/>
      <c r="W1134" s="932"/>
    </row>
    <row r="1135" spans="1:23" s="563" customFormat="1" ht="15" customHeight="1" x14ac:dyDescent="0.25">
      <c r="A1135" s="934"/>
      <c r="B1135" s="929"/>
      <c r="C1135" s="935"/>
      <c r="D1135" s="530"/>
      <c r="E1135" s="930"/>
      <c r="F1135" s="934"/>
      <c r="G1135" s="935"/>
      <c r="R1135" s="932"/>
      <c r="S1135" s="931"/>
      <c r="W1135" s="932"/>
    </row>
    <row r="1136" spans="1:23" s="563" customFormat="1" ht="15" customHeight="1" x14ac:dyDescent="0.25">
      <c r="A1136" s="934"/>
      <c r="B1136" s="929"/>
      <c r="C1136" s="935"/>
      <c r="D1136" s="530"/>
      <c r="E1136" s="930"/>
      <c r="F1136" s="934"/>
      <c r="G1136" s="935"/>
      <c r="R1136" s="932"/>
      <c r="S1136" s="931"/>
      <c r="W1136" s="932"/>
    </row>
    <row r="1137" spans="1:23" s="563" customFormat="1" ht="15" customHeight="1" x14ac:dyDescent="0.25">
      <c r="A1137" s="934"/>
      <c r="B1137" s="929"/>
      <c r="C1137" s="935"/>
      <c r="D1137" s="530"/>
      <c r="E1137" s="930"/>
      <c r="F1137" s="934"/>
      <c r="G1137" s="935"/>
      <c r="R1137" s="932"/>
      <c r="S1137" s="931"/>
      <c r="W1137" s="932"/>
    </row>
    <row r="1138" spans="1:23" s="563" customFormat="1" ht="15" customHeight="1" x14ac:dyDescent="0.25">
      <c r="A1138" s="934"/>
      <c r="B1138" s="929"/>
      <c r="C1138" s="935"/>
      <c r="D1138" s="530"/>
      <c r="E1138" s="930"/>
      <c r="F1138" s="934"/>
      <c r="G1138" s="935"/>
      <c r="R1138" s="932"/>
      <c r="S1138" s="931"/>
      <c r="W1138" s="932"/>
    </row>
    <row r="1139" spans="1:23" s="563" customFormat="1" ht="15" customHeight="1" x14ac:dyDescent="0.25">
      <c r="A1139" s="934"/>
      <c r="B1139" s="929"/>
      <c r="C1139" s="935"/>
      <c r="D1139" s="530"/>
      <c r="E1139" s="930"/>
      <c r="F1139" s="934"/>
      <c r="G1139" s="935"/>
      <c r="R1139" s="932"/>
      <c r="S1139" s="931"/>
      <c r="W1139" s="932"/>
    </row>
    <row r="1140" spans="1:23" s="563" customFormat="1" ht="15" customHeight="1" x14ac:dyDescent="0.25">
      <c r="A1140" s="934"/>
      <c r="B1140" s="929"/>
      <c r="C1140" s="935"/>
      <c r="D1140" s="530"/>
      <c r="E1140" s="930"/>
      <c r="F1140" s="934"/>
      <c r="G1140" s="935"/>
      <c r="R1140" s="932"/>
      <c r="S1140" s="931"/>
      <c r="W1140" s="932"/>
    </row>
    <row r="1141" spans="1:23" s="563" customFormat="1" ht="15" customHeight="1" x14ac:dyDescent="0.25">
      <c r="A1141" s="934"/>
      <c r="B1141" s="929"/>
      <c r="C1141" s="935"/>
      <c r="D1141" s="530"/>
      <c r="E1141" s="930"/>
      <c r="F1141" s="934"/>
      <c r="G1141" s="935"/>
      <c r="R1141" s="932"/>
      <c r="S1141" s="931"/>
      <c r="W1141" s="932"/>
    </row>
    <row r="1142" spans="1:23" s="563" customFormat="1" ht="15" customHeight="1" x14ac:dyDescent="0.25">
      <c r="A1142" s="934"/>
      <c r="B1142" s="929"/>
      <c r="C1142" s="935"/>
      <c r="D1142" s="530"/>
      <c r="E1142" s="930"/>
      <c r="F1142" s="934"/>
      <c r="G1142" s="935"/>
      <c r="R1142" s="932"/>
      <c r="S1142" s="931"/>
      <c r="W1142" s="932"/>
    </row>
    <row r="1143" spans="1:23" s="563" customFormat="1" ht="15" customHeight="1" x14ac:dyDescent="0.25">
      <c r="A1143" s="934"/>
      <c r="B1143" s="929"/>
      <c r="C1143" s="935"/>
      <c r="D1143" s="530"/>
      <c r="E1143" s="930"/>
      <c r="F1143" s="934"/>
      <c r="G1143" s="935"/>
      <c r="R1143" s="932"/>
      <c r="S1143" s="931"/>
      <c r="W1143" s="932"/>
    </row>
    <row r="1144" spans="1:23" s="563" customFormat="1" ht="15" customHeight="1" x14ac:dyDescent="0.25">
      <c r="A1144" s="934"/>
      <c r="B1144" s="929"/>
      <c r="C1144" s="935"/>
      <c r="D1144" s="530"/>
      <c r="E1144" s="930"/>
      <c r="F1144" s="934"/>
      <c r="G1144" s="935"/>
      <c r="R1144" s="932"/>
      <c r="S1144" s="931"/>
      <c r="W1144" s="932"/>
    </row>
    <row r="1145" spans="1:23" s="563" customFormat="1" ht="15" customHeight="1" x14ac:dyDescent="0.25">
      <c r="A1145" s="934"/>
      <c r="B1145" s="929"/>
      <c r="C1145" s="935"/>
      <c r="D1145" s="530"/>
      <c r="E1145" s="930"/>
      <c r="F1145" s="934"/>
      <c r="G1145" s="935"/>
      <c r="R1145" s="932"/>
      <c r="S1145" s="931"/>
      <c r="W1145" s="932"/>
    </row>
    <row r="1146" spans="1:23" s="563" customFormat="1" ht="15" customHeight="1" x14ac:dyDescent="0.25">
      <c r="A1146" s="934"/>
      <c r="B1146" s="929"/>
      <c r="C1146" s="935"/>
      <c r="D1146" s="530"/>
      <c r="E1146" s="930"/>
      <c r="F1146" s="934"/>
      <c r="G1146" s="935"/>
      <c r="R1146" s="932"/>
      <c r="S1146" s="931"/>
      <c r="W1146" s="932"/>
    </row>
    <row r="1147" spans="1:23" s="563" customFormat="1" ht="15" customHeight="1" x14ac:dyDescent="0.25">
      <c r="A1147" s="934"/>
      <c r="B1147" s="929"/>
      <c r="C1147" s="935"/>
      <c r="D1147" s="530"/>
      <c r="E1147" s="930"/>
      <c r="F1147" s="934"/>
      <c r="G1147" s="935"/>
      <c r="R1147" s="932"/>
      <c r="S1147" s="931"/>
      <c r="W1147" s="932"/>
    </row>
    <row r="1148" spans="1:23" s="563" customFormat="1" ht="15" customHeight="1" x14ac:dyDescent="0.25">
      <c r="A1148" s="934"/>
      <c r="B1148" s="929"/>
      <c r="C1148" s="935"/>
      <c r="D1148" s="530"/>
      <c r="E1148" s="930"/>
      <c r="F1148" s="934"/>
      <c r="G1148" s="935"/>
      <c r="R1148" s="932"/>
      <c r="S1148" s="931"/>
      <c r="W1148" s="932"/>
    </row>
    <row r="1149" spans="1:23" s="563" customFormat="1" ht="15" customHeight="1" x14ac:dyDescent="0.25">
      <c r="A1149" s="934"/>
      <c r="B1149" s="929"/>
      <c r="C1149" s="935"/>
      <c r="D1149" s="530"/>
      <c r="E1149" s="930"/>
      <c r="F1149" s="934"/>
      <c r="G1149" s="935"/>
      <c r="R1149" s="932"/>
      <c r="S1149" s="931"/>
      <c r="W1149" s="932"/>
    </row>
    <row r="1150" spans="1:23" s="563" customFormat="1" ht="15" customHeight="1" x14ac:dyDescent="0.25">
      <c r="A1150" s="934"/>
      <c r="B1150" s="929"/>
      <c r="C1150" s="935"/>
      <c r="D1150" s="530"/>
      <c r="E1150" s="930"/>
      <c r="F1150" s="934"/>
      <c r="G1150" s="935"/>
      <c r="R1150" s="932"/>
      <c r="S1150" s="931"/>
      <c r="W1150" s="932"/>
    </row>
    <row r="1151" spans="1:23" s="563" customFormat="1" ht="15" customHeight="1" x14ac:dyDescent="0.25">
      <c r="A1151" s="934"/>
      <c r="B1151" s="929"/>
      <c r="C1151" s="935"/>
      <c r="D1151" s="530"/>
      <c r="E1151" s="930"/>
      <c r="F1151" s="934"/>
      <c r="G1151" s="935"/>
      <c r="R1151" s="932"/>
      <c r="S1151" s="931"/>
      <c r="W1151" s="932"/>
    </row>
    <row r="1152" spans="1:23" s="563" customFormat="1" ht="15" customHeight="1" x14ac:dyDescent="0.25">
      <c r="A1152" s="934"/>
      <c r="B1152" s="929"/>
      <c r="C1152" s="935"/>
      <c r="D1152" s="530"/>
      <c r="E1152" s="930"/>
      <c r="F1152" s="934"/>
      <c r="G1152" s="935"/>
      <c r="R1152" s="932"/>
      <c r="S1152" s="931"/>
      <c r="W1152" s="932"/>
    </row>
    <row r="1153" spans="1:23" s="563" customFormat="1" ht="15" customHeight="1" x14ac:dyDescent="0.25">
      <c r="A1153" s="934"/>
      <c r="B1153" s="929"/>
      <c r="C1153" s="935"/>
      <c r="D1153" s="530"/>
      <c r="E1153" s="930"/>
      <c r="F1153" s="934"/>
      <c r="G1153" s="935"/>
      <c r="R1153" s="932"/>
      <c r="S1153" s="931"/>
      <c r="W1153" s="932"/>
    </row>
    <row r="1154" spans="1:23" s="563" customFormat="1" ht="15" customHeight="1" x14ac:dyDescent="0.25">
      <c r="A1154" s="934"/>
      <c r="B1154" s="929"/>
      <c r="C1154" s="935"/>
      <c r="D1154" s="530"/>
      <c r="E1154" s="930"/>
      <c r="F1154" s="934"/>
      <c r="G1154" s="935"/>
      <c r="R1154" s="932"/>
      <c r="S1154" s="931"/>
      <c r="W1154" s="932"/>
    </row>
    <row r="1155" spans="1:23" s="563" customFormat="1" ht="15" customHeight="1" x14ac:dyDescent="0.25">
      <c r="A1155" s="934"/>
      <c r="B1155" s="929"/>
      <c r="C1155" s="935"/>
      <c r="D1155" s="530"/>
      <c r="E1155" s="930"/>
      <c r="F1155" s="934"/>
      <c r="G1155" s="935"/>
      <c r="R1155" s="932"/>
      <c r="S1155" s="931"/>
      <c r="W1155" s="932"/>
    </row>
    <row r="1156" spans="1:23" s="563" customFormat="1" ht="15" customHeight="1" x14ac:dyDescent="0.25">
      <c r="A1156" s="934"/>
      <c r="B1156" s="929"/>
      <c r="C1156" s="935"/>
      <c r="D1156" s="530"/>
      <c r="E1156" s="930"/>
      <c r="F1156" s="934"/>
      <c r="G1156" s="935"/>
      <c r="R1156" s="932"/>
      <c r="S1156" s="931"/>
      <c r="W1156" s="932"/>
    </row>
    <row r="1157" spans="1:23" s="563" customFormat="1" ht="15" customHeight="1" x14ac:dyDescent="0.25">
      <c r="A1157" s="934"/>
      <c r="B1157" s="929"/>
      <c r="C1157" s="935"/>
      <c r="D1157" s="530"/>
      <c r="E1157" s="930"/>
      <c r="F1157" s="934"/>
      <c r="G1157" s="935"/>
      <c r="R1157" s="932"/>
      <c r="S1157" s="931"/>
      <c r="W1157" s="932"/>
    </row>
    <row r="1158" spans="1:23" s="563" customFormat="1" ht="15" customHeight="1" x14ac:dyDescent="0.25">
      <c r="A1158" s="934"/>
      <c r="B1158" s="929"/>
      <c r="C1158" s="935"/>
      <c r="D1158" s="530"/>
      <c r="E1158" s="930"/>
      <c r="F1158" s="934"/>
      <c r="G1158" s="935"/>
      <c r="R1158" s="932"/>
      <c r="S1158" s="931"/>
      <c r="W1158" s="932"/>
    </row>
    <row r="1159" spans="1:23" s="563" customFormat="1" ht="15" customHeight="1" x14ac:dyDescent="0.25">
      <c r="A1159" s="934"/>
      <c r="B1159" s="929"/>
      <c r="C1159" s="935"/>
      <c r="D1159" s="530"/>
      <c r="E1159" s="930"/>
      <c r="F1159" s="934"/>
      <c r="G1159" s="935"/>
      <c r="R1159" s="932"/>
      <c r="S1159" s="931"/>
      <c r="W1159" s="932"/>
    </row>
    <row r="1160" spans="1:23" s="563" customFormat="1" ht="15" customHeight="1" x14ac:dyDescent="0.25">
      <c r="A1160" s="934"/>
      <c r="B1160" s="929"/>
      <c r="C1160" s="935"/>
      <c r="D1160" s="530"/>
      <c r="E1160" s="930"/>
      <c r="F1160" s="934"/>
      <c r="G1160" s="935"/>
      <c r="R1160" s="932"/>
      <c r="S1160" s="931"/>
      <c r="W1160" s="932"/>
    </row>
    <row r="1161" spans="1:23" s="563" customFormat="1" ht="15" customHeight="1" x14ac:dyDescent="0.25">
      <c r="A1161" s="934"/>
      <c r="B1161" s="929"/>
      <c r="C1161" s="935"/>
      <c r="D1161" s="530"/>
      <c r="E1161" s="930"/>
      <c r="F1161" s="934"/>
      <c r="G1161" s="935"/>
      <c r="R1161" s="932"/>
      <c r="S1161" s="931"/>
      <c r="W1161" s="932"/>
    </row>
    <row r="1162" spans="1:23" s="563" customFormat="1" ht="15" customHeight="1" x14ac:dyDescent="0.25">
      <c r="A1162" s="934"/>
      <c r="B1162" s="929"/>
      <c r="C1162" s="935"/>
      <c r="D1162" s="530"/>
      <c r="E1162" s="930"/>
      <c r="F1162" s="934"/>
      <c r="G1162" s="935"/>
      <c r="R1162" s="932"/>
      <c r="S1162" s="931"/>
      <c r="W1162" s="932"/>
    </row>
    <row r="1163" spans="1:23" s="563" customFormat="1" ht="15" customHeight="1" x14ac:dyDescent="0.25">
      <c r="A1163" s="934"/>
      <c r="B1163" s="929"/>
      <c r="C1163" s="935"/>
      <c r="D1163" s="530"/>
      <c r="E1163" s="930"/>
      <c r="F1163" s="934"/>
      <c r="G1163" s="935"/>
      <c r="R1163" s="932"/>
      <c r="S1163" s="931"/>
      <c r="W1163" s="932"/>
    </row>
    <row r="1164" spans="1:23" s="563" customFormat="1" ht="15" customHeight="1" x14ac:dyDescent="0.25">
      <c r="A1164" s="934"/>
      <c r="B1164" s="929"/>
      <c r="C1164" s="935"/>
      <c r="D1164" s="530"/>
      <c r="E1164" s="930"/>
      <c r="F1164" s="934"/>
      <c r="G1164" s="935"/>
      <c r="R1164" s="932"/>
      <c r="S1164" s="931"/>
      <c r="W1164" s="932"/>
    </row>
    <row r="1165" spans="1:23" s="563" customFormat="1" ht="15" customHeight="1" x14ac:dyDescent="0.25">
      <c r="A1165" s="934"/>
      <c r="B1165" s="929"/>
      <c r="C1165" s="935"/>
      <c r="D1165" s="530"/>
      <c r="E1165" s="930"/>
      <c r="F1165" s="934"/>
      <c r="G1165" s="935"/>
      <c r="R1165" s="932"/>
      <c r="S1165" s="931"/>
      <c r="W1165" s="932"/>
    </row>
    <row r="1166" spans="1:23" s="563" customFormat="1" ht="15" customHeight="1" x14ac:dyDescent="0.25">
      <c r="A1166" s="934"/>
      <c r="B1166" s="929"/>
      <c r="C1166" s="935"/>
      <c r="D1166" s="530"/>
      <c r="E1166" s="930"/>
      <c r="F1166" s="934"/>
      <c r="G1166" s="935"/>
      <c r="R1166" s="932"/>
      <c r="S1166" s="931"/>
      <c r="W1166" s="932"/>
    </row>
    <row r="1167" spans="1:23" s="563" customFormat="1" ht="15" customHeight="1" x14ac:dyDescent="0.25">
      <c r="A1167" s="934"/>
      <c r="B1167" s="929"/>
      <c r="C1167" s="935"/>
      <c r="D1167" s="530"/>
      <c r="E1167" s="930"/>
      <c r="F1167" s="934"/>
      <c r="G1167" s="935"/>
      <c r="R1167" s="932"/>
      <c r="S1167" s="931"/>
      <c r="W1167" s="932"/>
    </row>
    <row r="1168" spans="1:23" s="563" customFormat="1" ht="15" customHeight="1" x14ac:dyDescent="0.25">
      <c r="A1168" s="934"/>
      <c r="B1168" s="929"/>
      <c r="C1168" s="935"/>
      <c r="D1168" s="530"/>
      <c r="E1168" s="930"/>
      <c r="F1168" s="934"/>
      <c r="G1168" s="935"/>
      <c r="R1168" s="932"/>
      <c r="S1168" s="931"/>
      <c r="W1168" s="932"/>
    </row>
    <row r="1169" spans="1:23" s="563" customFormat="1" ht="15" customHeight="1" x14ac:dyDescent="0.25">
      <c r="A1169" s="934"/>
      <c r="B1169" s="929"/>
      <c r="C1169" s="935"/>
      <c r="D1169" s="530"/>
      <c r="E1169" s="930"/>
      <c r="F1169" s="934"/>
      <c r="G1169" s="935"/>
      <c r="R1169" s="932"/>
      <c r="S1169" s="931"/>
      <c r="W1169" s="932"/>
    </row>
    <row r="1170" spans="1:23" s="563" customFormat="1" ht="15" customHeight="1" x14ac:dyDescent="0.25">
      <c r="A1170" s="934"/>
      <c r="B1170" s="929"/>
      <c r="C1170" s="935"/>
      <c r="D1170" s="530"/>
      <c r="E1170" s="930"/>
      <c r="F1170" s="934"/>
      <c r="G1170" s="935"/>
      <c r="R1170" s="932"/>
      <c r="S1170" s="931"/>
      <c r="W1170" s="932"/>
    </row>
    <row r="1171" spans="1:23" s="563" customFormat="1" ht="15" customHeight="1" x14ac:dyDescent="0.25">
      <c r="A1171" s="934"/>
      <c r="B1171" s="929"/>
      <c r="C1171" s="935"/>
      <c r="D1171" s="530"/>
      <c r="E1171" s="930"/>
      <c r="F1171" s="934"/>
      <c r="G1171" s="935"/>
      <c r="R1171" s="932"/>
      <c r="S1171" s="931"/>
      <c r="W1171" s="932"/>
    </row>
    <row r="1172" spans="1:23" s="563" customFormat="1" ht="15" customHeight="1" x14ac:dyDescent="0.25">
      <c r="A1172" s="934"/>
      <c r="B1172" s="929"/>
      <c r="C1172" s="935"/>
      <c r="D1172" s="530"/>
      <c r="E1172" s="930"/>
      <c r="F1172" s="934"/>
      <c r="G1172" s="935"/>
      <c r="R1172" s="932"/>
      <c r="S1172" s="931"/>
      <c r="W1172" s="932"/>
    </row>
    <row r="1173" spans="1:23" s="563" customFormat="1" ht="15" customHeight="1" x14ac:dyDescent="0.25">
      <c r="A1173" s="934"/>
      <c r="B1173" s="929"/>
      <c r="C1173" s="935"/>
      <c r="D1173" s="530"/>
      <c r="E1173" s="930"/>
      <c r="F1173" s="934"/>
      <c r="G1173" s="935"/>
      <c r="R1173" s="932"/>
      <c r="S1173" s="931"/>
      <c r="W1173" s="932"/>
    </row>
    <row r="1174" spans="1:23" s="563" customFormat="1" ht="15" customHeight="1" x14ac:dyDescent="0.25">
      <c r="A1174" s="934"/>
      <c r="B1174" s="929"/>
      <c r="C1174" s="935"/>
      <c r="D1174" s="530"/>
      <c r="E1174" s="930"/>
      <c r="F1174" s="934"/>
      <c r="G1174" s="935"/>
      <c r="R1174" s="932"/>
      <c r="S1174" s="931"/>
      <c r="W1174" s="932"/>
    </row>
    <row r="1175" spans="1:23" s="563" customFormat="1" ht="15" customHeight="1" x14ac:dyDescent="0.25">
      <c r="A1175" s="934"/>
      <c r="B1175" s="929"/>
      <c r="C1175" s="935"/>
      <c r="D1175" s="530"/>
      <c r="E1175" s="930"/>
      <c r="F1175" s="934"/>
      <c r="G1175" s="935"/>
      <c r="R1175" s="932"/>
      <c r="S1175" s="931"/>
      <c r="W1175" s="932"/>
    </row>
    <row r="1176" spans="1:23" s="563" customFormat="1" ht="15" customHeight="1" x14ac:dyDescent="0.25">
      <c r="A1176" s="934"/>
      <c r="B1176" s="929"/>
      <c r="C1176" s="935"/>
      <c r="D1176" s="530"/>
      <c r="E1176" s="930"/>
      <c r="F1176" s="934"/>
      <c r="G1176" s="935"/>
      <c r="R1176" s="932"/>
      <c r="S1176" s="931"/>
      <c r="W1176" s="932"/>
    </row>
    <row r="1177" spans="1:23" s="563" customFormat="1" ht="15" customHeight="1" x14ac:dyDescent="0.25">
      <c r="A1177" s="934"/>
      <c r="B1177" s="929"/>
      <c r="C1177" s="935"/>
      <c r="D1177" s="530"/>
      <c r="E1177" s="930"/>
      <c r="F1177" s="934"/>
      <c r="G1177" s="935"/>
      <c r="R1177" s="932"/>
      <c r="S1177" s="931"/>
      <c r="W1177" s="932"/>
    </row>
    <row r="1178" spans="1:23" s="563" customFormat="1" ht="15" customHeight="1" x14ac:dyDescent="0.25">
      <c r="A1178" s="934"/>
      <c r="B1178" s="929"/>
      <c r="C1178" s="935"/>
      <c r="D1178" s="530"/>
      <c r="E1178" s="930"/>
      <c r="F1178" s="934"/>
      <c r="G1178" s="935"/>
      <c r="R1178" s="932"/>
      <c r="S1178" s="931"/>
      <c r="W1178" s="932"/>
    </row>
    <row r="1179" spans="1:23" s="563" customFormat="1" ht="15" customHeight="1" x14ac:dyDescent="0.25">
      <c r="A1179" s="934"/>
      <c r="B1179" s="929"/>
      <c r="C1179" s="935"/>
      <c r="D1179" s="530"/>
      <c r="E1179" s="930"/>
      <c r="F1179" s="934"/>
      <c r="G1179" s="935"/>
      <c r="R1179" s="932"/>
      <c r="S1179" s="931"/>
      <c r="W1179" s="932"/>
    </row>
    <row r="1180" spans="1:23" s="563" customFormat="1" ht="15" customHeight="1" x14ac:dyDescent="0.25">
      <c r="A1180" s="934"/>
      <c r="B1180" s="929"/>
      <c r="C1180" s="935"/>
      <c r="D1180" s="530"/>
      <c r="E1180" s="930"/>
      <c r="F1180" s="934"/>
      <c r="G1180" s="935"/>
      <c r="R1180" s="932"/>
      <c r="S1180" s="931"/>
      <c r="W1180" s="932"/>
    </row>
    <row r="1181" spans="1:23" s="563" customFormat="1" ht="15" customHeight="1" x14ac:dyDescent="0.25">
      <c r="A1181" s="934"/>
      <c r="B1181" s="929"/>
      <c r="C1181" s="935"/>
      <c r="D1181" s="530"/>
      <c r="E1181" s="930"/>
      <c r="F1181" s="934"/>
      <c r="G1181" s="935"/>
      <c r="R1181" s="932"/>
      <c r="S1181" s="931"/>
      <c r="W1181" s="932"/>
    </row>
    <row r="1182" spans="1:23" s="563" customFormat="1" ht="15" customHeight="1" x14ac:dyDescent="0.25">
      <c r="A1182" s="934"/>
      <c r="B1182" s="929"/>
      <c r="C1182" s="935"/>
      <c r="D1182" s="530"/>
      <c r="E1182" s="930"/>
      <c r="F1182" s="934"/>
      <c r="G1182" s="935"/>
      <c r="R1182" s="932"/>
      <c r="S1182" s="931"/>
      <c r="W1182" s="932"/>
    </row>
    <row r="1183" spans="1:23" s="563" customFormat="1" ht="15" customHeight="1" x14ac:dyDescent="0.25">
      <c r="A1183" s="934"/>
      <c r="B1183" s="929"/>
      <c r="C1183" s="935"/>
      <c r="D1183" s="530"/>
      <c r="E1183" s="930"/>
      <c r="F1183" s="934"/>
      <c r="G1183" s="935"/>
      <c r="R1183" s="932"/>
      <c r="S1183" s="931"/>
      <c r="W1183" s="932"/>
    </row>
    <row r="1184" spans="1:23" s="563" customFormat="1" ht="15" customHeight="1" x14ac:dyDescent="0.25">
      <c r="A1184" s="934"/>
      <c r="B1184" s="929"/>
      <c r="C1184" s="935"/>
      <c r="D1184" s="530"/>
      <c r="E1184" s="930"/>
      <c r="F1184" s="934"/>
      <c r="G1184" s="935"/>
      <c r="R1184" s="932"/>
      <c r="S1184" s="931"/>
      <c r="W1184" s="932"/>
    </row>
    <row r="1185" spans="1:23" s="563" customFormat="1" ht="15" customHeight="1" x14ac:dyDescent="0.25">
      <c r="A1185" s="934"/>
      <c r="B1185" s="929"/>
      <c r="C1185" s="935"/>
      <c r="D1185" s="530"/>
      <c r="E1185" s="930"/>
      <c r="F1185" s="934"/>
      <c r="G1185" s="935"/>
      <c r="R1185" s="932"/>
      <c r="S1185" s="931"/>
      <c r="W1185" s="932"/>
    </row>
    <row r="1186" spans="1:23" s="563" customFormat="1" ht="15" customHeight="1" x14ac:dyDescent="0.25">
      <c r="A1186" s="934"/>
      <c r="B1186" s="929"/>
      <c r="C1186" s="935"/>
      <c r="D1186" s="530"/>
      <c r="E1186" s="930"/>
      <c r="F1186" s="934"/>
      <c r="G1186" s="935"/>
      <c r="R1186" s="932"/>
      <c r="S1186" s="931"/>
      <c r="W1186" s="932"/>
    </row>
    <row r="1187" spans="1:23" s="563" customFormat="1" ht="15" customHeight="1" x14ac:dyDescent="0.25">
      <c r="A1187" s="934"/>
      <c r="B1187" s="929"/>
      <c r="C1187" s="935"/>
      <c r="D1187" s="530"/>
      <c r="E1187" s="930"/>
      <c r="F1187" s="934"/>
      <c r="G1187" s="935"/>
      <c r="R1187" s="932"/>
      <c r="S1187" s="931"/>
      <c r="W1187" s="932"/>
    </row>
    <row r="1188" spans="1:23" s="563" customFormat="1" ht="15" customHeight="1" x14ac:dyDescent="0.25">
      <c r="A1188" s="934"/>
      <c r="B1188" s="929"/>
      <c r="C1188" s="935"/>
      <c r="D1188" s="530"/>
      <c r="E1188" s="930"/>
      <c r="F1188" s="934"/>
      <c r="G1188" s="935"/>
      <c r="R1188" s="932"/>
      <c r="S1188" s="931"/>
      <c r="W1188" s="932"/>
    </row>
    <row r="1189" spans="1:23" s="563" customFormat="1" ht="15" customHeight="1" x14ac:dyDescent="0.25">
      <c r="A1189" s="934"/>
      <c r="B1189" s="929"/>
      <c r="C1189" s="935"/>
      <c r="D1189" s="530"/>
      <c r="E1189" s="930"/>
      <c r="F1189" s="934"/>
      <c r="G1189" s="935"/>
      <c r="R1189" s="932"/>
      <c r="S1189" s="931"/>
      <c r="W1189" s="932"/>
    </row>
    <row r="1190" spans="1:23" s="563" customFormat="1" ht="15" customHeight="1" x14ac:dyDescent="0.25">
      <c r="A1190" s="934"/>
      <c r="B1190" s="929"/>
      <c r="C1190" s="935"/>
      <c r="D1190" s="530"/>
      <c r="E1190" s="930"/>
      <c r="F1190" s="934"/>
      <c r="G1190" s="935"/>
      <c r="R1190" s="932"/>
      <c r="S1190" s="931"/>
      <c r="W1190" s="932"/>
    </row>
    <row r="1191" spans="1:23" s="563" customFormat="1" ht="15" customHeight="1" x14ac:dyDescent="0.25">
      <c r="A1191" s="934"/>
      <c r="B1191" s="929"/>
      <c r="C1191" s="935"/>
      <c r="D1191" s="530"/>
      <c r="E1191" s="930"/>
      <c r="F1191" s="934"/>
      <c r="G1191" s="935"/>
      <c r="R1191" s="932"/>
      <c r="S1191" s="931"/>
      <c r="W1191" s="932"/>
    </row>
    <row r="1192" spans="1:23" s="563" customFormat="1" ht="15" customHeight="1" x14ac:dyDescent="0.25">
      <c r="A1192" s="934"/>
      <c r="B1192" s="929"/>
      <c r="C1192" s="935"/>
      <c r="D1192" s="530"/>
      <c r="E1192" s="930"/>
      <c r="F1192" s="934"/>
      <c r="G1192" s="935"/>
      <c r="R1192" s="932"/>
      <c r="S1192" s="931"/>
      <c r="W1192" s="932"/>
    </row>
    <row r="1193" spans="1:23" s="563" customFormat="1" ht="15" customHeight="1" x14ac:dyDescent="0.25">
      <c r="A1193" s="934"/>
      <c r="B1193" s="929"/>
      <c r="C1193" s="935"/>
      <c r="D1193" s="530"/>
      <c r="E1193" s="930"/>
      <c r="F1193" s="934"/>
      <c r="G1193" s="935"/>
      <c r="R1193" s="932"/>
      <c r="S1193" s="931"/>
      <c r="W1193" s="932"/>
    </row>
    <row r="1194" spans="1:23" s="563" customFormat="1" ht="15" customHeight="1" x14ac:dyDescent="0.25">
      <c r="A1194" s="934"/>
      <c r="B1194" s="929"/>
      <c r="C1194" s="935"/>
      <c r="D1194" s="530"/>
      <c r="E1194" s="930"/>
      <c r="F1194" s="934"/>
      <c r="G1194" s="935"/>
      <c r="R1194" s="932"/>
      <c r="S1194" s="931"/>
      <c r="W1194" s="932"/>
    </row>
    <row r="1195" spans="1:23" s="563" customFormat="1" ht="15" customHeight="1" x14ac:dyDescent="0.25">
      <c r="A1195" s="934"/>
      <c r="B1195" s="929"/>
      <c r="C1195" s="935"/>
      <c r="D1195" s="530"/>
      <c r="E1195" s="930"/>
      <c r="F1195" s="934"/>
      <c r="G1195" s="935"/>
      <c r="R1195" s="932"/>
      <c r="S1195" s="931"/>
      <c r="W1195" s="932"/>
    </row>
    <row r="1196" spans="1:23" s="563" customFormat="1" ht="15" customHeight="1" x14ac:dyDescent="0.25">
      <c r="A1196" s="934"/>
      <c r="B1196" s="929"/>
      <c r="C1196" s="935"/>
      <c r="D1196" s="530"/>
      <c r="E1196" s="930"/>
      <c r="F1196" s="934"/>
      <c r="G1196" s="935"/>
      <c r="R1196" s="932"/>
      <c r="S1196" s="931"/>
      <c r="W1196" s="932"/>
    </row>
    <row r="1197" spans="1:23" s="563" customFormat="1" ht="15" customHeight="1" x14ac:dyDescent="0.25">
      <c r="A1197" s="934"/>
      <c r="B1197" s="929"/>
      <c r="C1197" s="935"/>
      <c r="D1197" s="530"/>
      <c r="E1197" s="930"/>
      <c r="F1197" s="934"/>
      <c r="G1197" s="935"/>
      <c r="R1197" s="932"/>
      <c r="S1197" s="931"/>
      <c r="W1197" s="932"/>
    </row>
    <row r="1198" spans="1:23" s="563" customFormat="1" ht="15" customHeight="1" x14ac:dyDescent="0.25">
      <c r="A1198" s="934"/>
      <c r="B1198" s="929"/>
      <c r="C1198" s="935"/>
      <c r="D1198" s="530"/>
      <c r="E1198" s="930"/>
      <c r="F1198" s="934"/>
      <c r="G1198" s="935"/>
      <c r="R1198" s="932"/>
      <c r="S1198" s="931"/>
      <c r="W1198" s="932"/>
    </row>
    <row r="1199" spans="1:23" s="563" customFormat="1" ht="15" customHeight="1" x14ac:dyDescent="0.25">
      <c r="A1199" s="934"/>
      <c r="B1199" s="929"/>
      <c r="C1199" s="935"/>
      <c r="D1199" s="530"/>
      <c r="E1199" s="930"/>
      <c r="F1199" s="934"/>
      <c r="G1199" s="935"/>
      <c r="R1199" s="932"/>
      <c r="S1199" s="931"/>
      <c r="W1199" s="932"/>
    </row>
    <row r="1200" spans="1:23" s="563" customFormat="1" ht="15" customHeight="1" x14ac:dyDescent="0.25">
      <c r="A1200" s="934"/>
      <c r="B1200" s="929"/>
      <c r="C1200" s="935"/>
      <c r="D1200" s="530"/>
      <c r="E1200" s="930"/>
      <c r="F1200" s="934"/>
      <c r="G1200" s="935"/>
      <c r="R1200" s="932"/>
      <c r="S1200" s="931"/>
      <c r="W1200" s="932"/>
    </row>
    <row r="1201" spans="1:23" s="563" customFormat="1" ht="15" customHeight="1" x14ac:dyDescent="0.25">
      <c r="A1201" s="934"/>
      <c r="B1201" s="929"/>
      <c r="C1201" s="935"/>
      <c r="D1201" s="530"/>
      <c r="E1201" s="930"/>
      <c r="F1201" s="934"/>
      <c r="G1201" s="935"/>
      <c r="R1201" s="932"/>
      <c r="S1201" s="931"/>
      <c r="W1201" s="932"/>
    </row>
    <row r="1202" spans="1:23" s="563" customFormat="1" ht="15" customHeight="1" x14ac:dyDescent="0.25">
      <c r="A1202" s="934"/>
      <c r="B1202" s="929"/>
      <c r="C1202" s="935"/>
      <c r="D1202" s="530"/>
      <c r="E1202" s="930"/>
      <c r="F1202" s="934"/>
      <c r="G1202" s="935"/>
      <c r="R1202" s="932"/>
      <c r="S1202" s="931"/>
      <c r="W1202" s="932"/>
    </row>
    <row r="1203" spans="1:23" s="563" customFormat="1" ht="15" customHeight="1" x14ac:dyDescent="0.25">
      <c r="A1203" s="934"/>
      <c r="B1203" s="929"/>
      <c r="C1203" s="935"/>
      <c r="D1203" s="530"/>
      <c r="E1203" s="930"/>
      <c r="F1203" s="934"/>
      <c r="G1203" s="935"/>
      <c r="R1203" s="932"/>
      <c r="S1203" s="931"/>
      <c r="W1203" s="932"/>
    </row>
    <row r="1204" spans="1:23" s="563" customFormat="1" ht="15" customHeight="1" x14ac:dyDescent="0.25">
      <c r="A1204" s="934"/>
      <c r="B1204" s="929"/>
      <c r="C1204" s="935"/>
      <c r="D1204" s="530"/>
      <c r="E1204" s="930"/>
      <c r="F1204" s="934"/>
      <c r="G1204" s="935"/>
      <c r="R1204" s="932"/>
      <c r="S1204" s="931"/>
      <c r="W1204" s="932"/>
    </row>
    <row r="1205" spans="1:23" s="563" customFormat="1" ht="15" customHeight="1" x14ac:dyDescent="0.25">
      <c r="A1205" s="934"/>
      <c r="B1205" s="929"/>
      <c r="C1205" s="935"/>
      <c r="D1205" s="530"/>
      <c r="E1205" s="930"/>
      <c r="F1205" s="934"/>
      <c r="G1205" s="935"/>
      <c r="R1205" s="932"/>
      <c r="S1205" s="931"/>
      <c r="W1205" s="932"/>
    </row>
    <row r="1206" spans="1:23" s="563" customFormat="1" ht="15" customHeight="1" x14ac:dyDescent="0.25">
      <c r="A1206" s="934"/>
      <c r="B1206" s="929"/>
      <c r="C1206" s="935"/>
      <c r="D1206" s="530"/>
      <c r="E1206" s="930"/>
      <c r="F1206" s="934"/>
      <c r="G1206" s="935"/>
      <c r="R1206" s="932"/>
      <c r="S1206" s="931"/>
      <c r="W1206" s="932"/>
    </row>
    <row r="1207" spans="1:23" s="563" customFormat="1" ht="15" customHeight="1" x14ac:dyDescent="0.25">
      <c r="A1207" s="934"/>
      <c r="B1207" s="929"/>
      <c r="C1207" s="935"/>
      <c r="D1207" s="530"/>
      <c r="E1207" s="930"/>
      <c r="F1207" s="934"/>
      <c r="G1207" s="935"/>
      <c r="R1207" s="932"/>
      <c r="S1207" s="931"/>
      <c r="W1207" s="932"/>
    </row>
    <row r="1208" spans="1:23" s="563" customFormat="1" ht="15" customHeight="1" x14ac:dyDescent="0.25">
      <c r="A1208" s="934"/>
      <c r="B1208" s="929"/>
      <c r="C1208" s="935"/>
      <c r="D1208" s="530"/>
      <c r="E1208" s="930"/>
      <c r="F1208" s="934"/>
      <c r="G1208" s="935"/>
      <c r="R1208" s="932"/>
      <c r="S1208" s="931"/>
      <c r="W1208" s="932"/>
    </row>
    <row r="1209" spans="1:23" s="563" customFormat="1" ht="15" customHeight="1" x14ac:dyDescent="0.25">
      <c r="A1209" s="934"/>
      <c r="B1209" s="929"/>
      <c r="C1209" s="935"/>
      <c r="D1209" s="530"/>
      <c r="E1209" s="930"/>
      <c r="F1209" s="934"/>
      <c r="G1209" s="935"/>
      <c r="R1209" s="932"/>
      <c r="S1209" s="931"/>
      <c r="W1209" s="932"/>
    </row>
    <row r="1210" spans="1:23" s="563" customFormat="1" ht="15" customHeight="1" x14ac:dyDescent="0.25">
      <c r="A1210" s="934"/>
      <c r="B1210" s="929"/>
      <c r="C1210" s="935"/>
      <c r="D1210" s="530"/>
      <c r="E1210" s="930"/>
      <c r="F1210" s="934"/>
      <c r="G1210" s="935"/>
      <c r="R1210" s="932"/>
      <c r="S1210" s="931"/>
      <c r="W1210" s="932"/>
    </row>
    <row r="1211" spans="1:23" s="563" customFormat="1" ht="15" customHeight="1" x14ac:dyDescent="0.25">
      <c r="A1211" s="934"/>
      <c r="B1211" s="929"/>
      <c r="C1211" s="935"/>
      <c r="D1211" s="530"/>
      <c r="E1211" s="930"/>
      <c r="F1211" s="934"/>
      <c r="G1211" s="935"/>
      <c r="R1211" s="932"/>
      <c r="S1211" s="931"/>
      <c r="W1211" s="932"/>
    </row>
    <row r="1212" spans="1:23" s="563" customFormat="1" ht="15" customHeight="1" x14ac:dyDescent="0.25">
      <c r="A1212" s="934"/>
      <c r="B1212" s="929"/>
      <c r="C1212" s="935"/>
      <c r="D1212" s="530"/>
      <c r="E1212" s="930"/>
      <c r="F1212" s="934"/>
      <c r="G1212" s="935"/>
      <c r="R1212" s="932"/>
      <c r="S1212" s="931"/>
      <c r="W1212" s="932"/>
    </row>
    <row r="1213" spans="1:23" s="563" customFormat="1" ht="15" customHeight="1" x14ac:dyDescent="0.25">
      <c r="A1213" s="934"/>
      <c r="B1213" s="929"/>
      <c r="C1213" s="935"/>
      <c r="D1213" s="530"/>
      <c r="E1213" s="930"/>
      <c r="F1213" s="934"/>
      <c r="G1213" s="935"/>
      <c r="R1213" s="932"/>
      <c r="S1213" s="931"/>
      <c r="W1213" s="932"/>
    </row>
    <row r="1214" spans="1:23" s="563" customFormat="1" ht="15" customHeight="1" x14ac:dyDescent="0.25">
      <c r="A1214" s="934"/>
      <c r="B1214" s="929"/>
      <c r="C1214" s="935"/>
      <c r="D1214" s="530"/>
      <c r="E1214" s="930"/>
      <c r="F1214" s="934"/>
      <c r="G1214" s="935"/>
      <c r="R1214" s="932"/>
      <c r="S1214" s="931"/>
      <c r="W1214" s="932"/>
    </row>
    <row r="1215" spans="1:23" s="563" customFormat="1" ht="15" customHeight="1" x14ac:dyDescent="0.25">
      <c r="A1215" s="934"/>
      <c r="B1215" s="929"/>
      <c r="C1215" s="935"/>
      <c r="D1215" s="530"/>
      <c r="E1215" s="930"/>
      <c r="F1215" s="934"/>
      <c r="G1215" s="935"/>
      <c r="R1215" s="932"/>
      <c r="S1215" s="931"/>
      <c r="W1215" s="932"/>
    </row>
    <row r="1216" spans="1:23" s="563" customFormat="1" ht="15" customHeight="1" x14ac:dyDescent="0.25">
      <c r="A1216" s="934"/>
      <c r="B1216" s="929"/>
      <c r="C1216" s="935"/>
      <c r="D1216" s="530"/>
      <c r="E1216" s="930"/>
      <c r="F1216" s="934"/>
      <c r="G1216" s="935"/>
      <c r="R1216" s="932"/>
      <c r="S1216" s="931"/>
      <c r="W1216" s="932"/>
    </row>
    <row r="1217" spans="1:23" s="563" customFormat="1" ht="15" customHeight="1" x14ac:dyDescent="0.25">
      <c r="A1217" s="934"/>
      <c r="B1217" s="929"/>
      <c r="C1217" s="935"/>
      <c r="D1217" s="530"/>
      <c r="E1217" s="930"/>
      <c r="F1217" s="934"/>
      <c r="G1217" s="935"/>
      <c r="R1217" s="932"/>
      <c r="S1217" s="931"/>
      <c r="W1217" s="932"/>
    </row>
    <row r="1218" spans="1:23" s="563" customFormat="1" ht="15" customHeight="1" x14ac:dyDescent="0.25">
      <c r="A1218" s="934"/>
      <c r="B1218" s="929"/>
      <c r="C1218" s="935"/>
      <c r="D1218" s="530"/>
      <c r="E1218" s="930"/>
      <c r="F1218" s="934"/>
      <c r="G1218" s="935"/>
      <c r="R1218" s="932"/>
      <c r="S1218" s="931"/>
      <c r="W1218" s="932"/>
    </row>
    <row r="1219" spans="1:23" s="563" customFormat="1" ht="15" customHeight="1" x14ac:dyDescent="0.25">
      <c r="A1219" s="934"/>
      <c r="B1219" s="929"/>
      <c r="C1219" s="935"/>
      <c r="D1219" s="530"/>
      <c r="E1219" s="930"/>
      <c r="F1219" s="934"/>
      <c r="G1219" s="935"/>
      <c r="R1219" s="932"/>
      <c r="S1219" s="931"/>
      <c r="W1219" s="932"/>
    </row>
    <row r="1220" spans="1:23" s="563" customFormat="1" ht="15" customHeight="1" x14ac:dyDescent="0.25">
      <c r="A1220" s="934"/>
      <c r="B1220" s="929"/>
      <c r="C1220" s="935"/>
      <c r="D1220" s="530"/>
      <c r="E1220" s="930"/>
      <c r="F1220" s="934"/>
      <c r="G1220" s="935"/>
      <c r="R1220" s="932"/>
      <c r="S1220" s="931"/>
      <c r="W1220" s="932"/>
    </row>
    <row r="1221" spans="1:23" s="563" customFormat="1" ht="15" customHeight="1" x14ac:dyDescent="0.25">
      <c r="A1221" s="934"/>
      <c r="B1221" s="929"/>
      <c r="C1221" s="935"/>
      <c r="D1221" s="530"/>
      <c r="E1221" s="930"/>
      <c r="F1221" s="934"/>
      <c r="G1221" s="935"/>
      <c r="R1221" s="932"/>
      <c r="S1221" s="931"/>
      <c r="W1221" s="932"/>
    </row>
    <row r="1222" spans="1:23" s="563" customFormat="1" ht="15" customHeight="1" x14ac:dyDescent="0.25">
      <c r="A1222" s="934"/>
      <c r="B1222" s="929"/>
      <c r="C1222" s="935"/>
      <c r="D1222" s="530"/>
      <c r="E1222" s="930"/>
      <c r="F1222" s="934"/>
      <c r="G1222" s="935"/>
      <c r="R1222" s="932"/>
      <c r="S1222" s="931"/>
      <c r="W1222" s="932"/>
    </row>
    <row r="1223" spans="1:23" s="563" customFormat="1" ht="15" customHeight="1" x14ac:dyDescent="0.25">
      <c r="A1223" s="934"/>
      <c r="B1223" s="929"/>
      <c r="C1223" s="935"/>
      <c r="D1223" s="530"/>
      <c r="E1223" s="930"/>
      <c r="F1223" s="934"/>
      <c r="G1223" s="935"/>
      <c r="R1223" s="932"/>
      <c r="S1223" s="931"/>
      <c r="W1223" s="932"/>
    </row>
    <row r="1224" spans="1:23" s="563" customFormat="1" ht="15" customHeight="1" x14ac:dyDescent="0.25">
      <c r="A1224" s="934"/>
      <c r="B1224" s="929"/>
      <c r="C1224" s="935"/>
      <c r="D1224" s="530"/>
      <c r="E1224" s="930"/>
      <c r="F1224" s="934"/>
      <c r="G1224" s="935"/>
      <c r="R1224" s="932"/>
      <c r="S1224" s="931"/>
      <c r="W1224" s="932"/>
    </row>
    <row r="1225" spans="1:23" s="563" customFormat="1" ht="15" customHeight="1" x14ac:dyDescent="0.25">
      <c r="A1225" s="934"/>
      <c r="B1225" s="929"/>
      <c r="C1225" s="935"/>
      <c r="D1225" s="530"/>
      <c r="E1225" s="930"/>
      <c r="F1225" s="934"/>
      <c r="G1225" s="935"/>
      <c r="R1225" s="932"/>
      <c r="S1225" s="931"/>
      <c r="W1225" s="932"/>
    </row>
    <row r="1226" spans="1:23" s="563" customFormat="1" ht="15" customHeight="1" x14ac:dyDescent="0.25">
      <c r="A1226" s="934"/>
      <c r="B1226" s="929"/>
      <c r="C1226" s="935"/>
      <c r="D1226" s="530"/>
      <c r="E1226" s="930"/>
      <c r="F1226" s="934"/>
      <c r="G1226" s="935"/>
      <c r="R1226" s="932"/>
      <c r="S1226" s="931"/>
      <c r="W1226" s="932"/>
    </row>
    <row r="1227" spans="1:23" s="563" customFormat="1" ht="15" customHeight="1" x14ac:dyDescent="0.25">
      <c r="A1227" s="934"/>
      <c r="B1227" s="929"/>
      <c r="C1227" s="935"/>
      <c r="D1227" s="530"/>
      <c r="E1227" s="930"/>
      <c r="F1227" s="934"/>
      <c r="G1227" s="935"/>
      <c r="R1227" s="932"/>
      <c r="S1227" s="931"/>
      <c r="W1227" s="932"/>
    </row>
    <row r="1228" spans="1:23" s="563" customFormat="1" ht="15" customHeight="1" x14ac:dyDescent="0.25">
      <c r="A1228" s="934"/>
      <c r="B1228" s="929"/>
      <c r="C1228" s="935"/>
      <c r="D1228" s="530"/>
      <c r="E1228" s="930"/>
      <c r="F1228" s="934"/>
      <c r="G1228" s="935"/>
      <c r="R1228" s="932"/>
      <c r="S1228" s="931"/>
      <c r="W1228" s="932"/>
    </row>
    <row r="1229" spans="1:23" s="563" customFormat="1" ht="15" customHeight="1" x14ac:dyDescent="0.25">
      <c r="A1229" s="934"/>
      <c r="B1229" s="929"/>
      <c r="C1229" s="935"/>
      <c r="D1229" s="530"/>
      <c r="E1229" s="930"/>
      <c r="F1229" s="934"/>
      <c r="G1229" s="935"/>
      <c r="R1229" s="932"/>
      <c r="S1229" s="931"/>
      <c r="W1229" s="932"/>
    </row>
    <row r="1230" spans="1:23" s="563" customFormat="1" ht="15" customHeight="1" x14ac:dyDescent="0.25">
      <c r="A1230" s="934"/>
      <c r="B1230" s="929"/>
      <c r="C1230" s="935"/>
      <c r="D1230" s="530"/>
      <c r="E1230" s="930"/>
      <c r="F1230" s="934"/>
      <c r="G1230" s="935"/>
      <c r="R1230" s="932"/>
      <c r="S1230" s="931"/>
      <c r="W1230" s="932"/>
    </row>
    <row r="1231" spans="1:23" s="563" customFormat="1" ht="15" customHeight="1" x14ac:dyDescent="0.25">
      <c r="A1231" s="934"/>
      <c r="B1231" s="929"/>
      <c r="C1231" s="935"/>
      <c r="D1231" s="530"/>
      <c r="E1231" s="930"/>
      <c r="F1231" s="934"/>
      <c r="G1231" s="935"/>
      <c r="R1231" s="932"/>
      <c r="S1231" s="931"/>
      <c r="W1231" s="932"/>
    </row>
    <row r="1232" spans="1:23" s="563" customFormat="1" ht="15" customHeight="1" x14ac:dyDescent="0.25">
      <c r="A1232" s="934"/>
      <c r="B1232" s="929"/>
      <c r="C1232" s="935"/>
      <c r="D1232" s="530"/>
      <c r="E1232" s="930"/>
      <c r="F1232" s="934"/>
      <c r="G1232" s="935"/>
      <c r="R1232" s="932"/>
      <c r="S1232" s="931"/>
      <c r="W1232" s="932"/>
    </row>
    <row r="1233" spans="1:23" s="563" customFormat="1" ht="15" customHeight="1" x14ac:dyDescent="0.25">
      <c r="A1233" s="934"/>
      <c r="B1233" s="929"/>
      <c r="C1233" s="935"/>
      <c r="D1233" s="530"/>
      <c r="E1233" s="930"/>
      <c r="F1233" s="934"/>
      <c r="G1233" s="935"/>
      <c r="R1233" s="932"/>
      <c r="S1233" s="931"/>
      <c r="W1233" s="932"/>
    </row>
    <row r="1234" spans="1:23" s="563" customFormat="1" ht="15" customHeight="1" x14ac:dyDescent="0.25">
      <c r="A1234" s="934"/>
      <c r="B1234" s="929"/>
      <c r="C1234" s="935"/>
      <c r="D1234" s="530"/>
      <c r="E1234" s="930"/>
      <c r="F1234" s="934"/>
      <c r="G1234" s="935"/>
      <c r="R1234" s="932"/>
      <c r="S1234" s="931"/>
      <c r="W1234" s="932"/>
    </row>
    <row r="1235" spans="1:23" s="563" customFormat="1" ht="15" customHeight="1" x14ac:dyDescent="0.25">
      <c r="A1235" s="934"/>
      <c r="B1235" s="929"/>
      <c r="C1235" s="935"/>
      <c r="D1235" s="530"/>
      <c r="E1235" s="930"/>
      <c r="F1235" s="934"/>
      <c r="G1235" s="935"/>
      <c r="R1235" s="932"/>
      <c r="S1235" s="931"/>
      <c r="W1235" s="932"/>
    </row>
    <row r="1236" spans="1:23" s="563" customFormat="1" ht="15" customHeight="1" x14ac:dyDescent="0.25">
      <c r="A1236" s="934"/>
      <c r="B1236" s="929"/>
      <c r="C1236" s="935"/>
      <c r="D1236" s="530"/>
      <c r="E1236" s="930"/>
      <c r="F1236" s="934"/>
      <c r="G1236" s="935"/>
      <c r="R1236" s="932"/>
      <c r="S1236" s="931"/>
      <c r="W1236" s="932"/>
    </row>
    <row r="1237" spans="1:23" s="563" customFormat="1" ht="15" customHeight="1" x14ac:dyDescent="0.25">
      <c r="A1237" s="934"/>
      <c r="B1237" s="929"/>
      <c r="C1237" s="935"/>
      <c r="D1237" s="530"/>
      <c r="E1237" s="930"/>
      <c r="F1237" s="934"/>
      <c r="G1237" s="935"/>
      <c r="R1237" s="932"/>
      <c r="S1237" s="931"/>
      <c r="W1237" s="932"/>
    </row>
    <row r="1238" spans="1:23" s="563" customFormat="1" ht="15" customHeight="1" x14ac:dyDescent="0.25">
      <c r="A1238" s="934"/>
      <c r="B1238" s="929"/>
      <c r="C1238" s="935"/>
      <c r="D1238" s="530"/>
      <c r="E1238" s="930"/>
      <c r="F1238" s="934"/>
      <c r="G1238" s="935"/>
      <c r="R1238" s="932"/>
      <c r="S1238" s="931"/>
      <c r="W1238" s="932"/>
    </row>
    <row r="1239" spans="1:23" s="563" customFormat="1" ht="15" customHeight="1" x14ac:dyDescent="0.25">
      <c r="A1239" s="934"/>
      <c r="B1239" s="929"/>
      <c r="C1239" s="935"/>
      <c r="D1239" s="530"/>
      <c r="E1239" s="930"/>
      <c r="F1239" s="934"/>
      <c r="G1239" s="935"/>
      <c r="R1239" s="932"/>
      <c r="S1239" s="931"/>
      <c r="W1239" s="932"/>
    </row>
    <row r="1240" spans="1:23" s="563" customFormat="1" ht="15" customHeight="1" x14ac:dyDescent="0.25">
      <c r="A1240" s="934"/>
      <c r="B1240" s="929"/>
      <c r="C1240" s="935"/>
      <c r="D1240" s="530"/>
      <c r="E1240" s="930"/>
      <c r="F1240" s="934"/>
      <c r="G1240" s="935"/>
      <c r="R1240" s="932"/>
      <c r="S1240" s="931"/>
      <c r="W1240" s="932"/>
    </row>
    <row r="1241" spans="1:23" s="563" customFormat="1" ht="15" customHeight="1" x14ac:dyDescent="0.25">
      <c r="A1241" s="934"/>
      <c r="B1241" s="929"/>
      <c r="C1241" s="935"/>
      <c r="D1241" s="530"/>
      <c r="E1241" s="930"/>
      <c r="F1241" s="934"/>
      <c r="G1241" s="935"/>
      <c r="R1241" s="932"/>
      <c r="S1241" s="931"/>
      <c r="W1241" s="932"/>
    </row>
    <row r="1242" spans="1:23" s="563" customFormat="1" ht="15" customHeight="1" x14ac:dyDescent="0.25">
      <c r="A1242" s="934"/>
      <c r="B1242" s="929"/>
      <c r="C1242" s="935"/>
      <c r="D1242" s="530"/>
      <c r="E1242" s="930"/>
      <c r="F1242" s="934"/>
      <c r="G1242" s="935"/>
      <c r="R1242" s="932"/>
      <c r="S1242" s="931"/>
      <c r="W1242" s="932"/>
    </row>
    <row r="1243" spans="1:23" s="563" customFormat="1" ht="15" customHeight="1" x14ac:dyDescent="0.25">
      <c r="A1243" s="934"/>
      <c r="B1243" s="929"/>
      <c r="C1243" s="935"/>
      <c r="D1243" s="530"/>
      <c r="E1243" s="930"/>
      <c r="F1243" s="934"/>
      <c r="G1243" s="935"/>
      <c r="R1243" s="932"/>
      <c r="S1243" s="931"/>
      <c r="W1243" s="932"/>
    </row>
    <row r="1244" spans="1:23" s="563" customFormat="1" ht="15" customHeight="1" x14ac:dyDescent="0.25">
      <c r="A1244" s="934"/>
      <c r="B1244" s="929"/>
      <c r="C1244" s="935"/>
      <c r="D1244" s="530"/>
      <c r="E1244" s="930"/>
      <c r="F1244" s="934"/>
      <c r="G1244" s="935"/>
      <c r="R1244" s="932"/>
      <c r="S1244" s="931"/>
      <c r="W1244" s="932"/>
    </row>
    <row r="1245" spans="1:23" s="563" customFormat="1" ht="15" customHeight="1" x14ac:dyDescent="0.25">
      <c r="A1245" s="934"/>
      <c r="B1245" s="929"/>
      <c r="C1245" s="935"/>
      <c r="D1245" s="530"/>
      <c r="E1245" s="930"/>
      <c r="F1245" s="934"/>
      <c r="G1245" s="935"/>
      <c r="R1245" s="932"/>
      <c r="S1245" s="931"/>
      <c r="W1245" s="932"/>
    </row>
    <row r="1246" spans="1:23" s="563" customFormat="1" ht="15" customHeight="1" x14ac:dyDescent="0.25">
      <c r="A1246" s="934"/>
      <c r="B1246" s="929"/>
      <c r="C1246" s="935"/>
      <c r="D1246" s="530"/>
      <c r="E1246" s="930"/>
      <c r="F1246" s="934"/>
      <c r="G1246" s="935"/>
      <c r="R1246" s="932"/>
      <c r="S1246" s="931"/>
      <c r="W1246" s="932"/>
    </row>
    <row r="1247" spans="1:23" s="563" customFormat="1" ht="15" customHeight="1" x14ac:dyDescent="0.25">
      <c r="A1247" s="934"/>
      <c r="B1247" s="929"/>
      <c r="C1247" s="935"/>
      <c r="D1247" s="530"/>
      <c r="E1247" s="930"/>
      <c r="F1247" s="934"/>
      <c r="G1247" s="935"/>
      <c r="R1247" s="932"/>
      <c r="S1247" s="931"/>
      <c r="W1247" s="932"/>
    </row>
    <row r="1248" spans="1:23" s="563" customFormat="1" ht="15" customHeight="1" x14ac:dyDescent="0.25">
      <c r="A1248" s="934"/>
      <c r="B1248" s="929"/>
      <c r="C1248" s="935"/>
      <c r="D1248" s="530"/>
      <c r="E1248" s="930"/>
      <c r="F1248" s="934"/>
      <c r="G1248" s="935"/>
      <c r="R1248" s="932"/>
      <c r="S1248" s="931"/>
      <c r="W1248" s="932"/>
    </row>
    <row r="1249" spans="1:23" s="563" customFormat="1" ht="15" customHeight="1" x14ac:dyDescent="0.25">
      <c r="A1249" s="934"/>
      <c r="B1249" s="929"/>
      <c r="C1249" s="935"/>
      <c r="D1249" s="530"/>
      <c r="E1249" s="930"/>
      <c r="F1249" s="934"/>
      <c r="G1249" s="935"/>
      <c r="R1249" s="932"/>
      <c r="S1249" s="931"/>
      <c r="W1249" s="932"/>
    </row>
    <row r="1250" spans="1:23" s="563" customFormat="1" ht="15" customHeight="1" x14ac:dyDescent="0.25">
      <c r="A1250" s="934"/>
      <c r="B1250" s="929"/>
      <c r="C1250" s="935"/>
      <c r="D1250" s="530"/>
      <c r="E1250" s="930"/>
      <c r="F1250" s="934"/>
      <c r="G1250" s="935"/>
      <c r="R1250" s="932"/>
      <c r="S1250" s="931"/>
      <c r="W1250" s="932"/>
    </row>
    <row r="1251" spans="1:23" s="563" customFormat="1" ht="15" customHeight="1" x14ac:dyDescent="0.25">
      <c r="A1251" s="934"/>
      <c r="B1251" s="929"/>
      <c r="C1251" s="935"/>
      <c r="D1251" s="530"/>
      <c r="E1251" s="930"/>
      <c r="F1251" s="934"/>
      <c r="G1251" s="935"/>
      <c r="R1251" s="932"/>
      <c r="S1251" s="931"/>
      <c r="W1251" s="932"/>
    </row>
    <row r="1252" spans="1:23" s="563" customFormat="1" ht="15" customHeight="1" x14ac:dyDescent="0.25">
      <c r="A1252" s="934"/>
      <c r="B1252" s="929"/>
      <c r="C1252" s="935"/>
      <c r="D1252" s="530"/>
      <c r="E1252" s="930"/>
      <c r="F1252" s="934"/>
      <c r="G1252" s="935"/>
      <c r="R1252" s="932"/>
      <c r="S1252" s="931"/>
      <c r="W1252" s="932"/>
    </row>
    <row r="1253" spans="1:23" s="563" customFormat="1" ht="15" customHeight="1" x14ac:dyDescent="0.25">
      <c r="A1253" s="934"/>
      <c r="B1253" s="929"/>
      <c r="C1253" s="935"/>
      <c r="D1253" s="530"/>
      <c r="E1253" s="930"/>
      <c r="F1253" s="934"/>
      <c r="G1253" s="935"/>
      <c r="R1253" s="932"/>
      <c r="S1253" s="931"/>
      <c r="W1253" s="932"/>
    </row>
    <row r="1254" spans="1:23" s="563" customFormat="1" ht="15" customHeight="1" x14ac:dyDescent="0.25">
      <c r="A1254" s="934"/>
      <c r="B1254" s="929"/>
      <c r="C1254" s="935"/>
      <c r="D1254" s="530"/>
      <c r="E1254" s="930"/>
      <c r="F1254" s="934"/>
      <c r="G1254" s="935"/>
      <c r="R1254" s="932"/>
      <c r="S1254" s="931"/>
      <c r="W1254" s="932"/>
    </row>
    <row r="1255" spans="1:23" s="563" customFormat="1" ht="15" customHeight="1" x14ac:dyDescent="0.25">
      <c r="A1255" s="934"/>
      <c r="B1255" s="929"/>
      <c r="C1255" s="935"/>
      <c r="D1255" s="530"/>
      <c r="E1255" s="930"/>
      <c r="F1255" s="934"/>
      <c r="G1255" s="935"/>
      <c r="R1255" s="932"/>
      <c r="S1255" s="931"/>
      <c r="W1255" s="932"/>
    </row>
    <row r="1256" spans="1:23" s="563" customFormat="1" ht="15" customHeight="1" x14ac:dyDescent="0.25">
      <c r="A1256" s="934"/>
      <c r="B1256" s="929"/>
      <c r="C1256" s="935"/>
      <c r="D1256" s="530"/>
      <c r="E1256" s="930"/>
      <c r="F1256" s="934"/>
      <c r="G1256" s="935"/>
      <c r="R1256" s="932"/>
      <c r="S1256" s="931"/>
      <c r="W1256" s="932"/>
    </row>
    <row r="1257" spans="1:23" s="563" customFormat="1" ht="15" customHeight="1" x14ac:dyDescent="0.25">
      <c r="A1257" s="934"/>
      <c r="B1257" s="929"/>
      <c r="C1257" s="935"/>
      <c r="D1257" s="530"/>
      <c r="E1257" s="930"/>
      <c r="F1257" s="934"/>
      <c r="G1257" s="935"/>
      <c r="R1257" s="932"/>
      <c r="S1257" s="931"/>
      <c r="W1257" s="932"/>
    </row>
    <row r="1258" spans="1:23" s="563" customFormat="1" ht="15" customHeight="1" x14ac:dyDescent="0.25">
      <c r="A1258" s="934"/>
      <c r="B1258" s="929"/>
      <c r="C1258" s="935"/>
      <c r="D1258" s="530"/>
      <c r="E1258" s="930"/>
      <c r="F1258" s="934"/>
      <c r="G1258" s="935"/>
      <c r="R1258" s="932"/>
      <c r="S1258" s="931"/>
      <c r="W1258" s="932"/>
    </row>
    <row r="1259" spans="1:23" s="563" customFormat="1" ht="15" customHeight="1" x14ac:dyDescent="0.25">
      <c r="A1259" s="934"/>
      <c r="B1259" s="929"/>
      <c r="C1259" s="935"/>
      <c r="D1259" s="530"/>
      <c r="E1259" s="930"/>
      <c r="F1259" s="934"/>
      <c r="G1259" s="935"/>
      <c r="R1259" s="932"/>
      <c r="S1259" s="931"/>
      <c r="W1259" s="932"/>
    </row>
    <row r="1260" spans="1:23" s="563" customFormat="1" ht="15" customHeight="1" x14ac:dyDescent="0.25">
      <c r="A1260" s="934"/>
      <c r="B1260" s="929"/>
      <c r="C1260" s="935"/>
      <c r="D1260" s="530"/>
      <c r="E1260" s="930"/>
      <c r="F1260" s="934"/>
      <c r="G1260" s="935"/>
      <c r="R1260" s="932"/>
      <c r="S1260" s="931"/>
      <c r="W1260" s="932"/>
    </row>
    <row r="1261" spans="1:23" s="563" customFormat="1" ht="15" customHeight="1" x14ac:dyDescent="0.25">
      <c r="A1261" s="934"/>
      <c r="B1261" s="929"/>
      <c r="C1261" s="935"/>
      <c r="D1261" s="530"/>
      <c r="E1261" s="930"/>
      <c r="F1261" s="934"/>
      <c r="G1261" s="935"/>
      <c r="R1261" s="932"/>
      <c r="S1261" s="931"/>
      <c r="W1261" s="932"/>
    </row>
    <row r="1262" spans="1:23" s="563" customFormat="1" ht="15" customHeight="1" x14ac:dyDescent="0.25">
      <c r="A1262" s="934"/>
      <c r="B1262" s="929"/>
      <c r="C1262" s="935"/>
      <c r="D1262" s="530"/>
      <c r="E1262" s="930"/>
      <c r="F1262" s="934"/>
      <c r="G1262" s="935"/>
      <c r="R1262" s="932"/>
      <c r="S1262" s="931"/>
      <c r="W1262" s="932"/>
    </row>
    <row r="1263" spans="1:23" s="563" customFormat="1" ht="15" customHeight="1" x14ac:dyDescent="0.25">
      <c r="A1263" s="934"/>
      <c r="B1263" s="929"/>
      <c r="C1263" s="935"/>
      <c r="D1263" s="530"/>
      <c r="E1263" s="930"/>
      <c r="F1263" s="934"/>
      <c r="G1263" s="935"/>
      <c r="R1263" s="932"/>
      <c r="S1263" s="931"/>
      <c r="W1263" s="932"/>
    </row>
    <row r="1264" spans="1:23" s="563" customFormat="1" ht="15" customHeight="1" x14ac:dyDescent="0.25">
      <c r="A1264" s="934"/>
      <c r="B1264" s="929"/>
      <c r="C1264" s="935"/>
      <c r="D1264" s="530"/>
      <c r="E1264" s="930"/>
      <c r="F1264" s="934"/>
      <c r="G1264" s="935"/>
      <c r="R1264" s="932"/>
      <c r="S1264" s="931"/>
      <c r="W1264" s="932"/>
    </row>
    <row r="1265" spans="1:23" s="563" customFormat="1" ht="15" customHeight="1" x14ac:dyDescent="0.25">
      <c r="A1265" s="934"/>
      <c r="B1265" s="929"/>
      <c r="C1265" s="935"/>
      <c r="D1265" s="530"/>
      <c r="E1265" s="930"/>
      <c r="F1265" s="934"/>
      <c r="G1265" s="935"/>
      <c r="R1265" s="932"/>
      <c r="S1265" s="931"/>
      <c r="W1265" s="932"/>
    </row>
    <row r="1266" spans="1:23" s="563" customFormat="1" ht="15" customHeight="1" x14ac:dyDescent="0.25">
      <c r="A1266" s="934"/>
      <c r="B1266" s="929"/>
      <c r="C1266" s="935"/>
      <c r="D1266" s="530"/>
      <c r="E1266" s="930"/>
      <c r="F1266" s="934"/>
      <c r="G1266" s="935"/>
      <c r="R1266" s="932"/>
      <c r="S1266" s="931"/>
      <c r="W1266" s="932"/>
    </row>
    <row r="1267" spans="1:23" s="563" customFormat="1" ht="15" customHeight="1" x14ac:dyDescent="0.25">
      <c r="A1267" s="934"/>
      <c r="B1267" s="929"/>
      <c r="C1267" s="935"/>
      <c r="D1267" s="530"/>
      <c r="E1267" s="930"/>
      <c r="F1267" s="934"/>
      <c r="G1267" s="935"/>
      <c r="R1267" s="932"/>
      <c r="S1267" s="931"/>
      <c r="W1267" s="932"/>
    </row>
    <row r="1268" spans="1:23" s="563" customFormat="1" ht="15" customHeight="1" x14ac:dyDescent="0.25">
      <c r="A1268" s="934"/>
      <c r="B1268" s="929"/>
      <c r="C1268" s="935"/>
      <c r="D1268" s="530"/>
      <c r="E1268" s="930"/>
      <c r="F1268" s="934"/>
      <c r="G1268" s="935"/>
      <c r="R1268" s="932"/>
      <c r="S1268" s="931"/>
      <c r="W1268" s="932"/>
    </row>
    <row r="1269" spans="1:23" s="563" customFormat="1" ht="15" customHeight="1" x14ac:dyDescent="0.25">
      <c r="A1269" s="934"/>
      <c r="B1269" s="929"/>
      <c r="C1269" s="935"/>
      <c r="D1269" s="530"/>
      <c r="E1269" s="930"/>
      <c r="F1269" s="934"/>
      <c r="G1269" s="935"/>
      <c r="R1269" s="932"/>
      <c r="S1269" s="931"/>
      <c r="W1269" s="932"/>
    </row>
    <row r="1270" spans="1:23" s="563" customFormat="1" ht="15" customHeight="1" x14ac:dyDescent="0.25">
      <c r="A1270" s="934"/>
      <c r="B1270" s="929"/>
      <c r="C1270" s="935"/>
      <c r="D1270" s="530"/>
      <c r="E1270" s="930"/>
      <c r="F1270" s="934"/>
      <c r="G1270" s="935"/>
      <c r="R1270" s="932"/>
      <c r="S1270" s="931"/>
      <c r="W1270" s="932"/>
    </row>
    <row r="1271" spans="1:23" s="563" customFormat="1" ht="15" customHeight="1" x14ac:dyDescent="0.25">
      <c r="A1271" s="934"/>
      <c r="B1271" s="929"/>
      <c r="C1271" s="935"/>
      <c r="D1271" s="530"/>
      <c r="E1271" s="930"/>
      <c r="F1271" s="934"/>
      <c r="G1271" s="935"/>
      <c r="R1271" s="932"/>
      <c r="S1271" s="931"/>
      <c r="W1271" s="932"/>
    </row>
    <row r="1272" spans="1:23" s="563" customFormat="1" ht="15" customHeight="1" x14ac:dyDescent="0.25">
      <c r="A1272" s="934"/>
      <c r="B1272" s="929"/>
      <c r="C1272" s="935"/>
      <c r="D1272" s="530"/>
      <c r="E1272" s="930"/>
      <c r="F1272" s="934"/>
      <c r="G1272" s="935"/>
      <c r="R1272" s="932"/>
      <c r="S1272" s="931"/>
      <c r="W1272" s="932"/>
    </row>
    <row r="1273" spans="1:23" s="563" customFormat="1" ht="15" customHeight="1" x14ac:dyDescent="0.25">
      <c r="A1273" s="934"/>
      <c r="B1273" s="929"/>
      <c r="C1273" s="935"/>
      <c r="D1273" s="530"/>
      <c r="E1273" s="930"/>
      <c r="F1273" s="934"/>
      <c r="G1273" s="935"/>
      <c r="R1273" s="932"/>
      <c r="S1273" s="931"/>
      <c r="W1273" s="932"/>
    </row>
    <row r="1274" spans="1:23" s="563" customFormat="1" ht="15" customHeight="1" x14ac:dyDescent="0.25">
      <c r="A1274" s="934"/>
      <c r="B1274" s="929"/>
      <c r="C1274" s="935"/>
      <c r="D1274" s="530"/>
      <c r="E1274" s="930"/>
      <c r="F1274" s="934"/>
      <c r="G1274" s="935"/>
      <c r="R1274" s="932"/>
      <c r="S1274" s="931"/>
      <c r="W1274" s="932"/>
    </row>
    <row r="1275" spans="1:23" s="563" customFormat="1" ht="15" customHeight="1" x14ac:dyDescent="0.25">
      <c r="A1275" s="934"/>
      <c r="B1275" s="929"/>
      <c r="C1275" s="935"/>
      <c r="D1275" s="530"/>
      <c r="E1275" s="930"/>
      <c r="F1275" s="934"/>
      <c r="G1275" s="935"/>
      <c r="R1275" s="932"/>
      <c r="S1275" s="931"/>
      <c r="W1275" s="932"/>
    </row>
    <row r="1276" spans="1:23" s="563" customFormat="1" ht="15" customHeight="1" x14ac:dyDescent="0.25">
      <c r="A1276" s="934"/>
      <c r="B1276" s="929"/>
      <c r="C1276" s="935"/>
      <c r="D1276" s="530"/>
      <c r="E1276" s="930"/>
      <c r="F1276" s="934"/>
      <c r="G1276" s="935"/>
      <c r="R1276" s="932"/>
      <c r="S1276" s="931"/>
      <c r="W1276" s="932"/>
    </row>
    <row r="1277" spans="1:23" s="563" customFormat="1" ht="15" customHeight="1" x14ac:dyDescent="0.25">
      <c r="A1277" s="934"/>
      <c r="B1277" s="929"/>
      <c r="C1277" s="935"/>
      <c r="D1277" s="530"/>
      <c r="E1277" s="930"/>
      <c r="F1277" s="934"/>
      <c r="G1277" s="935"/>
      <c r="R1277" s="932"/>
      <c r="S1277" s="931"/>
      <c r="W1277" s="932"/>
    </row>
    <row r="1278" spans="1:23" s="563" customFormat="1" ht="15" customHeight="1" x14ac:dyDescent="0.25">
      <c r="A1278" s="934"/>
      <c r="B1278" s="929"/>
      <c r="C1278" s="935"/>
      <c r="D1278" s="530"/>
      <c r="E1278" s="930"/>
      <c r="F1278" s="934"/>
      <c r="G1278" s="935"/>
      <c r="R1278" s="932"/>
      <c r="S1278" s="931"/>
      <c r="W1278" s="932"/>
    </row>
    <row r="1279" spans="1:23" s="563" customFormat="1" ht="15" customHeight="1" x14ac:dyDescent="0.25">
      <c r="A1279" s="934"/>
      <c r="B1279" s="929"/>
      <c r="C1279" s="935"/>
      <c r="D1279" s="530"/>
      <c r="E1279" s="930"/>
      <c r="F1279" s="934"/>
      <c r="G1279" s="935"/>
      <c r="R1279" s="932"/>
      <c r="S1279" s="931"/>
      <c r="W1279" s="932"/>
    </row>
    <row r="1280" spans="1:23" s="563" customFormat="1" ht="15" customHeight="1" x14ac:dyDescent="0.25">
      <c r="A1280" s="934"/>
      <c r="B1280" s="929"/>
      <c r="C1280" s="935"/>
      <c r="D1280" s="530"/>
      <c r="E1280" s="930"/>
      <c r="F1280" s="934"/>
      <c r="G1280" s="935"/>
      <c r="R1280" s="932"/>
      <c r="S1280" s="931"/>
      <c r="W1280" s="932"/>
    </row>
    <row r="1281" spans="1:23" s="563" customFormat="1" ht="15" customHeight="1" x14ac:dyDescent="0.25">
      <c r="A1281" s="934"/>
      <c r="B1281" s="929"/>
      <c r="C1281" s="935"/>
      <c r="D1281" s="530"/>
      <c r="E1281" s="930"/>
      <c r="F1281" s="934"/>
      <c r="G1281" s="935"/>
      <c r="R1281" s="932"/>
      <c r="S1281" s="931"/>
      <c r="W1281" s="932"/>
    </row>
    <row r="1282" spans="1:23" s="563" customFormat="1" ht="15" customHeight="1" x14ac:dyDescent="0.25">
      <c r="A1282" s="934"/>
      <c r="B1282" s="929"/>
      <c r="C1282" s="935"/>
      <c r="D1282" s="530"/>
      <c r="E1282" s="930"/>
      <c r="F1282" s="934"/>
      <c r="G1282" s="935"/>
      <c r="R1282" s="932"/>
      <c r="S1282" s="931"/>
      <c r="W1282" s="932"/>
    </row>
    <row r="1283" spans="1:23" s="563" customFormat="1" ht="15" customHeight="1" x14ac:dyDescent="0.25">
      <c r="A1283" s="934"/>
      <c r="B1283" s="929"/>
      <c r="C1283" s="935"/>
      <c r="D1283" s="530"/>
      <c r="E1283" s="930"/>
      <c r="F1283" s="934"/>
      <c r="G1283" s="935"/>
      <c r="R1283" s="932"/>
      <c r="S1283" s="931"/>
      <c r="W1283" s="932"/>
    </row>
    <row r="1284" spans="1:23" s="563" customFormat="1" ht="15" customHeight="1" x14ac:dyDescent="0.25">
      <c r="A1284" s="934"/>
      <c r="B1284" s="929"/>
      <c r="C1284" s="935"/>
      <c r="D1284" s="530"/>
      <c r="E1284" s="930"/>
      <c r="F1284" s="934"/>
      <c r="G1284" s="935"/>
      <c r="R1284" s="932"/>
      <c r="S1284" s="931"/>
      <c r="W1284" s="932"/>
    </row>
    <row r="1285" spans="1:23" s="563" customFormat="1" ht="15" customHeight="1" x14ac:dyDescent="0.25">
      <c r="A1285" s="934"/>
      <c r="B1285" s="929"/>
      <c r="C1285" s="935"/>
      <c r="D1285" s="530"/>
      <c r="E1285" s="930"/>
      <c r="F1285" s="934"/>
      <c r="G1285" s="935"/>
      <c r="R1285" s="932"/>
      <c r="S1285" s="931"/>
      <c r="W1285" s="932"/>
    </row>
    <row r="1286" spans="1:23" s="563" customFormat="1" ht="15" customHeight="1" x14ac:dyDescent="0.25">
      <c r="A1286" s="934"/>
      <c r="B1286" s="929"/>
      <c r="C1286" s="935"/>
      <c r="D1286" s="530"/>
      <c r="E1286" s="930"/>
      <c r="F1286" s="934"/>
      <c r="G1286" s="935"/>
      <c r="R1286" s="932"/>
      <c r="S1286" s="931"/>
      <c r="W1286" s="932"/>
    </row>
    <row r="1287" spans="1:23" s="563" customFormat="1" ht="15" customHeight="1" x14ac:dyDescent="0.25">
      <c r="A1287" s="934"/>
      <c r="B1287" s="929"/>
      <c r="C1287" s="935"/>
      <c r="D1287" s="530"/>
      <c r="E1287" s="930"/>
      <c r="F1287" s="934"/>
      <c r="G1287" s="935"/>
      <c r="R1287" s="932"/>
      <c r="S1287" s="931"/>
      <c r="W1287" s="932"/>
    </row>
    <row r="1288" spans="1:23" s="563" customFormat="1" ht="15" customHeight="1" x14ac:dyDescent="0.25">
      <c r="A1288" s="934"/>
      <c r="B1288" s="929"/>
      <c r="C1288" s="935"/>
      <c r="D1288" s="530"/>
      <c r="E1288" s="930"/>
      <c r="F1288" s="934"/>
      <c r="G1288" s="935"/>
      <c r="R1288" s="932"/>
      <c r="S1288" s="931"/>
      <c r="W1288" s="932"/>
    </row>
    <row r="1289" spans="1:23" s="563" customFormat="1" ht="15" customHeight="1" x14ac:dyDescent="0.25">
      <c r="A1289" s="934"/>
      <c r="B1289" s="929"/>
      <c r="C1289" s="935"/>
      <c r="D1289" s="530"/>
      <c r="E1289" s="930"/>
      <c r="F1289" s="934"/>
      <c r="G1289" s="935"/>
      <c r="R1289" s="932"/>
      <c r="S1289" s="931"/>
      <c r="W1289" s="932"/>
    </row>
    <row r="1290" spans="1:23" s="563" customFormat="1" ht="15" customHeight="1" x14ac:dyDescent="0.25">
      <c r="A1290" s="934"/>
      <c r="B1290" s="929"/>
      <c r="C1290" s="935"/>
      <c r="D1290" s="530"/>
      <c r="E1290" s="930"/>
      <c r="F1290" s="934"/>
      <c r="G1290" s="935"/>
      <c r="R1290" s="932"/>
      <c r="S1290" s="931"/>
      <c r="W1290" s="932"/>
    </row>
    <row r="1291" spans="1:23" s="563" customFormat="1" ht="15" customHeight="1" x14ac:dyDescent="0.25">
      <c r="A1291" s="934"/>
      <c r="B1291" s="929"/>
      <c r="C1291" s="935"/>
      <c r="D1291" s="530"/>
      <c r="E1291" s="930"/>
      <c r="F1291" s="934"/>
      <c r="G1291" s="935"/>
      <c r="R1291" s="932"/>
      <c r="S1291" s="931"/>
      <c r="W1291" s="932"/>
    </row>
    <row r="1292" spans="1:23" s="563" customFormat="1" ht="15" customHeight="1" x14ac:dyDescent="0.25">
      <c r="A1292" s="934"/>
      <c r="B1292" s="929"/>
      <c r="C1292" s="935"/>
      <c r="D1292" s="530"/>
      <c r="E1292" s="930"/>
      <c r="F1292" s="934"/>
      <c r="G1292" s="935"/>
      <c r="R1292" s="932"/>
      <c r="S1292" s="931"/>
      <c r="W1292" s="932"/>
    </row>
    <row r="1293" spans="1:23" s="563" customFormat="1" ht="15" customHeight="1" x14ac:dyDescent="0.25">
      <c r="A1293" s="934"/>
      <c r="B1293" s="929"/>
      <c r="C1293" s="935"/>
      <c r="D1293" s="530"/>
      <c r="E1293" s="930"/>
      <c r="F1293" s="934"/>
      <c r="G1293" s="935"/>
      <c r="R1293" s="932"/>
      <c r="S1293" s="931"/>
      <c r="W1293" s="932"/>
    </row>
    <row r="1294" spans="1:23" s="563" customFormat="1" ht="15" customHeight="1" x14ac:dyDescent="0.25">
      <c r="A1294" s="934"/>
      <c r="B1294" s="929"/>
      <c r="C1294" s="935"/>
      <c r="D1294" s="530"/>
      <c r="E1294" s="930"/>
      <c r="F1294" s="934"/>
      <c r="G1294" s="935"/>
      <c r="R1294" s="932"/>
      <c r="S1294" s="931"/>
      <c r="W1294" s="932"/>
    </row>
    <row r="1295" spans="1:23" s="563" customFormat="1" ht="15" customHeight="1" x14ac:dyDescent="0.25">
      <c r="A1295" s="934"/>
      <c r="B1295" s="929"/>
      <c r="C1295" s="935"/>
      <c r="D1295" s="530"/>
      <c r="E1295" s="930"/>
      <c r="F1295" s="934"/>
      <c r="G1295" s="935"/>
      <c r="R1295" s="932"/>
      <c r="S1295" s="931"/>
      <c r="W1295" s="932"/>
    </row>
    <row r="1296" spans="1:23" s="563" customFormat="1" ht="15" customHeight="1" x14ac:dyDescent="0.25">
      <c r="A1296" s="934"/>
      <c r="B1296" s="929"/>
      <c r="C1296" s="935"/>
      <c r="D1296" s="530"/>
      <c r="E1296" s="930"/>
      <c r="F1296" s="934"/>
      <c r="G1296" s="935"/>
      <c r="R1296" s="932"/>
      <c r="S1296" s="931"/>
      <c r="W1296" s="932"/>
    </row>
    <row r="1297" spans="1:23" s="563" customFormat="1" ht="15" customHeight="1" x14ac:dyDescent="0.25">
      <c r="A1297" s="934"/>
      <c r="B1297" s="929"/>
      <c r="C1297" s="935"/>
      <c r="D1297" s="530"/>
      <c r="E1297" s="930"/>
      <c r="F1297" s="934"/>
      <c r="G1297" s="935"/>
      <c r="R1297" s="932"/>
      <c r="S1297" s="931"/>
      <c r="W1297" s="932"/>
    </row>
    <row r="1298" spans="1:23" s="563" customFormat="1" ht="15" customHeight="1" x14ac:dyDescent="0.25">
      <c r="A1298" s="934"/>
      <c r="B1298" s="929"/>
      <c r="C1298" s="935"/>
      <c r="D1298" s="530"/>
      <c r="E1298" s="930"/>
      <c r="F1298" s="934"/>
      <c r="G1298" s="935"/>
      <c r="R1298" s="932"/>
      <c r="S1298" s="931"/>
      <c r="W1298" s="932"/>
    </row>
    <row r="1299" spans="1:23" s="563" customFormat="1" ht="15" customHeight="1" x14ac:dyDescent="0.25">
      <c r="A1299" s="934"/>
      <c r="B1299" s="929"/>
      <c r="C1299" s="935"/>
      <c r="D1299" s="530"/>
      <c r="E1299" s="930"/>
      <c r="F1299" s="934"/>
      <c r="G1299" s="935"/>
      <c r="R1299" s="932"/>
      <c r="S1299" s="931"/>
      <c r="W1299" s="932"/>
    </row>
    <row r="1300" spans="1:23" s="563" customFormat="1" ht="15" customHeight="1" x14ac:dyDescent="0.25">
      <c r="A1300" s="934"/>
      <c r="B1300" s="929"/>
      <c r="C1300" s="935"/>
      <c r="D1300" s="530"/>
      <c r="E1300" s="930"/>
      <c r="F1300" s="934"/>
      <c r="G1300" s="935"/>
      <c r="R1300" s="932"/>
      <c r="S1300" s="931"/>
      <c r="W1300" s="932"/>
    </row>
    <row r="1301" spans="1:23" s="563" customFormat="1" ht="15" customHeight="1" x14ac:dyDescent="0.25">
      <c r="A1301" s="934"/>
      <c r="B1301" s="929"/>
      <c r="C1301" s="935"/>
      <c r="D1301" s="530"/>
      <c r="E1301" s="930"/>
      <c r="F1301" s="934"/>
      <c r="G1301" s="935"/>
      <c r="R1301" s="932"/>
      <c r="S1301" s="931"/>
      <c r="W1301" s="932"/>
    </row>
    <row r="1302" spans="1:23" s="563" customFormat="1" ht="15" customHeight="1" x14ac:dyDescent="0.25">
      <c r="A1302" s="934"/>
      <c r="B1302" s="929"/>
      <c r="C1302" s="935"/>
      <c r="D1302" s="530"/>
      <c r="E1302" s="930"/>
      <c r="F1302" s="934"/>
      <c r="G1302" s="935"/>
      <c r="R1302" s="932"/>
      <c r="S1302" s="931"/>
      <c r="W1302" s="932"/>
    </row>
    <row r="1303" spans="1:23" s="563" customFormat="1" ht="15" customHeight="1" x14ac:dyDescent="0.25">
      <c r="A1303" s="934"/>
      <c r="B1303" s="929"/>
      <c r="C1303" s="935"/>
      <c r="D1303" s="530"/>
      <c r="E1303" s="930"/>
      <c r="F1303" s="934"/>
      <c r="G1303" s="935"/>
      <c r="R1303" s="932"/>
      <c r="S1303" s="931"/>
      <c r="W1303" s="932"/>
    </row>
    <row r="1304" spans="1:23" s="563" customFormat="1" ht="15" customHeight="1" x14ac:dyDescent="0.25">
      <c r="A1304" s="934"/>
      <c r="B1304" s="929"/>
      <c r="C1304" s="935"/>
      <c r="D1304" s="530"/>
      <c r="E1304" s="930"/>
      <c r="F1304" s="934"/>
      <c r="G1304" s="935"/>
      <c r="R1304" s="932"/>
      <c r="S1304" s="931"/>
      <c r="W1304" s="932"/>
    </row>
    <row r="1305" spans="1:23" s="563" customFormat="1" ht="15" customHeight="1" x14ac:dyDescent="0.25">
      <c r="A1305" s="934"/>
      <c r="B1305" s="929"/>
      <c r="C1305" s="935"/>
      <c r="D1305" s="530"/>
      <c r="E1305" s="930"/>
      <c r="F1305" s="934"/>
      <c r="G1305" s="935"/>
      <c r="R1305" s="932"/>
      <c r="S1305" s="931"/>
      <c r="W1305" s="932"/>
    </row>
    <row r="1306" spans="1:23" s="563" customFormat="1" ht="15" customHeight="1" x14ac:dyDescent="0.25">
      <c r="A1306" s="934"/>
      <c r="B1306" s="929"/>
      <c r="C1306" s="935"/>
      <c r="D1306" s="530"/>
      <c r="E1306" s="930"/>
      <c r="F1306" s="934"/>
      <c r="G1306" s="935"/>
      <c r="R1306" s="932"/>
      <c r="S1306" s="931"/>
      <c r="W1306" s="932"/>
    </row>
    <row r="1307" spans="1:23" s="563" customFormat="1" ht="15" customHeight="1" x14ac:dyDescent="0.25">
      <c r="A1307" s="934"/>
      <c r="B1307" s="929"/>
      <c r="C1307" s="935"/>
      <c r="D1307" s="530"/>
      <c r="E1307" s="930"/>
      <c r="F1307" s="934"/>
      <c r="G1307" s="935"/>
      <c r="R1307" s="932"/>
      <c r="S1307" s="931"/>
      <c r="W1307" s="932"/>
    </row>
    <row r="1308" spans="1:23" s="563" customFormat="1" ht="15" customHeight="1" x14ac:dyDescent="0.25">
      <c r="A1308" s="934"/>
      <c r="B1308" s="929"/>
      <c r="C1308" s="935"/>
      <c r="D1308" s="530"/>
      <c r="E1308" s="930"/>
      <c r="F1308" s="934"/>
      <c r="G1308" s="935"/>
      <c r="R1308" s="932"/>
      <c r="S1308" s="931"/>
      <c r="W1308" s="932"/>
    </row>
    <row r="1309" spans="1:23" s="563" customFormat="1" ht="15" customHeight="1" x14ac:dyDescent="0.25">
      <c r="A1309" s="934"/>
      <c r="B1309" s="929"/>
      <c r="C1309" s="935"/>
      <c r="D1309" s="530"/>
      <c r="E1309" s="930"/>
      <c r="F1309" s="934"/>
      <c r="G1309" s="935"/>
      <c r="R1309" s="932"/>
      <c r="S1309" s="931"/>
      <c r="W1309" s="932"/>
    </row>
    <row r="1310" spans="1:23" s="563" customFormat="1" ht="15" customHeight="1" x14ac:dyDescent="0.25">
      <c r="A1310" s="934"/>
      <c r="B1310" s="929"/>
      <c r="C1310" s="935"/>
      <c r="D1310" s="530"/>
      <c r="E1310" s="930"/>
      <c r="F1310" s="934"/>
      <c r="G1310" s="935"/>
      <c r="R1310" s="932"/>
      <c r="S1310" s="931"/>
      <c r="W1310" s="932"/>
    </row>
    <row r="1311" spans="1:23" s="563" customFormat="1" ht="15" customHeight="1" x14ac:dyDescent="0.25">
      <c r="A1311" s="934"/>
      <c r="B1311" s="929"/>
      <c r="C1311" s="935"/>
      <c r="D1311" s="530"/>
      <c r="E1311" s="930"/>
      <c r="F1311" s="934"/>
      <c r="G1311" s="935"/>
      <c r="R1311" s="932"/>
      <c r="S1311" s="931"/>
      <c r="W1311" s="932"/>
    </row>
    <row r="1312" spans="1:23" s="563" customFormat="1" ht="15" customHeight="1" x14ac:dyDescent="0.25">
      <c r="A1312" s="934"/>
      <c r="B1312" s="929"/>
      <c r="C1312" s="935"/>
      <c r="D1312" s="530"/>
      <c r="E1312" s="930"/>
      <c r="F1312" s="934"/>
      <c r="G1312" s="935"/>
      <c r="R1312" s="932"/>
      <c r="S1312" s="931"/>
      <c r="W1312" s="932"/>
    </row>
    <row r="1313" spans="1:23" s="563" customFormat="1" ht="15" customHeight="1" x14ac:dyDescent="0.25">
      <c r="A1313" s="934"/>
      <c r="B1313" s="929"/>
      <c r="C1313" s="935"/>
      <c r="D1313" s="530"/>
      <c r="E1313" s="930"/>
      <c r="F1313" s="934"/>
      <c r="G1313" s="935"/>
      <c r="R1313" s="932"/>
      <c r="S1313" s="931"/>
      <c r="W1313" s="932"/>
    </row>
    <row r="1314" spans="1:23" s="563" customFormat="1" ht="15" customHeight="1" x14ac:dyDescent="0.25">
      <c r="A1314" s="934"/>
      <c r="B1314" s="929"/>
      <c r="C1314" s="935"/>
      <c r="D1314" s="530"/>
      <c r="E1314" s="930"/>
      <c r="F1314" s="934"/>
      <c r="G1314" s="935"/>
      <c r="R1314" s="932"/>
      <c r="S1314" s="931"/>
      <c r="W1314" s="932"/>
    </row>
    <row r="1315" spans="1:23" s="563" customFormat="1" ht="15" customHeight="1" x14ac:dyDescent="0.25">
      <c r="A1315" s="934"/>
      <c r="B1315" s="929"/>
      <c r="C1315" s="935"/>
      <c r="D1315" s="530"/>
      <c r="E1315" s="930"/>
      <c r="F1315" s="934"/>
      <c r="G1315" s="935"/>
      <c r="R1315" s="932"/>
      <c r="S1315" s="931"/>
      <c r="W1315" s="932"/>
    </row>
    <row r="1316" spans="1:23" s="563" customFormat="1" ht="15" customHeight="1" x14ac:dyDescent="0.25">
      <c r="A1316" s="934"/>
      <c r="B1316" s="929"/>
      <c r="C1316" s="935"/>
      <c r="D1316" s="530"/>
      <c r="E1316" s="930"/>
      <c r="F1316" s="934"/>
      <c r="G1316" s="935"/>
      <c r="R1316" s="932"/>
      <c r="S1316" s="931"/>
      <c r="W1316" s="932"/>
    </row>
    <row r="1317" spans="1:23" s="563" customFormat="1" ht="15" customHeight="1" x14ac:dyDescent="0.25">
      <c r="A1317" s="934"/>
      <c r="B1317" s="929"/>
      <c r="C1317" s="935"/>
      <c r="D1317" s="530"/>
      <c r="E1317" s="930"/>
      <c r="F1317" s="934"/>
      <c r="G1317" s="935"/>
      <c r="R1317" s="932"/>
      <c r="S1317" s="931"/>
      <c r="W1317" s="932"/>
    </row>
    <row r="1318" spans="1:23" s="563" customFormat="1" ht="15" customHeight="1" x14ac:dyDescent="0.25">
      <c r="A1318" s="934"/>
      <c r="B1318" s="929"/>
      <c r="C1318" s="935"/>
      <c r="D1318" s="530"/>
      <c r="E1318" s="930"/>
      <c r="F1318" s="934"/>
      <c r="G1318" s="935"/>
      <c r="R1318" s="932"/>
      <c r="S1318" s="931"/>
      <c r="W1318" s="932"/>
    </row>
    <row r="1319" spans="1:23" s="563" customFormat="1" ht="15" customHeight="1" x14ac:dyDescent="0.25">
      <c r="A1319" s="934"/>
      <c r="B1319" s="929"/>
      <c r="C1319" s="935"/>
      <c r="D1319" s="530"/>
      <c r="E1319" s="930"/>
      <c r="F1319" s="934"/>
      <c r="G1319" s="935"/>
      <c r="R1319" s="932"/>
      <c r="S1319" s="931"/>
      <c r="W1319" s="932"/>
    </row>
    <row r="1320" spans="1:23" s="563" customFormat="1" ht="15" customHeight="1" x14ac:dyDescent="0.25">
      <c r="A1320" s="934"/>
      <c r="B1320" s="929"/>
      <c r="C1320" s="935"/>
      <c r="D1320" s="530"/>
      <c r="E1320" s="930"/>
      <c r="F1320" s="934"/>
      <c r="G1320" s="935"/>
      <c r="R1320" s="932"/>
      <c r="S1320" s="931"/>
      <c r="W1320" s="932"/>
    </row>
    <row r="1321" spans="1:23" s="563" customFormat="1" ht="15" customHeight="1" x14ac:dyDescent="0.25">
      <c r="A1321" s="934"/>
      <c r="B1321" s="929"/>
      <c r="C1321" s="935"/>
      <c r="D1321" s="530"/>
      <c r="E1321" s="930"/>
      <c r="F1321" s="934"/>
      <c r="G1321" s="935"/>
      <c r="R1321" s="932"/>
      <c r="S1321" s="931"/>
      <c r="W1321" s="932"/>
    </row>
    <row r="1322" spans="1:23" s="563" customFormat="1" ht="15" customHeight="1" x14ac:dyDescent="0.25">
      <c r="A1322" s="934"/>
      <c r="B1322" s="929"/>
      <c r="C1322" s="935"/>
      <c r="D1322" s="530"/>
      <c r="E1322" s="930"/>
      <c r="F1322" s="934"/>
      <c r="G1322" s="935"/>
      <c r="R1322" s="932"/>
      <c r="S1322" s="931"/>
      <c r="W1322" s="932"/>
    </row>
    <row r="1323" spans="1:23" s="563" customFormat="1" ht="15" customHeight="1" x14ac:dyDescent="0.25">
      <c r="A1323" s="934"/>
      <c r="B1323" s="929"/>
      <c r="C1323" s="935"/>
      <c r="D1323" s="530"/>
      <c r="E1323" s="930"/>
      <c r="F1323" s="934"/>
      <c r="G1323" s="935"/>
      <c r="R1323" s="932"/>
      <c r="S1323" s="931"/>
      <c r="W1323" s="932"/>
    </row>
    <row r="1324" spans="1:23" s="563" customFormat="1" ht="15" customHeight="1" x14ac:dyDescent="0.25">
      <c r="A1324" s="934"/>
      <c r="B1324" s="929"/>
      <c r="C1324" s="935"/>
      <c r="D1324" s="530"/>
      <c r="E1324" s="930"/>
      <c r="F1324" s="934"/>
      <c r="G1324" s="935"/>
      <c r="R1324" s="932"/>
      <c r="S1324" s="931"/>
      <c r="W1324" s="932"/>
    </row>
    <row r="1325" spans="1:23" s="563" customFormat="1" ht="15" customHeight="1" x14ac:dyDescent="0.25">
      <c r="A1325" s="934"/>
      <c r="B1325" s="929"/>
      <c r="C1325" s="935"/>
      <c r="D1325" s="530"/>
      <c r="E1325" s="930"/>
      <c r="F1325" s="934"/>
      <c r="G1325" s="935"/>
      <c r="R1325" s="932"/>
      <c r="S1325" s="931"/>
      <c r="W1325" s="932"/>
    </row>
    <row r="1326" spans="1:23" s="563" customFormat="1" ht="15" customHeight="1" x14ac:dyDescent="0.25">
      <c r="A1326" s="934"/>
      <c r="B1326" s="929"/>
      <c r="C1326" s="935"/>
      <c r="D1326" s="530"/>
      <c r="E1326" s="930"/>
      <c r="F1326" s="934"/>
      <c r="G1326" s="935"/>
      <c r="R1326" s="932"/>
      <c r="S1326" s="931"/>
      <c r="W1326" s="932"/>
    </row>
    <row r="1327" spans="1:23" s="563" customFormat="1" ht="15" customHeight="1" x14ac:dyDescent="0.25">
      <c r="A1327" s="934"/>
      <c r="B1327" s="929"/>
      <c r="C1327" s="935"/>
      <c r="D1327" s="530"/>
      <c r="E1327" s="930"/>
      <c r="F1327" s="934"/>
      <c r="G1327" s="935"/>
      <c r="R1327" s="932"/>
      <c r="S1327" s="931"/>
      <c r="W1327" s="932"/>
    </row>
    <row r="1328" spans="1:23" s="563" customFormat="1" ht="15" customHeight="1" x14ac:dyDescent="0.25">
      <c r="A1328" s="934"/>
      <c r="B1328" s="929"/>
      <c r="C1328" s="935"/>
      <c r="D1328" s="530"/>
      <c r="E1328" s="930"/>
      <c r="F1328" s="934"/>
      <c r="G1328" s="935"/>
      <c r="R1328" s="932"/>
      <c r="S1328" s="931"/>
      <c r="W1328" s="932"/>
    </row>
    <row r="1329" spans="1:23" s="563" customFormat="1" ht="15" customHeight="1" x14ac:dyDescent="0.25">
      <c r="A1329" s="934"/>
      <c r="B1329" s="929"/>
      <c r="C1329" s="935"/>
      <c r="D1329" s="530"/>
      <c r="E1329" s="930"/>
      <c r="F1329" s="934"/>
      <c r="G1329" s="935"/>
      <c r="R1329" s="932"/>
      <c r="S1329" s="931"/>
      <c r="W1329" s="932"/>
    </row>
    <row r="1330" spans="1:23" s="563" customFormat="1" ht="15" customHeight="1" x14ac:dyDescent="0.25">
      <c r="A1330" s="934"/>
      <c r="B1330" s="929"/>
      <c r="C1330" s="935"/>
      <c r="D1330" s="530"/>
      <c r="E1330" s="930"/>
      <c r="F1330" s="934"/>
      <c r="G1330" s="935"/>
      <c r="R1330" s="932"/>
      <c r="S1330" s="931"/>
      <c r="W1330" s="932"/>
    </row>
    <row r="1331" spans="1:23" s="563" customFormat="1" ht="15" customHeight="1" x14ac:dyDescent="0.25">
      <c r="A1331" s="934"/>
      <c r="B1331" s="929"/>
      <c r="C1331" s="935"/>
      <c r="D1331" s="530"/>
      <c r="E1331" s="930"/>
      <c r="F1331" s="934"/>
      <c r="G1331" s="935"/>
      <c r="R1331" s="932"/>
      <c r="S1331" s="931"/>
      <c r="W1331" s="932"/>
    </row>
    <row r="1332" spans="1:23" s="563" customFormat="1" ht="15" customHeight="1" x14ac:dyDescent="0.25">
      <c r="A1332" s="934"/>
      <c r="B1332" s="929"/>
      <c r="C1332" s="935"/>
      <c r="D1332" s="530"/>
      <c r="E1332" s="930"/>
      <c r="F1332" s="934"/>
      <c r="G1332" s="935"/>
      <c r="R1332" s="932"/>
      <c r="S1332" s="931"/>
      <c r="W1332" s="932"/>
    </row>
    <row r="1333" spans="1:23" s="563" customFormat="1" ht="15" customHeight="1" x14ac:dyDescent="0.25">
      <c r="A1333" s="934"/>
      <c r="B1333" s="929"/>
      <c r="C1333" s="935"/>
      <c r="D1333" s="530"/>
      <c r="E1333" s="930"/>
      <c r="F1333" s="934"/>
      <c r="G1333" s="935"/>
      <c r="R1333" s="932"/>
      <c r="S1333" s="931"/>
      <c r="W1333" s="932"/>
    </row>
    <row r="1334" spans="1:23" s="563" customFormat="1" ht="15" customHeight="1" x14ac:dyDescent="0.25">
      <c r="A1334" s="934"/>
      <c r="B1334" s="929"/>
      <c r="C1334" s="935"/>
      <c r="D1334" s="530"/>
      <c r="E1334" s="930"/>
      <c r="F1334" s="934"/>
      <c r="G1334" s="935"/>
      <c r="R1334" s="932"/>
      <c r="S1334" s="931"/>
      <c r="W1334" s="932"/>
    </row>
    <row r="1335" spans="1:23" s="563" customFormat="1" ht="15" customHeight="1" x14ac:dyDescent="0.25">
      <c r="A1335" s="934"/>
      <c r="B1335" s="929"/>
      <c r="C1335" s="935"/>
      <c r="D1335" s="530"/>
      <c r="E1335" s="930"/>
      <c r="F1335" s="934"/>
      <c r="G1335" s="935"/>
      <c r="R1335" s="932"/>
      <c r="S1335" s="931"/>
      <c r="W1335" s="932"/>
    </row>
    <row r="1336" spans="1:23" s="563" customFormat="1" ht="15" customHeight="1" x14ac:dyDescent="0.25">
      <c r="A1336" s="934"/>
      <c r="B1336" s="929"/>
      <c r="C1336" s="935"/>
      <c r="D1336" s="530"/>
      <c r="E1336" s="930"/>
      <c r="F1336" s="934"/>
      <c r="G1336" s="935"/>
      <c r="R1336" s="932"/>
      <c r="S1336" s="931"/>
      <c r="W1336" s="932"/>
    </row>
    <row r="1337" spans="1:23" s="563" customFormat="1" ht="15" customHeight="1" x14ac:dyDescent="0.25">
      <c r="A1337" s="934"/>
      <c r="B1337" s="929"/>
      <c r="C1337" s="935"/>
      <c r="D1337" s="530"/>
      <c r="E1337" s="930"/>
      <c r="F1337" s="934"/>
      <c r="G1337" s="935"/>
      <c r="R1337" s="932"/>
      <c r="S1337" s="931"/>
      <c r="W1337" s="932"/>
    </row>
    <row r="1338" spans="1:23" s="563" customFormat="1" ht="15" customHeight="1" x14ac:dyDescent="0.25">
      <c r="A1338" s="934"/>
      <c r="B1338" s="929"/>
      <c r="C1338" s="935"/>
      <c r="D1338" s="530"/>
      <c r="E1338" s="930"/>
      <c r="F1338" s="934"/>
      <c r="G1338" s="935"/>
      <c r="R1338" s="932"/>
      <c r="S1338" s="931"/>
      <c r="W1338" s="932"/>
    </row>
    <row r="1339" spans="1:23" s="563" customFormat="1" ht="15" customHeight="1" x14ac:dyDescent="0.25">
      <c r="A1339" s="934"/>
      <c r="B1339" s="929"/>
      <c r="C1339" s="935"/>
      <c r="D1339" s="530"/>
      <c r="E1339" s="930"/>
      <c r="F1339" s="934"/>
      <c r="G1339" s="935"/>
      <c r="R1339" s="932"/>
      <c r="S1339" s="931"/>
      <c r="W1339" s="932"/>
    </row>
    <row r="1340" spans="1:23" s="563" customFormat="1" ht="15" customHeight="1" x14ac:dyDescent="0.25">
      <c r="A1340" s="934"/>
      <c r="B1340" s="929"/>
      <c r="C1340" s="935"/>
      <c r="D1340" s="530"/>
      <c r="E1340" s="930"/>
      <c r="F1340" s="934"/>
      <c r="G1340" s="935"/>
      <c r="R1340" s="932"/>
      <c r="S1340" s="931"/>
      <c r="W1340" s="932"/>
    </row>
    <row r="1341" spans="1:23" s="563" customFormat="1" ht="15" customHeight="1" x14ac:dyDescent="0.25">
      <c r="A1341" s="934"/>
      <c r="B1341" s="929"/>
      <c r="C1341" s="935"/>
      <c r="D1341" s="530"/>
      <c r="E1341" s="930"/>
      <c r="F1341" s="934"/>
      <c r="G1341" s="935"/>
      <c r="R1341" s="932"/>
      <c r="S1341" s="931"/>
      <c r="W1341" s="932"/>
    </row>
    <row r="1342" spans="1:23" s="563" customFormat="1" ht="15" customHeight="1" x14ac:dyDescent="0.25">
      <c r="A1342" s="934"/>
      <c r="B1342" s="929"/>
      <c r="C1342" s="935"/>
      <c r="D1342" s="530"/>
      <c r="E1342" s="930"/>
      <c r="F1342" s="934"/>
      <c r="G1342" s="935"/>
      <c r="R1342" s="932"/>
      <c r="S1342" s="931"/>
      <c r="W1342" s="932"/>
    </row>
    <row r="1343" spans="1:23" s="563" customFormat="1" ht="15" customHeight="1" x14ac:dyDescent="0.25">
      <c r="A1343" s="934"/>
      <c r="B1343" s="929"/>
      <c r="C1343" s="935"/>
      <c r="D1343" s="530"/>
      <c r="E1343" s="930"/>
      <c r="F1343" s="934"/>
      <c r="G1343" s="935"/>
      <c r="R1343" s="932"/>
      <c r="S1343" s="931"/>
      <c r="W1343" s="932"/>
    </row>
    <row r="1344" spans="1:23" s="563" customFormat="1" ht="15" customHeight="1" x14ac:dyDescent="0.25">
      <c r="A1344" s="934"/>
      <c r="B1344" s="929"/>
      <c r="C1344" s="935"/>
      <c r="D1344" s="530"/>
      <c r="E1344" s="930"/>
      <c r="F1344" s="934"/>
      <c r="G1344" s="935"/>
      <c r="R1344" s="932"/>
      <c r="S1344" s="931"/>
      <c r="W1344" s="932"/>
    </row>
    <row r="1345" spans="1:23" s="563" customFormat="1" ht="15" customHeight="1" x14ac:dyDescent="0.25">
      <c r="A1345" s="934"/>
      <c r="B1345" s="929"/>
      <c r="C1345" s="935"/>
      <c r="D1345" s="530"/>
      <c r="E1345" s="930"/>
      <c r="F1345" s="934"/>
      <c r="G1345" s="935"/>
      <c r="R1345" s="932"/>
      <c r="S1345" s="931"/>
      <c r="W1345" s="932"/>
    </row>
    <row r="1346" spans="1:23" s="563" customFormat="1" ht="15" customHeight="1" x14ac:dyDescent="0.25">
      <c r="A1346" s="934"/>
      <c r="B1346" s="929"/>
      <c r="C1346" s="935"/>
      <c r="D1346" s="530"/>
      <c r="E1346" s="930"/>
      <c r="F1346" s="934"/>
      <c r="G1346" s="935"/>
      <c r="R1346" s="932"/>
      <c r="S1346" s="931"/>
      <c r="W1346" s="932"/>
    </row>
    <row r="1347" spans="1:23" s="563" customFormat="1" ht="15" customHeight="1" x14ac:dyDescent="0.25">
      <c r="A1347" s="934"/>
      <c r="B1347" s="929"/>
      <c r="C1347" s="935"/>
      <c r="D1347" s="530"/>
      <c r="E1347" s="930"/>
      <c r="F1347" s="934"/>
      <c r="G1347" s="935"/>
      <c r="R1347" s="932"/>
      <c r="S1347" s="931"/>
      <c r="W1347" s="932"/>
    </row>
    <row r="1348" spans="1:23" s="563" customFormat="1" ht="15" customHeight="1" x14ac:dyDescent="0.25">
      <c r="A1348" s="934"/>
      <c r="B1348" s="929"/>
      <c r="C1348" s="935"/>
      <c r="D1348" s="530"/>
      <c r="E1348" s="930"/>
      <c r="F1348" s="934"/>
      <c r="G1348" s="935"/>
      <c r="R1348" s="932"/>
      <c r="S1348" s="931"/>
      <c r="W1348" s="932"/>
    </row>
    <row r="1349" spans="1:23" s="563" customFormat="1" ht="15" customHeight="1" x14ac:dyDescent="0.25">
      <c r="A1349" s="934"/>
      <c r="B1349" s="929"/>
      <c r="C1349" s="935"/>
      <c r="D1349" s="530"/>
      <c r="E1349" s="930"/>
      <c r="F1349" s="934"/>
      <c r="G1349" s="935"/>
      <c r="R1349" s="932"/>
      <c r="S1349" s="931"/>
      <c r="W1349" s="932"/>
    </row>
    <row r="1350" spans="1:23" s="563" customFormat="1" ht="15" customHeight="1" x14ac:dyDescent="0.25">
      <c r="A1350" s="934"/>
      <c r="B1350" s="929"/>
      <c r="C1350" s="935"/>
      <c r="D1350" s="530"/>
      <c r="E1350" s="930"/>
      <c r="F1350" s="934"/>
      <c r="G1350" s="935"/>
      <c r="R1350" s="932"/>
      <c r="S1350" s="931"/>
      <c r="W1350" s="932"/>
    </row>
    <row r="1351" spans="1:23" s="563" customFormat="1" ht="15" customHeight="1" x14ac:dyDescent="0.25">
      <c r="A1351" s="934"/>
      <c r="B1351" s="929"/>
      <c r="C1351" s="935"/>
      <c r="D1351" s="530"/>
      <c r="E1351" s="930"/>
      <c r="F1351" s="934"/>
      <c r="G1351" s="935"/>
      <c r="R1351" s="932"/>
      <c r="S1351" s="931"/>
      <c r="W1351" s="932"/>
    </row>
    <row r="1352" spans="1:23" s="563" customFormat="1" ht="15" customHeight="1" x14ac:dyDescent="0.25">
      <c r="A1352" s="934"/>
      <c r="B1352" s="929"/>
      <c r="C1352" s="935"/>
      <c r="D1352" s="530"/>
      <c r="E1352" s="930"/>
      <c r="F1352" s="934"/>
      <c r="G1352" s="935"/>
      <c r="R1352" s="932"/>
      <c r="S1352" s="931"/>
      <c r="W1352" s="932"/>
    </row>
    <row r="1353" spans="1:23" s="563" customFormat="1" ht="15" customHeight="1" x14ac:dyDescent="0.25">
      <c r="A1353" s="934"/>
      <c r="B1353" s="929"/>
      <c r="C1353" s="935"/>
      <c r="D1353" s="530"/>
      <c r="E1353" s="930"/>
      <c r="F1353" s="934"/>
      <c r="G1353" s="935"/>
      <c r="R1353" s="932"/>
      <c r="S1353" s="931"/>
      <c r="W1353" s="932"/>
    </row>
    <row r="1354" spans="1:23" s="563" customFormat="1" ht="15" customHeight="1" x14ac:dyDescent="0.25">
      <c r="A1354" s="934"/>
      <c r="B1354" s="929"/>
      <c r="C1354" s="935"/>
      <c r="D1354" s="530"/>
      <c r="E1354" s="930"/>
      <c r="F1354" s="934"/>
      <c r="G1354" s="935"/>
      <c r="R1354" s="932"/>
      <c r="S1354" s="931"/>
      <c r="W1354" s="932"/>
    </row>
    <row r="1355" spans="1:23" s="563" customFormat="1" ht="15" customHeight="1" x14ac:dyDescent="0.25">
      <c r="A1355" s="934"/>
      <c r="B1355" s="929"/>
      <c r="C1355" s="935"/>
      <c r="D1355" s="530"/>
      <c r="E1355" s="930"/>
      <c r="F1355" s="934"/>
      <c r="G1355" s="935"/>
      <c r="R1355" s="932"/>
      <c r="S1355" s="931"/>
      <c r="W1355" s="932"/>
    </row>
    <row r="1356" spans="1:23" s="563" customFormat="1" ht="15" customHeight="1" x14ac:dyDescent="0.25">
      <c r="A1356" s="934"/>
      <c r="B1356" s="929"/>
      <c r="C1356" s="935"/>
      <c r="D1356" s="530"/>
      <c r="E1356" s="930"/>
      <c r="F1356" s="934"/>
      <c r="G1356" s="935"/>
      <c r="R1356" s="932"/>
      <c r="S1356" s="931"/>
      <c r="W1356" s="932"/>
    </row>
    <row r="1357" spans="1:23" s="563" customFormat="1" ht="15" customHeight="1" x14ac:dyDescent="0.25">
      <c r="A1357" s="934"/>
      <c r="B1357" s="929"/>
      <c r="C1357" s="935"/>
      <c r="D1357" s="530"/>
      <c r="E1357" s="930"/>
      <c r="F1357" s="934"/>
      <c r="G1357" s="935"/>
      <c r="R1357" s="932"/>
      <c r="S1357" s="931"/>
      <c r="W1357" s="932"/>
    </row>
    <row r="1358" spans="1:23" s="563" customFormat="1" ht="15" customHeight="1" x14ac:dyDescent="0.25">
      <c r="A1358" s="934"/>
      <c r="B1358" s="929"/>
      <c r="C1358" s="935"/>
      <c r="D1358" s="530"/>
      <c r="E1358" s="930"/>
      <c r="F1358" s="934"/>
      <c r="G1358" s="935"/>
      <c r="R1358" s="932"/>
      <c r="S1358" s="931"/>
      <c r="W1358" s="932"/>
    </row>
    <row r="1359" spans="1:23" s="563" customFormat="1" ht="15" customHeight="1" x14ac:dyDescent="0.25">
      <c r="A1359" s="934"/>
      <c r="B1359" s="929"/>
      <c r="C1359" s="935"/>
      <c r="D1359" s="530"/>
      <c r="E1359" s="930"/>
      <c r="F1359" s="934"/>
      <c r="G1359" s="935"/>
      <c r="R1359" s="932"/>
      <c r="S1359" s="931"/>
      <c r="W1359" s="932"/>
    </row>
    <row r="1360" spans="1:23" s="563" customFormat="1" ht="15" customHeight="1" x14ac:dyDescent="0.25">
      <c r="A1360" s="934"/>
      <c r="B1360" s="929"/>
      <c r="C1360" s="935"/>
      <c r="D1360" s="530"/>
      <c r="E1360" s="930"/>
      <c r="F1360" s="934"/>
      <c r="G1360" s="935"/>
      <c r="R1360" s="932"/>
      <c r="S1360" s="931"/>
      <c r="W1360" s="932"/>
    </row>
    <row r="1361" spans="1:23" s="563" customFormat="1" ht="15" customHeight="1" x14ac:dyDescent="0.25">
      <c r="A1361" s="934"/>
      <c r="B1361" s="929"/>
      <c r="C1361" s="935"/>
      <c r="D1361" s="530"/>
      <c r="E1361" s="930"/>
      <c r="F1361" s="934"/>
      <c r="G1361" s="935"/>
      <c r="R1361" s="932"/>
      <c r="S1361" s="931"/>
      <c r="W1361" s="932"/>
    </row>
    <row r="1362" spans="1:23" s="563" customFormat="1" ht="15" customHeight="1" x14ac:dyDescent="0.25">
      <c r="A1362" s="934"/>
      <c r="B1362" s="929"/>
      <c r="C1362" s="935"/>
      <c r="D1362" s="530"/>
      <c r="E1362" s="930"/>
      <c r="F1362" s="934"/>
      <c r="G1362" s="935"/>
      <c r="R1362" s="932"/>
      <c r="S1362" s="931"/>
      <c r="W1362" s="932"/>
    </row>
    <row r="1363" spans="1:23" s="563" customFormat="1" ht="15" customHeight="1" x14ac:dyDescent="0.25">
      <c r="A1363" s="934"/>
      <c r="B1363" s="929"/>
      <c r="C1363" s="935"/>
      <c r="D1363" s="530"/>
      <c r="E1363" s="930"/>
      <c r="F1363" s="934"/>
      <c r="G1363" s="935"/>
      <c r="R1363" s="932"/>
      <c r="S1363" s="931"/>
      <c r="W1363" s="932"/>
    </row>
    <row r="1364" spans="1:23" s="563" customFormat="1" ht="15" customHeight="1" x14ac:dyDescent="0.25">
      <c r="A1364" s="934"/>
      <c r="B1364" s="929"/>
      <c r="C1364" s="935"/>
      <c r="D1364" s="530"/>
      <c r="E1364" s="930"/>
      <c r="F1364" s="934"/>
      <c r="G1364" s="935"/>
      <c r="R1364" s="932"/>
      <c r="S1364" s="931"/>
      <c r="W1364" s="932"/>
    </row>
    <row r="1365" spans="1:23" s="563" customFormat="1" ht="15" customHeight="1" x14ac:dyDescent="0.25">
      <c r="A1365" s="934"/>
      <c r="B1365" s="929"/>
      <c r="C1365" s="935"/>
      <c r="D1365" s="530"/>
      <c r="E1365" s="930"/>
      <c r="F1365" s="934"/>
      <c r="G1365" s="935"/>
      <c r="R1365" s="932"/>
      <c r="S1365" s="931"/>
      <c r="W1365" s="932"/>
    </row>
    <row r="1366" spans="1:23" s="563" customFormat="1" ht="15" customHeight="1" x14ac:dyDescent="0.25">
      <c r="A1366" s="934"/>
      <c r="B1366" s="929"/>
      <c r="C1366" s="935"/>
      <c r="D1366" s="530"/>
      <c r="E1366" s="930"/>
      <c r="F1366" s="934"/>
      <c r="G1366" s="935"/>
      <c r="R1366" s="932"/>
      <c r="S1366" s="931"/>
      <c r="W1366" s="932"/>
    </row>
    <row r="1367" spans="1:23" s="563" customFormat="1" ht="15" customHeight="1" x14ac:dyDescent="0.25">
      <c r="A1367" s="934"/>
      <c r="B1367" s="929"/>
      <c r="C1367" s="935"/>
      <c r="D1367" s="530"/>
      <c r="E1367" s="930"/>
      <c r="F1367" s="934"/>
      <c r="G1367" s="935"/>
      <c r="R1367" s="932"/>
      <c r="S1367" s="931"/>
      <c r="W1367" s="932"/>
    </row>
    <row r="1368" spans="1:23" s="563" customFormat="1" ht="15" customHeight="1" x14ac:dyDescent="0.25">
      <c r="A1368" s="934"/>
      <c r="B1368" s="929"/>
      <c r="C1368" s="935"/>
      <c r="D1368" s="530"/>
      <c r="E1368" s="930"/>
      <c r="F1368" s="934"/>
      <c r="G1368" s="935"/>
      <c r="R1368" s="932"/>
      <c r="S1368" s="931"/>
      <c r="W1368" s="932"/>
    </row>
    <row r="1369" spans="1:23" s="563" customFormat="1" ht="15" customHeight="1" x14ac:dyDescent="0.25">
      <c r="A1369" s="934"/>
      <c r="B1369" s="929"/>
      <c r="C1369" s="935"/>
      <c r="D1369" s="530"/>
      <c r="E1369" s="930"/>
      <c r="F1369" s="934"/>
      <c r="G1369" s="935"/>
      <c r="R1369" s="932"/>
      <c r="S1369" s="931"/>
      <c r="W1369" s="932"/>
    </row>
    <row r="1370" spans="1:23" s="563" customFormat="1" ht="15" customHeight="1" x14ac:dyDescent="0.25">
      <c r="A1370" s="934"/>
      <c r="B1370" s="929"/>
      <c r="C1370" s="935"/>
      <c r="D1370" s="530"/>
      <c r="E1370" s="930"/>
      <c r="F1370" s="934"/>
      <c r="G1370" s="935"/>
      <c r="R1370" s="932"/>
      <c r="S1370" s="931"/>
      <c r="W1370" s="932"/>
    </row>
    <row r="1371" spans="1:23" s="563" customFormat="1" ht="15" customHeight="1" x14ac:dyDescent="0.25">
      <c r="A1371" s="934"/>
      <c r="B1371" s="929"/>
      <c r="C1371" s="935"/>
      <c r="D1371" s="530"/>
      <c r="E1371" s="930"/>
      <c r="F1371" s="934"/>
      <c r="G1371" s="935"/>
      <c r="R1371" s="932"/>
      <c r="S1371" s="931"/>
      <c r="W1371" s="932"/>
    </row>
    <row r="1372" spans="1:23" s="563" customFormat="1" ht="15" customHeight="1" x14ac:dyDescent="0.25">
      <c r="A1372" s="934"/>
      <c r="B1372" s="929"/>
      <c r="C1372" s="935"/>
      <c r="D1372" s="530"/>
      <c r="E1372" s="930"/>
      <c r="F1372" s="934"/>
      <c r="G1372" s="935"/>
      <c r="R1372" s="932"/>
      <c r="S1372" s="931"/>
      <c r="W1372" s="932"/>
    </row>
    <row r="1373" spans="1:23" s="563" customFormat="1" ht="15" customHeight="1" x14ac:dyDescent="0.25">
      <c r="A1373" s="934"/>
      <c r="B1373" s="929"/>
      <c r="C1373" s="935"/>
      <c r="D1373" s="530"/>
      <c r="E1373" s="930"/>
      <c r="F1373" s="934"/>
      <c r="G1373" s="935"/>
      <c r="R1373" s="932"/>
      <c r="S1373" s="931"/>
      <c r="W1373" s="932"/>
    </row>
    <row r="1374" spans="1:23" s="563" customFormat="1" ht="15" customHeight="1" x14ac:dyDescent="0.25">
      <c r="A1374" s="934"/>
      <c r="B1374" s="929"/>
      <c r="C1374" s="935"/>
      <c r="D1374" s="530"/>
      <c r="E1374" s="930"/>
      <c r="F1374" s="934"/>
      <c r="G1374" s="935"/>
      <c r="R1374" s="932"/>
      <c r="S1374" s="931"/>
      <c r="W1374" s="932"/>
    </row>
    <row r="1375" spans="1:23" s="563" customFormat="1" ht="15" customHeight="1" x14ac:dyDescent="0.25">
      <c r="A1375" s="934"/>
      <c r="B1375" s="929"/>
      <c r="C1375" s="935"/>
      <c r="D1375" s="530"/>
      <c r="E1375" s="930"/>
      <c r="F1375" s="934"/>
      <c r="G1375" s="935"/>
      <c r="R1375" s="932"/>
      <c r="S1375" s="931"/>
      <c r="W1375" s="932"/>
    </row>
    <row r="1376" spans="1:23" s="563" customFormat="1" ht="15" customHeight="1" x14ac:dyDescent="0.25">
      <c r="A1376" s="934"/>
      <c r="B1376" s="929"/>
      <c r="C1376" s="935"/>
      <c r="D1376" s="530"/>
      <c r="E1376" s="930"/>
      <c r="F1376" s="934"/>
      <c r="G1376" s="935"/>
      <c r="R1376" s="932"/>
      <c r="S1376" s="931"/>
      <c r="W1376" s="932"/>
    </row>
    <row r="1377" spans="1:23" s="563" customFormat="1" ht="15" customHeight="1" x14ac:dyDescent="0.25">
      <c r="A1377" s="934"/>
      <c r="B1377" s="929"/>
      <c r="C1377" s="935"/>
      <c r="D1377" s="530"/>
      <c r="E1377" s="930"/>
      <c r="F1377" s="934"/>
      <c r="G1377" s="935"/>
      <c r="R1377" s="932"/>
      <c r="S1377" s="931"/>
      <c r="W1377" s="932"/>
    </row>
    <row r="1378" spans="1:23" s="563" customFormat="1" ht="15" customHeight="1" x14ac:dyDescent="0.25">
      <c r="A1378" s="934"/>
      <c r="B1378" s="929"/>
      <c r="C1378" s="935"/>
      <c r="D1378" s="530"/>
      <c r="E1378" s="930"/>
      <c r="F1378" s="934"/>
      <c r="G1378" s="935"/>
      <c r="R1378" s="932"/>
      <c r="S1378" s="931"/>
      <c r="W1378" s="932"/>
    </row>
    <row r="1379" spans="1:23" s="563" customFormat="1" ht="15" customHeight="1" x14ac:dyDescent="0.25">
      <c r="A1379" s="934"/>
      <c r="B1379" s="929"/>
      <c r="C1379" s="935"/>
      <c r="D1379" s="530"/>
      <c r="E1379" s="930"/>
      <c r="F1379" s="934"/>
      <c r="G1379" s="935"/>
      <c r="R1379" s="932"/>
      <c r="S1379" s="931"/>
      <c r="W1379" s="932"/>
    </row>
    <row r="1380" spans="1:23" s="563" customFormat="1" ht="15" customHeight="1" x14ac:dyDescent="0.25">
      <c r="A1380" s="934"/>
      <c r="B1380" s="929"/>
      <c r="C1380" s="935"/>
      <c r="D1380" s="530"/>
      <c r="E1380" s="930"/>
      <c r="F1380" s="934"/>
      <c r="G1380" s="935"/>
      <c r="R1380" s="932"/>
      <c r="S1380" s="931"/>
      <c r="W1380" s="932"/>
    </row>
    <row r="1381" spans="1:23" s="563" customFormat="1" ht="15" customHeight="1" x14ac:dyDescent="0.25">
      <c r="A1381" s="934"/>
      <c r="B1381" s="929"/>
      <c r="C1381" s="935"/>
      <c r="D1381" s="530"/>
      <c r="E1381" s="930"/>
      <c r="F1381" s="934"/>
      <c r="G1381" s="935"/>
      <c r="R1381" s="932"/>
      <c r="S1381" s="931"/>
      <c r="W1381" s="932"/>
    </row>
    <row r="1382" spans="1:23" s="563" customFormat="1" ht="15" customHeight="1" x14ac:dyDescent="0.25">
      <c r="A1382" s="934"/>
      <c r="B1382" s="929"/>
      <c r="C1382" s="935"/>
      <c r="D1382" s="530"/>
      <c r="E1382" s="930"/>
      <c r="F1382" s="934"/>
      <c r="G1382" s="935"/>
      <c r="R1382" s="932"/>
      <c r="S1382" s="931"/>
      <c r="W1382" s="932"/>
    </row>
    <row r="1383" spans="1:23" s="563" customFormat="1" ht="15" customHeight="1" x14ac:dyDescent="0.25">
      <c r="A1383" s="934"/>
      <c r="B1383" s="929"/>
      <c r="C1383" s="935"/>
      <c r="D1383" s="530"/>
      <c r="E1383" s="930"/>
      <c r="F1383" s="934"/>
      <c r="G1383" s="935"/>
      <c r="R1383" s="932"/>
      <c r="S1383" s="931"/>
      <c r="W1383" s="932"/>
    </row>
    <row r="1384" spans="1:23" s="563" customFormat="1" ht="15" customHeight="1" x14ac:dyDescent="0.25">
      <c r="A1384" s="934"/>
      <c r="B1384" s="929"/>
      <c r="C1384" s="935"/>
      <c r="D1384" s="530"/>
      <c r="E1384" s="930"/>
      <c r="F1384" s="934"/>
      <c r="G1384" s="935"/>
      <c r="R1384" s="932"/>
      <c r="S1384" s="931"/>
      <c r="W1384" s="932"/>
    </row>
    <row r="1385" spans="1:23" s="563" customFormat="1" ht="15" customHeight="1" x14ac:dyDescent="0.25">
      <c r="A1385" s="934"/>
      <c r="B1385" s="929"/>
      <c r="C1385" s="935"/>
      <c r="D1385" s="530"/>
      <c r="E1385" s="930"/>
      <c r="F1385" s="934"/>
      <c r="G1385" s="935"/>
      <c r="R1385" s="932"/>
      <c r="S1385" s="931"/>
      <c r="W1385" s="932"/>
    </row>
    <row r="1386" spans="1:23" s="563" customFormat="1" ht="15" customHeight="1" x14ac:dyDescent="0.25">
      <c r="A1386" s="934"/>
      <c r="B1386" s="929"/>
      <c r="C1386" s="935"/>
      <c r="D1386" s="530"/>
      <c r="E1386" s="930"/>
      <c r="F1386" s="934"/>
      <c r="G1386" s="935"/>
      <c r="R1386" s="932"/>
      <c r="S1386" s="931"/>
      <c r="W1386" s="932"/>
    </row>
    <row r="1387" spans="1:23" s="563" customFormat="1" ht="15" customHeight="1" x14ac:dyDescent="0.25">
      <c r="A1387" s="934"/>
      <c r="B1387" s="929"/>
      <c r="C1387" s="935"/>
      <c r="D1387" s="530"/>
      <c r="E1387" s="930"/>
      <c r="F1387" s="934"/>
      <c r="G1387" s="935"/>
      <c r="R1387" s="932"/>
      <c r="S1387" s="931"/>
      <c r="W1387" s="932"/>
    </row>
    <row r="1388" spans="1:23" s="563" customFormat="1" ht="15" customHeight="1" x14ac:dyDescent="0.25">
      <c r="A1388" s="934"/>
      <c r="B1388" s="929"/>
      <c r="C1388" s="935"/>
      <c r="D1388" s="530"/>
      <c r="E1388" s="930"/>
      <c r="F1388" s="934"/>
      <c r="G1388" s="935"/>
      <c r="R1388" s="932"/>
      <c r="S1388" s="931"/>
      <c r="W1388" s="932"/>
    </row>
    <row r="1389" spans="1:23" s="563" customFormat="1" ht="15" customHeight="1" x14ac:dyDescent="0.25">
      <c r="A1389" s="934"/>
      <c r="B1389" s="929"/>
      <c r="C1389" s="935"/>
      <c r="D1389" s="530"/>
      <c r="E1389" s="930"/>
      <c r="F1389" s="934"/>
      <c r="G1389" s="935"/>
      <c r="R1389" s="932"/>
      <c r="S1389" s="931"/>
      <c r="W1389" s="932"/>
    </row>
    <row r="1390" spans="1:23" s="563" customFormat="1" ht="15" customHeight="1" x14ac:dyDescent="0.25">
      <c r="A1390" s="934"/>
      <c r="B1390" s="929"/>
      <c r="C1390" s="935"/>
      <c r="D1390" s="530"/>
      <c r="E1390" s="930"/>
      <c r="F1390" s="934"/>
      <c r="G1390" s="935"/>
      <c r="R1390" s="932"/>
      <c r="S1390" s="931"/>
      <c r="W1390" s="932"/>
    </row>
    <row r="1391" spans="1:23" s="563" customFormat="1" ht="15" customHeight="1" x14ac:dyDescent="0.25">
      <c r="A1391" s="934"/>
      <c r="B1391" s="929"/>
      <c r="C1391" s="935"/>
      <c r="D1391" s="530"/>
      <c r="E1391" s="930"/>
      <c r="F1391" s="934"/>
      <c r="G1391" s="935"/>
      <c r="R1391" s="932"/>
      <c r="S1391" s="931"/>
      <c r="W1391" s="932"/>
    </row>
    <row r="1392" spans="1:23" s="563" customFormat="1" ht="15" customHeight="1" x14ac:dyDescent="0.25">
      <c r="A1392" s="934"/>
      <c r="B1392" s="929"/>
      <c r="C1392" s="935"/>
      <c r="D1392" s="530"/>
      <c r="E1392" s="930"/>
      <c r="F1392" s="934"/>
      <c r="G1392" s="935"/>
      <c r="R1392" s="932"/>
      <c r="S1392" s="931"/>
      <c r="W1392" s="932"/>
    </row>
    <row r="1393" spans="1:23" s="563" customFormat="1" ht="15" customHeight="1" x14ac:dyDescent="0.25">
      <c r="A1393" s="934"/>
      <c r="B1393" s="929"/>
      <c r="C1393" s="935"/>
      <c r="D1393" s="530"/>
      <c r="E1393" s="930"/>
      <c r="F1393" s="934"/>
      <c r="G1393" s="935"/>
      <c r="R1393" s="932"/>
      <c r="S1393" s="931"/>
      <c r="W1393" s="932"/>
    </row>
    <row r="1394" spans="1:23" s="563" customFormat="1" ht="15" customHeight="1" x14ac:dyDescent="0.25">
      <c r="A1394" s="934"/>
      <c r="B1394" s="929"/>
      <c r="C1394" s="935"/>
      <c r="D1394" s="530"/>
      <c r="E1394" s="930"/>
      <c r="F1394" s="934"/>
      <c r="G1394" s="935"/>
      <c r="R1394" s="932"/>
      <c r="S1394" s="931"/>
      <c r="W1394" s="932"/>
    </row>
    <row r="1395" spans="1:23" s="563" customFormat="1" ht="15" customHeight="1" x14ac:dyDescent="0.25">
      <c r="A1395" s="934"/>
      <c r="B1395" s="929"/>
      <c r="C1395" s="935"/>
      <c r="D1395" s="530"/>
      <c r="E1395" s="930"/>
      <c r="F1395" s="934"/>
      <c r="G1395" s="935"/>
      <c r="R1395" s="932"/>
      <c r="S1395" s="931"/>
      <c r="W1395" s="932"/>
    </row>
    <row r="1396" spans="1:23" s="563" customFormat="1" ht="15" customHeight="1" x14ac:dyDescent="0.25">
      <c r="A1396" s="934"/>
      <c r="B1396" s="929"/>
      <c r="C1396" s="935"/>
      <c r="D1396" s="530"/>
      <c r="E1396" s="930"/>
      <c r="F1396" s="934"/>
      <c r="G1396" s="935"/>
      <c r="R1396" s="932"/>
      <c r="S1396" s="931"/>
      <c r="W1396" s="932"/>
    </row>
    <row r="1397" spans="1:23" s="563" customFormat="1" ht="15" customHeight="1" x14ac:dyDescent="0.25">
      <c r="A1397" s="934"/>
      <c r="B1397" s="929"/>
      <c r="C1397" s="935"/>
      <c r="D1397" s="530"/>
      <c r="E1397" s="930"/>
      <c r="F1397" s="934"/>
      <c r="G1397" s="935"/>
      <c r="R1397" s="932"/>
      <c r="S1397" s="931"/>
      <c r="W1397" s="932"/>
    </row>
    <row r="1398" spans="1:23" s="563" customFormat="1" ht="15" customHeight="1" x14ac:dyDescent="0.25">
      <c r="A1398" s="934"/>
      <c r="B1398" s="929"/>
      <c r="C1398" s="935"/>
      <c r="D1398" s="530"/>
      <c r="E1398" s="930"/>
      <c r="F1398" s="934"/>
      <c r="G1398" s="935"/>
      <c r="R1398" s="932"/>
      <c r="S1398" s="931"/>
      <c r="W1398" s="932"/>
    </row>
    <row r="1399" spans="1:23" s="563" customFormat="1" ht="15" customHeight="1" x14ac:dyDescent="0.25">
      <c r="A1399" s="934"/>
      <c r="B1399" s="929"/>
      <c r="C1399" s="935"/>
      <c r="D1399" s="530"/>
      <c r="E1399" s="930"/>
      <c r="F1399" s="934"/>
      <c r="G1399" s="935"/>
      <c r="R1399" s="932"/>
      <c r="S1399" s="931"/>
      <c r="W1399" s="932"/>
    </row>
    <row r="1400" spans="1:23" s="563" customFormat="1" ht="15" customHeight="1" x14ac:dyDescent="0.25">
      <c r="A1400" s="934"/>
      <c r="B1400" s="929"/>
      <c r="C1400" s="935"/>
      <c r="D1400" s="530"/>
      <c r="E1400" s="930"/>
      <c r="F1400" s="934"/>
      <c r="G1400" s="935"/>
      <c r="R1400" s="932"/>
      <c r="S1400" s="931"/>
      <c r="W1400" s="932"/>
    </row>
    <row r="1401" spans="1:23" s="563" customFormat="1" ht="15" customHeight="1" x14ac:dyDescent="0.25">
      <c r="A1401" s="934"/>
      <c r="B1401" s="929"/>
      <c r="C1401" s="935"/>
      <c r="D1401" s="530"/>
      <c r="E1401" s="930"/>
      <c r="F1401" s="934"/>
      <c r="G1401" s="935"/>
      <c r="R1401" s="932"/>
      <c r="S1401" s="931"/>
      <c r="W1401" s="932"/>
    </row>
    <row r="1402" spans="1:23" s="563" customFormat="1" ht="15" customHeight="1" x14ac:dyDescent="0.25">
      <c r="A1402" s="934"/>
      <c r="B1402" s="929"/>
      <c r="C1402" s="935"/>
      <c r="D1402" s="530"/>
      <c r="E1402" s="930"/>
      <c r="F1402" s="934"/>
      <c r="G1402" s="935"/>
      <c r="R1402" s="932"/>
      <c r="S1402" s="931"/>
      <c r="W1402" s="932"/>
    </row>
    <row r="1403" spans="1:23" s="563" customFormat="1" ht="15" customHeight="1" x14ac:dyDescent="0.25">
      <c r="A1403" s="934"/>
      <c r="B1403" s="929"/>
      <c r="C1403" s="935"/>
      <c r="D1403" s="530"/>
      <c r="E1403" s="930"/>
      <c r="F1403" s="934"/>
      <c r="G1403" s="935"/>
      <c r="R1403" s="932"/>
      <c r="S1403" s="931"/>
      <c r="W1403" s="932"/>
    </row>
    <row r="1404" spans="1:23" s="563" customFormat="1" ht="15" customHeight="1" x14ac:dyDescent="0.25">
      <c r="A1404" s="934"/>
      <c r="B1404" s="929"/>
      <c r="C1404" s="935"/>
      <c r="D1404" s="530"/>
      <c r="E1404" s="930"/>
      <c r="F1404" s="934"/>
      <c r="G1404" s="935"/>
      <c r="R1404" s="932"/>
      <c r="S1404" s="931"/>
      <c r="W1404" s="932"/>
    </row>
    <row r="1405" spans="1:23" s="563" customFormat="1" ht="15" customHeight="1" x14ac:dyDescent="0.25">
      <c r="A1405" s="934"/>
      <c r="B1405" s="929"/>
      <c r="C1405" s="935"/>
      <c r="D1405" s="530"/>
      <c r="E1405" s="930"/>
      <c r="F1405" s="934"/>
      <c r="G1405" s="935"/>
      <c r="R1405" s="932"/>
      <c r="S1405" s="931"/>
      <c r="W1405" s="932"/>
    </row>
    <row r="1406" spans="1:23" s="563" customFormat="1" ht="15" customHeight="1" x14ac:dyDescent="0.25">
      <c r="A1406" s="934"/>
      <c r="B1406" s="929"/>
      <c r="C1406" s="935"/>
      <c r="D1406" s="530"/>
      <c r="E1406" s="930"/>
      <c r="F1406" s="934"/>
      <c r="G1406" s="935"/>
      <c r="R1406" s="932"/>
      <c r="S1406" s="931"/>
      <c r="W1406" s="932"/>
    </row>
    <row r="1407" spans="1:23" s="563" customFormat="1" ht="15" customHeight="1" x14ac:dyDescent="0.25">
      <c r="A1407" s="934"/>
      <c r="B1407" s="929"/>
      <c r="C1407" s="935"/>
      <c r="D1407" s="530"/>
      <c r="E1407" s="930"/>
      <c r="F1407" s="934"/>
      <c r="G1407" s="935"/>
      <c r="R1407" s="932"/>
      <c r="S1407" s="931"/>
      <c r="W1407" s="932"/>
    </row>
    <row r="1408" spans="1:23" s="563" customFormat="1" ht="15" customHeight="1" x14ac:dyDescent="0.25">
      <c r="A1408" s="934"/>
      <c r="B1408" s="929"/>
      <c r="C1408" s="935"/>
      <c r="D1408" s="530"/>
      <c r="E1408" s="930"/>
      <c r="F1408" s="934"/>
      <c r="G1408" s="935"/>
      <c r="R1408" s="932"/>
      <c r="S1408" s="931"/>
      <c r="W1408" s="932"/>
    </row>
    <row r="1409" spans="1:23" s="563" customFormat="1" ht="15" customHeight="1" x14ac:dyDescent="0.25">
      <c r="A1409" s="934"/>
      <c r="B1409" s="929"/>
      <c r="C1409" s="935"/>
      <c r="D1409" s="530"/>
      <c r="E1409" s="930"/>
      <c r="F1409" s="934"/>
      <c r="G1409" s="935"/>
      <c r="R1409" s="932"/>
      <c r="S1409" s="931"/>
      <c r="W1409" s="932"/>
    </row>
    <row r="1410" spans="1:23" s="563" customFormat="1" ht="15" customHeight="1" x14ac:dyDescent="0.25">
      <c r="A1410" s="934"/>
      <c r="B1410" s="929"/>
      <c r="C1410" s="935"/>
      <c r="D1410" s="530"/>
      <c r="E1410" s="930"/>
      <c r="F1410" s="934"/>
      <c r="G1410" s="935"/>
      <c r="R1410" s="932"/>
      <c r="S1410" s="931"/>
      <c r="W1410" s="932"/>
    </row>
    <row r="1411" spans="1:23" s="563" customFormat="1" ht="15" customHeight="1" x14ac:dyDescent="0.25">
      <c r="A1411" s="934"/>
      <c r="B1411" s="929"/>
      <c r="C1411" s="935"/>
      <c r="D1411" s="530"/>
      <c r="E1411" s="930"/>
      <c r="F1411" s="934"/>
      <c r="G1411" s="935"/>
      <c r="R1411" s="932"/>
      <c r="S1411" s="931"/>
      <c r="W1411" s="932"/>
    </row>
    <row r="1412" spans="1:23" s="563" customFormat="1" ht="15" customHeight="1" x14ac:dyDescent="0.25">
      <c r="A1412" s="934"/>
      <c r="B1412" s="929"/>
      <c r="C1412" s="935"/>
      <c r="D1412" s="530"/>
      <c r="E1412" s="930"/>
      <c r="F1412" s="934"/>
      <c r="G1412" s="935"/>
      <c r="R1412" s="932"/>
      <c r="S1412" s="931"/>
      <c r="W1412" s="932"/>
    </row>
    <row r="1413" spans="1:23" s="563" customFormat="1" ht="15" customHeight="1" x14ac:dyDescent="0.25">
      <c r="A1413" s="934"/>
      <c r="B1413" s="929"/>
      <c r="C1413" s="935"/>
      <c r="D1413" s="530"/>
      <c r="E1413" s="930"/>
      <c r="F1413" s="934"/>
      <c r="G1413" s="935"/>
      <c r="R1413" s="932"/>
      <c r="S1413" s="931"/>
      <c r="W1413" s="932"/>
    </row>
    <row r="1414" spans="1:23" s="563" customFormat="1" ht="15" customHeight="1" x14ac:dyDescent="0.25">
      <c r="A1414" s="934"/>
      <c r="B1414" s="929"/>
      <c r="C1414" s="935"/>
      <c r="D1414" s="530"/>
      <c r="E1414" s="930"/>
      <c r="F1414" s="934"/>
      <c r="G1414" s="935"/>
      <c r="R1414" s="932"/>
      <c r="S1414" s="931"/>
      <c r="W1414" s="932"/>
    </row>
    <row r="1415" spans="1:23" s="563" customFormat="1" ht="15" customHeight="1" x14ac:dyDescent="0.25">
      <c r="A1415" s="934"/>
      <c r="B1415" s="929"/>
      <c r="C1415" s="935"/>
      <c r="D1415" s="530"/>
      <c r="E1415" s="930"/>
      <c r="F1415" s="934"/>
      <c r="G1415" s="935"/>
      <c r="R1415" s="932"/>
      <c r="S1415" s="931"/>
      <c r="W1415" s="932"/>
    </row>
    <row r="1416" spans="1:23" s="563" customFormat="1" ht="15" customHeight="1" x14ac:dyDescent="0.25">
      <c r="A1416" s="934"/>
      <c r="B1416" s="929"/>
      <c r="C1416" s="935"/>
      <c r="D1416" s="530"/>
      <c r="E1416" s="930"/>
      <c r="F1416" s="934"/>
      <c r="G1416" s="935"/>
      <c r="R1416" s="932"/>
      <c r="S1416" s="931"/>
      <c r="W1416" s="932"/>
    </row>
    <row r="1417" spans="1:23" s="563" customFormat="1" ht="15" customHeight="1" x14ac:dyDescent="0.25">
      <c r="A1417" s="934"/>
      <c r="B1417" s="929"/>
      <c r="C1417" s="935"/>
      <c r="D1417" s="530"/>
      <c r="E1417" s="930"/>
      <c r="F1417" s="934"/>
      <c r="G1417" s="935"/>
      <c r="R1417" s="932"/>
      <c r="S1417" s="931"/>
      <c r="W1417" s="932"/>
    </row>
    <row r="1418" spans="1:23" s="563" customFormat="1" ht="15" customHeight="1" x14ac:dyDescent="0.25">
      <c r="A1418" s="934"/>
      <c r="B1418" s="929"/>
      <c r="C1418" s="935"/>
      <c r="D1418" s="530"/>
      <c r="E1418" s="930"/>
      <c r="F1418" s="934"/>
      <c r="G1418" s="935"/>
      <c r="R1418" s="932"/>
      <c r="S1418" s="931"/>
      <c r="W1418" s="932"/>
    </row>
    <row r="1419" spans="1:23" s="563" customFormat="1" ht="15" customHeight="1" x14ac:dyDescent="0.25">
      <c r="A1419" s="934"/>
      <c r="B1419" s="929"/>
      <c r="C1419" s="935"/>
      <c r="D1419" s="530"/>
      <c r="E1419" s="930"/>
      <c r="F1419" s="934"/>
      <c r="G1419" s="935"/>
      <c r="R1419" s="932"/>
      <c r="S1419" s="931"/>
      <c r="W1419" s="932"/>
    </row>
    <row r="1420" spans="1:23" s="563" customFormat="1" ht="15" customHeight="1" x14ac:dyDescent="0.25">
      <c r="A1420" s="934"/>
      <c r="B1420" s="929"/>
      <c r="C1420" s="935"/>
      <c r="D1420" s="530"/>
      <c r="E1420" s="930"/>
      <c r="F1420" s="934"/>
      <c r="G1420" s="935"/>
      <c r="R1420" s="932"/>
      <c r="S1420" s="931"/>
      <c r="W1420" s="932"/>
    </row>
    <row r="1421" spans="1:23" s="563" customFormat="1" ht="15" customHeight="1" x14ac:dyDescent="0.25">
      <c r="A1421" s="934"/>
      <c r="B1421" s="929"/>
      <c r="C1421" s="935"/>
      <c r="D1421" s="530"/>
      <c r="E1421" s="930"/>
      <c r="F1421" s="934"/>
      <c r="G1421" s="935"/>
      <c r="R1421" s="932"/>
      <c r="S1421" s="931"/>
      <c r="W1421" s="932"/>
    </row>
    <row r="1422" spans="1:23" s="563" customFormat="1" ht="15" customHeight="1" x14ac:dyDescent="0.25">
      <c r="A1422" s="934"/>
      <c r="B1422" s="929"/>
      <c r="C1422" s="935"/>
      <c r="D1422" s="530"/>
      <c r="E1422" s="930"/>
      <c r="F1422" s="934"/>
      <c r="G1422" s="935"/>
      <c r="R1422" s="932"/>
      <c r="S1422" s="931"/>
      <c r="W1422" s="932"/>
    </row>
    <row r="1423" spans="1:23" s="563" customFormat="1" ht="15" customHeight="1" x14ac:dyDescent="0.25">
      <c r="A1423" s="934"/>
      <c r="B1423" s="929"/>
      <c r="C1423" s="935"/>
      <c r="D1423" s="530"/>
      <c r="E1423" s="930"/>
      <c r="F1423" s="934"/>
      <c r="G1423" s="935"/>
      <c r="R1423" s="932"/>
      <c r="S1423" s="931"/>
      <c r="W1423" s="932"/>
    </row>
    <row r="1424" spans="1:23" s="563" customFormat="1" ht="15" customHeight="1" x14ac:dyDescent="0.25">
      <c r="A1424" s="934"/>
      <c r="B1424" s="929"/>
      <c r="C1424" s="935"/>
      <c r="D1424" s="530"/>
      <c r="E1424" s="930"/>
      <c r="F1424" s="934"/>
      <c r="G1424" s="935"/>
      <c r="R1424" s="932"/>
      <c r="S1424" s="931"/>
      <c r="W1424" s="932"/>
    </row>
    <row r="1425" spans="1:23" s="563" customFormat="1" ht="15" customHeight="1" x14ac:dyDescent="0.25">
      <c r="A1425" s="934"/>
      <c r="B1425" s="929"/>
      <c r="C1425" s="935"/>
      <c r="D1425" s="530"/>
      <c r="E1425" s="930"/>
      <c r="F1425" s="934"/>
      <c r="G1425" s="935"/>
      <c r="R1425" s="932"/>
      <c r="S1425" s="931"/>
      <c r="W1425" s="932"/>
    </row>
    <row r="1426" spans="1:23" s="563" customFormat="1" ht="15" customHeight="1" x14ac:dyDescent="0.25">
      <c r="A1426" s="934"/>
      <c r="B1426" s="929"/>
      <c r="C1426" s="935"/>
      <c r="D1426" s="530"/>
      <c r="E1426" s="930"/>
      <c r="F1426" s="934"/>
      <c r="G1426" s="935"/>
      <c r="R1426" s="932"/>
      <c r="S1426" s="931"/>
      <c r="W1426" s="932"/>
    </row>
    <row r="1427" spans="1:23" s="563" customFormat="1" ht="15" customHeight="1" x14ac:dyDescent="0.25">
      <c r="A1427" s="934"/>
      <c r="B1427" s="929"/>
      <c r="C1427" s="935"/>
      <c r="D1427" s="530"/>
      <c r="E1427" s="930"/>
      <c r="F1427" s="934"/>
      <c r="G1427" s="935"/>
      <c r="R1427" s="932"/>
      <c r="S1427" s="931"/>
      <c r="W1427" s="932"/>
    </row>
    <row r="1428" spans="1:23" s="563" customFormat="1" ht="15" customHeight="1" x14ac:dyDescent="0.25">
      <c r="A1428" s="934"/>
      <c r="B1428" s="929"/>
      <c r="C1428" s="935"/>
      <c r="D1428" s="530"/>
      <c r="E1428" s="930"/>
      <c r="F1428" s="934"/>
      <c r="G1428" s="935"/>
      <c r="R1428" s="932"/>
      <c r="S1428" s="931"/>
      <c r="W1428" s="932"/>
    </row>
    <row r="1429" spans="1:23" s="563" customFormat="1" ht="15" customHeight="1" x14ac:dyDescent="0.25">
      <c r="A1429" s="934"/>
      <c r="B1429" s="929"/>
      <c r="C1429" s="935"/>
      <c r="D1429" s="530"/>
      <c r="E1429" s="930"/>
      <c r="F1429" s="934"/>
      <c r="G1429" s="935"/>
      <c r="R1429" s="932"/>
      <c r="S1429" s="931"/>
      <c r="W1429" s="932"/>
    </row>
    <row r="1430" spans="1:23" s="563" customFormat="1" ht="15" customHeight="1" x14ac:dyDescent="0.25">
      <c r="A1430" s="934"/>
      <c r="B1430" s="929"/>
      <c r="C1430" s="935"/>
      <c r="D1430" s="530"/>
      <c r="E1430" s="930"/>
      <c r="F1430" s="934"/>
      <c r="G1430" s="935"/>
      <c r="R1430" s="932"/>
      <c r="S1430" s="931"/>
      <c r="W1430" s="932"/>
    </row>
    <row r="1431" spans="1:23" s="563" customFormat="1" ht="15" customHeight="1" x14ac:dyDescent="0.25">
      <c r="A1431" s="934"/>
      <c r="B1431" s="929"/>
      <c r="C1431" s="935"/>
      <c r="D1431" s="530"/>
      <c r="E1431" s="930"/>
      <c r="F1431" s="934"/>
      <c r="G1431" s="935"/>
      <c r="R1431" s="932"/>
      <c r="S1431" s="931"/>
      <c r="W1431" s="932"/>
    </row>
    <row r="1432" spans="1:23" s="563" customFormat="1" ht="15" customHeight="1" x14ac:dyDescent="0.25">
      <c r="A1432" s="934"/>
      <c r="B1432" s="929"/>
      <c r="C1432" s="935"/>
      <c r="D1432" s="530"/>
      <c r="E1432" s="930"/>
      <c r="F1432" s="934"/>
      <c r="G1432" s="935"/>
      <c r="R1432" s="932"/>
      <c r="S1432" s="931"/>
      <c r="W1432" s="932"/>
    </row>
    <row r="1433" spans="1:23" s="563" customFormat="1" ht="15" customHeight="1" x14ac:dyDescent="0.25">
      <c r="A1433" s="934"/>
      <c r="B1433" s="929"/>
      <c r="C1433" s="935"/>
      <c r="D1433" s="530"/>
      <c r="E1433" s="930"/>
      <c r="F1433" s="934"/>
      <c r="G1433" s="935"/>
      <c r="R1433" s="932"/>
      <c r="S1433" s="931"/>
      <c r="W1433" s="932"/>
    </row>
    <row r="1434" spans="1:23" s="563" customFormat="1" ht="15" customHeight="1" x14ac:dyDescent="0.25">
      <c r="A1434" s="934"/>
      <c r="B1434" s="929"/>
      <c r="C1434" s="935"/>
      <c r="D1434" s="530"/>
      <c r="E1434" s="930"/>
      <c r="F1434" s="934"/>
      <c r="G1434" s="935"/>
      <c r="R1434" s="932"/>
      <c r="S1434" s="931"/>
      <c r="W1434" s="932"/>
    </row>
    <row r="1435" spans="1:23" s="563" customFormat="1" ht="15" customHeight="1" x14ac:dyDescent="0.25">
      <c r="A1435" s="934"/>
      <c r="B1435" s="929"/>
      <c r="C1435" s="935"/>
      <c r="D1435" s="530"/>
      <c r="E1435" s="930"/>
      <c r="F1435" s="934"/>
      <c r="G1435" s="935"/>
      <c r="R1435" s="932"/>
      <c r="S1435" s="931"/>
      <c r="W1435" s="932"/>
    </row>
    <row r="1436" spans="1:23" s="563" customFormat="1" ht="15" customHeight="1" x14ac:dyDescent="0.25">
      <c r="A1436" s="934"/>
      <c r="B1436" s="929"/>
      <c r="C1436" s="935"/>
      <c r="D1436" s="530"/>
      <c r="E1436" s="930"/>
      <c r="F1436" s="934"/>
      <c r="G1436" s="935"/>
      <c r="R1436" s="932"/>
      <c r="S1436" s="931"/>
      <c r="W1436" s="932"/>
    </row>
    <row r="1437" spans="1:23" s="563" customFormat="1" ht="15" customHeight="1" x14ac:dyDescent="0.25">
      <c r="A1437" s="934"/>
      <c r="B1437" s="929"/>
      <c r="C1437" s="935"/>
      <c r="D1437" s="530"/>
      <c r="E1437" s="930"/>
      <c r="F1437" s="934"/>
      <c r="G1437" s="935"/>
      <c r="R1437" s="932"/>
      <c r="S1437" s="931"/>
      <c r="W1437" s="932"/>
    </row>
    <row r="1438" spans="1:23" s="563" customFormat="1" ht="15" customHeight="1" x14ac:dyDescent="0.25">
      <c r="A1438" s="934"/>
      <c r="B1438" s="929"/>
      <c r="C1438" s="935"/>
      <c r="D1438" s="530"/>
      <c r="E1438" s="930"/>
      <c r="F1438" s="934"/>
      <c r="G1438" s="935"/>
      <c r="R1438" s="932"/>
      <c r="S1438" s="931"/>
      <c r="W1438" s="932"/>
    </row>
    <row r="1439" spans="1:23" s="563" customFormat="1" ht="15" customHeight="1" x14ac:dyDescent="0.25">
      <c r="A1439" s="934"/>
      <c r="B1439" s="929"/>
      <c r="C1439" s="935"/>
      <c r="D1439" s="530"/>
      <c r="E1439" s="930"/>
      <c r="F1439" s="934"/>
      <c r="G1439" s="935"/>
      <c r="R1439" s="932"/>
      <c r="S1439" s="931"/>
      <c r="W1439" s="932"/>
    </row>
    <row r="1440" spans="1:23" s="563" customFormat="1" ht="15" customHeight="1" x14ac:dyDescent="0.25">
      <c r="A1440" s="934"/>
      <c r="B1440" s="929"/>
      <c r="C1440" s="935"/>
      <c r="D1440" s="530"/>
      <c r="E1440" s="930"/>
      <c r="F1440" s="934"/>
      <c r="G1440" s="935"/>
      <c r="R1440" s="932"/>
      <c r="S1440" s="931"/>
      <c r="W1440" s="932"/>
    </row>
    <row r="1441" spans="1:23" s="563" customFormat="1" ht="15" customHeight="1" x14ac:dyDescent="0.25">
      <c r="A1441" s="934"/>
      <c r="B1441" s="929"/>
      <c r="C1441" s="935"/>
      <c r="D1441" s="530"/>
      <c r="E1441" s="930"/>
      <c r="F1441" s="934"/>
      <c r="G1441" s="935"/>
      <c r="R1441" s="932"/>
      <c r="S1441" s="931"/>
      <c r="W1441" s="932"/>
    </row>
    <row r="1442" spans="1:23" s="563" customFormat="1" ht="15" customHeight="1" x14ac:dyDescent="0.25">
      <c r="A1442" s="934"/>
      <c r="B1442" s="929"/>
      <c r="C1442" s="935"/>
      <c r="D1442" s="530"/>
      <c r="E1442" s="930"/>
      <c r="F1442" s="934"/>
      <c r="G1442" s="935"/>
      <c r="R1442" s="932"/>
      <c r="S1442" s="931"/>
      <c r="W1442" s="932"/>
    </row>
    <row r="1443" spans="1:23" s="563" customFormat="1" ht="15" customHeight="1" x14ac:dyDescent="0.25">
      <c r="A1443" s="934"/>
      <c r="B1443" s="929"/>
      <c r="C1443" s="935"/>
      <c r="D1443" s="530"/>
      <c r="E1443" s="930"/>
      <c r="F1443" s="934"/>
      <c r="G1443" s="935"/>
      <c r="R1443" s="932"/>
      <c r="S1443" s="931"/>
      <c r="W1443" s="932"/>
    </row>
    <row r="1444" spans="1:23" s="563" customFormat="1" ht="15" customHeight="1" x14ac:dyDescent="0.25">
      <c r="A1444" s="934"/>
      <c r="B1444" s="929"/>
      <c r="C1444" s="935"/>
      <c r="D1444" s="530"/>
      <c r="E1444" s="930"/>
      <c r="F1444" s="934"/>
      <c r="G1444" s="935"/>
      <c r="R1444" s="932"/>
      <c r="S1444" s="931"/>
      <c r="W1444" s="932"/>
    </row>
    <row r="1445" spans="1:23" s="563" customFormat="1" ht="15" customHeight="1" x14ac:dyDescent="0.25">
      <c r="A1445" s="934"/>
      <c r="B1445" s="929"/>
      <c r="C1445" s="935"/>
      <c r="D1445" s="530"/>
      <c r="E1445" s="930"/>
      <c r="F1445" s="934"/>
      <c r="G1445" s="935"/>
      <c r="R1445" s="932"/>
      <c r="S1445" s="931"/>
      <c r="W1445" s="932"/>
    </row>
    <row r="1446" spans="1:23" s="563" customFormat="1" ht="15" customHeight="1" x14ac:dyDescent="0.25">
      <c r="A1446" s="934"/>
      <c r="B1446" s="929"/>
      <c r="C1446" s="935"/>
      <c r="D1446" s="530"/>
      <c r="E1446" s="930"/>
      <c r="F1446" s="934"/>
      <c r="G1446" s="935"/>
      <c r="R1446" s="932"/>
      <c r="S1446" s="931"/>
      <c r="W1446" s="932"/>
    </row>
    <row r="1447" spans="1:23" s="563" customFormat="1" ht="15" customHeight="1" x14ac:dyDescent="0.25">
      <c r="A1447" s="934"/>
      <c r="B1447" s="929"/>
      <c r="C1447" s="935"/>
      <c r="D1447" s="530"/>
      <c r="E1447" s="930"/>
      <c r="F1447" s="934"/>
      <c r="G1447" s="935"/>
      <c r="R1447" s="932"/>
      <c r="S1447" s="931"/>
      <c r="W1447" s="932"/>
    </row>
    <row r="1448" spans="1:23" s="563" customFormat="1" ht="15" customHeight="1" x14ac:dyDescent="0.25">
      <c r="A1448" s="934"/>
      <c r="B1448" s="929"/>
      <c r="C1448" s="935"/>
      <c r="D1448" s="530"/>
      <c r="E1448" s="930"/>
      <c r="F1448" s="934"/>
      <c r="G1448" s="935"/>
      <c r="R1448" s="932"/>
      <c r="S1448" s="931"/>
      <c r="W1448" s="932"/>
    </row>
    <row r="1449" spans="1:23" s="563" customFormat="1" ht="15" customHeight="1" x14ac:dyDescent="0.25">
      <c r="A1449" s="934"/>
      <c r="B1449" s="929"/>
      <c r="C1449" s="935"/>
      <c r="D1449" s="530"/>
      <c r="E1449" s="930"/>
      <c r="F1449" s="934"/>
      <c r="G1449" s="935"/>
      <c r="R1449" s="932"/>
      <c r="S1449" s="931"/>
      <c r="W1449" s="932"/>
    </row>
    <row r="1450" spans="1:23" s="563" customFormat="1" ht="15" customHeight="1" x14ac:dyDescent="0.25">
      <c r="A1450" s="934"/>
      <c r="B1450" s="929"/>
      <c r="C1450" s="935"/>
      <c r="D1450" s="530"/>
      <c r="E1450" s="930"/>
      <c r="F1450" s="934"/>
      <c r="G1450" s="935"/>
      <c r="R1450" s="932"/>
      <c r="S1450" s="931"/>
      <c r="W1450" s="932"/>
    </row>
    <row r="1451" spans="1:23" s="563" customFormat="1" ht="15" customHeight="1" x14ac:dyDescent="0.25">
      <c r="A1451" s="934"/>
      <c r="B1451" s="929"/>
      <c r="C1451" s="935"/>
      <c r="D1451" s="530"/>
      <c r="E1451" s="930"/>
      <c r="F1451" s="934"/>
      <c r="G1451" s="935"/>
      <c r="R1451" s="932"/>
      <c r="S1451" s="931"/>
      <c r="W1451" s="932"/>
    </row>
    <row r="1452" spans="1:23" s="563" customFormat="1" ht="15" customHeight="1" x14ac:dyDescent="0.25">
      <c r="A1452" s="934"/>
      <c r="B1452" s="929"/>
      <c r="C1452" s="935"/>
      <c r="D1452" s="530"/>
      <c r="E1452" s="930"/>
      <c r="F1452" s="934"/>
      <c r="G1452" s="935"/>
      <c r="R1452" s="932"/>
      <c r="S1452" s="931"/>
      <c r="W1452" s="932"/>
    </row>
    <row r="1453" spans="1:23" s="563" customFormat="1" ht="15" customHeight="1" x14ac:dyDescent="0.25">
      <c r="A1453" s="934"/>
      <c r="B1453" s="929"/>
      <c r="C1453" s="935"/>
      <c r="D1453" s="530"/>
      <c r="E1453" s="930"/>
      <c r="F1453" s="934"/>
      <c r="G1453" s="935"/>
      <c r="R1453" s="932"/>
      <c r="S1453" s="931"/>
      <c r="W1453" s="932"/>
    </row>
    <row r="1454" spans="1:23" s="563" customFormat="1" ht="15" customHeight="1" x14ac:dyDescent="0.25">
      <c r="A1454" s="934"/>
      <c r="B1454" s="929"/>
      <c r="C1454" s="935"/>
      <c r="D1454" s="530"/>
      <c r="E1454" s="930"/>
      <c r="F1454" s="934"/>
      <c r="G1454" s="935"/>
      <c r="R1454" s="932"/>
      <c r="S1454" s="931"/>
      <c r="W1454" s="932"/>
    </row>
    <row r="1455" spans="1:23" s="563" customFormat="1" ht="15" customHeight="1" x14ac:dyDescent="0.25">
      <c r="A1455" s="934"/>
      <c r="B1455" s="929"/>
      <c r="C1455" s="935"/>
      <c r="D1455" s="530"/>
      <c r="E1455" s="930"/>
      <c r="F1455" s="934"/>
      <c r="G1455" s="935"/>
      <c r="R1455" s="932"/>
      <c r="S1455" s="931"/>
      <c r="W1455" s="932"/>
    </row>
    <row r="1456" spans="1:23" s="563" customFormat="1" ht="15" customHeight="1" x14ac:dyDescent="0.25">
      <c r="A1456" s="934"/>
      <c r="B1456" s="929"/>
      <c r="C1456" s="935"/>
      <c r="D1456" s="530"/>
      <c r="E1456" s="930"/>
      <c r="F1456" s="934"/>
      <c r="G1456" s="935"/>
      <c r="R1456" s="932"/>
      <c r="S1456" s="931"/>
      <c r="W1456" s="932"/>
    </row>
    <row r="1457" spans="1:23" s="563" customFormat="1" ht="15" customHeight="1" x14ac:dyDescent="0.25">
      <c r="A1457" s="934"/>
      <c r="B1457" s="929"/>
      <c r="C1457" s="935"/>
      <c r="D1457" s="530"/>
      <c r="E1457" s="930"/>
      <c r="F1457" s="934"/>
      <c r="G1457" s="935"/>
      <c r="R1457" s="932"/>
      <c r="S1457" s="931"/>
      <c r="W1457" s="932"/>
    </row>
    <row r="1458" spans="1:23" s="563" customFormat="1" ht="15" customHeight="1" x14ac:dyDescent="0.25">
      <c r="A1458" s="934"/>
      <c r="B1458" s="929"/>
      <c r="C1458" s="935"/>
      <c r="D1458" s="530"/>
      <c r="E1458" s="930"/>
      <c r="F1458" s="934"/>
      <c r="G1458" s="935"/>
      <c r="R1458" s="932"/>
      <c r="S1458" s="931"/>
      <c r="W1458" s="932"/>
    </row>
    <row r="1459" spans="1:23" s="563" customFormat="1" ht="15" customHeight="1" x14ac:dyDescent="0.25">
      <c r="A1459" s="934"/>
      <c r="B1459" s="929"/>
      <c r="C1459" s="935"/>
      <c r="D1459" s="530"/>
      <c r="E1459" s="930"/>
      <c r="F1459" s="934"/>
      <c r="G1459" s="935"/>
      <c r="R1459" s="932"/>
      <c r="S1459" s="931"/>
      <c r="W1459" s="932"/>
    </row>
    <row r="1460" spans="1:23" s="563" customFormat="1" ht="15" customHeight="1" x14ac:dyDescent="0.25">
      <c r="A1460" s="934"/>
      <c r="B1460" s="929"/>
      <c r="C1460" s="935"/>
      <c r="D1460" s="530"/>
      <c r="E1460" s="930"/>
      <c r="F1460" s="934"/>
      <c r="G1460" s="935"/>
      <c r="R1460" s="932"/>
      <c r="S1460" s="931"/>
      <c r="W1460" s="932"/>
    </row>
    <row r="1461" spans="1:23" s="563" customFormat="1" ht="15" customHeight="1" x14ac:dyDescent="0.25">
      <c r="A1461" s="934"/>
      <c r="B1461" s="929"/>
      <c r="C1461" s="935"/>
      <c r="D1461" s="530"/>
      <c r="E1461" s="930"/>
      <c r="F1461" s="934"/>
      <c r="G1461" s="935"/>
      <c r="R1461" s="932"/>
      <c r="S1461" s="931"/>
      <c r="W1461" s="932"/>
    </row>
    <row r="1462" spans="1:23" s="563" customFormat="1" ht="15" customHeight="1" x14ac:dyDescent="0.25">
      <c r="A1462" s="934"/>
      <c r="B1462" s="929"/>
      <c r="C1462" s="935"/>
      <c r="D1462" s="530"/>
      <c r="E1462" s="930"/>
      <c r="F1462" s="934"/>
      <c r="G1462" s="935"/>
      <c r="R1462" s="932"/>
      <c r="S1462" s="931"/>
      <c r="W1462" s="932"/>
    </row>
    <row r="1463" spans="1:23" s="563" customFormat="1" ht="15" customHeight="1" x14ac:dyDescent="0.25">
      <c r="A1463" s="934"/>
      <c r="B1463" s="929"/>
      <c r="C1463" s="935"/>
      <c r="D1463" s="530"/>
      <c r="E1463" s="930"/>
      <c r="F1463" s="934"/>
      <c r="G1463" s="935"/>
      <c r="R1463" s="932"/>
      <c r="S1463" s="931"/>
      <c r="W1463" s="932"/>
    </row>
    <row r="1464" spans="1:23" s="563" customFormat="1" ht="15" customHeight="1" x14ac:dyDescent="0.25">
      <c r="A1464" s="934"/>
      <c r="B1464" s="929"/>
      <c r="C1464" s="935"/>
      <c r="D1464" s="530"/>
      <c r="E1464" s="930"/>
      <c r="F1464" s="934"/>
      <c r="G1464" s="935"/>
      <c r="R1464" s="932"/>
      <c r="S1464" s="931"/>
      <c r="W1464" s="932"/>
    </row>
    <row r="1465" spans="1:23" s="563" customFormat="1" ht="15" customHeight="1" x14ac:dyDescent="0.25">
      <c r="A1465" s="934"/>
      <c r="B1465" s="929"/>
      <c r="C1465" s="935"/>
      <c r="D1465" s="530"/>
      <c r="E1465" s="930"/>
      <c r="F1465" s="934"/>
      <c r="G1465" s="935"/>
      <c r="R1465" s="932"/>
      <c r="S1465" s="931"/>
      <c r="W1465" s="932"/>
    </row>
    <row r="1466" spans="1:23" s="563" customFormat="1" ht="15" customHeight="1" x14ac:dyDescent="0.25">
      <c r="A1466" s="934"/>
      <c r="B1466" s="929"/>
      <c r="C1466" s="935"/>
      <c r="D1466" s="530"/>
      <c r="E1466" s="930"/>
      <c r="F1466" s="934"/>
      <c r="G1466" s="935"/>
      <c r="R1466" s="932"/>
      <c r="S1466" s="931"/>
      <c r="W1466" s="932"/>
    </row>
    <row r="1467" spans="1:23" s="563" customFormat="1" ht="15" customHeight="1" x14ac:dyDescent="0.25">
      <c r="A1467" s="934"/>
      <c r="B1467" s="929"/>
      <c r="C1467" s="935"/>
      <c r="D1467" s="530"/>
      <c r="E1467" s="930"/>
      <c r="F1467" s="934"/>
      <c r="G1467" s="935"/>
      <c r="R1467" s="932"/>
      <c r="S1467" s="931"/>
      <c r="W1467" s="932"/>
    </row>
    <row r="1468" spans="1:23" s="563" customFormat="1" ht="15" customHeight="1" x14ac:dyDescent="0.25">
      <c r="A1468" s="934"/>
      <c r="B1468" s="929"/>
      <c r="C1468" s="935"/>
      <c r="D1468" s="530"/>
      <c r="E1468" s="930"/>
      <c r="F1468" s="934"/>
      <c r="G1468" s="935"/>
      <c r="R1468" s="932"/>
      <c r="S1468" s="931"/>
      <c r="W1468" s="932"/>
    </row>
    <row r="1469" spans="1:23" s="563" customFormat="1" ht="15" customHeight="1" x14ac:dyDescent="0.25">
      <c r="A1469" s="934"/>
      <c r="B1469" s="929"/>
      <c r="C1469" s="935"/>
      <c r="D1469" s="530"/>
      <c r="E1469" s="930"/>
      <c r="F1469" s="934"/>
      <c r="G1469" s="935"/>
      <c r="R1469" s="932"/>
      <c r="S1469" s="931"/>
      <c r="W1469" s="932"/>
    </row>
    <row r="1470" spans="1:23" s="563" customFormat="1" ht="15" customHeight="1" x14ac:dyDescent="0.25">
      <c r="A1470" s="934"/>
      <c r="B1470" s="929"/>
      <c r="C1470" s="935"/>
      <c r="D1470" s="530"/>
      <c r="E1470" s="930"/>
      <c r="F1470" s="934"/>
      <c r="G1470" s="935"/>
      <c r="R1470" s="932"/>
      <c r="S1470" s="931"/>
      <c r="W1470" s="932"/>
    </row>
    <row r="1471" spans="1:23" s="563" customFormat="1" ht="15" customHeight="1" x14ac:dyDescent="0.25">
      <c r="A1471" s="934"/>
      <c r="B1471" s="929"/>
      <c r="C1471" s="935"/>
      <c r="D1471" s="530"/>
      <c r="E1471" s="930"/>
      <c r="F1471" s="934"/>
      <c r="G1471" s="935"/>
      <c r="R1471" s="932"/>
      <c r="S1471" s="931"/>
      <c r="W1471" s="932"/>
    </row>
    <row r="1472" spans="1:23" s="563" customFormat="1" ht="15" customHeight="1" x14ac:dyDescent="0.25">
      <c r="A1472" s="934"/>
      <c r="B1472" s="929"/>
      <c r="C1472" s="935"/>
      <c r="D1472" s="530"/>
      <c r="E1472" s="930"/>
      <c r="F1472" s="934"/>
      <c r="G1472" s="935"/>
      <c r="R1472" s="932"/>
      <c r="S1472" s="931"/>
      <c r="W1472" s="932"/>
    </row>
    <row r="1473" spans="1:23" s="563" customFormat="1" ht="15" customHeight="1" x14ac:dyDescent="0.25">
      <c r="A1473" s="934"/>
      <c r="B1473" s="929"/>
      <c r="C1473" s="935"/>
      <c r="D1473" s="530"/>
      <c r="E1473" s="930"/>
      <c r="F1473" s="934"/>
      <c r="G1473" s="935"/>
      <c r="R1473" s="932"/>
      <c r="S1473" s="931"/>
      <c r="W1473" s="932"/>
    </row>
    <row r="1474" spans="1:23" s="563" customFormat="1" ht="15" customHeight="1" x14ac:dyDescent="0.25">
      <c r="A1474" s="934"/>
      <c r="B1474" s="929"/>
      <c r="C1474" s="935"/>
      <c r="D1474" s="530"/>
      <c r="E1474" s="930"/>
      <c r="F1474" s="934"/>
      <c r="G1474" s="935"/>
      <c r="R1474" s="932"/>
      <c r="S1474" s="931"/>
      <c r="W1474" s="932"/>
    </row>
    <row r="1475" spans="1:23" s="563" customFormat="1" ht="15" customHeight="1" x14ac:dyDescent="0.25">
      <c r="A1475" s="934"/>
      <c r="B1475" s="929"/>
      <c r="C1475" s="935"/>
      <c r="D1475" s="530"/>
      <c r="E1475" s="930"/>
      <c r="F1475" s="934"/>
      <c r="G1475" s="935"/>
      <c r="R1475" s="932"/>
      <c r="S1475" s="931"/>
      <c r="W1475" s="932"/>
    </row>
    <row r="1476" spans="1:23" s="563" customFormat="1" ht="15" customHeight="1" x14ac:dyDescent="0.25">
      <c r="A1476" s="934"/>
      <c r="B1476" s="929"/>
      <c r="C1476" s="935"/>
      <c r="D1476" s="530"/>
      <c r="E1476" s="930"/>
      <c r="F1476" s="934"/>
      <c r="G1476" s="935"/>
      <c r="R1476" s="932"/>
      <c r="S1476" s="931"/>
      <c r="W1476" s="932"/>
    </row>
    <row r="1477" spans="1:23" s="563" customFormat="1" ht="15" customHeight="1" x14ac:dyDescent="0.25">
      <c r="A1477" s="934"/>
      <c r="B1477" s="929"/>
      <c r="C1477" s="935"/>
      <c r="D1477" s="530"/>
      <c r="E1477" s="930"/>
      <c r="F1477" s="934"/>
      <c r="G1477" s="935"/>
      <c r="R1477" s="932"/>
      <c r="S1477" s="931"/>
      <c r="W1477" s="932"/>
    </row>
    <row r="1478" spans="1:23" s="563" customFormat="1" ht="15" customHeight="1" x14ac:dyDescent="0.25">
      <c r="A1478" s="934"/>
      <c r="B1478" s="929"/>
      <c r="C1478" s="935"/>
      <c r="D1478" s="530"/>
      <c r="E1478" s="930"/>
      <c r="F1478" s="934"/>
      <c r="G1478" s="935"/>
      <c r="R1478" s="932"/>
      <c r="S1478" s="931"/>
      <c r="W1478" s="932"/>
    </row>
    <row r="1479" spans="1:23" s="563" customFormat="1" ht="15" customHeight="1" x14ac:dyDescent="0.25">
      <c r="A1479" s="934"/>
      <c r="B1479" s="929"/>
      <c r="C1479" s="935"/>
      <c r="D1479" s="530"/>
      <c r="E1479" s="930"/>
      <c r="F1479" s="934"/>
      <c r="G1479" s="935"/>
      <c r="R1479" s="932"/>
      <c r="S1479" s="931"/>
      <c r="W1479" s="932"/>
    </row>
    <row r="1480" spans="1:23" s="563" customFormat="1" ht="15" customHeight="1" x14ac:dyDescent="0.25">
      <c r="A1480" s="934"/>
      <c r="B1480" s="929"/>
      <c r="C1480" s="935"/>
      <c r="D1480" s="530"/>
      <c r="E1480" s="930"/>
      <c r="F1480" s="934"/>
      <c r="G1480" s="935"/>
      <c r="R1480" s="932"/>
      <c r="S1480" s="931"/>
      <c r="W1480" s="932"/>
    </row>
    <row r="1481" spans="1:23" s="563" customFormat="1" ht="15" customHeight="1" x14ac:dyDescent="0.25">
      <c r="A1481" s="934"/>
      <c r="B1481" s="929"/>
      <c r="C1481" s="935"/>
      <c r="D1481" s="530"/>
      <c r="E1481" s="930"/>
      <c r="F1481" s="934"/>
      <c r="G1481" s="935"/>
      <c r="R1481" s="932"/>
      <c r="S1481" s="931"/>
      <c r="W1481" s="932"/>
    </row>
    <row r="1482" spans="1:23" s="563" customFormat="1" ht="15" customHeight="1" x14ac:dyDescent="0.25">
      <c r="A1482" s="934"/>
      <c r="B1482" s="929"/>
      <c r="C1482" s="935"/>
      <c r="D1482" s="530"/>
      <c r="E1482" s="930"/>
      <c r="F1482" s="934"/>
      <c r="G1482" s="935"/>
      <c r="R1482" s="932"/>
      <c r="S1482" s="931"/>
      <c r="W1482" s="932"/>
    </row>
    <row r="1483" spans="1:23" s="563" customFormat="1" ht="15" customHeight="1" x14ac:dyDescent="0.25">
      <c r="A1483" s="934"/>
      <c r="B1483" s="929"/>
      <c r="C1483" s="935"/>
      <c r="D1483" s="530"/>
      <c r="E1483" s="930"/>
      <c r="F1483" s="934"/>
      <c r="G1483" s="935"/>
      <c r="R1483" s="932"/>
      <c r="S1483" s="931"/>
      <c r="W1483" s="932"/>
    </row>
    <row r="1484" spans="1:23" s="563" customFormat="1" ht="15" customHeight="1" x14ac:dyDescent="0.25">
      <c r="A1484" s="934"/>
      <c r="B1484" s="929"/>
      <c r="C1484" s="935"/>
      <c r="D1484" s="530"/>
      <c r="E1484" s="930"/>
      <c r="F1484" s="934"/>
      <c r="G1484" s="935"/>
      <c r="R1484" s="932"/>
      <c r="S1484" s="931"/>
      <c r="W1484" s="932"/>
    </row>
    <row r="1485" spans="1:23" s="563" customFormat="1" ht="15" customHeight="1" x14ac:dyDescent="0.25">
      <c r="A1485" s="934"/>
      <c r="B1485" s="929"/>
      <c r="C1485" s="935"/>
      <c r="D1485" s="530"/>
      <c r="E1485" s="930"/>
      <c r="F1485" s="934"/>
      <c r="G1485" s="935"/>
      <c r="R1485" s="932"/>
      <c r="S1485" s="931"/>
      <c r="W1485" s="932"/>
    </row>
    <row r="1486" spans="1:23" s="563" customFormat="1" ht="15" customHeight="1" x14ac:dyDescent="0.25">
      <c r="A1486" s="934"/>
      <c r="B1486" s="929"/>
      <c r="C1486" s="935"/>
      <c r="D1486" s="530"/>
      <c r="E1486" s="930"/>
      <c r="F1486" s="934"/>
      <c r="G1486" s="935"/>
      <c r="R1486" s="932"/>
      <c r="S1486" s="931"/>
      <c r="W1486" s="932"/>
    </row>
    <row r="1487" spans="1:23" s="563" customFormat="1" ht="15" customHeight="1" x14ac:dyDescent="0.25">
      <c r="A1487" s="934"/>
      <c r="B1487" s="929"/>
      <c r="C1487" s="935"/>
      <c r="D1487" s="530"/>
      <c r="E1487" s="930"/>
      <c r="F1487" s="934"/>
      <c r="G1487" s="935"/>
      <c r="R1487" s="932"/>
      <c r="S1487" s="931"/>
      <c r="W1487" s="932"/>
    </row>
    <row r="1488" spans="1:23" s="563" customFormat="1" ht="15" customHeight="1" x14ac:dyDescent="0.25">
      <c r="A1488" s="934"/>
      <c r="B1488" s="929"/>
      <c r="C1488" s="935"/>
      <c r="D1488" s="530"/>
      <c r="E1488" s="930"/>
      <c r="F1488" s="934"/>
      <c r="G1488" s="935"/>
      <c r="R1488" s="932"/>
      <c r="S1488" s="931"/>
      <c r="W1488" s="932"/>
    </row>
    <row r="1489" spans="1:23" s="563" customFormat="1" ht="15" customHeight="1" x14ac:dyDescent="0.25">
      <c r="A1489" s="934"/>
      <c r="B1489" s="929"/>
      <c r="C1489" s="935"/>
      <c r="D1489" s="530"/>
      <c r="E1489" s="930"/>
      <c r="F1489" s="934"/>
      <c r="G1489" s="935"/>
      <c r="R1489" s="932"/>
      <c r="S1489" s="931"/>
      <c r="W1489" s="932"/>
    </row>
    <row r="1490" spans="1:23" s="563" customFormat="1" ht="15" customHeight="1" x14ac:dyDescent="0.25">
      <c r="A1490" s="934"/>
      <c r="B1490" s="929"/>
      <c r="C1490" s="935"/>
      <c r="D1490" s="530"/>
      <c r="E1490" s="930"/>
      <c r="F1490" s="934"/>
      <c r="G1490" s="935"/>
      <c r="R1490" s="932"/>
      <c r="S1490" s="931"/>
      <c r="W1490" s="932"/>
    </row>
    <row r="1491" spans="1:23" s="563" customFormat="1" ht="15" customHeight="1" x14ac:dyDescent="0.25">
      <c r="A1491" s="934"/>
      <c r="B1491" s="929"/>
      <c r="C1491" s="935"/>
      <c r="D1491" s="530"/>
      <c r="E1491" s="930"/>
      <c r="F1491" s="934"/>
      <c r="G1491" s="935"/>
      <c r="R1491" s="932"/>
      <c r="S1491" s="931"/>
      <c r="W1491" s="932"/>
    </row>
    <row r="1492" spans="1:23" s="563" customFormat="1" ht="15" customHeight="1" x14ac:dyDescent="0.25">
      <c r="A1492" s="934"/>
      <c r="B1492" s="929"/>
      <c r="C1492" s="935"/>
      <c r="D1492" s="530"/>
      <c r="E1492" s="930"/>
      <c r="F1492" s="934"/>
      <c r="G1492" s="935"/>
      <c r="R1492" s="932"/>
      <c r="S1492" s="931"/>
      <c r="W1492" s="932"/>
    </row>
    <row r="1493" spans="1:23" s="563" customFormat="1" ht="15" customHeight="1" x14ac:dyDescent="0.25">
      <c r="A1493" s="934"/>
      <c r="B1493" s="929"/>
      <c r="C1493" s="935"/>
      <c r="D1493" s="530"/>
      <c r="E1493" s="930"/>
      <c r="F1493" s="934"/>
      <c r="G1493" s="935"/>
      <c r="R1493" s="932"/>
      <c r="S1493" s="931"/>
      <c r="W1493" s="932"/>
    </row>
    <row r="1494" spans="1:23" s="563" customFormat="1" ht="15" customHeight="1" x14ac:dyDescent="0.25">
      <c r="A1494" s="934"/>
      <c r="B1494" s="929"/>
      <c r="C1494" s="935"/>
      <c r="D1494" s="530"/>
      <c r="E1494" s="930"/>
      <c r="F1494" s="934"/>
      <c r="G1494" s="935"/>
      <c r="R1494" s="932"/>
      <c r="S1494" s="931"/>
      <c r="W1494" s="932"/>
    </row>
    <row r="1495" spans="1:23" s="563" customFormat="1" ht="15" customHeight="1" x14ac:dyDescent="0.25">
      <c r="A1495" s="934"/>
      <c r="B1495" s="929"/>
      <c r="C1495" s="935"/>
      <c r="D1495" s="530"/>
      <c r="E1495" s="930"/>
      <c r="F1495" s="934"/>
      <c r="G1495" s="935"/>
      <c r="R1495" s="932"/>
      <c r="S1495" s="931"/>
      <c r="W1495" s="932"/>
    </row>
    <row r="1496" spans="1:23" s="563" customFormat="1" ht="15" customHeight="1" x14ac:dyDescent="0.25">
      <c r="A1496" s="934"/>
      <c r="B1496" s="929"/>
      <c r="C1496" s="935"/>
      <c r="D1496" s="530"/>
      <c r="E1496" s="930"/>
      <c r="F1496" s="934"/>
      <c r="G1496" s="935"/>
      <c r="R1496" s="932"/>
      <c r="S1496" s="931"/>
      <c r="W1496" s="932"/>
    </row>
    <row r="1497" spans="1:23" s="563" customFormat="1" ht="15" customHeight="1" x14ac:dyDescent="0.25">
      <c r="A1497" s="934"/>
      <c r="B1497" s="929"/>
      <c r="C1497" s="935"/>
      <c r="D1497" s="530"/>
      <c r="E1497" s="930"/>
      <c r="F1497" s="934"/>
      <c r="G1497" s="935"/>
      <c r="R1497" s="932"/>
      <c r="S1497" s="931"/>
      <c r="W1497" s="932"/>
    </row>
    <row r="1498" spans="1:23" s="563" customFormat="1" ht="15" customHeight="1" x14ac:dyDescent="0.25">
      <c r="A1498" s="934"/>
      <c r="B1498" s="929"/>
      <c r="C1498" s="935"/>
      <c r="D1498" s="530"/>
      <c r="E1498" s="930"/>
      <c r="F1498" s="934"/>
      <c r="G1498" s="935"/>
      <c r="R1498" s="932"/>
      <c r="S1498" s="931"/>
      <c r="W1498" s="932"/>
    </row>
    <row r="1499" spans="1:23" s="563" customFormat="1" ht="15" customHeight="1" x14ac:dyDescent="0.25">
      <c r="A1499" s="934"/>
      <c r="B1499" s="929"/>
      <c r="C1499" s="935"/>
      <c r="D1499" s="530"/>
      <c r="E1499" s="930"/>
      <c r="F1499" s="934"/>
      <c r="G1499" s="935"/>
      <c r="R1499" s="932"/>
      <c r="S1499" s="931"/>
      <c r="W1499" s="932"/>
    </row>
    <row r="1500" spans="1:23" s="563" customFormat="1" ht="15" customHeight="1" x14ac:dyDescent="0.25">
      <c r="A1500" s="934"/>
      <c r="B1500" s="929"/>
      <c r="C1500" s="935"/>
      <c r="D1500" s="530"/>
      <c r="E1500" s="930"/>
      <c r="F1500" s="934"/>
      <c r="G1500" s="935"/>
      <c r="R1500" s="932"/>
      <c r="S1500" s="931"/>
      <c r="W1500" s="932"/>
    </row>
    <row r="1501" spans="1:23" s="563" customFormat="1" ht="15" customHeight="1" x14ac:dyDescent="0.25">
      <c r="A1501" s="934"/>
      <c r="B1501" s="929"/>
      <c r="C1501" s="935"/>
      <c r="D1501" s="530"/>
      <c r="E1501" s="930"/>
      <c r="F1501" s="934"/>
      <c r="G1501" s="935"/>
      <c r="R1501" s="932"/>
      <c r="S1501" s="931"/>
      <c r="W1501" s="932"/>
    </row>
    <row r="1502" spans="1:23" s="563" customFormat="1" ht="15" customHeight="1" x14ac:dyDescent="0.25">
      <c r="A1502" s="934"/>
      <c r="B1502" s="929"/>
      <c r="C1502" s="935"/>
      <c r="D1502" s="530"/>
      <c r="E1502" s="930"/>
      <c r="F1502" s="934"/>
      <c r="G1502" s="935"/>
      <c r="R1502" s="932"/>
      <c r="S1502" s="931"/>
      <c r="W1502" s="932"/>
    </row>
    <row r="1503" spans="1:23" s="563" customFormat="1" ht="15" customHeight="1" x14ac:dyDescent="0.25">
      <c r="A1503" s="934"/>
      <c r="B1503" s="929"/>
      <c r="C1503" s="935"/>
      <c r="D1503" s="530"/>
      <c r="E1503" s="930"/>
      <c r="F1503" s="934"/>
      <c r="G1503" s="935"/>
      <c r="R1503" s="932"/>
      <c r="S1503" s="931"/>
      <c r="W1503" s="932"/>
    </row>
    <row r="1504" spans="1:23" s="563" customFormat="1" ht="15" customHeight="1" x14ac:dyDescent="0.25">
      <c r="A1504" s="934"/>
      <c r="B1504" s="929"/>
      <c r="C1504" s="935"/>
      <c r="D1504" s="530"/>
      <c r="E1504" s="930"/>
      <c r="F1504" s="934"/>
      <c r="G1504" s="935"/>
      <c r="R1504" s="932"/>
      <c r="S1504" s="931"/>
      <c r="W1504" s="932"/>
    </row>
    <row r="1505" spans="1:23" s="563" customFormat="1" ht="15" customHeight="1" x14ac:dyDescent="0.25">
      <c r="A1505" s="934"/>
      <c r="B1505" s="929"/>
      <c r="C1505" s="935"/>
      <c r="D1505" s="530"/>
      <c r="E1505" s="930"/>
      <c r="F1505" s="934"/>
      <c r="G1505" s="935"/>
      <c r="R1505" s="932"/>
      <c r="S1505" s="931"/>
      <c r="W1505" s="932"/>
    </row>
    <row r="1506" spans="1:23" s="563" customFormat="1" ht="15" customHeight="1" x14ac:dyDescent="0.25">
      <c r="A1506" s="934"/>
      <c r="B1506" s="929"/>
      <c r="C1506" s="935"/>
      <c r="D1506" s="530"/>
      <c r="E1506" s="930"/>
      <c r="F1506" s="934"/>
      <c r="G1506" s="935"/>
      <c r="R1506" s="932"/>
      <c r="S1506" s="931"/>
      <c r="W1506" s="932"/>
    </row>
    <row r="1507" spans="1:23" s="563" customFormat="1" ht="15" customHeight="1" x14ac:dyDescent="0.25">
      <c r="A1507" s="934"/>
      <c r="B1507" s="929"/>
      <c r="C1507" s="935"/>
      <c r="D1507" s="530"/>
      <c r="E1507" s="930"/>
      <c r="F1507" s="934"/>
      <c r="G1507" s="935"/>
      <c r="R1507" s="932"/>
      <c r="S1507" s="931"/>
      <c r="W1507" s="932"/>
    </row>
    <row r="1508" spans="1:23" s="563" customFormat="1" ht="15" customHeight="1" x14ac:dyDescent="0.25">
      <c r="A1508" s="934"/>
      <c r="B1508" s="929"/>
      <c r="C1508" s="935"/>
      <c r="D1508" s="530"/>
      <c r="E1508" s="930"/>
      <c r="F1508" s="934"/>
      <c r="G1508" s="935"/>
      <c r="R1508" s="932"/>
      <c r="S1508" s="931"/>
      <c r="W1508" s="932"/>
    </row>
    <row r="1509" spans="1:23" s="563" customFormat="1" ht="15" customHeight="1" x14ac:dyDescent="0.25">
      <c r="A1509" s="934"/>
      <c r="B1509" s="929"/>
      <c r="C1509" s="935"/>
      <c r="D1509" s="530"/>
      <c r="E1509" s="930"/>
      <c r="F1509" s="934"/>
      <c r="G1509" s="935"/>
      <c r="R1509" s="932"/>
      <c r="S1509" s="931"/>
      <c r="W1509" s="932"/>
    </row>
    <row r="1510" spans="1:23" s="563" customFormat="1" ht="15" customHeight="1" x14ac:dyDescent="0.25">
      <c r="A1510" s="934"/>
      <c r="B1510" s="929"/>
      <c r="C1510" s="935"/>
      <c r="D1510" s="530"/>
      <c r="E1510" s="930"/>
      <c r="F1510" s="934"/>
      <c r="G1510" s="935"/>
      <c r="R1510" s="932"/>
      <c r="S1510" s="931"/>
      <c r="W1510" s="932"/>
    </row>
    <row r="1511" spans="1:23" s="563" customFormat="1" ht="15" customHeight="1" x14ac:dyDescent="0.25">
      <c r="A1511" s="934"/>
      <c r="B1511" s="929"/>
      <c r="C1511" s="935"/>
      <c r="D1511" s="530"/>
      <c r="E1511" s="930"/>
      <c r="F1511" s="934"/>
      <c r="G1511" s="935"/>
      <c r="R1511" s="932"/>
      <c r="S1511" s="931"/>
      <c r="W1511" s="932"/>
    </row>
    <row r="1512" spans="1:23" s="563" customFormat="1" ht="15" customHeight="1" x14ac:dyDescent="0.25">
      <c r="A1512" s="934"/>
      <c r="B1512" s="929"/>
      <c r="C1512" s="935"/>
      <c r="D1512" s="530"/>
      <c r="E1512" s="930"/>
      <c r="F1512" s="934"/>
      <c r="G1512" s="935"/>
      <c r="R1512" s="932"/>
      <c r="S1512" s="931"/>
      <c r="W1512" s="932"/>
    </row>
    <row r="1513" spans="1:23" s="563" customFormat="1" ht="15" customHeight="1" x14ac:dyDescent="0.25">
      <c r="A1513" s="934"/>
      <c r="B1513" s="929"/>
      <c r="C1513" s="935"/>
      <c r="D1513" s="530"/>
      <c r="E1513" s="930"/>
      <c r="F1513" s="934"/>
      <c r="G1513" s="935"/>
      <c r="R1513" s="932"/>
      <c r="S1513" s="931"/>
      <c r="W1513" s="932"/>
    </row>
    <row r="1514" spans="1:23" s="563" customFormat="1" ht="15" customHeight="1" x14ac:dyDescent="0.25">
      <c r="A1514" s="934"/>
      <c r="B1514" s="929"/>
      <c r="C1514" s="935"/>
      <c r="D1514" s="530"/>
      <c r="E1514" s="930"/>
      <c r="F1514" s="934"/>
      <c r="G1514" s="935"/>
      <c r="R1514" s="932"/>
      <c r="S1514" s="931"/>
      <c r="W1514" s="932"/>
    </row>
    <row r="1515" spans="1:23" s="563" customFormat="1" ht="15" customHeight="1" x14ac:dyDescent="0.25">
      <c r="A1515" s="934"/>
      <c r="B1515" s="929"/>
      <c r="C1515" s="935"/>
      <c r="D1515" s="530"/>
      <c r="E1515" s="930"/>
      <c r="F1515" s="934"/>
      <c r="G1515" s="935"/>
      <c r="R1515" s="932"/>
      <c r="S1515" s="931"/>
      <c r="W1515" s="932"/>
    </row>
    <row r="1516" spans="1:23" s="563" customFormat="1" ht="15" customHeight="1" x14ac:dyDescent="0.25">
      <c r="A1516" s="934"/>
      <c r="B1516" s="929"/>
      <c r="C1516" s="935"/>
      <c r="D1516" s="530"/>
      <c r="E1516" s="930"/>
      <c r="F1516" s="934"/>
      <c r="G1516" s="935"/>
      <c r="R1516" s="932"/>
      <c r="S1516" s="931"/>
      <c r="W1516" s="932"/>
    </row>
    <row r="1517" spans="1:23" s="563" customFormat="1" ht="15" customHeight="1" x14ac:dyDescent="0.25">
      <c r="A1517" s="934"/>
      <c r="B1517" s="929"/>
      <c r="C1517" s="935"/>
      <c r="D1517" s="530"/>
      <c r="E1517" s="930"/>
      <c r="F1517" s="934"/>
      <c r="G1517" s="935"/>
      <c r="R1517" s="932"/>
      <c r="S1517" s="931"/>
      <c r="W1517" s="932"/>
    </row>
    <row r="1518" spans="1:23" s="563" customFormat="1" ht="15" customHeight="1" x14ac:dyDescent="0.25">
      <c r="A1518" s="934"/>
      <c r="B1518" s="929"/>
      <c r="C1518" s="935"/>
      <c r="D1518" s="530"/>
      <c r="E1518" s="930"/>
      <c r="F1518" s="934"/>
      <c r="G1518" s="935"/>
      <c r="R1518" s="932"/>
      <c r="S1518" s="931"/>
      <c r="W1518" s="932"/>
    </row>
    <row r="1519" spans="1:23" s="563" customFormat="1" ht="15" customHeight="1" x14ac:dyDescent="0.25">
      <c r="A1519" s="934"/>
      <c r="B1519" s="929"/>
      <c r="C1519" s="935"/>
      <c r="D1519" s="530"/>
      <c r="E1519" s="930"/>
      <c r="F1519" s="934"/>
      <c r="G1519" s="935"/>
      <c r="R1519" s="932"/>
      <c r="S1519" s="931"/>
      <c r="W1519" s="932"/>
    </row>
    <row r="1520" spans="1:23" s="563" customFormat="1" ht="15" customHeight="1" x14ac:dyDescent="0.25">
      <c r="A1520" s="934"/>
      <c r="B1520" s="929"/>
      <c r="C1520" s="935"/>
      <c r="D1520" s="530"/>
      <c r="E1520" s="930"/>
      <c r="F1520" s="934"/>
      <c r="G1520" s="935"/>
      <c r="R1520" s="932"/>
      <c r="S1520" s="931"/>
      <c r="W1520" s="932"/>
    </row>
    <row r="1521" spans="1:23" s="563" customFormat="1" ht="15" customHeight="1" x14ac:dyDescent="0.25">
      <c r="A1521" s="934"/>
      <c r="B1521" s="929"/>
      <c r="C1521" s="935"/>
      <c r="D1521" s="530"/>
      <c r="E1521" s="930"/>
      <c r="F1521" s="934"/>
      <c r="G1521" s="935"/>
      <c r="R1521" s="932"/>
      <c r="S1521" s="931"/>
      <c r="W1521" s="932"/>
    </row>
    <row r="1522" spans="1:23" s="563" customFormat="1" ht="15" customHeight="1" x14ac:dyDescent="0.25">
      <c r="A1522" s="934"/>
      <c r="B1522" s="929"/>
      <c r="C1522" s="935"/>
      <c r="D1522" s="530"/>
      <c r="E1522" s="930"/>
      <c r="F1522" s="934"/>
      <c r="G1522" s="935"/>
      <c r="R1522" s="932"/>
      <c r="S1522" s="931"/>
      <c r="W1522" s="932"/>
    </row>
    <row r="1523" spans="1:23" s="563" customFormat="1" ht="15" customHeight="1" x14ac:dyDescent="0.25">
      <c r="A1523" s="934"/>
      <c r="B1523" s="929"/>
      <c r="C1523" s="935"/>
      <c r="D1523" s="530"/>
      <c r="E1523" s="930"/>
      <c r="F1523" s="934"/>
      <c r="G1523" s="935"/>
      <c r="R1523" s="932"/>
      <c r="S1523" s="931"/>
      <c r="W1523" s="932"/>
    </row>
    <row r="1524" spans="1:23" s="563" customFormat="1" ht="15" customHeight="1" x14ac:dyDescent="0.25">
      <c r="A1524" s="934"/>
      <c r="B1524" s="929"/>
      <c r="C1524" s="935"/>
      <c r="D1524" s="530"/>
      <c r="E1524" s="930"/>
      <c r="F1524" s="934"/>
      <c r="G1524" s="935"/>
      <c r="R1524" s="932"/>
      <c r="S1524" s="931"/>
      <c r="W1524" s="932"/>
    </row>
    <row r="1525" spans="1:23" s="563" customFormat="1" ht="15" customHeight="1" x14ac:dyDescent="0.25">
      <c r="A1525" s="934"/>
      <c r="B1525" s="929"/>
      <c r="C1525" s="935"/>
      <c r="D1525" s="530"/>
      <c r="E1525" s="930"/>
      <c r="F1525" s="934"/>
      <c r="G1525" s="935"/>
      <c r="R1525" s="932"/>
      <c r="S1525" s="931"/>
      <c r="W1525" s="932"/>
    </row>
    <row r="1526" spans="1:23" s="563" customFormat="1" ht="15" customHeight="1" x14ac:dyDescent="0.25">
      <c r="A1526" s="934"/>
      <c r="B1526" s="929"/>
      <c r="C1526" s="935"/>
      <c r="D1526" s="530"/>
      <c r="E1526" s="930"/>
      <c r="F1526" s="934"/>
      <c r="G1526" s="935"/>
      <c r="R1526" s="932"/>
      <c r="S1526" s="931"/>
      <c r="W1526" s="932"/>
    </row>
    <row r="1527" spans="1:23" s="563" customFormat="1" ht="15" customHeight="1" x14ac:dyDescent="0.25">
      <c r="A1527" s="934"/>
      <c r="B1527" s="929"/>
      <c r="C1527" s="935"/>
      <c r="D1527" s="530"/>
      <c r="E1527" s="930"/>
      <c r="F1527" s="934"/>
      <c r="G1527" s="935"/>
      <c r="R1527" s="932"/>
      <c r="S1527" s="931"/>
      <c r="W1527" s="932"/>
    </row>
    <row r="1528" spans="1:23" s="563" customFormat="1" ht="15" customHeight="1" x14ac:dyDescent="0.25">
      <c r="A1528" s="934"/>
      <c r="B1528" s="929"/>
      <c r="C1528" s="935"/>
      <c r="D1528" s="530"/>
      <c r="E1528" s="930"/>
      <c r="F1528" s="934"/>
      <c r="G1528" s="935"/>
      <c r="R1528" s="932"/>
      <c r="S1528" s="931"/>
      <c r="W1528" s="932"/>
    </row>
    <row r="1529" spans="1:23" s="563" customFormat="1" ht="15" customHeight="1" x14ac:dyDescent="0.25">
      <c r="A1529" s="934"/>
      <c r="B1529" s="929"/>
      <c r="C1529" s="935"/>
      <c r="D1529" s="530"/>
      <c r="E1529" s="930"/>
      <c r="F1529" s="934"/>
      <c r="G1529" s="935"/>
      <c r="R1529" s="932"/>
      <c r="S1529" s="931"/>
      <c r="W1529" s="932"/>
    </row>
    <row r="1530" spans="1:23" s="563" customFormat="1" ht="15" customHeight="1" x14ac:dyDescent="0.25">
      <c r="A1530" s="934"/>
      <c r="B1530" s="929"/>
      <c r="C1530" s="935"/>
      <c r="D1530" s="530"/>
      <c r="E1530" s="930"/>
      <c r="F1530" s="934"/>
      <c r="G1530" s="935"/>
      <c r="R1530" s="932"/>
      <c r="S1530" s="931"/>
      <c r="W1530" s="932"/>
    </row>
    <row r="1531" spans="1:23" s="563" customFormat="1" ht="15" customHeight="1" x14ac:dyDescent="0.25">
      <c r="A1531" s="934"/>
      <c r="B1531" s="929"/>
      <c r="C1531" s="935"/>
      <c r="D1531" s="530"/>
      <c r="E1531" s="930"/>
      <c r="F1531" s="934"/>
      <c r="G1531" s="935"/>
      <c r="R1531" s="932"/>
      <c r="S1531" s="931"/>
      <c r="W1531" s="932"/>
    </row>
    <row r="1532" spans="1:23" s="563" customFormat="1" ht="15" customHeight="1" x14ac:dyDescent="0.25">
      <c r="A1532" s="934"/>
      <c r="B1532" s="929"/>
      <c r="C1532" s="935"/>
      <c r="D1532" s="530"/>
      <c r="E1532" s="930"/>
      <c r="F1532" s="934"/>
      <c r="G1532" s="935"/>
      <c r="R1532" s="932"/>
      <c r="S1532" s="931"/>
      <c r="W1532" s="932"/>
    </row>
    <row r="1533" spans="1:23" s="563" customFormat="1" ht="15" customHeight="1" x14ac:dyDescent="0.25">
      <c r="A1533" s="934"/>
      <c r="B1533" s="929"/>
      <c r="C1533" s="935"/>
      <c r="D1533" s="530"/>
      <c r="E1533" s="930"/>
      <c r="F1533" s="934"/>
      <c r="G1533" s="935"/>
      <c r="R1533" s="932"/>
      <c r="S1533" s="931"/>
      <c r="W1533" s="932"/>
    </row>
    <row r="1534" spans="1:23" s="563" customFormat="1" ht="15" customHeight="1" x14ac:dyDescent="0.25">
      <c r="A1534" s="934"/>
      <c r="B1534" s="929"/>
      <c r="C1534" s="935"/>
      <c r="D1534" s="530"/>
      <c r="E1534" s="930"/>
      <c r="F1534" s="934"/>
      <c r="G1534" s="935"/>
      <c r="R1534" s="932"/>
      <c r="S1534" s="931"/>
      <c r="W1534" s="932"/>
    </row>
    <row r="1535" spans="1:23" s="563" customFormat="1" ht="15" customHeight="1" x14ac:dyDescent="0.25">
      <c r="A1535" s="934"/>
      <c r="B1535" s="929"/>
      <c r="C1535" s="935"/>
      <c r="D1535" s="530"/>
      <c r="E1535" s="930"/>
      <c r="F1535" s="934"/>
      <c r="G1535" s="935"/>
      <c r="R1535" s="932"/>
      <c r="S1535" s="931"/>
      <c r="W1535" s="932"/>
    </row>
    <row r="1536" spans="1:23" s="563" customFormat="1" ht="15" customHeight="1" x14ac:dyDescent="0.25">
      <c r="A1536" s="934"/>
      <c r="B1536" s="929"/>
      <c r="C1536" s="935"/>
      <c r="D1536" s="530"/>
      <c r="E1536" s="930"/>
      <c r="F1536" s="934"/>
      <c r="G1536" s="935"/>
      <c r="R1536" s="932"/>
      <c r="S1536" s="931"/>
      <c r="W1536" s="932"/>
    </row>
    <row r="1537" spans="1:23" s="563" customFormat="1" ht="15" customHeight="1" x14ac:dyDescent="0.25">
      <c r="A1537" s="934"/>
      <c r="B1537" s="929"/>
      <c r="C1537" s="935"/>
      <c r="D1537" s="530"/>
      <c r="E1537" s="930"/>
      <c r="F1537" s="934"/>
      <c r="G1537" s="935"/>
      <c r="R1537" s="932"/>
      <c r="S1537" s="931"/>
      <c r="W1537" s="932"/>
    </row>
    <row r="1538" spans="1:23" s="563" customFormat="1" ht="15" customHeight="1" x14ac:dyDescent="0.25">
      <c r="A1538" s="934"/>
      <c r="B1538" s="929"/>
      <c r="C1538" s="935"/>
      <c r="D1538" s="530"/>
      <c r="E1538" s="930"/>
      <c r="F1538" s="934"/>
      <c r="G1538" s="935"/>
      <c r="R1538" s="932"/>
      <c r="S1538" s="931"/>
      <c r="W1538" s="932"/>
    </row>
    <row r="1539" spans="1:23" s="563" customFormat="1" ht="15" customHeight="1" x14ac:dyDescent="0.25">
      <c r="A1539" s="934"/>
      <c r="B1539" s="929"/>
      <c r="C1539" s="935"/>
      <c r="D1539" s="530"/>
      <c r="E1539" s="930"/>
      <c r="F1539" s="934"/>
      <c r="G1539" s="935"/>
      <c r="R1539" s="932"/>
      <c r="S1539" s="931"/>
      <c r="W1539" s="932"/>
    </row>
    <row r="1540" spans="1:23" s="563" customFormat="1" ht="15" customHeight="1" x14ac:dyDescent="0.25">
      <c r="A1540" s="934"/>
      <c r="B1540" s="929"/>
      <c r="C1540" s="935"/>
      <c r="D1540" s="530"/>
      <c r="E1540" s="930"/>
      <c r="F1540" s="934"/>
      <c r="G1540" s="935"/>
      <c r="R1540" s="932"/>
      <c r="S1540" s="931"/>
      <c r="W1540" s="932"/>
    </row>
    <row r="1541" spans="1:23" s="563" customFormat="1" ht="15" customHeight="1" x14ac:dyDescent="0.25">
      <c r="A1541" s="934"/>
      <c r="B1541" s="929"/>
      <c r="C1541" s="935"/>
      <c r="D1541" s="530"/>
      <c r="E1541" s="930"/>
      <c r="F1541" s="934"/>
      <c r="G1541" s="935"/>
      <c r="R1541" s="932"/>
      <c r="S1541" s="931"/>
      <c r="W1541" s="932"/>
    </row>
    <row r="1542" spans="1:23" s="563" customFormat="1" ht="15" customHeight="1" x14ac:dyDescent="0.25">
      <c r="A1542" s="934"/>
      <c r="B1542" s="929"/>
      <c r="C1542" s="935"/>
      <c r="D1542" s="530"/>
      <c r="E1542" s="930"/>
      <c r="F1542" s="934"/>
      <c r="G1542" s="935"/>
      <c r="R1542" s="932"/>
      <c r="S1542" s="931"/>
      <c r="W1542" s="932"/>
    </row>
    <row r="1543" spans="1:23" s="563" customFormat="1" ht="15" customHeight="1" x14ac:dyDescent="0.25">
      <c r="A1543" s="934"/>
      <c r="B1543" s="929"/>
      <c r="C1543" s="935"/>
      <c r="D1543" s="530"/>
      <c r="E1543" s="930"/>
      <c r="F1543" s="934"/>
      <c r="G1543" s="935"/>
      <c r="R1543" s="932"/>
      <c r="S1543" s="931"/>
      <c r="W1543" s="932"/>
    </row>
    <row r="1544" spans="1:23" s="563" customFormat="1" ht="15" customHeight="1" x14ac:dyDescent="0.25">
      <c r="A1544" s="934"/>
      <c r="B1544" s="929"/>
      <c r="C1544" s="935"/>
      <c r="D1544" s="530"/>
      <c r="E1544" s="930"/>
      <c r="F1544" s="934"/>
      <c r="G1544" s="935"/>
      <c r="R1544" s="932"/>
      <c r="S1544" s="931"/>
      <c r="W1544" s="932"/>
    </row>
    <row r="1545" spans="1:23" s="563" customFormat="1" ht="15" customHeight="1" x14ac:dyDescent="0.25">
      <c r="A1545" s="934"/>
      <c r="B1545" s="929"/>
      <c r="C1545" s="935"/>
      <c r="D1545" s="530"/>
      <c r="E1545" s="930"/>
      <c r="F1545" s="934"/>
      <c r="G1545" s="935"/>
      <c r="R1545" s="932"/>
      <c r="S1545" s="931"/>
      <c r="W1545" s="932"/>
    </row>
    <row r="1546" spans="1:23" s="563" customFormat="1" ht="15" customHeight="1" x14ac:dyDescent="0.25">
      <c r="A1546" s="934"/>
      <c r="B1546" s="929"/>
      <c r="C1546" s="935"/>
      <c r="D1546" s="530"/>
      <c r="E1546" s="930"/>
      <c r="F1546" s="934"/>
      <c r="G1546" s="935"/>
      <c r="R1546" s="932"/>
      <c r="S1546" s="931"/>
      <c r="W1546" s="932"/>
    </row>
    <row r="1547" spans="1:23" s="563" customFormat="1" ht="15" customHeight="1" x14ac:dyDescent="0.25">
      <c r="A1547" s="934"/>
      <c r="B1547" s="929"/>
      <c r="C1547" s="935"/>
      <c r="D1547" s="530"/>
      <c r="E1547" s="930"/>
      <c r="F1547" s="934"/>
      <c r="G1547" s="935"/>
      <c r="R1547" s="932"/>
      <c r="S1547" s="931"/>
      <c r="W1547" s="932"/>
    </row>
    <row r="1548" spans="1:23" s="563" customFormat="1" ht="15" customHeight="1" x14ac:dyDescent="0.25">
      <c r="A1548" s="934"/>
      <c r="B1548" s="929"/>
      <c r="C1548" s="935"/>
      <c r="D1548" s="530"/>
      <c r="E1548" s="930"/>
      <c r="F1548" s="934"/>
      <c r="G1548" s="935"/>
      <c r="R1548" s="932"/>
      <c r="S1548" s="931"/>
      <c r="W1548" s="932"/>
    </row>
    <row r="1549" spans="1:23" s="563" customFormat="1" ht="15" customHeight="1" x14ac:dyDescent="0.25">
      <c r="A1549" s="934"/>
      <c r="B1549" s="929"/>
      <c r="C1549" s="935"/>
      <c r="D1549" s="530"/>
      <c r="E1549" s="930"/>
      <c r="F1549" s="934"/>
      <c r="G1549" s="935"/>
      <c r="R1549" s="932"/>
      <c r="S1549" s="931"/>
      <c r="W1549" s="932"/>
    </row>
    <row r="1550" spans="1:23" s="563" customFormat="1" ht="15" customHeight="1" x14ac:dyDescent="0.25">
      <c r="A1550" s="934"/>
      <c r="B1550" s="929"/>
      <c r="C1550" s="935"/>
      <c r="D1550" s="530"/>
      <c r="E1550" s="930"/>
      <c r="F1550" s="934"/>
      <c r="G1550" s="935"/>
      <c r="R1550" s="932"/>
      <c r="S1550" s="931"/>
      <c r="W1550" s="932"/>
    </row>
    <row r="1551" spans="1:23" s="563" customFormat="1" ht="15" customHeight="1" x14ac:dyDescent="0.25">
      <c r="A1551" s="934"/>
      <c r="B1551" s="929"/>
      <c r="C1551" s="935"/>
      <c r="D1551" s="530"/>
      <c r="E1551" s="930"/>
      <c r="F1551" s="934"/>
      <c r="G1551" s="935"/>
      <c r="R1551" s="932"/>
      <c r="S1551" s="931"/>
      <c r="W1551" s="932"/>
    </row>
    <row r="1552" spans="1:23" s="563" customFormat="1" ht="15" customHeight="1" x14ac:dyDescent="0.25">
      <c r="A1552" s="934"/>
      <c r="B1552" s="929"/>
      <c r="C1552" s="935"/>
      <c r="D1552" s="530"/>
      <c r="E1552" s="930"/>
      <c r="F1552" s="934"/>
      <c r="G1552" s="935"/>
      <c r="R1552" s="932"/>
      <c r="S1552" s="931"/>
      <c r="W1552" s="932"/>
    </row>
    <row r="1553" spans="1:23" s="563" customFormat="1" ht="15" customHeight="1" x14ac:dyDescent="0.25">
      <c r="A1553" s="934"/>
      <c r="B1553" s="929"/>
      <c r="C1553" s="935"/>
      <c r="D1553" s="530"/>
      <c r="E1553" s="930"/>
      <c r="F1553" s="934"/>
      <c r="G1553" s="935"/>
      <c r="R1553" s="932"/>
      <c r="S1553" s="931"/>
      <c r="W1553" s="932"/>
    </row>
    <row r="1554" spans="1:23" s="563" customFormat="1" ht="15" customHeight="1" x14ac:dyDescent="0.25">
      <c r="A1554" s="934"/>
      <c r="B1554" s="929"/>
      <c r="C1554" s="935"/>
      <c r="D1554" s="530"/>
      <c r="E1554" s="930"/>
      <c r="F1554" s="934"/>
      <c r="G1554" s="935"/>
      <c r="R1554" s="932"/>
      <c r="S1554" s="931"/>
      <c r="W1554" s="932"/>
    </row>
    <row r="1555" spans="1:23" s="563" customFormat="1" ht="15" customHeight="1" x14ac:dyDescent="0.25">
      <c r="A1555" s="934"/>
      <c r="B1555" s="929"/>
      <c r="C1555" s="935"/>
      <c r="D1555" s="530"/>
      <c r="E1555" s="930"/>
      <c r="F1555" s="934"/>
      <c r="G1555" s="935"/>
      <c r="R1555" s="932"/>
      <c r="S1555" s="931"/>
      <c r="W1555" s="932"/>
    </row>
    <row r="1556" spans="1:23" s="563" customFormat="1" ht="15" customHeight="1" x14ac:dyDescent="0.25">
      <c r="A1556" s="934"/>
      <c r="B1556" s="929"/>
      <c r="C1556" s="935"/>
      <c r="D1556" s="530"/>
      <c r="E1556" s="930"/>
      <c r="F1556" s="934"/>
      <c r="G1556" s="935"/>
      <c r="R1556" s="932"/>
      <c r="S1556" s="931"/>
      <c r="W1556" s="932"/>
    </row>
    <row r="1557" spans="1:23" s="563" customFormat="1" ht="15" customHeight="1" x14ac:dyDescent="0.25">
      <c r="A1557" s="934"/>
      <c r="B1557" s="929"/>
      <c r="C1557" s="935"/>
      <c r="D1557" s="530"/>
      <c r="E1557" s="930"/>
      <c r="F1557" s="934"/>
      <c r="G1557" s="935"/>
      <c r="R1557" s="932"/>
      <c r="S1557" s="931"/>
      <c r="W1557" s="932"/>
    </row>
    <row r="1558" spans="1:23" s="563" customFormat="1" ht="15" customHeight="1" x14ac:dyDescent="0.25">
      <c r="A1558" s="934"/>
      <c r="B1558" s="929"/>
      <c r="C1558" s="935"/>
      <c r="D1558" s="530"/>
      <c r="E1558" s="930"/>
      <c r="F1558" s="934"/>
      <c r="G1558" s="935"/>
      <c r="R1558" s="932"/>
      <c r="S1558" s="931"/>
      <c r="W1558" s="932"/>
    </row>
    <row r="1559" spans="1:23" s="563" customFormat="1" ht="15" customHeight="1" x14ac:dyDescent="0.25">
      <c r="A1559" s="934"/>
      <c r="B1559" s="929"/>
      <c r="C1559" s="935"/>
      <c r="D1559" s="530"/>
      <c r="E1559" s="930"/>
      <c r="F1559" s="934"/>
      <c r="G1559" s="935"/>
      <c r="R1559" s="932"/>
      <c r="S1559" s="931"/>
      <c r="W1559" s="932"/>
    </row>
    <row r="1560" spans="1:23" s="563" customFormat="1" ht="15" customHeight="1" x14ac:dyDescent="0.25">
      <c r="A1560" s="934"/>
      <c r="B1560" s="929"/>
      <c r="C1560" s="935"/>
      <c r="D1560" s="530"/>
      <c r="E1560" s="930"/>
      <c r="F1560" s="934"/>
      <c r="G1560" s="935"/>
      <c r="R1560" s="932"/>
      <c r="S1560" s="931"/>
      <c r="W1560" s="932"/>
    </row>
    <row r="1561" spans="1:23" s="563" customFormat="1" ht="15" customHeight="1" x14ac:dyDescent="0.25">
      <c r="A1561" s="934"/>
      <c r="B1561" s="929"/>
      <c r="C1561" s="935"/>
      <c r="D1561" s="530"/>
      <c r="E1561" s="930"/>
      <c r="F1561" s="934"/>
      <c r="G1561" s="935"/>
      <c r="R1561" s="932"/>
      <c r="S1561" s="931"/>
      <c r="W1561" s="932"/>
    </row>
    <row r="1562" spans="1:23" s="563" customFormat="1" ht="15" customHeight="1" x14ac:dyDescent="0.25">
      <c r="A1562" s="934"/>
      <c r="B1562" s="929"/>
      <c r="C1562" s="935"/>
      <c r="D1562" s="530"/>
      <c r="E1562" s="930"/>
      <c r="F1562" s="934"/>
      <c r="G1562" s="935"/>
      <c r="R1562" s="932"/>
      <c r="S1562" s="931"/>
      <c r="W1562" s="932"/>
    </row>
    <row r="1563" spans="1:23" s="563" customFormat="1" ht="15" customHeight="1" x14ac:dyDescent="0.25">
      <c r="A1563" s="934"/>
      <c r="B1563" s="929"/>
      <c r="C1563" s="935"/>
      <c r="D1563" s="530"/>
      <c r="E1563" s="930"/>
      <c r="F1563" s="934"/>
      <c r="G1563" s="935"/>
      <c r="R1563" s="932"/>
      <c r="S1563" s="931"/>
      <c r="W1563" s="932"/>
    </row>
    <row r="1564" spans="1:23" s="563" customFormat="1" ht="15" customHeight="1" x14ac:dyDescent="0.25">
      <c r="A1564" s="934"/>
      <c r="B1564" s="929"/>
      <c r="C1564" s="935"/>
      <c r="D1564" s="530"/>
      <c r="E1564" s="930"/>
      <c r="F1564" s="934"/>
      <c r="G1564" s="935"/>
      <c r="R1564" s="932"/>
      <c r="S1564" s="931"/>
      <c r="W1564" s="932"/>
    </row>
    <row r="1565" spans="1:23" s="563" customFormat="1" ht="15" customHeight="1" x14ac:dyDescent="0.25">
      <c r="A1565" s="934"/>
      <c r="B1565" s="929"/>
      <c r="C1565" s="935"/>
      <c r="D1565" s="530"/>
      <c r="E1565" s="930"/>
      <c r="F1565" s="934"/>
      <c r="G1565" s="935"/>
      <c r="R1565" s="932"/>
      <c r="S1565" s="931"/>
      <c r="W1565" s="932"/>
    </row>
    <row r="1566" spans="1:23" s="563" customFormat="1" ht="15" customHeight="1" x14ac:dyDescent="0.25">
      <c r="A1566" s="934"/>
      <c r="B1566" s="929"/>
      <c r="C1566" s="935"/>
      <c r="D1566" s="530"/>
      <c r="E1566" s="930"/>
      <c r="F1566" s="934"/>
      <c r="G1566" s="935"/>
      <c r="R1566" s="932"/>
      <c r="S1566" s="931"/>
      <c r="W1566" s="932"/>
    </row>
    <row r="1567" spans="1:23" s="563" customFormat="1" ht="15" customHeight="1" x14ac:dyDescent="0.25">
      <c r="A1567" s="934"/>
      <c r="B1567" s="929"/>
      <c r="C1567" s="935"/>
      <c r="D1567" s="530"/>
      <c r="E1567" s="930"/>
      <c r="F1567" s="934"/>
      <c r="G1567" s="935"/>
      <c r="R1567" s="932"/>
      <c r="S1567" s="931"/>
      <c r="W1567" s="932"/>
    </row>
    <row r="1568" spans="1:23" s="563" customFormat="1" ht="15" customHeight="1" x14ac:dyDescent="0.25">
      <c r="A1568" s="934"/>
      <c r="B1568" s="929"/>
      <c r="C1568" s="935"/>
      <c r="D1568" s="530"/>
      <c r="E1568" s="930"/>
      <c r="F1568" s="934"/>
      <c r="G1568" s="935"/>
      <c r="R1568" s="932"/>
      <c r="S1568" s="931"/>
      <c r="W1568" s="932"/>
    </row>
    <row r="1569" spans="1:23" s="563" customFormat="1" ht="15" customHeight="1" x14ac:dyDescent="0.25">
      <c r="A1569" s="934"/>
      <c r="B1569" s="929"/>
      <c r="C1569" s="935"/>
      <c r="D1569" s="530"/>
      <c r="E1569" s="930"/>
      <c r="F1569" s="934"/>
      <c r="G1569" s="935"/>
      <c r="R1569" s="932"/>
      <c r="S1569" s="931"/>
      <c r="W1569" s="932"/>
    </row>
    <row r="1570" spans="1:23" s="563" customFormat="1" ht="15" customHeight="1" x14ac:dyDescent="0.25">
      <c r="A1570" s="934"/>
      <c r="B1570" s="929"/>
      <c r="C1570" s="935"/>
      <c r="D1570" s="530"/>
      <c r="E1570" s="930"/>
      <c r="F1570" s="934"/>
      <c r="G1570" s="935"/>
      <c r="R1570" s="932"/>
      <c r="S1570" s="931"/>
      <c r="W1570" s="932"/>
    </row>
    <row r="1571" spans="1:23" s="563" customFormat="1" ht="15" customHeight="1" x14ac:dyDescent="0.25">
      <c r="A1571" s="934"/>
      <c r="B1571" s="929"/>
      <c r="C1571" s="935"/>
      <c r="D1571" s="530"/>
      <c r="E1571" s="930"/>
      <c r="F1571" s="934"/>
      <c r="G1571" s="935"/>
      <c r="R1571" s="932"/>
      <c r="S1571" s="931"/>
      <c r="W1571" s="932"/>
    </row>
    <row r="1572" spans="1:23" s="563" customFormat="1" ht="15" customHeight="1" x14ac:dyDescent="0.25">
      <c r="A1572" s="934"/>
      <c r="B1572" s="929"/>
      <c r="C1572" s="935"/>
      <c r="D1572" s="530"/>
      <c r="E1572" s="930"/>
      <c r="F1572" s="934"/>
      <c r="G1572" s="935"/>
      <c r="R1572" s="932"/>
      <c r="S1572" s="931"/>
      <c r="W1572" s="932"/>
    </row>
    <row r="1573" spans="1:23" s="563" customFormat="1" ht="15" customHeight="1" x14ac:dyDescent="0.25">
      <c r="A1573" s="934"/>
      <c r="B1573" s="929"/>
      <c r="C1573" s="935"/>
      <c r="D1573" s="530"/>
      <c r="E1573" s="930"/>
      <c r="F1573" s="934"/>
      <c r="G1573" s="935"/>
      <c r="R1573" s="932"/>
      <c r="S1573" s="931"/>
      <c r="W1573" s="932"/>
    </row>
    <row r="1574" spans="1:23" s="563" customFormat="1" ht="15" customHeight="1" x14ac:dyDescent="0.25">
      <c r="A1574" s="934"/>
      <c r="B1574" s="929"/>
      <c r="C1574" s="935"/>
      <c r="D1574" s="530"/>
      <c r="E1574" s="930"/>
      <c r="F1574" s="934"/>
      <c r="G1574" s="935"/>
      <c r="R1574" s="932"/>
      <c r="S1574" s="931"/>
      <c r="W1574" s="932"/>
    </row>
    <row r="1575" spans="1:23" s="563" customFormat="1" ht="15" customHeight="1" x14ac:dyDescent="0.25">
      <c r="A1575" s="934"/>
      <c r="B1575" s="929"/>
      <c r="C1575" s="935"/>
      <c r="D1575" s="530"/>
      <c r="E1575" s="930"/>
      <c r="F1575" s="934"/>
      <c r="G1575" s="935"/>
      <c r="R1575" s="932"/>
      <c r="S1575" s="931"/>
      <c r="W1575" s="932"/>
    </row>
    <row r="1576" spans="1:23" s="563" customFormat="1" ht="15" customHeight="1" x14ac:dyDescent="0.25">
      <c r="A1576" s="934"/>
      <c r="B1576" s="929"/>
      <c r="C1576" s="935"/>
      <c r="D1576" s="530"/>
      <c r="E1576" s="930"/>
      <c r="F1576" s="934"/>
      <c r="G1576" s="935"/>
      <c r="R1576" s="932"/>
      <c r="S1576" s="931"/>
      <c r="W1576" s="932"/>
    </row>
    <row r="1577" spans="1:23" s="563" customFormat="1" ht="15" customHeight="1" x14ac:dyDescent="0.25">
      <c r="A1577" s="934"/>
      <c r="B1577" s="929"/>
      <c r="C1577" s="935"/>
      <c r="D1577" s="530"/>
      <c r="E1577" s="930"/>
      <c r="F1577" s="934"/>
      <c r="G1577" s="935"/>
      <c r="R1577" s="932"/>
      <c r="S1577" s="931"/>
      <c r="W1577" s="932"/>
    </row>
    <row r="1578" spans="1:23" s="563" customFormat="1" ht="15" customHeight="1" x14ac:dyDescent="0.25">
      <c r="A1578" s="934"/>
      <c r="B1578" s="929"/>
      <c r="C1578" s="935"/>
      <c r="D1578" s="530"/>
      <c r="E1578" s="930"/>
      <c r="F1578" s="934"/>
      <c r="G1578" s="935"/>
      <c r="R1578" s="932"/>
      <c r="S1578" s="931"/>
      <c r="W1578" s="932"/>
    </row>
    <row r="1579" spans="1:23" s="563" customFormat="1" ht="15" customHeight="1" x14ac:dyDescent="0.25">
      <c r="A1579" s="934"/>
      <c r="B1579" s="929"/>
      <c r="C1579" s="935"/>
      <c r="D1579" s="530"/>
      <c r="E1579" s="930"/>
      <c r="F1579" s="934"/>
      <c r="G1579" s="935"/>
      <c r="R1579" s="932"/>
      <c r="S1579" s="931"/>
      <c r="W1579" s="932"/>
    </row>
    <row r="1580" spans="1:23" s="563" customFormat="1" ht="15" customHeight="1" x14ac:dyDescent="0.25">
      <c r="A1580" s="934"/>
      <c r="B1580" s="929"/>
      <c r="C1580" s="935"/>
      <c r="D1580" s="530"/>
      <c r="E1580" s="930"/>
      <c r="F1580" s="934"/>
      <c r="G1580" s="935"/>
      <c r="R1580" s="932"/>
      <c r="S1580" s="931"/>
      <c r="W1580" s="932"/>
    </row>
    <row r="1581" spans="1:23" s="563" customFormat="1" ht="15" customHeight="1" x14ac:dyDescent="0.25">
      <c r="A1581" s="934"/>
      <c r="B1581" s="929"/>
      <c r="C1581" s="935"/>
      <c r="D1581" s="530"/>
      <c r="E1581" s="930"/>
      <c r="F1581" s="934"/>
      <c r="G1581" s="935"/>
      <c r="R1581" s="932"/>
      <c r="S1581" s="931"/>
      <c r="W1581" s="932"/>
    </row>
    <row r="1582" spans="1:23" s="563" customFormat="1" ht="15" customHeight="1" x14ac:dyDescent="0.25">
      <c r="A1582" s="934"/>
      <c r="B1582" s="929"/>
      <c r="C1582" s="935"/>
      <c r="D1582" s="530"/>
      <c r="E1582" s="930"/>
      <c r="F1582" s="934"/>
      <c r="G1582" s="935"/>
      <c r="R1582" s="932"/>
      <c r="S1582" s="931"/>
      <c r="W1582" s="932"/>
    </row>
    <row r="1583" spans="1:23" s="563" customFormat="1" ht="15" customHeight="1" x14ac:dyDescent="0.25">
      <c r="A1583" s="934"/>
      <c r="B1583" s="929"/>
      <c r="C1583" s="935"/>
      <c r="D1583" s="530"/>
      <c r="E1583" s="930"/>
      <c r="F1583" s="934"/>
      <c r="G1583" s="935"/>
      <c r="R1583" s="932"/>
      <c r="S1583" s="931"/>
      <c r="W1583" s="932"/>
    </row>
    <row r="1584" spans="1:23" s="563" customFormat="1" ht="15" customHeight="1" x14ac:dyDescent="0.25">
      <c r="A1584" s="934"/>
      <c r="B1584" s="929"/>
      <c r="C1584" s="935"/>
      <c r="D1584" s="530"/>
      <c r="E1584" s="930"/>
      <c r="F1584" s="934"/>
      <c r="G1584" s="935"/>
      <c r="R1584" s="932"/>
      <c r="S1584" s="931"/>
      <c r="W1584" s="932"/>
    </row>
    <row r="1585" spans="1:23" s="563" customFormat="1" ht="15" customHeight="1" x14ac:dyDescent="0.25">
      <c r="A1585" s="934"/>
      <c r="B1585" s="929"/>
      <c r="C1585" s="935"/>
      <c r="D1585" s="530"/>
      <c r="E1585" s="930"/>
      <c r="F1585" s="934"/>
      <c r="G1585" s="935"/>
      <c r="R1585" s="932"/>
      <c r="S1585" s="931"/>
      <c r="W1585" s="932"/>
    </row>
    <row r="1586" spans="1:23" s="563" customFormat="1" ht="15" customHeight="1" x14ac:dyDescent="0.25">
      <c r="A1586" s="934"/>
      <c r="B1586" s="929"/>
      <c r="C1586" s="935"/>
      <c r="D1586" s="530"/>
      <c r="E1586" s="930"/>
      <c r="F1586" s="934"/>
      <c r="G1586" s="935"/>
      <c r="R1586" s="932"/>
      <c r="S1586" s="931"/>
      <c r="W1586" s="932"/>
    </row>
    <row r="1587" spans="1:23" s="563" customFormat="1" ht="15" customHeight="1" x14ac:dyDescent="0.25">
      <c r="A1587" s="934"/>
      <c r="B1587" s="929"/>
      <c r="C1587" s="935"/>
      <c r="D1587" s="530"/>
      <c r="E1587" s="930"/>
      <c r="F1587" s="934"/>
      <c r="G1587" s="935"/>
      <c r="R1587" s="932"/>
      <c r="S1587" s="931"/>
      <c r="W1587" s="932"/>
    </row>
    <row r="1588" spans="1:23" s="563" customFormat="1" ht="15" customHeight="1" x14ac:dyDescent="0.25">
      <c r="A1588" s="934"/>
      <c r="B1588" s="929"/>
      <c r="C1588" s="935"/>
      <c r="D1588" s="530"/>
      <c r="E1588" s="930"/>
      <c r="F1588" s="934"/>
      <c r="G1588" s="935"/>
      <c r="R1588" s="932"/>
      <c r="S1588" s="931"/>
      <c r="W1588" s="932"/>
    </row>
    <row r="1589" spans="1:23" s="563" customFormat="1" ht="15" customHeight="1" x14ac:dyDescent="0.25">
      <c r="A1589" s="934"/>
      <c r="B1589" s="929"/>
      <c r="C1589" s="935"/>
      <c r="D1589" s="530"/>
      <c r="E1589" s="930"/>
      <c r="F1589" s="934"/>
      <c r="G1589" s="935"/>
      <c r="R1589" s="932"/>
      <c r="S1589" s="931"/>
      <c r="W1589" s="932"/>
    </row>
    <row r="1590" spans="1:23" s="563" customFormat="1" ht="15" customHeight="1" x14ac:dyDescent="0.25">
      <c r="A1590" s="934"/>
      <c r="B1590" s="929"/>
      <c r="C1590" s="935"/>
      <c r="D1590" s="530"/>
      <c r="E1590" s="930"/>
      <c r="F1590" s="934"/>
      <c r="G1590" s="935"/>
      <c r="R1590" s="932"/>
      <c r="S1590" s="931"/>
      <c r="W1590" s="932"/>
    </row>
    <row r="1591" spans="1:23" s="563" customFormat="1" ht="15" customHeight="1" x14ac:dyDescent="0.25">
      <c r="A1591" s="934"/>
      <c r="B1591" s="929"/>
      <c r="C1591" s="935"/>
      <c r="D1591" s="530"/>
      <c r="E1591" s="930"/>
      <c r="F1591" s="934"/>
      <c r="G1591" s="935"/>
      <c r="R1591" s="932"/>
      <c r="S1591" s="931"/>
      <c r="W1591" s="932"/>
    </row>
    <row r="1592" spans="1:23" s="563" customFormat="1" ht="15" customHeight="1" x14ac:dyDescent="0.25">
      <c r="A1592" s="934"/>
      <c r="B1592" s="929"/>
      <c r="C1592" s="935"/>
      <c r="D1592" s="530"/>
      <c r="E1592" s="930"/>
      <c r="F1592" s="934"/>
      <c r="G1592" s="935"/>
      <c r="R1592" s="932"/>
      <c r="S1592" s="931"/>
      <c r="W1592" s="932"/>
    </row>
    <row r="1593" spans="1:23" s="563" customFormat="1" ht="15" customHeight="1" x14ac:dyDescent="0.25">
      <c r="A1593" s="934"/>
      <c r="B1593" s="929"/>
      <c r="C1593" s="935"/>
      <c r="D1593" s="530"/>
      <c r="E1593" s="930"/>
      <c r="F1593" s="934"/>
      <c r="G1593" s="935"/>
      <c r="R1593" s="932"/>
      <c r="S1593" s="931"/>
      <c r="W1593" s="932"/>
    </row>
    <row r="1594" spans="1:23" s="563" customFormat="1" ht="15" customHeight="1" x14ac:dyDescent="0.25">
      <c r="A1594" s="934"/>
      <c r="B1594" s="929"/>
      <c r="C1594" s="935"/>
      <c r="D1594" s="530"/>
      <c r="E1594" s="930"/>
      <c r="F1594" s="934"/>
      <c r="G1594" s="935"/>
      <c r="R1594" s="932"/>
      <c r="S1594" s="931"/>
      <c r="W1594" s="932"/>
    </row>
    <row r="1595" spans="1:23" s="563" customFormat="1" ht="15" customHeight="1" x14ac:dyDescent="0.25">
      <c r="A1595" s="934"/>
      <c r="B1595" s="929"/>
      <c r="C1595" s="935"/>
      <c r="D1595" s="530"/>
      <c r="E1595" s="930"/>
      <c r="F1595" s="934"/>
      <c r="G1595" s="935"/>
      <c r="R1595" s="932"/>
      <c r="S1595" s="931"/>
      <c r="W1595" s="932"/>
    </row>
    <row r="1596" spans="1:23" s="563" customFormat="1" ht="15" customHeight="1" x14ac:dyDescent="0.25">
      <c r="A1596" s="934"/>
      <c r="B1596" s="929"/>
      <c r="C1596" s="935"/>
      <c r="D1596" s="530"/>
      <c r="E1596" s="930"/>
      <c r="F1596" s="934"/>
      <c r="G1596" s="935"/>
      <c r="R1596" s="932"/>
      <c r="S1596" s="931"/>
      <c r="W1596" s="932"/>
    </row>
    <row r="1597" spans="1:23" s="563" customFormat="1" ht="15" customHeight="1" x14ac:dyDescent="0.25">
      <c r="A1597" s="934"/>
      <c r="B1597" s="929"/>
      <c r="C1597" s="935"/>
      <c r="D1597" s="530"/>
      <c r="E1597" s="930"/>
      <c r="F1597" s="934"/>
      <c r="G1597" s="935"/>
      <c r="R1597" s="932"/>
      <c r="S1597" s="931"/>
      <c r="W1597" s="932"/>
    </row>
    <row r="1598" spans="1:23" s="563" customFormat="1" ht="15" customHeight="1" x14ac:dyDescent="0.25">
      <c r="A1598" s="934"/>
      <c r="B1598" s="929"/>
      <c r="C1598" s="935"/>
      <c r="D1598" s="530"/>
      <c r="E1598" s="930"/>
      <c r="F1598" s="934"/>
      <c r="G1598" s="935"/>
      <c r="R1598" s="932"/>
      <c r="S1598" s="931"/>
      <c r="W1598" s="932"/>
    </row>
    <row r="1599" spans="1:23" s="563" customFormat="1" ht="15" customHeight="1" x14ac:dyDescent="0.25">
      <c r="A1599" s="934"/>
      <c r="B1599" s="929"/>
      <c r="C1599" s="935"/>
      <c r="D1599" s="530"/>
      <c r="E1599" s="930"/>
      <c r="F1599" s="934"/>
      <c r="G1599" s="935"/>
      <c r="R1599" s="932"/>
      <c r="S1599" s="931"/>
      <c r="W1599" s="932"/>
    </row>
    <row r="1600" spans="1:23" s="563" customFormat="1" ht="15" customHeight="1" x14ac:dyDescent="0.25">
      <c r="A1600" s="934"/>
      <c r="B1600" s="929"/>
      <c r="C1600" s="935"/>
      <c r="D1600" s="530"/>
      <c r="E1600" s="930"/>
      <c r="F1600" s="934"/>
      <c r="G1600" s="935"/>
      <c r="R1600" s="932"/>
      <c r="S1600" s="931"/>
      <c r="W1600" s="932"/>
    </row>
    <row r="1601" spans="1:23" s="563" customFormat="1" ht="15" customHeight="1" x14ac:dyDescent="0.25">
      <c r="A1601" s="934"/>
      <c r="B1601" s="929"/>
      <c r="C1601" s="935"/>
      <c r="D1601" s="530"/>
      <c r="E1601" s="930"/>
      <c r="F1601" s="934"/>
      <c r="G1601" s="935"/>
      <c r="R1601" s="932"/>
      <c r="S1601" s="931"/>
      <c r="W1601" s="932"/>
    </row>
    <row r="1602" spans="1:23" s="563" customFormat="1" ht="15" customHeight="1" x14ac:dyDescent="0.25">
      <c r="A1602" s="934"/>
      <c r="B1602" s="929"/>
      <c r="C1602" s="935"/>
      <c r="D1602" s="530"/>
      <c r="E1602" s="930"/>
      <c r="F1602" s="934"/>
      <c r="G1602" s="935"/>
      <c r="R1602" s="932"/>
      <c r="S1602" s="931"/>
      <c r="W1602" s="932"/>
    </row>
    <row r="1603" spans="1:23" s="563" customFormat="1" ht="15" customHeight="1" x14ac:dyDescent="0.25">
      <c r="A1603" s="934"/>
      <c r="B1603" s="929"/>
      <c r="C1603" s="935"/>
      <c r="D1603" s="530"/>
      <c r="E1603" s="930"/>
      <c r="F1603" s="934"/>
      <c r="G1603" s="935"/>
      <c r="R1603" s="932"/>
      <c r="S1603" s="931"/>
      <c r="W1603" s="932"/>
    </row>
    <row r="1604" spans="1:23" s="563" customFormat="1" ht="15" customHeight="1" x14ac:dyDescent="0.25">
      <c r="A1604" s="934"/>
      <c r="B1604" s="929"/>
      <c r="C1604" s="935"/>
      <c r="D1604" s="530"/>
      <c r="E1604" s="930"/>
      <c r="F1604" s="934"/>
      <c r="G1604" s="935"/>
      <c r="R1604" s="932"/>
      <c r="S1604" s="931"/>
      <c r="W1604" s="932"/>
    </row>
    <row r="1605" spans="1:23" s="563" customFormat="1" ht="15" customHeight="1" x14ac:dyDescent="0.25">
      <c r="A1605" s="934"/>
      <c r="B1605" s="929"/>
      <c r="C1605" s="935"/>
      <c r="D1605" s="530"/>
      <c r="E1605" s="930"/>
      <c r="F1605" s="934"/>
      <c r="G1605" s="935"/>
      <c r="R1605" s="932"/>
      <c r="S1605" s="931"/>
      <c r="W1605" s="932"/>
    </row>
    <row r="1606" spans="1:23" s="563" customFormat="1" ht="15" customHeight="1" x14ac:dyDescent="0.25">
      <c r="A1606" s="934"/>
      <c r="B1606" s="929"/>
      <c r="C1606" s="935"/>
      <c r="D1606" s="530"/>
      <c r="E1606" s="930"/>
      <c r="F1606" s="934"/>
      <c r="G1606" s="935"/>
      <c r="R1606" s="932"/>
      <c r="S1606" s="931"/>
      <c r="W1606" s="932"/>
    </row>
    <row r="1607" spans="1:23" s="563" customFormat="1" ht="15" customHeight="1" x14ac:dyDescent="0.25">
      <c r="A1607" s="934"/>
      <c r="B1607" s="929"/>
      <c r="C1607" s="935"/>
      <c r="D1607" s="530"/>
      <c r="E1607" s="930"/>
      <c r="F1607" s="934"/>
      <c r="G1607" s="935"/>
      <c r="R1607" s="932"/>
      <c r="S1607" s="931"/>
      <c r="W1607" s="932"/>
    </row>
    <row r="1608" spans="1:23" s="563" customFormat="1" ht="15" customHeight="1" x14ac:dyDescent="0.25">
      <c r="A1608" s="934"/>
      <c r="B1608" s="929"/>
      <c r="C1608" s="935"/>
      <c r="D1608" s="530"/>
      <c r="E1608" s="930"/>
      <c r="F1608" s="934"/>
      <c r="G1608" s="935"/>
      <c r="R1608" s="932"/>
      <c r="S1608" s="931"/>
      <c r="W1608" s="932"/>
    </row>
    <row r="1609" spans="1:23" s="563" customFormat="1" ht="15" customHeight="1" x14ac:dyDescent="0.25">
      <c r="A1609" s="934"/>
      <c r="B1609" s="929"/>
      <c r="C1609" s="935"/>
      <c r="D1609" s="530"/>
      <c r="E1609" s="930"/>
      <c r="F1609" s="934"/>
      <c r="G1609" s="935"/>
      <c r="R1609" s="932"/>
      <c r="S1609" s="931"/>
      <c r="W1609" s="932"/>
    </row>
    <row r="1610" spans="1:23" s="563" customFormat="1" ht="15" customHeight="1" x14ac:dyDescent="0.25">
      <c r="A1610" s="934"/>
      <c r="B1610" s="929"/>
      <c r="C1610" s="935"/>
      <c r="D1610" s="530"/>
      <c r="E1610" s="930"/>
      <c r="F1610" s="934"/>
      <c r="G1610" s="935"/>
      <c r="R1610" s="932"/>
      <c r="S1610" s="931"/>
      <c r="W1610" s="932"/>
    </row>
    <row r="1611" spans="1:23" s="563" customFormat="1" ht="15" customHeight="1" x14ac:dyDescent="0.25">
      <c r="A1611" s="934"/>
      <c r="B1611" s="929"/>
      <c r="C1611" s="935"/>
      <c r="D1611" s="530"/>
      <c r="E1611" s="930"/>
      <c r="F1611" s="934"/>
      <c r="G1611" s="935"/>
      <c r="R1611" s="932"/>
      <c r="S1611" s="931"/>
      <c r="W1611" s="932"/>
    </row>
    <row r="1612" spans="1:23" s="563" customFormat="1" ht="15" customHeight="1" x14ac:dyDescent="0.25">
      <c r="A1612" s="934"/>
      <c r="B1612" s="929"/>
      <c r="C1612" s="935"/>
      <c r="D1612" s="530"/>
      <c r="E1612" s="930"/>
      <c r="F1612" s="934"/>
      <c r="G1612" s="935"/>
      <c r="R1612" s="932"/>
      <c r="S1612" s="931"/>
      <c r="W1612" s="932"/>
    </row>
    <row r="1613" spans="1:23" s="563" customFormat="1" ht="15" customHeight="1" x14ac:dyDescent="0.25">
      <c r="A1613" s="934"/>
      <c r="B1613" s="929"/>
      <c r="C1613" s="935"/>
      <c r="D1613" s="530"/>
      <c r="E1613" s="930"/>
      <c r="F1613" s="934"/>
      <c r="G1613" s="935"/>
      <c r="R1613" s="932"/>
      <c r="S1613" s="931"/>
      <c r="W1613" s="932"/>
    </row>
    <row r="1614" spans="1:23" s="563" customFormat="1" ht="15" customHeight="1" x14ac:dyDescent="0.25">
      <c r="A1614" s="934"/>
      <c r="B1614" s="929"/>
      <c r="C1614" s="935"/>
      <c r="D1614" s="530"/>
      <c r="E1614" s="930"/>
      <c r="F1614" s="934"/>
      <c r="G1614" s="935"/>
      <c r="R1614" s="932"/>
      <c r="S1614" s="931"/>
      <c r="W1614" s="932"/>
    </row>
    <row r="1615" spans="1:23" s="563" customFormat="1" ht="15" customHeight="1" x14ac:dyDescent="0.25">
      <c r="A1615" s="934"/>
      <c r="B1615" s="929"/>
      <c r="C1615" s="935"/>
      <c r="D1615" s="530"/>
      <c r="E1615" s="930"/>
      <c r="F1615" s="934"/>
      <c r="G1615" s="935"/>
      <c r="R1615" s="932"/>
      <c r="S1615" s="931"/>
      <c r="W1615" s="932"/>
    </row>
    <row r="1616" spans="1:23" s="563" customFormat="1" ht="15" customHeight="1" x14ac:dyDescent="0.25">
      <c r="A1616" s="934"/>
      <c r="B1616" s="929"/>
      <c r="C1616" s="935"/>
      <c r="D1616" s="530"/>
      <c r="E1616" s="930"/>
      <c r="F1616" s="934"/>
      <c r="G1616" s="935"/>
      <c r="R1616" s="932"/>
      <c r="S1616" s="931"/>
      <c r="W1616" s="932"/>
    </row>
    <row r="1617" spans="1:23" s="563" customFormat="1" ht="15" customHeight="1" x14ac:dyDescent="0.25">
      <c r="A1617" s="934"/>
      <c r="B1617" s="929"/>
      <c r="C1617" s="935"/>
      <c r="D1617" s="530"/>
      <c r="E1617" s="930"/>
      <c r="F1617" s="934"/>
      <c r="G1617" s="935"/>
      <c r="R1617" s="932"/>
      <c r="S1617" s="931"/>
      <c r="W1617" s="932"/>
    </row>
    <row r="1618" spans="1:23" s="563" customFormat="1" ht="15" customHeight="1" x14ac:dyDescent="0.25">
      <c r="A1618" s="934"/>
      <c r="B1618" s="929"/>
      <c r="C1618" s="935"/>
      <c r="D1618" s="530"/>
      <c r="E1618" s="930"/>
      <c r="F1618" s="934"/>
      <c r="G1618" s="935"/>
      <c r="R1618" s="932"/>
      <c r="S1618" s="931"/>
      <c r="W1618" s="932"/>
    </row>
    <row r="1619" spans="1:23" s="563" customFormat="1" ht="15" customHeight="1" x14ac:dyDescent="0.25">
      <c r="A1619" s="934"/>
      <c r="B1619" s="929"/>
      <c r="C1619" s="935"/>
      <c r="D1619" s="530"/>
      <c r="E1619" s="930"/>
      <c r="F1619" s="934"/>
      <c r="G1619" s="935"/>
      <c r="R1619" s="932"/>
      <c r="S1619" s="931"/>
      <c r="W1619" s="932"/>
    </row>
    <row r="1620" spans="1:23" s="563" customFormat="1" ht="15" customHeight="1" x14ac:dyDescent="0.25">
      <c r="A1620" s="934"/>
      <c r="B1620" s="929"/>
      <c r="C1620" s="935"/>
      <c r="D1620" s="530"/>
      <c r="E1620" s="930"/>
      <c r="F1620" s="934"/>
      <c r="G1620" s="935"/>
      <c r="R1620" s="932"/>
      <c r="S1620" s="931"/>
      <c r="W1620" s="932"/>
    </row>
    <row r="1621" spans="1:23" s="563" customFormat="1" ht="15" customHeight="1" x14ac:dyDescent="0.25">
      <c r="A1621" s="934"/>
      <c r="B1621" s="929"/>
      <c r="C1621" s="935"/>
      <c r="D1621" s="530"/>
      <c r="E1621" s="930"/>
      <c r="F1621" s="934"/>
      <c r="G1621" s="935"/>
      <c r="R1621" s="932"/>
      <c r="S1621" s="931"/>
      <c r="W1621" s="932"/>
    </row>
    <row r="1622" spans="1:23" s="563" customFormat="1" ht="15" customHeight="1" x14ac:dyDescent="0.25">
      <c r="A1622" s="934"/>
      <c r="B1622" s="929"/>
      <c r="C1622" s="935"/>
      <c r="D1622" s="530"/>
      <c r="E1622" s="930"/>
      <c r="F1622" s="934"/>
      <c r="G1622" s="935"/>
      <c r="R1622" s="932"/>
      <c r="S1622" s="931"/>
      <c r="W1622" s="932"/>
    </row>
    <row r="1623" spans="1:23" s="563" customFormat="1" ht="15" customHeight="1" x14ac:dyDescent="0.25">
      <c r="A1623" s="934"/>
      <c r="B1623" s="929"/>
      <c r="C1623" s="935"/>
      <c r="D1623" s="530"/>
      <c r="E1623" s="930"/>
      <c r="F1623" s="934"/>
      <c r="G1623" s="935"/>
      <c r="R1623" s="932"/>
      <c r="S1623" s="931"/>
      <c r="W1623" s="932"/>
    </row>
    <row r="1624" spans="1:23" s="563" customFormat="1" ht="15" customHeight="1" x14ac:dyDescent="0.25">
      <c r="A1624" s="934"/>
      <c r="B1624" s="929"/>
      <c r="C1624" s="935"/>
      <c r="D1624" s="530"/>
      <c r="E1624" s="930"/>
      <c r="F1624" s="934"/>
      <c r="G1624" s="935"/>
      <c r="R1624" s="932"/>
      <c r="S1624" s="931"/>
      <c r="W1624" s="932"/>
    </row>
    <row r="1625" spans="1:23" s="563" customFormat="1" ht="15" customHeight="1" x14ac:dyDescent="0.25">
      <c r="A1625" s="934"/>
      <c r="B1625" s="929"/>
      <c r="C1625" s="935"/>
      <c r="D1625" s="530"/>
      <c r="E1625" s="930"/>
      <c r="F1625" s="934"/>
      <c r="G1625" s="935"/>
      <c r="R1625" s="932"/>
      <c r="S1625" s="931"/>
      <c r="W1625" s="932"/>
    </row>
    <row r="1626" spans="1:23" s="563" customFormat="1" ht="15" customHeight="1" x14ac:dyDescent="0.25">
      <c r="A1626" s="934"/>
      <c r="B1626" s="929"/>
      <c r="C1626" s="935"/>
      <c r="D1626" s="530"/>
      <c r="E1626" s="930"/>
      <c r="F1626" s="934"/>
      <c r="G1626" s="935"/>
      <c r="R1626" s="932"/>
      <c r="S1626" s="931"/>
      <c r="W1626" s="932"/>
    </row>
    <row r="1627" spans="1:23" s="563" customFormat="1" ht="15" customHeight="1" x14ac:dyDescent="0.25">
      <c r="A1627" s="934"/>
      <c r="B1627" s="929"/>
      <c r="C1627" s="935"/>
      <c r="D1627" s="530"/>
      <c r="E1627" s="930"/>
      <c r="F1627" s="934"/>
      <c r="G1627" s="935"/>
      <c r="R1627" s="932"/>
      <c r="S1627" s="931"/>
      <c r="W1627" s="932"/>
    </row>
    <row r="1628" spans="1:23" s="563" customFormat="1" ht="15" customHeight="1" x14ac:dyDescent="0.25">
      <c r="A1628" s="934"/>
      <c r="B1628" s="929"/>
      <c r="C1628" s="935"/>
      <c r="D1628" s="530"/>
      <c r="E1628" s="930"/>
      <c r="F1628" s="934"/>
      <c r="G1628" s="935"/>
      <c r="R1628" s="932"/>
      <c r="S1628" s="931"/>
      <c r="W1628" s="932"/>
    </row>
    <row r="1629" spans="1:23" s="563" customFormat="1" ht="15" customHeight="1" x14ac:dyDescent="0.25">
      <c r="A1629" s="934"/>
      <c r="B1629" s="929"/>
      <c r="C1629" s="935"/>
      <c r="D1629" s="530"/>
      <c r="E1629" s="930"/>
      <c r="F1629" s="934"/>
      <c r="G1629" s="935"/>
      <c r="R1629" s="932"/>
      <c r="S1629" s="931"/>
      <c r="W1629" s="932"/>
    </row>
    <row r="1630" spans="1:23" s="563" customFormat="1" ht="15" customHeight="1" x14ac:dyDescent="0.25">
      <c r="A1630" s="934"/>
      <c r="B1630" s="929"/>
      <c r="C1630" s="935"/>
      <c r="D1630" s="530"/>
      <c r="E1630" s="930"/>
      <c r="F1630" s="934"/>
      <c r="G1630" s="935"/>
      <c r="R1630" s="932"/>
      <c r="S1630" s="931"/>
      <c r="W1630" s="932"/>
    </row>
    <row r="1631" spans="1:23" s="563" customFormat="1" ht="15" customHeight="1" x14ac:dyDescent="0.25">
      <c r="A1631" s="934"/>
      <c r="B1631" s="929"/>
      <c r="C1631" s="935"/>
      <c r="D1631" s="530"/>
      <c r="E1631" s="930"/>
      <c r="F1631" s="934"/>
      <c r="G1631" s="935"/>
      <c r="R1631" s="932"/>
      <c r="S1631" s="931"/>
      <c r="W1631" s="932"/>
    </row>
    <row r="1632" spans="1:23" s="563" customFormat="1" ht="15" customHeight="1" x14ac:dyDescent="0.25">
      <c r="A1632" s="934"/>
      <c r="B1632" s="929"/>
      <c r="C1632" s="935"/>
      <c r="D1632" s="530"/>
      <c r="E1632" s="930"/>
      <c r="F1632" s="934"/>
      <c r="G1632" s="935"/>
      <c r="R1632" s="932"/>
      <c r="S1632" s="931"/>
      <c r="W1632" s="932"/>
    </row>
    <row r="1633" spans="1:23" s="563" customFormat="1" ht="15" customHeight="1" x14ac:dyDescent="0.25">
      <c r="A1633" s="934"/>
      <c r="B1633" s="929"/>
      <c r="C1633" s="935"/>
      <c r="D1633" s="530"/>
      <c r="E1633" s="930"/>
      <c r="F1633" s="934"/>
      <c r="G1633" s="935"/>
      <c r="R1633" s="932"/>
      <c r="S1633" s="931"/>
      <c r="W1633" s="932"/>
    </row>
    <row r="1634" spans="1:23" s="563" customFormat="1" ht="15" customHeight="1" x14ac:dyDescent="0.25">
      <c r="A1634" s="934"/>
      <c r="B1634" s="929"/>
      <c r="C1634" s="935"/>
      <c r="D1634" s="530"/>
      <c r="E1634" s="930"/>
      <c r="F1634" s="934"/>
      <c r="G1634" s="935"/>
      <c r="R1634" s="932"/>
      <c r="S1634" s="931"/>
      <c r="W1634" s="932"/>
    </row>
    <row r="1635" spans="1:23" s="563" customFormat="1" ht="15" customHeight="1" x14ac:dyDescent="0.25">
      <c r="A1635" s="934"/>
      <c r="B1635" s="929"/>
      <c r="C1635" s="935"/>
      <c r="D1635" s="530"/>
      <c r="E1635" s="930"/>
      <c r="F1635" s="934"/>
      <c r="G1635" s="935"/>
      <c r="R1635" s="932"/>
      <c r="S1635" s="931"/>
      <c r="W1635" s="932"/>
    </row>
    <row r="1636" spans="1:23" s="563" customFormat="1" ht="15" customHeight="1" x14ac:dyDescent="0.25">
      <c r="A1636" s="934"/>
      <c r="B1636" s="929"/>
      <c r="C1636" s="935"/>
      <c r="D1636" s="530"/>
      <c r="E1636" s="930"/>
      <c r="F1636" s="934"/>
      <c r="G1636" s="935"/>
      <c r="R1636" s="932"/>
      <c r="S1636" s="931"/>
      <c r="W1636" s="932"/>
    </row>
    <row r="1637" spans="1:23" s="563" customFormat="1" ht="15" customHeight="1" x14ac:dyDescent="0.25">
      <c r="A1637" s="934"/>
      <c r="B1637" s="929"/>
      <c r="C1637" s="935"/>
      <c r="D1637" s="530"/>
      <c r="E1637" s="930"/>
      <c r="F1637" s="934"/>
      <c r="G1637" s="935"/>
      <c r="R1637" s="932"/>
      <c r="S1637" s="931"/>
      <c r="W1637" s="932"/>
    </row>
    <row r="1638" spans="1:23" s="563" customFormat="1" ht="15" customHeight="1" x14ac:dyDescent="0.25">
      <c r="A1638" s="934"/>
      <c r="B1638" s="929"/>
      <c r="C1638" s="935"/>
      <c r="D1638" s="530"/>
      <c r="E1638" s="930"/>
      <c r="F1638" s="934"/>
      <c r="G1638" s="935"/>
      <c r="R1638" s="932"/>
      <c r="S1638" s="931"/>
      <c r="W1638" s="932"/>
    </row>
    <row r="1639" spans="1:23" s="563" customFormat="1" ht="15" customHeight="1" x14ac:dyDescent="0.25">
      <c r="A1639" s="934"/>
      <c r="B1639" s="929"/>
      <c r="C1639" s="935"/>
      <c r="D1639" s="530"/>
      <c r="E1639" s="930"/>
      <c r="F1639" s="934"/>
      <c r="G1639" s="935"/>
      <c r="R1639" s="932"/>
      <c r="S1639" s="931"/>
      <c r="W1639" s="932"/>
    </row>
    <row r="1640" spans="1:23" s="563" customFormat="1" ht="15" customHeight="1" x14ac:dyDescent="0.25">
      <c r="A1640" s="934"/>
      <c r="B1640" s="929"/>
      <c r="C1640" s="935"/>
      <c r="D1640" s="530"/>
      <c r="E1640" s="930"/>
      <c r="F1640" s="934"/>
      <c r="G1640" s="935"/>
      <c r="R1640" s="932"/>
      <c r="S1640" s="931"/>
      <c r="W1640" s="932"/>
    </row>
    <row r="1641" spans="1:23" s="563" customFormat="1" ht="15" customHeight="1" x14ac:dyDescent="0.25">
      <c r="A1641" s="934"/>
      <c r="B1641" s="929"/>
      <c r="C1641" s="935"/>
      <c r="D1641" s="530"/>
      <c r="E1641" s="930"/>
      <c r="F1641" s="934"/>
      <c r="G1641" s="935"/>
      <c r="R1641" s="932"/>
      <c r="S1641" s="931"/>
      <c r="W1641" s="932"/>
    </row>
    <row r="1642" spans="1:23" s="563" customFormat="1" ht="15" customHeight="1" x14ac:dyDescent="0.25">
      <c r="A1642" s="934"/>
      <c r="B1642" s="929"/>
      <c r="C1642" s="935"/>
      <c r="D1642" s="530"/>
      <c r="E1642" s="930"/>
      <c r="F1642" s="934"/>
      <c r="G1642" s="935"/>
      <c r="R1642" s="932"/>
      <c r="S1642" s="931"/>
      <c r="W1642" s="932"/>
    </row>
    <row r="1643" spans="1:23" s="563" customFormat="1" ht="15" customHeight="1" x14ac:dyDescent="0.25">
      <c r="A1643" s="934"/>
      <c r="B1643" s="929"/>
      <c r="C1643" s="935"/>
      <c r="D1643" s="530"/>
      <c r="E1643" s="930"/>
      <c r="F1643" s="934"/>
      <c r="G1643" s="935"/>
      <c r="R1643" s="932"/>
      <c r="S1643" s="931"/>
      <c r="W1643" s="932"/>
    </row>
    <row r="1644" spans="1:23" s="563" customFormat="1" ht="15" customHeight="1" x14ac:dyDescent="0.25">
      <c r="A1644" s="934"/>
      <c r="B1644" s="929"/>
      <c r="C1644" s="935"/>
      <c r="D1644" s="530"/>
      <c r="E1644" s="930"/>
      <c r="F1644" s="934"/>
      <c r="G1644" s="935"/>
      <c r="R1644" s="932"/>
      <c r="S1644" s="931"/>
      <c r="W1644" s="932"/>
    </row>
    <row r="1645" spans="1:23" s="563" customFormat="1" ht="15" customHeight="1" x14ac:dyDescent="0.25">
      <c r="A1645" s="934"/>
      <c r="B1645" s="929"/>
      <c r="C1645" s="935"/>
      <c r="D1645" s="530"/>
      <c r="E1645" s="930"/>
      <c r="F1645" s="934"/>
      <c r="G1645" s="935"/>
      <c r="R1645" s="932"/>
      <c r="S1645" s="931"/>
      <c r="W1645" s="932"/>
    </row>
    <row r="1646" spans="1:23" s="563" customFormat="1" ht="15" customHeight="1" x14ac:dyDescent="0.25">
      <c r="A1646" s="934"/>
      <c r="B1646" s="929"/>
      <c r="C1646" s="935"/>
      <c r="D1646" s="530"/>
      <c r="E1646" s="930"/>
      <c r="F1646" s="934"/>
      <c r="G1646" s="935"/>
      <c r="R1646" s="932"/>
      <c r="S1646" s="931"/>
      <c r="W1646" s="932"/>
    </row>
    <row r="1647" spans="1:23" s="563" customFormat="1" ht="15" customHeight="1" x14ac:dyDescent="0.25">
      <c r="A1647" s="934"/>
      <c r="B1647" s="929"/>
      <c r="C1647" s="935"/>
      <c r="D1647" s="530"/>
      <c r="E1647" s="930"/>
      <c r="F1647" s="934"/>
      <c r="G1647" s="935"/>
      <c r="R1647" s="932"/>
      <c r="S1647" s="931"/>
      <c r="W1647" s="932"/>
    </row>
    <row r="1648" spans="1:23" s="563" customFormat="1" ht="15" customHeight="1" x14ac:dyDescent="0.25">
      <c r="A1648" s="934"/>
      <c r="B1648" s="929"/>
      <c r="C1648" s="935"/>
      <c r="D1648" s="530"/>
      <c r="E1648" s="930"/>
      <c r="F1648" s="934"/>
      <c r="G1648" s="935"/>
      <c r="R1648" s="932"/>
      <c r="S1648" s="931"/>
      <c r="W1648" s="932"/>
    </row>
    <row r="1649" spans="1:23" s="563" customFormat="1" ht="15" customHeight="1" x14ac:dyDescent="0.25">
      <c r="A1649" s="934"/>
      <c r="B1649" s="929"/>
      <c r="C1649" s="935"/>
      <c r="D1649" s="530"/>
      <c r="E1649" s="930"/>
      <c r="F1649" s="934"/>
      <c r="G1649" s="935"/>
      <c r="R1649" s="932"/>
      <c r="S1649" s="931"/>
      <c r="W1649" s="932"/>
    </row>
    <row r="1650" spans="1:23" s="563" customFormat="1" ht="15" customHeight="1" x14ac:dyDescent="0.25">
      <c r="A1650" s="934"/>
      <c r="B1650" s="929"/>
      <c r="C1650" s="935"/>
      <c r="D1650" s="530"/>
      <c r="E1650" s="930"/>
      <c r="F1650" s="934"/>
      <c r="G1650" s="935"/>
      <c r="R1650" s="932"/>
      <c r="S1650" s="931"/>
      <c r="W1650" s="932"/>
    </row>
    <row r="1651" spans="1:23" s="563" customFormat="1" ht="15" customHeight="1" x14ac:dyDescent="0.25">
      <c r="A1651" s="934"/>
      <c r="B1651" s="929"/>
      <c r="C1651" s="935"/>
      <c r="D1651" s="530"/>
      <c r="E1651" s="930"/>
      <c r="F1651" s="934"/>
      <c r="G1651" s="935"/>
      <c r="R1651" s="932"/>
      <c r="S1651" s="931"/>
      <c r="W1651" s="932"/>
    </row>
    <row r="1652" spans="1:23" s="563" customFormat="1" ht="15" customHeight="1" x14ac:dyDescent="0.25">
      <c r="A1652" s="934"/>
      <c r="B1652" s="929"/>
      <c r="C1652" s="935"/>
      <c r="D1652" s="530"/>
      <c r="E1652" s="930"/>
      <c r="F1652" s="934"/>
      <c r="G1652" s="935"/>
      <c r="R1652" s="932"/>
      <c r="S1652" s="931"/>
      <c r="W1652" s="932"/>
    </row>
    <row r="1653" spans="1:23" s="563" customFormat="1" ht="15" customHeight="1" x14ac:dyDescent="0.25">
      <c r="A1653" s="934"/>
      <c r="B1653" s="929"/>
      <c r="C1653" s="935"/>
      <c r="D1653" s="530"/>
      <c r="E1653" s="930"/>
      <c r="F1653" s="934"/>
      <c r="G1653" s="935"/>
      <c r="R1653" s="932"/>
      <c r="S1653" s="931"/>
      <c r="W1653" s="932"/>
    </row>
    <row r="1654" spans="1:23" s="563" customFormat="1" ht="15" customHeight="1" x14ac:dyDescent="0.25">
      <c r="A1654" s="934"/>
      <c r="B1654" s="929"/>
      <c r="C1654" s="935"/>
      <c r="D1654" s="530"/>
      <c r="E1654" s="930"/>
      <c r="F1654" s="934"/>
      <c r="G1654" s="935"/>
      <c r="R1654" s="932"/>
      <c r="S1654" s="931"/>
      <c r="W1654" s="932"/>
    </row>
    <row r="1655" spans="1:23" s="563" customFormat="1" ht="15" customHeight="1" x14ac:dyDescent="0.25">
      <c r="A1655" s="934"/>
      <c r="B1655" s="929"/>
      <c r="C1655" s="935"/>
      <c r="D1655" s="530"/>
      <c r="E1655" s="930"/>
      <c r="F1655" s="934"/>
      <c r="G1655" s="935"/>
      <c r="R1655" s="932"/>
      <c r="S1655" s="931"/>
      <c r="W1655" s="932"/>
    </row>
    <row r="1656" spans="1:23" s="563" customFormat="1" ht="15" customHeight="1" x14ac:dyDescent="0.25">
      <c r="A1656" s="934"/>
      <c r="B1656" s="929"/>
      <c r="C1656" s="935"/>
      <c r="D1656" s="530"/>
      <c r="E1656" s="930"/>
      <c r="F1656" s="934"/>
      <c r="G1656" s="935"/>
      <c r="R1656" s="932"/>
      <c r="S1656" s="931"/>
      <c r="W1656" s="932"/>
    </row>
    <row r="1657" spans="1:23" s="563" customFormat="1" ht="15" customHeight="1" x14ac:dyDescent="0.25">
      <c r="A1657" s="934"/>
      <c r="B1657" s="929"/>
      <c r="C1657" s="935"/>
      <c r="D1657" s="530"/>
      <c r="E1657" s="930"/>
      <c r="F1657" s="934"/>
      <c r="G1657" s="935"/>
      <c r="R1657" s="932"/>
      <c r="S1657" s="931"/>
      <c r="W1657" s="932"/>
    </row>
    <row r="1658" spans="1:23" s="563" customFormat="1" ht="15" customHeight="1" x14ac:dyDescent="0.25">
      <c r="A1658" s="934"/>
      <c r="B1658" s="929"/>
      <c r="C1658" s="935"/>
      <c r="D1658" s="530"/>
      <c r="E1658" s="930"/>
      <c r="F1658" s="934"/>
      <c r="G1658" s="935"/>
      <c r="R1658" s="932"/>
      <c r="S1658" s="931"/>
      <c r="W1658" s="932"/>
    </row>
    <row r="1659" spans="1:23" s="563" customFormat="1" ht="15" customHeight="1" x14ac:dyDescent="0.25">
      <c r="A1659" s="934"/>
      <c r="B1659" s="929"/>
      <c r="C1659" s="935"/>
      <c r="D1659" s="530"/>
      <c r="E1659" s="930"/>
      <c r="F1659" s="934"/>
      <c r="G1659" s="935"/>
      <c r="R1659" s="932"/>
      <c r="S1659" s="931"/>
      <c r="W1659" s="932"/>
    </row>
    <row r="1660" spans="1:23" s="563" customFormat="1" ht="15" customHeight="1" x14ac:dyDescent="0.25">
      <c r="A1660" s="934"/>
      <c r="B1660" s="929"/>
      <c r="C1660" s="935"/>
      <c r="D1660" s="530"/>
      <c r="E1660" s="930"/>
      <c r="F1660" s="934"/>
      <c r="G1660" s="935"/>
      <c r="R1660" s="932"/>
      <c r="S1660" s="931"/>
      <c r="W1660" s="932"/>
    </row>
    <row r="1661" spans="1:23" s="563" customFormat="1" ht="15" customHeight="1" x14ac:dyDescent="0.25">
      <c r="A1661" s="934"/>
      <c r="B1661" s="929"/>
      <c r="C1661" s="935"/>
      <c r="D1661" s="530"/>
      <c r="E1661" s="930"/>
      <c r="F1661" s="934"/>
      <c r="G1661" s="935"/>
      <c r="R1661" s="932"/>
      <c r="S1661" s="931"/>
      <c r="W1661" s="932"/>
    </row>
    <row r="1662" spans="1:23" s="563" customFormat="1" ht="15" customHeight="1" x14ac:dyDescent="0.25">
      <c r="A1662" s="934"/>
      <c r="B1662" s="929"/>
      <c r="C1662" s="935"/>
      <c r="D1662" s="530"/>
      <c r="E1662" s="930"/>
      <c r="F1662" s="934"/>
      <c r="G1662" s="935"/>
      <c r="R1662" s="932"/>
      <c r="S1662" s="931"/>
      <c r="W1662" s="932"/>
    </row>
    <row r="1663" spans="1:23" s="563" customFormat="1" ht="15" customHeight="1" x14ac:dyDescent="0.25">
      <c r="A1663" s="934"/>
      <c r="B1663" s="929"/>
      <c r="C1663" s="935"/>
      <c r="D1663" s="530"/>
      <c r="E1663" s="930"/>
      <c r="F1663" s="934"/>
      <c r="G1663" s="935"/>
      <c r="R1663" s="932"/>
      <c r="S1663" s="931"/>
      <c r="W1663" s="932"/>
    </row>
    <row r="1664" spans="1:23" s="563" customFormat="1" ht="15" customHeight="1" x14ac:dyDescent="0.25">
      <c r="A1664" s="934"/>
      <c r="B1664" s="929"/>
      <c r="C1664" s="935"/>
      <c r="D1664" s="530"/>
      <c r="E1664" s="930"/>
      <c r="F1664" s="934"/>
      <c r="G1664" s="935"/>
      <c r="R1664" s="932"/>
      <c r="S1664" s="931"/>
      <c r="W1664" s="932"/>
    </row>
    <row r="1665" spans="1:23" s="563" customFormat="1" ht="15" customHeight="1" x14ac:dyDescent="0.25">
      <c r="A1665" s="934"/>
      <c r="B1665" s="929"/>
      <c r="C1665" s="935"/>
      <c r="D1665" s="530"/>
      <c r="E1665" s="930"/>
      <c r="F1665" s="934"/>
      <c r="G1665" s="935"/>
      <c r="R1665" s="932"/>
      <c r="S1665" s="931"/>
      <c r="W1665" s="932"/>
    </row>
    <row r="1666" spans="1:23" s="563" customFormat="1" ht="15" customHeight="1" x14ac:dyDescent="0.25">
      <c r="A1666" s="934"/>
      <c r="B1666" s="929"/>
      <c r="C1666" s="935"/>
      <c r="D1666" s="530"/>
      <c r="E1666" s="930"/>
      <c r="F1666" s="934"/>
      <c r="G1666" s="935"/>
      <c r="R1666" s="932"/>
      <c r="S1666" s="931"/>
      <c r="W1666" s="932"/>
    </row>
    <row r="1667" spans="1:23" s="563" customFormat="1" ht="15" customHeight="1" x14ac:dyDescent="0.25">
      <c r="A1667" s="934"/>
      <c r="B1667" s="929"/>
      <c r="C1667" s="935"/>
      <c r="D1667" s="530"/>
      <c r="E1667" s="930"/>
      <c r="F1667" s="934"/>
      <c r="G1667" s="935"/>
      <c r="R1667" s="932"/>
      <c r="S1667" s="931"/>
      <c r="W1667" s="932"/>
    </row>
    <row r="1668" spans="1:23" s="563" customFormat="1" ht="15" customHeight="1" x14ac:dyDescent="0.25">
      <c r="A1668" s="934"/>
      <c r="B1668" s="929"/>
      <c r="C1668" s="935"/>
      <c r="D1668" s="530"/>
      <c r="E1668" s="930"/>
      <c r="F1668" s="934"/>
      <c r="G1668" s="935"/>
      <c r="R1668" s="932"/>
      <c r="S1668" s="931"/>
      <c r="W1668" s="932"/>
    </row>
    <row r="1669" spans="1:23" s="563" customFormat="1" ht="15" customHeight="1" x14ac:dyDescent="0.25">
      <c r="A1669" s="934"/>
      <c r="B1669" s="929"/>
      <c r="C1669" s="935"/>
      <c r="D1669" s="530"/>
      <c r="E1669" s="930"/>
      <c r="F1669" s="934"/>
      <c r="G1669" s="935"/>
      <c r="R1669" s="932"/>
      <c r="S1669" s="931"/>
      <c r="W1669" s="932"/>
    </row>
    <row r="1670" spans="1:23" s="563" customFormat="1" ht="15" customHeight="1" x14ac:dyDescent="0.25">
      <c r="A1670" s="934"/>
      <c r="B1670" s="929"/>
      <c r="C1670" s="935"/>
      <c r="D1670" s="530"/>
      <c r="E1670" s="930"/>
      <c r="F1670" s="934"/>
      <c r="G1670" s="935"/>
      <c r="R1670" s="932"/>
      <c r="S1670" s="931"/>
      <c r="W1670" s="932"/>
    </row>
    <row r="1671" spans="1:23" s="563" customFormat="1" ht="15" customHeight="1" x14ac:dyDescent="0.25">
      <c r="A1671" s="934"/>
      <c r="B1671" s="929"/>
      <c r="C1671" s="935"/>
      <c r="D1671" s="530"/>
      <c r="E1671" s="930"/>
      <c r="F1671" s="934"/>
      <c r="G1671" s="935"/>
      <c r="R1671" s="932"/>
      <c r="S1671" s="931"/>
      <c r="W1671" s="932"/>
    </row>
    <row r="1672" spans="1:23" s="563" customFormat="1" ht="15" customHeight="1" x14ac:dyDescent="0.25">
      <c r="A1672" s="934"/>
      <c r="B1672" s="929"/>
      <c r="C1672" s="935"/>
      <c r="D1672" s="530"/>
      <c r="E1672" s="930"/>
      <c r="F1672" s="934"/>
      <c r="G1672" s="935"/>
      <c r="R1672" s="932"/>
      <c r="S1672" s="931"/>
      <c r="W1672" s="932"/>
    </row>
    <row r="1673" spans="1:23" s="563" customFormat="1" ht="15" customHeight="1" x14ac:dyDescent="0.25">
      <c r="A1673" s="934"/>
      <c r="B1673" s="929"/>
      <c r="C1673" s="935"/>
      <c r="D1673" s="530"/>
      <c r="E1673" s="930"/>
      <c r="F1673" s="934"/>
      <c r="G1673" s="935"/>
      <c r="R1673" s="932"/>
      <c r="S1673" s="931"/>
      <c r="W1673" s="932"/>
    </row>
    <row r="1674" spans="1:23" s="563" customFormat="1" ht="15" customHeight="1" x14ac:dyDescent="0.25">
      <c r="A1674" s="934"/>
      <c r="B1674" s="929"/>
      <c r="C1674" s="935"/>
      <c r="D1674" s="530"/>
      <c r="E1674" s="930"/>
      <c r="F1674" s="934"/>
      <c r="G1674" s="935"/>
      <c r="R1674" s="932"/>
      <c r="S1674" s="931"/>
      <c r="W1674" s="932"/>
    </row>
    <row r="1675" spans="1:23" s="563" customFormat="1" ht="15" customHeight="1" x14ac:dyDescent="0.25">
      <c r="A1675" s="934"/>
      <c r="B1675" s="929"/>
      <c r="C1675" s="935"/>
      <c r="D1675" s="530"/>
      <c r="E1675" s="930"/>
      <c r="F1675" s="934"/>
      <c r="G1675" s="935"/>
      <c r="R1675" s="932"/>
      <c r="S1675" s="931"/>
      <c r="W1675" s="932"/>
    </row>
    <row r="1676" spans="1:23" s="563" customFormat="1" ht="15" customHeight="1" x14ac:dyDescent="0.25">
      <c r="A1676" s="934"/>
      <c r="B1676" s="929"/>
      <c r="C1676" s="935"/>
      <c r="D1676" s="530"/>
      <c r="E1676" s="930"/>
      <c r="F1676" s="934"/>
      <c r="G1676" s="935"/>
      <c r="R1676" s="932"/>
      <c r="S1676" s="931"/>
      <c r="W1676" s="932"/>
    </row>
    <row r="1677" spans="1:23" s="563" customFormat="1" ht="15" customHeight="1" x14ac:dyDescent="0.25">
      <c r="A1677" s="934"/>
      <c r="B1677" s="929"/>
      <c r="C1677" s="935"/>
      <c r="D1677" s="530"/>
      <c r="E1677" s="930"/>
      <c r="F1677" s="934"/>
      <c r="G1677" s="935"/>
      <c r="R1677" s="932"/>
      <c r="S1677" s="931"/>
      <c r="W1677" s="932"/>
    </row>
    <row r="1678" spans="1:23" s="563" customFormat="1" ht="15" customHeight="1" x14ac:dyDescent="0.25">
      <c r="A1678" s="934"/>
      <c r="B1678" s="929"/>
      <c r="C1678" s="935"/>
      <c r="D1678" s="530"/>
      <c r="E1678" s="930"/>
      <c r="F1678" s="934"/>
      <c r="G1678" s="935"/>
      <c r="R1678" s="932"/>
      <c r="S1678" s="931"/>
      <c r="W1678" s="932"/>
    </row>
    <row r="1679" spans="1:23" s="563" customFormat="1" ht="15" customHeight="1" x14ac:dyDescent="0.25">
      <c r="A1679" s="934"/>
      <c r="B1679" s="929"/>
      <c r="C1679" s="935"/>
      <c r="D1679" s="530"/>
      <c r="E1679" s="930"/>
      <c r="F1679" s="934"/>
      <c r="G1679" s="935"/>
      <c r="R1679" s="932"/>
      <c r="S1679" s="931"/>
      <c r="W1679" s="932"/>
    </row>
    <row r="1680" spans="1:23" s="563" customFormat="1" ht="15" customHeight="1" x14ac:dyDescent="0.25">
      <c r="A1680" s="934"/>
      <c r="B1680" s="929"/>
      <c r="C1680" s="935"/>
      <c r="D1680" s="530"/>
      <c r="E1680" s="930"/>
      <c r="F1680" s="934"/>
      <c r="G1680" s="935"/>
      <c r="R1680" s="932"/>
      <c r="S1680" s="931"/>
      <c r="W1680" s="932"/>
    </row>
    <row r="1681" spans="1:23" s="563" customFormat="1" ht="15" customHeight="1" x14ac:dyDescent="0.25">
      <c r="A1681" s="934"/>
      <c r="B1681" s="929"/>
      <c r="C1681" s="935"/>
      <c r="D1681" s="530"/>
      <c r="E1681" s="930"/>
      <c r="F1681" s="934"/>
      <c r="G1681" s="935"/>
      <c r="R1681" s="932"/>
      <c r="S1681" s="931"/>
      <c r="W1681" s="932"/>
    </row>
    <row r="1682" spans="1:23" s="563" customFormat="1" ht="15" customHeight="1" x14ac:dyDescent="0.25">
      <c r="A1682" s="934"/>
      <c r="B1682" s="929"/>
      <c r="C1682" s="935"/>
      <c r="D1682" s="530"/>
      <c r="E1682" s="930"/>
      <c r="F1682" s="934"/>
      <c r="G1682" s="935"/>
      <c r="R1682" s="932"/>
      <c r="S1682" s="931"/>
      <c r="W1682" s="932"/>
    </row>
    <row r="1683" spans="1:23" s="563" customFormat="1" ht="15" customHeight="1" x14ac:dyDescent="0.25">
      <c r="A1683" s="934"/>
      <c r="B1683" s="929"/>
      <c r="C1683" s="935"/>
      <c r="D1683" s="530"/>
      <c r="E1683" s="930"/>
      <c r="F1683" s="934"/>
      <c r="G1683" s="935"/>
      <c r="R1683" s="932"/>
      <c r="S1683" s="931"/>
      <c r="W1683" s="932"/>
    </row>
    <row r="1684" spans="1:23" s="563" customFormat="1" ht="15" customHeight="1" x14ac:dyDescent="0.25">
      <c r="A1684" s="934"/>
      <c r="B1684" s="929"/>
      <c r="C1684" s="935"/>
      <c r="D1684" s="530"/>
      <c r="E1684" s="930"/>
      <c r="F1684" s="934"/>
      <c r="G1684" s="935"/>
      <c r="R1684" s="932"/>
      <c r="S1684" s="931"/>
      <c r="W1684" s="932"/>
    </row>
    <row r="1685" spans="1:23" s="563" customFormat="1" ht="15" customHeight="1" x14ac:dyDescent="0.25">
      <c r="A1685" s="934"/>
      <c r="B1685" s="929"/>
      <c r="C1685" s="935"/>
      <c r="D1685" s="530"/>
      <c r="E1685" s="930"/>
      <c r="F1685" s="934"/>
      <c r="G1685" s="935"/>
      <c r="R1685" s="932"/>
      <c r="S1685" s="931"/>
      <c r="W1685" s="932"/>
    </row>
    <row r="1686" spans="1:23" s="563" customFormat="1" ht="15" customHeight="1" x14ac:dyDescent="0.25">
      <c r="A1686" s="934"/>
      <c r="B1686" s="929"/>
      <c r="C1686" s="935"/>
      <c r="D1686" s="530"/>
      <c r="E1686" s="930"/>
      <c r="F1686" s="934"/>
      <c r="G1686" s="935"/>
      <c r="R1686" s="932"/>
      <c r="S1686" s="931"/>
      <c r="W1686" s="932"/>
    </row>
    <row r="1687" spans="1:23" s="563" customFormat="1" ht="15" customHeight="1" x14ac:dyDescent="0.25">
      <c r="A1687" s="934"/>
      <c r="B1687" s="929"/>
      <c r="C1687" s="935"/>
      <c r="D1687" s="530"/>
      <c r="E1687" s="930"/>
      <c r="F1687" s="934"/>
      <c r="G1687" s="935"/>
      <c r="R1687" s="932"/>
      <c r="S1687" s="931"/>
      <c r="W1687" s="932"/>
    </row>
    <row r="1688" spans="1:23" s="563" customFormat="1" ht="15" customHeight="1" x14ac:dyDescent="0.25">
      <c r="A1688" s="934"/>
      <c r="B1688" s="929"/>
      <c r="C1688" s="935"/>
      <c r="D1688" s="530"/>
      <c r="E1688" s="930"/>
      <c r="F1688" s="934"/>
      <c r="G1688" s="935"/>
      <c r="R1688" s="932"/>
      <c r="S1688" s="931"/>
      <c r="W1688" s="932"/>
    </row>
    <row r="1689" spans="1:23" s="563" customFormat="1" ht="15" customHeight="1" x14ac:dyDescent="0.25">
      <c r="A1689" s="934"/>
      <c r="B1689" s="929"/>
      <c r="C1689" s="935"/>
      <c r="D1689" s="530"/>
      <c r="E1689" s="930"/>
      <c r="F1689" s="934"/>
      <c r="G1689" s="935"/>
      <c r="R1689" s="932"/>
      <c r="S1689" s="931"/>
      <c r="W1689" s="932"/>
    </row>
    <row r="1690" spans="1:23" s="563" customFormat="1" ht="15" customHeight="1" x14ac:dyDescent="0.25">
      <c r="A1690" s="934"/>
      <c r="B1690" s="929"/>
      <c r="C1690" s="935"/>
      <c r="D1690" s="530"/>
      <c r="E1690" s="930"/>
      <c r="F1690" s="934"/>
      <c r="G1690" s="935"/>
      <c r="R1690" s="932"/>
      <c r="S1690" s="931"/>
      <c r="W1690" s="932"/>
    </row>
    <row r="1691" spans="1:23" s="563" customFormat="1" ht="15" customHeight="1" x14ac:dyDescent="0.25">
      <c r="A1691" s="934"/>
      <c r="B1691" s="929"/>
      <c r="C1691" s="935"/>
      <c r="D1691" s="530"/>
      <c r="E1691" s="930"/>
      <c r="F1691" s="934"/>
      <c r="G1691" s="935"/>
      <c r="R1691" s="932"/>
      <c r="S1691" s="931"/>
      <c r="W1691" s="932"/>
    </row>
    <row r="1692" spans="1:23" s="563" customFormat="1" ht="15" customHeight="1" x14ac:dyDescent="0.25">
      <c r="A1692" s="934"/>
      <c r="B1692" s="929"/>
      <c r="C1692" s="935"/>
      <c r="D1692" s="530"/>
      <c r="E1692" s="930"/>
      <c r="F1692" s="934"/>
      <c r="G1692" s="935"/>
      <c r="R1692" s="932"/>
      <c r="S1692" s="931"/>
      <c r="W1692" s="932"/>
    </row>
    <row r="1693" spans="1:23" s="563" customFormat="1" ht="15" customHeight="1" x14ac:dyDescent="0.25">
      <c r="A1693" s="934"/>
      <c r="B1693" s="929"/>
      <c r="C1693" s="935"/>
      <c r="D1693" s="530"/>
      <c r="E1693" s="930"/>
      <c r="F1693" s="934"/>
      <c r="G1693" s="935"/>
      <c r="R1693" s="932"/>
      <c r="S1693" s="931"/>
      <c r="W1693" s="932"/>
    </row>
    <row r="1694" spans="1:23" s="563" customFormat="1" ht="15" customHeight="1" x14ac:dyDescent="0.25">
      <c r="A1694" s="934"/>
      <c r="B1694" s="929"/>
      <c r="C1694" s="935"/>
      <c r="D1694" s="530"/>
      <c r="E1694" s="930"/>
      <c r="F1694" s="934"/>
      <c r="G1694" s="935"/>
      <c r="R1694" s="932"/>
      <c r="S1694" s="931"/>
      <c r="W1694" s="932"/>
    </row>
    <row r="1695" spans="1:23" s="563" customFormat="1" ht="15" customHeight="1" x14ac:dyDescent="0.25">
      <c r="A1695" s="934"/>
      <c r="B1695" s="929"/>
      <c r="C1695" s="935"/>
      <c r="D1695" s="530"/>
      <c r="E1695" s="930"/>
      <c r="F1695" s="934"/>
      <c r="G1695" s="935"/>
      <c r="R1695" s="932"/>
      <c r="S1695" s="931"/>
      <c r="W1695" s="932"/>
    </row>
    <row r="1696" spans="1:23" s="563" customFormat="1" ht="15" customHeight="1" x14ac:dyDescent="0.25">
      <c r="A1696" s="934"/>
      <c r="B1696" s="929"/>
      <c r="C1696" s="935"/>
      <c r="D1696" s="530"/>
      <c r="E1696" s="930"/>
      <c r="F1696" s="934"/>
      <c r="G1696" s="935"/>
      <c r="R1696" s="932"/>
      <c r="S1696" s="931"/>
      <c r="W1696" s="932"/>
    </row>
    <row r="1697" spans="1:23" s="563" customFormat="1" ht="15" customHeight="1" x14ac:dyDescent="0.25">
      <c r="A1697" s="934"/>
      <c r="B1697" s="929"/>
      <c r="C1697" s="935"/>
      <c r="D1697" s="530"/>
      <c r="E1697" s="930"/>
      <c r="F1697" s="934"/>
      <c r="G1697" s="935"/>
      <c r="R1697" s="932"/>
      <c r="S1697" s="931"/>
      <c r="W1697" s="932"/>
    </row>
    <row r="1698" spans="1:23" s="563" customFormat="1" ht="15" customHeight="1" x14ac:dyDescent="0.25">
      <c r="A1698" s="934"/>
      <c r="B1698" s="929"/>
      <c r="C1698" s="935"/>
      <c r="D1698" s="530"/>
      <c r="E1698" s="930"/>
      <c r="F1698" s="934"/>
      <c r="G1698" s="935"/>
      <c r="R1698" s="932"/>
      <c r="S1698" s="931"/>
      <c r="W1698" s="932"/>
    </row>
    <row r="1699" spans="1:23" s="563" customFormat="1" ht="15" customHeight="1" x14ac:dyDescent="0.25">
      <c r="A1699" s="934"/>
      <c r="B1699" s="929"/>
      <c r="C1699" s="935"/>
      <c r="D1699" s="530"/>
      <c r="E1699" s="930"/>
      <c r="F1699" s="934"/>
      <c r="G1699" s="935"/>
      <c r="R1699" s="932"/>
      <c r="S1699" s="931"/>
      <c r="W1699" s="932"/>
    </row>
    <row r="1700" spans="1:23" s="563" customFormat="1" ht="15" customHeight="1" x14ac:dyDescent="0.25">
      <c r="A1700" s="934"/>
      <c r="B1700" s="929"/>
      <c r="C1700" s="935"/>
      <c r="D1700" s="530"/>
      <c r="E1700" s="930"/>
      <c r="F1700" s="934"/>
      <c r="G1700" s="935"/>
      <c r="R1700" s="932"/>
      <c r="S1700" s="931"/>
      <c r="W1700" s="932"/>
    </row>
    <row r="1701" spans="1:23" s="563" customFormat="1" ht="15" customHeight="1" x14ac:dyDescent="0.25">
      <c r="A1701" s="934"/>
      <c r="B1701" s="929"/>
      <c r="C1701" s="935"/>
      <c r="D1701" s="530"/>
      <c r="E1701" s="930"/>
      <c r="F1701" s="934"/>
      <c r="G1701" s="935"/>
      <c r="R1701" s="932"/>
      <c r="S1701" s="931"/>
      <c r="W1701" s="932"/>
    </row>
    <row r="1702" spans="1:23" s="563" customFormat="1" ht="15" customHeight="1" x14ac:dyDescent="0.25">
      <c r="A1702" s="934"/>
      <c r="B1702" s="929"/>
      <c r="C1702" s="935"/>
      <c r="D1702" s="530"/>
      <c r="E1702" s="930"/>
      <c r="F1702" s="934"/>
      <c r="G1702" s="935"/>
      <c r="R1702" s="932"/>
      <c r="S1702" s="931"/>
      <c r="W1702" s="932"/>
    </row>
    <row r="1703" spans="1:23" s="563" customFormat="1" ht="15" customHeight="1" x14ac:dyDescent="0.25">
      <c r="A1703" s="934"/>
      <c r="B1703" s="929"/>
      <c r="C1703" s="935"/>
      <c r="D1703" s="530"/>
      <c r="E1703" s="930"/>
      <c r="F1703" s="934"/>
      <c r="G1703" s="935"/>
      <c r="R1703" s="932"/>
      <c r="S1703" s="931"/>
      <c r="W1703" s="932"/>
    </row>
    <row r="1704" spans="1:23" s="563" customFormat="1" ht="15" customHeight="1" x14ac:dyDescent="0.25">
      <c r="A1704" s="934"/>
      <c r="B1704" s="929"/>
      <c r="C1704" s="935"/>
      <c r="D1704" s="530"/>
      <c r="E1704" s="930"/>
      <c r="F1704" s="934"/>
      <c r="G1704" s="935"/>
      <c r="R1704" s="932"/>
      <c r="S1704" s="931"/>
      <c r="W1704" s="932"/>
    </row>
    <row r="1705" spans="1:23" s="563" customFormat="1" ht="15" customHeight="1" x14ac:dyDescent="0.25">
      <c r="A1705" s="934"/>
      <c r="B1705" s="929"/>
      <c r="C1705" s="935"/>
      <c r="D1705" s="530"/>
      <c r="E1705" s="930"/>
      <c r="F1705" s="934"/>
      <c r="G1705" s="935"/>
      <c r="R1705" s="932"/>
      <c r="S1705" s="931"/>
      <c r="W1705" s="932"/>
    </row>
    <row r="1706" spans="1:23" s="563" customFormat="1" ht="15" customHeight="1" x14ac:dyDescent="0.25">
      <c r="A1706" s="934"/>
      <c r="B1706" s="929"/>
      <c r="C1706" s="935"/>
      <c r="D1706" s="530"/>
      <c r="E1706" s="930"/>
      <c r="F1706" s="934"/>
      <c r="G1706" s="935"/>
      <c r="R1706" s="932"/>
      <c r="S1706" s="931"/>
      <c r="W1706" s="932"/>
    </row>
    <row r="1707" spans="1:23" s="563" customFormat="1" ht="15" customHeight="1" x14ac:dyDescent="0.25">
      <c r="A1707" s="934"/>
      <c r="B1707" s="929"/>
      <c r="C1707" s="935"/>
      <c r="D1707" s="530"/>
      <c r="E1707" s="930"/>
      <c r="F1707" s="934"/>
      <c r="G1707" s="935"/>
      <c r="R1707" s="932"/>
      <c r="S1707" s="931"/>
      <c r="W1707" s="932"/>
    </row>
    <row r="1708" spans="1:23" s="563" customFormat="1" ht="15" customHeight="1" x14ac:dyDescent="0.25">
      <c r="A1708" s="934"/>
      <c r="B1708" s="929"/>
      <c r="C1708" s="935"/>
      <c r="D1708" s="530"/>
      <c r="E1708" s="930"/>
      <c r="F1708" s="934"/>
      <c r="G1708" s="935"/>
      <c r="R1708" s="932"/>
      <c r="S1708" s="931"/>
      <c r="W1708" s="932"/>
    </row>
    <row r="1709" spans="1:23" s="563" customFormat="1" ht="15" customHeight="1" x14ac:dyDescent="0.25">
      <c r="A1709" s="934"/>
      <c r="B1709" s="929"/>
      <c r="C1709" s="935"/>
      <c r="D1709" s="530"/>
      <c r="E1709" s="930"/>
      <c r="F1709" s="934"/>
      <c r="G1709" s="935"/>
      <c r="R1709" s="932"/>
      <c r="S1709" s="931"/>
      <c r="W1709" s="932"/>
    </row>
    <row r="1710" spans="1:23" s="563" customFormat="1" ht="15" customHeight="1" x14ac:dyDescent="0.25">
      <c r="A1710" s="934"/>
      <c r="B1710" s="929"/>
      <c r="C1710" s="935"/>
      <c r="D1710" s="530"/>
      <c r="E1710" s="930"/>
      <c r="F1710" s="934"/>
      <c r="G1710" s="935"/>
      <c r="R1710" s="932"/>
      <c r="S1710" s="931"/>
      <c r="W1710" s="932"/>
    </row>
    <row r="1711" spans="1:23" s="563" customFormat="1" ht="15" customHeight="1" x14ac:dyDescent="0.25">
      <c r="A1711" s="934"/>
      <c r="B1711" s="929"/>
      <c r="C1711" s="935"/>
      <c r="D1711" s="530"/>
      <c r="E1711" s="930"/>
      <c r="F1711" s="934"/>
      <c r="G1711" s="935"/>
      <c r="R1711" s="932"/>
      <c r="S1711" s="931"/>
      <c r="W1711" s="932"/>
    </row>
    <row r="1712" spans="1:23" s="563" customFormat="1" ht="15" customHeight="1" x14ac:dyDescent="0.25">
      <c r="A1712" s="934"/>
      <c r="B1712" s="929"/>
      <c r="C1712" s="935"/>
      <c r="D1712" s="530"/>
      <c r="E1712" s="930"/>
      <c r="F1712" s="934"/>
      <c r="G1712" s="935"/>
      <c r="R1712" s="932"/>
      <c r="S1712" s="931"/>
      <c r="W1712" s="932"/>
    </row>
    <row r="1713" spans="1:23" s="563" customFormat="1" ht="15" customHeight="1" x14ac:dyDescent="0.25">
      <c r="A1713" s="934"/>
      <c r="B1713" s="929"/>
      <c r="C1713" s="935"/>
      <c r="D1713" s="530"/>
      <c r="E1713" s="930"/>
      <c r="F1713" s="934"/>
      <c r="G1713" s="935"/>
      <c r="R1713" s="932"/>
      <c r="S1713" s="931"/>
      <c r="W1713" s="932"/>
    </row>
    <row r="1714" spans="1:23" s="563" customFormat="1" ht="15" customHeight="1" x14ac:dyDescent="0.25">
      <c r="A1714" s="934"/>
      <c r="B1714" s="929"/>
      <c r="C1714" s="935"/>
      <c r="D1714" s="530"/>
      <c r="E1714" s="930"/>
      <c r="F1714" s="934"/>
      <c r="G1714" s="935"/>
      <c r="R1714" s="932"/>
      <c r="S1714" s="931"/>
      <c r="W1714" s="932"/>
    </row>
    <row r="1715" spans="1:23" s="563" customFormat="1" ht="15" customHeight="1" x14ac:dyDescent="0.25">
      <c r="A1715" s="934"/>
      <c r="B1715" s="929"/>
      <c r="C1715" s="935"/>
      <c r="D1715" s="530"/>
      <c r="E1715" s="930"/>
      <c r="F1715" s="934"/>
      <c r="G1715" s="935"/>
      <c r="R1715" s="932"/>
      <c r="S1715" s="931"/>
      <c r="W1715" s="932"/>
    </row>
    <row r="1716" spans="1:23" s="563" customFormat="1" ht="15" customHeight="1" x14ac:dyDescent="0.25">
      <c r="A1716" s="934"/>
      <c r="B1716" s="929"/>
      <c r="C1716" s="935"/>
      <c r="D1716" s="530"/>
      <c r="E1716" s="930"/>
      <c r="F1716" s="934"/>
      <c r="G1716" s="935"/>
      <c r="R1716" s="932"/>
      <c r="S1716" s="931"/>
      <c r="W1716" s="932"/>
    </row>
    <row r="1717" spans="1:23" s="563" customFormat="1" ht="15" customHeight="1" x14ac:dyDescent="0.25">
      <c r="A1717" s="934"/>
      <c r="B1717" s="929"/>
      <c r="C1717" s="935"/>
      <c r="D1717" s="530"/>
      <c r="E1717" s="930"/>
      <c r="F1717" s="934"/>
      <c r="G1717" s="935"/>
      <c r="R1717" s="932"/>
      <c r="S1717" s="931"/>
      <c r="W1717" s="932"/>
    </row>
    <row r="1718" spans="1:23" s="563" customFormat="1" ht="15" customHeight="1" x14ac:dyDescent="0.25">
      <c r="A1718" s="934"/>
      <c r="B1718" s="929"/>
      <c r="C1718" s="935"/>
      <c r="D1718" s="530"/>
      <c r="E1718" s="930"/>
      <c r="F1718" s="934"/>
      <c r="G1718" s="935"/>
      <c r="R1718" s="932"/>
      <c r="S1718" s="931"/>
      <c r="W1718" s="932"/>
    </row>
    <row r="1719" spans="1:23" s="563" customFormat="1" ht="15" customHeight="1" x14ac:dyDescent="0.25">
      <c r="A1719" s="934"/>
      <c r="B1719" s="929"/>
      <c r="C1719" s="935"/>
      <c r="D1719" s="530"/>
      <c r="E1719" s="930"/>
      <c r="F1719" s="934"/>
      <c r="G1719" s="935"/>
      <c r="R1719" s="932"/>
      <c r="S1719" s="931"/>
      <c r="W1719" s="932"/>
    </row>
    <row r="1720" spans="1:23" s="563" customFormat="1" ht="15" customHeight="1" x14ac:dyDescent="0.25">
      <c r="A1720" s="934"/>
      <c r="B1720" s="929"/>
      <c r="C1720" s="935"/>
      <c r="D1720" s="530"/>
      <c r="E1720" s="930"/>
      <c r="F1720" s="934"/>
      <c r="G1720" s="935"/>
      <c r="R1720" s="932"/>
      <c r="S1720" s="931"/>
      <c r="W1720" s="932"/>
    </row>
    <row r="1721" spans="1:23" s="563" customFormat="1" ht="15" customHeight="1" x14ac:dyDescent="0.25">
      <c r="A1721" s="934"/>
      <c r="B1721" s="929"/>
      <c r="C1721" s="935"/>
      <c r="D1721" s="530"/>
      <c r="E1721" s="930"/>
      <c r="F1721" s="934"/>
      <c r="G1721" s="935"/>
      <c r="R1721" s="932"/>
      <c r="S1721" s="931"/>
      <c r="W1721" s="932"/>
    </row>
    <row r="1722" spans="1:23" s="563" customFormat="1" ht="15" customHeight="1" x14ac:dyDescent="0.25">
      <c r="A1722" s="934"/>
      <c r="B1722" s="929"/>
      <c r="C1722" s="935"/>
      <c r="D1722" s="530"/>
      <c r="E1722" s="930"/>
      <c r="F1722" s="934"/>
      <c r="G1722" s="935"/>
      <c r="R1722" s="932"/>
      <c r="S1722" s="931"/>
      <c r="W1722" s="932"/>
    </row>
    <row r="1723" spans="1:23" s="563" customFormat="1" ht="15" customHeight="1" x14ac:dyDescent="0.25">
      <c r="A1723" s="934"/>
      <c r="B1723" s="929"/>
      <c r="C1723" s="935"/>
      <c r="D1723" s="530"/>
      <c r="E1723" s="930"/>
      <c r="F1723" s="934"/>
      <c r="G1723" s="935"/>
      <c r="R1723" s="932"/>
      <c r="S1723" s="931"/>
      <c r="W1723" s="932"/>
    </row>
    <row r="1724" spans="1:23" s="563" customFormat="1" ht="15" customHeight="1" x14ac:dyDescent="0.25">
      <c r="A1724" s="934"/>
      <c r="B1724" s="929"/>
      <c r="C1724" s="935"/>
      <c r="D1724" s="530"/>
      <c r="E1724" s="930"/>
      <c r="F1724" s="934"/>
      <c r="G1724" s="935"/>
      <c r="R1724" s="932"/>
      <c r="S1724" s="931"/>
      <c r="W1724" s="932"/>
    </row>
    <row r="1725" spans="1:23" s="563" customFormat="1" ht="15" customHeight="1" x14ac:dyDescent="0.25">
      <c r="A1725" s="934"/>
      <c r="B1725" s="929"/>
      <c r="C1725" s="935"/>
      <c r="D1725" s="530"/>
      <c r="E1725" s="930"/>
      <c r="F1725" s="934"/>
      <c r="G1725" s="935"/>
      <c r="R1725" s="932"/>
      <c r="S1725" s="931"/>
      <c r="W1725" s="932"/>
    </row>
    <row r="1726" spans="1:23" s="563" customFormat="1" ht="15" customHeight="1" x14ac:dyDescent="0.25">
      <c r="A1726" s="934"/>
      <c r="B1726" s="929"/>
      <c r="C1726" s="935"/>
      <c r="D1726" s="530"/>
      <c r="E1726" s="930"/>
      <c r="F1726" s="934"/>
      <c r="G1726" s="935"/>
      <c r="R1726" s="932"/>
      <c r="S1726" s="931"/>
      <c r="W1726" s="932"/>
    </row>
    <row r="1727" spans="1:23" s="563" customFormat="1" ht="15" customHeight="1" x14ac:dyDescent="0.25">
      <c r="A1727" s="934"/>
      <c r="B1727" s="929"/>
      <c r="C1727" s="935"/>
      <c r="D1727" s="530"/>
      <c r="E1727" s="930"/>
      <c r="F1727" s="934"/>
      <c r="G1727" s="935"/>
      <c r="R1727" s="932"/>
      <c r="S1727" s="931"/>
      <c r="W1727" s="932"/>
    </row>
    <row r="1728" spans="1:23" s="563" customFormat="1" ht="15" customHeight="1" x14ac:dyDescent="0.25">
      <c r="A1728" s="934"/>
      <c r="B1728" s="929"/>
      <c r="C1728" s="935"/>
      <c r="D1728" s="530"/>
      <c r="E1728" s="930"/>
      <c r="F1728" s="934"/>
      <c r="G1728" s="935"/>
      <c r="R1728" s="932"/>
      <c r="S1728" s="931"/>
      <c r="W1728" s="932"/>
    </row>
    <row r="1729" spans="1:23" s="563" customFormat="1" ht="15" customHeight="1" x14ac:dyDescent="0.25">
      <c r="A1729" s="934"/>
      <c r="B1729" s="929"/>
      <c r="C1729" s="935"/>
      <c r="D1729" s="530"/>
      <c r="E1729" s="930"/>
      <c r="F1729" s="934"/>
      <c r="G1729" s="935"/>
      <c r="R1729" s="932"/>
      <c r="S1729" s="931"/>
      <c r="W1729" s="932"/>
    </row>
    <row r="1730" spans="1:23" s="563" customFormat="1" ht="15" customHeight="1" x14ac:dyDescent="0.25">
      <c r="A1730" s="934"/>
      <c r="B1730" s="929"/>
      <c r="C1730" s="935"/>
      <c r="D1730" s="530"/>
      <c r="E1730" s="930"/>
      <c r="F1730" s="934"/>
      <c r="G1730" s="935"/>
      <c r="R1730" s="932"/>
      <c r="S1730" s="931"/>
      <c r="W1730" s="932"/>
    </row>
    <row r="1731" spans="1:23" s="563" customFormat="1" ht="15" customHeight="1" x14ac:dyDescent="0.25">
      <c r="A1731" s="934"/>
      <c r="B1731" s="929"/>
      <c r="C1731" s="935"/>
      <c r="D1731" s="530"/>
      <c r="E1731" s="930"/>
      <c r="F1731" s="934"/>
      <c r="G1731" s="935"/>
      <c r="R1731" s="932"/>
      <c r="S1731" s="931"/>
      <c r="W1731" s="932"/>
    </row>
    <row r="1732" spans="1:23" s="563" customFormat="1" ht="15" customHeight="1" x14ac:dyDescent="0.25">
      <c r="A1732" s="934"/>
      <c r="B1732" s="929"/>
      <c r="C1732" s="935"/>
      <c r="D1732" s="530"/>
      <c r="E1732" s="930"/>
      <c r="F1732" s="934"/>
      <c r="G1732" s="935"/>
      <c r="R1732" s="932"/>
      <c r="S1732" s="931"/>
      <c r="W1732" s="932"/>
    </row>
    <row r="1733" spans="1:23" s="563" customFormat="1" ht="15" customHeight="1" x14ac:dyDescent="0.25">
      <c r="A1733" s="934"/>
      <c r="B1733" s="929"/>
      <c r="C1733" s="935"/>
      <c r="D1733" s="530"/>
      <c r="E1733" s="930"/>
      <c r="F1733" s="934"/>
      <c r="G1733" s="935"/>
      <c r="R1733" s="932"/>
      <c r="S1733" s="931"/>
      <c r="W1733" s="932"/>
    </row>
    <row r="1734" spans="1:23" s="563" customFormat="1" ht="15" customHeight="1" x14ac:dyDescent="0.25">
      <c r="A1734" s="934"/>
      <c r="B1734" s="929"/>
      <c r="C1734" s="935"/>
      <c r="D1734" s="530"/>
      <c r="E1734" s="930"/>
      <c r="F1734" s="934"/>
      <c r="G1734" s="935"/>
      <c r="R1734" s="932"/>
      <c r="S1734" s="931"/>
      <c r="W1734" s="932"/>
    </row>
    <row r="1735" spans="1:23" s="563" customFormat="1" ht="15" customHeight="1" x14ac:dyDescent="0.25">
      <c r="A1735" s="934"/>
      <c r="B1735" s="929"/>
      <c r="C1735" s="935"/>
      <c r="D1735" s="530"/>
      <c r="E1735" s="930"/>
      <c r="F1735" s="934"/>
      <c r="G1735" s="935"/>
      <c r="R1735" s="932"/>
      <c r="S1735" s="931"/>
      <c r="W1735" s="932"/>
    </row>
    <row r="1736" spans="1:23" s="563" customFormat="1" ht="15" customHeight="1" x14ac:dyDescent="0.25">
      <c r="A1736" s="934"/>
      <c r="B1736" s="929"/>
      <c r="C1736" s="935"/>
      <c r="D1736" s="530"/>
      <c r="E1736" s="930"/>
      <c r="F1736" s="934"/>
      <c r="G1736" s="935"/>
      <c r="R1736" s="932"/>
      <c r="S1736" s="931"/>
      <c r="W1736" s="932"/>
    </row>
    <row r="1737" spans="1:23" s="563" customFormat="1" ht="15" customHeight="1" x14ac:dyDescent="0.25">
      <c r="A1737" s="934"/>
      <c r="B1737" s="929"/>
      <c r="C1737" s="935"/>
      <c r="D1737" s="530"/>
      <c r="E1737" s="930"/>
      <c r="F1737" s="934"/>
      <c r="G1737" s="935"/>
      <c r="R1737" s="932"/>
      <c r="S1737" s="931"/>
      <c r="W1737" s="932"/>
    </row>
    <row r="1738" spans="1:23" s="563" customFormat="1" ht="15" customHeight="1" x14ac:dyDescent="0.25">
      <c r="A1738" s="934"/>
      <c r="B1738" s="929"/>
      <c r="C1738" s="935"/>
      <c r="D1738" s="530"/>
      <c r="E1738" s="930"/>
      <c r="F1738" s="934"/>
      <c r="G1738" s="935"/>
      <c r="R1738" s="932"/>
      <c r="S1738" s="931"/>
      <c r="W1738" s="932"/>
    </row>
    <row r="1739" spans="1:23" s="563" customFormat="1" ht="15" customHeight="1" x14ac:dyDescent="0.25">
      <c r="A1739" s="934"/>
      <c r="B1739" s="929"/>
      <c r="C1739" s="935"/>
      <c r="D1739" s="530"/>
      <c r="E1739" s="930"/>
      <c r="F1739" s="934"/>
      <c r="G1739" s="935"/>
      <c r="R1739" s="932"/>
      <c r="S1739" s="931"/>
      <c r="W1739" s="932"/>
    </row>
    <row r="1740" spans="1:23" s="563" customFormat="1" ht="15" customHeight="1" x14ac:dyDescent="0.25">
      <c r="A1740" s="934"/>
      <c r="B1740" s="929"/>
      <c r="C1740" s="935"/>
      <c r="D1740" s="530"/>
      <c r="E1740" s="930"/>
      <c r="F1740" s="934"/>
      <c r="G1740" s="935"/>
      <c r="R1740" s="932"/>
      <c r="S1740" s="931"/>
      <c r="W1740" s="932"/>
    </row>
    <row r="1741" spans="1:23" s="563" customFormat="1" ht="15" customHeight="1" x14ac:dyDescent="0.25">
      <c r="A1741" s="934"/>
      <c r="B1741" s="929"/>
      <c r="C1741" s="935"/>
      <c r="D1741" s="530"/>
      <c r="E1741" s="930"/>
      <c r="F1741" s="934"/>
      <c r="G1741" s="935"/>
      <c r="R1741" s="932"/>
      <c r="S1741" s="931"/>
      <c r="W1741" s="932"/>
    </row>
    <row r="1742" spans="1:23" s="563" customFormat="1" ht="15" customHeight="1" x14ac:dyDescent="0.25">
      <c r="A1742" s="934"/>
      <c r="B1742" s="929"/>
      <c r="C1742" s="935"/>
      <c r="D1742" s="530"/>
      <c r="E1742" s="930"/>
      <c r="F1742" s="934"/>
      <c r="G1742" s="935"/>
      <c r="R1742" s="932"/>
      <c r="S1742" s="931"/>
      <c r="W1742" s="932"/>
    </row>
    <row r="1743" spans="1:23" s="563" customFormat="1" ht="15" customHeight="1" x14ac:dyDescent="0.25">
      <c r="A1743" s="934"/>
      <c r="B1743" s="929"/>
      <c r="C1743" s="935"/>
      <c r="D1743" s="530"/>
      <c r="E1743" s="930"/>
      <c r="F1743" s="934"/>
      <c r="G1743" s="935"/>
      <c r="R1743" s="932"/>
      <c r="S1743" s="931"/>
      <c r="W1743" s="932"/>
    </row>
    <row r="1744" spans="1:23" s="563" customFormat="1" ht="15" customHeight="1" x14ac:dyDescent="0.25">
      <c r="A1744" s="934"/>
      <c r="B1744" s="929"/>
      <c r="C1744" s="935"/>
      <c r="D1744" s="530"/>
      <c r="E1744" s="930"/>
      <c r="F1744" s="934"/>
      <c r="G1744" s="935"/>
      <c r="R1744" s="932"/>
      <c r="S1744" s="931"/>
      <c r="W1744" s="932"/>
    </row>
    <row r="1745" spans="1:23" s="563" customFormat="1" ht="15" customHeight="1" x14ac:dyDescent="0.25">
      <c r="A1745" s="934"/>
      <c r="B1745" s="929"/>
      <c r="C1745" s="935"/>
      <c r="D1745" s="530"/>
      <c r="E1745" s="930"/>
      <c r="F1745" s="934"/>
      <c r="G1745" s="935"/>
      <c r="R1745" s="932"/>
      <c r="S1745" s="931"/>
      <c r="W1745" s="932"/>
    </row>
    <row r="1746" spans="1:23" s="563" customFormat="1" ht="15" customHeight="1" x14ac:dyDescent="0.25">
      <c r="A1746" s="934"/>
      <c r="B1746" s="929"/>
      <c r="C1746" s="935"/>
      <c r="D1746" s="530"/>
      <c r="E1746" s="930"/>
      <c r="F1746" s="934"/>
      <c r="G1746" s="935"/>
      <c r="R1746" s="932"/>
      <c r="S1746" s="931"/>
      <c r="W1746" s="932"/>
    </row>
    <row r="1747" spans="1:23" s="563" customFormat="1" ht="15" customHeight="1" x14ac:dyDescent="0.25">
      <c r="A1747" s="934"/>
      <c r="B1747" s="929"/>
      <c r="C1747" s="935"/>
      <c r="D1747" s="530"/>
      <c r="E1747" s="930"/>
      <c r="F1747" s="934"/>
      <c r="G1747" s="935"/>
      <c r="R1747" s="932"/>
      <c r="S1747" s="931"/>
      <c r="W1747" s="932"/>
    </row>
    <row r="1748" spans="1:23" s="563" customFormat="1" ht="15" customHeight="1" x14ac:dyDescent="0.25">
      <c r="A1748" s="934"/>
      <c r="B1748" s="929"/>
      <c r="C1748" s="935"/>
      <c r="D1748" s="530"/>
      <c r="E1748" s="930"/>
      <c r="F1748" s="934"/>
      <c r="G1748" s="935"/>
      <c r="R1748" s="932"/>
      <c r="S1748" s="931"/>
      <c r="W1748" s="932"/>
    </row>
    <row r="1749" spans="1:23" s="563" customFormat="1" ht="15" customHeight="1" x14ac:dyDescent="0.25">
      <c r="A1749" s="934"/>
      <c r="B1749" s="929"/>
      <c r="C1749" s="935"/>
      <c r="D1749" s="530"/>
      <c r="E1749" s="930"/>
      <c r="F1749" s="934"/>
      <c r="G1749" s="935"/>
      <c r="R1749" s="932"/>
      <c r="S1749" s="931"/>
      <c r="W1749" s="932"/>
    </row>
    <row r="1750" spans="1:23" s="563" customFormat="1" ht="15" customHeight="1" x14ac:dyDescent="0.25">
      <c r="A1750" s="934"/>
      <c r="B1750" s="929"/>
      <c r="C1750" s="935"/>
      <c r="D1750" s="530"/>
      <c r="E1750" s="930"/>
      <c r="F1750" s="934"/>
      <c r="G1750" s="935"/>
      <c r="R1750" s="932"/>
      <c r="S1750" s="931"/>
      <c r="W1750" s="932"/>
    </row>
    <row r="1751" spans="1:23" s="563" customFormat="1" ht="15" customHeight="1" x14ac:dyDescent="0.25">
      <c r="A1751" s="934"/>
      <c r="B1751" s="929"/>
      <c r="C1751" s="935"/>
      <c r="D1751" s="530"/>
      <c r="E1751" s="930"/>
      <c r="F1751" s="934"/>
      <c r="G1751" s="935"/>
      <c r="R1751" s="932"/>
      <c r="S1751" s="931"/>
      <c r="W1751" s="932"/>
    </row>
    <row r="1752" spans="1:23" s="563" customFormat="1" ht="15" customHeight="1" x14ac:dyDescent="0.25">
      <c r="A1752" s="934"/>
      <c r="B1752" s="929"/>
      <c r="C1752" s="935"/>
      <c r="D1752" s="530"/>
      <c r="E1752" s="930"/>
      <c r="F1752" s="934"/>
      <c r="G1752" s="935"/>
      <c r="R1752" s="932"/>
      <c r="S1752" s="931"/>
      <c r="W1752" s="932"/>
    </row>
    <row r="1753" spans="1:23" s="563" customFormat="1" ht="15" customHeight="1" x14ac:dyDescent="0.25">
      <c r="A1753" s="934"/>
      <c r="B1753" s="929"/>
      <c r="C1753" s="935"/>
      <c r="D1753" s="530"/>
      <c r="E1753" s="930"/>
      <c r="F1753" s="934"/>
      <c r="G1753" s="935"/>
      <c r="R1753" s="932"/>
      <c r="S1753" s="931"/>
      <c r="W1753" s="932"/>
    </row>
    <row r="1754" spans="1:23" s="563" customFormat="1" ht="15" customHeight="1" x14ac:dyDescent="0.25">
      <c r="A1754" s="934"/>
      <c r="B1754" s="929"/>
      <c r="C1754" s="935"/>
      <c r="D1754" s="530"/>
      <c r="E1754" s="930"/>
      <c r="F1754" s="934"/>
      <c r="G1754" s="935"/>
      <c r="R1754" s="932"/>
      <c r="S1754" s="931"/>
      <c r="W1754" s="932"/>
    </row>
    <row r="1755" spans="1:23" s="563" customFormat="1" ht="15" customHeight="1" x14ac:dyDescent="0.25">
      <c r="A1755" s="934"/>
      <c r="B1755" s="929"/>
      <c r="C1755" s="935"/>
      <c r="D1755" s="530"/>
      <c r="E1755" s="930"/>
      <c r="F1755" s="934"/>
      <c r="G1755" s="935"/>
      <c r="R1755" s="932"/>
      <c r="S1755" s="931"/>
      <c r="W1755" s="932"/>
    </row>
    <row r="1756" spans="1:23" s="563" customFormat="1" ht="15" customHeight="1" x14ac:dyDescent="0.25">
      <c r="A1756" s="934"/>
      <c r="B1756" s="929"/>
      <c r="C1756" s="935"/>
      <c r="D1756" s="530"/>
      <c r="E1756" s="930"/>
      <c r="F1756" s="934"/>
      <c r="G1756" s="935"/>
      <c r="R1756" s="932"/>
      <c r="S1756" s="931"/>
      <c r="W1756" s="932"/>
    </row>
    <row r="1757" spans="1:23" s="563" customFormat="1" ht="15" customHeight="1" x14ac:dyDescent="0.25">
      <c r="A1757" s="934"/>
      <c r="B1757" s="929"/>
      <c r="C1757" s="935"/>
      <c r="D1757" s="530"/>
      <c r="E1757" s="930"/>
      <c r="F1757" s="934"/>
      <c r="G1757" s="935"/>
      <c r="R1757" s="932"/>
      <c r="S1757" s="931"/>
      <c r="W1757" s="932"/>
    </row>
    <row r="1758" spans="1:23" s="563" customFormat="1" ht="15" customHeight="1" x14ac:dyDescent="0.25">
      <c r="A1758" s="934"/>
      <c r="B1758" s="929"/>
      <c r="C1758" s="935"/>
      <c r="D1758" s="530"/>
      <c r="E1758" s="930"/>
      <c r="F1758" s="934"/>
      <c r="G1758" s="935"/>
      <c r="R1758" s="932"/>
      <c r="S1758" s="931"/>
      <c r="W1758" s="932"/>
    </row>
    <row r="1759" spans="1:23" s="563" customFormat="1" ht="15" customHeight="1" x14ac:dyDescent="0.25">
      <c r="A1759" s="934"/>
      <c r="B1759" s="929"/>
      <c r="C1759" s="935"/>
      <c r="D1759" s="530"/>
      <c r="E1759" s="930"/>
      <c r="F1759" s="934"/>
      <c r="G1759" s="935"/>
      <c r="R1759" s="932"/>
      <c r="S1759" s="931"/>
      <c r="W1759" s="932"/>
    </row>
    <row r="1760" spans="1:23" s="563" customFormat="1" ht="15" customHeight="1" x14ac:dyDescent="0.25">
      <c r="A1760" s="934"/>
      <c r="B1760" s="929"/>
      <c r="C1760" s="935"/>
      <c r="D1760" s="530"/>
      <c r="E1760" s="930"/>
      <c r="F1760" s="934"/>
      <c r="G1760" s="935"/>
      <c r="R1760" s="932"/>
      <c r="S1760" s="931"/>
      <c r="W1760" s="932"/>
    </row>
    <row r="1761" spans="1:23" s="563" customFormat="1" ht="15" customHeight="1" x14ac:dyDescent="0.25">
      <c r="A1761" s="934"/>
      <c r="B1761" s="929"/>
      <c r="C1761" s="935"/>
      <c r="D1761" s="530"/>
      <c r="E1761" s="930"/>
      <c r="F1761" s="934"/>
      <c r="G1761" s="935"/>
      <c r="R1761" s="932"/>
      <c r="S1761" s="931"/>
      <c r="W1761" s="932"/>
    </row>
    <row r="1762" spans="1:23" s="563" customFormat="1" ht="15" customHeight="1" x14ac:dyDescent="0.25">
      <c r="A1762" s="934"/>
      <c r="B1762" s="929"/>
      <c r="C1762" s="935"/>
      <c r="D1762" s="530"/>
      <c r="E1762" s="930"/>
      <c r="F1762" s="934"/>
      <c r="G1762" s="935"/>
      <c r="R1762" s="932"/>
      <c r="S1762" s="931"/>
      <c r="W1762" s="932"/>
    </row>
    <row r="1763" spans="1:23" s="563" customFormat="1" ht="15" customHeight="1" x14ac:dyDescent="0.25">
      <c r="A1763" s="934"/>
      <c r="B1763" s="929"/>
      <c r="C1763" s="935"/>
      <c r="D1763" s="530"/>
      <c r="E1763" s="930"/>
      <c r="F1763" s="934"/>
      <c r="G1763" s="935"/>
      <c r="R1763" s="932"/>
      <c r="S1763" s="931"/>
      <c r="W1763" s="932"/>
    </row>
    <row r="1764" spans="1:23" s="563" customFormat="1" ht="15" customHeight="1" x14ac:dyDescent="0.25">
      <c r="A1764" s="934"/>
      <c r="B1764" s="929"/>
      <c r="C1764" s="935"/>
      <c r="D1764" s="530"/>
      <c r="E1764" s="930"/>
      <c r="F1764" s="934"/>
      <c r="G1764" s="935"/>
      <c r="R1764" s="932"/>
      <c r="S1764" s="931"/>
      <c r="W1764" s="932"/>
    </row>
    <row r="1765" spans="1:23" s="563" customFormat="1" ht="15" customHeight="1" x14ac:dyDescent="0.25">
      <c r="A1765" s="934"/>
      <c r="B1765" s="929"/>
      <c r="C1765" s="935"/>
      <c r="D1765" s="530"/>
      <c r="E1765" s="930"/>
      <c r="F1765" s="934"/>
      <c r="G1765" s="935"/>
      <c r="R1765" s="932"/>
      <c r="S1765" s="931"/>
      <c r="W1765" s="932"/>
    </row>
    <row r="1766" spans="1:23" s="563" customFormat="1" ht="15" customHeight="1" x14ac:dyDescent="0.25">
      <c r="A1766" s="934"/>
      <c r="B1766" s="929"/>
      <c r="C1766" s="935"/>
      <c r="D1766" s="530"/>
      <c r="E1766" s="930"/>
      <c r="F1766" s="934"/>
      <c r="G1766" s="935"/>
      <c r="R1766" s="932"/>
      <c r="S1766" s="931"/>
      <c r="W1766" s="932"/>
    </row>
    <row r="1767" spans="1:23" s="563" customFormat="1" ht="15" customHeight="1" x14ac:dyDescent="0.25">
      <c r="A1767" s="934"/>
      <c r="B1767" s="929"/>
      <c r="C1767" s="935"/>
      <c r="D1767" s="530"/>
      <c r="E1767" s="930"/>
      <c r="F1767" s="934"/>
      <c r="G1767" s="935"/>
      <c r="R1767" s="932"/>
      <c r="S1767" s="931"/>
      <c r="W1767" s="932"/>
    </row>
    <row r="1768" spans="1:23" s="563" customFormat="1" ht="15" customHeight="1" x14ac:dyDescent="0.25">
      <c r="A1768" s="934"/>
      <c r="B1768" s="929"/>
      <c r="C1768" s="935"/>
      <c r="D1768" s="530"/>
      <c r="E1768" s="930"/>
      <c r="F1768" s="934"/>
      <c r="G1768" s="935"/>
      <c r="R1768" s="932"/>
      <c r="S1768" s="931"/>
      <c r="W1768" s="932"/>
    </row>
    <row r="1769" spans="1:23" s="563" customFormat="1" ht="15" customHeight="1" x14ac:dyDescent="0.25">
      <c r="A1769" s="934"/>
      <c r="B1769" s="929"/>
      <c r="C1769" s="935"/>
      <c r="D1769" s="530"/>
      <c r="E1769" s="930"/>
      <c r="F1769" s="934"/>
      <c r="G1769" s="935"/>
      <c r="R1769" s="932"/>
      <c r="S1769" s="931"/>
      <c r="W1769" s="932"/>
    </row>
    <row r="1770" spans="1:23" s="563" customFormat="1" ht="15" customHeight="1" x14ac:dyDescent="0.25">
      <c r="A1770" s="934"/>
      <c r="B1770" s="929"/>
      <c r="C1770" s="935"/>
      <c r="D1770" s="530"/>
      <c r="E1770" s="930"/>
      <c r="F1770" s="934"/>
      <c r="G1770" s="935"/>
      <c r="R1770" s="932"/>
      <c r="S1770" s="931"/>
      <c r="W1770" s="932"/>
    </row>
    <row r="1771" spans="1:23" s="563" customFormat="1" ht="15" customHeight="1" x14ac:dyDescent="0.25">
      <c r="A1771" s="934"/>
      <c r="B1771" s="929"/>
      <c r="C1771" s="935"/>
      <c r="D1771" s="530"/>
      <c r="E1771" s="930"/>
      <c r="F1771" s="934"/>
      <c r="G1771" s="935"/>
      <c r="R1771" s="932"/>
      <c r="S1771" s="931"/>
      <c r="W1771" s="932"/>
    </row>
    <row r="1772" spans="1:23" s="563" customFormat="1" ht="15" customHeight="1" x14ac:dyDescent="0.25">
      <c r="A1772" s="934"/>
      <c r="B1772" s="929"/>
      <c r="C1772" s="935"/>
      <c r="D1772" s="530"/>
      <c r="E1772" s="930"/>
      <c r="F1772" s="934"/>
      <c r="G1772" s="935"/>
      <c r="R1772" s="932"/>
      <c r="S1772" s="931"/>
      <c r="W1772" s="932"/>
    </row>
    <row r="1773" spans="1:23" s="563" customFormat="1" ht="15" customHeight="1" x14ac:dyDescent="0.25">
      <c r="A1773" s="934"/>
      <c r="B1773" s="929"/>
      <c r="C1773" s="935"/>
      <c r="D1773" s="530"/>
      <c r="E1773" s="930"/>
      <c r="F1773" s="934"/>
      <c r="G1773" s="935"/>
      <c r="R1773" s="932"/>
      <c r="S1773" s="931"/>
      <c r="W1773" s="932"/>
    </row>
    <row r="1774" spans="1:23" s="563" customFormat="1" ht="15" customHeight="1" x14ac:dyDescent="0.25">
      <c r="A1774" s="934"/>
      <c r="B1774" s="929"/>
      <c r="C1774" s="935"/>
      <c r="D1774" s="530"/>
      <c r="E1774" s="930"/>
      <c r="F1774" s="934"/>
      <c r="G1774" s="935"/>
      <c r="R1774" s="932"/>
      <c r="S1774" s="931"/>
      <c r="W1774" s="932"/>
    </row>
    <row r="1775" spans="1:23" s="563" customFormat="1" ht="15" customHeight="1" x14ac:dyDescent="0.25">
      <c r="A1775" s="934"/>
      <c r="B1775" s="929"/>
      <c r="C1775" s="935"/>
      <c r="D1775" s="530"/>
      <c r="E1775" s="930"/>
      <c r="F1775" s="934"/>
      <c r="G1775" s="935"/>
      <c r="R1775" s="932"/>
      <c r="S1775" s="931"/>
      <c r="W1775" s="932"/>
    </row>
    <row r="1776" spans="1:23" s="563" customFormat="1" ht="15" customHeight="1" x14ac:dyDescent="0.25">
      <c r="A1776" s="934"/>
      <c r="B1776" s="929"/>
      <c r="C1776" s="935"/>
      <c r="D1776" s="530"/>
      <c r="E1776" s="930"/>
      <c r="F1776" s="934"/>
      <c r="G1776" s="935"/>
      <c r="R1776" s="932"/>
      <c r="S1776" s="931"/>
      <c r="W1776" s="932"/>
    </row>
    <row r="1777" spans="1:23" s="563" customFormat="1" ht="15" customHeight="1" x14ac:dyDescent="0.25">
      <c r="A1777" s="934"/>
      <c r="B1777" s="929"/>
      <c r="C1777" s="935"/>
      <c r="D1777" s="530"/>
      <c r="E1777" s="930"/>
      <c r="F1777" s="934"/>
      <c r="G1777" s="935"/>
      <c r="R1777" s="932"/>
      <c r="S1777" s="931"/>
      <c r="W1777" s="932"/>
    </row>
    <row r="1778" spans="1:23" s="563" customFormat="1" ht="15" customHeight="1" x14ac:dyDescent="0.25">
      <c r="A1778" s="934"/>
      <c r="B1778" s="929"/>
      <c r="C1778" s="935"/>
      <c r="D1778" s="530"/>
      <c r="E1778" s="930"/>
      <c r="F1778" s="934"/>
      <c r="G1778" s="935"/>
      <c r="R1778" s="932"/>
      <c r="S1778" s="931"/>
      <c r="W1778" s="932"/>
    </row>
    <row r="1779" spans="1:23" s="563" customFormat="1" ht="15" customHeight="1" x14ac:dyDescent="0.25">
      <c r="A1779" s="934"/>
      <c r="B1779" s="929"/>
      <c r="C1779" s="935"/>
      <c r="D1779" s="530"/>
      <c r="E1779" s="930"/>
      <c r="F1779" s="934"/>
      <c r="G1779" s="935"/>
      <c r="R1779" s="932"/>
      <c r="S1779" s="931"/>
      <c r="W1779" s="932"/>
    </row>
    <row r="1780" spans="1:23" s="563" customFormat="1" ht="15" customHeight="1" x14ac:dyDescent="0.25">
      <c r="A1780" s="934"/>
      <c r="B1780" s="929"/>
      <c r="C1780" s="935"/>
      <c r="D1780" s="530"/>
      <c r="E1780" s="930"/>
      <c r="F1780" s="934"/>
      <c r="G1780" s="935"/>
      <c r="R1780" s="932"/>
      <c r="S1780" s="931"/>
      <c r="W1780" s="932"/>
    </row>
    <row r="1781" spans="1:23" s="563" customFormat="1" ht="15" customHeight="1" x14ac:dyDescent="0.25">
      <c r="A1781" s="934"/>
      <c r="B1781" s="929"/>
      <c r="C1781" s="935"/>
      <c r="D1781" s="530"/>
      <c r="E1781" s="930"/>
      <c r="F1781" s="934"/>
      <c r="G1781" s="935"/>
      <c r="R1781" s="932"/>
      <c r="S1781" s="931"/>
      <c r="W1781" s="932"/>
    </row>
    <row r="1782" spans="1:23" s="563" customFormat="1" ht="15" customHeight="1" x14ac:dyDescent="0.25">
      <c r="A1782" s="934"/>
      <c r="B1782" s="929"/>
      <c r="C1782" s="935"/>
      <c r="D1782" s="530"/>
      <c r="E1782" s="930"/>
      <c r="F1782" s="934"/>
      <c r="G1782" s="935"/>
      <c r="R1782" s="932"/>
      <c r="S1782" s="931"/>
      <c r="W1782" s="932"/>
    </row>
    <row r="1783" spans="1:23" s="563" customFormat="1" ht="15" customHeight="1" x14ac:dyDescent="0.25">
      <c r="A1783" s="934"/>
      <c r="B1783" s="929"/>
      <c r="C1783" s="935"/>
      <c r="D1783" s="530"/>
      <c r="E1783" s="930"/>
      <c r="F1783" s="934"/>
      <c r="G1783" s="935"/>
      <c r="R1783" s="932"/>
      <c r="S1783" s="931"/>
      <c r="W1783" s="932"/>
    </row>
    <row r="1784" spans="1:23" s="563" customFormat="1" ht="15" customHeight="1" x14ac:dyDescent="0.25">
      <c r="A1784" s="934"/>
      <c r="B1784" s="929"/>
      <c r="C1784" s="935"/>
      <c r="D1784" s="530"/>
      <c r="E1784" s="930"/>
      <c r="F1784" s="934"/>
      <c r="G1784" s="935"/>
      <c r="R1784" s="932"/>
      <c r="S1784" s="931"/>
      <c r="W1784" s="932"/>
    </row>
    <row r="1785" spans="1:23" s="563" customFormat="1" ht="15" customHeight="1" x14ac:dyDescent="0.25">
      <c r="A1785" s="934"/>
      <c r="B1785" s="929"/>
      <c r="C1785" s="935"/>
      <c r="D1785" s="530"/>
      <c r="E1785" s="930"/>
      <c r="F1785" s="934"/>
      <c r="G1785" s="935"/>
      <c r="R1785" s="932"/>
      <c r="S1785" s="931"/>
      <c r="W1785" s="932"/>
    </row>
    <row r="1786" spans="1:23" s="563" customFormat="1" ht="15" customHeight="1" x14ac:dyDescent="0.25">
      <c r="A1786" s="934"/>
      <c r="B1786" s="929"/>
      <c r="C1786" s="935"/>
      <c r="D1786" s="530"/>
      <c r="E1786" s="930"/>
      <c r="F1786" s="934"/>
      <c r="G1786" s="935"/>
      <c r="R1786" s="932"/>
      <c r="S1786" s="931"/>
      <c r="W1786" s="932"/>
    </row>
    <row r="1787" spans="1:23" s="563" customFormat="1" ht="15" customHeight="1" x14ac:dyDescent="0.25">
      <c r="A1787" s="934"/>
      <c r="B1787" s="929"/>
      <c r="C1787" s="935"/>
      <c r="D1787" s="530"/>
      <c r="E1787" s="930"/>
      <c r="F1787" s="934"/>
      <c r="G1787" s="935"/>
      <c r="R1787" s="932"/>
      <c r="S1787" s="931"/>
      <c r="W1787" s="932"/>
    </row>
    <row r="1788" spans="1:23" s="563" customFormat="1" ht="15" customHeight="1" x14ac:dyDescent="0.25">
      <c r="A1788" s="934"/>
      <c r="B1788" s="929"/>
      <c r="C1788" s="935"/>
      <c r="D1788" s="530"/>
      <c r="E1788" s="930"/>
      <c r="F1788" s="934"/>
      <c r="G1788" s="935"/>
      <c r="R1788" s="932"/>
      <c r="S1788" s="931"/>
      <c r="W1788" s="932"/>
    </row>
    <row r="1789" spans="1:23" s="563" customFormat="1" ht="15" customHeight="1" x14ac:dyDescent="0.25">
      <c r="A1789" s="934"/>
      <c r="B1789" s="929"/>
      <c r="C1789" s="935"/>
      <c r="D1789" s="530"/>
      <c r="E1789" s="930"/>
      <c r="F1789" s="934"/>
      <c r="G1789" s="935"/>
      <c r="R1789" s="932"/>
      <c r="S1789" s="931"/>
      <c r="W1789" s="932"/>
    </row>
    <row r="1790" spans="1:23" s="563" customFormat="1" ht="15" customHeight="1" x14ac:dyDescent="0.25">
      <c r="A1790" s="934"/>
      <c r="B1790" s="929"/>
      <c r="C1790" s="935"/>
      <c r="D1790" s="530"/>
      <c r="E1790" s="930"/>
      <c r="F1790" s="934"/>
      <c r="G1790" s="935"/>
      <c r="R1790" s="932"/>
      <c r="S1790" s="931"/>
      <c r="W1790" s="932"/>
    </row>
    <row r="1791" spans="1:23" s="563" customFormat="1" ht="15" customHeight="1" x14ac:dyDescent="0.25">
      <c r="A1791" s="934"/>
      <c r="B1791" s="929"/>
      <c r="C1791" s="935"/>
      <c r="D1791" s="530"/>
      <c r="E1791" s="930"/>
      <c r="F1791" s="934"/>
      <c r="G1791" s="935"/>
      <c r="R1791" s="932"/>
      <c r="S1791" s="931"/>
      <c r="W1791" s="932"/>
    </row>
    <row r="1792" spans="1:23" s="563" customFormat="1" ht="15" customHeight="1" x14ac:dyDescent="0.25">
      <c r="A1792" s="934"/>
      <c r="B1792" s="929"/>
      <c r="C1792" s="935"/>
      <c r="D1792" s="530"/>
      <c r="E1792" s="930"/>
      <c r="F1792" s="934"/>
      <c r="G1792" s="935"/>
      <c r="R1792" s="932"/>
      <c r="S1792" s="931"/>
      <c r="W1792" s="932"/>
    </row>
    <row r="1793" spans="1:23" s="563" customFormat="1" ht="15" customHeight="1" x14ac:dyDescent="0.25">
      <c r="A1793" s="934"/>
      <c r="B1793" s="929"/>
      <c r="C1793" s="935"/>
      <c r="D1793" s="530"/>
      <c r="E1793" s="930"/>
      <c r="F1793" s="934"/>
      <c r="G1793" s="935"/>
      <c r="R1793" s="932"/>
      <c r="S1793" s="931"/>
      <c r="W1793" s="932"/>
    </row>
    <row r="1794" spans="1:23" s="563" customFormat="1" ht="15" customHeight="1" x14ac:dyDescent="0.25">
      <c r="A1794" s="934"/>
      <c r="B1794" s="929"/>
      <c r="C1794" s="935"/>
      <c r="D1794" s="530"/>
      <c r="E1794" s="930"/>
      <c r="F1794" s="934"/>
      <c r="G1794" s="935"/>
      <c r="R1794" s="932"/>
      <c r="S1794" s="931"/>
      <c r="W1794" s="932"/>
    </row>
    <row r="1795" spans="1:23" s="563" customFormat="1" ht="15" customHeight="1" x14ac:dyDescent="0.25">
      <c r="A1795" s="934"/>
      <c r="B1795" s="929"/>
      <c r="C1795" s="935"/>
      <c r="D1795" s="530"/>
      <c r="E1795" s="930"/>
      <c r="F1795" s="934"/>
      <c r="G1795" s="935"/>
      <c r="R1795" s="932"/>
      <c r="S1795" s="931"/>
      <c r="W1795" s="932"/>
    </row>
    <row r="1796" spans="1:23" s="563" customFormat="1" ht="15" customHeight="1" x14ac:dyDescent="0.25">
      <c r="A1796" s="934"/>
      <c r="B1796" s="929"/>
      <c r="C1796" s="935"/>
      <c r="D1796" s="530"/>
      <c r="E1796" s="930"/>
      <c r="F1796" s="934"/>
      <c r="G1796" s="935"/>
      <c r="R1796" s="932"/>
      <c r="S1796" s="931"/>
      <c r="W1796" s="932"/>
    </row>
    <row r="1797" spans="1:23" s="563" customFormat="1" ht="15" customHeight="1" x14ac:dyDescent="0.25">
      <c r="A1797" s="934"/>
      <c r="B1797" s="929"/>
      <c r="C1797" s="935"/>
      <c r="D1797" s="530"/>
      <c r="E1797" s="930"/>
      <c r="F1797" s="934"/>
      <c r="G1797" s="935"/>
      <c r="R1797" s="932"/>
      <c r="S1797" s="931"/>
      <c r="W1797" s="932"/>
    </row>
    <row r="1798" spans="1:23" s="563" customFormat="1" ht="15" customHeight="1" x14ac:dyDescent="0.25">
      <c r="A1798" s="934"/>
      <c r="B1798" s="929"/>
      <c r="C1798" s="935"/>
      <c r="D1798" s="530"/>
      <c r="E1798" s="930"/>
      <c r="F1798" s="934"/>
      <c r="G1798" s="935"/>
      <c r="R1798" s="932"/>
      <c r="S1798" s="931"/>
      <c r="W1798" s="932"/>
    </row>
    <row r="1799" spans="1:23" s="563" customFormat="1" ht="15" customHeight="1" x14ac:dyDescent="0.25">
      <c r="A1799" s="934"/>
      <c r="B1799" s="929"/>
      <c r="C1799" s="935"/>
      <c r="D1799" s="530"/>
      <c r="E1799" s="930"/>
      <c r="F1799" s="934"/>
      <c r="G1799" s="935"/>
      <c r="R1799" s="932"/>
      <c r="S1799" s="931"/>
      <c r="W1799" s="932"/>
    </row>
    <row r="1800" spans="1:23" s="563" customFormat="1" ht="15" customHeight="1" x14ac:dyDescent="0.25">
      <c r="A1800" s="934"/>
      <c r="B1800" s="929"/>
      <c r="C1800" s="935"/>
      <c r="D1800" s="530"/>
      <c r="E1800" s="930"/>
      <c r="F1800" s="934"/>
      <c r="G1800" s="935"/>
      <c r="R1800" s="932"/>
      <c r="S1800" s="931"/>
      <c r="W1800" s="932"/>
    </row>
    <row r="1801" spans="1:23" s="563" customFormat="1" ht="15" customHeight="1" x14ac:dyDescent="0.25">
      <c r="A1801" s="934"/>
      <c r="B1801" s="929"/>
      <c r="C1801" s="935"/>
      <c r="D1801" s="530"/>
      <c r="E1801" s="930"/>
      <c r="F1801" s="934"/>
      <c r="G1801" s="935"/>
      <c r="R1801" s="932"/>
      <c r="S1801" s="931"/>
      <c r="W1801" s="932"/>
    </row>
    <row r="1802" spans="1:23" s="563" customFormat="1" ht="15" customHeight="1" x14ac:dyDescent="0.25">
      <c r="A1802" s="934"/>
      <c r="B1802" s="929"/>
      <c r="C1802" s="935"/>
      <c r="D1802" s="530"/>
      <c r="E1802" s="930"/>
      <c r="F1802" s="934"/>
      <c r="G1802" s="935"/>
      <c r="R1802" s="932"/>
      <c r="S1802" s="931"/>
      <c r="W1802" s="932"/>
    </row>
    <row r="1803" spans="1:23" s="563" customFormat="1" ht="15" customHeight="1" x14ac:dyDescent="0.25">
      <c r="A1803" s="934"/>
      <c r="B1803" s="929"/>
      <c r="C1803" s="935"/>
      <c r="D1803" s="530"/>
      <c r="E1803" s="930"/>
      <c r="F1803" s="934"/>
      <c r="G1803" s="935"/>
      <c r="R1803" s="932"/>
      <c r="S1803" s="931"/>
      <c r="W1803" s="932"/>
    </row>
    <row r="1804" spans="1:23" s="563" customFormat="1" ht="15" customHeight="1" x14ac:dyDescent="0.25">
      <c r="A1804" s="934"/>
      <c r="B1804" s="929"/>
      <c r="C1804" s="935"/>
      <c r="D1804" s="530"/>
      <c r="E1804" s="930"/>
      <c r="F1804" s="934"/>
      <c r="G1804" s="935"/>
      <c r="R1804" s="932"/>
      <c r="S1804" s="931"/>
      <c r="W1804" s="932"/>
    </row>
    <row r="1805" spans="1:23" s="563" customFormat="1" ht="15" customHeight="1" x14ac:dyDescent="0.25">
      <c r="A1805" s="934"/>
      <c r="B1805" s="929"/>
      <c r="C1805" s="935"/>
      <c r="D1805" s="530"/>
      <c r="E1805" s="930"/>
      <c r="F1805" s="934"/>
      <c r="G1805" s="935"/>
      <c r="R1805" s="932"/>
      <c r="S1805" s="931"/>
      <c r="W1805" s="932"/>
    </row>
    <row r="1806" spans="1:23" s="563" customFormat="1" ht="15" customHeight="1" x14ac:dyDescent="0.25">
      <c r="A1806" s="934"/>
      <c r="B1806" s="929"/>
      <c r="C1806" s="935"/>
      <c r="D1806" s="530"/>
      <c r="E1806" s="930"/>
      <c r="F1806" s="934"/>
      <c r="G1806" s="935"/>
      <c r="R1806" s="932"/>
      <c r="S1806" s="931"/>
      <c r="W1806" s="932"/>
    </row>
    <row r="1807" spans="1:23" s="563" customFormat="1" ht="15" customHeight="1" x14ac:dyDescent="0.25">
      <c r="A1807" s="934"/>
      <c r="B1807" s="929"/>
      <c r="C1807" s="935"/>
      <c r="D1807" s="530"/>
      <c r="E1807" s="930"/>
      <c r="F1807" s="934"/>
      <c r="G1807" s="935"/>
      <c r="R1807" s="932"/>
      <c r="S1807" s="931"/>
      <c r="W1807" s="932"/>
    </row>
    <row r="1808" spans="1:23" s="563" customFormat="1" ht="15" customHeight="1" x14ac:dyDescent="0.25">
      <c r="A1808" s="934"/>
      <c r="B1808" s="929"/>
      <c r="C1808" s="935"/>
      <c r="D1808" s="530"/>
      <c r="E1808" s="930"/>
      <c r="F1808" s="934"/>
      <c r="G1808" s="935"/>
      <c r="R1808" s="932"/>
      <c r="S1808" s="931"/>
      <c r="W1808" s="932"/>
    </row>
    <row r="1809" spans="1:23" s="563" customFormat="1" ht="15" customHeight="1" x14ac:dyDescent="0.25">
      <c r="A1809" s="934"/>
      <c r="B1809" s="929"/>
      <c r="C1809" s="935"/>
      <c r="D1809" s="530"/>
      <c r="E1809" s="930"/>
      <c r="F1809" s="934"/>
      <c r="G1809" s="935"/>
      <c r="R1809" s="932"/>
      <c r="S1809" s="931"/>
      <c r="W1809" s="932"/>
    </row>
    <row r="1810" spans="1:23" s="563" customFormat="1" ht="15" customHeight="1" x14ac:dyDescent="0.25">
      <c r="A1810" s="934"/>
      <c r="B1810" s="929"/>
      <c r="C1810" s="935"/>
      <c r="D1810" s="530"/>
      <c r="E1810" s="930"/>
      <c r="F1810" s="934"/>
      <c r="G1810" s="935"/>
      <c r="R1810" s="932"/>
      <c r="S1810" s="931"/>
      <c r="W1810" s="932"/>
    </row>
    <row r="1811" spans="1:23" s="563" customFormat="1" ht="15" customHeight="1" x14ac:dyDescent="0.25">
      <c r="A1811" s="934"/>
      <c r="B1811" s="929"/>
      <c r="C1811" s="935"/>
      <c r="D1811" s="530"/>
      <c r="E1811" s="930"/>
      <c r="F1811" s="934"/>
      <c r="G1811" s="935"/>
      <c r="R1811" s="932"/>
      <c r="S1811" s="931"/>
      <c r="W1811" s="932"/>
    </row>
    <row r="1812" spans="1:23" s="563" customFormat="1" ht="15" customHeight="1" x14ac:dyDescent="0.25">
      <c r="A1812" s="934"/>
      <c r="B1812" s="929"/>
      <c r="C1812" s="935"/>
      <c r="D1812" s="530"/>
      <c r="E1812" s="930"/>
      <c r="F1812" s="934"/>
      <c r="G1812" s="935"/>
      <c r="R1812" s="932"/>
      <c r="S1812" s="931"/>
      <c r="W1812" s="932"/>
    </row>
    <row r="1813" spans="1:23" s="563" customFormat="1" ht="15" customHeight="1" x14ac:dyDescent="0.25">
      <c r="A1813" s="934"/>
      <c r="B1813" s="929"/>
      <c r="C1813" s="935"/>
      <c r="D1813" s="530"/>
      <c r="E1813" s="930"/>
      <c r="F1813" s="934"/>
      <c r="G1813" s="935"/>
      <c r="R1813" s="932"/>
      <c r="S1813" s="931"/>
      <c r="W1813" s="932"/>
    </row>
    <row r="1814" spans="1:23" s="563" customFormat="1" ht="15" customHeight="1" x14ac:dyDescent="0.25">
      <c r="A1814" s="934"/>
      <c r="B1814" s="929"/>
      <c r="C1814" s="935"/>
      <c r="D1814" s="530"/>
      <c r="E1814" s="930"/>
      <c r="F1814" s="934"/>
      <c r="G1814" s="935"/>
      <c r="R1814" s="932"/>
      <c r="S1814" s="931"/>
      <c r="W1814" s="932"/>
    </row>
    <row r="1815" spans="1:23" s="563" customFormat="1" ht="15" customHeight="1" x14ac:dyDescent="0.25">
      <c r="A1815" s="934"/>
      <c r="B1815" s="929"/>
      <c r="C1815" s="935"/>
      <c r="D1815" s="530"/>
      <c r="E1815" s="930"/>
      <c r="F1815" s="934"/>
      <c r="G1815" s="935"/>
      <c r="R1815" s="932"/>
      <c r="S1815" s="931"/>
      <c r="W1815" s="932"/>
    </row>
    <row r="1816" spans="1:23" s="563" customFormat="1" ht="15" customHeight="1" x14ac:dyDescent="0.25">
      <c r="A1816" s="934"/>
      <c r="B1816" s="929"/>
      <c r="C1816" s="935"/>
      <c r="D1816" s="530"/>
      <c r="E1816" s="930"/>
      <c r="F1816" s="934"/>
      <c r="G1816" s="935"/>
      <c r="R1816" s="932"/>
      <c r="S1816" s="931"/>
      <c r="W1816" s="932"/>
    </row>
    <row r="1817" spans="1:23" s="563" customFormat="1" ht="15" customHeight="1" x14ac:dyDescent="0.25">
      <c r="A1817" s="934"/>
      <c r="B1817" s="929"/>
      <c r="C1817" s="935"/>
      <c r="D1817" s="530"/>
      <c r="E1817" s="930"/>
      <c r="F1817" s="934"/>
      <c r="G1817" s="935"/>
      <c r="R1817" s="932"/>
      <c r="S1817" s="931"/>
      <c r="W1817" s="932"/>
    </row>
    <row r="1818" spans="1:23" s="563" customFormat="1" ht="15" customHeight="1" x14ac:dyDescent="0.25">
      <c r="A1818" s="934"/>
      <c r="B1818" s="929"/>
      <c r="C1818" s="935"/>
      <c r="D1818" s="530"/>
      <c r="E1818" s="930"/>
      <c r="F1818" s="934"/>
      <c r="G1818" s="935"/>
      <c r="R1818" s="932"/>
      <c r="S1818" s="931"/>
      <c r="W1818" s="932"/>
    </row>
    <row r="1819" spans="1:23" s="563" customFormat="1" ht="15" customHeight="1" x14ac:dyDescent="0.25">
      <c r="A1819" s="934"/>
      <c r="B1819" s="929"/>
      <c r="C1819" s="935"/>
      <c r="D1819" s="530"/>
      <c r="E1819" s="930"/>
      <c r="F1819" s="934"/>
      <c r="G1819" s="935"/>
      <c r="R1819" s="932"/>
      <c r="S1819" s="931"/>
      <c r="W1819" s="932"/>
    </row>
    <row r="1820" spans="1:23" s="563" customFormat="1" ht="15" customHeight="1" x14ac:dyDescent="0.25">
      <c r="A1820" s="934"/>
      <c r="B1820" s="929"/>
      <c r="C1820" s="935"/>
      <c r="D1820" s="530"/>
      <c r="E1820" s="930"/>
      <c r="F1820" s="934"/>
      <c r="G1820" s="935"/>
      <c r="R1820" s="932"/>
      <c r="S1820" s="931"/>
      <c r="W1820" s="932"/>
    </row>
    <row r="1821" spans="1:23" s="563" customFormat="1" ht="15" customHeight="1" x14ac:dyDescent="0.25">
      <c r="A1821" s="934"/>
      <c r="B1821" s="929"/>
      <c r="C1821" s="935"/>
      <c r="D1821" s="530"/>
      <c r="E1821" s="930"/>
      <c r="F1821" s="934"/>
      <c r="G1821" s="935"/>
      <c r="R1821" s="932"/>
      <c r="S1821" s="931"/>
      <c r="W1821" s="932"/>
    </row>
    <row r="1822" spans="1:23" s="563" customFormat="1" ht="15" customHeight="1" x14ac:dyDescent="0.25">
      <c r="A1822" s="934"/>
      <c r="B1822" s="929"/>
      <c r="C1822" s="935"/>
      <c r="D1822" s="530"/>
      <c r="E1822" s="930"/>
      <c r="F1822" s="934"/>
      <c r="G1822" s="935"/>
      <c r="R1822" s="932"/>
      <c r="S1822" s="931"/>
      <c r="W1822" s="932"/>
    </row>
    <row r="1823" spans="1:23" s="563" customFormat="1" ht="15" customHeight="1" x14ac:dyDescent="0.25">
      <c r="A1823" s="934"/>
      <c r="B1823" s="929"/>
      <c r="C1823" s="935"/>
      <c r="D1823" s="530"/>
      <c r="E1823" s="930"/>
      <c r="F1823" s="934"/>
      <c r="G1823" s="935"/>
      <c r="R1823" s="932"/>
      <c r="S1823" s="931"/>
      <c r="W1823" s="932"/>
    </row>
    <row r="1824" spans="1:23" s="563" customFormat="1" ht="15" customHeight="1" x14ac:dyDescent="0.25">
      <c r="A1824" s="934"/>
      <c r="B1824" s="929"/>
      <c r="C1824" s="935"/>
      <c r="D1824" s="530"/>
      <c r="E1824" s="930"/>
      <c r="F1824" s="934"/>
      <c r="G1824" s="935"/>
      <c r="R1824" s="932"/>
      <c r="S1824" s="931"/>
      <c r="W1824" s="932"/>
    </row>
    <row r="1825" spans="1:23" s="563" customFormat="1" ht="15" customHeight="1" x14ac:dyDescent="0.25">
      <c r="A1825" s="934"/>
      <c r="B1825" s="929"/>
      <c r="C1825" s="935"/>
      <c r="D1825" s="530"/>
      <c r="E1825" s="930"/>
      <c r="F1825" s="934"/>
      <c r="G1825" s="935"/>
      <c r="R1825" s="932"/>
      <c r="S1825" s="931"/>
      <c r="W1825" s="932"/>
    </row>
    <row r="1826" spans="1:23" s="563" customFormat="1" ht="15" customHeight="1" x14ac:dyDescent="0.25">
      <c r="A1826" s="934"/>
      <c r="B1826" s="929"/>
      <c r="C1826" s="935"/>
      <c r="D1826" s="530"/>
      <c r="E1826" s="930"/>
      <c r="F1826" s="934"/>
      <c r="G1826" s="935"/>
      <c r="R1826" s="932"/>
      <c r="S1826" s="931"/>
      <c r="W1826" s="932"/>
    </row>
    <row r="1827" spans="1:23" s="563" customFormat="1" ht="15" customHeight="1" x14ac:dyDescent="0.25">
      <c r="A1827" s="934"/>
      <c r="B1827" s="929"/>
      <c r="C1827" s="935"/>
      <c r="D1827" s="530"/>
      <c r="E1827" s="930"/>
      <c r="F1827" s="934"/>
      <c r="G1827" s="935"/>
      <c r="R1827" s="932"/>
      <c r="S1827" s="931"/>
      <c r="W1827" s="932"/>
    </row>
    <row r="1828" spans="1:23" s="563" customFormat="1" ht="15" customHeight="1" x14ac:dyDescent="0.25">
      <c r="A1828" s="934"/>
      <c r="B1828" s="929"/>
      <c r="C1828" s="935"/>
      <c r="D1828" s="530"/>
      <c r="E1828" s="930"/>
      <c r="F1828" s="934"/>
      <c r="G1828" s="935"/>
      <c r="R1828" s="932"/>
      <c r="S1828" s="931"/>
      <c r="W1828" s="932"/>
    </row>
    <row r="1829" spans="1:23" s="563" customFormat="1" ht="15" customHeight="1" x14ac:dyDescent="0.25">
      <c r="A1829" s="934"/>
      <c r="B1829" s="929"/>
      <c r="C1829" s="935"/>
      <c r="D1829" s="530"/>
      <c r="E1829" s="930"/>
      <c r="F1829" s="934"/>
      <c r="G1829" s="935"/>
      <c r="R1829" s="932"/>
      <c r="S1829" s="931"/>
      <c r="W1829" s="932"/>
    </row>
    <row r="1830" spans="1:23" s="563" customFormat="1" ht="15" customHeight="1" x14ac:dyDescent="0.25">
      <c r="A1830" s="934"/>
      <c r="B1830" s="929"/>
      <c r="C1830" s="935"/>
      <c r="D1830" s="530"/>
      <c r="E1830" s="930"/>
      <c r="F1830" s="934"/>
      <c r="G1830" s="935"/>
      <c r="R1830" s="932"/>
      <c r="S1830" s="931"/>
      <c r="W1830" s="932"/>
    </row>
    <row r="1831" spans="1:23" s="563" customFormat="1" ht="15" customHeight="1" x14ac:dyDescent="0.25">
      <c r="A1831" s="934"/>
      <c r="B1831" s="929"/>
      <c r="C1831" s="935"/>
      <c r="D1831" s="530"/>
      <c r="E1831" s="930"/>
      <c r="F1831" s="934"/>
      <c r="G1831" s="935"/>
      <c r="R1831" s="932"/>
      <c r="S1831" s="931"/>
      <c r="W1831" s="932"/>
    </row>
    <row r="1832" spans="1:23" s="563" customFormat="1" ht="15" customHeight="1" x14ac:dyDescent="0.25">
      <c r="A1832" s="934"/>
      <c r="B1832" s="929"/>
      <c r="C1832" s="935"/>
      <c r="D1832" s="530"/>
      <c r="E1832" s="930"/>
      <c r="F1832" s="934"/>
      <c r="G1832" s="935"/>
      <c r="R1832" s="932"/>
      <c r="S1832" s="931"/>
      <c r="W1832" s="932"/>
    </row>
    <row r="1833" spans="1:23" s="563" customFormat="1" ht="15" customHeight="1" x14ac:dyDescent="0.25">
      <c r="A1833" s="934"/>
      <c r="B1833" s="929"/>
      <c r="C1833" s="935"/>
      <c r="D1833" s="530"/>
      <c r="E1833" s="930"/>
      <c r="F1833" s="934"/>
      <c r="G1833" s="935"/>
      <c r="R1833" s="932"/>
      <c r="S1833" s="931"/>
      <c r="W1833" s="932"/>
    </row>
    <row r="1834" spans="1:23" s="563" customFormat="1" ht="15" customHeight="1" x14ac:dyDescent="0.25">
      <c r="A1834" s="934"/>
      <c r="B1834" s="929"/>
      <c r="C1834" s="935"/>
      <c r="D1834" s="530"/>
      <c r="E1834" s="930"/>
      <c r="F1834" s="934"/>
      <c r="G1834" s="935"/>
      <c r="R1834" s="932"/>
      <c r="S1834" s="931"/>
      <c r="W1834" s="932"/>
    </row>
    <row r="1835" spans="1:23" s="563" customFormat="1" ht="15" customHeight="1" x14ac:dyDescent="0.25">
      <c r="A1835" s="934"/>
      <c r="B1835" s="929"/>
      <c r="C1835" s="935"/>
      <c r="D1835" s="530"/>
      <c r="E1835" s="930"/>
      <c r="F1835" s="934"/>
      <c r="G1835" s="935"/>
      <c r="R1835" s="932"/>
      <c r="S1835" s="931"/>
      <c r="W1835" s="932"/>
    </row>
    <row r="1836" spans="1:23" s="563" customFormat="1" ht="15" customHeight="1" x14ac:dyDescent="0.25">
      <c r="A1836" s="934"/>
      <c r="B1836" s="929"/>
      <c r="C1836" s="935"/>
      <c r="D1836" s="530"/>
      <c r="E1836" s="930"/>
      <c r="F1836" s="934"/>
      <c r="G1836" s="935"/>
      <c r="R1836" s="932"/>
      <c r="S1836" s="931"/>
      <c r="W1836" s="932"/>
    </row>
    <row r="1837" spans="1:23" s="563" customFormat="1" ht="15" customHeight="1" x14ac:dyDescent="0.25">
      <c r="A1837" s="934"/>
      <c r="B1837" s="929"/>
      <c r="C1837" s="935"/>
      <c r="D1837" s="530"/>
      <c r="E1837" s="930"/>
      <c r="F1837" s="934"/>
      <c r="G1837" s="935"/>
      <c r="R1837" s="932"/>
      <c r="S1837" s="931"/>
      <c r="W1837" s="932"/>
    </row>
    <row r="1838" spans="1:23" s="563" customFormat="1" ht="15" customHeight="1" x14ac:dyDescent="0.25">
      <c r="A1838" s="934"/>
      <c r="B1838" s="929"/>
      <c r="C1838" s="935"/>
      <c r="D1838" s="530"/>
      <c r="E1838" s="930"/>
      <c r="F1838" s="934"/>
      <c r="G1838" s="935"/>
      <c r="R1838" s="932"/>
      <c r="S1838" s="931"/>
      <c r="W1838" s="932"/>
    </row>
    <row r="1839" spans="1:23" s="563" customFormat="1" ht="15" customHeight="1" x14ac:dyDescent="0.25">
      <c r="A1839" s="934"/>
      <c r="B1839" s="929"/>
      <c r="C1839" s="935"/>
      <c r="D1839" s="530"/>
      <c r="E1839" s="930"/>
      <c r="F1839" s="934"/>
      <c r="G1839" s="935"/>
      <c r="R1839" s="932"/>
      <c r="S1839" s="931"/>
      <c r="W1839" s="932"/>
    </row>
    <row r="1840" spans="1:23" s="563" customFormat="1" ht="15" customHeight="1" x14ac:dyDescent="0.25">
      <c r="A1840" s="934"/>
      <c r="B1840" s="929"/>
      <c r="C1840" s="935"/>
      <c r="D1840" s="530"/>
      <c r="E1840" s="930"/>
      <c r="F1840" s="934"/>
      <c r="G1840" s="935"/>
      <c r="R1840" s="932"/>
      <c r="S1840" s="931"/>
      <c r="W1840" s="932"/>
    </row>
    <row r="1841" spans="1:23" s="563" customFormat="1" ht="15" customHeight="1" x14ac:dyDescent="0.25">
      <c r="A1841" s="934"/>
      <c r="B1841" s="929"/>
      <c r="C1841" s="935"/>
      <c r="D1841" s="530"/>
      <c r="E1841" s="930"/>
      <c r="F1841" s="934"/>
      <c r="G1841" s="935"/>
      <c r="R1841" s="932"/>
      <c r="S1841" s="931"/>
      <c r="W1841" s="932"/>
    </row>
    <row r="1842" spans="1:23" s="563" customFormat="1" ht="15" customHeight="1" x14ac:dyDescent="0.25">
      <c r="A1842" s="934"/>
      <c r="B1842" s="929"/>
      <c r="C1842" s="935"/>
      <c r="D1842" s="530"/>
      <c r="E1842" s="930"/>
      <c r="F1842" s="934"/>
      <c r="G1842" s="935"/>
      <c r="R1842" s="932"/>
      <c r="S1842" s="931"/>
      <c r="W1842" s="932"/>
    </row>
    <row r="1843" spans="1:23" s="563" customFormat="1" ht="15" customHeight="1" x14ac:dyDescent="0.25">
      <c r="A1843" s="934"/>
      <c r="B1843" s="929"/>
      <c r="C1843" s="935"/>
      <c r="D1843" s="530"/>
      <c r="E1843" s="930"/>
      <c r="F1843" s="934"/>
      <c r="G1843" s="935"/>
      <c r="R1843" s="932"/>
      <c r="S1843" s="931"/>
      <c r="W1843" s="932"/>
    </row>
    <row r="1844" spans="1:23" s="563" customFormat="1" ht="15" customHeight="1" x14ac:dyDescent="0.25">
      <c r="A1844" s="934"/>
      <c r="B1844" s="929"/>
      <c r="C1844" s="935"/>
      <c r="D1844" s="530"/>
      <c r="E1844" s="930"/>
      <c r="F1844" s="934"/>
      <c r="G1844" s="935"/>
      <c r="R1844" s="932"/>
      <c r="S1844" s="931"/>
      <c r="W1844" s="932"/>
    </row>
    <row r="1845" spans="1:23" s="563" customFormat="1" ht="15" customHeight="1" x14ac:dyDescent="0.25">
      <c r="A1845" s="934"/>
      <c r="B1845" s="929"/>
      <c r="C1845" s="935"/>
      <c r="D1845" s="530"/>
      <c r="E1845" s="930"/>
      <c r="F1845" s="934"/>
      <c r="G1845" s="935"/>
      <c r="R1845" s="932"/>
      <c r="S1845" s="931"/>
      <c r="W1845" s="932"/>
    </row>
    <row r="1846" spans="1:23" s="563" customFormat="1" ht="15" customHeight="1" x14ac:dyDescent="0.25">
      <c r="A1846" s="934"/>
      <c r="B1846" s="929"/>
      <c r="C1846" s="935"/>
      <c r="D1846" s="530"/>
      <c r="E1846" s="930"/>
      <c r="F1846" s="934"/>
      <c r="G1846" s="935"/>
      <c r="R1846" s="932"/>
      <c r="S1846" s="931"/>
      <c r="W1846" s="932"/>
    </row>
    <row r="1847" spans="1:23" s="563" customFormat="1" ht="15" customHeight="1" x14ac:dyDescent="0.25">
      <c r="A1847" s="934"/>
      <c r="B1847" s="929"/>
      <c r="C1847" s="935"/>
      <c r="D1847" s="530"/>
      <c r="E1847" s="930"/>
      <c r="F1847" s="934"/>
      <c r="G1847" s="935"/>
      <c r="R1847" s="932"/>
      <c r="S1847" s="931"/>
      <c r="W1847" s="932"/>
    </row>
    <row r="1848" spans="1:23" s="563" customFormat="1" ht="15" customHeight="1" x14ac:dyDescent="0.25">
      <c r="A1848" s="934"/>
      <c r="B1848" s="929"/>
      <c r="C1848" s="935"/>
      <c r="D1848" s="530"/>
      <c r="E1848" s="930"/>
      <c r="F1848" s="934"/>
      <c r="G1848" s="935"/>
      <c r="R1848" s="932"/>
      <c r="S1848" s="931"/>
      <c r="W1848" s="932"/>
    </row>
    <row r="1849" spans="1:23" s="563" customFormat="1" ht="15" customHeight="1" x14ac:dyDescent="0.25">
      <c r="A1849" s="934"/>
      <c r="B1849" s="929"/>
      <c r="C1849" s="935"/>
      <c r="D1849" s="530"/>
      <c r="E1849" s="930"/>
      <c r="F1849" s="934"/>
      <c r="G1849" s="935"/>
      <c r="R1849" s="932"/>
      <c r="S1849" s="931"/>
      <c r="W1849" s="932"/>
    </row>
    <row r="1850" spans="1:23" s="563" customFormat="1" ht="15" customHeight="1" x14ac:dyDescent="0.25">
      <c r="A1850" s="934"/>
      <c r="B1850" s="929"/>
      <c r="C1850" s="935"/>
      <c r="D1850" s="530"/>
      <c r="E1850" s="930"/>
      <c r="F1850" s="934"/>
      <c r="G1850" s="935"/>
      <c r="R1850" s="932"/>
      <c r="S1850" s="931"/>
      <c r="W1850" s="932"/>
    </row>
    <row r="1851" spans="1:23" s="563" customFormat="1" ht="15" customHeight="1" x14ac:dyDescent="0.25">
      <c r="A1851" s="934"/>
      <c r="B1851" s="929"/>
      <c r="C1851" s="935"/>
      <c r="D1851" s="530"/>
      <c r="E1851" s="930"/>
      <c r="F1851" s="934"/>
      <c r="G1851" s="935"/>
      <c r="R1851" s="932"/>
      <c r="S1851" s="931"/>
      <c r="W1851" s="932"/>
    </row>
    <row r="1852" spans="1:23" s="563" customFormat="1" ht="15" customHeight="1" x14ac:dyDescent="0.25">
      <c r="A1852" s="934"/>
      <c r="B1852" s="929"/>
      <c r="C1852" s="935"/>
      <c r="D1852" s="530"/>
      <c r="E1852" s="930"/>
      <c r="F1852" s="934"/>
      <c r="G1852" s="935"/>
      <c r="R1852" s="932"/>
      <c r="S1852" s="931"/>
      <c r="W1852" s="932"/>
    </row>
    <row r="1853" spans="1:23" s="563" customFormat="1" ht="15" customHeight="1" x14ac:dyDescent="0.25">
      <c r="A1853" s="934"/>
      <c r="B1853" s="929"/>
      <c r="C1853" s="935"/>
      <c r="D1853" s="530"/>
      <c r="E1853" s="930"/>
      <c r="F1853" s="934"/>
      <c r="G1853" s="935"/>
      <c r="R1853" s="932"/>
      <c r="S1853" s="931"/>
      <c r="W1853" s="932"/>
    </row>
    <row r="1854" spans="1:23" s="563" customFormat="1" ht="15" customHeight="1" x14ac:dyDescent="0.25">
      <c r="A1854" s="934"/>
      <c r="B1854" s="929"/>
      <c r="C1854" s="935"/>
      <c r="D1854" s="530"/>
      <c r="E1854" s="930"/>
      <c r="F1854" s="934"/>
      <c r="G1854" s="935"/>
      <c r="R1854" s="932"/>
      <c r="S1854" s="931"/>
      <c r="W1854" s="932"/>
    </row>
    <row r="1855" spans="1:23" s="563" customFormat="1" ht="15" customHeight="1" x14ac:dyDescent="0.25">
      <c r="A1855" s="934"/>
      <c r="B1855" s="929"/>
      <c r="C1855" s="935"/>
      <c r="D1855" s="530"/>
      <c r="E1855" s="930"/>
      <c r="F1855" s="934"/>
      <c r="G1855" s="935"/>
      <c r="R1855" s="932"/>
      <c r="S1855" s="931"/>
      <c r="W1855" s="932"/>
    </row>
    <row r="1856" spans="1:23" s="563" customFormat="1" ht="15" customHeight="1" x14ac:dyDescent="0.25">
      <c r="A1856" s="934"/>
      <c r="B1856" s="929"/>
      <c r="C1856" s="935"/>
      <c r="D1856" s="530"/>
      <c r="E1856" s="930"/>
      <c r="F1856" s="934"/>
      <c r="G1856" s="935"/>
      <c r="R1856" s="932"/>
      <c r="S1856" s="931"/>
      <c r="W1856" s="932"/>
    </row>
    <row r="1857" spans="1:23" s="563" customFormat="1" ht="15" customHeight="1" x14ac:dyDescent="0.25">
      <c r="A1857" s="934"/>
      <c r="B1857" s="929"/>
      <c r="C1857" s="935"/>
      <c r="D1857" s="530"/>
      <c r="E1857" s="930"/>
      <c r="F1857" s="934"/>
      <c r="G1857" s="935"/>
      <c r="R1857" s="932"/>
      <c r="S1857" s="931"/>
      <c r="W1857" s="932"/>
    </row>
    <row r="1858" spans="1:23" s="563" customFormat="1" ht="15" customHeight="1" x14ac:dyDescent="0.25">
      <c r="A1858" s="934"/>
      <c r="B1858" s="929"/>
      <c r="C1858" s="935"/>
      <c r="D1858" s="530"/>
      <c r="E1858" s="930"/>
      <c r="F1858" s="934"/>
      <c r="G1858" s="935"/>
      <c r="R1858" s="932"/>
      <c r="S1858" s="931"/>
      <c r="W1858" s="932"/>
    </row>
    <row r="1859" spans="1:23" s="563" customFormat="1" ht="15" customHeight="1" x14ac:dyDescent="0.25">
      <c r="A1859" s="934"/>
      <c r="B1859" s="929"/>
      <c r="C1859" s="935"/>
      <c r="D1859" s="530"/>
      <c r="E1859" s="930"/>
      <c r="F1859" s="934"/>
      <c r="G1859" s="935"/>
      <c r="R1859" s="932"/>
      <c r="S1859" s="931"/>
      <c r="W1859" s="932"/>
    </row>
    <row r="1860" spans="1:23" s="563" customFormat="1" ht="15" customHeight="1" x14ac:dyDescent="0.25">
      <c r="A1860" s="934"/>
      <c r="B1860" s="929"/>
      <c r="C1860" s="935"/>
      <c r="D1860" s="530"/>
      <c r="E1860" s="930"/>
      <c r="F1860" s="934"/>
      <c r="G1860" s="935"/>
      <c r="R1860" s="932"/>
      <c r="S1860" s="931"/>
      <c r="W1860" s="932"/>
    </row>
    <row r="1861" spans="1:23" s="563" customFormat="1" ht="15" customHeight="1" x14ac:dyDescent="0.25">
      <c r="A1861" s="934"/>
      <c r="B1861" s="929"/>
      <c r="C1861" s="935"/>
      <c r="D1861" s="530"/>
      <c r="E1861" s="930"/>
      <c r="F1861" s="934"/>
      <c r="G1861" s="935"/>
      <c r="R1861" s="932"/>
      <c r="S1861" s="931"/>
      <c r="W1861" s="932"/>
    </row>
    <row r="1862" spans="1:23" s="563" customFormat="1" ht="15" customHeight="1" x14ac:dyDescent="0.25">
      <c r="A1862" s="934"/>
      <c r="B1862" s="929"/>
      <c r="C1862" s="935"/>
      <c r="D1862" s="530"/>
      <c r="E1862" s="930"/>
      <c r="F1862" s="934"/>
      <c r="G1862" s="935"/>
      <c r="R1862" s="932"/>
      <c r="S1862" s="931"/>
      <c r="W1862" s="932"/>
    </row>
    <row r="1863" spans="1:23" s="563" customFormat="1" ht="15" customHeight="1" x14ac:dyDescent="0.25">
      <c r="A1863" s="934"/>
      <c r="B1863" s="929"/>
      <c r="C1863" s="935"/>
      <c r="D1863" s="530"/>
      <c r="E1863" s="930"/>
      <c r="F1863" s="934"/>
      <c r="G1863" s="935"/>
      <c r="R1863" s="932"/>
      <c r="S1863" s="931"/>
      <c r="W1863" s="932"/>
    </row>
    <row r="1864" spans="1:23" s="563" customFormat="1" ht="15" customHeight="1" x14ac:dyDescent="0.25">
      <c r="A1864" s="934"/>
      <c r="B1864" s="929"/>
      <c r="C1864" s="935"/>
      <c r="D1864" s="530"/>
      <c r="E1864" s="930"/>
      <c r="F1864" s="934"/>
      <c r="G1864" s="935"/>
      <c r="R1864" s="932"/>
      <c r="S1864" s="931"/>
      <c r="W1864" s="932"/>
    </row>
    <row r="1865" spans="1:23" s="563" customFormat="1" ht="15" customHeight="1" x14ac:dyDescent="0.25">
      <c r="A1865" s="934"/>
      <c r="B1865" s="929"/>
      <c r="C1865" s="935"/>
      <c r="D1865" s="530"/>
      <c r="E1865" s="930"/>
      <c r="F1865" s="934"/>
      <c r="G1865" s="935"/>
      <c r="R1865" s="932"/>
      <c r="S1865" s="931"/>
      <c r="W1865" s="932"/>
    </row>
    <row r="1866" spans="1:23" s="563" customFormat="1" ht="15" customHeight="1" x14ac:dyDescent="0.25">
      <c r="A1866" s="934"/>
      <c r="B1866" s="929"/>
      <c r="C1866" s="935"/>
      <c r="D1866" s="530"/>
      <c r="E1866" s="930"/>
      <c r="F1866" s="934"/>
      <c r="G1866" s="935"/>
      <c r="R1866" s="932"/>
      <c r="S1866" s="931"/>
      <c r="W1866" s="932"/>
    </row>
    <row r="1867" spans="1:23" s="563" customFormat="1" ht="15" customHeight="1" x14ac:dyDescent="0.25">
      <c r="A1867" s="934"/>
      <c r="B1867" s="929"/>
      <c r="C1867" s="935"/>
      <c r="D1867" s="530"/>
      <c r="E1867" s="930"/>
      <c r="F1867" s="934"/>
      <c r="G1867" s="935"/>
      <c r="R1867" s="932"/>
      <c r="S1867" s="931"/>
      <c r="W1867" s="932"/>
    </row>
    <row r="1868" spans="1:23" s="563" customFormat="1" ht="15" customHeight="1" x14ac:dyDescent="0.25">
      <c r="A1868" s="934"/>
      <c r="B1868" s="929"/>
      <c r="C1868" s="935"/>
      <c r="D1868" s="530"/>
      <c r="E1868" s="930"/>
      <c r="F1868" s="934"/>
      <c r="G1868" s="935"/>
      <c r="R1868" s="932"/>
      <c r="S1868" s="931"/>
      <c r="W1868" s="932"/>
    </row>
    <row r="1869" spans="1:23" s="563" customFormat="1" ht="15" customHeight="1" x14ac:dyDescent="0.25">
      <c r="A1869" s="934"/>
      <c r="B1869" s="929"/>
      <c r="C1869" s="935"/>
      <c r="D1869" s="530"/>
      <c r="E1869" s="930"/>
      <c r="F1869" s="934"/>
      <c r="G1869" s="935"/>
      <c r="R1869" s="932"/>
      <c r="S1869" s="931"/>
      <c r="W1869" s="932"/>
    </row>
    <row r="1870" spans="1:23" s="563" customFormat="1" ht="15" customHeight="1" x14ac:dyDescent="0.25">
      <c r="A1870" s="934"/>
      <c r="B1870" s="929"/>
      <c r="C1870" s="935"/>
      <c r="D1870" s="530"/>
      <c r="E1870" s="930"/>
      <c r="F1870" s="934"/>
      <c r="G1870" s="935"/>
      <c r="R1870" s="932"/>
      <c r="S1870" s="931"/>
      <c r="W1870" s="932"/>
    </row>
    <row r="1871" spans="1:23" s="563" customFormat="1" ht="15" customHeight="1" x14ac:dyDescent="0.25">
      <c r="A1871" s="934"/>
      <c r="B1871" s="929"/>
      <c r="C1871" s="935"/>
      <c r="D1871" s="530"/>
      <c r="E1871" s="930"/>
      <c r="F1871" s="934"/>
      <c r="G1871" s="935"/>
      <c r="R1871" s="932"/>
      <c r="S1871" s="931"/>
      <c r="W1871" s="932"/>
    </row>
    <row r="1872" spans="1:23" s="563" customFormat="1" ht="15" customHeight="1" x14ac:dyDescent="0.25">
      <c r="A1872" s="934"/>
      <c r="B1872" s="929"/>
      <c r="C1872" s="935"/>
      <c r="D1872" s="530"/>
      <c r="E1872" s="930"/>
      <c r="F1872" s="934"/>
      <c r="G1872" s="935"/>
      <c r="R1872" s="932"/>
      <c r="S1872" s="931"/>
      <c r="W1872" s="932"/>
    </row>
    <row r="1873" spans="1:23" s="563" customFormat="1" ht="15" customHeight="1" x14ac:dyDescent="0.25">
      <c r="A1873" s="934"/>
      <c r="B1873" s="929"/>
      <c r="C1873" s="935"/>
      <c r="D1873" s="530"/>
      <c r="E1873" s="930"/>
      <c r="F1873" s="934"/>
      <c r="G1873" s="935"/>
      <c r="R1873" s="932"/>
      <c r="S1873" s="931"/>
      <c r="W1873" s="932"/>
    </row>
    <row r="1874" spans="1:23" s="563" customFormat="1" ht="15" customHeight="1" x14ac:dyDescent="0.25">
      <c r="A1874" s="934"/>
      <c r="B1874" s="929"/>
      <c r="C1874" s="935"/>
      <c r="D1874" s="530"/>
      <c r="E1874" s="930"/>
      <c r="F1874" s="934"/>
      <c r="G1874" s="935"/>
      <c r="R1874" s="932"/>
      <c r="S1874" s="931"/>
      <c r="W1874" s="932"/>
    </row>
    <row r="1875" spans="1:23" s="563" customFormat="1" ht="15" customHeight="1" x14ac:dyDescent="0.25">
      <c r="A1875" s="934"/>
      <c r="B1875" s="929"/>
      <c r="C1875" s="935"/>
      <c r="D1875" s="530"/>
      <c r="E1875" s="930"/>
      <c r="F1875" s="934"/>
      <c r="G1875" s="935"/>
      <c r="R1875" s="932"/>
      <c r="S1875" s="931"/>
      <c r="W1875" s="932"/>
    </row>
    <row r="1876" spans="1:23" s="563" customFormat="1" ht="15" customHeight="1" x14ac:dyDescent="0.25">
      <c r="A1876" s="934"/>
      <c r="B1876" s="929"/>
      <c r="C1876" s="935"/>
      <c r="D1876" s="530"/>
      <c r="E1876" s="930"/>
      <c r="F1876" s="934"/>
      <c r="G1876" s="935"/>
      <c r="R1876" s="932"/>
      <c r="S1876" s="931"/>
      <c r="W1876" s="932"/>
    </row>
    <row r="1877" spans="1:23" s="563" customFormat="1" ht="15" customHeight="1" x14ac:dyDescent="0.25">
      <c r="A1877" s="934"/>
      <c r="B1877" s="929"/>
      <c r="C1877" s="935"/>
      <c r="D1877" s="530"/>
      <c r="E1877" s="930"/>
      <c r="F1877" s="934"/>
      <c r="G1877" s="935"/>
      <c r="R1877" s="932"/>
      <c r="S1877" s="931"/>
      <c r="W1877" s="932"/>
    </row>
    <row r="1878" spans="1:23" s="563" customFormat="1" ht="15" customHeight="1" x14ac:dyDescent="0.25">
      <c r="A1878" s="934"/>
      <c r="B1878" s="929"/>
      <c r="C1878" s="935"/>
      <c r="D1878" s="530"/>
      <c r="E1878" s="930"/>
      <c r="F1878" s="934"/>
      <c r="G1878" s="935"/>
      <c r="R1878" s="932"/>
      <c r="S1878" s="931"/>
      <c r="W1878" s="932"/>
    </row>
    <row r="1879" spans="1:23" s="563" customFormat="1" ht="15" customHeight="1" x14ac:dyDescent="0.25">
      <c r="A1879" s="934"/>
      <c r="B1879" s="929"/>
      <c r="C1879" s="935"/>
      <c r="D1879" s="530"/>
      <c r="E1879" s="930"/>
      <c r="F1879" s="934"/>
      <c r="G1879" s="935"/>
      <c r="R1879" s="932"/>
      <c r="S1879" s="931"/>
      <c r="W1879" s="932"/>
    </row>
    <row r="1880" spans="1:23" s="563" customFormat="1" ht="15" customHeight="1" x14ac:dyDescent="0.25">
      <c r="A1880" s="934"/>
      <c r="B1880" s="929"/>
      <c r="C1880" s="935"/>
      <c r="D1880" s="530"/>
      <c r="E1880" s="930"/>
      <c r="F1880" s="934"/>
      <c r="G1880" s="935"/>
      <c r="R1880" s="932"/>
      <c r="S1880" s="931"/>
      <c r="W1880" s="932"/>
    </row>
    <row r="1881" spans="1:23" s="563" customFormat="1" ht="15" customHeight="1" x14ac:dyDescent="0.25">
      <c r="A1881" s="934"/>
      <c r="B1881" s="929"/>
      <c r="C1881" s="935"/>
      <c r="D1881" s="530"/>
      <c r="E1881" s="930"/>
      <c r="F1881" s="934"/>
      <c r="G1881" s="935"/>
      <c r="R1881" s="932"/>
      <c r="S1881" s="931"/>
      <c r="W1881" s="932"/>
    </row>
    <row r="1882" spans="1:23" s="563" customFormat="1" ht="15" customHeight="1" x14ac:dyDescent="0.25">
      <c r="A1882" s="934"/>
      <c r="B1882" s="929"/>
      <c r="C1882" s="935"/>
      <c r="D1882" s="530"/>
      <c r="E1882" s="930"/>
      <c r="F1882" s="934"/>
      <c r="G1882" s="935"/>
      <c r="R1882" s="932"/>
      <c r="S1882" s="931"/>
      <c r="W1882" s="932"/>
    </row>
    <row r="1883" spans="1:23" s="563" customFormat="1" ht="15" customHeight="1" x14ac:dyDescent="0.25">
      <c r="A1883" s="934"/>
      <c r="B1883" s="929"/>
      <c r="C1883" s="935"/>
      <c r="D1883" s="530"/>
      <c r="E1883" s="930"/>
      <c r="F1883" s="934"/>
      <c r="G1883" s="935"/>
      <c r="R1883" s="932"/>
      <c r="S1883" s="931"/>
      <c r="W1883" s="932"/>
    </row>
    <row r="1884" spans="1:23" s="563" customFormat="1" ht="15" customHeight="1" x14ac:dyDescent="0.25">
      <c r="A1884" s="934"/>
      <c r="B1884" s="929"/>
      <c r="C1884" s="935"/>
      <c r="D1884" s="530"/>
      <c r="E1884" s="930"/>
      <c r="F1884" s="934"/>
      <c r="G1884" s="935"/>
      <c r="R1884" s="932"/>
      <c r="S1884" s="931"/>
      <c r="W1884" s="932"/>
    </row>
    <row r="1885" spans="1:23" s="563" customFormat="1" ht="15" customHeight="1" x14ac:dyDescent="0.25">
      <c r="A1885" s="934"/>
      <c r="B1885" s="929"/>
      <c r="C1885" s="935"/>
      <c r="D1885" s="530"/>
      <c r="E1885" s="930"/>
      <c r="F1885" s="934"/>
      <c r="G1885" s="935"/>
      <c r="R1885" s="932"/>
      <c r="S1885" s="931"/>
      <c r="W1885" s="932"/>
    </row>
    <row r="1886" spans="1:23" s="563" customFormat="1" ht="15" customHeight="1" x14ac:dyDescent="0.25">
      <c r="A1886" s="934"/>
      <c r="B1886" s="929"/>
      <c r="C1886" s="935"/>
      <c r="D1886" s="530"/>
      <c r="E1886" s="930"/>
      <c r="F1886" s="934"/>
      <c r="G1886" s="935"/>
      <c r="R1886" s="932"/>
      <c r="S1886" s="931"/>
      <c r="W1886" s="932"/>
    </row>
    <row r="1887" spans="1:23" s="563" customFormat="1" ht="15" customHeight="1" x14ac:dyDescent="0.25">
      <c r="A1887" s="934"/>
      <c r="B1887" s="929"/>
      <c r="C1887" s="935"/>
      <c r="D1887" s="530"/>
      <c r="E1887" s="930"/>
      <c r="F1887" s="934"/>
      <c r="G1887" s="935"/>
      <c r="R1887" s="932"/>
      <c r="S1887" s="931"/>
      <c r="W1887" s="932"/>
    </row>
    <row r="1888" spans="1:23" s="563" customFormat="1" ht="15" customHeight="1" x14ac:dyDescent="0.25">
      <c r="A1888" s="934"/>
      <c r="B1888" s="929"/>
      <c r="C1888" s="935"/>
      <c r="D1888" s="530"/>
      <c r="E1888" s="930"/>
      <c r="F1888" s="934"/>
      <c r="G1888" s="935"/>
      <c r="R1888" s="932"/>
      <c r="S1888" s="931"/>
      <c r="W1888" s="932"/>
    </row>
    <row r="1889" spans="1:23" s="563" customFormat="1" ht="15" customHeight="1" x14ac:dyDescent="0.25">
      <c r="A1889" s="934"/>
      <c r="B1889" s="929"/>
      <c r="C1889" s="935"/>
      <c r="D1889" s="530"/>
      <c r="E1889" s="930"/>
      <c r="F1889" s="934"/>
      <c r="G1889" s="935"/>
      <c r="R1889" s="932"/>
      <c r="S1889" s="931"/>
      <c r="W1889" s="932"/>
    </row>
    <row r="1890" spans="1:23" s="563" customFormat="1" ht="15" customHeight="1" x14ac:dyDescent="0.25">
      <c r="A1890" s="934"/>
      <c r="B1890" s="929"/>
      <c r="C1890" s="935"/>
      <c r="D1890" s="530"/>
      <c r="E1890" s="930"/>
      <c r="F1890" s="934"/>
      <c r="G1890" s="935"/>
      <c r="R1890" s="932"/>
      <c r="S1890" s="931"/>
      <c r="W1890" s="932"/>
    </row>
    <row r="1891" spans="1:23" s="563" customFormat="1" ht="15" customHeight="1" x14ac:dyDescent="0.25">
      <c r="A1891" s="934"/>
      <c r="B1891" s="929"/>
      <c r="C1891" s="935"/>
      <c r="D1891" s="530"/>
      <c r="E1891" s="930"/>
      <c r="F1891" s="934"/>
      <c r="G1891" s="935"/>
      <c r="R1891" s="932"/>
      <c r="S1891" s="931"/>
      <c r="W1891" s="932"/>
    </row>
    <row r="1892" spans="1:23" s="563" customFormat="1" ht="15" customHeight="1" x14ac:dyDescent="0.25">
      <c r="A1892" s="934"/>
      <c r="B1892" s="929"/>
      <c r="C1892" s="935"/>
      <c r="D1892" s="530"/>
      <c r="E1892" s="930"/>
      <c r="F1892" s="934"/>
      <c r="G1892" s="935"/>
      <c r="R1892" s="932"/>
      <c r="S1892" s="931"/>
      <c r="W1892" s="932"/>
    </row>
    <row r="1893" spans="1:23" s="563" customFormat="1" ht="15" customHeight="1" x14ac:dyDescent="0.25">
      <c r="A1893" s="934"/>
      <c r="B1893" s="929"/>
      <c r="C1893" s="935"/>
      <c r="D1893" s="530"/>
      <c r="E1893" s="930"/>
      <c r="F1893" s="934"/>
      <c r="G1893" s="935"/>
      <c r="R1893" s="932"/>
      <c r="S1893" s="931"/>
      <c r="W1893" s="932"/>
    </row>
    <row r="1894" spans="1:23" s="563" customFormat="1" ht="15" customHeight="1" x14ac:dyDescent="0.25">
      <c r="A1894" s="934"/>
      <c r="B1894" s="929"/>
      <c r="C1894" s="935"/>
      <c r="D1894" s="530"/>
      <c r="E1894" s="930"/>
      <c r="F1894" s="934"/>
      <c r="G1894" s="935"/>
      <c r="R1894" s="932"/>
      <c r="S1894" s="931"/>
      <c r="W1894" s="932"/>
    </row>
    <row r="1895" spans="1:23" s="563" customFormat="1" ht="15" customHeight="1" x14ac:dyDescent="0.25">
      <c r="A1895" s="934"/>
      <c r="B1895" s="929"/>
      <c r="C1895" s="935"/>
      <c r="D1895" s="530"/>
      <c r="E1895" s="930"/>
      <c r="F1895" s="934"/>
      <c r="G1895" s="935"/>
      <c r="R1895" s="932"/>
      <c r="S1895" s="931"/>
      <c r="W1895" s="932"/>
    </row>
    <row r="1896" spans="1:23" s="563" customFormat="1" ht="15" customHeight="1" x14ac:dyDescent="0.25">
      <c r="A1896" s="934"/>
      <c r="B1896" s="929"/>
      <c r="C1896" s="935"/>
      <c r="D1896" s="530"/>
      <c r="E1896" s="930"/>
      <c r="F1896" s="934"/>
      <c r="G1896" s="935"/>
      <c r="R1896" s="932"/>
      <c r="S1896" s="931"/>
      <c r="W1896" s="932"/>
    </row>
    <row r="1897" spans="1:23" s="563" customFormat="1" ht="15" customHeight="1" x14ac:dyDescent="0.25">
      <c r="A1897" s="934"/>
      <c r="B1897" s="929"/>
      <c r="C1897" s="935"/>
      <c r="D1897" s="530"/>
      <c r="E1897" s="930"/>
      <c r="F1897" s="934"/>
      <c r="G1897" s="935"/>
      <c r="R1897" s="932"/>
      <c r="S1897" s="931"/>
      <c r="W1897" s="932"/>
    </row>
    <row r="1898" spans="1:23" s="563" customFormat="1" ht="15" customHeight="1" x14ac:dyDescent="0.25">
      <c r="A1898" s="934"/>
      <c r="B1898" s="929"/>
      <c r="C1898" s="935"/>
      <c r="D1898" s="530"/>
      <c r="E1898" s="930"/>
      <c r="F1898" s="934"/>
      <c r="G1898" s="935"/>
      <c r="R1898" s="932"/>
      <c r="S1898" s="931"/>
      <c r="W1898" s="932"/>
    </row>
    <row r="1899" spans="1:23" s="563" customFormat="1" ht="15" customHeight="1" x14ac:dyDescent="0.25">
      <c r="A1899" s="934"/>
      <c r="B1899" s="929"/>
      <c r="C1899" s="935"/>
      <c r="D1899" s="530"/>
      <c r="E1899" s="930"/>
      <c r="F1899" s="934"/>
      <c r="G1899" s="935"/>
      <c r="R1899" s="932"/>
      <c r="S1899" s="931"/>
      <c r="W1899" s="932"/>
    </row>
    <row r="1900" spans="1:23" s="563" customFormat="1" ht="15" customHeight="1" x14ac:dyDescent="0.25">
      <c r="A1900" s="934"/>
      <c r="B1900" s="929"/>
      <c r="C1900" s="935"/>
      <c r="D1900" s="530"/>
      <c r="E1900" s="930"/>
      <c r="F1900" s="934"/>
      <c r="G1900" s="935"/>
      <c r="R1900" s="932"/>
      <c r="S1900" s="931"/>
      <c r="W1900" s="932"/>
    </row>
    <row r="1901" spans="1:23" s="563" customFormat="1" ht="15" customHeight="1" x14ac:dyDescent="0.25">
      <c r="A1901" s="934"/>
      <c r="B1901" s="929"/>
      <c r="C1901" s="935"/>
      <c r="D1901" s="530"/>
      <c r="E1901" s="930"/>
      <c r="F1901" s="934"/>
      <c r="G1901" s="935"/>
      <c r="R1901" s="932"/>
      <c r="S1901" s="931"/>
      <c r="W1901" s="932"/>
    </row>
    <row r="1902" spans="1:23" s="563" customFormat="1" ht="15" customHeight="1" x14ac:dyDescent="0.25">
      <c r="A1902" s="934"/>
      <c r="B1902" s="929"/>
      <c r="C1902" s="935"/>
      <c r="D1902" s="530"/>
      <c r="E1902" s="930"/>
      <c r="F1902" s="934"/>
      <c r="G1902" s="935"/>
      <c r="R1902" s="932"/>
      <c r="S1902" s="931"/>
      <c r="W1902" s="932"/>
    </row>
    <row r="1903" spans="1:23" s="563" customFormat="1" ht="15" customHeight="1" x14ac:dyDescent="0.25">
      <c r="A1903" s="934"/>
      <c r="B1903" s="929"/>
      <c r="C1903" s="935"/>
      <c r="D1903" s="530"/>
      <c r="E1903" s="930"/>
      <c r="F1903" s="934"/>
      <c r="G1903" s="935"/>
      <c r="R1903" s="932"/>
      <c r="S1903" s="931"/>
      <c r="W1903" s="932"/>
    </row>
    <row r="1904" spans="1:23" s="563" customFormat="1" ht="15" customHeight="1" x14ac:dyDescent="0.25">
      <c r="A1904" s="934"/>
      <c r="B1904" s="929"/>
      <c r="C1904" s="935"/>
      <c r="D1904" s="530"/>
      <c r="E1904" s="930"/>
      <c r="F1904" s="934"/>
      <c r="G1904" s="935"/>
      <c r="R1904" s="932"/>
      <c r="S1904" s="931"/>
      <c r="W1904" s="932"/>
    </row>
    <row r="1905" spans="1:23" s="563" customFormat="1" ht="15" customHeight="1" x14ac:dyDescent="0.25">
      <c r="A1905" s="934"/>
      <c r="B1905" s="929"/>
      <c r="C1905" s="935"/>
      <c r="D1905" s="530"/>
      <c r="E1905" s="930"/>
      <c r="F1905" s="934"/>
      <c r="G1905" s="935"/>
      <c r="R1905" s="932"/>
      <c r="S1905" s="931"/>
      <c r="W1905" s="932"/>
    </row>
    <row r="1906" spans="1:23" s="563" customFormat="1" ht="15" customHeight="1" x14ac:dyDescent="0.25">
      <c r="A1906" s="934"/>
      <c r="B1906" s="929"/>
      <c r="C1906" s="935"/>
      <c r="D1906" s="530"/>
      <c r="E1906" s="930"/>
      <c r="F1906" s="934"/>
      <c r="G1906" s="935"/>
      <c r="R1906" s="932"/>
      <c r="S1906" s="931"/>
      <c r="W1906" s="932"/>
    </row>
    <row r="1907" spans="1:23" s="563" customFormat="1" ht="15" customHeight="1" x14ac:dyDescent="0.25">
      <c r="A1907" s="934"/>
      <c r="B1907" s="929"/>
      <c r="C1907" s="935"/>
      <c r="D1907" s="530"/>
      <c r="E1907" s="930"/>
      <c r="F1907" s="934"/>
      <c r="G1907" s="935"/>
      <c r="R1907" s="932"/>
      <c r="S1907" s="931"/>
      <c r="W1907" s="932"/>
    </row>
    <row r="1908" spans="1:23" s="563" customFormat="1" ht="15" customHeight="1" x14ac:dyDescent="0.25">
      <c r="A1908" s="934"/>
      <c r="B1908" s="929"/>
      <c r="C1908" s="935"/>
      <c r="D1908" s="530"/>
      <c r="E1908" s="930"/>
      <c r="F1908" s="934"/>
      <c r="G1908" s="935"/>
      <c r="R1908" s="932"/>
      <c r="S1908" s="931"/>
      <c r="W1908" s="932"/>
    </row>
    <row r="1909" spans="1:23" s="563" customFormat="1" ht="15" customHeight="1" x14ac:dyDescent="0.25">
      <c r="A1909" s="934"/>
      <c r="B1909" s="929"/>
      <c r="C1909" s="935"/>
      <c r="D1909" s="530"/>
      <c r="E1909" s="930"/>
      <c r="F1909" s="934"/>
      <c r="G1909" s="935"/>
      <c r="R1909" s="932"/>
      <c r="S1909" s="931"/>
      <c r="W1909" s="932"/>
    </row>
    <row r="1910" spans="1:23" s="563" customFormat="1" ht="15" customHeight="1" x14ac:dyDescent="0.25">
      <c r="A1910" s="934"/>
      <c r="B1910" s="929"/>
      <c r="C1910" s="935"/>
      <c r="D1910" s="530"/>
      <c r="E1910" s="930"/>
      <c r="F1910" s="934"/>
      <c r="G1910" s="935"/>
      <c r="R1910" s="932"/>
      <c r="S1910" s="931"/>
      <c r="W1910" s="932"/>
    </row>
    <row r="1911" spans="1:23" s="563" customFormat="1" ht="15" customHeight="1" x14ac:dyDescent="0.25">
      <c r="A1911" s="934"/>
      <c r="B1911" s="929"/>
      <c r="C1911" s="935"/>
      <c r="D1911" s="530"/>
      <c r="E1911" s="930"/>
      <c r="F1911" s="934"/>
      <c r="G1911" s="935"/>
      <c r="R1911" s="932"/>
      <c r="S1911" s="931"/>
      <c r="W1911" s="932"/>
    </row>
    <row r="1912" spans="1:23" s="563" customFormat="1" ht="15" customHeight="1" x14ac:dyDescent="0.25">
      <c r="A1912" s="934"/>
      <c r="B1912" s="929"/>
      <c r="C1912" s="935"/>
      <c r="D1912" s="530"/>
      <c r="E1912" s="930"/>
      <c r="F1912" s="934"/>
      <c r="G1912" s="935"/>
      <c r="R1912" s="932"/>
      <c r="S1912" s="931"/>
      <c r="W1912" s="932"/>
    </row>
    <row r="1913" spans="1:23" s="563" customFormat="1" ht="15" customHeight="1" x14ac:dyDescent="0.25">
      <c r="A1913" s="934"/>
      <c r="B1913" s="929"/>
      <c r="C1913" s="935"/>
      <c r="D1913" s="530"/>
      <c r="E1913" s="930"/>
      <c r="F1913" s="934"/>
      <c r="G1913" s="935"/>
      <c r="R1913" s="932"/>
      <c r="S1913" s="931"/>
      <c r="W1913" s="932"/>
    </row>
    <row r="1914" spans="1:23" s="563" customFormat="1" ht="15" customHeight="1" x14ac:dyDescent="0.25">
      <c r="A1914" s="934"/>
      <c r="B1914" s="929"/>
      <c r="C1914" s="935"/>
      <c r="D1914" s="530"/>
      <c r="E1914" s="930"/>
      <c r="F1914" s="934"/>
      <c r="G1914" s="935"/>
      <c r="R1914" s="932"/>
      <c r="S1914" s="931"/>
      <c r="W1914" s="932"/>
    </row>
    <row r="1915" spans="1:23" s="563" customFormat="1" ht="15" customHeight="1" x14ac:dyDescent="0.25">
      <c r="A1915" s="934"/>
      <c r="B1915" s="929"/>
      <c r="C1915" s="935"/>
      <c r="D1915" s="530"/>
      <c r="E1915" s="930"/>
      <c r="F1915" s="934"/>
      <c r="G1915" s="935"/>
      <c r="R1915" s="932"/>
      <c r="S1915" s="931"/>
      <c r="W1915" s="932"/>
    </row>
    <row r="1916" spans="1:23" s="563" customFormat="1" ht="15" customHeight="1" x14ac:dyDescent="0.25">
      <c r="A1916" s="934"/>
      <c r="B1916" s="929"/>
      <c r="C1916" s="935"/>
      <c r="D1916" s="530"/>
      <c r="E1916" s="930"/>
      <c r="F1916" s="934"/>
      <c r="G1916" s="935"/>
      <c r="R1916" s="932"/>
      <c r="S1916" s="931"/>
      <c r="W1916" s="932"/>
    </row>
    <row r="1917" spans="1:23" s="563" customFormat="1" ht="15" customHeight="1" x14ac:dyDescent="0.25">
      <c r="A1917" s="934"/>
      <c r="B1917" s="929"/>
      <c r="C1917" s="935"/>
      <c r="D1917" s="530"/>
      <c r="E1917" s="930"/>
      <c r="F1917" s="934"/>
      <c r="G1917" s="935"/>
      <c r="R1917" s="932"/>
      <c r="S1917" s="931"/>
      <c r="W1917" s="932"/>
    </row>
    <row r="1918" spans="1:23" s="563" customFormat="1" ht="15" customHeight="1" x14ac:dyDescent="0.25">
      <c r="A1918" s="934"/>
      <c r="B1918" s="929"/>
      <c r="C1918" s="935"/>
      <c r="D1918" s="530"/>
      <c r="E1918" s="930"/>
      <c r="F1918" s="934"/>
      <c r="G1918" s="935"/>
      <c r="R1918" s="932"/>
      <c r="S1918" s="931"/>
      <c r="W1918" s="932"/>
    </row>
    <row r="1919" spans="1:23" s="563" customFormat="1" ht="15" customHeight="1" x14ac:dyDescent="0.25">
      <c r="A1919" s="934"/>
      <c r="B1919" s="929"/>
      <c r="C1919" s="935"/>
      <c r="D1919" s="530"/>
      <c r="E1919" s="930"/>
      <c r="F1919" s="934"/>
      <c r="G1919" s="935"/>
      <c r="R1919" s="932"/>
      <c r="S1919" s="931"/>
      <c r="W1919" s="932"/>
    </row>
    <row r="1920" spans="1:23" s="563" customFormat="1" ht="15" customHeight="1" x14ac:dyDescent="0.25">
      <c r="A1920" s="934"/>
      <c r="B1920" s="929"/>
      <c r="C1920" s="935"/>
      <c r="D1920" s="530"/>
      <c r="E1920" s="930"/>
      <c r="F1920" s="934"/>
      <c r="G1920" s="935"/>
      <c r="R1920" s="932"/>
      <c r="S1920" s="931"/>
      <c r="W1920" s="932"/>
    </row>
    <row r="1921" spans="1:23" s="563" customFormat="1" ht="15" customHeight="1" x14ac:dyDescent="0.25">
      <c r="A1921" s="934"/>
      <c r="B1921" s="929"/>
      <c r="C1921" s="935"/>
      <c r="D1921" s="530"/>
      <c r="E1921" s="930"/>
      <c r="F1921" s="934"/>
      <c r="G1921" s="935"/>
      <c r="R1921" s="932"/>
      <c r="S1921" s="931"/>
      <c r="W1921" s="932"/>
    </row>
    <row r="1922" spans="1:23" s="563" customFormat="1" ht="15" customHeight="1" x14ac:dyDescent="0.25">
      <c r="A1922" s="934"/>
      <c r="B1922" s="929"/>
      <c r="C1922" s="935"/>
      <c r="D1922" s="530"/>
      <c r="E1922" s="930"/>
      <c r="F1922" s="934"/>
      <c r="G1922" s="935"/>
      <c r="R1922" s="932"/>
      <c r="S1922" s="931"/>
      <c r="W1922" s="932"/>
    </row>
    <row r="1923" spans="1:23" s="563" customFormat="1" ht="15" customHeight="1" x14ac:dyDescent="0.25">
      <c r="A1923" s="934"/>
      <c r="B1923" s="929"/>
      <c r="C1923" s="935"/>
      <c r="D1923" s="530"/>
      <c r="E1923" s="930"/>
      <c r="F1923" s="934"/>
      <c r="G1923" s="935"/>
      <c r="R1923" s="932"/>
      <c r="S1923" s="931"/>
      <c r="W1923" s="932"/>
    </row>
    <row r="1924" spans="1:23" s="563" customFormat="1" ht="15" customHeight="1" x14ac:dyDescent="0.25">
      <c r="A1924" s="934"/>
      <c r="B1924" s="929"/>
      <c r="C1924" s="935"/>
      <c r="D1924" s="530"/>
      <c r="E1924" s="930"/>
      <c r="F1924" s="934"/>
      <c r="G1924" s="935"/>
      <c r="R1924" s="932"/>
      <c r="S1924" s="931"/>
      <c r="W1924" s="932"/>
    </row>
    <row r="1925" spans="1:23" s="563" customFormat="1" ht="15" customHeight="1" x14ac:dyDescent="0.25">
      <c r="A1925" s="934"/>
      <c r="B1925" s="929"/>
      <c r="C1925" s="935"/>
      <c r="D1925" s="530"/>
      <c r="E1925" s="930"/>
      <c r="F1925" s="934"/>
      <c r="G1925" s="935"/>
      <c r="R1925" s="932"/>
      <c r="S1925" s="931"/>
      <c r="W1925" s="932"/>
    </row>
    <row r="1926" spans="1:23" s="563" customFormat="1" ht="15" customHeight="1" x14ac:dyDescent="0.25">
      <c r="A1926" s="934"/>
      <c r="B1926" s="929"/>
      <c r="C1926" s="935"/>
      <c r="D1926" s="530"/>
      <c r="E1926" s="930"/>
      <c r="F1926" s="934"/>
      <c r="G1926" s="935"/>
      <c r="R1926" s="932"/>
      <c r="S1926" s="931"/>
      <c r="W1926" s="932"/>
    </row>
    <row r="1927" spans="1:23" s="563" customFormat="1" ht="15" customHeight="1" x14ac:dyDescent="0.25">
      <c r="A1927" s="934"/>
      <c r="B1927" s="929"/>
      <c r="C1927" s="935"/>
      <c r="D1927" s="530"/>
      <c r="E1927" s="930"/>
      <c r="F1927" s="934"/>
      <c r="G1927" s="935"/>
      <c r="R1927" s="932"/>
      <c r="S1927" s="931"/>
      <c r="W1927" s="932"/>
    </row>
    <row r="1928" spans="1:23" s="563" customFormat="1" ht="15" customHeight="1" x14ac:dyDescent="0.25">
      <c r="A1928" s="934"/>
      <c r="B1928" s="929"/>
      <c r="C1928" s="935"/>
      <c r="D1928" s="530"/>
      <c r="E1928" s="930"/>
      <c r="F1928" s="934"/>
      <c r="G1928" s="935"/>
      <c r="R1928" s="932"/>
      <c r="S1928" s="931"/>
      <c r="W1928" s="932"/>
    </row>
    <row r="1929" spans="1:23" s="563" customFormat="1" ht="15" customHeight="1" x14ac:dyDescent="0.25">
      <c r="A1929" s="934"/>
      <c r="B1929" s="929"/>
      <c r="C1929" s="935"/>
      <c r="D1929" s="530"/>
      <c r="E1929" s="930"/>
      <c r="F1929" s="934"/>
      <c r="G1929" s="935"/>
      <c r="R1929" s="932"/>
      <c r="S1929" s="931"/>
      <c r="W1929" s="932"/>
    </row>
    <row r="1930" spans="1:23" s="563" customFormat="1" ht="15" customHeight="1" x14ac:dyDescent="0.25">
      <c r="A1930" s="934"/>
      <c r="B1930" s="929"/>
      <c r="C1930" s="935"/>
      <c r="D1930" s="530"/>
      <c r="E1930" s="930"/>
      <c r="F1930" s="934"/>
      <c r="G1930" s="935"/>
      <c r="R1930" s="932"/>
      <c r="S1930" s="931"/>
      <c r="W1930" s="932"/>
    </row>
    <row r="1931" spans="1:23" s="563" customFormat="1" ht="15" customHeight="1" x14ac:dyDescent="0.25">
      <c r="A1931" s="934"/>
      <c r="B1931" s="929"/>
      <c r="C1931" s="935"/>
      <c r="D1931" s="530"/>
      <c r="E1931" s="930"/>
      <c r="F1931" s="934"/>
      <c r="G1931" s="935"/>
      <c r="R1931" s="932"/>
      <c r="S1931" s="931"/>
      <c r="W1931" s="932"/>
    </row>
    <row r="1932" spans="1:23" s="563" customFormat="1" ht="15" customHeight="1" x14ac:dyDescent="0.25">
      <c r="A1932" s="934"/>
      <c r="B1932" s="929"/>
      <c r="C1932" s="935"/>
      <c r="D1932" s="530"/>
      <c r="E1932" s="930"/>
      <c r="F1932" s="934"/>
      <c r="G1932" s="935"/>
      <c r="R1932" s="932"/>
      <c r="S1932" s="931"/>
      <c r="W1932" s="932"/>
    </row>
    <row r="1933" spans="1:23" s="563" customFormat="1" ht="15" customHeight="1" x14ac:dyDescent="0.25">
      <c r="A1933" s="934"/>
      <c r="B1933" s="929"/>
      <c r="C1933" s="935"/>
      <c r="D1933" s="530"/>
      <c r="E1933" s="930"/>
      <c r="F1933" s="934"/>
      <c r="G1933" s="935"/>
      <c r="R1933" s="932"/>
      <c r="S1933" s="931"/>
      <c r="W1933" s="932"/>
    </row>
    <row r="1934" spans="1:23" s="563" customFormat="1" ht="15" customHeight="1" x14ac:dyDescent="0.25">
      <c r="A1934" s="934"/>
      <c r="B1934" s="929"/>
      <c r="C1934" s="935"/>
      <c r="D1934" s="530"/>
      <c r="E1934" s="930"/>
      <c r="F1934" s="934"/>
      <c r="G1934" s="935"/>
      <c r="R1934" s="932"/>
      <c r="S1934" s="931"/>
      <c r="W1934" s="932"/>
    </row>
    <row r="1935" spans="1:23" s="563" customFormat="1" ht="15" customHeight="1" x14ac:dyDescent="0.25">
      <c r="A1935" s="934"/>
      <c r="B1935" s="929"/>
      <c r="C1935" s="935"/>
      <c r="D1935" s="530"/>
      <c r="E1935" s="930"/>
      <c r="F1935" s="934"/>
      <c r="G1935" s="935"/>
      <c r="R1935" s="932"/>
      <c r="S1935" s="931"/>
      <c r="W1935" s="932"/>
    </row>
    <row r="1936" spans="1:23" s="563" customFormat="1" ht="15" customHeight="1" x14ac:dyDescent="0.25">
      <c r="A1936" s="934"/>
      <c r="B1936" s="929"/>
      <c r="C1936" s="935"/>
      <c r="D1936" s="530"/>
      <c r="E1936" s="930"/>
      <c r="F1936" s="934"/>
      <c r="G1936" s="935"/>
      <c r="R1936" s="932"/>
      <c r="S1936" s="931"/>
      <c r="W1936" s="932"/>
    </row>
    <row r="1937" spans="1:23" s="563" customFormat="1" ht="15" customHeight="1" x14ac:dyDescent="0.25">
      <c r="A1937" s="934"/>
      <c r="B1937" s="929"/>
      <c r="C1937" s="935"/>
      <c r="D1937" s="530"/>
      <c r="E1937" s="930"/>
      <c r="F1937" s="934"/>
      <c r="G1937" s="935"/>
      <c r="R1937" s="932"/>
      <c r="S1937" s="931"/>
      <c r="W1937" s="932"/>
    </row>
    <row r="1938" spans="1:23" s="563" customFormat="1" ht="15" customHeight="1" x14ac:dyDescent="0.25">
      <c r="A1938" s="934"/>
      <c r="B1938" s="929"/>
      <c r="C1938" s="935"/>
      <c r="D1938" s="530"/>
      <c r="E1938" s="930"/>
      <c r="F1938" s="934"/>
      <c r="G1938" s="935"/>
      <c r="R1938" s="932"/>
      <c r="S1938" s="931"/>
      <c r="W1938" s="932"/>
    </row>
    <row r="1939" spans="1:23" s="563" customFormat="1" ht="15" customHeight="1" x14ac:dyDescent="0.25">
      <c r="A1939" s="934"/>
      <c r="B1939" s="929"/>
      <c r="C1939" s="935"/>
      <c r="D1939" s="530"/>
      <c r="E1939" s="930"/>
      <c r="F1939" s="934"/>
      <c r="G1939" s="935"/>
      <c r="R1939" s="932"/>
      <c r="S1939" s="931"/>
      <c r="W1939" s="932"/>
    </row>
    <row r="1940" spans="1:23" s="563" customFormat="1" ht="15" customHeight="1" x14ac:dyDescent="0.25">
      <c r="A1940" s="934"/>
      <c r="B1940" s="929"/>
      <c r="C1940" s="935"/>
      <c r="D1940" s="530"/>
      <c r="E1940" s="930"/>
      <c r="F1940" s="934"/>
      <c r="G1940" s="935"/>
      <c r="R1940" s="932"/>
      <c r="S1940" s="931"/>
      <c r="W1940" s="932"/>
    </row>
    <row r="1941" spans="1:23" s="563" customFormat="1" ht="15" customHeight="1" x14ac:dyDescent="0.25">
      <c r="A1941" s="934"/>
      <c r="B1941" s="929"/>
      <c r="C1941" s="935"/>
      <c r="D1941" s="530"/>
      <c r="E1941" s="930"/>
      <c r="F1941" s="934"/>
      <c r="G1941" s="935"/>
      <c r="R1941" s="932"/>
      <c r="S1941" s="931"/>
      <c r="W1941" s="932"/>
    </row>
    <row r="1942" spans="1:23" s="563" customFormat="1" ht="15" customHeight="1" x14ac:dyDescent="0.25">
      <c r="A1942" s="934"/>
      <c r="B1942" s="929"/>
      <c r="C1942" s="935"/>
      <c r="D1942" s="530"/>
      <c r="E1942" s="930"/>
      <c r="F1942" s="934"/>
      <c r="G1942" s="935"/>
      <c r="R1942" s="932"/>
      <c r="S1942" s="931"/>
      <c r="W1942" s="932"/>
    </row>
    <row r="1943" spans="1:23" s="563" customFormat="1" ht="15" customHeight="1" x14ac:dyDescent="0.25">
      <c r="A1943" s="934"/>
      <c r="B1943" s="929"/>
      <c r="C1943" s="935"/>
      <c r="D1943" s="530"/>
      <c r="E1943" s="930"/>
      <c r="F1943" s="934"/>
      <c r="G1943" s="935"/>
      <c r="R1943" s="932"/>
      <c r="S1943" s="931"/>
      <c r="W1943" s="932"/>
    </row>
    <row r="1944" spans="1:23" s="563" customFormat="1" ht="15" customHeight="1" x14ac:dyDescent="0.25">
      <c r="A1944" s="934"/>
      <c r="B1944" s="929"/>
      <c r="C1944" s="935"/>
      <c r="D1944" s="530"/>
      <c r="E1944" s="930"/>
      <c r="F1944" s="934"/>
      <c r="G1944" s="935"/>
      <c r="R1944" s="932"/>
      <c r="S1944" s="931"/>
      <c r="W1944" s="932"/>
    </row>
    <row r="1945" spans="1:23" s="563" customFormat="1" ht="15" customHeight="1" x14ac:dyDescent="0.25">
      <c r="A1945" s="934"/>
      <c r="B1945" s="929"/>
      <c r="C1945" s="935"/>
      <c r="D1945" s="530"/>
      <c r="E1945" s="930"/>
      <c r="F1945" s="934"/>
      <c r="G1945" s="935"/>
      <c r="R1945" s="932"/>
      <c r="S1945" s="931"/>
      <c r="W1945" s="932"/>
    </row>
    <row r="1946" spans="1:23" s="563" customFormat="1" ht="15" customHeight="1" x14ac:dyDescent="0.25">
      <c r="A1946" s="934"/>
      <c r="B1946" s="929"/>
      <c r="C1946" s="935"/>
      <c r="D1946" s="530"/>
      <c r="E1946" s="930"/>
      <c r="F1946" s="934"/>
      <c r="G1946" s="935"/>
      <c r="R1946" s="932"/>
      <c r="S1946" s="931"/>
      <c r="W1946" s="932"/>
    </row>
    <row r="1947" spans="1:23" s="563" customFormat="1" ht="15" customHeight="1" x14ac:dyDescent="0.25">
      <c r="A1947" s="934"/>
      <c r="B1947" s="929"/>
      <c r="C1947" s="935"/>
      <c r="D1947" s="530"/>
      <c r="E1947" s="930"/>
      <c r="F1947" s="934"/>
      <c r="G1947" s="935"/>
      <c r="R1947" s="932"/>
      <c r="S1947" s="931"/>
      <c r="W1947" s="932"/>
    </row>
    <row r="1948" spans="1:23" s="563" customFormat="1" ht="15" customHeight="1" x14ac:dyDescent="0.25">
      <c r="A1948" s="934"/>
      <c r="B1948" s="929"/>
      <c r="C1948" s="935"/>
      <c r="D1948" s="530"/>
      <c r="E1948" s="930"/>
      <c r="F1948" s="934"/>
      <c r="G1948" s="935"/>
      <c r="R1948" s="932"/>
      <c r="S1948" s="931"/>
      <c r="W1948" s="932"/>
    </row>
    <row r="1949" spans="1:23" s="563" customFormat="1" ht="15" customHeight="1" x14ac:dyDescent="0.25">
      <c r="A1949" s="934"/>
      <c r="B1949" s="929"/>
      <c r="C1949" s="935"/>
      <c r="D1949" s="530"/>
      <c r="E1949" s="930"/>
      <c r="F1949" s="934"/>
      <c r="G1949" s="935"/>
      <c r="R1949" s="932"/>
      <c r="S1949" s="931"/>
      <c r="W1949" s="932"/>
    </row>
    <row r="1950" spans="1:23" s="563" customFormat="1" ht="15" customHeight="1" x14ac:dyDescent="0.25">
      <c r="A1950" s="934"/>
      <c r="B1950" s="929"/>
      <c r="C1950" s="935"/>
      <c r="D1950" s="530"/>
      <c r="E1950" s="930"/>
      <c r="F1950" s="934"/>
      <c r="G1950" s="935"/>
      <c r="R1950" s="932"/>
      <c r="S1950" s="931"/>
      <c r="W1950" s="932"/>
    </row>
    <row r="1951" spans="1:23" s="563" customFormat="1" ht="15" customHeight="1" x14ac:dyDescent="0.25">
      <c r="A1951" s="934"/>
      <c r="B1951" s="929"/>
      <c r="C1951" s="935"/>
      <c r="D1951" s="530"/>
      <c r="E1951" s="930"/>
      <c r="F1951" s="934"/>
      <c r="G1951" s="935"/>
      <c r="R1951" s="932"/>
      <c r="S1951" s="931"/>
      <c r="W1951" s="932"/>
    </row>
    <row r="1952" spans="1:23" s="563" customFormat="1" ht="15" customHeight="1" x14ac:dyDescent="0.25">
      <c r="A1952" s="934"/>
      <c r="B1952" s="929"/>
      <c r="C1952" s="935"/>
      <c r="D1952" s="530"/>
      <c r="E1952" s="930"/>
      <c r="F1952" s="934"/>
      <c r="G1952" s="935"/>
      <c r="R1952" s="932"/>
      <c r="S1952" s="931"/>
      <c r="W1952" s="932"/>
    </row>
    <row r="1953" spans="1:23" s="563" customFormat="1" ht="15" customHeight="1" x14ac:dyDescent="0.25">
      <c r="A1953" s="934"/>
      <c r="B1953" s="929"/>
      <c r="C1953" s="935"/>
      <c r="D1953" s="530"/>
      <c r="E1953" s="930"/>
      <c r="F1953" s="934"/>
      <c r="G1953" s="935"/>
      <c r="R1953" s="932"/>
      <c r="S1953" s="931"/>
      <c r="W1953" s="932"/>
    </row>
    <row r="1954" spans="1:23" s="563" customFormat="1" ht="15" customHeight="1" x14ac:dyDescent="0.25">
      <c r="A1954" s="934"/>
      <c r="B1954" s="929"/>
      <c r="C1954" s="935"/>
      <c r="D1954" s="530"/>
      <c r="E1954" s="930"/>
      <c r="F1954" s="934"/>
      <c r="G1954" s="935"/>
      <c r="R1954" s="932"/>
      <c r="S1954" s="931"/>
      <c r="W1954" s="932"/>
    </row>
    <row r="1955" spans="1:23" s="563" customFormat="1" ht="15" customHeight="1" x14ac:dyDescent="0.25">
      <c r="A1955" s="934"/>
      <c r="B1955" s="929"/>
      <c r="C1955" s="935"/>
      <c r="D1955" s="530"/>
      <c r="E1955" s="930"/>
      <c r="F1955" s="934"/>
      <c r="G1955" s="935"/>
      <c r="R1955" s="932"/>
      <c r="S1955" s="931"/>
      <c r="W1955" s="932"/>
    </row>
    <row r="1956" spans="1:23" s="563" customFormat="1" ht="15" customHeight="1" x14ac:dyDescent="0.25">
      <c r="A1956" s="934"/>
      <c r="B1956" s="929"/>
      <c r="C1956" s="935"/>
      <c r="D1956" s="530"/>
      <c r="E1956" s="930"/>
      <c r="F1956" s="934"/>
      <c r="G1956" s="935"/>
      <c r="R1956" s="932"/>
      <c r="S1956" s="931"/>
      <c r="W1956" s="932"/>
    </row>
    <row r="1957" spans="1:23" s="563" customFormat="1" ht="15" customHeight="1" x14ac:dyDescent="0.25">
      <c r="A1957" s="934"/>
      <c r="B1957" s="929"/>
      <c r="C1957" s="935"/>
      <c r="D1957" s="530"/>
      <c r="E1957" s="930"/>
      <c r="F1957" s="934"/>
      <c r="G1957" s="935"/>
      <c r="R1957" s="932"/>
      <c r="S1957" s="931"/>
      <c r="W1957" s="932"/>
    </row>
    <row r="1958" spans="1:23" s="563" customFormat="1" ht="15" customHeight="1" x14ac:dyDescent="0.25">
      <c r="A1958" s="934"/>
      <c r="B1958" s="929"/>
      <c r="C1958" s="935"/>
      <c r="D1958" s="530"/>
      <c r="E1958" s="930"/>
      <c r="F1958" s="934"/>
      <c r="G1958" s="935"/>
      <c r="R1958" s="932"/>
      <c r="S1958" s="931"/>
      <c r="W1958" s="932"/>
    </row>
    <row r="1959" spans="1:23" s="563" customFormat="1" ht="15" customHeight="1" x14ac:dyDescent="0.25">
      <c r="A1959" s="934"/>
      <c r="B1959" s="929"/>
      <c r="C1959" s="935"/>
      <c r="D1959" s="530"/>
      <c r="E1959" s="930"/>
      <c r="F1959" s="934"/>
      <c r="G1959" s="935"/>
      <c r="R1959" s="932"/>
      <c r="S1959" s="931"/>
      <c r="W1959" s="932"/>
    </row>
    <row r="1960" spans="1:23" s="563" customFormat="1" ht="15" customHeight="1" x14ac:dyDescent="0.25">
      <c r="A1960" s="934"/>
      <c r="B1960" s="929"/>
      <c r="C1960" s="935"/>
      <c r="D1960" s="530"/>
      <c r="E1960" s="930"/>
      <c r="F1960" s="934"/>
      <c r="G1960" s="935"/>
      <c r="R1960" s="932"/>
      <c r="S1960" s="931"/>
      <c r="W1960" s="932"/>
    </row>
    <row r="1961" spans="1:23" s="563" customFormat="1" ht="15" customHeight="1" x14ac:dyDescent="0.25">
      <c r="A1961" s="934"/>
      <c r="B1961" s="929"/>
      <c r="C1961" s="935"/>
      <c r="D1961" s="530"/>
      <c r="E1961" s="930"/>
      <c r="F1961" s="934"/>
      <c r="G1961" s="935"/>
      <c r="R1961" s="932"/>
      <c r="S1961" s="931"/>
      <c r="W1961" s="932"/>
    </row>
    <row r="1962" spans="1:23" s="563" customFormat="1" ht="15" customHeight="1" x14ac:dyDescent="0.25">
      <c r="A1962" s="934"/>
      <c r="B1962" s="929"/>
      <c r="C1962" s="935"/>
      <c r="D1962" s="530"/>
      <c r="E1962" s="930"/>
      <c r="F1962" s="934"/>
      <c r="G1962" s="935"/>
      <c r="R1962" s="932"/>
      <c r="S1962" s="931"/>
      <c r="W1962" s="932"/>
    </row>
    <row r="1963" spans="1:23" s="563" customFormat="1" ht="15" customHeight="1" x14ac:dyDescent="0.25">
      <c r="A1963" s="934"/>
      <c r="B1963" s="929"/>
      <c r="C1963" s="935"/>
      <c r="D1963" s="530"/>
      <c r="E1963" s="930"/>
      <c r="F1963" s="934"/>
      <c r="G1963" s="935"/>
      <c r="R1963" s="932"/>
      <c r="S1963" s="931"/>
      <c r="W1963" s="932"/>
    </row>
    <row r="1964" spans="1:23" s="563" customFormat="1" ht="15" customHeight="1" x14ac:dyDescent="0.25">
      <c r="A1964" s="934"/>
      <c r="B1964" s="929"/>
      <c r="C1964" s="935"/>
      <c r="D1964" s="530"/>
      <c r="E1964" s="930"/>
      <c r="F1964" s="934"/>
      <c r="G1964" s="935"/>
      <c r="R1964" s="932"/>
      <c r="S1964" s="931"/>
      <c r="W1964" s="932"/>
    </row>
    <row r="1965" spans="1:23" s="563" customFormat="1" ht="15" customHeight="1" x14ac:dyDescent="0.25">
      <c r="A1965" s="934"/>
      <c r="B1965" s="929"/>
      <c r="C1965" s="935"/>
      <c r="D1965" s="530"/>
      <c r="E1965" s="930"/>
      <c r="F1965" s="934"/>
      <c r="G1965" s="935"/>
      <c r="R1965" s="932"/>
      <c r="S1965" s="931"/>
      <c r="W1965" s="932"/>
    </row>
    <row r="1966" spans="1:23" s="563" customFormat="1" ht="15" customHeight="1" x14ac:dyDescent="0.25">
      <c r="A1966" s="934"/>
      <c r="B1966" s="929"/>
      <c r="C1966" s="935"/>
      <c r="D1966" s="530"/>
      <c r="E1966" s="930"/>
      <c r="F1966" s="934"/>
      <c r="G1966" s="935"/>
      <c r="R1966" s="932"/>
      <c r="S1966" s="931"/>
      <c r="W1966" s="932"/>
    </row>
    <row r="1967" spans="1:23" s="563" customFormat="1" ht="15" customHeight="1" x14ac:dyDescent="0.25">
      <c r="A1967" s="934"/>
      <c r="B1967" s="929"/>
      <c r="C1967" s="935"/>
      <c r="D1967" s="530"/>
      <c r="E1967" s="930"/>
      <c r="F1967" s="934"/>
      <c r="G1967" s="935"/>
      <c r="R1967" s="932"/>
      <c r="S1967" s="931"/>
      <c r="W1967" s="932"/>
    </row>
    <row r="1968" spans="1:23" s="563" customFormat="1" ht="15" customHeight="1" x14ac:dyDescent="0.25">
      <c r="A1968" s="934"/>
      <c r="B1968" s="929"/>
      <c r="C1968" s="935"/>
      <c r="D1968" s="530"/>
      <c r="E1968" s="930"/>
      <c r="F1968" s="934"/>
      <c r="G1968" s="935"/>
      <c r="R1968" s="932"/>
      <c r="S1968" s="931"/>
      <c r="W1968" s="932"/>
    </row>
    <row r="1969" spans="1:23" s="563" customFormat="1" ht="15" customHeight="1" x14ac:dyDescent="0.25">
      <c r="A1969" s="934"/>
      <c r="B1969" s="929"/>
      <c r="C1969" s="935"/>
      <c r="D1969" s="530"/>
      <c r="E1969" s="930"/>
      <c r="F1969" s="934"/>
      <c r="G1969" s="935"/>
      <c r="R1969" s="932"/>
      <c r="S1969" s="931"/>
      <c r="W1969" s="932"/>
    </row>
    <row r="1970" spans="1:23" s="563" customFormat="1" ht="15" customHeight="1" x14ac:dyDescent="0.25">
      <c r="A1970" s="934"/>
      <c r="B1970" s="929"/>
      <c r="C1970" s="935"/>
      <c r="D1970" s="530"/>
      <c r="E1970" s="930"/>
      <c r="F1970" s="934"/>
      <c r="G1970" s="935"/>
      <c r="R1970" s="932"/>
      <c r="S1970" s="931"/>
      <c r="W1970" s="932"/>
    </row>
    <row r="1971" spans="1:23" s="563" customFormat="1" ht="15" customHeight="1" x14ac:dyDescent="0.25">
      <c r="A1971" s="934"/>
      <c r="B1971" s="929"/>
      <c r="C1971" s="935"/>
      <c r="D1971" s="530"/>
      <c r="E1971" s="930"/>
      <c r="F1971" s="934"/>
      <c r="G1971" s="935"/>
      <c r="R1971" s="932"/>
      <c r="S1971" s="931"/>
      <c r="W1971" s="932"/>
    </row>
    <row r="1972" spans="1:23" s="563" customFormat="1" ht="15" customHeight="1" x14ac:dyDescent="0.25">
      <c r="A1972" s="934"/>
      <c r="B1972" s="929"/>
      <c r="C1972" s="935"/>
      <c r="D1972" s="530"/>
      <c r="E1972" s="930"/>
      <c r="F1972" s="934"/>
      <c r="G1972" s="935"/>
      <c r="R1972" s="932"/>
      <c r="S1972" s="931"/>
      <c r="W1972" s="932"/>
    </row>
    <row r="1973" spans="1:23" s="563" customFormat="1" ht="15" customHeight="1" x14ac:dyDescent="0.25">
      <c r="A1973" s="934"/>
      <c r="B1973" s="929"/>
      <c r="C1973" s="935"/>
      <c r="D1973" s="530"/>
      <c r="E1973" s="930"/>
      <c r="F1973" s="934"/>
      <c r="G1973" s="935"/>
      <c r="R1973" s="932"/>
      <c r="S1973" s="931"/>
      <c r="W1973" s="932"/>
    </row>
    <row r="1974" spans="1:23" s="563" customFormat="1" ht="15" customHeight="1" x14ac:dyDescent="0.25">
      <c r="A1974" s="934"/>
      <c r="B1974" s="929"/>
      <c r="C1974" s="935"/>
      <c r="D1974" s="530"/>
      <c r="E1974" s="930"/>
      <c r="F1974" s="934"/>
      <c r="G1974" s="935"/>
      <c r="R1974" s="932"/>
      <c r="S1974" s="931"/>
      <c r="W1974" s="932"/>
    </row>
    <row r="1975" spans="1:23" s="563" customFormat="1" ht="15" customHeight="1" x14ac:dyDescent="0.25">
      <c r="A1975" s="934"/>
      <c r="B1975" s="929"/>
      <c r="C1975" s="935"/>
      <c r="D1975" s="530"/>
      <c r="E1975" s="930"/>
      <c r="F1975" s="934"/>
      <c r="G1975" s="935"/>
      <c r="R1975" s="932"/>
      <c r="S1975" s="931"/>
      <c r="W1975" s="932"/>
    </row>
    <row r="1976" spans="1:23" s="563" customFormat="1" ht="15" customHeight="1" x14ac:dyDescent="0.25">
      <c r="A1976" s="934"/>
      <c r="B1976" s="929"/>
      <c r="C1976" s="935"/>
      <c r="D1976" s="530"/>
      <c r="E1976" s="930"/>
      <c r="F1976" s="934"/>
      <c r="G1976" s="935"/>
      <c r="R1976" s="932"/>
      <c r="S1976" s="931"/>
      <c r="W1976" s="932"/>
    </row>
    <row r="1977" spans="1:23" s="563" customFormat="1" ht="15" customHeight="1" x14ac:dyDescent="0.25">
      <c r="A1977" s="934"/>
      <c r="B1977" s="929"/>
      <c r="C1977" s="935"/>
      <c r="D1977" s="530"/>
      <c r="E1977" s="930"/>
      <c r="F1977" s="934"/>
      <c r="G1977" s="935"/>
      <c r="R1977" s="932"/>
      <c r="S1977" s="931"/>
      <c r="W1977" s="932"/>
    </row>
    <row r="1978" spans="1:23" s="563" customFormat="1" ht="15" customHeight="1" x14ac:dyDescent="0.25">
      <c r="A1978" s="934"/>
      <c r="B1978" s="929"/>
      <c r="C1978" s="935"/>
      <c r="D1978" s="530"/>
      <c r="E1978" s="930"/>
      <c r="F1978" s="934"/>
      <c r="G1978" s="935"/>
      <c r="R1978" s="932"/>
      <c r="S1978" s="931"/>
      <c r="W1978" s="932"/>
    </row>
    <row r="1979" spans="1:23" s="563" customFormat="1" ht="15" customHeight="1" x14ac:dyDescent="0.25">
      <c r="A1979" s="934"/>
      <c r="B1979" s="929"/>
      <c r="C1979" s="935"/>
      <c r="D1979" s="530"/>
      <c r="E1979" s="930"/>
      <c r="F1979" s="934"/>
      <c r="G1979" s="935"/>
      <c r="R1979" s="932"/>
      <c r="S1979" s="931"/>
      <c r="W1979" s="932"/>
    </row>
    <row r="1980" spans="1:23" s="563" customFormat="1" ht="15" customHeight="1" x14ac:dyDescent="0.25">
      <c r="A1980" s="934"/>
      <c r="B1980" s="929"/>
      <c r="C1980" s="935"/>
      <c r="D1980" s="530"/>
      <c r="E1980" s="930"/>
      <c r="F1980" s="934"/>
      <c r="G1980" s="935"/>
      <c r="R1980" s="932"/>
      <c r="S1980" s="931"/>
      <c r="W1980" s="932"/>
    </row>
    <row r="1981" spans="1:23" s="563" customFormat="1" ht="15" customHeight="1" x14ac:dyDescent="0.25">
      <c r="A1981" s="934"/>
      <c r="B1981" s="929"/>
      <c r="C1981" s="935"/>
      <c r="D1981" s="530"/>
      <c r="E1981" s="930"/>
      <c r="F1981" s="934"/>
      <c r="G1981" s="935"/>
      <c r="R1981" s="932"/>
      <c r="S1981" s="931"/>
      <c r="W1981" s="932"/>
    </row>
    <row r="1982" spans="1:23" s="563" customFormat="1" ht="15" customHeight="1" x14ac:dyDescent="0.25">
      <c r="A1982" s="934"/>
      <c r="B1982" s="929"/>
      <c r="C1982" s="935"/>
      <c r="D1982" s="530"/>
      <c r="E1982" s="930"/>
      <c r="F1982" s="934"/>
      <c r="G1982" s="935"/>
      <c r="R1982" s="932"/>
      <c r="S1982" s="931"/>
      <c r="W1982" s="932"/>
    </row>
    <row r="1983" spans="1:23" s="563" customFormat="1" ht="15" customHeight="1" x14ac:dyDescent="0.25">
      <c r="A1983" s="934"/>
      <c r="B1983" s="929"/>
      <c r="C1983" s="935"/>
      <c r="D1983" s="530"/>
      <c r="E1983" s="930"/>
      <c r="F1983" s="934"/>
      <c r="G1983" s="935"/>
      <c r="R1983" s="932"/>
      <c r="S1983" s="931"/>
      <c r="W1983" s="932"/>
    </row>
    <row r="1984" spans="1:23" s="563" customFormat="1" ht="15" customHeight="1" x14ac:dyDescent="0.25">
      <c r="A1984" s="934"/>
      <c r="B1984" s="929"/>
      <c r="C1984" s="935"/>
      <c r="D1984" s="530"/>
      <c r="E1984" s="930"/>
      <c r="F1984" s="934"/>
      <c r="G1984" s="935"/>
      <c r="R1984" s="932"/>
      <c r="S1984" s="931"/>
      <c r="W1984" s="932"/>
    </row>
    <row r="1985" spans="1:23" s="563" customFormat="1" ht="15" customHeight="1" x14ac:dyDescent="0.25">
      <c r="A1985" s="934"/>
      <c r="B1985" s="929"/>
      <c r="C1985" s="935"/>
      <c r="D1985" s="530"/>
      <c r="E1985" s="930"/>
      <c r="F1985" s="934"/>
      <c r="G1985" s="935"/>
      <c r="R1985" s="932"/>
      <c r="S1985" s="931"/>
      <c r="W1985" s="932"/>
    </row>
    <row r="1986" spans="1:23" s="563" customFormat="1" ht="15" customHeight="1" x14ac:dyDescent="0.25">
      <c r="A1986" s="934"/>
      <c r="B1986" s="929"/>
      <c r="C1986" s="935"/>
      <c r="D1986" s="530"/>
      <c r="E1986" s="930"/>
      <c r="F1986" s="934"/>
      <c r="G1986" s="935"/>
      <c r="R1986" s="932"/>
      <c r="S1986" s="931"/>
      <c r="W1986" s="932"/>
    </row>
    <row r="1987" spans="1:23" s="563" customFormat="1" ht="15" customHeight="1" x14ac:dyDescent="0.25">
      <c r="A1987" s="934"/>
      <c r="B1987" s="929"/>
      <c r="C1987" s="935"/>
      <c r="D1987" s="530"/>
      <c r="E1987" s="930"/>
      <c r="F1987" s="934"/>
      <c r="G1987" s="935"/>
      <c r="R1987" s="932"/>
      <c r="S1987" s="931"/>
      <c r="W1987" s="932"/>
    </row>
    <row r="1988" spans="1:23" s="563" customFormat="1" ht="15" customHeight="1" x14ac:dyDescent="0.25">
      <c r="A1988" s="934"/>
      <c r="B1988" s="929"/>
      <c r="C1988" s="935"/>
      <c r="D1988" s="530"/>
      <c r="E1988" s="930"/>
      <c r="F1988" s="934"/>
      <c r="G1988" s="935"/>
      <c r="R1988" s="932"/>
      <c r="S1988" s="931"/>
      <c r="W1988" s="932"/>
    </row>
    <row r="1989" spans="1:23" s="563" customFormat="1" ht="15" customHeight="1" x14ac:dyDescent="0.25">
      <c r="A1989" s="934"/>
      <c r="B1989" s="929"/>
      <c r="C1989" s="935"/>
      <c r="D1989" s="530"/>
      <c r="E1989" s="930"/>
      <c r="F1989" s="934"/>
      <c r="G1989" s="935"/>
      <c r="R1989" s="932"/>
      <c r="S1989" s="931"/>
      <c r="W1989" s="932"/>
    </row>
    <row r="1990" spans="1:23" s="563" customFormat="1" ht="15" customHeight="1" x14ac:dyDescent="0.25">
      <c r="A1990" s="934"/>
      <c r="B1990" s="929"/>
      <c r="C1990" s="935"/>
      <c r="D1990" s="530"/>
      <c r="E1990" s="930"/>
      <c r="F1990" s="934"/>
      <c r="G1990" s="935"/>
      <c r="R1990" s="932"/>
      <c r="S1990" s="931"/>
      <c r="W1990" s="932"/>
    </row>
    <row r="1991" spans="1:23" s="563" customFormat="1" ht="15" customHeight="1" x14ac:dyDescent="0.25">
      <c r="A1991" s="934"/>
      <c r="B1991" s="929"/>
      <c r="C1991" s="935"/>
      <c r="D1991" s="530"/>
      <c r="E1991" s="930"/>
      <c r="F1991" s="934"/>
      <c r="G1991" s="935"/>
      <c r="R1991" s="932"/>
      <c r="S1991" s="931"/>
      <c r="W1991" s="932"/>
    </row>
    <row r="1992" spans="1:23" s="563" customFormat="1" ht="15" customHeight="1" x14ac:dyDescent="0.25">
      <c r="A1992" s="934"/>
      <c r="B1992" s="929"/>
      <c r="C1992" s="935"/>
      <c r="D1992" s="530"/>
      <c r="E1992" s="930"/>
      <c r="F1992" s="934"/>
      <c r="G1992" s="935"/>
      <c r="R1992" s="932"/>
      <c r="S1992" s="931"/>
      <c r="W1992" s="932"/>
    </row>
    <row r="1993" spans="1:23" s="563" customFormat="1" ht="15" customHeight="1" x14ac:dyDescent="0.25">
      <c r="A1993" s="934"/>
      <c r="B1993" s="929"/>
      <c r="C1993" s="935"/>
      <c r="D1993" s="530"/>
      <c r="E1993" s="930"/>
      <c r="F1993" s="934"/>
      <c r="G1993" s="935"/>
      <c r="R1993" s="932"/>
      <c r="S1993" s="931"/>
      <c r="W1993" s="932"/>
    </row>
    <row r="1994" spans="1:23" s="563" customFormat="1" ht="15" customHeight="1" x14ac:dyDescent="0.25">
      <c r="A1994" s="934"/>
      <c r="B1994" s="929"/>
      <c r="C1994" s="935"/>
      <c r="D1994" s="530"/>
      <c r="E1994" s="930"/>
      <c r="F1994" s="934"/>
      <c r="G1994" s="935"/>
      <c r="R1994" s="932"/>
      <c r="S1994" s="931"/>
      <c r="W1994" s="932"/>
    </row>
    <row r="1995" spans="1:23" s="563" customFormat="1" ht="15" customHeight="1" x14ac:dyDescent="0.25">
      <c r="A1995" s="934"/>
      <c r="B1995" s="929"/>
      <c r="C1995" s="935"/>
      <c r="D1995" s="530"/>
      <c r="E1995" s="930"/>
      <c r="F1995" s="934"/>
      <c r="G1995" s="935"/>
      <c r="R1995" s="932"/>
      <c r="S1995" s="931"/>
      <c r="W1995" s="932"/>
    </row>
    <row r="1996" spans="1:23" s="563" customFormat="1" ht="15" customHeight="1" x14ac:dyDescent="0.25">
      <c r="A1996" s="934"/>
      <c r="B1996" s="929"/>
      <c r="C1996" s="935"/>
      <c r="D1996" s="530"/>
      <c r="E1996" s="930"/>
      <c r="F1996" s="934"/>
      <c r="G1996" s="935"/>
      <c r="R1996" s="932"/>
      <c r="S1996" s="931"/>
      <c r="W1996" s="932"/>
    </row>
    <row r="1997" spans="1:23" s="563" customFormat="1" ht="15" customHeight="1" x14ac:dyDescent="0.25">
      <c r="A1997" s="934"/>
      <c r="B1997" s="929"/>
      <c r="C1997" s="935"/>
      <c r="D1997" s="530"/>
      <c r="E1997" s="930"/>
      <c r="F1997" s="934"/>
      <c r="G1997" s="935"/>
      <c r="R1997" s="932"/>
      <c r="S1997" s="931"/>
      <c r="W1997" s="932"/>
    </row>
    <row r="1998" spans="1:23" s="563" customFormat="1" ht="15" customHeight="1" x14ac:dyDescent="0.25">
      <c r="A1998" s="934"/>
      <c r="B1998" s="929"/>
      <c r="C1998" s="935"/>
      <c r="D1998" s="530"/>
      <c r="E1998" s="930"/>
      <c r="F1998" s="934"/>
      <c r="G1998" s="935"/>
      <c r="R1998" s="932"/>
      <c r="S1998" s="931"/>
      <c r="W1998" s="932"/>
    </row>
    <row r="1999" spans="1:23" s="563" customFormat="1" ht="15" customHeight="1" x14ac:dyDescent="0.25">
      <c r="A1999" s="934"/>
      <c r="B1999" s="929"/>
      <c r="C1999" s="935"/>
      <c r="D1999" s="530"/>
      <c r="E1999" s="930"/>
      <c r="F1999" s="934"/>
      <c r="G1999" s="935"/>
      <c r="R1999" s="932"/>
      <c r="S1999" s="931"/>
      <c r="W1999" s="932"/>
    </row>
    <row r="2000" spans="1:23" s="563" customFormat="1" ht="15" customHeight="1" x14ac:dyDescent="0.25">
      <c r="A2000" s="934"/>
      <c r="B2000" s="929"/>
      <c r="C2000" s="935"/>
      <c r="D2000" s="530"/>
      <c r="E2000" s="930"/>
      <c r="F2000" s="934"/>
      <c r="G2000" s="935"/>
      <c r="R2000" s="932"/>
      <c r="S2000" s="931"/>
      <c r="W2000" s="932"/>
    </row>
    <row r="2001" spans="1:23" s="563" customFormat="1" ht="15" customHeight="1" x14ac:dyDescent="0.25">
      <c r="A2001" s="934"/>
      <c r="B2001" s="929"/>
      <c r="C2001" s="935"/>
      <c r="D2001" s="530"/>
      <c r="E2001" s="930"/>
      <c r="F2001" s="934"/>
      <c r="G2001" s="935"/>
      <c r="R2001" s="932"/>
      <c r="S2001" s="931"/>
      <c r="W2001" s="932"/>
    </row>
    <row r="2002" spans="1:23" s="563" customFormat="1" ht="15" customHeight="1" x14ac:dyDescent="0.25">
      <c r="A2002" s="934"/>
      <c r="B2002" s="929"/>
      <c r="C2002" s="935"/>
      <c r="D2002" s="530"/>
      <c r="E2002" s="930"/>
      <c r="F2002" s="934"/>
      <c r="G2002" s="935"/>
      <c r="R2002" s="932"/>
      <c r="S2002" s="931"/>
      <c r="W2002" s="932"/>
    </row>
    <row r="2003" spans="1:23" s="563" customFormat="1" ht="15" customHeight="1" x14ac:dyDescent="0.25">
      <c r="A2003" s="934"/>
      <c r="B2003" s="929"/>
      <c r="C2003" s="935"/>
      <c r="D2003" s="530"/>
      <c r="E2003" s="930"/>
      <c r="F2003" s="934"/>
      <c r="G2003" s="935"/>
      <c r="R2003" s="932"/>
      <c r="S2003" s="931"/>
      <c r="W2003" s="932"/>
    </row>
    <row r="2004" spans="1:23" s="563" customFormat="1" ht="15" customHeight="1" x14ac:dyDescent="0.25">
      <c r="A2004" s="934"/>
      <c r="B2004" s="929"/>
      <c r="C2004" s="935"/>
      <c r="D2004" s="530"/>
      <c r="E2004" s="930"/>
      <c r="F2004" s="934"/>
      <c r="G2004" s="935"/>
      <c r="R2004" s="932"/>
      <c r="S2004" s="931"/>
      <c r="W2004" s="932"/>
    </row>
    <row r="2005" spans="1:23" s="563" customFormat="1" ht="15" customHeight="1" x14ac:dyDescent="0.25">
      <c r="A2005" s="934"/>
      <c r="B2005" s="929"/>
      <c r="C2005" s="935"/>
      <c r="D2005" s="530"/>
      <c r="E2005" s="930"/>
      <c r="F2005" s="934"/>
      <c r="G2005" s="935"/>
      <c r="R2005" s="932"/>
      <c r="S2005" s="931"/>
      <c r="W2005" s="932"/>
    </row>
    <row r="2006" spans="1:23" s="563" customFormat="1" ht="15" customHeight="1" x14ac:dyDescent="0.25">
      <c r="A2006" s="934"/>
      <c r="B2006" s="929"/>
      <c r="C2006" s="935"/>
      <c r="D2006" s="530"/>
      <c r="E2006" s="930"/>
      <c r="F2006" s="934"/>
      <c r="G2006" s="935"/>
      <c r="R2006" s="932"/>
      <c r="S2006" s="931"/>
      <c r="W2006" s="932"/>
    </row>
    <row r="2007" spans="1:23" s="563" customFormat="1" ht="15" customHeight="1" x14ac:dyDescent="0.25">
      <c r="A2007" s="934"/>
      <c r="B2007" s="929"/>
      <c r="C2007" s="935"/>
      <c r="D2007" s="530"/>
      <c r="E2007" s="930"/>
      <c r="F2007" s="934"/>
      <c r="G2007" s="935"/>
      <c r="R2007" s="932"/>
      <c r="S2007" s="931"/>
      <c r="W2007" s="932"/>
    </row>
    <row r="2008" spans="1:23" s="563" customFormat="1" ht="15" customHeight="1" x14ac:dyDescent="0.25">
      <c r="A2008" s="934"/>
      <c r="B2008" s="929"/>
      <c r="C2008" s="935"/>
      <c r="D2008" s="530"/>
      <c r="E2008" s="930"/>
      <c r="F2008" s="934"/>
      <c r="G2008" s="935"/>
      <c r="R2008" s="932"/>
      <c r="S2008" s="931"/>
      <c r="W2008" s="932"/>
    </row>
    <row r="2009" spans="1:23" s="563" customFormat="1" ht="15" customHeight="1" x14ac:dyDescent="0.25">
      <c r="A2009" s="934"/>
      <c r="B2009" s="929"/>
      <c r="C2009" s="935"/>
      <c r="D2009" s="530"/>
      <c r="E2009" s="930"/>
      <c r="F2009" s="934"/>
      <c r="G2009" s="935"/>
      <c r="R2009" s="932"/>
      <c r="S2009" s="931"/>
      <c r="W2009" s="932"/>
    </row>
    <row r="2010" spans="1:23" s="563" customFormat="1" ht="15" customHeight="1" x14ac:dyDescent="0.25">
      <c r="A2010" s="934"/>
      <c r="B2010" s="929"/>
      <c r="C2010" s="935"/>
      <c r="D2010" s="530"/>
      <c r="E2010" s="930"/>
      <c r="F2010" s="934"/>
      <c r="G2010" s="935"/>
      <c r="R2010" s="932"/>
      <c r="S2010" s="931"/>
      <c r="W2010" s="932"/>
    </row>
    <row r="2011" spans="1:23" s="563" customFormat="1" ht="15" customHeight="1" x14ac:dyDescent="0.25">
      <c r="A2011" s="934"/>
      <c r="B2011" s="929"/>
      <c r="C2011" s="935"/>
      <c r="D2011" s="530"/>
      <c r="E2011" s="930"/>
      <c r="F2011" s="934"/>
      <c r="G2011" s="935"/>
      <c r="R2011" s="932"/>
      <c r="S2011" s="931"/>
      <c r="W2011" s="932"/>
    </row>
    <row r="2012" spans="1:23" s="563" customFormat="1" ht="15" customHeight="1" x14ac:dyDescent="0.25">
      <c r="A2012" s="934"/>
      <c r="B2012" s="929"/>
      <c r="C2012" s="935"/>
      <c r="D2012" s="530"/>
      <c r="E2012" s="930"/>
      <c r="F2012" s="934"/>
      <c r="G2012" s="935"/>
      <c r="R2012" s="932"/>
      <c r="S2012" s="931"/>
      <c r="W2012" s="932"/>
    </row>
    <row r="2013" spans="1:23" s="563" customFormat="1" ht="15" customHeight="1" x14ac:dyDescent="0.25">
      <c r="A2013" s="934"/>
      <c r="B2013" s="929"/>
      <c r="C2013" s="935"/>
      <c r="D2013" s="530"/>
      <c r="E2013" s="930"/>
      <c r="F2013" s="934"/>
      <c r="G2013" s="935"/>
      <c r="R2013" s="932"/>
      <c r="S2013" s="931"/>
      <c r="W2013" s="932"/>
    </row>
    <row r="2014" spans="1:23" s="563" customFormat="1" ht="15" customHeight="1" x14ac:dyDescent="0.25">
      <c r="A2014" s="934"/>
      <c r="B2014" s="929"/>
      <c r="C2014" s="935"/>
      <c r="D2014" s="530"/>
      <c r="E2014" s="930"/>
      <c r="F2014" s="934"/>
      <c r="G2014" s="935"/>
      <c r="R2014" s="932"/>
      <c r="S2014" s="931"/>
      <c r="W2014" s="932"/>
    </row>
    <row r="2015" spans="1:23" s="563" customFormat="1" ht="15" customHeight="1" x14ac:dyDescent="0.25">
      <c r="A2015" s="934"/>
      <c r="B2015" s="929"/>
      <c r="C2015" s="935"/>
      <c r="D2015" s="530"/>
      <c r="E2015" s="930"/>
      <c r="F2015" s="934"/>
      <c r="G2015" s="935"/>
      <c r="R2015" s="932"/>
      <c r="S2015" s="931"/>
      <c r="W2015" s="932"/>
    </row>
    <row r="2016" spans="1:23" s="563" customFormat="1" ht="15" customHeight="1" x14ac:dyDescent="0.25">
      <c r="A2016" s="934"/>
      <c r="B2016" s="929"/>
      <c r="C2016" s="935"/>
      <c r="D2016" s="530"/>
      <c r="E2016" s="930"/>
      <c r="F2016" s="934"/>
      <c r="G2016" s="935"/>
      <c r="R2016" s="932"/>
      <c r="S2016" s="931"/>
      <c r="W2016" s="932"/>
    </row>
    <row r="2017" spans="1:23" s="563" customFormat="1" ht="15" customHeight="1" x14ac:dyDescent="0.25">
      <c r="A2017" s="934"/>
      <c r="B2017" s="929"/>
      <c r="C2017" s="935"/>
      <c r="D2017" s="530"/>
      <c r="E2017" s="930"/>
      <c r="F2017" s="934"/>
      <c r="G2017" s="935"/>
      <c r="R2017" s="932"/>
      <c r="S2017" s="931"/>
      <c r="W2017" s="932"/>
    </row>
    <row r="2018" spans="1:23" s="563" customFormat="1" ht="15" customHeight="1" x14ac:dyDescent="0.25">
      <c r="A2018" s="934"/>
      <c r="B2018" s="929"/>
      <c r="C2018" s="935"/>
      <c r="D2018" s="530"/>
      <c r="E2018" s="930"/>
      <c r="F2018" s="934"/>
      <c r="G2018" s="935"/>
      <c r="R2018" s="932"/>
      <c r="S2018" s="931"/>
      <c r="W2018" s="932"/>
    </row>
    <row r="2019" spans="1:23" s="563" customFormat="1" ht="15" customHeight="1" x14ac:dyDescent="0.25">
      <c r="A2019" s="934"/>
      <c r="B2019" s="929"/>
      <c r="C2019" s="935"/>
      <c r="D2019" s="530"/>
      <c r="E2019" s="930"/>
      <c r="F2019" s="934"/>
      <c r="G2019" s="935"/>
      <c r="R2019" s="932"/>
      <c r="S2019" s="931"/>
      <c r="W2019" s="932"/>
    </row>
    <row r="2020" spans="1:23" s="563" customFormat="1" ht="15" customHeight="1" x14ac:dyDescent="0.25">
      <c r="A2020" s="934"/>
      <c r="B2020" s="929"/>
      <c r="C2020" s="935"/>
      <c r="D2020" s="530"/>
      <c r="E2020" s="930"/>
      <c r="F2020" s="934"/>
      <c r="G2020" s="935"/>
      <c r="R2020" s="932"/>
      <c r="S2020" s="931"/>
      <c r="W2020" s="932"/>
    </row>
    <row r="2021" spans="1:23" s="563" customFormat="1" ht="15" customHeight="1" x14ac:dyDescent="0.25">
      <c r="A2021" s="934"/>
      <c r="B2021" s="929"/>
      <c r="C2021" s="935"/>
      <c r="D2021" s="530"/>
      <c r="E2021" s="930"/>
      <c r="F2021" s="934"/>
      <c r="G2021" s="935"/>
      <c r="R2021" s="932"/>
      <c r="S2021" s="931"/>
      <c r="W2021" s="932"/>
    </row>
    <row r="2022" spans="1:23" s="563" customFormat="1" ht="15" customHeight="1" x14ac:dyDescent="0.25">
      <c r="A2022" s="934"/>
      <c r="B2022" s="929"/>
      <c r="C2022" s="935"/>
      <c r="D2022" s="530"/>
      <c r="E2022" s="930"/>
      <c r="F2022" s="934"/>
      <c r="G2022" s="935"/>
      <c r="R2022" s="932"/>
      <c r="S2022" s="931"/>
      <c r="W2022" s="932"/>
    </row>
    <row r="2023" spans="1:23" s="563" customFormat="1" ht="15" customHeight="1" x14ac:dyDescent="0.25">
      <c r="A2023" s="934"/>
      <c r="B2023" s="929"/>
      <c r="C2023" s="935"/>
      <c r="D2023" s="530"/>
      <c r="E2023" s="930"/>
      <c r="F2023" s="934"/>
      <c r="G2023" s="935"/>
      <c r="R2023" s="932"/>
      <c r="S2023" s="931"/>
      <c r="W2023" s="932"/>
    </row>
    <row r="2024" spans="1:23" s="563" customFormat="1" ht="15" customHeight="1" x14ac:dyDescent="0.25">
      <c r="A2024" s="934"/>
      <c r="B2024" s="929"/>
      <c r="C2024" s="935"/>
      <c r="D2024" s="530"/>
      <c r="E2024" s="930"/>
      <c r="F2024" s="934"/>
      <c r="G2024" s="935"/>
      <c r="R2024" s="932"/>
      <c r="S2024" s="931"/>
      <c r="W2024" s="932"/>
    </row>
    <row r="2025" spans="1:23" s="563" customFormat="1" ht="15" customHeight="1" x14ac:dyDescent="0.25">
      <c r="A2025" s="934"/>
      <c r="B2025" s="929"/>
      <c r="C2025" s="935"/>
      <c r="D2025" s="530"/>
      <c r="E2025" s="930"/>
      <c r="F2025" s="934"/>
      <c r="G2025" s="935"/>
      <c r="R2025" s="932"/>
      <c r="S2025" s="931"/>
      <c r="W2025" s="932"/>
    </row>
    <row r="2026" spans="1:23" s="563" customFormat="1" ht="15" customHeight="1" x14ac:dyDescent="0.25">
      <c r="A2026" s="934"/>
      <c r="B2026" s="929"/>
      <c r="C2026" s="935"/>
      <c r="D2026" s="530"/>
      <c r="E2026" s="930"/>
      <c r="F2026" s="934"/>
      <c r="G2026" s="935"/>
      <c r="R2026" s="932"/>
      <c r="S2026" s="931"/>
      <c r="W2026" s="932"/>
    </row>
    <row r="2027" spans="1:23" s="563" customFormat="1" ht="15" customHeight="1" x14ac:dyDescent="0.25">
      <c r="A2027" s="934"/>
      <c r="B2027" s="929"/>
      <c r="C2027" s="935"/>
      <c r="D2027" s="530"/>
      <c r="E2027" s="930"/>
      <c r="F2027" s="934"/>
      <c r="G2027" s="935"/>
      <c r="R2027" s="932"/>
      <c r="S2027" s="931"/>
      <c r="W2027" s="932"/>
    </row>
    <row r="2028" spans="1:23" s="563" customFormat="1" ht="15" customHeight="1" x14ac:dyDescent="0.25">
      <c r="A2028" s="934"/>
      <c r="B2028" s="929"/>
      <c r="C2028" s="935"/>
      <c r="D2028" s="530"/>
      <c r="E2028" s="930"/>
      <c r="F2028" s="934"/>
      <c r="G2028" s="935"/>
      <c r="R2028" s="932"/>
      <c r="S2028" s="931"/>
      <c r="W2028" s="932"/>
    </row>
    <row r="2029" spans="1:23" s="563" customFormat="1" ht="15" customHeight="1" x14ac:dyDescent="0.25">
      <c r="A2029" s="934"/>
      <c r="B2029" s="929"/>
      <c r="C2029" s="935"/>
      <c r="D2029" s="530"/>
      <c r="E2029" s="930"/>
      <c r="F2029" s="934"/>
      <c r="G2029" s="935"/>
      <c r="R2029" s="932"/>
      <c r="S2029" s="931"/>
      <c r="W2029" s="932"/>
    </row>
    <row r="2030" spans="1:23" s="563" customFormat="1" ht="15" customHeight="1" x14ac:dyDescent="0.25">
      <c r="A2030" s="934"/>
      <c r="B2030" s="929"/>
      <c r="C2030" s="935"/>
      <c r="D2030" s="530"/>
      <c r="E2030" s="930"/>
      <c r="F2030" s="934"/>
      <c r="G2030" s="935"/>
      <c r="R2030" s="932"/>
      <c r="S2030" s="931"/>
      <c r="W2030" s="932"/>
    </row>
    <row r="2031" spans="1:23" s="563" customFormat="1" ht="15" customHeight="1" x14ac:dyDescent="0.25">
      <c r="A2031" s="934"/>
      <c r="B2031" s="929"/>
      <c r="C2031" s="935"/>
      <c r="D2031" s="530"/>
      <c r="E2031" s="930"/>
      <c r="F2031" s="934"/>
      <c r="G2031" s="935"/>
      <c r="R2031" s="932"/>
      <c r="S2031" s="931"/>
      <c r="W2031" s="932"/>
    </row>
    <row r="2032" spans="1:23" s="563" customFormat="1" ht="15" customHeight="1" x14ac:dyDescent="0.25">
      <c r="A2032" s="934"/>
      <c r="B2032" s="929"/>
      <c r="C2032" s="935"/>
      <c r="D2032" s="530"/>
      <c r="E2032" s="930"/>
      <c r="F2032" s="934"/>
      <c r="G2032" s="935"/>
      <c r="R2032" s="932"/>
      <c r="S2032" s="931"/>
      <c r="W2032" s="932"/>
    </row>
    <row r="2033" spans="1:23" s="563" customFormat="1" ht="15" customHeight="1" x14ac:dyDescent="0.25">
      <c r="A2033" s="934"/>
      <c r="B2033" s="929"/>
      <c r="C2033" s="935"/>
      <c r="D2033" s="530"/>
      <c r="E2033" s="930"/>
      <c r="F2033" s="934"/>
      <c r="G2033" s="935"/>
      <c r="R2033" s="932"/>
      <c r="S2033" s="931"/>
      <c r="W2033" s="932"/>
    </row>
    <row r="2034" spans="1:23" s="563" customFormat="1" ht="15" customHeight="1" x14ac:dyDescent="0.25">
      <c r="A2034" s="934"/>
      <c r="B2034" s="929"/>
      <c r="C2034" s="935"/>
      <c r="D2034" s="530"/>
      <c r="E2034" s="930"/>
      <c r="F2034" s="934"/>
      <c r="G2034" s="935"/>
      <c r="R2034" s="932"/>
      <c r="S2034" s="931"/>
      <c r="W2034" s="932"/>
    </row>
    <row r="2035" spans="1:23" s="563" customFormat="1" ht="15" customHeight="1" x14ac:dyDescent="0.25">
      <c r="A2035" s="934"/>
      <c r="B2035" s="929"/>
      <c r="C2035" s="935"/>
      <c r="D2035" s="530"/>
      <c r="E2035" s="930"/>
      <c r="F2035" s="934"/>
      <c r="G2035" s="935"/>
      <c r="R2035" s="932"/>
      <c r="S2035" s="931"/>
      <c r="W2035" s="932"/>
    </row>
    <row r="2036" spans="1:23" s="563" customFormat="1" ht="15" customHeight="1" x14ac:dyDescent="0.25">
      <c r="A2036" s="934"/>
      <c r="B2036" s="929"/>
      <c r="C2036" s="935"/>
      <c r="D2036" s="530"/>
      <c r="E2036" s="930"/>
      <c r="F2036" s="934"/>
      <c r="G2036" s="935"/>
      <c r="R2036" s="932"/>
      <c r="S2036" s="931"/>
      <c r="W2036" s="932"/>
    </row>
    <row r="2037" spans="1:23" s="563" customFormat="1" ht="15" customHeight="1" x14ac:dyDescent="0.25">
      <c r="A2037" s="934"/>
      <c r="B2037" s="929"/>
      <c r="C2037" s="935"/>
      <c r="D2037" s="530"/>
      <c r="E2037" s="930"/>
      <c r="F2037" s="934"/>
      <c r="G2037" s="935"/>
      <c r="R2037" s="932"/>
      <c r="S2037" s="931"/>
      <c r="W2037" s="932"/>
    </row>
    <row r="2038" spans="1:23" s="563" customFormat="1" ht="15" customHeight="1" x14ac:dyDescent="0.25">
      <c r="A2038" s="934"/>
      <c r="B2038" s="929"/>
      <c r="C2038" s="935"/>
      <c r="D2038" s="530"/>
      <c r="E2038" s="930"/>
      <c r="F2038" s="934"/>
      <c r="G2038" s="935"/>
      <c r="R2038" s="932"/>
      <c r="S2038" s="931"/>
      <c r="W2038" s="932"/>
    </row>
    <row r="2039" spans="1:23" s="563" customFormat="1" ht="15" customHeight="1" x14ac:dyDescent="0.25">
      <c r="A2039" s="934"/>
      <c r="B2039" s="929"/>
      <c r="C2039" s="935"/>
      <c r="D2039" s="530"/>
      <c r="E2039" s="930"/>
      <c r="F2039" s="934"/>
      <c r="G2039" s="935"/>
      <c r="R2039" s="932"/>
      <c r="S2039" s="931"/>
      <c r="W2039" s="932"/>
    </row>
    <row r="2040" spans="1:23" s="563" customFormat="1" ht="15" customHeight="1" x14ac:dyDescent="0.25">
      <c r="A2040" s="934"/>
      <c r="B2040" s="929"/>
      <c r="C2040" s="935"/>
      <c r="D2040" s="530"/>
      <c r="E2040" s="930"/>
      <c r="F2040" s="934"/>
      <c r="G2040" s="935"/>
      <c r="R2040" s="932"/>
      <c r="S2040" s="931"/>
      <c r="W2040" s="932"/>
    </row>
    <row r="2041" spans="1:23" s="563" customFormat="1" ht="15" customHeight="1" x14ac:dyDescent="0.25">
      <c r="A2041" s="934"/>
      <c r="B2041" s="929"/>
      <c r="C2041" s="935"/>
      <c r="D2041" s="530"/>
      <c r="E2041" s="930"/>
      <c r="F2041" s="934"/>
      <c r="G2041" s="935"/>
      <c r="R2041" s="932"/>
      <c r="S2041" s="931"/>
      <c r="W2041" s="932"/>
    </row>
    <row r="2042" spans="1:23" s="563" customFormat="1" ht="15" customHeight="1" x14ac:dyDescent="0.25">
      <c r="A2042" s="934"/>
      <c r="B2042" s="929"/>
      <c r="C2042" s="935"/>
      <c r="D2042" s="530"/>
      <c r="E2042" s="930"/>
      <c r="F2042" s="934"/>
      <c r="G2042" s="935"/>
      <c r="R2042" s="932"/>
      <c r="S2042" s="931"/>
      <c r="W2042" s="932"/>
    </row>
    <row r="2043" spans="1:23" s="563" customFormat="1" ht="15" customHeight="1" x14ac:dyDescent="0.25">
      <c r="A2043" s="934"/>
      <c r="B2043" s="929"/>
      <c r="C2043" s="935"/>
      <c r="D2043" s="530"/>
      <c r="E2043" s="930"/>
      <c r="F2043" s="934"/>
      <c r="G2043" s="935"/>
      <c r="R2043" s="932"/>
      <c r="S2043" s="931"/>
      <c r="W2043" s="932"/>
    </row>
    <row r="2044" spans="1:23" s="563" customFormat="1" ht="15" customHeight="1" x14ac:dyDescent="0.25">
      <c r="A2044" s="934"/>
      <c r="B2044" s="929"/>
      <c r="C2044" s="935"/>
      <c r="D2044" s="530"/>
      <c r="E2044" s="930"/>
      <c r="F2044" s="934"/>
      <c r="G2044" s="935"/>
      <c r="R2044" s="932"/>
      <c r="S2044" s="931"/>
      <c r="W2044" s="932"/>
    </row>
    <row r="2045" spans="1:23" s="563" customFormat="1" ht="15" customHeight="1" x14ac:dyDescent="0.25">
      <c r="A2045" s="934"/>
      <c r="B2045" s="929"/>
      <c r="C2045" s="935"/>
      <c r="D2045" s="530"/>
      <c r="E2045" s="930"/>
      <c r="F2045" s="934"/>
      <c r="G2045" s="935"/>
      <c r="R2045" s="932"/>
      <c r="S2045" s="931"/>
      <c r="W2045" s="932"/>
    </row>
    <row r="2046" spans="1:23" s="563" customFormat="1" ht="15" customHeight="1" x14ac:dyDescent="0.25">
      <c r="A2046" s="934"/>
      <c r="B2046" s="929"/>
      <c r="C2046" s="935"/>
      <c r="D2046" s="530"/>
      <c r="E2046" s="930"/>
      <c r="F2046" s="934"/>
      <c r="G2046" s="935"/>
      <c r="R2046" s="932"/>
      <c r="S2046" s="931"/>
      <c r="W2046" s="932"/>
    </row>
    <row r="2047" spans="1:23" s="563" customFormat="1" ht="15" customHeight="1" x14ac:dyDescent="0.25">
      <c r="A2047" s="934"/>
      <c r="B2047" s="929"/>
      <c r="C2047" s="935"/>
      <c r="D2047" s="530"/>
      <c r="E2047" s="930"/>
      <c r="F2047" s="934"/>
      <c r="G2047" s="935"/>
      <c r="R2047" s="932"/>
      <c r="S2047" s="931"/>
      <c r="W2047" s="932"/>
    </row>
    <row r="2048" spans="1:23" s="563" customFormat="1" ht="15" customHeight="1" x14ac:dyDescent="0.25">
      <c r="A2048" s="934"/>
      <c r="B2048" s="929"/>
      <c r="C2048" s="935"/>
      <c r="D2048" s="530"/>
      <c r="E2048" s="930"/>
      <c r="F2048" s="934"/>
      <c r="G2048" s="935"/>
      <c r="R2048" s="932"/>
      <c r="S2048" s="931"/>
      <c r="W2048" s="932"/>
    </row>
    <row r="2049" spans="1:23" s="563" customFormat="1" ht="15" customHeight="1" x14ac:dyDescent="0.25">
      <c r="A2049" s="934"/>
      <c r="B2049" s="929"/>
      <c r="C2049" s="935"/>
      <c r="D2049" s="530"/>
      <c r="E2049" s="930"/>
      <c r="F2049" s="934"/>
      <c r="G2049" s="935"/>
      <c r="R2049" s="932"/>
      <c r="S2049" s="931"/>
      <c r="W2049" s="932"/>
    </row>
    <row r="2050" spans="1:23" s="563" customFormat="1" ht="15" customHeight="1" x14ac:dyDescent="0.25">
      <c r="A2050" s="934"/>
      <c r="B2050" s="929"/>
      <c r="C2050" s="935"/>
      <c r="D2050" s="530"/>
      <c r="E2050" s="930"/>
      <c r="F2050" s="934"/>
      <c r="G2050" s="935"/>
      <c r="R2050" s="932"/>
      <c r="S2050" s="931"/>
      <c r="W2050" s="932"/>
    </row>
    <row r="2051" spans="1:23" s="563" customFormat="1" ht="15" customHeight="1" x14ac:dyDescent="0.25">
      <c r="A2051" s="934"/>
      <c r="B2051" s="929"/>
      <c r="C2051" s="935"/>
      <c r="D2051" s="530"/>
      <c r="E2051" s="930"/>
      <c r="F2051" s="934"/>
      <c r="G2051" s="935"/>
      <c r="R2051" s="932"/>
      <c r="S2051" s="931"/>
      <c r="W2051" s="932"/>
    </row>
    <row r="2052" spans="1:23" s="563" customFormat="1" ht="15" customHeight="1" x14ac:dyDescent="0.25">
      <c r="A2052" s="934"/>
      <c r="B2052" s="929"/>
      <c r="C2052" s="935"/>
      <c r="D2052" s="530"/>
      <c r="E2052" s="930"/>
      <c r="F2052" s="934"/>
      <c r="G2052" s="935"/>
      <c r="R2052" s="932"/>
      <c r="S2052" s="931"/>
      <c r="W2052" s="932"/>
    </row>
    <row r="2053" spans="1:23" s="563" customFormat="1" ht="15" customHeight="1" x14ac:dyDescent="0.25">
      <c r="A2053" s="934"/>
      <c r="B2053" s="929"/>
      <c r="C2053" s="935"/>
      <c r="D2053" s="530"/>
      <c r="E2053" s="930"/>
      <c r="F2053" s="934"/>
      <c r="G2053" s="935"/>
      <c r="R2053" s="932"/>
      <c r="S2053" s="931"/>
      <c r="W2053" s="932"/>
    </row>
    <row r="2054" spans="1:23" s="563" customFormat="1" ht="15" customHeight="1" x14ac:dyDescent="0.25">
      <c r="A2054" s="934"/>
      <c r="B2054" s="929"/>
      <c r="C2054" s="935"/>
      <c r="D2054" s="530"/>
      <c r="E2054" s="930"/>
      <c r="F2054" s="934"/>
      <c r="G2054" s="935"/>
      <c r="R2054" s="932"/>
      <c r="S2054" s="931"/>
      <c r="W2054" s="932"/>
    </row>
    <row r="2055" spans="1:23" s="563" customFormat="1" ht="15" customHeight="1" x14ac:dyDescent="0.25">
      <c r="A2055" s="934"/>
      <c r="B2055" s="929"/>
      <c r="C2055" s="935"/>
      <c r="D2055" s="530"/>
      <c r="E2055" s="930"/>
      <c r="F2055" s="934"/>
      <c r="G2055" s="935"/>
      <c r="R2055" s="932"/>
      <c r="S2055" s="931"/>
      <c r="W2055" s="932"/>
    </row>
    <row r="2056" spans="1:23" s="563" customFormat="1" ht="15" customHeight="1" x14ac:dyDescent="0.25">
      <c r="A2056" s="934"/>
      <c r="B2056" s="929"/>
      <c r="C2056" s="935"/>
      <c r="D2056" s="530"/>
      <c r="E2056" s="930"/>
      <c r="F2056" s="934"/>
      <c r="G2056" s="935"/>
      <c r="R2056" s="932"/>
      <c r="S2056" s="931"/>
      <c r="W2056" s="932"/>
    </row>
    <row r="2057" spans="1:23" s="563" customFormat="1" ht="15" customHeight="1" x14ac:dyDescent="0.25">
      <c r="A2057" s="934"/>
      <c r="B2057" s="929"/>
      <c r="C2057" s="935"/>
      <c r="D2057" s="530"/>
      <c r="E2057" s="930"/>
      <c r="F2057" s="934"/>
      <c r="G2057" s="935"/>
      <c r="R2057" s="932"/>
      <c r="S2057" s="931"/>
      <c r="W2057" s="932"/>
    </row>
    <row r="2058" spans="1:23" s="563" customFormat="1" ht="15" customHeight="1" x14ac:dyDescent="0.25">
      <c r="A2058" s="934"/>
      <c r="B2058" s="929"/>
      <c r="C2058" s="935"/>
      <c r="D2058" s="530"/>
      <c r="E2058" s="930"/>
      <c r="F2058" s="934"/>
      <c r="G2058" s="935"/>
      <c r="R2058" s="932"/>
      <c r="S2058" s="931"/>
      <c r="W2058" s="932"/>
    </row>
    <row r="2059" spans="1:23" s="563" customFormat="1" ht="15" customHeight="1" x14ac:dyDescent="0.25">
      <c r="A2059" s="934"/>
      <c r="B2059" s="929"/>
      <c r="C2059" s="935"/>
      <c r="D2059" s="530"/>
      <c r="E2059" s="930"/>
      <c r="F2059" s="934"/>
      <c r="G2059" s="935"/>
      <c r="R2059" s="932"/>
      <c r="S2059" s="931"/>
      <c r="W2059" s="932"/>
    </row>
    <row r="2060" spans="1:23" s="563" customFormat="1" ht="15" customHeight="1" x14ac:dyDescent="0.25">
      <c r="A2060" s="934"/>
      <c r="B2060" s="929"/>
      <c r="C2060" s="935"/>
      <c r="D2060" s="530"/>
      <c r="E2060" s="930"/>
      <c r="F2060" s="934"/>
      <c r="G2060" s="935"/>
      <c r="R2060" s="932"/>
      <c r="S2060" s="931"/>
      <c r="W2060" s="932"/>
    </row>
    <row r="2061" spans="1:23" s="563" customFormat="1" ht="15" customHeight="1" x14ac:dyDescent="0.25">
      <c r="A2061" s="934"/>
      <c r="B2061" s="929"/>
      <c r="C2061" s="935"/>
      <c r="D2061" s="530"/>
      <c r="E2061" s="930"/>
      <c r="F2061" s="934"/>
      <c r="G2061" s="935"/>
      <c r="R2061" s="932"/>
      <c r="S2061" s="931"/>
      <c r="W2061" s="932"/>
    </row>
    <row r="2062" spans="1:23" s="563" customFormat="1" ht="15" customHeight="1" x14ac:dyDescent="0.25">
      <c r="A2062" s="934"/>
      <c r="B2062" s="929"/>
      <c r="C2062" s="935"/>
      <c r="D2062" s="530"/>
      <c r="E2062" s="930"/>
      <c r="F2062" s="934"/>
      <c r="G2062" s="935"/>
      <c r="R2062" s="932"/>
      <c r="S2062" s="931"/>
      <c r="W2062" s="932"/>
    </row>
    <row r="2063" spans="1:23" s="563" customFormat="1" ht="15" customHeight="1" x14ac:dyDescent="0.25">
      <c r="A2063" s="934"/>
      <c r="B2063" s="929"/>
      <c r="C2063" s="935"/>
      <c r="D2063" s="530"/>
      <c r="E2063" s="930"/>
      <c r="F2063" s="934"/>
      <c r="G2063" s="935"/>
      <c r="R2063" s="932"/>
      <c r="S2063" s="931"/>
      <c r="W2063" s="932"/>
    </row>
    <row r="2064" spans="1:23" s="563" customFormat="1" ht="15" customHeight="1" x14ac:dyDescent="0.25">
      <c r="A2064" s="934"/>
      <c r="B2064" s="929"/>
      <c r="C2064" s="935"/>
      <c r="D2064" s="530"/>
      <c r="E2064" s="930"/>
      <c r="F2064" s="934"/>
      <c r="G2064" s="935"/>
      <c r="R2064" s="932"/>
      <c r="S2064" s="931"/>
      <c r="W2064" s="932"/>
    </row>
    <row r="2065" spans="1:23" s="563" customFormat="1" ht="15" customHeight="1" x14ac:dyDescent="0.25">
      <c r="A2065" s="934"/>
      <c r="B2065" s="929"/>
      <c r="C2065" s="935"/>
      <c r="D2065" s="530"/>
      <c r="E2065" s="930"/>
      <c r="F2065" s="934"/>
      <c r="G2065" s="935"/>
      <c r="R2065" s="932"/>
      <c r="S2065" s="931"/>
      <c r="W2065" s="932"/>
    </row>
    <row r="2066" spans="1:23" s="563" customFormat="1" ht="15" customHeight="1" x14ac:dyDescent="0.25">
      <c r="A2066" s="934"/>
      <c r="B2066" s="929"/>
      <c r="C2066" s="935"/>
      <c r="D2066" s="530"/>
      <c r="E2066" s="930"/>
      <c r="F2066" s="934"/>
      <c r="G2066" s="935"/>
      <c r="R2066" s="932"/>
      <c r="S2066" s="931"/>
      <c r="W2066" s="932"/>
    </row>
    <row r="2067" spans="1:23" s="563" customFormat="1" ht="15" customHeight="1" x14ac:dyDescent="0.25">
      <c r="A2067" s="934"/>
      <c r="B2067" s="929"/>
      <c r="C2067" s="935"/>
      <c r="D2067" s="530"/>
      <c r="E2067" s="930"/>
      <c r="F2067" s="934"/>
      <c r="G2067" s="935"/>
      <c r="R2067" s="932"/>
      <c r="S2067" s="931"/>
      <c r="W2067" s="932"/>
    </row>
    <row r="2068" spans="1:23" s="563" customFormat="1" ht="15" customHeight="1" x14ac:dyDescent="0.25">
      <c r="A2068" s="934"/>
      <c r="B2068" s="929"/>
      <c r="C2068" s="935"/>
      <c r="D2068" s="530"/>
      <c r="E2068" s="930"/>
      <c r="F2068" s="934"/>
      <c r="G2068" s="935"/>
      <c r="R2068" s="932"/>
      <c r="S2068" s="931"/>
      <c r="W2068" s="932"/>
    </row>
    <row r="2069" spans="1:23" s="563" customFormat="1" ht="15" customHeight="1" x14ac:dyDescent="0.25">
      <c r="A2069" s="934"/>
      <c r="B2069" s="929"/>
      <c r="C2069" s="935"/>
      <c r="D2069" s="530"/>
      <c r="E2069" s="930"/>
      <c r="F2069" s="934"/>
      <c r="G2069" s="935"/>
      <c r="R2069" s="932"/>
      <c r="S2069" s="931"/>
      <c r="W2069" s="932"/>
    </row>
    <row r="2070" spans="1:23" s="563" customFormat="1" ht="15" customHeight="1" x14ac:dyDescent="0.25">
      <c r="A2070" s="934"/>
      <c r="B2070" s="929"/>
      <c r="C2070" s="935"/>
      <c r="D2070" s="530"/>
      <c r="E2070" s="930"/>
      <c r="F2070" s="934"/>
      <c r="G2070" s="935"/>
      <c r="R2070" s="932"/>
      <c r="S2070" s="931"/>
      <c r="W2070" s="932"/>
    </row>
    <row r="2071" spans="1:23" s="563" customFormat="1" ht="15" customHeight="1" x14ac:dyDescent="0.25">
      <c r="A2071" s="934"/>
      <c r="B2071" s="929"/>
      <c r="C2071" s="935"/>
      <c r="D2071" s="530"/>
      <c r="E2071" s="930"/>
      <c r="F2071" s="934"/>
      <c r="G2071" s="935"/>
      <c r="R2071" s="932"/>
      <c r="S2071" s="931"/>
      <c r="W2071" s="932"/>
    </row>
    <row r="2072" spans="1:23" s="563" customFormat="1" ht="15" customHeight="1" x14ac:dyDescent="0.25">
      <c r="A2072" s="934"/>
      <c r="B2072" s="929"/>
      <c r="C2072" s="935"/>
      <c r="D2072" s="530"/>
      <c r="E2072" s="930"/>
      <c r="F2072" s="934"/>
      <c r="G2072" s="935"/>
      <c r="R2072" s="932"/>
      <c r="S2072" s="931"/>
      <c r="W2072" s="932"/>
    </row>
    <row r="2073" spans="1:23" s="563" customFormat="1" ht="15" customHeight="1" x14ac:dyDescent="0.25">
      <c r="A2073" s="934"/>
      <c r="B2073" s="929"/>
      <c r="C2073" s="935"/>
      <c r="D2073" s="530"/>
      <c r="E2073" s="930"/>
      <c r="F2073" s="934"/>
      <c r="G2073" s="935"/>
      <c r="R2073" s="932"/>
      <c r="S2073" s="931"/>
      <c r="W2073" s="932"/>
    </row>
    <row r="2074" spans="1:23" s="563" customFormat="1" ht="15" customHeight="1" x14ac:dyDescent="0.25">
      <c r="A2074" s="934"/>
      <c r="B2074" s="929"/>
      <c r="C2074" s="935"/>
      <c r="D2074" s="530"/>
      <c r="E2074" s="930"/>
      <c r="F2074" s="934"/>
      <c r="G2074" s="935"/>
      <c r="R2074" s="932"/>
      <c r="S2074" s="931"/>
      <c r="W2074" s="932"/>
    </row>
    <row r="2075" spans="1:23" s="563" customFormat="1" ht="15" customHeight="1" x14ac:dyDescent="0.25">
      <c r="A2075" s="934"/>
      <c r="B2075" s="929"/>
      <c r="C2075" s="935"/>
      <c r="D2075" s="530"/>
      <c r="E2075" s="930"/>
      <c r="F2075" s="934"/>
      <c r="G2075" s="935"/>
      <c r="R2075" s="932"/>
      <c r="S2075" s="931"/>
      <c r="W2075" s="932"/>
    </row>
    <row r="2076" spans="1:23" s="563" customFormat="1" ht="15" customHeight="1" x14ac:dyDescent="0.25">
      <c r="A2076" s="934"/>
      <c r="B2076" s="929"/>
      <c r="C2076" s="935"/>
      <c r="D2076" s="530"/>
      <c r="E2076" s="930"/>
      <c r="F2076" s="934"/>
      <c r="G2076" s="935"/>
      <c r="R2076" s="932"/>
      <c r="S2076" s="931"/>
      <c r="W2076" s="932"/>
    </row>
    <row r="2077" spans="1:23" s="563" customFormat="1" ht="15" customHeight="1" x14ac:dyDescent="0.25">
      <c r="A2077" s="934"/>
      <c r="B2077" s="929"/>
      <c r="C2077" s="935"/>
      <c r="D2077" s="530"/>
      <c r="E2077" s="930"/>
      <c r="F2077" s="934"/>
      <c r="G2077" s="935"/>
      <c r="R2077" s="932"/>
      <c r="S2077" s="931"/>
      <c r="W2077" s="932"/>
    </row>
    <row r="2078" spans="1:23" s="563" customFormat="1" ht="15" customHeight="1" x14ac:dyDescent="0.25">
      <c r="A2078" s="934"/>
      <c r="B2078" s="929"/>
      <c r="C2078" s="935"/>
      <c r="D2078" s="530"/>
      <c r="E2078" s="930"/>
      <c r="F2078" s="934"/>
      <c r="G2078" s="935"/>
      <c r="R2078" s="932"/>
      <c r="S2078" s="931"/>
      <c r="W2078" s="932"/>
    </row>
    <row r="2079" spans="1:23" s="563" customFormat="1" ht="15" customHeight="1" x14ac:dyDescent="0.25">
      <c r="A2079" s="934"/>
      <c r="B2079" s="929"/>
      <c r="C2079" s="935"/>
      <c r="D2079" s="530"/>
      <c r="E2079" s="930"/>
      <c r="F2079" s="934"/>
      <c r="G2079" s="935"/>
      <c r="R2079" s="932"/>
      <c r="S2079" s="931"/>
      <c r="W2079" s="932"/>
    </row>
    <row r="2080" spans="1:23" s="563" customFormat="1" ht="15" customHeight="1" x14ac:dyDescent="0.25">
      <c r="A2080" s="934"/>
      <c r="B2080" s="929"/>
      <c r="C2080" s="935"/>
      <c r="D2080" s="530"/>
      <c r="E2080" s="930"/>
      <c r="F2080" s="934"/>
      <c r="G2080" s="935"/>
      <c r="R2080" s="932"/>
      <c r="S2080" s="931"/>
      <c r="W2080" s="932"/>
    </row>
    <row r="2081" spans="1:23" s="563" customFormat="1" ht="15" customHeight="1" x14ac:dyDescent="0.25">
      <c r="A2081" s="934"/>
      <c r="B2081" s="929"/>
      <c r="C2081" s="935"/>
      <c r="D2081" s="530"/>
      <c r="E2081" s="930"/>
      <c r="F2081" s="934"/>
      <c r="G2081" s="935"/>
      <c r="R2081" s="932"/>
      <c r="S2081" s="931"/>
      <c r="W2081" s="932"/>
    </row>
    <row r="2082" spans="1:23" s="563" customFormat="1" ht="15" customHeight="1" x14ac:dyDescent="0.25">
      <c r="A2082" s="934"/>
      <c r="B2082" s="929"/>
      <c r="C2082" s="935"/>
      <c r="D2082" s="530"/>
      <c r="E2082" s="930"/>
      <c r="F2082" s="934"/>
      <c r="G2082" s="935"/>
      <c r="R2082" s="932"/>
      <c r="S2082" s="931"/>
      <c r="W2082" s="932"/>
    </row>
    <row r="2083" spans="1:23" s="563" customFormat="1" ht="15" customHeight="1" x14ac:dyDescent="0.25">
      <c r="A2083" s="934"/>
      <c r="B2083" s="929"/>
      <c r="C2083" s="935"/>
      <c r="D2083" s="530"/>
      <c r="E2083" s="930"/>
      <c r="F2083" s="934"/>
      <c r="G2083" s="935"/>
      <c r="R2083" s="932"/>
      <c r="S2083" s="931"/>
      <c r="W2083" s="932"/>
    </row>
    <row r="2084" spans="1:23" s="563" customFormat="1" ht="15" customHeight="1" x14ac:dyDescent="0.25">
      <c r="A2084" s="934"/>
      <c r="B2084" s="929"/>
      <c r="C2084" s="935"/>
      <c r="D2084" s="530"/>
      <c r="E2084" s="930"/>
      <c r="F2084" s="934"/>
      <c r="G2084" s="935"/>
      <c r="R2084" s="932"/>
      <c r="S2084" s="931"/>
      <c r="W2084" s="932"/>
    </row>
    <row r="2085" spans="1:23" s="563" customFormat="1" ht="15" customHeight="1" x14ac:dyDescent="0.25">
      <c r="A2085" s="934"/>
      <c r="B2085" s="929"/>
      <c r="C2085" s="935"/>
      <c r="D2085" s="530"/>
      <c r="E2085" s="930"/>
      <c r="F2085" s="934"/>
      <c r="G2085" s="935"/>
      <c r="R2085" s="932"/>
      <c r="S2085" s="931"/>
      <c r="W2085" s="932"/>
    </row>
    <row r="2086" spans="1:23" s="563" customFormat="1" ht="15" customHeight="1" x14ac:dyDescent="0.25">
      <c r="A2086" s="934"/>
      <c r="B2086" s="929"/>
      <c r="C2086" s="935"/>
      <c r="D2086" s="530"/>
      <c r="E2086" s="930"/>
      <c r="F2086" s="934"/>
      <c r="G2086" s="935"/>
      <c r="R2086" s="932"/>
      <c r="S2086" s="931"/>
      <c r="W2086" s="932"/>
    </row>
    <row r="2087" spans="1:23" s="563" customFormat="1" ht="15" customHeight="1" x14ac:dyDescent="0.25">
      <c r="A2087" s="934"/>
      <c r="B2087" s="929"/>
      <c r="C2087" s="935"/>
      <c r="D2087" s="530"/>
      <c r="E2087" s="930"/>
      <c r="F2087" s="934"/>
      <c r="G2087" s="935"/>
      <c r="R2087" s="932"/>
      <c r="S2087" s="931"/>
      <c r="W2087" s="932"/>
    </row>
    <row r="2088" spans="1:23" s="563" customFormat="1" ht="15" customHeight="1" x14ac:dyDescent="0.25">
      <c r="A2088" s="934"/>
      <c r="B2088" s="929"/>
      <c r="C2088" s="935"/>
      <c r="D2088" s="530"/>
      <c r="E2088" s="930"/>
      <c r="F2088" s="934"/>
      <c r="G2088" s="935"/>
      <c r="R2088" s="932"/>
      <c r="S2088" s="931"/>
      <c r="W2088" s="932"/>
    </row>
    <row r="2089" spans="1:23" s="563" customFormat="1" ht="15" customHeight="1" x14ac:dyDescent="0.25">
      <c r="A2089" s="934"/>
      <c r="B2089" s="929"/>
      <c r="C2089" s="935"/>
      <c r="D2089" s="530"/>
      <c r="E2089" s="930"/>
      <c r="F2089" s="934"/>
      <c r="G2089" s="935"/>
      <c r="R2089" s="932"/>
      <c r="S2089" s="931"/>
      <c r="W2089" s="932"/>
    </row>
    <row r="2090" spans="1:23" s="563" customFormat="1" ht="15" customHeight="1" x14ac:dyDescent="0.25">
      <c r="A2090" s="934"/>
      <c r="B2090" s="929"/>
      <c r="C2090" s="935"/>
      <c r="D2090" s="530"/>
      <c r="E2090" s="930"/>
      <c r="F2090" s="934"/>
      <c r="G2090" s="935"/>
      <c r="R2090" s="932"/>
      <c r="S2090" s="931"/>
      <c r="W2090" s="932"/>
    </row>
    <row r="2091" spans="1:23" s="563" customFormat="1" ht="15" customHeight="1" x14ac:dyDescent="0.25">
      <c r="A2091" s="934"/>
      <c r="B2091" s="929"/>
      <c r="C2091" s="935"/>
      <c r="D2091" s="530"/>
      <c r="E2091" s="930"/>
      <c r="F2091" s="934"/>
      <c r="G2091" s="935"/>
      <c r="R2091" s="932"/>
      <c r="S2091" s="931"/>
      <c r="W2091" s="932"/>
    </row>
    <row r="2092" spans="1:23" s="563" customFormat="1" ht="15" customHeight="1" x14ac:dyDescent="0.25">
      <c r="A2092" s="934"/>
      <c r="B2092" s="929"/>
      <c r="C2092" s="935"/>
      <c r="D2092" s="530"/>
      <c r="E2092" s="930"/>
      <c r="F2092" s="934"/>
      <c r="G2092" s="935"/>
      <c r="R2092" s="932"/>
      <c r="S2092" s="931"/>
      <c r="W2092" s="932"/>
    </row>
    <row r="2093" spans="1:23" s="563" customFormat="1" ht="15" customHeight="1" x14ac:dyDescent="0.25">
      <c r="A2093" s="934"/>
      <c r="B2093" s="929"/>
      <c r="C2093" s="935"/>
      <c r="D2093" s="530"/>
      <c r="E2093" s="930"/>
      <c r="F2093" s="934"/>
      <c r="G2093" s="935"/>
      <c r="R2093" s="932"/>
      <c r="S2093" s="931"/>
      <c r="W2093" s="932"/>
    </row>
    <row r="2094" spans="1:23" s="563" customFormat="1" ht="15" customHeight="1" x14ac:dyDescent="0.25">
      <c r="A2094" s="934"/>
      <c r="B2094" s="929"/>
      <c r="C2094" s="935"/>
      <c r="D2094" s="530"/>
      <c r="E2094" s="930"/>
      <c r="F2094" s="934"/>
      <c r="G2094" s="935"/>
      <c r="R2094" s="932"/>
      <c r="S2094" s="931"/>
      <c r="W2094" s="932"/>
    </row>
    <row r="2095" spans="1:23" s="563" customFormat="1" ht="15" customHeight="1" x14ac:dyDescent="0.25">
      <c r="A2095" s="934"/>
      <c r="B2095" s="929"/>
      <c r="C2095" s="935"/>
      <c r="D2095" s="530"/>
      <c r="E2095" s="930"/>
      <c r="F2095" s="934"/>
      <c r="G2095" s="935"/>
      <c r="R2095" s="932"/>
      <c r="S2095" s="931"/>
      <c r="W2095" s="932"/>
    </row>
    <row r="2096" spans="1:23" s="563" customFormat="1" ht="15" customHeight="1" x14ac:dyDescent="0.25">
      <c r="A2096" s="934"/>
      <c r="B2096" s="929"/>
      <c r="C2096" s="935"/>
      <c r="D2096" s="530"/>
      <c r="E2096" s="930"/>
      <c r="F2096" s="934"/>
      <c r="G2096" s="935"/>
      <c r="R2096" s="932"/>
      <c r="S2096" s="931"/>
      <c r="W2096" s="932"/>
    </row>
    <row r="2097" spans="1:23" s="563" customFormat="1" ht="15" customHeight="1" x14ac:dyDescent="0.25">
      <c r="A2097" s="934"/>
      <c r="B2097" s="929"/>
      <c r="C2097" s="935"/>
      <c r="D2097" s="530"/>
      <c r="E2097" s="930"/>
      <c r="F2097" s="934"/>
      <c r="G2097" s="935"/>
      <c r="R2097" s="932"/>
      <c r="S2097" s="931"/>
      <c r="W2097" s="932"/>
    </row>
    <row r="2098" spans="1:23" s="563" customFormat="1" ht="15" customHeight="1" x14ac:dyDescent="0.25">
      <c r="A2098" s="934"/>
      <c r="B2098" s="929"/>
      <c r="C2098" s="935"/>
      <c r="D2098" s="530"/>
      <c r="E2098" s="930"/>
      <c r="F2098" s="934"/>
      <c r="G2098" s="935"/>
      <c r="R2098" s="932"/>
      <c r="S2098" s="931"/>
      <c r="W2098" s="932"/>
    </row>
    <row r="2099" spans="1:23" s="563" customFormat="1" ht="15" customHeight="1" x14ac:dyDescent="0.25">
      <c r="A2099" s="934"/>
      <c r="B2099" s="929"/>
      <c r="C2099" s="935"/>
      <c r="D2099" s="530"/>
      <c r="E2099" s="930"/>
      <c r="F2099" s="934"/>
      <c r="G2099" s="935"/>
      <c r="R2099" s="932"/>
      <c r="S2099" s="931"/>
      <c r="W2099" s="932"/>
    </row>
    <row r="2100" spans="1:23" s="563" customFormat="1" ht="15" customHeight="1" x14ac:dyDescent="0.25">
      <c r="A2100" s="934"/>
      <c r="B2100" s="929"/>
      <c r="C2100" s="935"/>
      <c r="D2100" s="530"/>
      <c r="E2100" s="930"/>
      <c r="F2100" s="934"/>
      <c r="G2100" s="935"/>
      <c r="R2100" s="932"/>
      <c r="S2100" s="931"/>
      <c r="W2100" s="932"/>
    </row>
    <row r="2101" spans="1:23" s="563" customFormat="1" ht="15" customHeight="1" x14ac:dyDescent="0.25">
      <c r="A2101" s="934"/>
      <c r="B2101" s="929"/>
      <c r="C2101" s="935"/>
      <c r="D2101" s="530"/>
      <c r="E2101" s="930"/>
      <c r="F2101" s="934"/>
      <c r="G2101" s="935"/>
      <c r="R2101" s="932"/>
      <c r="S2101" s="931"/>
      <c r="W2101" s="932"/>
    </row>
    <row r="2102" spans="1:23" s="563" customFormat="1" ht="15" customHeight="1" x14ac:dyDescent="0.25">
      <c r="A2102" s="934"/>
      <c r="B2102" s="929"/>
      <c r="C2102" s="935"/>
      <c r="D2102" s="530"/>
      <c r="E2102" s="930"/>
      <c r="F2102" s="934"/>
      <c r="G2102" s="935"/>
      <c r="R2102" s="932"/>
      <c r="S2102" s="931"/>
      <c r="W2102" s="932"/>
    </row>
    <row r="2103" spans="1:23" s="563" customFormat="1" ht="15" customHeight="1" x14ac:dyDescent="0.25">
      <c r="A2103" s="934"/>
      <c r="B2103" s="929"/>
      <c r="C2103" s="935"/>
      <c r="D2103" s="530"/>
      <c r="E2103" s="930"/>
      <c r="F2103" s="934"/>
      <c r="G2103" s="935"/>
      <c r="R2103" s="932"/>
      <c r="S2103" s="931"/>
      <c r="W2103" s="932"/>
    </row>
    <row r="2104" spans="1:23" s="563" customFormat="1" ht="15" customHeight="1" x14ac:dyDescent="0.25">
      <c r="A2104" s="934"/>
      <c r="B2104" s="929"/>
      <c r="C2104" s="935"/>
      <c r="D2104" s="530"/>
      <c r="E2104" s="930"/>
      <c r="F2104" s="934"/>
      <c r="G2104" s="935"/>
      <c r="R2104" s="932"/>
      <c r="S2104" s="931"/>
      <c r="W2104" s="932"/>
    </row>
    <row r="2105" spans="1:23" s="563" customFormat="1" ht="15" customHeight="1" x14ac:dyDescent="0.25">
      <c r="A2105" s="934"/>
      <c r="B2105" s="929"/>
      <c r="C2105" s="935"/>
      <c r="D2105" s="530"/>
      <c r="E2105" s="930"/>
      <c r="F2105" s="934"/>
      <c r="G2105" s="935"/>
      <c r="R2105" s="932"/>
      <c r="S2105" s="931"/>
      <c r="W2105" s="932"/>
    </row>
    <row r="2106" spans="1:23" s="563" customFormat="1" ht="15" customHeight="1" x14ac:dyDescent="0.25">
      <c r="A2106" s="934"/>
      <c r="B2106" s="929"/>
      <c r="C2106" s="935"/>
      <c r="D2106" s="530"/>
      <c r="E2106" s="930"/>
      <c r="F2106" s="934"/>
      <c r="G2106" s="935"/>
      <c r="R2106" s="932"/>
      <c r="S2106" s="931"/>
      <c r="W2106" s="932"/>
    </row>
    <row r="2107" spans="1:23" s="563" customFormat="1" ht="15" customHeight="1" x14ac:dyDescent="0.25">
      <c r="A2107" s="934"/>
      <c r="B2107" s="929"/>
      <c r="C2107" s="935"/>
      <c r="D2107" s="530"/>
      <c r="E2107" s="930"/>
      <c r="F2107" s="934"/>
      <c r="G2107" s="935"/>
      <c r="R2107" s="932"/>
      <c r="S2107" s="931"/>
      <c r="W2107" s="932"/>
    </row>
    <row r="2108" spans="1:23" s="563" customFormat="1" ht="15" customHeight="1" x14ac:dyDescent="0.25">
      <c r="A2108" s="934"/>
      <c r="B2108" s="929"/>
      <c r="C2108" s="935"/>
      <c r="D2108" s="530"/>
      <c r="E2108" s="930"/>
      <c r="F2108" s="934"/>
      <c r="G2108" s="935"/>
      <c r="R2108" s="932"/>
      <c r="S2108" s="931"/>
      <c r="W2108" s="932"/>
    </row>
    <row r="2109" spans="1:23" s="563" customFormat="1" ht="15" customHeight="1" x14ac:dyDescent="0.25">
      <c r="A2109" s="934"/>
      <c r="B2109" s="929"/>
      <c r="C2109" s="935"/>
      <c r="D2109" s="530"/>
      <c r="E2109" s="930"/>
      <c r="F2109" s="934"/>
      <c r="G2109" s="935"/>
      <c r="R2109" s="932"/>
      <c r="S2109" s="931"/>
      <c r="W2109" s="932"/>
    </row>
    <row r="2110" spans="1:23" s="563" customFormat="1" ht="15" customHeight="1" x14ac:dyDescent="0.25">
      <c r="A2110" s="934"/>
      <c r="B2110" s="929"/>
      <c r="C2110" s="935"/>
      <c r="D2110" s="530"/>
      <c r="E2110" s="930"/>
      <c r="F2110" s="934"/>
      <c r="G2110" s="935"/>
      <c r="R2110" s="932"/>
      <c r="S2110" s="931"/>
      <c r="W2110" s="932"/>
    </row>
    <row r="2111" spans="1:23" s="563" customFormat="1" ht="15" customHeight="1" x14ac:dyDescent="0.25">
      <c r="A2111" s="934"/>
      <c r="B2111" s="929"/>
      <c r="C2111" s="935"/>
      <c r="D2111" s="530"/>
      <c r="E2111" s="930"/>
      <c r="F2111" s="934"/>
      <c r="G2111" s="935"/>
      <c r="R2111" s="932"/>
      <c r="S2111" s="931"/>
      <c r="W2111" s="932"/>
    </row>
    <row r="2112" spans="1:23" s="563" customFormat="1" ht="15" customHeight="1" x14ac:dyDescent="0.25">
      <c r="A2112" s="934"/>
      <c r="B2112" s="929"/>
      <c r="C2112" s="935"/>
      <c r="D2112" s="530"/>
      <c r="E2112" s="930"/>
      <c r="F2112" s="934"/>
      <c r="G2112" s="935"/>
      <c r="R2112" s="932"/>
      <c r="S2112" s="931"/>
      <c r="W2112" s="932"/>
    </row>
    <row r="2113" spans="1:23" s="563" customFormat="1" ht="15" customHeight="1" x14ac:dyDescent="0.25">
      <c r="A2113" s="934"/>
      <c r="B2113" s="929"/>
      <c r="C2113" s="935"/>
      <c r="D2113" s="530"/>
      <c r="E2113" s="930"/>
      <c r="F2113" s="934"/>
      <c r="G2113" s="935"/>
      <c r="R2113" s="932"/>
      <c r="S2113" s="931"/>
      <c r="W2113" s="932"/>
    </row>
    <row r="2114" spans="1:23" s="563" customFormat="1" ht="15" customHeight="1" x14ac:dyDescent="0.25">
      <c r="A2114" s="934"/>
      <c r="B2114" s="929"/>
      <c r="C2114" s="935"/>
      <c r="D2114" s="530"/>
      <c r="E2114" s="930"/>
      <c r="F2114" s="934"/>
      <c r="G2114" s="935"/>
      <c r="R2114" s="932"/>
      <c r="S2114" s="931"/>
      <c r="W2114" s="932"/>
    </row>
    <row r="2115" spans="1:23" s="563" customFormat="1" ht="15" customHeight="1" x14ac:dyDescent="0.25">
      <c r="A2115" s="934"/>
      <c r="B2115" s="929"/>
      <c r="C2115" s="935"/>
      <c r="D2115" s="530"/>
      <c r="E2115" s="930"/>
      <c r="F2115" s="934"/>
      <c r="G2115" s="935"/>
      <c r="R2115" s="932"/>
      <c r="S2115" s="931"/>
      <c r="W2115" s="932"/>
    </row>
    <row r="2116" spans="1:23" s="563" customFormat="1" ht="15" customHeight="1" x14ac:dyDescent="0.25">
      <c r="A2116" s="934"/>
      <c r="B2116" s="929"/>
      <c r="C2116" s="935"/>
      <c r="D2116" s="530"/>
      <c r="E2116" s="930"/>
      <c r="F2116" s="934"/>
      <c r="G2116" s="935"/>
      <c r="R2116" s="932"/>
      <c r="S2116" s="931"/>
      <c r="W2116" s="932"/>
    </row>
    <row r="2117" spans="1:23" s="563" customFormat="1" ht="15" customHeight="1" x14ac:dyDescent="0.25">
      <c r="A2117" s="934"/>
      <c r="B2117" s="929"/>
      <c r="C2117" s="935"/>
      <c r="D2117" s="530"/>
      <c r="E2117" s="930"/>
      <c r="F2117" s="934"/>
      <c r="G2117" s="935"/>
      <c r="R2117" s="932"/>
      <c r="S2117" s="931"/>
      <c r="W2117" s="932"/>
    </row>
    <row r="2118" spans="1:23" s="563" customFormat="1" ht="15" customHeight="1" x14ac:dyDescent="0.25">
      <c r="A2118" s="934"/>
      <c r="B2118" s="929"/>
      <c r="C2118" s="935"/>
      <c r="D2118" s="530"/>
      <c r="E2118" s="930"/>
      <c r="F2118" s="934"/>
      <c r="G2118" s="935"/>
      <c r="R2118" s="932"/>
      <c r="S2118" s="931"/>
      <c r="W2118" s="932"/>
    </row>
    <row r="2119" spans="1:23" s="563" customFormat="1" ht="15" customHeight="1" x14ac:dyDescent="0.25">
      <c r="A2119" s="934"/>
      <c r="B2119" s="929"/>
      <c r="C2119" s="935"/>
      <c r="D2119" s="530"/>
      <c r="E2119" s="930"/>
      <c r="F2119" s="934"/>
      <c r="G2119" s="935"/>
      <c r="R2119" s="932"/>
      <c r="S2119" s="931"/>
      <c r="W2119" s="932"/>
    </row>
    <row r="2120" spans="1:23" s="563" customFormat="1" ht="15" customHeight="1" x14ac:dyDescent="0.25">
      <c r="A2120" s="934"/>
      <c r="B2120" s="929"/>
      <c r="C2120" s="935"/>
      <c r="D2120" s="530"/>
      <c r="E2120" s="930"/>
      <c r="F2120" s="934"/>
      <c r="G2120" s="935"/>
      <c r="R2120" s="932"/>
      <c r="S2120" s="931"/>
      <c r="W2120" s="932"/>
    </row>
    <row r="2121" spans="1:23" s="563" customFormat="1" ht="15" customHeight="1" x14ac:dyDescent="0.25">
      <c r="A2121" s="934"/>
      <c r="B2121" s="929"/>
      <c r="C2121" s="935"/>
      <c r="D2121" s="530"/>
      <c r="E2121" s="930"/>
      <c r="F2121" s="934"/>
      <c r="G2121" s="935"/>
      <c r="R2121" s="932"/>
      <c r="S2121" s="931"/>
      <c r="W2121" s="932"/>
    </row>
    <row r="2122" spans="1:23" s="563" customFormat="1" ht="15" customHeight="1" x14ac:dyDescent="0.25">
      <c r="A2122" s="934"/>
      <c r="B2122" s="929"/>
      <c r="C2122" s="935"/>
      <c r="D2122" s="530"/>
      <c r="E2122" s="930"/>
      <c r="F2122" s="934"/>
      <c r="G2122" s="935"/>
      <c r="R2122" s="932"/>
      <c r="S2122" s="931"/>
      <c r="W2122" s="932"/>
    </row>
    <row r="2123" spans="1:23" s="563" customFormat="1" ht="15" customHeight="1" x14ac:dyDescent="0.25">
      <c r="A2123" s="934"/>
      <c r="B2123" s="929"/>
      <c r="C2123" s="935"/>
      <c r="D2123" s="530"/>
      <c r="E2123" s="930"/>
      <c r="F2123" s="934"/>
      <c r="G2123" s="935"/>
      <c r="R2123" s="932"/>
      <c r="S2123" s="931"/>
      <c r="W2123" s="932"/>
    </row>
    <row r="2124" spans="1:23" s="563" customFormat="1" ht="15" customHeight="1" x14ac:dyDescent="0.25">
      <c r="A2124" s="934"/>
      <c r="B2124" s="929"/>
      <c r="C2124" s="935"/>
      <c r="D2124" s="530"/>
      <c r="E2124" s="930"/>
      <c r="F2124" s="934"/>
      <c r="G2124" s="935"/>
      <c r="R2124" s="932"/>
      <c r="S2124" s="931"/>
      <c r="W2124" s="932"/>
    </row>
    <row r="2125" spans="1:23" s="563" customFormat="1" ht="15" customHeight="1" x14ac:dyDescent="0.25">
      <c r="A2125" s="934"/>
      <c r="B2125" s="929"/>
      <c r="C2125" s="935"/>
      <c r="D2125" s="530"/>
      <c r="E2125" s="930"/>
      <c r="F2125" s="934"/>
      <c r="G2125" s="935"/>
      <c r="R2125" s="932"/>
      <c r="S2125" s="931"/>
      <c r="W2125" s="932"/>
    </row>
    <row r="2126" spans="1:23" s="563" customFormat="1" ht="15" customHeight="1" x14ac:dyDescent="0.25">
      <c r="A2126" s="934"/>
      <c r="B2126" s="929"/>
      <c r="C2126" s="935"/>
      <c r="D2126" s="530"/>
      <c r="E2126" s="930"/>
      <c r="F2126" s="934"/>
      <c r="G2126" s="935"/>
      <c r="R2126" s="932"/>
      <c r="S2126" s="931"/>
      <c r="W2126" s="932"/>
    </row>
    <row r="2127" spans="1:23" s="563" customFormat="1" ht="15" customHeight="1" x14ac:dyDescent="0.25">
      <c r="A2127" s="934"/>
      <c r="B2127" s="929"/>
      <c r="C2127" s="935"/>
      <c r="D2127" s="530"/>
      <c r="E2127" s="930"/>
      <c r="F2127" s="934"/>
      <c r="G2127" s="935"/>
      <c r="R2127" s="932"/>
      <c r="S2127" s="931"/>
      <c r="W2127" s="932"/>
    </row>
    <row r="2128" spans="1:23" s="563" customFormat="1" ht="15" customHeight="1" x14ac:dyDescent="0.25">
      <c r="A2128" s="934"/>
      <c r="B2128" s="929"/>
      <c r="C2128" s="935"/>
      <c r="D2128" s="530"/>
      <c r="E2128" s="930"/>
      <c r="F2128" s="934"/>
      <c r="G2128" s="935"/>
      <c r="R2128" s="932"/>
      <c r="S2128" s="931"/>
      <c r="W2128" s="932"/>
    </row>
    <row r="2129" spans="1:23" s="563" customFormat="1" ht="15" customHeight="1" x14ac:dyDescent="0.25">
      <c r="A2129" s="934"/>
      <c r="B2129" s="929"/>
      <c r="C2129" s="935"/>
      <c r="D2129" s="530"/>
      <c r="E2129" s="930"/>
      <c r="F2129" s="934"/>
      <c r="G2129" s="935"/>
      <c r="R2129" s="932"/>
      <c r="S2129" s="931"/>
      <c r="W2129" s="932"/>
    </row>
    <row r="2130" spans="1:23" s="563" customFormat="1" ht="15" customHeight="1" x14ac:dyDescent="0.25">
      <c r="A2130" s="934"/>
      <c r="B2130" s="929"/>
      <c r="C2130" s="935"/>
      <c r="D2130" s="530"/>
      <c r="E2130" s="930"/>
      <c r="F2130" s="934"/>
      <c r="G2130" s="935"/>
      <c r="R2130" s="932"/>
      <c r="S2130" s="931"/>
      <c r="W2130" s="932"/>
    </row>
    <row r="2131" spans="1:23" s="563" customFormat="1" ht="15" customHeight="1" x14ac:dyDescent="0.25">
      <c r="A2131" s="934"/>
      <c r="B2131" s="929"/>
      <c r="C2131" s="935"/>
      <c r="D2131" s="530"/>
      <c r="E2131" s="930"/>
      <c r="F2131" s="934"/>
      <c r="G2131" s="935"/>
      <c r="R2131" s="932"/>
      <c r="S2131" s="931"/>
      <c r="W2131" s="932"/>
    </row>
    <row r="2132" spans="1:23" s="563" customFormat="1" ht="15" customHeight="1" x14ac:dyDescent="0.25">
      <c r="A2132" s="934"/>
      <c r="B2132" s="929"/>
      <c r="C2132" s="935"/>
      <c r="D2132" s="530"/>
      <c r="E2132" s="930"/>
      <c r="F2132" s="934"/>
      <c r="G2132" s="935"/>
      <c r="R2132" s="932"/>
      <c r="S2132" s="931"/>
      <c r="W2132" s="932"/>
    </row>
    <row r="2133" spans="1:23" s="563" customFormat="1" ht="15" customHeight="1" x14ac:dyDescent="0.25">
      <c r="A2133" s="934"/>
      <c r="B2133" s="929"/>
      <c r="C2133" s="935"/>
      <c r="D2133" s="530"/>
      <c r="E2133" s="930"/>
      <c r="F2133" s="934"/>
      <c r="G2133" s="935"/>
      <c r="R2133" s="932"/>
      <c r="S2133" s="931"/>
      <c r="W2133" s="932"/>
    </row>
    <row r="2134" spans="1:23" s="563" customFormat="1" ht="15" customHeight="1" x14ac:dyDescent="0.25">
      <c r="A2134" s="934"/>
      <c r="B2134" s="929"/>
      <c r="C2134" s="935"/>
      <c r="D2134" s="530"/>
      <c r="E2134" s="930"/>
      <c r="F2134" s="934"/>
      <c r="G2134" s="935"/>
      <c r="R2134" s="932"/>
      <c r="S2134" s="931"/>
      <c r="W2134" s="932"/>
    </row>
    <row r="2135" spans="1:23" s="563" customFormat="1" ht="15" customHeight="1" x14ac:dyDescent="0.25">
      <c r="A2135" s="934"/>
      <c r="B2135" s="929"/>
      <c r="C2135" s="935"/>
      <c r="D2135" s="530"/>
      <c r="E2135" s="930"/>
      <c r="F2135" s="934"/>
      <c r="G2135" s="935"/>
      <c r="R2135" s="932"/>
      <c r="S2135" s="931"/>
      <c r="W2135" s="932"/>
    </row>
    <row r="2136" spans="1:23" s="563" customFormat="1" ht="15" customHeight="1" x14ac:dyDescent="0.25">
      <c r="A2136" s="934"/>
      <c r="B2136" s="929"/>
      <c r="C2136" s="935"/>
      <c r="D2136" s="530"/>
      <c r="E2136" s="930"/>
      <c r="F2136" s="934"/>
      <c r="G2136" s="935"/>
      <c r="R2136" s="932"/>
      <c r="S2136" s="931"/>
      <c r="W2136" s="932"/>
    </row>
    <row r="2137" spans="1:23" s="563" customFormat="1" ht="15" customHeight="1" x14ac:dyDescent="0.25">
      <c r="A2137" s="934"/>
      <c r="B2137" s="929"/>
      <c r="C2137" s="935"/>
      <c r="D2137" s="530"/>
      <c r="E2137" s="930"/>
      <c r="F2137" s="934"/>
      <c r="G2137" s="935"/>
      <c r="R2137" s="932"/>
      <c r="S2137" s="931"/>
      <c r="W2137" s="932"/>
    </row>
    <row r="2138" spans="1:23" s="563" customFormat="1" ht="15" customHeight="1" x14ac:dyDescent="0.25">
      <c r="A2138" s="934"/>
      <c r="B2138" s="929"/>
      <c r="C2138" s="935"/>
      <c r="D2138" s="530"/>
      <c r="E2138" s="930"/>
      <c r="F2138" s="934"/>
      <c r="G2138" s="935"/>
      <c r="R2138" s="932"/>
      <c r="S2138" s="931"/>
      <c r="W2138" s="932"/>
    </row>
    <row r="2139" spans="1:23" s="563" customFormat="1" ht="15" customHeight="1" x14ac:dyDescent="0.25">
      <c r="A2139" s="934"/>
      <c r="B2139" s="929"/>
      <c r="C2139" s="935"/>
      <c r="D2139" s="530"/>
      <c r="E2139" s="930"/>
      <c r="F2139" s="934"/>
      <c r="G2139" s="935"/>
      <c r="R2139" s="932"/>
      <c r="S2139" s="931"/>
      <c r="W2139" s="932"/>
    </row>
    <row r="2140" spans="1:23" s="563" customFormat="1" ht="15" customHeight="1" x14ac:dyDescent="0.25">
      <c r="A2140" s="934"/>
      <c r="B2140" s="929"/>
      <c r="C2140" s="935"/>
      <c r="D2140" s="530"/>
      <c r="E2140" s="930"/>
      <c r="F2140" s="934"/>
      <c r="G2140" s="935"/>
      <c r="R2140" s="932"/>
      <c r="S2140" s="931"/>
      <c r="W2140" s="932"/>
    </row>
    <row r="2141" spans="1:23" s="563" customFormat="1" ht="15" customHeight="1" x14ac:dyDescent="0.25">
      <c r="A2141" s="934"/>
      <c r="B2141" s="929"/>
      <c r="C2141" s="935"/>
      <c r="D2141" s="530"/>
      <c r="E2141" s="930"/>
      <c r="F2141" s="934"/>
      <c r="G2141" s="935"/>
      <c r="R2141" s="932"/>
      <c r="S2141" s="931"/>
      <c r="W2141" s="932"/>
    </row>
    <row r="2142" spans="1:23" s="563" customFormat="1" ht="15" customHeight="1" x14ac:dyDescent="0.25">
      <c r="A2142" s="934"/>
      <c r="B2142" s="929"/>
      <c r="C2142" s="935"/>
      <c r="D2142" s="530"/>
      <c r="E2142" s="930"/>
      <c r="F2142" s="934"/>
      <c r="G2142" s="935"/>
      <c r="R2142" s="932"/>
      <c r="S2142" s="931"/>
      <c r="W2142" s="932"/>
    </row>
    <row r="2143" spans="1:23" s="563" customFormat="1" ht="15" customHeight="1" x14ac:dyDescent="0.25">
      <c r="A2143" s="934"/>
      <c r="B2143" s="929"/>
      <c r="C2143" s="935"/>
      <c r="D2143" s="530"/>
      <c r="E2143" s="930"/>
      <c r="F2143" s="934"/>
      <c r="G2143" s="935"/>
      <c r="R2143" s="932"/>
      <c r="S2143" s="931"/>
      <c r="W2143" s="932"/>
    </row>
    <row r="2144" spans="1:23" s="563" customFormat="1" ht="15" customHeight="1" x14ac:dyDescent="0.25">
      <c r="A2144" s="934"/>
      <c r="B2144" s="929"/>
      <c r="C2144" s="935"/>
      <c r="D2144" s="530"/>
      <c r="E2144" s="930"/>
      <c r="F2144" s="934"/>
      <c r="G2144" s="935"/>
      <c r="R2144" s="932"/>
      <c r="S2144" s="931"/>
      <c r="W2144" s="932"/>
    </row>
    <row r="2145" spans="1:23" s="563" customFormat="1" ht="15" customHeight="1" x14ac:dyDescent="0.25">
      <c r="A2145" s="934"/>
      <c r="B2145" s="929"/>
      <c r="C2145" s="935"/>
      <c r="D2145" s="530"/>
      <c r="E2145" s="930"/>
      <c r="F2145" s="934"/>
      <c r="G2145" s="935"/>
      <c r="R2145" s="932"/>
      <c r="S2145" s="931"/>
      <c r="W2145" s="932"/>
    </row>
    <row r="2146" spans="1:23" s="563" customFormat="1" ht="15" customHeight="1" x14ac:dyDescent="0.25">
      <c r="A2146" s="934"/>
      <c r="B2146" s="929"/>
      <c r="C2146" s="935"/>
      <c r="D2146" s="530"/>
      <c r="E2146" s="930"/>
      <c r="F2146" s="934"/>
      <c r="G2146" s="935"/>
      <c r="R2146" s="932"/>
      <c r="S2146" s="931"/>
      <c r="W2146" s="932"/>
    </row>
    <row r="2147" spans="1:23" s="563" customFormat="1" ht="15" customHeight="1" x14ac:dyDescent="0.25">
      <c r="A2147" s="934"/>
      <c r="B2147" s="929"/>
      <c r="C2147" s="935"/>
      <c r="D2147" s="530"/>
      <c r="E2147" s="930"/>
      <c r="F2147" s="934"/>
      <c r="G2147" s="935"/>
      <c r="R2147" s="932"/>
      <c r="S2147" s="931"/>
      <c r="W2147" s="932"/>
    </row>
    <row r="2148" spans="1:23" s="563" customFormat="1" ht="15" customHeight="1" x14ac:dyDescent="0.25">
      <c r="A2148" s="934"/>
      <c r="B2148" s="929"/>
      <c r="C2148" s="935"/>
      <c r="D2148" s="530"/>
      <c r="E2148" s="930"/>
      <c r="F2148" s="934"/>
      <c r="G2148" s="935"/>
      <c r="R2148" s="932"/>
      <c r="S2148" s="931"/>
      <c r="W2148" s="932"/>
    </row>
    <row r="2149" spans="1:23" s="563" customFormat="1" ht="15" customHeight="1" x14ac:dyDescent="0.25">
      <c r="A2149" s="934"/>
      <c r="B2149" s="929"/>
      <c r="C2149" s="935"/>
      <c r="D2149" s="530"/>
      <c r="E2149" s="930"/>
      <c r="F2149" s="934"/>
      <c r="G2149" s="935"/>
      <c r="R2149" s="932"/>
      <c r="S2149" s="931"/>
      <c r="W2149" s="932"/>
    </row>
    <row r="2150" spans="1:23" s="563" customFormat="1" ht="15" customHeight="1" x14ac:dyDescent="0.25">
      <c r="A2150" s="934"/>
      <c r="B2150" s="929"/>
      <c r="C2150" s="935"/>
      <c r="D2150" s="530"/>
      <c r="E2150" s="930"/>
      <c r="F2150" s="934"/>
      <c r="G2150" s="935"/>
      <c r="R2150" s="932"/>
      <c r="S2150" s="931"/>
      <c r="W2150" s="932"/>
    </row>
    <row r="2151" spans="1:23" s="563" customFormat="1" ht="15" customHeight="1" x14ac:dyDescent="0.25">
      <c r="A2151" s="934"/>
      <c r="B2151" s="929"/>
      <c r="C2151" s="935"/>
      <c r="D2151" s="530"/>
      <c r="E2151" s="930"/>
      <c r="F2151" s="934"/>
      <c r="G2151" s="935"/>
      <c r="R2151" s="932"/>
      <c r="S2151" s="931"/>
      <c r="W2151" s="932"/>
    </row>
    <row r="2152" spans="1:23" s="563" customFormat="1" ht="15" customHeight="1" x14ac:dyDescent="0.25">
      <c r="A2152" s="934"/>
      <c r="B2152" s="929"/>
      <c r="C2152" s="935"/>
      <c r="D2152" s="530"/>
      <c r="E2152" s="930"/>
      <c r="F2152" s="934"/>
      <c r="G2152" s="935"/>
      <c r="R2152" s="932"/>
      <c r="S2152" s="931"/>
      <c r="W2152" s="932"/>
    </row>
    <row r="2153" spans="1:23" s="563" customFormat="1" ht="15" customHeight="1" x14ac:dyDescent="0.25">
      <c r="A2153" s="934"/>
      <c r="B2153" s="929"/>
      <c r="C2153" s="935"/>
      <c r="D2153" s="530"/>
      <c r="E2153" s="930"/>
      <c r="F2153" s="934"/>
      <c r="G2153" s="935"/>
      <c r="R2153" s="932"/>
      <c r="S2153" s="931"/>
      <c r="W2153" s="932"/>
    </row>
    <row r="2154" spans="1:23" s="563" customFormat="1" ht="15" customHeight="1" x14ac:dyDescent="0.25">
      <c r="A2154" s="934"/>
      <c r="B2154" s="929"/>
      <c r="C2154" s="935"/>
      <c r="D2154" s="530"/>
      <c r="E2154" s="930"/>
      <c r="F2154" s="934"/>
      <c r="G2154" s="935"/>
      <c r="R2154" s="932"/>
      <c r="S2154" s="931"/>
      <c r="W2154" s="932"/>
    </row>
    <row r="2155" spans="1:23" s="563" customFormat="1" ht="15" customHeight="1" x14ac:dyDescent="0.25">
      <c r="A2155" s="934"/>
      <c r="B2155" s="929"/>
      <c r="C2155" s="935"/>
      <c r="D2155" s="530"/>
      <c r="E2155" s="930"/>
      <c r="F2155" s="934"/>
      <c r="G2155" s="935"/>
      <c r="R2155" s="932"/>
      <c r="S2155" s="931"/>
      <c r="W2155" s="932"/>
    </row>
    <row r="2156" spans="1:23" s="563" customFormat="1" ht="15" customHeight="1" x14ac:dyDescent="0.25">
      <c r="A2156" s="934"/>
      <c r="B2156" s="929"/>
      <c r="C2156" s="935"/>
      <c r="D2156" s="530"/>
      <c r="E2156" s="930"/>
      <c r="F2156" s="934"/>
      <c r="G2156" s="935"/>
      <c r="R2156" s="932"/>
      <c r="S2156" s="931"/>
      <c r="W2156" s="932"/>
    </row>
    <row r="2157" spans="1:23" s="563" customFormat="1" ht="15" customHeight="1" x14ac:dyDescent="0.25">
      <c r="A2157" s="934"/>
      <c r="B2157" s="929"/>
      <c r="C2157" s="935"/>
      <c r="D2157" s="530"/>
      <c r="E2157" s="930"/>
      <c r="F2157" s="934"/>
      <c r="G2157" s="935"/>
      <c r="R2157" s="932"/>
      <c r="S2157" s="931"/>
      <c r="W2157" s="932"/>
    </row>
    <row r="2158" spans="1:23" s="563" customFormat="1" ht="15" customHeight="1" x14ac:dyDescent="0.25">
      <c r="A2158" s="934"/>
      <c r="B2158" s="929"/>
      <c r="C2158" s="935"/>
      <c r="D2158" s="530"/>
      <c r="E2158" s="930"/>
      <c r="F2158" s="934"/>
      <c r="G2158" s="935"/>
      <c r="R2158" s="932"/>
      <c r="S2158" s="931"/>
      <c r="W2158" s="932"/>
    </row>
    <row r="2159" spans="1:23" s="563" customFormat="1" ht="15" customHeight="1" x14ac:dyDescent="0.25">
      <c r="A2159" s="934"/>
      <c r="B2159" s="929"/>
      <c r="C2159" s="935"/>
      <c r="D2159" s="530"/>
      <c r="E2159" s="930"/>
      <c r="F2159" s="934"/>
      <c r="G2159" s="935"/>
      <c r="R2159" s="932"/>
      <c r="S2159" s="931"/>
      <c r="W2159" s="932"/>
    </row>
    <row r="2160" spans="1:23" s="563" customFormat="1" ht="15" customHeight="1" x14ac:dyDescent="0.25">
      <c r="A2160" s="934"/>
      <c r="B2160" s="929"/>
      <c r="C2160" s="935"/>
      <c r="D2160" s="530"/>
      <c r="E2160" s="930"/>
      <c r="F2160" s="934"/>
      <c r="G2160" s="935"/>
      <c r="R2160" s="932"/>
      <c r="S2160" s="931"/>
      <c r="W2160" s="932"/>
    </row>
    <row r="2161" spans="1:23" s="563" customFormat="1" ht="15" customHeight="1" x14ac:dyDescent="0.25">
      <c r="A2161" s="934"/>
      <c r="B2161" s="929"/>
      <c r="C2161" s="935"/>
      <c r="D2161" s="530"/>
      <c r="E2161" s="930"/>
      <c r="F2161" s="934"/>
      <c r="G2161" s="935"/>
      <c r="R2161" s="932"/>
      <c r="S2161" s="931"/>
      <c r="W2161" s="932"/>
    </row>
    <row r="2162" spans="1:23" s="563" customFormat="1" ht="15" customHeight="1" x14ac:dyDescent="0.25">
      <c r="A2162" s="934"/>
      <c r="B2162" s="929"/>
      <c r="C2162" s="935"/>
      <c r="D2162" s="530"/>
      <c r="E2162" s="930"/>
      <c r="F2162" s="934"/>
      <c r="G2162" s="935"/>
      <c r="R2162" s="932"/>
      <c r="S2162" s="931"/>
      <c r="W2162" s="932"/>
    </row>
    <row r="2163" spans="1:23" s="563" customFormat="1" ht="15" customHeight="1" x14ac:dyDescent="0.25">
      <c r="A2163" s="934"/>
      <c r="B2163" s="929"/>
      <c r="C2163" s="935"/>
      <c r="D2163" s="530"/>
      <c r="E2163" s="930"/>
      <c r="F2163" s="934"/>
      <c r="G2163" s="935"/>
      <c r="R2163" s="932"/>
      <c r="S2163" s="931"/>
      <c r="W2163" s="932"/>
    </row>
    <row r="2164" spans="1:23" s="563" customFormat="1" ht="15" customHeight="1" x14ac:dyDescent="0.25">
      <c r="A2164" s="934"/>
      <c r="B2164" s="929"/>
      <c r="C2164" s="935"/>
      <c r="D2164" s="530"/>
      <c r="E2164" s="930"/>
      <c r="F2164" s="934"/>
      <c r="G2164" s="935"/>
      <c r="R2164" s="932"/>
      <c r="S2164" s="931"/>
      <c r="W2164" s="932"/>
    </row>
    <row r="2165" spans="1:23" s="563" customFormat="1" ht="15" customHeight="1" x14ac:dyDescent="0.25">
      <c r="A2165" s="934"/>
      <c r="B2165" s="929"/>
      <c r="C2165" s="935"/>
      <c r="D2165" s="530"/>
      <c r="E2165" s="930"/>
      <c r="F2165" s="934"/>
      <c r="G2165" s="935"/>
      <c r="R2165" s="932"/>
      <c r="S2165" s="931"/>
      <c r="W2165" s="932"/>
    </row>
    <row r="2166" spans="1:23" s="563" customFormat="1" ht="15" customHeight="1" x14ac:dyDescent="0.25">
      <c r="A2166" s="934"/>
      <c r="B2166" s="929"/>
      <c r="C2166" s="935"/>
      <c r="D2166" s="530"/>
      <c r="E2166" s="930"/>
      <c r="F2166" s="934"/>
      <c r="G2166" s="935"/>
      <c r="R2166" s="932"/>
      <c r="S2166" s="931"/>
      <c r="W2166" s="932"/>
    </row>
    <row r="2167" spans="1:23" s="563" customFormat="1" ht="15" customHeight="1" x14ac:dyDescent="0.25">
      <c r="A2167" s="934"/>
      <c r="B2167" s="929"/>
      <c r="C2167" s="935"/>
      <c r="D2167" s="530"/>
      <c r="E2167" s="930"/>
      <c r="F2167" s="934"/>
      <c r="G2167" s="935"/>
      <c r="R2167" s="932"/>
      <c r="S2167" s="931"/>
      <c r="W2167" s="932"/>
    </row>
    <row r="2168" spans="1:23" s="563" customFormat="1" ht="15" customHeight="1" x14ac:dyDescent="0.25">
      <c r="A2168" s="934"/>
      <c r="B2168" s="929"/>
      <c r="C2168" s="935"/>
      <c r="D2168" s="530"/>
      <c r="E2168" s="930"/>
      <c r="F2168" s="934"/>
      <c r="G2168" s="935"/>
      <c r="R2168" s="932"/>
      <c r="S2168" s="931"/>
      <c r="W2168" s="932"/>
    </row>
    <row r="2169" spans="1:23" s="563" customFormat="1" ht="15" customHeight="1" x14ac:dyDescent="0.25">
      <c r="A2169" s="934"/>
      <c r="B2169" s="929"/>
      <c r="C2169" s="935"/>
      <c r="D2169" s="530"/>
      <c r="E2169" s="930"/>
      <c r="F2169" s="934"/>
      <c r="G2169" s="935"/>
      <c r="R2169" s="932"/>
      <c r="S2169" s="931"/>
      <c r="W2169" s="932"/>
    </row>
    <row r="2170" spans="1:23" s="563" customFormat="1" ht="15" customHeight="1" x14ac:dyDescent="0.25">
      <c r="A2170" s="934"/>
      <c r="B2170" s="929"/>
      <c r="C2170" s="935"/>
      <c r="D2170" s="530"/>
      <c r="E2170" s="930"/>
      <c r="F2170" s="934"/>
      <c r="G2170" s="935"/>
      <c r="R2170" s="932"/>
      <c r="S2170" s="931"/>
      <c r="W2170" s="932"/>
    </row>
    <row r="2171" spans="1:23" s="563" customFormat="1" ht="15" customHeight="1" x14ac:dyDescent="0.25">
      <c r="A2171" s="934"/>
      <c r="B2171" s="929"/>
      <c r="C2171" s="935"/>
      <c r="D2171" s="530"/>
      <c r="E2171" s="930"/>
      <c r="F2171" s="934"/>
      <c r="G2171" s="935"/>
      <c r="R2171" s="932"/>
      <c r="S2171" s="931"/>
      <c r="W2171" s="932"/>
    </row>
    <row r="2172" spans="1:23" s="563" customFormat="1" ht="15" customHeight="1" x14ac:dyDescent="0.25">
      <c r="A2172" s="934"/>
      <c r="B2172" s="929"/>
      <c r="C2172" s="935"/>
      <c r="D2172" s="530"/>
      <c r="E2172" s="930"/>
      <c r="F2172" s="934"/>
      <c r="G2172" s="935"/>
      <c r="R2172" s="932"/>
      <c r="S2172" s="931"/>
      <c r="W2172" s="932"/>
    </row>
    <row r="2173" spans="1:23" s="563" customFormat="1" ht="15" customHeight="1" x14ac:dyDescent="0.25">
      <c r="A2173" s="934"/>
      <c r="B2173" s="929"/>
      <c r="C2173" s="935"/>
      <c r="D2173" s="530"/>
      <c r="E2173" s="930"/>
      <c r="F2173" s="934"/>
      <c r="G2173" s="935"/>
      <c r="R2173" s="932"/>
      <c r="S2173" s="931"/>
      <c r="W2173" s="932"/>
    </row>
    <row r="2174" spans="1:23" s="563" customFormat="1" ht="15" customHeight="1" x14ac:dyDescent="0.25">
      <c r="A2174" s="934"/>
      <c r="B2174" s="929"/>
      <c r="C2174" s="935"/>
      <c r="D2174" s="530"/>
      <c r="E2174" s="930"/>
      <c r="F2174" s="934"/>
      <c r="G2174" s="935"/>
      <c r="R2174" s="932"/>
      <c r="S2174" s="931"/>
      <c r="W2174" s="932"/>
    </row>
    <row r="2175" spans="1:23" s="563" customFormat="1" ht="15" customHeight="1" x14ac:dyDescent="0.25">
      <c r="A2175" s="934"/>
      <c r="B2175" s="929"/>
      <c r="C2175" s="935"/>
      <c r="D2175" s="530"/>
      <c r="E2175" s="930"/>
      <c r="F2175" s="934"/>
      <c r="G2175" s="935"/>
      <c r="R2175" s="932"/>
      <c r="S2175" s="931"/>
      <c r="W2175" s="932"/>
    </row>
    <row r="2176" spans="1:23" s="563" customFormat="1" ht="15" customHeight="1" x14ac:dyDescent="0.25">
      <c r="A2176" s="934"/>
      <c r="B2176" s="929"/>
      <c r="C2176" s="935"/>
      <c r="D2176" s="530"/>
      <c r="E2176" s="930"/>
      <c r="F2176" s="934"/>
      <c r="G2176" s="935"/>
      <c r="R2176" s="932"/>
      <c r="S2176" s="931"/>
      <c r="W2176" s="932"/>
    </row>
    <row r="2177" spans="1:23" s="563" customFormat="1" ht="15" customHeight="1" x14ac:dyDescent="0.25">
      <c r="A2177" s="934"/>
      <c r="B2177" s="929"/>
      <c r="C2177" s="935"/>
      <c r="D2177" s="530"/>
      <c r="E2177" s="930"/>
      <c r="F2177" s="934"/>
      <c r="G2177" s="935"/>
      <c r="R2177" s="932"/>
      <c r="S2177" s="931"/>
      <c r="W2177" s="932"/>
    </row>
    <row r="2178" spans="1:23" s="563" customFormat="1" ht="15" customHeight="1" x14ac:dyDescent="0.25">
      <c r="A2178" s="934"/>
      <c r="B2178" s="929"/>
      <c r="C2178" s="935"/>
      <c r="D2178" s="530"/>
      <c r="E2178" s="930"/>
      <c r="F2178" s="934"/>
      <c r="G2178" s="935"/>
      <c r="R2178" s="932"/>
      <c r="S2178" s="931"/>
      <c r="W2178" s="932"/>
    </row>
    <row r="2179" spans="1:23" s="563" customFormat="1" ht="15" customHeight="1" x14ac:dyDescent="0.25">
      <c r="A2179" s="934"/>
      <c r="B2179" s="929"/>
      <c r="C2179" s="935"/>
      <c r="D2179" s="530"/>
      <c r="E2179" s="930"/>
      <c r="F2179" s="934"/>
      <c r="G2179" s="935"/>
      <c r="R2179" s="932"/>
      <c r="S2179" s="931"/>
      <c r="W2179" s="932"/>
    </row>
    <row r="2180" spans="1:23" s="563" customFormat="1" ht="15" customHeight="1" x14ac:dyDescent="0.25">
      <c r="A2180" s="934"/>
      <c r="B2180" s="929"/>
      <c r="C2180" s="935"/>
      <c r="D2180" s="530"/>
      <c r="E2180" s="930"/>
      <c r="F2180" s="934"/>
      <c r="G2180" s="935"/>
      <c r="R2180" s="932"/>
      <c r="S2180" s="931"/>
      <c r="W2180" s="932"/>
    </row>
    <row r="2181" spans="1:23" s="563" customFormat="1" ht="15" customHeight="1" x14ac:dyDescent="0.25">
      <c r="A2181" s="934"/>
      <c r="B2181" s="929"/>
      <c r="C2181" s="935"/>
      <c r="D2181" s="530"/>
      <c r="E2181" s="930"/>
      <c r="F2181" s="934"/>
      <c r="G2181" s="935"/>
      <c r="R2181" s="932"/>
      <c r="S2181" s="931"/>
      <c r="W2181" s="932"/>
    </row>
    <row r="2182" spans="1:23" s="563" customFormat="1" ht="15" customHeight="1" x14ac:dyDescent="0.25">
      <c r="A2182" s="934"/>
      <c r="B2182" s="929"/>
      <c r="C2182" s="935"/>
      <c r="D2182" s="530"/>
      <c r="E2182" s="930"/>
      <c r="F2182" s="934"/>
      <c r="G2182" s="935"/>
      <c r="R2182" s="932"/>
      <c r="S2182" s="931"/>
      <c r="W2182" s="932"/>
    </row>
    <row r="2183" spans="1:23" s="563" customFormat="1" ht="15" customHeight="1" x14ac:dyDescent="0.25">
      <c r="A2183" s="934"/>
      <c r="B2183" s="929"/>
      <c r="C2183" s="935"/>
      <c r="D2183" s="530"/>
      <c r="E2183" s="930"/>
      <c r="F2183" s="934"/>
      <c r="G2183" s="935"/>
      <c r="R2183" s="932"/>
      <c r="S2183" s="931"/>
      <c r="W2183" s="932"/>
    </row>
    <row r="2184" spans="1:23" s="563" customFormat="1" ht="15" customHeight="1" x14ac:dyDescent="0.25">
      <c r="A2184" s="934"/>
      <c r="B2184" s="929"/>
      <c r="C2184" s="935"/>
      <c r="D2184" s="530"/>
      <c r="E2184" s="930"/>
      <c r="F2184" s="934"/>
      <c r="G2184" s="935"/>
      <c r="R2184" s="932"/>
      <c r="S2184" s="931"/>
      <c r="W2184" s="932"/>
    </row>
    <row r="2185" spans="1:23" s="563" customFormat="1" ht="15" customHeight="1" x14ac:dyDescent="0.25">
      <c r="A2185" s="934"/>
      <c r="B2185" s="929"/>
      <c r="C2185" s="935"/>
      <c r="D2185" s="530"/>
      <c r="E2185" s="930"/>
      <c r="F2185" s="934"/>
      <c r="G2185" s="935"/>
      <c r="R2185" s="932"/>
      <c r="S2185" s="931"/>
      <c r="W2185" s="932"/>
    </row>
    <row r="2186" spans="1:23" s="563" customFormat="1" ht="15" customHeight="1" x14ac:dyDescent="0.25">
      <c r="A2186" s="934"/>
      <c r="B2186" s="929"/>
      <c r="C2186" s="935"/>
      <c r="D2186" s="530"/>
      <c r="E2186" s="930"/>
      <c r="F2186" s="934"/>
      <c r="G2186" s="935"/>
      <c r="R2186" s="932"/>
      <c r="S2186" s="931"/>
      <c r="W2186" s="932"/>
    </row>
    <row r="2187" spans="1:23" s="563" customFormat="1" ht="15" customHeight="1" x14ac:dyDescent="0.25">
      <c r="A2187" s="934"/>
      <c r="B2187" s="929"/>
      <c r="C2187" s="935"/>
      <c r="D2187" s="530"/>
      <c r="E2187" s="930"/>
      <c r="F2187" s="934"/>
      <c r="G2187" s="935"/>
      <c r="R2187" s="932"/>
      <c r="S2187" s="931"/>
      <c r="W2187" s="932"/>
    </row>
    <row r="2188" spans="1:23" s="563" customFormat="1" ht="15" customHeight="1" x14ac:dyDescent="0.25">
      <c r="A2188" s="934"/>
      <c r="B2188" s="929"/>
      <c r="C2188" s="935"/>
      <c r="D2188" s="530"/>
      <c r="E2188" s="930"/>
      <c r="F2188" s="934"/>
      <c r="G2188" s="935"/>
      <c r="R2188" s="932"/>
      <c r="S2188" s="931"/>
      <c r="W2188" s="932"/>
    </row>
    <row r="2189" spans="1:23" s="563" customFormat="1" ht="15" customHeight="1" x14ac:dyDescent="0.25">
      <c r="A2189" s="934"/>
      <c r="B2189" s="929"/>
      <c r="C2189" s="935"/>
      <c r="D2189" s="530"/>
      <c r="E2189" s="930"/>
      <c r="F2189" s="934"/>
      <c r="G2189" s="935"/>
      <c r="R2189" s="932"/>
      <c r="S2189" s="931"/>
      <c r="W2189" s="932"/>
    </row>
    <row r="2190" spans="1:23" s="563" customFormat="1" ht="15" customHeight="1" x14ac:dyDescent="0.25">
      <c r="A2190" s="934"/>
      <c r="B2190" s="929"/>
      <c r="C2190" s="935"/>
      <c r="D2190" s="530"/>
      <c r="E2190" s="930"/>
      <c r="F2190" s="934"/>
      <c r="G2190" s="935"/>
      <c r="R2190" s="932"/>
      <c r="S2190" s="931"/>
      <c r="W2190" s="932"/>
    </row>
    <row r="2191" spans="1:23" s="563" customFormat="1" ht="15" customHeight="1" x14ac:dyDescent="0.25">
      <c r="A2191" s="934"/>
      <c r="B2191" s="929"/>
      <c r="C2191" s="935"/>
      <c r="D2191" s="530"/>
      <c r="E2191" s="930"/>
      <c r="F2191" s="934"/>
      <c r="G2191" s="935"/>
      <c r="R2191" s="932"/>
      <c r="S2191" s="931"/>
      <c r="W2191" s="932"/>
    </row>
    <row r="2192" spans="1:23" s="563" customFormat="1" ht="15" customHeight="1" x14ac:dyDescent="0.25">
      <c r="A2192" s="934"/>
      <c r="B2192" s="929"/>
      <c r="C2192" s="935"/>
      <c r="D2192" s="530"/>
      <c r="E2192" s="930"/>
      <c r="F2192" s="934"/>
      <c r="G2192" s="935"/>
      <c r="R2192" s="932"/>
      <c r="S2192" s="931"/>
      <c r="W2192" s="932"/>
    </row>
    <row r="2193" spans="1:23" s="563" customFormat="1" ht="15" customHeight="1" x14ac:dyDescent="0.25">
      <c r="A2193" s="934"/>
      <c r="B2193" s="929"/>
      <c r="C2193" s="935"/>
      <c r="D2193" s="530"/>
      <c r="E2193" s="930"/>
      <c r="F2193" s="934"/>
      <c r="G2193" s="935"/>
      <c r="R2193" s="932"/>
      <c r="S2193" s="931"/>
      <c r="W2193" s="932"/>
    </row>
    <row r="2194" spans="1:23" s="563" customFormat="1" ht="15" customHeight="1" x14ac:dyDescent="0.25">
      <c r="A2194" s="934"/>
      <c r="B2194" s="929"/>
      <c r="C2194" s="935"/>
      <c r="D2194" s="530"/>
      <c r="E2194" s="930"/>
      <c r="F2194" s="934"/>
      <c r="G2194" s="935"/>
      <c r="R2194" s="932"/>
      <c r="S2194" s="931"/>
      <c r="W2194" s="932"/>
    </row>
    <row r="2195" spans="1:23" s="563" customFormat="1" ht="15" customHeight="1" x14ac:dyDescent="0.25">
      <c r="A2195" s="934"/>
      <c r="B2195" s="929"/>
      <c r="C2195" s="935"/>
      <c r="D2195" s="530"/>
      <c r="E2195" s="930"/>
      <c r="F2195" s="934"/>
      <c r="G2195" s="935"/>
      <c r="R2195" s="932"/>
      <c r="S2195" s="931"/>
      <c r="W2195" s="932"/>
    </row>
    <row r="2196" spans="1:23" s="563" customFormat="1" ht="15" customHeight="1" x14ac:dyDescent="0.25">
      <c r="A2196" s="934"/>
      <c r="B2196" s="929"/>
      <c r="C2196" s="935"/>
      <c r="D2196" s="530"/>
      <c r="E2196" s="930"/>
      <c r="F2196" s="934"/>
      <c r="G2196" s="935"/>
      <c r="R2196" s="932"/>
      <c r="S2196" s="931"/>
      <c r="W2196" s="932"/>
    </row>
    <row r="2197" spans="1:23" s="563" customFormat="1" ht="15" customHeight="1" x14ac:dyDescent="0.25">
      <c r="A2197" s="934"/>
      <c r="B2197" s="929"/>
      <c r="C2197" s="935"/>
      <c r="D2197" s="530"/>
      <c r="E2197" s="930"/>
      <c r="F2197" s="934"/>
      <c r="G2197" s="935"/>
      <c r="R2197" s="932"/>
      <c r="S2197" s="931"/>
      <c r="W2197" s="932"/>
    </row>
    <row r="2198" spans="1:23" s="563" customFormat="1" ht="15" customHeight="1" x14ac:dyDescent="0.25">
      <c r="A2198" s="934"/>
      <c r="B2198" s="929"/>
      <c r="C2198" s="935"/>
      <c r="D2198" s="530"/>
      <c r="E2198" s="930"/>
      <c r="F2198" s="934"/>
      <c r="G2198" s="935"/>
      <c r="R2198" s="932"/>
      <c r="S2198" s="931"/>
      <c r="W2198" s="932"/>
    </row>
    <row r="2199" spans="1:23" s="563" customFormat="1" ht="15" customHeight="1" x14ac:dyDescent="0.25">
      <c r="A2199" s="934"/>
      <c r="B2199" s="929"/>
      <c r="C2199" s="935"/>
      <c r="D2199" s="530"/>
      <c r="E2199" s="930"/>
      <c r="F2199" s="934"/>
      <c r="G2199" s="935"/>
      <c r="R2199" s="932"/>
      <c r="S2199" s="931"/>
      <c r="W2199" s="932"/>
    </row>
    <row r="2200" spans="1:23" s="563" customFormat="1" ht="15" customHeight="1" x14ac:dyDescent="0.25">
      <c r="A2200" s="934"/>
      <c r="B2200" s="929"/>
      <c r="C2200" s="935"/>
      <c r="D2200" s="530"/>
      <c r="E2200" s="930"/>
      <c r="F2200" s="934"/>
      <c r="G2200" s="935"/>
      <c r="R2200" s="932"/>
      <c r="S2200" s="931"/>
      <c r="W2200" s="932"/>
    </row>
    <row r="2201" spans="1:23" s="563" customFormat="1" ht="15" customHeight="1" x14ac:dyDescent="0.25">
      <c r="A2201" s="934"/>
      <c r="B2201" s="929"/>
      <c r="C2201" s="935"/>
      <c r="D2201" s="530"/>
      <c r="E2201" s="930"/>
      <c r="F2201" s="934"/>
      <c r="G2201" s="935"/>
      <c r="R2201" s="932"/>
      <c r="S2201" s="931"/>
      <c r="W2201" s="932"/>
    </row>
    <row r="2202" spans="1:23" s="563" customFormat="1" ht="15" customHeight="1" x14ac:dyDescent="0.25">
      <c r="A2202" s="934"/>
      <c r="B2202" s="929"/>
      <c r="C2202" s="935"/>
      <c r="D2202" s="530"/>
      <c r="E2202" s="930"/>
      <c r="F2202" s="934"/>
      <c r="G2202" s="935"/>
      <c r="R2202" s="932"/>
      <c r="S2202" s="931"/>
      <c r="W2202" s="932"/>
    </row>
    <row r="2203" spans="1:23" s="563" customFormat="1" ht="15" customHeight="1" x14ac:dyDescent="0.25">
      <c r="A2203" s="934"/>
      <c r="B2203" s="929"/>
      <c r="C2203" s="935"/>
      <c r="D2203" s="530"/>
      <c r="E2203" s="930"/>
      <c r="F2203" s="934"/>
      <c r="G2203" s="935"/>
      <c r="R2203" s="932"/>
      <c r="S2203" s="931"/>
      <c r="W2203" s="932"/>
    </row>
    <row r="2204" spans="1:23" s="563" customFormat="1" ht="15" customHeight="1" x14ac:dyDescent="0.25">
      <c r="A2204" s="934"/>
      <c r="B2204" s="929"/>
      <c r="C2204" s="935"/>
      <c r="D2204" s="530"/>
      <c r="E2204" s="930"/>
      <c r="F2204" s="934"/>
      <c r="G2204" s="935"/>
      <c r="R2204" s="932"/>
      <c r="S2204" s="931"/>
      <c r="W2204" s="932"/>
    </row>
    <row r="2205" spans="1:23" s="563" customFormat="1" ht="15" customHeight="1" x14ac:dyDescent="0.25">
      <c r="A2205" s="934"/>
      <c r="B2205" s="929"/>
      <c r="C2205" s="935"/>
      <c r="D2205" s="530"/>
      <c r="E2205" s="930"/>
      <c r="F2205" s="934"/>
      <c r="G2205" s="935"/>
      <c r="R2205" s="932"/>
      <c r="S2205" s="931"/>
      <c r="W2205" s="932"/>
    </row>
    <row r="2206" spans="1:23" s="563" customFormat="1" ht="15" customHeight="1" x14ac:dyDescent="0.25">
      <c r="A2206" s="934"/>
      <c r="B2206" s="929"/>
      <c r="C2206" s="935"/>
      <c r="D2206" s="530"/>
      <c r="E2206" s="930"/>
      <c r="F2206" s="934"/>
      <c r="G2206" s="935"/>
      <c r="R2206" s="932"/>
      <c r="S2206" s="931"/>
      <c r="W2206" s="932"/>
    </row>
    <row r="2207" spans="1:23" s="563" customFormat="1" ht="15" customHeight="1" x14ac:dyDescent="0.25">
      <c r="A2207" s="934"/>
      <c r="B2207" s="929"/>
      <c r="C2207" s="935"/>
      <c r="D2207" s="530"/>
      <c r="E2207" s="930"/>
      <c r="F2207" s="934"/>
      <c r="G2207" s="935"/>
      <c r="R2207" s="932"/>
      <c r="S2207" s="931"/>
      <c r="W2207" s="932"/>
    </row>
    <row r="2208" spans="1:23" s="563" customFormat="1" ht="15" customHeight="1" x14ac:dyDescent="0.25">
      <c r="A2208" s="934"/>
      <c r="B2208" s="929"/>
      <c r="C2208" s="935"/>
      <c r="D2208" s="530"/>
      <c r="E2208" s="930"/>
      <c r="F2208" s="934"/>
      <c r="G2208" s="935"/>
      <c r="R2208" s="932"/>
      <c r="S2208" s="931"/>
      <c r="W2208" s="932"/>
    </row>
    <row r="2209" spans="1:23" s="563" customFormat="1" ht="15" customHeight="1" x14ac:dyDescent="0.25">
      <c r="A2209" s="934"/>
      <c r="B2209" s="929"/>
      <c r="C2209" s="935"/>
      <c r="D2209" s="530"/>
      <c r="E2209" s="930"/>
      <c r="F2209" s="934"/>
      <c r="G2209" s="935"/>
      <c r="R2209" s="932"/>
      <c r="S2209" s="931"/>
      <c r="W2209" s="932"/>
    </row>
    <row r="2210" spans="1:23" s="563" customFormat="1" ht="15" customHeight="1" x14ac:dyDescent="0.25">
      <c r="A2210" s="934"/>
      <c r="B2210" s="929"/>
      <c r="C2210" s="935"/>
      <c r="D2210" s="530"/>
      <c r="E2210" s="930"/>
      <c r="F2210" s="934"/>
      <c r="G2210" s="935"/>
      <c r="R2210" s="932"/>
      <c r="S2210" s="931"/>
      <c r="W2210" s="932"/>
    </row>
    <row r="2211" spans="1:23" s="563" customFormat="1" ht="15" customHeight="1" x14ac:dyDescent="0.25">
      <c r="A2211" s="934"/>
      <c r="B2211" s="929"/>
      <c r="C2211" s="935"/>
      <c r="D2211" s="530"/>
      <c r="E2211" s="930"/>
      <c r="F2211" s="934"/>
      <c r="G2211" s="935"/>
      <c r="R2211" s="932"/>
      <c r="S2211" s="931"/>
      <c r="W2211" s="932"/>
    </row>
    <row r="2212" spans="1:23" s="563" customFormat="1" ht="15" customHeight="1" x14ac:dyDescent="0.25">
      <c r="A2212" s="934"/>
      <c r="B2212" s="929"/>
      <c r="C2212" s="935"/>
      <c r="D2212" s="530"/>
      <c r="E2212" s="930"/>
      <c r="F2212" s="934"/>
      <c r="G2212" s="935"/>
      <c r="R2212" s="932"/>
      <c r="S2212" s="931"/>
      <c r="W2212" s="932"/>
    </row>
    <row r="2213" spans="1:23" s="563" customFormat="1" ht="15" customHeight="1" x14ac:dyDescent="0.25">
      <c r="A2213" s="934"/>
      <c r="B2213" s="929"/>
      <c r="C2213" s="935"/>
      <c r="D2213" s="530"/>
      <c r="E2213" s="930"/>
      <c r="F2213" s="934"/>
      <c r="G2213" s="935"/>
      <c r="R2213" s="932"/>
      <c r="S2213" s="931"/>
      <c r="W2213" s="932"/>
    </row>
    <row r="2214" spans="1:23" s="563" customFormat="1" ht="15" customHeight="1" x14ac:dyDescent="0.25">
      <c r="A2214" s="934"/>
      <c r="B2214" s="929"/>
      <c r="C2214" s="935"/>
      <c r="D2214" s="530"/>
      <c r="E2214" s="930"/>
      <c r="F2214" s="934"/>
      <c r="G2214" s="935"/>
      <c r="R2214" s="932"/>
      <c r="S2214" s="931"/>
      <c r="W2214" s="932"/>
    </row>
    <row r="2215" spans="1:23" s="563" customFormat="1" ht="15" customHeight="1" x14ac:dyDescent="0.25">
      <c r="A2215" s="934"/>
      <c r="B2215" s="929"/>
      <c r="C2215" s="935"/>
      <c r="D2215" s="530"/>
      <c r="E2215" s="930"/>
      <c r="F2215" s="934"/>
      <c r="G2215" s="935"/>
      <c r="R2215" s="932"/>
      <c r="S2215" s="931"/>
      <c r="W2215" s="932"/>
    </row>
    <row r="2216" spans="1:23" s="563" customFormat="1" ht="15" customHeight="1" x14ac:dyDescent="0.25">
      <c r="A2216" s="934"/>
      <c r="B2216" s="929"/>
      <c r="C2216" s="935"/>
      <c r="D2216" s="530"/>
      <c r="E2216" s="930"/>
      <c r="F2216" s="934"/>
      <c r="G2216" s="935"/>
      <c r="R2216" s="932"/>
      <c r="S2216" s="931"/>
      <c r="W2216" s="932"/>
    </row>
    <row r="2217" spans="1:23" s="563" customFormat="1" ht="15" customHeight="1" x14ac:dyDescent="0.25">
      <c r="A2217" s="934"/>
      <c r="B2217" s="929"/>
      <c r="C2217" s="935"/>
      <c r="D2217" s="530"/>
      <c r="E2217" s="930"/>
      <c r="F2217" s="934"/>
      <c r="G2217" s="935"/>
      <c r="R2217" s="932"/>
      <c r="S2217" s="931"/>
      <c r="W2217" s="932"/>
    </row>
    <row r="2218" spans="1:23" s="563" customFormat="1" ht="15" customHeight="1" x14ac:dyDescent="0.25">
      <c r="A2218" s="934"/>
      <c r="B2218" s="929"/>
      <c r="C2218" s="935"/>
      <c r="D2218" s="530"/>
      <c r="E2218" s="930"/>
      <c r="F2218" s="934"/>
      <c r="G2218" s="935"/>
      <c r="R2218" s="932"/>
      <c r="S2218" s="931"/>
      <c r="W2218" s="932"/>
    </row>
    <row r="2219" spans="1:23" s="563" customFormat="1" ht="15" customHeight="1" x14ac:dyDescent="0.25">
      <c r="A2219" s="934"/>
      <c r="B2219" s="929"/>
      <c r="C2219" s="935"/>
      <c r="D2219" s="530"/>
      <c r="E2219" s="930"/>
      <c r="F2219" s="934"/>
      <c r="G2219" s="935"/>
      <c r="R2219" s="932"/>
      <c r="S2219" s="931"/>
      <c r="W2219" s="932"/>
    </row>
    <row r="2220" spans="1:23" s="563" customFormat="1" ht="15" customHeight="1" x14ac:dyDescent="0.25">
      <c r="A2220" s="934"/>
      <c r="B2220" s="929"/>
      <c r="C2220" s="935"/>
      <c r="D2220" s="530"/>
      <c r="E2220" s="930"/>
      <c r="F2220" s="934"/>
      <c r="G2220" s="935"/>
      <c r="R2220" s="932"/>
      <c r="S2220" s="931"/>
      <c r="W2220" s="932"/>
    </row>
    <row r="2221" spans="1:23" s="563" customFormat="1" ht="15" customHeight="1" x14ac:dyDescent="0.25">
      <c r="A2221" s="934"/>
      <c r="B2221" s="929"/>
      <c r="C2221" s="935"/>
      <c r="D2221" s="530"/>
      <c r="E2221" s="930"/>
      <c r="F2221" s="934"/>
      <c r="G2221" s="935"/>
      <c r="R2221" s="932"/>
      <c r="S2221" s="931"/>
      <c r="W2221" s="932"/>
    </row>
    <row r="2222" spans="1:23" s="563" customFormat="1" ht="15" customHeight="1" x14ac:dyDescent="0.25">
      <c r="A2222" s="934"/>
      <c r="B2222" s="929"/>
      <c r="C2222" s="935"/>
      <c r="D2222" s="530"/>
      <c r="E2222" s="930"/>
      <c r="F2222" s="934"/>
      <c r="G2222" s="935"/>
      <c r="R2222" s="932"/>
      <c r="S2222" s="931"/>
      <c r="W2222" s="932"/>
    </row>
    <row r="2223" spans="1:23" s="563" customFormat="1" ht="15" customHeight="1" x14ac:dyDescent="0.25">
      <c r="A2223" s="934"/>
      <c r="B2223" s="929"/>
      <c r="C2223" s="935"/>
      <c r="D2223" s="530"/>
      <c r="E2223" s="930"/>
      <c r="F2223" s="934"/>
      <c r="G2223" s="935"/>
      <c r="R2223" s="932"/>
      <c r="S2223" s="931"/>
      <c r="W2223" s="932"/>
    </row>
    <row r="2224" spans="1:23" s="563" customFormat="1" ht="15" customHeight="1" x14ac:dyDescent="0.25">
      <c r="A2224" s="934"/>
      <c r="B2224" s="929"/>
      <c r="C2224" s="935"/>
      <c r="D2224" s="530"/>
      <c r="E2224" s="930"/>
      <c r="F2224" s="934"/>
      <c r="G2224" s="935"/>
      <c r="R2224" s="932"/>
      <c r="S2224" s="931"/>
      <c r="W2224" s="932"/>
    </row>
    <row r="2225" spans="1:23" s="563" customFormat="1" ht="15" customHeight="1" x14ac:dyDescent="0.25">
      <c r="A2225" s="934"/>
      <c r="B2225" s="929"/>
      <c r="C2225" s="935"/>
      <c r="D2225" s="530"/>
      <c r="E2225" s="930"/>
      <c r="F2225" s="934"/>
      <c r="G2225" s="935"/>
      <c r="R2225" s="932"/>
      <c r="S2225" s="931"/>
      <c r="W2225" s="932"/>
    </row>
    <row r="2226" spans="1:23" s="563" customFormat="1" ht="15" customHeight="1" x14ac:dyDescent="0.25">
      <c r="A2226" s="934"/>
      <c r="B2226" s="929"/>
      <c r="C2226" s="935"/>
      <c r="D2226" s="530"/>
      <c r="E2226" s="930"/>
      <c r="F2226" s="934"/>
      <c r="G2226" s="935"/>
      <c r="R2226" s="932"/>
      <c r="S2226" s="931"/>
      <c r="W2226" s="932"/>
    </row>
    <row r="2227" spans="1:23" s="563" customFormat="1" ht="15" customHeight="1" x14ac:dyDescent="0.25">
      <c r="A2227" s="934"/>
      <c r="B2227" s="929"/>
      <c r="C2227" s="935"/>
      <c r="D2227" s="530"/>
      <c r="E2227" s="930"/>
      <c r="F2227" s="934"/>
      <c r="G2227" s="935"/>
      <c r="R2227" s="932"/>
      <c r="S2227" s="931"/>
      <c r="W2227" s="932"/>
    </row>
    <row r="2228" spans="1:23" s="563" customFormat="1" ht="15" customHeight="1" x14ac:dyDescent="0.25">
      <c r="A2228" s="934"/>
      <c r="B2228" s="929"/>
      <c r="C2228" s="935"/>
      <c r="D2228" s="530"/>
      <c r="E2228" s="930"/>
      <c r="F2228" s="934"/>
      <c r="G2228" s="935"/>
      <c r="R2228" s="932"/>
      <c r="S2228" s="931"/>
      <c r="W2228" s="932"/>
    </row>
    <row r="2229" spans="1:23" s="563" customFormat="1" ht="15" customHeight="1" x14ac:dyDescent="0.25">
      <c r="A2229" s="934"/>
      <c r="B2229" s="929"/>
      <c r="C2229" s="935"/>
      <c r="D2229" s="530"/>
      <c r="E2229" s="930"/>
      <c r="F2229" s="934"/>
      <c r="G2229" s="935"/>
      <c r="R2229" s="932"/>
      <c r="S2229" s="931"/>
      <c r="W2229" s="932"/>
    </row>
    <row r="2230" spans="1:23" s="563" customFormat="1" ht="15" customHeight="1" x14ac:dyDescent="0.25">
      <c r="A2230" s="934"/>
      <c r="B2230" s="929"/>
      <c r="C2230" s="935"/>
      <c r="D2230" s="530"/>
      <c r="E2230" s="930"/>
      <c r="F2230" s="934"/>
      <c r="G2230" s="935"/>
      <c r="R2230" s="932"/>
      <c r="S2230" s="931"/>
      <c r="W2230" s="932"/>
    </row>
    <row r="2231" spans="1:23" s="563" customFormat="1" ht="15" customHeight="1" x14ac:dyDescent="0.25">
      <c r="A2231" s="934"/>
      <c r="B2231" s="929"/>
      <c r="C2231" s="935"/>
      <c r="D2231" s="530"/>
      <c r="E2231" s="930"/>
      <c r="F2231" s="934"/>
      <c r="G2231" s="935"/>
      <c r="R2231" s="932"/>
      <c r="S2231" s="931"/>
      <c r="W2231" s="932"/>
    </row>
    <row r="2232" spans="1:23" s="563" customFormat="1" ht="15" customHeight="1" x14ac:dyDescent="0.25">
      <c r="A2232" s="934"/>
      <c r="B2232" s="929"/>
      <c r="C2232" s="935"/>
      <c r="D2232" s="530"/>
      <c r="E2232" s="930"/>
      <c r="F2232" s="934"/>
      <c r="G2232" s="935"/>
      <c r="R2232" s="932"/>
      <c r="S2232" s="931"/>
      <c r="W2232" s="932"/>
    </row>
    <row r="2233" spans="1:23" s="563" customFormat="1" ht="15" customHeight="1" x14ac:dyDescent="0.25">
      <c r="A2233" s="934"/>
      <c r="B2233" s="929"/>
      <c r="C2233" s="935"/>
      <c r="D2233" s="530"/>
      <c r="E2233" s="930"/>
      <c r="F2233" s="934"/>
      <c r="G2233" s="935"/>
      <c r="R2233" s="932"/>
      <c r="S2233" s="931"/>
      <c r="W2233" s="932"/>
    </row>
    <row r="2234" spans="1:23" s="563" customFormat="1" ht="15" customHeight="1" x14ac:dyDescent="0.25">
      <c r="A2234" s="934"/>
      <c r="B2234" s="929"/>
      <c r="C2234" s="935"/>
      <c r="D2234" s="530"/>
      <c r="E2234" s="930"/>
      <c r="F2234" s="934"/>
      <c r="G2234" s="935"/>
      <c r="R2234" s="932"/>
      <c r="S2234" s="931"/>
      <c r="W2234" s="932"/>
    </row>
    <row r="2235" spans="1:23" s="563" customFormat="1" ht="15" customHeight="1" x14ac:dyDescent="0.25">
      <c r="A2235" s="934"/>
      <c r="B2235" s="929"/>
      <c r="C2235" s="935"/>
      <c r="D2235" s="530"/>
      <c r="E2235" s="930"/>
      <c r="F2235" s="934"/>
      <c r="G2235" s="935"/>
      <c r="R2235" s="932"/>
      <c r="S2235" s="931"/>
      <c r="W2235" s="932"/>
    </row>
    <row r="2236" spans="1:23" s="563" customFormat="1" ht="15" customHeight="1" x14ac:dyDescent="0.25">
      <c r="A2236" s="934"/>
      <c r="B2236" s="929"/>
      <c r="C2236" s="935"/>
      <c r="D2236" s="530"/>
      <c r="E2236" s="930"/>
      <c r="F2236" s="934"/>
      <c r="G2236" s="935"/>
      <c r="R2236" s="932"/>
      <c r="S2236" s="931"/>
      <c r="W2236" s="932"/>
    </row>
    <row r="2237" spans="1:23" s="563" customFormat="1" ht="15" customHeight="1" x14ac:dyDescent="0.25">
      <c r="A2237" s="934"/>
      <c r="B2237" s="929"/>
      <c r="C2237" s="935"/>
      <c r="D2237" s="530"/>
      <c r="E2237" s="930"/>
      <c r="F2237" s="934"/>
      <c r="G2237" s="935"/>
      <c r="R2237" s="932"/>
      <c r="S2237" s="931"/>
      <c r="W2237" s="932"/>
    </row>
    <row r="2238" spans="1:23" s="563" customFormat="1" ht="15" customHeight="1" x14ac:dyDescent="0.25">
      <c r="A2238" s="934"/>
      <c r="B2238" s="929"/>
      <c r="C2238" s="935"/>
      <c r="D2238" s="530"/>
      <c r="E2238" s="930"/>
      <c r="F2238" s="934"/>
      <c r="G2238" s="935"/>
      <c r="R2238" s="932"/>
      <c r="S2238" s="931"/>
      <c r="W2238" s="932"/>
    </row>
    <row r="2239" spans="1:23" s="563" customFormat="1" ht="15" customHeight="1" x14ac:dyDescent="0.25">
      <c r="A2239" s="934"/>
      <c r="B2239" s="929"/>
      <c r="C2239" s="935"/>
      <c r="D2239" s="530"/>
      <c r="E2239" s="930"/>
      <c r="F2239" s="934"/>
      <c r="G2239" s="935"/>
      <c r="R2239" s="932"/>
      <c r="S2239" s="931"/>
      <c r="W2239" s="932"/>
    </row>
    <row r="2240" spans="1:23" s="563" customFormat="1" ht="15" customHeight="1" x14ac:dyDescent="0.25">
      <c r="A2240" s="934"/>
      <c r="B2240" s="929"/>
      <c r="C2240" s="935"/>
      <c r="D2240" s="530"/>
      <c r="E2240" s="930"/>
      <c r="F2240" s="934"/>
      <c r="G2240" s="935"/>
      <c r="R2240" s="932"/>
      <c r="S2240" s="931"/>
      <c r="W2240" s="932"/>
    </row>
    <row r="2241" spans="1:23" s="563" customFormat="1" ht="15" customHeight="1" x14ac:dyDescent="0.25">
      <c r="A2241" s="934"/>
      <c r="B2241" s="929"/>
      <c r="C2241" s="935"/>
      <c r="D2241" s="530"/>
      <c r="E2241" s="930"/>
      <c r="F2241" s="934"/>
      <c r="G2241" s="935"/>
      <c r="R2241" s="932"/>
      <c r="S2241" s="931"/>
      <c r="W2241" s="932"/>
    </row>
    <row r="2242" spans="1:23" s="563" customFormat="1" ht="15" customHeight="1" x14ac:dyDescent="0.25">
      <c r="A2242" s="934"/>
      <c r="B2242" s="929"/>
      <c r="C2242" s="935"/>
      <c r="D2242" s="530"/>
      <c r="E2242" s="930"/>
      <c r="F2242" s="934"/>
      <c r="G2242" s="935"/>
      <c r="R2242" s="932"/>
      <c r="S2242" s="931"/>
      <c r="W2242" s="932"/>
    </row>
    <row r="2243" spans="1:23" s="563" customFormat="1" ht="15" customHeight="1" x14ac:dyDescent="0.25">
      <c r="A2243" s="934"/>
      <c r="B2243" s="929"/>
      <c r="C2243" s="935"/>
      <c r="D2243" s="530"/>
      <c r="E2243" s="930"/>
      <c r="F2243" s="934"/>
      <c r="G2243" s="935"/>
      <c r="R2243" s="932"/>
      <c r="S2243" s="931"/>
      <c r="W2243" s="932"/>
    </row>
    <row r="2244" spans="1:23" s="563" customFormat="1" ht="15" customHeight="1" x14ac:dyDescent="0.25">
      <c r="A2244" s="934"/>
      <c r="B2244" s="929"/>
      <c r="C2244" s="935"/>
      <c r="D2244" s="530"/>
      <c r="E2244" s="930"/>
      <c r="F2244" s="934"/>
      <c r="G2244" s="935"/>
      <c r="R2244" s="932"/>
      <c r="S2244" s="931"/>
      <c r="W2244" s="932"/>
    </row>
    <row r="2245" spans="1:23" s="563" customFormat="1" ht="15" customHeight="1" x14ac:dyDescent="0.25">
      <c r="A2245" s="934"/>
      <c r="B2245" s="929"/>
      <c r="C2245" s="935"/>
      <c r="D2245" s="530"/>
      <c r="E2245" s="930"/>
      <c r="F2245" s="934"/>
      <c r="G2245" s="935"/>
      <c r="R2245" s="932"/>
      <c r="S2245" s="931"/>
      <c r="W2245" s="932"/>
    </row>
    <row r="2246" spans="1:23" s="563" customFormat="1" ht="15" customHeight="1" x14ac:dyDescent="0.25">
      <c r="A2246" s="934"/>
      <c r="B2246" s="929"/>
      <c r="C2246" s="935"/>
      <c r="D2246" s="530"/>
      <c r="E2246" s="930"/>
      <c r="F2246" s="934"/>
      <c r="G2246" s="935"/>
      <c r="R2246" s="932"/>
      <c r="S2246" s="931"/>
      <c r="W2246" s="932"/>
    </row>
    <row r="2247" spans="1:23" s="563" customFormat="1" ht="15" customHeight="1" x14ac:dyDescent="0.25">
      <c r="A2247" s="934"/>
      <c r="B2247" s="929"/>
      <c r="C2247" s="935"/>
      <c r="D2247" s="530"/>
      <c r="E2247" s="930"/>
      <c r="F2247" s="934"/>
      <c r="G2247" s="935"/>
      <c r="R2247" s="932"/>
      <c r="S2247" s="931"/>
      <c r="W2247" s="932"/>
    </row>
    <row r="2248" spans="1:23" s="563" customFormat="1" ht="15" customHeight="1" x14ac:dyDescent="0.25">
      <c r="A2248" s="934"/>
      <c r="B2248" s="929"/>
      <c r="C2248" s="935"/>
      <c r="D2248" s="530"/>
      <c r="E2248" s="930"/>
      <c r="F2248" s="934"/>
      <c r="G2248" s="935"/>
      <c r="R2248" s="932"/>
      <c r="S2248" s="931"/>
      <c r="W2248" s="932"/>
    </row>
    <row r="2249" spans="1:23" s="563" customFormat="1" ht="15" customHeight="1" x14ac:dyDescent="0.25">
      <c r="A2249" s="934"/>
      <c r="B2249" s="929"/>
      <c r="C2249" s="935"/>
      <c r="D2249" s="530"/>
      <c r="E2249" s="930"/>
      <c r="F2249" s="934"/>
      <c r="G2249" s="935"/>
      <c r="R2249" s="932"/>
      <c r="S2249" s="931"/>
      <c r="W2249" s="932"/>
    </row>
    <row r="2250" spans="1:23" s="563" customFormat="1" ht="15" customHeight="1" x14ac:dyDescent="0.25">
      <c r="A2250" s="934"/>
      <c r="B2250" s="929"/>
      <c r="C2250" s="935"/>
      <c r="D2250" s="530"/>
      <c r="E2250" s="930"/>
      <c r="F2250" s="934"/>
      <c r="G2250" s="935"/>
      <c r="R2250" s="932"/>
      <c r="S2250" s="931"/>
      <c r="W2250" s="932"/>
    </row>
    <row r="2251" spans="1:23" s="563" customFormat="1" ht="15" customHeight="1" x14ac:dyDescent="0.25">
      <c r="A2251" s="934"/>
      <c r="B2251" s="929"/>
      <c r="C2251" s="935"/>
      <c r="D2251" s="530"/>
      <c r="E2251" s="930"/>
      <c r="F2251" s="934"/>
      <c r="G2251" s="935"/>
      <c r="R2251" s="932"/>
      <c r="S2251" s="931"/>
      <c r="W2251" s="932"/>
    </row>
    <row r="2252" spans="1:23" s="563" customFormat="1" ht="15" customHeight="1" x14ac:dyDescent="0.25">
      <c r="A2252" s="934"/>
      <c r="B2252" s="929"/>
      <c r="C2252" s="935"/>
      <c r="D2252" s="530"/>
      <c r="E2252" s="930"/>
      <c r="F2252" s="934"/>
      <c r="G2252" s="935"/>
      <c r="R2252" s="932"/>
      <c r="S2252" s="931"/>
      <c r="W2252" s="932"/>
    </row>
    <row r="2253" spans="1:23" s="563" customFormat="1" ht="15" customHeight="1" x14ac:dyDescent="0.25">
      <c r="A2253" s="934"/>
      <c r="B2253" s="929"/>
      <c r="C2253" s="935"/>
      <c r="D2253" s="530"/>
      <c r="E2253" s="930"/>
      <c r="F2253" s="934"/>
      <c r="G2253" s="935"/>
      <c r="R2253" s="932"/>
      <c r="S2253" s="931"/>
      <c r="W2253" s="932"/>
    </row>
    <row r="2254" spans="1:23" s="563" customFormat="1" ht="15" customHeight="1" x14ac:dyDescent="0.25">
      <c r="A2254" s="934"/>
      <c r="B2254" s="929"/>
      <c r="C2254" s="935"/>
      <c r="D2254" s="530"/>
      <c r="E2254" s="930"/>
      <c r="F2254" s="934"/>
      <c r="G2254" s="935"/>
      <c r="R2254" s="932"/>
      <c r="S2254" s="931"/>
      <c r="W2254" s="932"/>
    </row>
    <row r="2255" spans="1:23" s="563" customFormat="1" ht="15" customHeight="1" x14ac:dyDescent="0.25">
      <c r="A2255" s="934"/>
      <c r="B2255" s="929"/>
      <c r="C2255" s="935"/>
      <c r="D2255" s="530"/>
      <c r="E2255" s="930"/>
      <c r="F2255" s="934"/>
      <c r="G2255" s="935"/>
      <c r="R2255" s="932"/>
      <c r="S2255" s="931"/>
      <c r="W2255" s="932"/>
    </row>
    <row r="2256" spans="1:23" s="563" customFormat="1" ht="15" customHeight="1" x14ac:dyDescent="0.25">
      <c r="A2256" s="934"/>
      <c r="B2256" s="929"/>
      <c r="C2256" s="935"/>
      <c r="D2256" s="530"/>
      <c r="E2256" s="930"/>
      <c r="F2256" s="934"/>
      <c r="G2256" s="935"/>
      <c r="R2256" s="932"/>
      <c r="S2256" s="931"/>
      <c r="W2256" s="932"/>
    </row>
    <row r="2257" spans="1:23" s="563" customFormat="1" ht="15" customHeight="1" x14ac:dyDescent="0.25">
      <c r="A2257" s="934"/>
      <c r="B2257" s="929"/>
      <c r="C2257" s="935"/>
      <c r="D2257" s="530"/>
      <c r="E2257" s="930"/>
      <c r="F2257" s="934"/>
      <c r="G2257" s="935"/>
      <c r="R2257" s="932"/>
      <c r="S2257" s="931"/>
      <c r="W2257" s="932"/>
    </row>
    <row r="2258" spans="1:23" s="563" customFormat="1" ht="15" customHeight="1" x14ac:dyDescent="0.25">
      <c r="A2258" s="934"/>
      <c r="B2258" s="929"/>
      <c r="C2258" s="935"/>
      <c r="D2258" s="530"/>
      <c r="E2258" s="930"/>
      <c r="F2258" s="934"/>
      <c r="G2258" s="935"/>
      <c r="R2258" s="932"/>
      <c r="S2258" s="931"/>
      <c r="W2258" s="932"/>
    </row>
    <row r="2259" spans="1:23" s="563" customFormat="1" ht="15" customHeight="1" x14ac:dyDescent="0.25">
      <c r="A2259" s="934"/>
      <c r="B2259" s="929"/>
      <c r="C2259" s="935"/>
      <c r="D2259" s="530"/>
      <c r="E2259" s="930"/>
      <c r="F2259" s="934"/>
      <c r="G2259" s="935"/>
      <c r="R2259" s="932"/>
      <c r="S2259" s="931"/>
      <c r="W2259" s="932"/>
    </row>
    <row r="2260" spans="1:23" s="563" customFormat="1" ht="15" customHeight="1" x14ac:dyDescent="0.25">
      <c r="A2260" s="934"/>
      <c r="B2260" s="929"/>
      <c r="C2260" s="935"/>
      <c r="D2260" s="530"/>
      <c r="E2260" s="930"/>
      <c r="F2260" s="934"/>
      <c r="G2260" s="935"/>
      <c r="R2260" s="932"/>
      <c r="S2260" s="931"/>
      <c r="W2260" s="932"/>
    </row>
    <row r="2261" spans="1:23" s="563" customFormat="1" ht="15" customHeight="1" x14ac:dyDescent="0.25">
      <c r="A2261" s="934"/>
      <c r="B2261" s="929"/>
      <c r="C2261" s="935"/>
      <c r="D2261" s="530"/>
      <c r="E2261" s="930"/>
      <c r="F2261" s="934"/>
      <c r="G2261" s="935"/>
      <c r="R2261" s="932"/>
      <c r="S2261" s="931"/>
      <c r="W2261" s="932"/>
    </row>
    <row r="2262" spans="1:23" s="563" customFormat="1" ht="15" customHeight="1" x14ac:dyDescent="0.25">
      <c r="A2262" s="934"/>
      <c r="B2262" s="929"/>
      <c r="C2262" s="935"/>
      <c r="D2262" s="530"/>
      <c r="E2262" s="930"/>
      <c r="F2262" s="934"/>
      <c r="G2262" s="935"/>
      <c r="R2262" s="932"/>
      <c r="S2262" s="931"/>
      <c r="W2262" s="932"/>
    </row>
    <row r="2263" spans="1:23" s="563" customFormat="1" ht="15" customHeight="1" x14ac:dyDescent="0.25">
      <c r="A2263" s="934"/>
      <c r="B2263" s="929"/>
      <c r="C2263" s="935"/>
      <c r="D2263" s="530"/>
      <c r="E2263" s="930"/>
      <c r="F2263" s="934"/>
      <c r="G2263" s="935"/>
      <c r="R2263" s="932"/>
      <c r="S2263" s="931"/>
      <c r="W2263" s="932"/>
    </row>
    <row r="2264" spans="1:23" s="563" customFormat="1" ht="15" customHeight="1" x14ac:dyDescent="0.25">
      <c r="A2264" s="934"/>
      <c r="B2264" s="929"/>
      <c r="C2264" s="935"/>
      <c r="D2264" s="530"/>
      <c r="E2264" s="930"/>
      <c r="F2264" s="934"/>
      <c r="G2264" s="935"/>
      <c r="R2264" s="932"/>
      <c r="S2264" s="931"/>
      <c r="W2264" s="932"/>
    </row>
    <row r="2265" spans="1:23" s="563" customFormat="1" ht="15" customHeight="1" x14ac:dyDescent="0.25">
      <c r="A2265" s="934"/>
      <c r="B2265" s="929"/>
      <c r="C2265" s="935"/>
      <c r="D2265" s="530"/>
      <c r="E2265" s="930"/>
      <c r="F2265" s="934"/>
      <c r="G2265" s="935"/>
      <c r="R2265" s="932"/>
      <c r="S2265" s="931"/>
      <c r="W2265" s="932"/>
    </row>
    <row r="2266" spans="1:23" s="563" customFormat="1" ht="15" customHeight="1" x14ac:dyDescent="0.25">
      <c r="A2266" s="934"/>
      <c r="B2266" s="929"/>
      <c r="C2266" s="935"/>
      <c r="D2266" s="530"/>
      <c r="E2266" s="930"/>
      <c r="F2266" s="934"/>
      <c r="G2266" s="935"/>
      <c r="R2266" s="932"/>
      <c r="S2266" s="931"/>
      <c r="W2266" s="932"/>
    </row>
    <row r="2267" spans="1:23" s="563" customFormat="1" ht="15" customHeight="1" x14ac:dyDescent="0.25">
      <c r="A2267" s="934"/>
      <c r="B2267" s="929"/>
      <c r="C2267" s="935"/>
      <c r="D2267" s="530"/>
      <c r="E2267" s="930"/>
      <c r="F2267" s="934"/>
      <c r="G2267" s="935"/>
      <c r="R2267" s="932"/>
      <c r="S2267" s="931"/>
      <c r="W2267" s="932"/>
    </row>
    <row r="2268" spans="1:23" s="563" customFormat="1" ht="15" customHeight="1" x14ac:dyDescent="0.25">
      <c r="A2268" s="934"/>
      <c r="B2268" s="929"/>
      <c r="C2268" s="935"/>
      <c r="D2268" s="530"/>
      <c r="E2268" s="930"/>
      <c r="F2268" s="934"/>
      <c r="G2268" s="935"/>
      <c r="R2268" s="932"/>
      <c r="S2268" s="931"/>
      <c r="W2268" s="932"/>
    </row>
    <row r="2269" spans="1:23" s="563" customFormat="1" ht="15" customHeight="1" x14ac:dyDescent="0.25">
      <c r="A2269" s="934"/>
      <c r="B2269" s="929"/>
      <c r="C2269" s="935"/>
      <c r="D2269" s="530"/>
      <c r="E2269" s="930"/>
      <c r="F2269" s="934"/>
      <c r="G2269" s="935"/>
      <c r="R2269" s="932"/>
      <c r="S2269" s="931"/>
      <c r="W2269" s="932"/>
    </row>
    <row r="2270" spans="1:23" s="563" customFormat="1" ht="15" customHeight="1" x14ac:dyDescent="0.25">
      <c r="A2270" s="934"/>
      <c r="B2270" s="929"/>
      <c r="C2270" s="935"/>
      <c r="D2270" s="530"/>
      <c r="E2270" s="930"/>
      <c r="F2270" s="934"/>
      <c r="G2270" s="935"/>
      <c r="R2270" s="932"/>
      <c r="S2270" s="931"/>
      <c r="W2270" s="932"/>
    </row>
    <row r="2271" spans="1:23" s="563" customFormat="1" ht="15" customHeight="1" x14ac:dyDescent="0.25">
      <c r="A2271" s="934"/>
      <c r="B2271" s="929"/>
      <c r="C2271" s="935"/>
      <c r="D2271" s="530"/>
      <c r="E2271" s="930"/>
      <c r="F2271" s="934"/>
      <c r="G2271" s="935"/>
      <c r="R2271" s="932"/>
      <c r="S2271" s="931"/>
      <c r="W2271" s="932"/>
    </row>
    <row r="2272" spans="1:23" s="563" customFormat="1" ht="15" customHeight="1" x14ac:dyDescent="0.25">
      <c r="A2272" s="934"/>
      <c r="B2272" s="929"/>
      <c r="C2272" s="935"/>
      <c r="D2272" s="530"/>
      <c r="E2272" s="930"/>
      <c r="F2272" s="934"/>
      <c r="G2272" s="935"/>
      <c r="R2272" s="932"/>
      <c r="S2272" s="931"/>
      <c r="W2272" s="932"/>
    </row>
    <row r="2273" spans="1:23" s="563" customFormat="1" ht="15" customHeight="1" x14ac:dyDescent="0.25">
      <c r="A2273" s="934"/>
      <c r="B2273" s="929"/>
      <c r="C2273" s="935"/>
      <c r="D2273" s="530"/>
      <c r="E2273" s="930"/>
      <c r="F2273" s="934"/>
      <c r="G2273" s="935"/>
      <c r="R2273" s="932"/>
      <c r="S2273" s="931"/>
      <c r="W2273" s="932"/>
    </row>
    <row r="2274" spans="1:23" s="563" customFormat="1" ht="15" customHeight="1" x14ac:dyDescent="0.25">
      <c r="A2274" s="934"/>
      <c r="B2274" s="929"/>
      <c r="C2274" s="935"/>
      <c r="D2274" s="530"/>
      <c r="E2274" s="930"/>
      <c r="F2274" s="934"/>
      <c r="G2274" s="935"/>
      <c r="R2274" s="932"/>
      <c r="S2274" s="931"/>
      <c r="W2274" s="932"/>
    </row>
    <row r="2275" spans="1:23" s="563" customFormat="1" ht="15" customHeight="1" x14ac:dyDescent="0.25">
      <c r="A2275" s="934"/>
      <c r="B2275" s="929"/>
      <c r="C2275" s="935"/>
      <c r="D2275" s="530"/>
      <c r="E2275" s="930"/>
      <c r="F2275" s="934"/>
      <c r="G2275" s="935"/>
      <c r="R2275" s="932"/>
      <c r="S2275" s="931"/>
      <c r="W2275" s="932"/>
    </row>
    <row r="2276" spans="1:23" s="563" customFormat="1" ht="15" customHeight="1" x14ac:dyDescent="0.25">
      <c r="A2276" s="934"/>
      <c r="B2276" s="929"/>
      <c r="C2276" s="935"/>
      <c r="D2276" s="530"/>
      <c r="E2276" s="930"/>
      <c r="F2276" s="934"/>
      <c r="G2276" s="935"/>
      <c r="R2276" s="932"/>
      <c r="S2276" s="931"/>
      <c r="W2276" s="932"/>
    </row>
    <row r="2277" spans="1:23" s="563" customFormat="1" ht="15" customHeight="1" x14ac:dyDescent="0.25">
      <c r="A2277" s="934"/>
      <c r="B2277" s="929"/>
      <c r="C2277" s="935"/>
      <c r="D2277" s="530"/>
      <c r="E2277" s="930"/>
      <c r="F2277" s="934"/>
      <c r="G2277" s="935"/>
      <c r="R2277" s="932"/>
      <c r="S2277" s="931"/>
      <c r="W2277" s="932"/>
    </row>
    <row r="2278" spans="1:23" s="563" customFormat="1" ht="15" customHeight="1" x14ac:dyDescent="0.25">
      <c r="A2278" s="934"/>
      <c r="B2278" s="929"/>
      <c r="C2278" s="935"/>
      <c r="D2278" s="530"/>
      <c r="E2278" s="930"/>
      <c r="F2278" s="934"/>
      <c r="G2278" s="935"/>
      <c r="R2278" s="932"/>
      <c r="S2278" s="931"/>
      <c r="W2278" s="932"/>
    </row>
    <row r="2279" spans="1:23" s="563" customFormat="1" ht="15" customHeight="1" x14ac:dyDescent="0.25">
      <c r="A2279" s="934"/>
      <c r="B2279" s="929"/>
      <c r="C2279" s="935"/>
      <c r="D2279" s="530"/>
      <c r="E2279" s="930"/>
      <c r="F2279" s="934"/>
      <c r="G2279" s="935"/>
      <c r="R2279" s="932"/>
      <c r="S2279" s="931"/>
      <c r="W2279" s="932"/>
    </row>
    <row r="2280" spans="1:23" s="563" customFormat="1" ht="15" customHeight="1" x14ac:dyDescent="0.25">
      <c r="A2280" s="934"/>
      <c r="B2280" s="929"/>
      <c r="C2280" s="935"/>
      <c r="D2280" s="530"/>
      <c r="E2280" s="930"/>
      <c r="F2280" s="934"/>
      <c r="G2280" s="935"/>
      <c r="R2280" s="932"/>
      <c r="S2280" s="931"/>
      <c r="W2280" s="932"/>
    </row>
    <row r="2281" spans="1:23" s="563" customFormat="1" ht="15" customHeight="1" x14ac:dyDescent="0.25">
      <c r="A2281" s="934"/>
      <c r="B2281" s="929"/>
      <c r="C2281" s="935"/>
      <c r="D2281" s="530"/>
      <c r="E2281" s="930"/>
      <c r="F2281" s="934"/>
      <c r="G2281" s="935"/>
      <c r="R2281" s="932"/>
      <c r="S2281" s="931"/>
      <c r="W2281" s="932"/>
    </row>
    <row r="2282" spans="1:23" s="563" customFormat="1" ht="15" customHeight="1" x14ac:dyDescent="0.25">
      <c r="A2282" s="934"/>
      <c r="B2282" s="929"/>
      <c r="C2282" s="935"/>
      <c r="D2282" s="530"/>
      <c r="E2282" s="930"/>
      <c r="F2282" s="934"/>
      <c r="G2282" s="935"/>
      <c r="R2282" s="932"/>
      <c r="S2282" s="931"/>
      <c r="W2282" s="932"/>
    </row>
    <row r="2283" spans="1:23" s="563" customFormat="1" ht="15" customHeight="1" x14ac:dyDescent="0.25">
      <c r="A2283" s="934"/>
      <c r="B2283" s="929"/>
      <c r="C2283" s="935"/>
      <c r="D2283" s="530"/>
      <c r="E2283" s="930"/>
      <c r="F2283" s="934"/>
      <c r="G2283" s="935"/>
      <c r="R2283" s="932"/>
      <c r="S2283" s="931"/>
      <c r="W2283" s="932"/>
    </row>
    <row r="2284" spans="1:23" s="563" customFormat="1" ht="15" customHeight="1" x14ac:dyDescent="0.25">
      <c r="A2284" s="934"/>
      <c r="B2284" s="929"/>
      <c r="C2284" s="935"/>
      <c r="D2284" s="530"/>
      <c r="E2284" s="930"/>
      <c r="F2284" s="934"/>
      <c r="G2284" s="935"/>
      <c r="R2284" s="932"/>
      <c r="S2284" s="931"/>
      <c r="W2284" s="932"/>
    </row>
    <row r="2285" spans="1:23" s="563" customFormat="1" ht="15" customHeight="1" x14ac:dyDescent="0.25">
      <c r="A2285" s="934"/>
      <c r="B2285" s="929"/>
      <c r="C2285" s="935"/>
      <c r="D2285" s="530"/>
      <c r="E2285" s="930"/>
      <c r="F2285" s="934"/>
      <c r="G2285" s="935"/>
      <c r="R2285" s="932"/>
      <c r="S2285" s="931"/>
      <c r="W2285" s="932"/>
    </row>
    <row r="2286" spans="1:23" s="563" customFormat="1" ht="15" customHeight="1" x14ac:dyDescent="0.25">
      <c r="A2286" s="934"/>
      <c r="B2286" s="929"/>
      <c r="C2286" s="935"/>
      <c r="D2286" s="530"/>
      <c r="E2286" s="930"/>
      <c r="F2286" s="934"/>
      <c r="G2286" s="935"/>
      <c r="R2286" s="932"/>
      <c r="S2286" s="931"/>
      <c r="W2286" s="932"/>
    </row>
    <row r="2287" spans="1:23" s="563" customFormat="1" ht="15" customHeight="1" x14ac:dyDescent="0.25">
      <c r="A2287" s="934"/>
      <c r="B2287" s="929"/>
      <c r="C2287" s="935"/>
      <c r="D2287" s="530"/>
      <c r="E2287" s="930"/>
      <c r="F2287" s="934"/>
      <c r="G2287" s="935"/>
      <c r="R2287" s="932"/>
      <c r="S2287" s="931"/>
      <c r="W2287" s="932"/>
    </row>
    <row r="2288" spans="1:23" s="563" customFormat="1" ht="15" customHeight="1" x14ac:dyDescent="0.25">
      <c r="A2288" s="934"/>
      <c r="B2288" s="929"/>
      <c r="C2288" s="935"/>
      <c r="D2288" s="530"/>
      <c r="E2288" s="930"/>
      <c r="F2288" s="934"/>
      <c r="G2288" s="935"/>
      <c r="R2288" s="932"/>
      <c r="S2288" s="931"/>
      <c r="W2288" s="932"/>
    </row>
    <row r="2289" spans="1:23" s="563" customFormat="1" ht="15" customHeight="1" x14ac:dyDescent="0.25">
      <c r="A2289" s="934"/>
      <c r="B2289" s="929"/>
      <c r="C2289" s="935"/>
      <c r="D2289" s="530"/>
      <c r="E2289" s="930"/>
      <c r="F2289" s="934"/>
      <c r="G2289" s="935"/>
      <c r="R2289" s="932"/>
      <c r="S2289" s="931"/>
      <c r="W2289" s="932"/>
    </row>
    <row r="2290" spans="1:23" s="563" customFormat="1" ht="15" customHeight="1" x14ac:dyDescent="0.25">
      <c r="A2290" s="934"/>
      <c r="B2290" s="929"/>
      <c r="C2290" s="935"/>
      <c r="D2290" s="530"/>
      <c r="E2290" s="930"/>
      <c r="F2290" s="934"/>
      <c r="G2290" s="935"/>
      <c r="R2290" s="932"/>
      <c r="S2290" s="931"/>
      <c r="W2290" s="932"/>
    </row>
    <row r="2291" spans="1:23" s="563" customFormat="1" ht="15" customHeight="1" x14ac:dyDescent="0.25">
      <c r="A2291" s="934"/>
      <c r="B2291" s="929"/>
      <c r="C2291" s="935"/>
      <c r="D2291" s="530"/>
      <c r="E2291" s="930"/>
      <c r="F2291" s="934"/>
      <c r="G2291" s="935"/>
      <c r="R2291" s="932"/>
      <c r="S2291" s="931"/>
      <c r="W2291" s="932"/>
    </row>
    <row r="2292" spans="1:23" s="563" customFormat="1" ht="15" customHeight="1" x14ac:dyDescent="0.25">
      <c r="A2292" s="934"/>
      <c r="B2292" s="929"/>
      <c r="C2292" s="935"/>
      <c r="D2292" s="530"/>
      <c r="E2292" s="930"/>
      <c r="F2292" s="934"/>
      <c r="G2292" s="935"/>
      <c r="R2292" s="932"/>
      <c r="S2292" s="931"/>
      <c r="W2292" s="932"/>
    </row>
    <row r="2293" spans="1:23" s="563" customFormat="1" ht="15" customHeight="1" x14ac:dyDescent="0.25">
      <c r="A2293" s="934"/>
      <c r="B2293" s="929"/>
      <c r="C2293" s="935"/>
      <c r="D2293" s="530"/>
      <c r="E2293" s="930"/>
      <c r="F2293" s="934"/>
      <c r="G2293" s="935"/>
      <c r="R2293" s="932"/>
      <c r="S2293" s="931"/>
      <c r="W2293" s="932"/>
    </row>
    <row r="2294" spans="1:23" s="563" customFormat="1" ht="15" customHeight="1" x14ac:dyDescent="0.25">
      <c r="A2294" s="934"/>
      <c r="B2294" s="929"/>
      <c r="C2294" s="935"/>
      <c r="D2294" s="530"/>
      <c r="E2294" s="930"/>
      <c r="F2294" s="934"/>
      <c r="G2294" s="935"/>
      <c r="R2294" s="932"/>
      <c r="S2294" s="931"/>
      <c r="W2294" s="932"/>
    </row>
    <row r="2295" spans="1:23" s="563" customFormat="1" ht="15" customHeight="1" x14ac:dyDescent="0.25">
      <c r="A2295" s="934"/>
      <c r="B2295" s="929"/>
      <c r="C2295" s="935"/>
      <c r="D2295" s="530"/>
      <c r="E2295" s="930"/>
      <c r="F2295" s="934"/>
      <c r="G2295" s="935"/>
      <c r="R2295" s="932"/>
      <c r="S2295" s="931"/>
      <c r="W2295" s="932"/>
    </row>
    <row r="2296" spans="1:23" s="563" customFormat="1" ht="15" customHeight="1" x14ac:dyDescent="0.25">
      <c r="A2296" s="934"/>
      <c r="B2296" s="929"/>
      <c r="C2296" s="935"/>
      <c r="D2296" s="530"/>
      <c r="E2296" s="930"/>
      <c r="F2296" s="934"/>
      <c r="G2296" s="935"/>
      <c r="R2296" s="932"/>
      <c r="S2296" s="931"/>
      <c r="W2296" s="932"/>
    </row>
    <row r="2297" spans="1:23" s="563" customFormat="1" ht="15" customHeight="1" x14ac:dyDescent="0.25">
      <c r="A2297" s="934"/>
      <c r="B2297" s="929"/>
      <c r="C2297" s="935"/>
      <c r="D2297" s="530"/>
      <c r="E2297" s="930"/>
      <c r="F2297" s="934"/>
      <c r="G2297" s="935"/>
      <c r="R2297" s="932"/>
      <c r="S2297" s="931"/>
      <c r="W2297" s="932"/>
    </row>
    <row r="2298" spans="1:23" s="563" customFormat="1" ht="15" customHeight="1" x14ac:dyDescent="0.25">
      <c r="A2298" s="934"/>
      <c r="B2298" s="929"/>
      <c r="C2298" s="935"/>
      <c r="D2298" s="530"/>
      <c r="E2298" s="930"/>
      <c r="F2298" s="934"/>
      <c r="G2298" s="935"/>
      <c r="R2298" s="932"/>
      <c r="S2298" s="931"/>
      <c r="W2298" s="932"/>
    </row>
    <row r="2299" spans="1:23" s="563" customFormat="1" ht="15" customHeight="1" x14ac:dyDescent="0.25">
      <c r="A2299" s="934"/>
      <c r="B2299" s="929"/>
      <c r="C2299" s="935"/>
      <c r="D2299" s="530"/>
      <c r="E2299" s="930"/>
      <c r="F2299" s="934"/>
      <c r="G2299" s="935"/>
      <c r="R2299" s="932"/>
      <c r="S2299" s="931"/>
      <c r="W2299" s="932"/>
    </row>
    <row r="2300" spans="1:23" s="563" customFormat="1" ht="15" customHeight="1" x14ac:dyDescent="0.25">
      <c r="A2300" s="934"/>
      <c r="B2300" s="929"/>
      <c r="C2300" s="935"/>
      <c r="D2300" s="530"/>
      <c r="E2300" s="930"/>
      <c r="F2300" s="934"/>
      <c r="G2300" s="935"/>
      <c r="R2300" s="932"/>
      <c r="S2300" s="931"/>
      <c r="W2300" s="932"/>
    </row>
    <row r="2301" spans="1:23" s="563" customFormat="1" ht="15" customHeight="1" x14ac:dyDescent="0.25">
      <c r="A2301" s="934"/>
      <c r="B2301" s="929"/>
      <c r="C2301" s="935"/>
      <c r="D2301" s="530"/>
      <c r="E2301" s="930"/>
      <c r="F2301" s="934"/>
      <c r="G2301" s="935"/>
      <c r="R2301" s="932"/>
      <c r="S2301" s="931"/>
      <c r="W2301" s="932"/>
    </row>
    <row r="2302" spans="1:23" s="563" customFormat="1" ht="15" customHeight="1" x14ac:dyDescent="0.25">
      <c r="A2302" s="934"/>
      <c r="B2302" s="929"/>
      <c r="C2302" s="935"/>
      <c r="D2302" s="530"/>
      <c r="E2302" s="930"/>
      <c r="F2302" s="934"/>
      <c r="G2302" s="935"/>
      <c r="R2302" s="932"/>
      <c r="S2302" s="931"/>
      <c r="W2302" s="932"/>
    </row>
    <row r="2303" spans="1:23" s="563" customFormat="1" ht="15" customHeight="1" x14ac:dyDescent="0.25">
      <c r="A2303" s="934"/>
      <c r="B2303" s="929"/>
      <c r="C2303" s="935"/>
      <c r="D2303" s="530"/>
      <c r="E2303" s="930"/>
      <c r="F2303" s="934"/>
      <c r="G2303" s="935"/>
      <c r="R2303" s="932"/>
      <c r="S2303" s="931"/>
      <c r="W2303" s="932"/>
    </row>
    <row r="2304" spans="1:23" s="563" customFormat="1" ht="15" customHeight="1" x14ac:dyDescent="0.25">
      <c r="A2304" s="934"/>
      <c r="B2304" s="929"/>
      <c r="C2304" s="935"/>
      <c r="D2304" s="530"/>
      <c r="E2304" s="930"/>
      <c r="F2304" s="934"/>
      <c r="G2304" s="935"/>
      <c r="R2304" s="932"/>
      <c r="S2304" s="931"/>
      <c r="W2304" s="932"/>
    </row>
    <row r="2305" spans="1:23" s="563" customFormat="1" ht="15" customHeight="1" x14ac:dyDescent="0.25">
      <c r="A2305" s="934"/>
      <c r="B2305" s="929"/>
      <c r="C2305" s="935"/>
      <c r="D2305" s="530"/>
      <c r="E2305" s="930"/>
      <c r="F2305" s="934"/>
      <c r="G2305" s="935"/>
      <c r="R2305" s="932"/>
      <c r="S2305" s="931"/>
      <c r="W2305" s="932"/>
    </row>
    <row r="2306" spans="1:23" s="563" customFormat="1" ht="15" customHeight="1" x14ac:dyDescent="0.25">
      <c r="A2306" s="934"/>
      <c r="B2306" s="929"/>
      <c r="C2306" s="935"/>
      <c r="D2306" s="530"/>
      <c r="E2306" s="930"/>
      <c r="F2306" s="934"/>
      <c r="G2306" s="935"/>
      <c r="R2306" s="932"/>
      <c r="S2306" s="931"/>
      <c r="W2306" s="932"/>
    </row>
    <row r="2307" spans="1:23" s="563" customFormat="1" ht="15" customHeight="1" x14ac:dyDescent="0.25">
      <c r="A2307" s="934"/>
      <c r="B2307" s="929"/>
      <c r="C2307" s="935"/>
      <c r="D2307" s="530"/>
      <c r="E2307" s="930"/>
      <c r="F2307" s="934"/>
      <c r="G2307" s="935"/>
      <c r="R2307" s="932"/>
      <c r="S2307" s="931"/>
      <c r="W2307" s="932"/>
    </row>
    <row r="2308" spans="1:23" s="563" customFormat="1" ht="15" customHeight="1" x14ac:dyDescent="0.25">
      <c r="A2308" s="934"/>
      <c r="B2308" s="929"/>
      <c r="C2308" s="935"/>
      <c r="D2308" s="530"/>
      <c r="E2308" s="930"/>
      <c r="F2308" s="934"/>
      <c r="G2308" s="935"/>
      <c r="R2308" s="932"/>
      <c r="S2308" s="931"/>
      <c r="W2308" s="932"/>
    </row>
    <row r="2309" spans="1:23" s="563" customFormat="1" ht="15" customHeight="1" x14ac:dyDescent="0.25">
      <c r="A2309" s="934"/>
      <c r="B2309" s="929"/>
      <c r="C2309" s="935"/>
      <c r="D2309" s="530"/>
      <c r="E2309" s="930"/>
      <c r="F2309" s="934"/>
      <c r="G2309" s="935"/>
      <c r="R2309" s="932"/>
      <c r="S2309" s="931"/>
      <c r="W2309" s="932"/>
    </row>
    <row r="2310" spans="1:23" s="563" customFormat="1" ht="15" customHeight="1" x14ac:dyDescent="0.25">
      <c r="A2310" s="934"/>
      <c r="B2310" s="929"/>
      <c r="C2310" s="935"/>
      <c r="D2310" s="530"/>
      <c r="E2310" s="930"/>
      <c r="F2310" s="934"/>
      <c r="G2310" s="935"/>
      <c r="R2310" s="932"/>
      <c r="S2310" s="931"/>
      <c r="W2310" s="932"/>
    </row>
    <row r="2311" spans="1:23" s="563" customFormat="1" ht="15" customHeight="1" x14ac:dyDescent="0.25">
      <c r="A2311" s="934"/>
      <c r="B2311" s="929"/>
      <c r="C2311" s="935"/>
      <c r="D2311" s="530"/>
      <c r="E2311" s="930"/>
      <c r="F2311" s="934"/>
      <c r="G2311" s="935"/>
      <c r="R2311" s="932"/>
      <c r="S2311" s="931"/>
      <c r="W2311" s="932"/>
    </row>
    <row r="2312" spans="1:23" s="563" customFormat="1" ht="15" customHeight="1" x14ac:dyDescent="0.25">
      <c r="A2312" s="934"/>
      <c r="B2312" s="929"/>
      <c r="C2312" s="935"/>
      <c r="D2312" s="530"/>
      <c r="E2312" s="930"/>
      <c r="F2312" s="934"/>
      <c r="G2312" s="935"/>
      <c r="R2312" s="932"/>
      <c r="S2312" s="931"/>
      <c r="W2312" s="932"/>
    </row>
    <row r="2313" spans="1:23" s="563" customFormat="1" ht="15" customHeight="1" x14ac:dyDescent="0.25">
      <c r="A2313" s="934"/>
      <c r="B2313" s="929"/>
      <c r="C2313" s="935"/>
      <c r="D2313" s="530"/>
      <c r="E2313" s="930"/>
      <c r="F2313" s="934"/>
      <c r="G2313" s="935"/>
      <c r="R2313" s="932"/>
      <c r="S2313" s="931"/>
      <c r="W2313" s="932"/>
    </row>
    <row r="2314" spans="1:23" s="563" customFormat="1" ht="15" customHeight="1" x14ac:dyDescent="0.25">
      <c r="A2314" s="934"/>
      <c r="B2314" s="929"/>
      <c r="C2314" s="935"/>
      <c r="D2314" s="530"/>
      <c r="E2314" s="930"/>
      <c r="F2314" s="934"/>
      <c r="G2314" s="935"/>
      <c r="R2314" s="932"/>
      <c r="S2314" s="931"/>
      <c r="W2314" s="932"/>
    </row>
    <row r="2315" spans="1:23" s="563" customFormat="1" ht="15" customHeight="1" x14ac:dyDescent="0.25">
      <c r="A2315" s="934"/>
      <c r="B2315" s="929"/>
      <c r="C2315" s="935"/>
      <c r="D2315" s="530"/>
      <c r="E2315" s="930"/>
      <c r="F2315" s="934"/>
      <c r="G2315" s="935"/>
      <c r="R2315" s="932"/>
      <c r="S2315" s="931"/>
      <c r="W2315" s="932"/>
    </row>
    <row r="2316" spans="1:23" s="563" customFormat="1" ht="15" customHeight="1" x14ac:dyDescent="0.25">
      <c r="A2316" s="934"/>
      <c r="B2316" s="929"/>
      <c r="C2316" s="935"/>
      <c r="D2316" s="530"/>
      <c r="E2316" s="930"/>
      <c r="F2316" s="934"/>
      <c r="G2316" s="935"/>
      <c r="R2316" s="932"/>
      <c r="S2316" s="931"/>
      <c r="W2316" s="932"/>
    </row>
    <row r="2317" spans="1:23" s="563" customFormat="1" ht="15" customHeight="1" x14ac:dyDescent="0.25">
      <c r="A2317" s="934"/>
      <c r="B2317" s="929"/>
      <c r="C2317" s="935"/>
      <c r="D2317" s="530"/>
      <c r="E2317" s="930"/>
      <c r="F2317" s="934"/>
      <c r="G2317" s="935"/>
      <c r="R2317" s="932"/>
      <c r="S2317" s="931"/>
      <c r="W2317" s="932"/>
    </row>
    <row r="2318" spans="1:23" s="563" customFormat="1" ht="15" customHeight="1" x14ac:dyDescent="0.25">
      <c r="A2318" s="934"/>
      <c r="B2318" s="929"/>
      <c r="C2318" s="935"/>
      <c r="D2318" s="530"/>
      <c r="E2318" s="930"/>
      <c r="F2318" s="934"/>
      <c r="G2318" s="935"/>
      <c r="R2318" s="932"/>
      <c r="S2318" s="931"/>
      <c r="W2318" s="932"/>
    </row>
    <row r="2319" spans="1:23" s="563" customFormat="1" ht="15" customHeight="1" x14ac:dyDescent="0.25">
      <c r="A2319" s="934"/>
      <c r="B2319" s="929"/>
      <c r="C2319" s="935"/>
      <c r="D2319" s="530"/>
      <c r="E2319" s="930"/>
      <c r="F2319" s="934"/>
      <c r="G2319" s="935"/>
      <c r="R2319" s="932"/>
      <c r="S2319" s="931"/>
      <c r="W2319" s="932"/>
    </row>
    <row r="2320" spans="1:23" s="563" customFormat="1" ht="15" customHeight="1" x14ac:dyDescent="0.25">
      <c r="A2320" s="934"/>
      <c r="B2320" s="929"/>
      <c r="C2320" s="935"/>
      <c r="D2320" s="530"/>
      <c r="E2320" s="930"/>
      <c r="F2320" s="934"/>
      <c r="G2320" s="935"/>
      <c r="R2320" s="932"/>
      <c r="S2320" s="931"/>
      <c r="W2320" s="932"/>
    </row>
    <row r="2321" spans="1:23" s="563" customFormat="1" ht="15" customHeight="1" x14ac:dyDescent="0.25">
      <c r="A2321" s="934"/>
      <c r="B2321" s="929"/>
      <c r="C2321" s="935"/>
      <c r="D2321" s="530"/>
      <c r="E2321" s="930"/>
      <c r="F2321" s="934"/>
      <c r="G2321" s="935"/>
      <c r="R2321" s="932"/>
      <c r="S2321" s="931"/>
      <c r="W2321" s="932"/>
    </row>
    <row r="2322" spans="1:23" s="563" customFormat="1" ht="15" customHeight="1" x14ac:dyDescent="0.25">
      <c r="A2322" s="934"/>
      <c r="B2322" s="929"/>
      <c r="C2322" s="935"/>
      <c r="D2322" s="530"/>
      <c r="E2322" s="930"/>
      <c r="F2322" s="934"/>
      <c r="G2322" s="935"/>
      <c r="R2322" s="932"/>
      <c r="S2322" s="931"/>
      <c r="W2322" s="932"/>
    </row>
    <row r="2323" spans="1:23" s="563" customFormat="1" ht="15" customHeight="1" x14ac:dyDescent="0.25">
      <c r="A2323" s="934"/>
      <c r="B2323" s="929"/>
      <c r="C2323" s="935"/>
      <c r="D2323" s="530"/>
      <c r="E2323" s="930"/>
      <c r="F2323" s="934"/>
      <c r="G2323" s="935"/>
      <c r="R2323" s="932"/>
      <c r="S2323" s="931"/>
      <c r="W2323" s="932"/>
    </row>
    <row r="2324" spans="1:23" s="563" customFormat="1" ht="15" customHeight="1" x14ac:dyDescent="0.25">
      <c r="A2324" s="934"/>
      <c r="B2324" s="929"/>
      <c r="C2324" s="935"/>
      <c r="D2324" s="530"/>
      <c r="E2324" s="930"/>
      <c r="F2324" s="934"/>
      <c r="G2324" s="935"/>
      <c r="R2324" s="932"/>
      <c r="S2324" s="931"/>
      <c r="W2324" s="932"/>
    </row>
    <row r="2325" spans="1:23" s="563" customFormat="1" ht="15" customHeight="1" x14ac:dyDescent="0.25">
      <c r="A2325" s="934"/>
      <c r="B2325" s="929"/>
      <c r="C2325" s="935"/>
      <c r="D2325" s="530"/>
      <c r="E2325" s="930"/>
      <c r="F2325" s="934"/>
      <c r="G2325" s="935"/>
      <c r="R2325" s="932"/>
      <c r="S2325" s="931"/>
      <c r="W2325" s="932"/>
    </row>
    <row r="2326" spans="1:23" s="563" customFormat="1" ht="15" customHeight="1" x14ac:dyDescent="0.25">
      <c r="A2326" s="934"/>
      <c r="B2326" s="929"/>
      <c r="C2326" s="935"/>
      <c r="D2326" s="530"/>
      <c r="E2326" s="930"/>
      <c r="F2326" s="934"/>
      <c r="G2326" s="935"/>
      <c r="R2326" s="932"/>
      <c r="S2326" s="931"/>
      <c r="W2326" s="932"/>
    </row>
    <row r="2327" spans="1:23" s="563" customFormat="1" ht="15" customHeight="1" x14ac:dyDescent="0.25">
      <c r="A2327" s="934"/>
      <c r="B2327" s="929"/>
      <c r="C2327" s="935"/>
      <c r="D2327" s="530"/>
      <c r="E2327" s="930"/>
      <c r="F2327" s="934"/>
      <c r="G2327" s="935"/>
      <c r="R2327" s="932"/>
      <c r="S2327" s="931"/>
      <c r="W2327" s="932"/>
    </row>
    <row r="2328" spans="1:23" s="563" customFormat="1" ht="15" customHeight="1" x14ac:dyDescent="0.25">
      <c r="A2328" s="934"/>
      <c r="B2328" s="929"/>
      <c r="C2328" s="935"/>
      <c r="D2328" s="530"/>
      <c r="E2328" s="930"/>
      <c r="F2328" s="934"/>
      <c r="G2328" s="935"/>
      <c r="R2328" s="932"/>
      <c r="S2328" s="931"/>
      <c r="W2328" s="932"/>
    </row>
    <row r="2329" spans="1:23" s="563" customFormat="1" ht="15" customHeight="1" x14ac:dyDescent="0.25">
      <c r="A2329" s="934"/>
      <c r="B2329" s="929"/>
      <c r="C2329" s="935"/>
      <c r="D2329" s="530"/>
      <c r="E2329" s="930"/>
      <c r="F2329" s="934"/>
      <c r="G2329" s="935"/>
      <c r="R2329" s="932"/>
      <c r="S2329" s="931"/>
      <c r="W2329" s="932"/>
    </row>
    <row r="2330" spans="1:23" s="563" customFormat="1" ht="15" customHeight="1" x14ac:dyDescent="0.25">
      <c r="A2330" s="934"/>
      <c r="B2330" s="929"/>
      <c r="C2330" s="935"/>
      <c r="D2330" s="530"/>
      <c r="E2330" s="930"/>
      <c r="F2330" s="934"/>
      <c r="G2330" s="935"/>
      <c r="R2330" s="932"/>
      <c r="S2330" s="931"/>
      <c r="W2330" s="932"/>
    </row>
    <row r="2331" spans="1:23" s="563" customFormat="1" ht="15" customHeight="1" x14ac:dyDescent="0.25">
      <c r="A2331" s="934"/>
      <c r="B2331" s="929"/>
      <c r="C2331" s="935"/>
      <c r="D2331" s="530"/>
      <c r="E2331" s="930"/>
      <c r="F2331" s="934"/>
      <c r="G2331" s="935"/>
      <c r="R2331" s="932"/>
      <c r="S2331" s="931"/>
      <c r="W2331" s="932"/>
    </row>
    <row r="2332" spans="1:23" s="563" customFormat="1" ht="15" customHeight="1" x14ac:dyDescent="0.25">
      <c r="A2332" s="934"/>
      <c r="B2332" s="929"/>
      <c r="C2332" s="935"/>
      <c r="D2332" s="530"/>
      <c r="E2332" s="930"/>
      <c r="F2332" s="934"/>
      <c r="G2332" s="935"/>
      <c r="R2332" s="932"/>
      <c r="S2332" s="931"/>
      <c r="W2332" s="932"/>
    </row>
    <row r="2333" spans="1:23" s="563" customFormat="1" ht="15" customHeight="1" x14ac:dyDescent="0.25">
      <c r="A2333" s="934"/>
      <c r="B2333" s="929"/>
      <c r="C2333" s="935"/>
      <c r="D2333" s="530"/>
      <c r="E2333" s="930"/>
      <c r="F2333" s="934"/>
      <c r="G2333" s="935"/>
      <c r="R2333" s="932"/>
      <c r="S2333" s="931"/>
      <c r="W2333" s="932"/>
    </row>
    <row r="2334" spans="1:23" s="563" customFormat="1" ht="15" customHeight="1" x14ac:dyDescent="0.25">
      <c r="A2334" s="934"/>
      <c r="B2334" s="929"/>
      <c r="C2334" s="935"/>
      <c r="D2334" s="530"/>
      <c r="E2334" s="930"/>
      <c r="F2334" s="934"/>
      <c r="G2334" s="935"/>
      <c r="R2334" s="932"/>
      <c r="S2334" s="931"/>
      <c r="W2334" s="932"/>
    </row>
    <row r="2335" spans="1:23" s="563" customFormat="1" ht="15" customHeight="1" x14ac:dyDescent="0.25">
      <c r="A2335" s="934"/>
      <c r="B2335" s="929"/>
      <c r="C2335" s="935"/>
      <c r="D2335" s="530"/>
      <c r="E2335" s="930"/>
      <c r="F2335" s="934"/>
      <c r="G2335" s="935"/>
      <c r="R2335" s="932"/>
      <c r="S2335" s="931"/>
      <c r="W2335" s="932"/>
    </row>
    <row r="2336" spans="1:23" s="563" customFormat="1" ht="15" customHeight="1" x14ac:dyDescent="0.25">
      <c r="A2336" s="934"/>
      <c r="B2336" s="929"/>
      <c r="C2336" s="935"/>
      <c r="D2336" s="530"/>
      <c r="E2336" s="930"/>
      <c r="F2336" s="934"/>
      <c r="G2336" s="935"/>
      <c r="R2336" s="932"/>
      <c r="S2336" s="931"/>
      <c r="W2336" s="932"/>
    </row>
    <row r="2337" spans="1:23" s="563" customFormat="1" ht="15" customHeight="1" x14ac:dyDescent="0.25">
      <c r="A2337" s="934"/>
      <c r="B2337" s="929"/>
      <c r="C2337" s="935"/>
      <c r="D2337" s="530"/>
      <c r="E2337" s="930"/>
      <c r="F2337" s="934"/>
      <c r="G2337" s="935"/>
      <c r="R2337" s="932"/>
      <c r="S2337" s="931"/>
      <c r="W2337" s="932"/>
    </row>
    <row r="2338" spans="1:23" s="563" customFormat="1" ht="15" customHeight="1" x14ac:dyDescent="0.25">
      <c r="A2338" s="934"/>
      <c r="B2338" s="929"/>
      <c r="C2338" s="935"/>
      <c r="D2338" s="530"/>
      <c r="E2338" s="930"/>
      <c r="F2338" s="934"/>
      <c r="G2338" s="935"/>
      <c r="R2338" s="932"/>
      <c r="S2338" s="931"/>
      <c r="W2338" s="932"/>
    </row>
    <row r="2339" spans="1:23" s="563" customFormat="1" ht="15" customHeight="1" x14ac:dyDescent="0.25">
      <c r="A2339" s="934"/>
      <c r="B2339" s="929"/>
      <c r="C2339" s="935"/>
      <c r="D2339" s="530"/>
      <c r="E2339" s="930"/>
      <c r="F2339" s="934"/>
      <c r="G2339" s="935"/>
      <c r="R2339" s="932"/>
      <c r="S2339" s="931"/>
      <c r="W2339" s="932"/>
    </row>
    <row r="2340" spans="1:23" s="563" customFormat="1" ht="15" customHeight="1" x14ac:dyDescent="0.25">
      <c r="A2340" s="934"/>
      <c r="B2340" s="929"/>
      <c r="C2340" s="935"/>
      <c r="D2340" s="530"/>
      <c r="E2340" s="930"/>
      <c r="F2340" s="934"/>
      <c r="G2340" s="935"/>
      <c r="R2340" s="932"/>
      <c r="S2340" s="931"/>
      <c r="W2340" s="932"/>
    </row>
    <row r="2341" spans="1:23" s="563" customFormat="1" ht="15" customHeight="1" x14ac:dyDescent="0.25">
      <c r="A2341" s="934"/>
      <c r="B2341" s="929"/>
      <c r="C2341" s="935"/>
      <c r="D2341" s="530"/>
      <c r="E2341" s="930"/>
      <c r="F2341" s="934"/>
      <c r="G2341" s="935"/>
      <c r="R2341" s="932"/>
      <c r="S2341" s="931"/>
      <c r="W2341" s="932"/>
    </row>
    <row r="2342" spans="1:23" s="563" customFormat="1" ht="15" customHeight="1" x14ac:dyDescent="0.25">
      <c r="A2342" s="934"/>
      <c r="B2342" s="929"/>
      <c r="C2342" s="935"/>
      <c r="D2342" s="530"/>
      <c r="E2342" s="930"/>
      <c r="F2342" s="934"/>
      <c r="G2342" s="935"/>
      <c r="R2342" s="932"/>
      <c r="S2342" s="931"/>
      <c r="W2342" s="932"/>
    </row>
    <row r="2343" spans="1:23" s="563" customFormat="1" ht="15" customHeight="1" x14ac:dyDescent="0.25">
      <c r="A2343" s="934"/>
      <c r="B2343" s="929"/>
      <c r="C2343" s="935"/>
      <c r="D2343" s="530"/>
      <c r="E2343" s="930"/>
      <c r="F2343" s="934"/>
      <c r="G2343" s="935"/>
      <c r="R2343" s="932"/>
      <c r="S2343" s="931"/>
      <c r="W2343" s="932"/>
    </row>
    <row r="2344" spans="1:23" s="563" customFormat="1" ht="15" customHeight="1" x14ac:dyDescent="0.25">
      <c r="A2344" s="934"/>
      <c r="B2344" s="929"/>
      <c r="C2344" s="935"/>
      <c r="D2344" s="530"/>
      <c r="E2344" s="930"/>
      <c r="F2344" s="934"/>
      <c r="G2344" s="935"/>
      <c r="R2344" s="932"/>
      <c r="S2344" s="931"/>
      <c r="W2344" s="932"/>
    </row>
    <row r="2345" spans="1:23" s="563" customFormat="1" ht="15" customHeight="1" x14ac:dyDescent="0.25">
      <c r="A2345" s="934"/>
      <c r="B2345" s="929"/>
      <c r="C2345" s="935"/>
      <c r="D2345" s="530"/>
      <c r="E2345" s="930"/>
      <c r="F2345" s="934"/>
      <c r="G2345" s="935"/>
      <c r="R2345" s="932"/>
      <c r="S2345" s="931"/>
      <c r="W2345" s="932"/>
    </row>
    <row r="2346" spans="1:23" s="563" customFormat="1" ht="15" customHeight="1" x14ac:dyDescent="0.25">
      <c r="A2346" s="934"/>
      <c r="B2346" s="929"/>
      <c r="C2346" s="935"/>
      <c r="D2346" s="530"/>
      <c r="E2346" s="930"/>
      <c r="F2346" s="934"/>
      <c r="G2346" s="935"/>
      <c r="R2346" s="932"/>
      <c r="S2346" s="931"/>
      <c r="W2346" s="932"/>
    </row>
    <row r="2347" spans="1:23" s="563" customFormat="1" ht="15" customHeight="1" x14ac:dyDescent="0.25">
      <c r="A2347" s="934"/>
      <c r="B2347" s="929"/>
      <c r="C2347" s="935"/>
      <c r="D2347" s="530"/>
      <c r="E2347" s="930"/>
      <c r="F2347" s="934"/>
      <c r="G2347" s="935"/>
      <c r="R2347" s="932"/>
      <c r="S2347" s="931"/>
      <c r="W2347" s="932"/>
    </row>
    <row r="2348" spans="1:23" s="563" customFormat="1" ht="15" customHeight="1" x14ac:dyDescent="0.25">
      <c r="A2348" s="934"/>
      <c r="B2348" s="929"/>
      <c r="C2348" s="935"/>
      <c r="D2348" s="530"/>
      <c r="E2348" s="930"/>
      <c r="F2348" s="934"/>
      <c r="G2348" s="935"/>
      <c r="R2348" s="932"/>
      <c r="S2348" s="931"/>
      <c r="W2348" s="932"/>
    </row>
    <row r="2349" spans="1:23" s="563" customFormat="1" ht="15" customHeight="1" x14ac:dyDescent="0.25">
      <c r="A2349" s="934"/>
      <c r="B2349" s="929"/>
      <c r="C2349" s="935"/>
      <c r="D2349" s="530"/>
      <c r="E2349" s="930"/>
      <c r="F2349" s="934"/>
      <c r="G2349" s="935"/>
      <c r="R2349" s="932"/>
      <c r="S2349" s="931"/>
      <c r="W2349" s="932"/>
    </row>
    <row r="2350" spans="1:23" s="563" customFormat="1" ht="15" customHeight="1" x14ac:dyDescent="0.25">
      <c r="A2350" s="934"/>
      <c r="B2350" s="929"/>
      <c r="C2350" s="935"/>
      <c r="D2350" s="530"/>
      <c r="E2350" s="930"/>
      <c r="F2350" s="934"/>
      <c r="G2350" s="935"/>
      <c r="R2350" s="932"/>
      <c r="S2350" s="931"/>
      <c r="W2350" s="932"/>
    </row>
    <row r="2351" spans="1:23" s="563" customFormat="1" ht="15" customHeight="1" x14ac:dyDescent="0.25">
      <c r="A2351" s="934"/>
      <c r="B2351" s="929"/>
      <c r="C2351" s="935"/>
      <c r="D2351" s="530"/>
      <c r="E2351" s="930"/>
      <c r="F2351" s="934"/>
      <c r="G2351" s="935"/>
      <c r="R2351" s="932"/>
      <c r="S2351" s="931"/>
      <c r="W2351" s="932"/>
    </row>
    <row r="2352" spans="1:23" s="563" customFormat="1" ht="15" customHeight="1" x14ac:dyDescent="0.25">
      <c r="A2352" s="934"/>
      <c r="B2352" s="929"/>
      <c r="C2352" s="935"/>
      <c r="D2352" s="530"/>
      <c r="E2352" s="930"/>
      <c r="F2352" s="934"/>
      <c r="G2352" s="935"/>
      <c r="R2352" s="932"/>
      <c r="S2352" s="931"/>
      <c r="W2352" s="932"/>
    </row>
    <row r="2353" spans="1:23" s="563" customFormat="1" ht="15" customHeight="1" x14ac:dyDescent="0.25">
      <c r="A2353" s="934"/>
      <c r="B2353" s="929"/>
      <c r="C2353" s="935"/>
      <c r="D2353" s="530"/>
      <c r="E2353" s="930"/>
      <c r="F2353" s="934"/>
      <c r="G2353" s="935"/>
      <c r="R2353" s="932"/>
      <c r="S2353" s="931"/>
      <c r="W2353" s="932"/>
    </row>
    <row r="2354" spans="1:23" s="563" customFormat="1" ht="15" customHeight="1" x14ac:dyDescent="0.25">
      <c r="A2354" s="934"/>
      <c r="B2354" s="929"/>
      <c r="C2354" s="935"/>
      <c r="D2354" s="530"/>
      <c r="E2354" s="930"/>
      <c r="F2354" s="934"/>
      <c r="G2354" s="935"/>
      <c r="R2354" s="932"/>
      <c r="S2354" s="931"/>
      <c r="W2354" s="932"/>
    </row>
    <row r="2355" spans="1:23" s="563" customFormat="1" ht="15" customHeight="1" x14ac:dyDescent="0.25">
      <c r="A2355" s="934"/>
      <c r="B2355" s="929"/>
      <c r="C2355" s="935"/>
      <c r="D2355" s="530"/>
      <c r="E2355" s="930"/>
      <c r="F2355" s="934"/>
      <c r="G2355" s="935"/>
      <c r="R2355" s="932"/>
      <c r="S2355" s="931"/>
      <c r="W2355" s="932"/>
    </row>
    <row r="2356" spans="1:23" s="563" customFormat="1" ht="15" customHeight="1" x14ac:dyDescent="0.25">
      <c r="A2356" s="934"/>
      <c r="B2356" s="929"/>
      <c r="C2356" s="935"/>
      <c r="D2356" s="530"/>
      <c r="E2356" s="930"/>
      <c r="F2356" s="934"/>
      <c r="G2356" s="935"/>
      <c r="R2356" s="932"/>
      <c r="S2356" s="931"/>
      <c r="W2356" s="932"/>
    </row>
    <row r="2357" spans="1:23" s="563" customFormat="1" ht="15" customHeight="1" x14ac:dyDescent="0.25">
      <c r="A2357" s="934"/>
      <c r="B2357" s="929"/>
      <c r="C2357" s="935"/>
      <c r="D2357" s="530"/>
      <c r="E2357" s="930"/>
      <c r="F2357" s="934"/>
      <c r="G2357" s="935"/>
      <c r="R2357" s="932"/>
      <c r="S2357" s="931"/>
      <c r="W2357" s="932"/>
    </row>
    <row r="2358" spans="1:23" s="563" customFormat="1" ht="15" customHeight="1" x14ac:dyDescent="0.25">
      <c r="A2358" s="934"/>
      <c r="B2358" s="929"/>
      <c r="C2358" s="935"/>
      <c r="D2358" s="530"/>
      <c r="E2358" s="930"/>
      <c r="F2358" s="934"/>
      <c r="G2358" s="935"/>
      <c r="R2358" s="932"/>
      <c r="S2358" s="931"/>
      <c r="W2358" s="932"/>
    </row>
    <row r="2359" spans="1:23" s="563" customFormat="1" ht="15" customHeight="1" x14ac:dyDescent="0.25">
      <c r="A2359" s="934"/>
      <c r="B2359" s="929"/>
      <c r="C2359" s="935"/>
      <c r="D2359" s="530"/>
      <c r="E2359" s="930"/>
      <c r="F2359" s="934"/>
      <c r="G2359" s="935"/>
      <c r="R2359" s="932"/>
      <c r="S2359" s="931"/>
      <c r="W2359" s="932"/>
    </row>
    <row r="2360" spans="1:23" s="563" customFormat="1" ht="15" customHeight="1" x14ac:dyDescent="0.25">
      <c r="A2360" s="934"/>
      <c r="B2360" s="929"/>
      <c r="C2360" s="935"/>
      <c r="D2360" s="530"/>
      <c r="E2360" s="930"/>
      <c r="F2360" s="934"/>
      <c r="G2360" s="935"/>
      <c r="R2360" s="932"/>
      <c r="S2360" s="931"/>
      <c r="W2360" s="932"/>
    </row>
    <row r="2361" spans="1:23" s="563" customFormat="1" ht="15" customHeight="1" x14ac:dyDescent="0.25">
      <c r="A2361" s="934"/>
      <c r="B2361" s="929"/>
      <c r="C2361" s="935"/>
      <c r="D2361" s="530"/>
      <c r="E2361" s="930"/>
      <c r="F2361" s="934"/>
      <c r="G2361" s="935"/>
      <c r="R2361" s="932"/>
      <c r="S2361" s="931"/>
      <c r="W2361" s="932"/>
    </row>
    <row r="2362" spans="1:23" s="563" customFormat="1" ht="15" customHeight="1" x14ac:dyDescent="0.25">
      <c r="A2362" s="934"/>
      <c r="B2362" s="929"/>
      <c r="C2362" s="935"/>
      <c r="D2362" s="530"/>
      <c r="E2362" s="930"/>
      <c r="F2362" s="934"/>
      <c r="G2362" s="935"/>
      <c r="R2362" s="932"/>
      <c r="S2362" s="931"/>
      <c r="W2362" s="932"/>
    </row>
    <row r="2363" spans="1:23" s="563" customFormat="1" ht="15" customHeight="1" x14ac:dyDescent="0.25">
      <c r="A2363" s="934"/>
      <c r="B2363" s="929"/>
      <c r="C2363" s="935"/>
      <c r="D2363" s="530"/>
      <c r="E2363" s="930"/>
      <c r="F2363" s="934"/>
      <c r="G2363" s="935"/>
      <c r="R2363" s="932"/>
      <c r="S2363" s="931"/>
      <c r="W2363" s="932"/>
    </row>
    <row r="2364" spans="1:23" s="563" customFormat="1" ht="15" customHeight="1" x14ac:dyDescent="0.25">
      <c r="A2364" s="934"/>
      <c r="B2364" s="929"/>
      <c r="C2364" s="935"/>
      <c r="D2364" s="530"/>
      <c r="E2364" s="930"/>
      <c r="F2364" s="934"/>
      <c r="G2364" s="935"/>
      <c r="R2364" s="932"/>
      <c r="S2364" s="931"/>
      <c r="W2364" s="932"/>
    </row>
    <row r="2365" spans="1:23" s="563" customFormat="1" ht="15" customHeight="1" x14ac:dyDescent="0.25">
      <c r="A2365" s="934"/>
      <c r="B2365" s="929"/>
      <c r="C2365" s="935"/>
      <c r="D2365" s="530"/>
      <c r="E2365" s="930"/>
      <c r="F2365" s="934"/>
      <c r="G2365" s="935"/>
      <c r="R2365" s="932"/>
      <c r="S2365" s="931"/>
      <c r="W2365" s="932"/>
    </row>
    <row r="2366" spans="1:23" s="563" customFormat="1" ht="15" customHeight="1" x14ac:dyDescent="0.25">
      <c r="A2366" s="934"/>
      <c r="B2366" s="929"/>
      <c r="C2366" s="935"/>
      <c r="D2366" s="530"/>
      <c r="E2366" s="930"/>
      <c r="F2366" s="934"/>
      <c r="G2366" s="935"/>
      <c r="R2366" s="932"/>
      <c r="S2366" s="931"/>
      <c r="W2366" s="932"/>
    </row>
    <row r="2367" spans="1:23" s="563" customFormat="1" ht="15" customHeight="1" x14ac:dyDescent="0.25">
      <c r="A2367" s="934"/>
      <c r="B2367" s="929"/>
      <c r="C2367" s="935"/>
      <c r="D2367" s="530"/>
      <c r="E2367" s="930"/>
      <c r="F2367" s="934"/>
      <c r="G2367" s="935"/>
      <c r="R2367" s="932"/>
      <c r="S2367" s="931"/>
      <c r="W2367" s="932"/>
    </row>
    <row r="2368" spans="1:23" s="563" customFormat="1" ht="15" customHeight="1" x14ac:dyDescent="0.25">
      <c r="A2368" s="934"/>
      <c r="B2368" s="929"/>
      <c r="C2368" s="935"/>
      <c r="D2368" s="530"/>
      <c r="E2368" s="930"/>
      <c r="F2368" s="934"/>
      <c r="G2368" s="935"/>
      <c r="R2368" s="932"/>
      <c r="S2368" s="931"/>
      <c r="W2368" s="932"/>
    </row>
    <row r="2369" spans="1:23" s="563" customFormat="1" ht="15" customHeight="1" x14ac:dyDescent="0.25">
      <c r="A2369" s="934"/>
      <c r="B2369" s="929"/>
      <c r="C2369" s="935"/>
      <c r="D2369" s="530"/>
      <c r="E2369" s="930"/>
      <c r="F2369" s="934"/>
      <c r="G2369" s="935"/>
      <c r="R2369" s="932"/>
      <c r="S2369" s="931"/>
      <c r="W2369" s="932"/>
    </row>
    <row r="2370" spans="1:23" s="563" customFormat="1" ht="15" customHeight="1" x14ac:dyDescent="0.25">
      <c r="A2370" s="934"/>
      <c r="B2370" s="929"/>
      <c r="C2370" s="935"/>
      <c r="D2370" s="530"/>
      <c r="E2370" s="930"/>
      <c r="F2370" s="934"/>
      <c r="G2370" s="935"/>
      <c r="R2370" s="932"/>
      <c r="S2370" s="931"/>
      <c r="W2370" s="932"/>
    </row>
    <row r="2371" spans="1:23" s="563" customFormat="1" ht="15" customHeight="1" x14ac:dyDescent="0.25">
      <c r="A2371" s="934"/>
      <c r="B2371" s="929"/>
      <c r="C2371" s="935"/>
      <c r="D2371" s="530"/>
      <c r="E2371" s="930"/>
      <c r="F2371" s="934"/>
      <c r="G2371" s="935"/>
      <c r="R2371" s="932"/>
      <c r="S2371" s="931"/>
      <c r="W2371" s="932"/>
    </row>
    <row r="2372" spans="1:23" s="563" customFormat="1" ht="15" customHeight="1" x14ac:dyDescent="0.25">
      <c r="A2372" s="934"/>
      <c r="B2372" s="929"/>
      <c r="C2372" s="935"/>
      <c r="D2372" s="530"/>
      <c r="E2372" s="930"/>
      <c r="F2372" s="934"/>
      <c r="G2372" s="935"/>
      <c r="R2372" s="932"/>
      <c r="S2372" s="931"/>
      <c r="W2372" s="932"/>
    </row>
    <row r="2373" spans="1:23" s="563" customFormat="1" ht="15" customHeight="1" x14ac:dyDescent="0.25">
      <c r="A2373" s="934"/>
      <c r="B2373" s="929"/>
      <c r="C2373" s="935"/>
      <c r="D2373" s="530"/>
      <c r="E2373" s="930"/>
      <c r="F2373" s="934"/>
      <c r="G2373" s="935"/>
      <c r="R2373" s="932"/>
      <c r="S2373" s="931"/>
      <c r="W2373" s="932"/>
    </row>
    <row r="2374" spans="1:23" s="563" customFormat="1" ht="15" customHeight="1" x14ac:dyDescent="0.25">
      <c r="A2374" s="934"/>
      <c r="B2374" s="929"/>
      <c r="C2374" s="935"/>
      <c r="D2374" s="530"/>
      <c r="E2374" s="930"/>
      <c r="F2374" s="934"/>
      <c r="G2374" s="935"/>
      <c r="R2374" s="932"/>
      <c r="S2374" s="931"/>
      <c r="W2374" s="932"/>
    </row>
    <row r="2375" spans="1:23" s="563" customFormat="1" ht="15" customHeight="1" x14ac:dyDescent="0.25">
      <c r="A2375" s="934"/>
      <c r="B2375" s="929"/>
      <c r="C2375" s="935"/>
      <c r="D2375" s="530"/>
      <c r="E2375" s="930"/>
      <c r="F2375" s="934"/>
      <c r="G2375" s="935"/>
      <c r="R2375" s="932"/>
      <c r="S2375" s="931"/>
      <c r="W2375" s="932"/>
    </row>
    <row r="2376" spans="1:23" s="563" customFormat="1" ht="15" customHeight="1" x14ac:dyDescent="0.25">
      <c r="A2376" s="934"/>
      <c r="B2376" s="929"/>
      <c r="C2376" s="935"/>
      <c r="D2376" s="530"/>
      <c r="E2376" s="930"/>
      <c r="F2376" s="934"/>
      <c r="G2376" s="935"/>
      <c r="R2376" s="932"/>
      <c r="S2376" s="931"/>
      <c r="W2376" s="932"/>
    </row>
    <row r="2377" spans="1:23" s="563" customFormat="1" ht="15" customHeight="1" x14ac:dyDescent="0.25">
      <c r="A2377" s="934"/>
      <c r="B2377" s="929"/>
      <c r="C2377" s="935"/>
      <c r="D2377" s="530"/>
      <c r="E2377" s="930"/>
      <c r="F2377" s="934"/>
      <c r="G2377" s="935"/>
      <c r="R2377" s="932"/>
      <c r="S2377" s="931"/>
      <c r="W2377" s="932"/>
    </row>
    <row r="2378" spans="1:23" s="563" customFormat="1" ht="15" customHeight="1" x14ac:dyDescent="0.25">
      <c r="A2378" s="934"/>
      <c r="B2378" s="929"/>
      <c r="C2378" s="935"/>
      <c r="D2378" s="530"/>
      <c r="E2378" s="930"/>
      <c r="F2378" s="934"/>
      <c r="G2378" s="935"/>
      <c r="R2378" s="932"/>
      <c r="S2378" s="931"/>
      <c r="W2378" s="932"/>
    </row>
    <row r="2379" spans="1:23" s="563" customFormat="1" ht="15" customHeight="1" x14ac:dyDescent="0.25">
      <c r="A2379" s="934"/>
      <c r="B2379" s="929"/>
      <c r="C2379" s="935"/>
      <c r="D2379" s="530"/>
      <c r="E2379" s="930"/>
      <c r="F2379" s="934"/>
      <c r="G2379" s="935"/>
      <c r="R2379" s="932"/>
      <c r="S2379" s="931"/>
      <c r="W2379" s="932"/>
    </row>
    <row r="2380" spans="1:23" s="563" customFormat="1" ht="15" customHeight="1" x14ac:dyDescent="0.25">
      <c r="A2380" s="934"/>
      <c r="B2380" s="929"/>
      <c r="C2380" s="935"/>
      <c r="D2380" s="530"/>
      <c r="E2380" s="930"/>
      <c r="F2380" s="934"/>
      <c r="G2380" s="935"/>
      <c r="R2380" s="932"/>
      <c r="S2380" s="931"/>
      <c r="W2380" s="932"/>
    </row>
    <row r="2381" spans="1:23" s="563" customFormat="1" ht="15" customHeight="1" x14ac:dyDescent="0.25">
      <c r="A2381" s="934"/>
      <c r="B2381" s="929"/>
      <c r="C2381" s="935"/>
      <c r="D2381" s="530"/>
      <c r="E2381" s="930"/>
      <c r="F2381" s="934"/>
      <c r="G2381" s="935"/>
      <c r="R2381" s="932"/>
      <c r="S2381" s="931"/>
      <c r="W2381" s="932"/>
    </row>
    <row r="2382" spans="1:23" s="563" customFormat="1" ht="15" customHeight="1" x14ac:dyDescent="0.25">
      <c r="A2382" s="934"/>
      <c r="B2382" s="929"/>
      <c r="C2382" s="935"/>
      <c r="D2382" s="530"/>
      <c r="E2382" s="930"/>
      <c r="F2382" s="934"/>
      <c r="G2382" s="935"/>
      <c r="R2382" s="932"/>
      <c r="S2382" s="931"/>
      <c r="W2382" s="932"/>
    </row>
    <row r="2383" spans="1:23" s="563" customFormat="1" ht="15" customHeight="1" x14ac:dyDescent="0.25">
      <c r="A2383" s="934"/>
      <c r="B2383" s="929"/>
      <c r="C2383" s="935"/>
      <c r="D2383" s="530"/>
      <c r="E2383" s="930"/>
      <c r="F2383" s="934"/>
      <c r="G2383" s="935"/>
      <c r="R2383" s="932"/>
      <c r="S2383" s="931"/>
      <c r="W2383" s="932"/>
    </row>
    <row r="2384" spans="1:23" s="563" customFormat="1" ht="15" customHeight="1" x14ac:dyDescent="0.25">
      <c r="A2384" s="934"/>
      <c r="B2384" s="929"/>
      <c r="C2384" s="935"/>
      <c r="D2384" s="530"/>
      <c r="E2384" s="930"/>
      <c r="F2384" s="934"/>
      <c r="G2384" s="935"/>
      <c r="R2384" s="932"/>
      <c r="S2384" s="931"/>
      <c r="W2384" s="932"/>
    </row>
    <row r="2385" spans="1:23" s="563" customFormat="1" ht="15" customHeight="1" x14ac:dyDescent="0.25">
      <c r="A2385" s="934"/>
      <c r="B2385" s="929"/>
      <c r="C2385" s="935"/>
      <c r="D2385" s="530"/>
      <c r="E2385" s="930"/>
      <c r="F2385" s="934"/>
      <c r="G2385" s="935"/>
      <c r="R2385" s="932"/>
      <c r="S2385" s="931"/>
      <c r="W2385" s="932"/>
    </row>
    <row r="2386" spans="1:23" s="563" customFormat="1" ht="15" customHeight="1" x14ac:dyDescent="0.25">
      <c r="A2386" s="934"/>
      <c r="B2386" s="929"/>
      <c r="C2386" s="935"/>
      <c r="D2386" s="530"/>
      <c r="E2386" s="930"/>
      <c r="F2386" s="934"/>
      <c r="G2386" s="935"/>
      <c r="R2386" s="932"/>
      <c r="S2386" s="931"/>
      <c r="W2386" s="932"/>
    </row>
    <row r="2387" spans="1:23" s="563" customFormat="1" ht="15" customHeight="1" x14ac:dyDescent="0.25">
      <c r="A2387" s="934"/>
      <c r="B2387" s="929"/>
      <c r="C2387" s="935"/>
      <c r="D2387" s="530"/>
      <c r="E2387" s="930"/>
      <c r="F2387" s="934"/>
      <c r="G2387" s="935"/>
      <c r="R2387" s="932"/>
      <c r="S2387" s="931"/>
      <c r="W2387" s="932"/>
    </row>
    <row r="2388" spans="1:23" s="563" customFormat="1" ht="15" customHeight="1" x14ac:dyDescent="0.25">
      <c r="A2388" s="934"/>
      <c r="B2388" s="929"/>
      <c r="C2388" s="935"/>
      <c r="D2388" s="530"/>
      <c r="E2388" s="930"/>
      <c r="F2388" s="934"/>
      <c r="G2388" s="935"/>
      <c r="R2388" s="932"/>
      <c r="S2388" s="931"/>
      <c r="W2388" s="932"/>
    </row>
    <row r="2389" spans="1:23" s="563" customFormat="1" ht="15" customHeight="1" x14ac:dyDescent="0.25">
      <c r="A2389" s="934"/>
      <c r="B2389" s="929"/>
      <c r="C2389" s="935"/>
      <c r="D2389" s="530"/>
      <c r="E2389" s="930"/>
      <c r="F2389" s="934"/>
      <c r="G2389" s="935"/>
      <c r="R2389" s="932"/>
      <c r="S2389" s="931"/>
      <c r="W2389" s="932"/>
    </row>
    <row r="2390" spans="1:23" s="563" customFormat="1" ht="15" customHeight="1" x14ac:dyDescent="0.25">
      <c r="A2390" s="934"/>
      <c r="B2390" s="929"/>
      <c r="C2390" s="935"/>
      <c r="D2390" s="530"/>
      <c r="E2390" s="930"/>
      <c r="F2390" s="934"/>
      <c r="G2390" s="935"/>
      <c r="R2390" s="932"/>
      <c r="S2390" s="931"/>
      <c r="W2390" s="932"/>
    </row>
    <row r="2391" spans="1:23" s="563" customFormat="1" ht="15" customHeight="1" x14ac:dyDescent="0.25">
      <c r="A2391" s="934"/>
      <c r="B2391" s="929"/>
      <c r="C2391" s="935"/>
      <c r="D2391" s="530"/>
      <c r="E2391" s="930"/>
      <c r="F2391" s="934"/>
      <c r="G2391" s="935"/>
      <c r="R2391" s="932"/>
      <c r="S2391" s="931"/>
      <c r="W2391" s="932"/>
    </row>
    <row r="2392" spans="1:23" s="563" customFormat="1" ht="15" customHeight="1" x14ac:dyDescent="0.25">
      <c r="A2392" s="934"/>
      <c r="B2392" s="929"/>
      <c r="C2392" s="935"/>
      <c r="D2392" s="530"/>
      <c r="E2392" s="930"/>
      <c r="F2392" s="934"/>
      <c r="G2392" s="935"/>
      <c r="R2392" s="932"/>
      <c r="S2392" s="931"/>
      <c r="W2392" s="932"/>
    </row>
    <row r="2393" spans="1:23" s="563" customFormat="1" ht="15" customHeight="1" x14ac:dyDescent="0.25">
      <c r="A2393" s="934"/>
      <c r="B2393" s="929"/>
      <c r="C2393" s="935"/>
      <c r="D2393" s="530"/>
      <c r="E2393" s="930"/>
      <c r="F2393" s="934"/>
      <c r="G2393" s="935"/>
      <c r="R2393" s="932"/>
      <c r="S2393" s="931"/>
      <c r="W2393" s="932"/>
    </row>
    <row r="2394" spans="1:23" s="563" customFormat="1" ht="15" customHeight="1" x14ac:dyDescent="0.25">
      <c r="A2394" s="934"/>
      <c r="B2394" s="929"/>
      <c r="C2394" s="935"/>
      <c r="D2394" s="530"/>
      <c r="E2394" s="930"/>
      <c r="F2394" s="934"/>
      <c r="G2394" s="935"/>
      <c r="R2394" s="932"/>
      <c r="S2394" s="931"/>
      <c r="W2394" s="932"/>
    </row>
    <row r="2395" spans="1:23" s="563" customFormat="1" ht="15" customHeight="1" x14ac:dyDescent="0.25">
      <c r="A2395" s="934"/>
      <c r="B2395" s="929"/>
      <c r="C2395" s="935"/>
      <c r="D2395" s="530"/>
      <c r="E2395" s="930"/>
      <c r="F2395" s="934"/>
      <c r="G2395" s="935"/>
      <c r="R2395" s="932"/>
      <c r="S2395" s="931"/>
      <c r="W2395" s="932"/>
    </row>
    <row r="2396" spans="1:23" s="563" customFormat="1" ht="15" customHeight="1" x14ac:dyDescent="0.25">
      <c r="A2396" s="934"/>
      <c r="B2396" s="929"/>
      <c r="C2396" s="935"/>
      <c r="D2396" s="530"/>
      <c r="E2396" s="930"/>
      <c r="F2396" s="934"/>
      <c r="G2396" s="935"/>
      <c r="R2396" s="932"/>
      <c r="S2396" s="931"/>
      <c r="W2396" s="932"/>
    </row>
    <row r="2397" spans="1:23" s="563" customFormat="1" ht="15" customHeight="1" x14ac:dyDescent="0.25">
      <c r="A2397" s="934"/>
      <c r="B2397" s="929"/>
      <c r="C2397" s="935"/>
      <c r="D2397" s="530"/>
      <c r="E2397" s="930"/>
      <c r="F2397" s="934"/>
      <c r="G2397" s="935"/>
      <c r="R2397" s="932"/>
      <c r="S2397" s="931"/>
      <c r="W2397" s="932"/>
    </row>
    <row r="2398" spans="1:23" s="563" customFormat="1" ht="15" customHeight="1" x14ac:dyDescent="0.25">
      <c r="A2398" s="934"/>
      <c r="B2398" s="929"/>
      <c r="C2398" s="935"/>
      <c r="D2398" s="530"/>
      <c r="E2398" s="930"/>
      <c r="F2398" s="934"/>
      <c r="G2398" s="935"/>
      <c r="R2398" s="932"/>
      <c r="S2398" s="931"/>
      <c r="W2398" s="932"/>
    </row>
    <row r="2399" spans="1:23" s="563" customFormat="1" ht="15" customHeight="1" x14ac:dyDescent="0.25">
      <c r="A2399" s="934"/>
      <c r="B2399" s="929"/>
      <c r="C2399" s="935"/>
      <c r="D2399" s="530"/>
      <c r="E2399" s="930"/>
      <c r="F2399" s="934"/>
      <c r="G2399" s="935"/>
      <c r="R2399" s="932"/>
      <c r="S2399" s="931"/>
      <c r="W2399" s="932"/>
    </row>
    <row r="2400" spans="1:23" s="563" customFormat="1" ht="15" customHeight="1" x14ac:dyDescent="0.25">
      <c r="A2400" s="934"/>
      <c r="B2400" s="929"/>
      <c r="C2400" s="935"/>
      <c r="D2400" s="530"/>
      <c r="E2400" s="930"/>
      <c r="F2400" s="934"/>
      <c r="G2400" s="935"/>
      <c r="R2400" s="932"/>
      <c r="S2400" s="931"/>
      <c r="W2400" s="932"/>
    </row>
    <row r="2401" spans="1:23" s="563" customFormat="1" ht="15" customHeight="1" x14ac:dyDescent="0.25">
      <c r="A2401" s="934"/>
      <c r="B2401" s="929"/>
      <c r="C2401" s="935"/>
      <c r="D2401" s="530"/>
      <c r="E2401" s="930"/>
      <c r="F2401" s="934"/>
      <c r="G2401" s="935"/>
      <c r="R2401" s="932"/>
      <c r="S2401" s="931"/>
      <c r="W2401" s="932"/>
    </row>
    <row r="2402" spans="1:23" s="563" customFormat="1" ht="15" customHeight="1" x14ac:dyDescent="0.25">
      <c r="A2402" s="934"/>
      <c r="B2402" s="929"/>
      <c r="C2402" s="935"/>
      <c r="D2402" s="530"/>
      <c r="E2402" s="930"/>
      <c r="F2402" s="934"/>
      <c r="G2402" s="935"/>
      <c r="R2402" s="932"/>
      <c r="S2402" s="931"/>
      <c r="W2402" s="932"/>
    </row>
    <row r="2403" spans="1:23" s="563" customFormat="1" ht="15" customHeight="1" x14ac:dyDescent="0.25">
      <c r="A2403" s="934"/>
      <c r="B2403" s="929"/>
      <c r="C2403" s="935"/>
      <c r="D2403" s="530"/>
      <c r="E2403" s="930"/>
      <c r="F2403" s="934"/>
      <c r="G2403" s="935"/>
      <c r="R2403" s="932"/>
      <c r="S2403" s="931"/>
      <c r="W2403" s="932"/>
    </row>
    <row r="2404" spans="1:23" s="563" customFormat="1" ht="15" customHeight="1" x14ac:dyDescent="0.25">
      <c r="A2404" s="934"/>
      <c r="B2404" s="929"/>
      <c r="C2404" s="935"/>
      <c r="D2404" s="530"/>
      <c r="E2404" s="930"/>
      <c r="F2404" s="934"/>
      <c r="G2404" s="935"/>
      <c r="R2404" s="932"/>
      <c r="S2404" s="931"/>
      <c r="W2404" s="932"/>
    </row>
    <row r="2405" spans="1:23" s="563" customFormat="1" ht="15" customHeight="1" x14ac:dyDescent="0.25">
      <c r="A2405" s="934"/>
      <c r="B2405" s="929"/>
      <c r="C2405" s="935"/>
      <c r="D2405" s="530"/>
      <c r="E2405" s="930"/>
      <c r="F2405" s="934"/>
      <c r="G2405" s="935"/>
      <c r="R2405" s="932"/>
      <c r="S2405" s="931"/>
      <c r="W2405" s="932"/>
    </row>
    <row r="2406" spans="1:23" s="563" customFormat="1" ht="15" customHeight="1" x14ac:dyDescent="0.25">
      <c r="A2406" s="934"/>
      <c r="B2406" s="929"/>
      <c r="C2406" s="935"/>
      <c r="D2406" s="530"/>
      <c r="E2406" s="930"/>
      <c r="F2406" s="934"/>
      <c r="G2406" s="935"/>
      <c r="R2406" s="932"/>
      <c r="S2406" s="931"/>
      <c r="W2406" s="932"/>
    </row>
    <row r="2407" spans="1:23" s="563" customFormat="1" ht="15" customHeight="1" x14ac:dyDescent="0.25">
      <c r="A2407" s="934"/>
      <c r="B2407" s="929"/>
      <c r="C2407" s="935"/>
      <c r="D2407" s="530"/>
      <c r="E2407" s="930"/>
      <c r="F2407" s="934"/>
      <c r="G2407" s="935"/>
      <c r="R2407" s="932"/>
      <c r="S2407" s="931"/>
      <c r="W2407" s="932"/>
    </row>
    <row r="2408" spans="1:23" s="563" customFormat="1" ht="15" customHeight="1" x14ac:dyDescent="0.25">
      <c r="A2408" s="934"/>
      <c r="B2408" s="929"/>
      <c r="C2408" s="935"/>
      <c r="D2408" s="530"/>
      <c r="E2408" s="930"/>
      <c r="F2408" s="934"/>
      <c r="G2408" s="935"/>
      <c r="R2408" s="932"/>
      <c r="S2408" s="931"/>
      <c r="W2408" s="932"/>
    </row>
    <row r="2409" spans="1:23" s="563" customFormat="1" ht="15" customHeight="1" x14ac:dyDescent="0.25">
      <c r="A2409" s="934"/>
      <c r="B2409" s="929"/>
      <c r="C2409" s="935"/>
      <c r="D2409" s="530"/>
      <c r="E2409" s="930"/>
      <c r="F2409" s="934"/>
      <c r="G2409" s="935"/>
      <c r="R2409" s="932"/>
      <c r="S2409" s="931"/>
      <c r="W2409" s="932"/>
    </row>
    <row r="2410" spans="1:23" s="563" customFormat="1" ht="15" customHeight="1" x14ac:dyDescent="0.25">
      <c r="A2410" s="934"/>
      <c r="B2410" s="929"/>
      <c r="C2410" s="935"/>
      <c r="D2410" s="530"/>
      <c r="E2410" s="930"/>
      <c r="F2410" s="934"/>
      <c r="G2410" s="935"/>
      <c r="R2410" s="932"/>
      <c r="S2410" s="931"/>
      <c r="W2410" s="932"/>
    </row>
    <row r="2411" spans="1:23" s="563" customFormat="1" ht="15" customHeight="1" x14ac:dyDescent="0.25">
      <c r="A2411" s="934"/>
      <c r="B2411" s="929"/>
      <c r="C2411" s="935"/>
      <c r="D2411" s="530"/>
      <c r="E2411" s="930"/>
      <c r="F2411" s="934"/>
      <c r="G2411" s="935"/>
      <c r="R2411" s="932"/>
      <c r="S2411" s="931"/>
      <c r="W2411" s="932"/>
    </row>
    <row r="2412" spans="1:23" s="563" customFormat="1" ht="15" customHeight="1" x14ac:dyDescent="0.25">
      <c r="A2412" s="934"/>
      <c r="B2412" s="929"/>
      <c r="C2412" s="935"/>
      <c r="D2412" s="530"/>
      <c r="E2412" s="930"/>
      <c r="F2412" s="934"/>
      <c r="G2412" s="935"/>
      <c r="R2412" s="932"/>
      <c r="S2412" s="931"/>
      <c r="W2412" s="932"/>
    </row>
    <row r="2413" spans="1:23" s="563" customFormat="1" ht="15" customHeight="1" x14ac:dyDescent="0.25">
      <c r="A2413" s="934"/>
      <c r="B2413" s="929"/>
      <c r="C2413" s="935"/>
      <c r="D2413" s="530"/>
      <c r="E2413" s="930"/>
      <c r="F2413" s="934"/>
      <c r="G2413" s="935"/>
      <c r="R2413" s="932"/>
      <c r="S2413" s="931"/>
      <c r="W2413" s="932"/>
    </row>
    <row r="2414" spans="1:23" s="563" customFormat="1" ht="15" customHeight="1" x14ac:dyDescent="0.25">
      <c r="A2414" s="934"/>
      <c r="B2414" s="929"/>
      <c r="C2414" s="935"/>
      <c r="D2414" s="530"/>
      <c r="E2414" s="930"/>
      <c r="F2414" s="934"/>
      <c r="G2414" s="935"/>
      <c r="R2414" s="932"/>
      <c r="S2414" s="931"/>
      <c r="W2414" s="932"/>
    </row>
    <row r="2415" spans="1:23" s="563" customFormat="1" ht="15" customHeight="1" x14ac:dyDescent="0.25">
      <c r="A2415" s="934"/>
      <c r="B2415" s="929"/>
      <c r="C2415" s="935"/>
      <c r="D2415" s="530"/>
      <c r="E2415" s="930"/>
      <c r="F2415" s="934"/>
      <c r="G2415" s="935"/>
      <c r="R2415" s="932"/>
      <c r="S2415" s="931"/>
      <c r="W2415" s="932"/>
    </row>
    <row r="2416" spans="1:23" s="563" customFormat="1" ht="15" customHeight="1" x14ac:dyDescent="0.25">
      <c r="A2416" s="934"/>
      <c r="B2416" s="929"/>
      <c r="C2416" s="935"/>
      <c r="D2416" s="530"/>
      <c r="E2416" s="930"/>
      <c r="F2416" s="934"/>
      <c r="G2416" s="935"/>
      <c r="R2416" s="932"/>
      <c r="S2416" s="931"/>
      <c r="W2416" s="932"/>
    </row>
    <row r="2417" spans="1:23" s="563" customFormat="1" ht="15" customHeight="1" x14ac:dyDescent="0.25">
      <c r="A2417" s="934"/>
      <c r="B2417" s="929"/>
      <c r="C2417" s="935"/>
      <c r="D2417" s="530"/>
      <c r="E2417" s="930"/>
      <c r="F2417" s="934"/>
      <c r="G2417" s="935"/>
      <c r="R2417" s="932"/>
      <c r="S2417" s="931"/>
      <c r="W2417" s="932"/>
    </row>
    <row r="2418" spans="1:23" s="563" customFormat="1" ht="15" customHeight="1" x14ac:dyDescent="0.25">
      <c r="A2418" s="934"/>
      <c r="B2418" s="929"/>
      <c r="C2418" s="935"/>
      <c r="D2418" s="530"/>
      <c r="E2418" s="930"/>
      <c r="F2418" s="934"/>
      <c r="G2418" s="935"/>
      <c r="R2418" s="932"/>
      <c r="S2418" s="931"/>
      <c r="W2418" s="932"/>
    </row>
    <row r="2419" spans="1:23" s="563" customFormat="1" ht="15" customHeight="1" x14ac:dyDescent="0.25">
      <c r="A2419" s="934"/>
      <c r="B2419" s="929"/>
      <c r="C2419" s="935"/>
      <c r="D2419" s="530"/>
      <c r="E2419" s="930"/>
      <c r="F2419" s="934"/>
      <c r="G2419" s="935"/>
      <c r="R2419" s="932"/>
      <c r="S2419" s="931"/>
      <c r="W2419" s="932"/>
    </row>
    <row r="2420" spans="1:23" s="563" customFormat="1" ht="15" customHeight="1" x14ac:dyDescent="0.25">
      <c r="A2420" s="934"/>
      <c r="B2420" s="929"/>
      <c r="C2420" s="935"/>
      <c r="D2420" s="530"/>
      <c r="E2420" s="930"/>
      <c r="F2420" s="934"/>
      <c r="G2420" s="935"/>
      <c r="R2420" s="932"/>
      <c r="S2420" s="931"/>
      <c r="W2420" s="932"/>
    </row>
    <row r="2421" spans="1:23" s="563" customFormat="1" ht="15" customHeight="1" x14ac:dyDescent="0.25">
      <c r="A2421" s="934"/>
      <c r="B2421" s="929"/>
      <c r="C2421" s="935"/>
      <c r="D2421" s="530"/>
      <c r="E2421" s="930"/>
      <c r="F2421" s="934"/>
      <c r="G2421" s="935"/>
      <c r="R2421" s="932"/>
      <c r="S2421" s="931"/>
      <c r="W2421" s="932"/>
    </row>
    <row r="2422" spans="1:23" s="563" customFormat="1" ht="15" customHeight="1" x14ac:dyDescent="0.25">
      <c r="A2422" s="934"/>
      <c r="B2422" s="929"/>
      <c r="C2422" s="935"/>
      <c r="D2422" s="530"/>
      <c r="E2422" s="930"/>
      <c r="F2422" s="934"/>
      <c r="G2422" s="935"/>
      <c r="R2422" s="932"/>
      <c r="S2422" s="931"/>
      <c r="W2422" s="932"/>
    </row>
    <row r="2423" spans="1:23" s="563" customFormat="1" ht="15" customHeight="1" x14ac:dyDescent="0.25">
      <c r="A2423" s="934"/>
      <c r="B2423" s="929"/>
      <c r="C2423" s="935"/>
      <c r="D2423" s="530"/>
      <c r="E2423" s="930"/>
      <c r="F2423" s="934"/>
      <c r="G2423" s="935"/>
      <c r="R2423" s="932"/>
      <c r="S2423" s="931"/>
      <c r="W2423" s="932"/>
    </row>
    <row r="2424" spans="1:23" s="563" customFormat="1" ht="15" customHeight="1" x14ac:dyDescent="0.25">
      <c r="A2424" s="934"/>
      <c r="B2424" s="929"/>
      <c r="C2424" s="935"/>
      <c r="D2424" s="530"/>
      <c r="E2424" s="930"/>
      <c r="F2424" s="934"/>
      <c r="G2424" s="935"/>
      <c r="R2424" s="932"/>
      <c r="S2424" s="931"/>
      <c r="W2424" s="932"/>
    </row>
    <row r="2425" spans="1:23" s="563" customFormat="1" ht="15" customHeight="1" x14ac:dyDescent="0.25">
      <c r="A2425" s="934"/>
      <c r="B2425" s="929"/>
      <c r="C2425" s="935"/>
      <c r="D2425" s="530"/>
      <c r="E2425" s="930"/>
      <c r="F2425" s="934"/>
      <c r="G2425" s="935"/>
      <c r="R2425" s="932"/>
      <c r="S2425" s="931"/>
      <c r="W2425" s="932"/>
    </row>
    <row r="2426" spans="1:23" s="563" customFormat="1" ht="15" customHeight="1" x14ac:dyDescent="0.25">
      <c r="A2426" s="934"/>
      <c r="B2426" s="929"/>
      <c r="C2426" s="935"/>
      <c r="D2426" s="530"/>
      <c r="E2426" s="930"/>
      <c r="F2426" s="934"/>
      <c r="G2426" s="935"/>
      <c r="R2426" s="932"/>
      <c r="S2426" s="931"/>
      <c r="W2426" s="932"/>
    </row>
    <row r="2427" spans="1:23" s="563" customFormat="1" ht="15" customHeight="1" x14ac:dyDescent="0.25">
      <c r="A2427" s="934"/>
      <c r="B2427" s="929"/>
      <c r="C2427" s="935"/>
      <c r="D2427" s="530"/>
      <c r="E2427" s="930"/>
      <c r="F2427" s="934"/>
      <c r="G2427" s="935"/>
      <c r="R2427" s="932"/>
      <c r="S2427" s="931"/>
      <c r="W2427" s="932"/>
    </row>
    <row r="2428" spans="1:23" s="563" customFormat="1" ht="15" customHeight="1" x14ac:dyDescent="0.25">
      <c r="A2428" s="934"/>
      <c r="B2428" s="929"/>
      <c r="C2428" s="935"/>
      <c r="D2428" s="530"/>
      <c r="E2428" s="930"/>
      <c r="F2428" s="934"/>
      <c r="G2428" s="935"/>
      <c r="R2428" s="932"/>
      <c r="S2428" s="931"/>
      <c r="W2428" s="932"/>
    </row>
    <row r="2429" spans="1:23" s="563" customFormat="1" ht="15" customHeight="1" x14ac:dyDescent="0.25">
      <c r="A2429" s="934"/>
      <c r="B2429" s="929"/>
      <c r="C2429" s="935"/>
      <c r="D2429" s="530"/>
      <c r="E2429" s="930"/>
      <c r="F2429" s="934"/>
      <c r="G2429" s="935"/>
      <c r="R2429" s="932"/>
      <c r="S2429" s="931"/>
      <c r="W2429" s="932"/>
    </row>
    <row r="2430" spans="1:23" s="563" customFormat="1" ht="15" customHeight="1" x14ac:dyDescent="0.25">
      <c r="A2430" s="934"/>
      <c r="B2430" s="929"/>
      <c r="C2430" s="935"/>
      <c r="D2430" s="530"/>
      <c r="E2430" s="930"/>
      <c r="F2430" s="934"/>
      <c r="G2430" s="935"/>
      <c r="R2430" s="932"/>
      <c r="S2430" s="931"/>
      <c r="W2430" s="932"/>
    </row>
    <row r="2431" spans="1:23" s="563" customFormat="1" ht="15" customHeight="1" x14ac:dyDescent="0.25">
      <c r="A2431" s="934"/>
      <c r="B2431" s="929"/>
      <c r="C2431" s="935"/>
      <c r="D2431" s="530"/>
      <c r="E2431" s="930"/>
      <c r="F2431" s="934"/>
      <c r="G2431" s="935"/>
      <c r="R2431" s="932"/>
      <c r="S2431" s="931"/>
      <c r="W2431" s="932"/>
    </row>
    <row r="2432" spans="1:23" s="563" customFormat="1" ht="15" customHeight="1" x14ac:dyDescent="0.25">
      <c r="A2432" s="934"/>
      <c r="B2432" s="929"/>
      <c r="C2432" s="935"/>
      <c r="D2432" s="530"/>
      <c r="E2432" s="930"/>
      <c r="F2432" s="934"/>
      <c r="G2432" s="935"/>
      <c r="R2432" s="932"/>
      <c r="S2432" s="931"/>
      <c r="W2432" s="932"/>
    </row>
    <row r="2433" spans="1:23" s="563" customFormat="1" ht="15" customHeight="1" x14ac:dyDescent="0.25">
      <c r="A2433" s="934"/>
      <c r="B2433" s="929"/>
      <c r="C2433" s="935"/>
      <c r="D2433" s="530"/>
      <c r="E2433" s="930"/>
      <c r="F2433" s="934"/>
      <c r="G2433" s="935"/>
      <c r="R2433" s="932"/>
      <c r="S2433" s="931"/>
      <c r="W2433" s="932"/>
    </row>
    <row r="2434" spans="1:23" s="563" customFormat="1" ht="15" customHeight="1" x14ac:dyDescent="0.25">
      <c r="A2434" s="934"/>
      <c r="B2434" s="929"/>
      <c r="C2434" s="935"/>
      <c r="D2434" s="530"/>
      <c r="E2434" s="930"/>
      <c r="F2434" s="934"/>
      <c r="G2434" s="935"/>
      <c r="R2434" s="932"/>
      <c r="S2434" s="931"/>
      <c r="W2434" s="932"/>
    </row>
    <row r="2435" spans="1:23" s="563" customFormat="1" ht="15" customHeight="1" x14ac:dyDescent="0.25">
      <c r="A2435" s="934"/>
      <c r="B2435" s="929"/>
      <c r="C2435" s="935"/>
      <c r="D2435" s="530"/>
      <c r="E2435" s="930"/>
      <c r="F2435" s="934"/>
      <c r="G2435" s="935"/>
      <c r="R2435" s="932"/>
      <c r="S2435" s="931"/>
      <c r="W2435" s="932"/>
    </row>
    <row r="2436" spans="1:23" s="563" customFormat="1" ht="15" customHeight="1" x14ac:dyDescent="0.25">
      <c r="A2436" s="934"/>
      <c r="B2436" s="929"/>
      <c r="C2436" s="935"/>
      <c r="D2436" s="530"/>
      <c r="E2436" s="930"/>
      <c r="F2436" s="934"/>
      <c r="G2436" s="935"/>
      <c r="R2436" s="932"/>
      <c r="S2436" s="931"/>
      <c r="W2436" s="932"/>
    </row>
    <row r="2437" spans="1:23" s="563" customFormat="1" ht="15" customHeight="1" x14ac:dyDescent="0.25">
      <c r="A2437" s="934"/>
      <c r="B2437" s="929"/>
      <c r="C2437" s="935"/>
      <c r="D2437" s="530"/>
      <c r="E2437" s="930"/>
      <c r="F2437" s="934"/>
      <c r="G2437" s="935"/>
      <c r="R2437" s="932"/>
      <c r="S2437" s="931"/>
      <c r="W2437" s="932"/>
    </row>
    <row r="2438" spans="1:23" s="563" customFormat="1" ht="15" customHeight="1" x14ac:dyDescent="0.25">
      <c r="A2438" s="934"/>
      <c r="B2438" s="929"/>
      <c r="C2438" s="935"/>
      <c r="D2438" s="530"/>
      <c r="E2438" s="930"/>
      <c r="F2438" s="934"/>
      <c r="G2438" s="935"/>
      <c r="R2438" s="932"/>
      <c r="S2438" s="931"/>
      <c r="W2438" s="932"/>
    </row>
    <row r="2439" spans="1:23" s="563" customFormat="1" ht="15" customHeight="1" x14ac:dyDescent="0.25">
      <c r="A2439" s="934"/>
      <c r="B2439" s="929"/>
      <c r="C2439" s="935"/>
      <c r="D2439" s="530"/>
      <c r="E2439" s="930"/>
      <c r="F2439" s="934"/>
      <c r="G2439" s="935"/>
      <c r="R2439" s="932"/>
      <c r="S2439" s="931"/>
      <c r="W2439" s="932"/>
    </row>
    <row r="2440" spans="1:23" s="563" customFormat="1" ht="15" customHeight="1" x14ac:dyDescent="0.25">
      <c r="A2440" s="934"/>
      <c r="B2440" s="929"/>
      <c r="C2440" s="935"/>
      <c r="D2440" s="530"/>
      <c r="E2440" s="930"/>
      <c r="F2440" s="934"/>
      <c r="G2440" s="935"/>
      <c r="R2440" s="932"/>
      <c r="S2440" s="931"/>
      <c r="W2440" s="932"/>
    </row>
    <row r="2441" spans="1:23" s="563" customFormat="1" ht="15" customHeight="1" x14ac:dyDescent="0.25">
      <c r="A2441" s="934"/>
      <c r="B2441" s="929"/>
      <c r="C2441" s="935"/>
      <c r="D2441" s="530"/>
      <c r="E2441" s="930"/>
      <c r="F2441" s="934"/>
      <c r="G2441" s="935"/>
      <c r="R2441" s="932"/>
      <c r="S2441" s="931"/>
      <c r="W2441" s="932"/>
    </row>
    <row r="2442" spans="1:23" s="563" customFormat="1" ht="15" customHeight="1" x14ac:dyDescent="0.25">
      <c r="A2442" s="934"/>
      <c r="B2442" s="929"/>
      <c r="C2442" s="935"/>
      <c r="D2442" s="530"/>
      <c r="E2442" s="930"/>
      <c r="F2442" s="934"/>
      <c r="G2442" s="935"/>
      <c r="R2442" s="932"/>
      <c r="S2442" s="931"/>
      <c r="W2442" s="932"/>
    </row>
    <row r="2443" spans="1:23" s="563" customFormat="1" ht="15" customHeight="1" x14ac:dyDescent="0.25">
      <c r="A2443" s="934"/>
      <c r="B2443" s="929"/>
      <c r="C2443" s="935"/>
      <c r="D2443" s="530"/>
      <c r="E2443" s="930"/>
      <c r="F2443" s="934"/>
      <c r="G2443" s="935"/>
      <c r="R2443" s="932"/>
      <c r="S2443" s="931"/>
      <c r="W2443" s="932"/>
    </row>
    <row r="2444" spans="1:23" s="563" customFormat="1" ht="15" customHeight="1" x14ac:dyDescent="0.25">
      <c r="A2444" s="934"/>
      <c r="B2444" s="929"/>
      <c r="C2444" s="935"/>
      <c r="D2444" s="530"/>
      <c r="E2444" s="930"/>
      <c r="F2444" s="934"/>
      <c r="G2444" s="935"/>
      <c r="R2444" s="932"/>
      <c r="S2444" s="931"/>
      <c r="W2444" s="932"/>
    </row>
    <row r="2445" spans="1:23" s="563" customFormat="1" ht="15" customHeight="1" x14ac:dyDescent="0.25">
      <c r="A2445" s="934"/>
      <c r="B2445" s="929"/>
      <c r="C2445" s="935"/>
      <c r="D2445" s="530"/>
      <c r="E2445" s="930"/>
      <c r="F2445" s="934"/>
      <c r="G2445" s="935"/>
      <c r="R2445" s="932"/>
      <c r="S2445" s="931"/>
      <c r="W2445" s="932"/>
    </row>
    <row r="2446" spans="1:23" s="563" customFormat="1" ht="15" customHeight="1" x14ac:dyDescent="0.25">
      <c r="A2446" s="934"/>
      <c r="B2446" s="929"/>
      <c r="C2446" s="935"/>
      <c r="D2446" s="530"/>
      <c r="E2446" s="930"/>
      <c r="F2446" s="934"/>
      <c r="G2446" s="935"/>
      <c r="R2446" s="932"/>
      <c r="S2446" s="931"/>
      <c r="W2446" s="932"/>
    </row>
    <row r="2447" spans="1:23" s="563" customFormat="1" ht="15" customHeight="1" x14ac:dyDescent="0.25">
      <c r="A2447" s="934"/>
      <c r="B2447" s="929"/>
      <c r="C2447" s="935"/>
      <c r="D2447" s="530"/>
      <c r="E2447" s="930"/>
      <c r="F2447" s="934"/>
      <c r="G2447" s="935"/>
      <c r="R2447" s="932"/>
      <c r="S2447" s="931"/>
      <c r="W2447" s="932"/>
    </row>
    <row r="2448" spans="1:23" s="563" customFormat="1" ht="15" customHeight="1" x14ac:dyDescent="0.25">
      <c r="A2448" s="934"/>
      <c r="B2448" s="929"/>
      <c r="C2448" s="935"/>
      <c r="D2448" s="530"/>
      <c r="E2448" s="930"/>
      <c r="F2448" s="934"/>
      <c r="G2448" s="935"/>
      <c r="R2448" s="932"/>
      <c r="S2448" s="931"/>
      <c r="W2448" s="932"/>
    </row>
    <row r="2449" spans="1:23" s="563" customFormat="1" ht="15" customHeight="1" x14ac:dyDescent="0.25">
      <c r="A2449" s="934"/>
      <c r="B2449" s="929"/>
      <c r="C2449" s="935"/>
      <c r="D2449" s="530"/>
      <c r="E2449" s="930"/>
      <c r="F2449" s="934"/>
      <c r="G2449" s="935"/>
      <c r="R2449" s="932"/>
      <c r="S2449" s="931"/>
      <c r="W2449" s="932"/>
    </row>
    <row r="2450" spans="1:23" s="563" customFormat="1" ht="15" customHeight="1" x14ac:dyDescent="0.25">
      <c r="A2450" s="934"/>
      <c r="B2450" s="929"/>
      <c r="C2450" s="935"/>
      <c r="D2450" s="530"/>
      <c r="E2450" s="930"/>
      <c r="F2450" s="934"/>
      <c r="G2450" s="935"/>
      <c r="R2450" s="932"/>
      <c r="S2450" s="931"/>
      <c r="W2450" s="932"/>
    </row>
    <row r="2451" spans="1:23" s="563" customFormat="1" ht="15" customHeight="1" x14ac:dyDescent="0.25">
      <c r="A2451" s="934"/>
      <c r="B2451" s="929"/>
      <c r="C2451" s="935"/>
      <c r="D2451" s="530"/>
      <c r="E2451" s="930"/>
      <c r="F2451" s="934"/>
      <c r="G2451" s="935"/>
      <c r="R2451" s="932"/>
      <c r="S2451" s="931"/>
      <c r="W2451" s="932"/>
    </row>
    <row r="2452" spans="1:23" s="563" customFormat="1" ht="15" customHeight="1" x14ac:dyDescent="0.25">
      <c r="A2452" s="934"/>
      <c r="B2452" s="929"/>
      <c r="C2452" s="935"/>
      <c r="D2452" s="530"/>
      <c r="E2452" s="930"/>
      <c r="F2452" s="934"/>
      <c r="G2452" s="935"/>
      <c r="R2452" s="932"/>
      <c r="S2452" s="931"/>
      <c r="W2452" s="932"/>
    </row>
    <row r="2453" spans="1:23" s="563" customFormat="1" ht="15" customHeight="1" x14ac:dyDescent="0.25">
      <c r="A2453" s="934"/>
      <c r="B2453" s="929"/>
      <c r="C2453" s="935"/>
      <c r="D2453" s="530"/>
      <c r="E2453" s="930"/>
      <c r="F2453" s="934"/>
      <c r="G2453" s="935"/>
      <c r="R2453" s="932"/>
      <c r="S2453" s="931"/>
      <c r="W2453" s="932"/>
    </row>
    <row r="2454" spans="1:23" s="563" customFormat="1" ht="15" customHeight="1" x14ac:dyDescent="0.25">
      <c r="A2454" s="934"/>
      <c r="B2454" s="929"/>
      <c r="C2454" s="935"/>
      <c r="D2454" s="530"/>
      <c r="E2454" s="930"/>
      <c r="F2454" s="934"/>
      <c r="G2454" s="935"/>
      <c r="R2454" s="932"/>
      <c r="S2454" s="931"/>
      <c r="W2454" s="932"/>
    </row>
    <row r="2455" spans="1:23" s="563" customFormat="1" ht="15" customHeight="1" x14ac:dyDescent="0.25">
      <c r="A2455" s="934"/>
      <c r="B2455" s="929"/>
      <c r="C2455" s="935"/>
      <c r="D2455" s="530"/>
      <c r="E2455" s="930"/>
      <c r="F2455" s="934"/>
      <c r="G2455" s="935"/>
      <c r="R2455" s="932"/>
      <c r="S2455" s="931"/>
      <c r="W2455" s="932"/>
    </row>
    <row r="2456" spans="1:23" s="563" customFormat="1" ht="15" customHeight="1" x14ac:dyDescent="0.25">
      <c r="A2456" s="934"/>
      <c r="B2456" s="929"/>
      <c r="C2456" s="935"/>
      <c r="D2456" s="530"/>
      <c r="E2456" s="930"/>
      <c r="F2456" s="934"/>
      <c r="G2456" s="935"/>
      <c r="R2456" s="932"/>
      <c r="S2456" s="931"/>
      <c r="W2456" s="932"/>
    </row>
    <row r="2457" spans="1:23" s="563" customFormat="1" ht="15" customHeight="1" x14ac:dyDescent="0.25">
      <c r="A2457" s="934"/>
      <c r="B2457" s="929"/>
      <c r="C2457" s="935"/>
      <c r="D2457" s="530"/>
      <c r="E2457" s="930"/>
      <c r="F2457" s="934"/>
      <c r="G2457" s="935"/>
      <c r="R2457" s="932"/>
      <c r="S2457" s="931"/>
      <c r="W2457" s="932"/>
    </row>
    <row r="2458" spans="1:23" s="563" customFormat="1" ht="15" customHeight="1" x14ac:dyDescent="0.25">
      <c r="A2458" s="934"/>
      <c r="B2458" s="929"/>
      <c r="C2458" s="935"/>
      <c r="D2458" s="530"/>
      <c r="E2458" s="930"/>
      <c r="F2458" s="934"/>
      <c r="G2458" s="935"/>
      <c r="R2458" s="932"/>
      <c r="S2458" s="931"/>
      <c r="W2458" s="932"/>
    </row>
    <row r="2459" spans="1:23" s="563" customFormat="1" ht="15" customHeight="1" x14ac:dyDescent="0.25">
      <c r="A2459" s="934"/>
      <c r="B2459" s="929"/>
      <c r="C2459" s="935"/>
      <c r="D2459" s="530"/>
      <c r="E2459" s="930"/>
      <c r="F2459" s="934"/>
      <c r="G2459" s="935"/>
      <c r="R2459" s="932"/>
      <c r="S2459" s="931"/>
      <c r="W2459" s="932"/>
    </row>
    <row r="2460" spans="1:23" s="563" customFormat="1" ht="15" customHeight="1" x14ac:dyDescent="0.25">
      <c r="A2460" s="934"/>
      <c r="B2460" s="929"/>
      <c r="C2460" s="935"/>
      <c r="D2460" s="530"/>
      <c r="E2460" s="930"/>
      <c r="F2460" s="934"/>
      <c r="G2460" s="935"/>
      <c r="R2460" s="932"/>
      <c r="S2460" s="931"/>
      <c r="W2460" s="932"/>
    </row>
    <row r="2461" spans="1:23" s="563" customFormat="1" ht="15" customHeight="1" x14ac:dyDescent="0.25">
      <c r="A2461" s="934"/>
      <c r="B2461" s="929"/>
      <c r="C2461" s="935"/>
      <c r="D2461" s="530"/>
      <c r="E2461" s="930"/>
      <c r="F2461" s="934"/>
      <c r="G2461" s="935"/>
      <c r="R2461" s="932"/>
      <c r="S2461" s="931"/>
      <c r="W2461" s="932"/>
    </row>
    <row r="2462" spans="1:23" s="563" customFormat="1" ht="15" customHeight="1" x14ac:dyDescent="0.25">
      <c r="A2462" s="934"/>
      <c r="B2462" s="929"/>
      <c r="C2462" s="935"/>
      <c r="D2462" s="530"/>
      <c r="E2462" s="930"/>
      <c r="F2462" s="934"/>
      <c r="G2462" s="935"/>
      <c r="R2462" s="932"/>
      <c r="S2462" s="931"/>
      <c r="W2462" s="932"/>
    </row>
    <row r="2463" spans="1:23" s="563" customFormat="1" ht="15" customHeight="1" x14ac:dyDescent="0.25">
      <c r="A2463" s="934"/>
      <c r="B2463" s="929"/>
      <c r="C2463" s="935"/>
      <c r="D2463" s="530"/>
      <c r="E2463" s="930"/>
      <c r="F2463" s="934"/>
      <c r="G2463" s="935"/>
      <c r="R2463" s="932"/>
      <c r="S2463" s="931"/>
      <c r="W2463" s="932"/>
    </row>
    <row r="2464" spans="1:23" s="563" customFormat="1" ht="15" customHeight="1" x14ac:dyDescent="0.25">
      <c r="A2464" s="934"/>
      <c r="B2464" s="929"/>
      <c r="C2464" s="935"/>
      <c r="D2464" s="530"/>
      <c r="E2464" s="930"/>
      <c r="F2464" s="934"/>
      <c r="G2464" s="935"/>
      <c r="R2464" s="932"/>
      <c r="S2464" s="931"/>
      <c r="W2464" s="932"/>
    </row>
    <row r="2465" spans="1:23" s="563" customFormat="1" ht="15" customHeight="1" x14ac:dyDescent="0.25">
      <c r="A2465" s="934"/>
      <c r="B2465" s="929"/>
      <c r="C2465" s="935"/>
      <c r="D2465" s="530"/>
      <c r="E2465" s="930"/>
      <c r="F2465" s="934"/>
      <c r="G2465" s="935"/>
      <c r="R2465" s="932"/>
      <c r="S2465" s="931"/>
      <c r="W2465" s="932"/>
    </row>
    <row r="2466" spans="1:23" s="563" customFormat="1" ht="15" customHeight="1" x14ac:dyDescent="0.25">
      <c r="A2466" s="934"/>
      <c r="B2466" s="929"/>
      <c r="C2466" s="935"/>
      <c r="D2466" s="530"/>
      <c r="E2466" s="930"/>
      <c r="F2466" s="934"/>
      <c r="G2466" s="935"/>
      <c r="R2466" s="932"/>
      <c r="S2466" s="931"/>
      <c r="W2466" s="932"/>
    </row>
    <row r="2467" spans="1:23" s="563" customFormat="1" ht="15" customHeight="1" x14ac:dyDescent="0.25">
      <c r="A2467" s="934"/>
      <c r="B2467" s="929"/>
      <c r="C2467" s="935"/>
      <c r="D2467" s="530"/>
      <c r="E2467" s="930"/>
      <c r="F2467" s="934"/>
      <c r="G2467" s="935"/>
      <c r="R2467" s="932"/>
      <c r="S2467" s="931"/>
      <c r="W2467" s="932"/>
    </row>
    <row r="2468" spans="1:23" s="563" customFormat="1" ht="15" customHeight="1" x14ac:dyDescent="0.25">
      <c r="A2468" s="934"/>
      <c r="B2468" s="929"/>
      <c r="C2468" s="935"/>
      <c r="D2468" s="530"/>
      <c r="E2468" s="930"/>
      <c r="F2468" s="934"/>
      <c r="G2468" s="935"/>
      <c r="R2468" s="932"/>
      <c r="S2468" s="931"/>
      <c r="W2468" s="932"/>
    </row>
    <row r="2469" spans="1:23" s="563" customFormat="1" ht="15" customHeight="1" x14ac:dyDescent="0.25">
      <c r="A2469" s="934"/>
      <c r="B2469" s="929"/>
      <c r="C2469" s="935"/>
      <c r="D2469" s="530"/>
      <c r="E2469" s="930"/>
      <c r="F2469" s="934"/>
      <c r="G2469" s="935"/>
      <c r="R2469" s="932"/>
      <c r="S2469" s="931"/>
      <c r="W2469" s="932"/>
    </row>
    <row r="2470" spans="1:23" s="563" customFormat="1" ht="15" customHeight="1" x14ac:dyDescent="0.25">
      <c r="A2470" s="934"/>
      <c r="B2470" s="929"/>
      <c r="C2470" s="935"/>
      <c r="D2470" s="530"/>
      <c r="E2470" s="930"/>
      <c r="F2470" s="934"/>
      <c r="G2470" s="935"/>
      <c r="R2470" s="932"/>
      <c r="S2470" s="931"/>
      <c r="W2470" s="932"/>
    </row>
    <row r="2471" spans="1:23" s="563" customFormat="1" ht="15" customHeight="1" x14ac:dyDescent="0.25">
      <c r="A2471" s="934"/>
      <c r="B2471" s="929"/>
      <c r="C2471" s="935"/>
      <c r="D2471" s="530"/>
      <c r="E2471" s="930"/>
      <c r="F2471" s="934"/>
      <c r="G2471" s="935"/>
      <c r="R2471" s="932"/>
      <c r="S2471" s="931"/>
      <c r="W2471" s="932"/>
    </row>
    <row r="2472" spans="1:23" s="563" customFormat="1" ht="15" customHeight="1" x14ac:dyDescent="0.25">
      <c r="A2472" s="934"/>
      <c r="B2472" s="929"/>
      <c r="C2472" s="935"/>
      <c r="D2472" s="530"/>
      <c r="E2472" s="930"/>
      <c r="F2472" s="934"/>
      <c r="G2472" s="935"/>
      <c r="R2472" s="932"/>
      <c r="S2472" s="931"/>
      <c r="W2472" s="932"/>
    </row>
    <row r="2473" spans="1:23" s="563" customFormat="1" ht="15" customHeight="1" x14ac:dyDescent="0.25">
      <c r="A2473" s="934"/>
      <c r="B2473" s="929"/>
      <c r="C2473" s="935"/>
      <c r="D2473" s="530"/>
      <c r="E2473" s="930"/>
      <c r="F2473" s="934"/>
      <c r="G2473" s="935"/>
      <c r="R2473" s="932"/>
      <c r="S2473" s="931"/>
      <c r="W2473" s="932"/>
    </row>
    <row r="2474" spans="1:23" s="563" customFormat="1" ht="15" customHeight="1" x14ac:dyDescent="0.25">
      <c r="A2474" s="934"/>
      <c r="B2474" s="929"/>
      <c r="C2474" s="935"/>
      <c r="D2474" s="530"/>
      <c r="E2474" s="930"/>
      <c r="F2474" s="934"/>
      <c r="G2474" s="935"/>
      <c r="R2474" s="932"/>
      <c r="S2474" s="931"/>
      <c r="W2474" s="932"/>
    </row>
    <row r="2475" spans="1:23" s="563" customFormat="1" ht="15" customHeight="1" x14ac:dyDescent="0.25">
      <c r="A2475" s="934"/>
      <c r="B2475" s="929"/>
      <c r="C2475" s="935"/>
      <c r="D2475" s="530"/>
      <c r="E2475" s="930"/>
      <c r="F2475" s="934"/>
      <c r="G2475" s="935"/>
      <c r="R2475" s="932"/>
      <c r="S2475" s="931"/>
      <c r="W2475" s="932"/>
    </row>
    <row r="2476" spans="1:23" s="563" customFormat="1" ht="15" customHeight="1" x14ac:dyDescent="0.25">
      <c r="A2476" s="934"/>
      <c r="B2476" s="929"/>
      <c r="C2476" s="935"/>
      <c r="D2476" s="530"/>
      <c r="E2476" s="930"/>
      <c r="F2476" s="934"/>
      <c r="G2476" s="935"/>
      <c r="R2476" s="932"/>
      <c r="S2476" s="931"/>
      <c r="W2476" s="932"/>
    </row>
    <row r="2477" spans="1:23" s="563" customFormat="1" ht="15" customHeight="1" x14ac:dyDescent="0.25">
      <c r="A2477" s="934"/>
      <c r="B2477" s="929"/>
      <c r="C2477" s="935"/>
      <c r="D2477" s="530"/>
      <c r="E2477" s="930"/>
      <c r="F2477" s="934"/>
      <c r="G2477" s="935"/>
      <c r="R2477" s="932"/>
      <c r="S2477" s="931"/>
      <c r="W2477" s="932"/>
    </row>
    <row r="2478" spans="1:23" s="563" customFormat="1" ht="15" customHeight="1" x14ac:dyDescent="0.25">
      <c r="A2478" s="934"/>
      <c r="B2478" s="929"/>
      <c r="C2478" s="935"/>
      <c r="D2478" s="530"/>
      <c r="E2478" s="930"/>
      <c r="F2478" s="934"/>
      <c r="G2478" s="935"/>
      <c r="R2478" s="932"/>
      <c r="S2478" s="931"/>
      <c r="W2478" s="932"/>
    </row>
    <row r="2479" spans="1:23" s="563" customFormat="1" ht="15" customHeight="1" x14ac:dyDescent="0.25">
      <c r="A2479" s="934"/>
      <c r="B2479" s="929"/>
      <c r="C2479" s="935"/>
      <c r="D2479" s="530"/>
      <c r="E2479" s="930"/>
      <c r="F2479" s="934"/>
      <c r="G2479" s="935"/>
      <c r="R2479" s="932"/>
      <c r="S2479" s="931"/>
      <c r="W2479" s="932"/>
    </row>
    <row r="2480" spans="1:23" s="563" customFormat="1" ht="15" customHeight="1" x14ac:dyDescent="0.25">
      <c r="A2480" s="934"/>
      <c r="B2480" s="929"/>
      <c r="C2480" s="935"/>
      <c r="D2480" s="530"/>
      <c r="E2480" s="930"/>
      <c r="F2480" s="934"/>
      <c r="G2480" s="935"/>
      <c r="R2480" s="932"/>
      <c r="S2480" s="931"/>
      <c r="W2480" s="932"/>
    </row>
    <row r="2481" spans="1:23" s="563" customFormat="1" ht="15" customHeight="1" x14ac:dyDescent="0.25">
      <c r="A2481" s="934"/>
      <c r="B2481" s="929"/>
      <c r="C2481" s="935"/>
      <c r="D2481" s="530"/>
      <c r="E2481" s="930"/>
      <c r="F2481" s="934"/>
      <c r="G2481" s="935"/>
      <c r="R2481" s="932"/>
      <c r="S2481" s="931"/>
      <c r="W2481" s="932"/>
    </row>
    <row r="2482" spans="1:23" s="563" customFormat="1" ht="15" customHeight="1" x14ac:dyDescent="0.25">
      <c r="A2482" s="934"/>
      <c r="B2482" s="929"/>
      <c r="C2482" s="935"/>
      <c r="D2482" s="530"/>
      <c r="E2482" s="930"/>
      <c r="F2482" s="934"/>
      <c r="G2482" s="935"/>
      <c r="R2482" s="932"/>
      <c r="S2482" s="931"/>
      <c r="W2482" s="932"/>
    </row>
    <row r="2483" spans="1:23" s="563" customFormat="1" ht="15" customHeight="1" x14ac:dyDescent="0.25">
      <c r="A2483" s="934"/>
      <c r="B2483" s="929"/>
      <c r="C2483" s="935"/>
      <c r="D2483" s="530"/>
      <c r="E2483" s="930"/>
      <c r="F2483" s="934"/>
      <c r="G2483" s="935"/>
      <c r="R2483" s="932"/>
      <c r="S2483" s="931"/>
      <c r="W2483" s="932"/>
    </row>
    <row r="2484" spans="1:23" s="563" customFormat="1" ht="15" customHeight="1" x14ac:dyDescent="0.25">
      <c r="A2484" s="934"/>
      <c r="B2484" s="929"/>
      <c r="C2484" s="935"/>
      <c r="D2484" s="530"/>
      <c r="E2484" s="930"/>
      <c r="F2484" s="934"/>
      <c r="G2484" s="935"/>
      <c r="R2484" s="932"/>
      <c r="S2484" s="931"/>
      <c r="W2484" s="932"/>
    </row>
    <row r="2485" spans="1:23" s="563" customFormat="1" ht="15" customHeight="1" x14ac:dyDescent="0.25">
      <c r="A2485" s="934"/>
      <c r="B2485" s="929"/>
      <c r="C2485" s="935"/>
      <c r="D2485" s="530"/>
      <c r="E2485" s="930"/>
      <c r="F2485" s="934"/>
      <c r="G2485" s="935"/>
      <c r="R2485" s="932"/>
      <c r="S2485" s="931"/>
      <c r="W2485" s="932"/>
    </row>
    <row r="2486" spans="1:23" s="563" customFormat="1" ht="15" customHeight="1" x14ac:dyDescent="0.25">
      <c r="A2486" s="934"/>
      <c r="B2486" s="929"/>
      <c r="C2486" s="935"/>
      <c r="D2486" s="530"/>
      <c r="E2486" s="930"/>
      <c r="F2486" s="934"/>
      <c r="G2486" s="935"/>
      <c r="R2486" s="932"/>
      <c r="S2486" s="931"/>
      <c r="W2486" s="932"/>
    </row>
    <row r="2487" spans="1:23" s="563" customFormat="1" ht="15" customHeight="1" x14ac:dyDescent="0.25">
      <c r="A2487" s="934"/>
      <c r="B2487" s="929"/>
      <c r="C2487" s="935"/>
      <c r="D2487" s="530"/>
      <c r="E2487" s="930"/>
      <c r="F2487" s="934"/>
      <c r="G2487" s="935"/>
      <c r="R2487" s="932"/>
      <c r="S2487" s="931"/>
      <c r="W2487" s="932"/>
    </row>
    <row r="2488" spans="1:23" s="563" customFormat="1" ht="15" customHeight="1" x14ac:dyDescent="0.25">
      <c r="A2488" s="934"/>
      <c r="B2488" s="929"/>
      <c r="C2488" s="935"/>
      <c r="D2488" s="530"/>
      <c r="E2488" s="930"/>
      <c r="F2488" s="934"/>
      <c r="G2488" s="935"/>
      <c r="R2488" s="932"/>
      <c r="S2488" s="931"/>
      <c r="W2488" s="932"/>
    </row>
    <row r="2489" spans="1:23" s="563" customFormat="1" ht="15" customHeight="1" x14ac:dyDescent="0.25">
      <c r="A2489" s="934"/>
      <c r="B2489" s="929"/>
      <c r="C2489" s="935"/>
      <c r="D2489" s="530"/>
      <c r="E2489" s="930"/>
      <c r="F2489" s="934"/>
      <c r="G2489" s="935"/>
      <c r="R2489" s="932"/>
      <c r="S2489" s="931"/>
      <c r="W2489" s="932"/>
    </row>
    <row r="2490" spans="1:23" s="563" customFormat="1" ht="15" customHeight="1" x14ac:dyDescent="0.25">
      <c r="A2490" s="934"/>
      <c r="B2490" s="929"/>
      <c r="C2490" s="935"/>
      <c r="D2490" s="530"/>
      <c r="E2490" s="930"/>
      <c r="F2490" s="934"/>
      <c r="G2490" s="935"/>
      <c r="R2490" s="932"/>
      <c r="S2490" s="931"/>
      <c r="W2490" s="932"/>
    </row>
    <row r="2491" spans="1:23" s="563" customFormat="1" ht="15" customHeight="1" x14ac:dyDescent="0.25">
      <c r="A2491" s="934"/>
      <c r="B2491" s="929"/>
      <c r="C2491" s="935"/>
      <c r="D2491" s="530"/>
      <c r="E2491" s="930"/>
      <c r="F2491" s="934"/>
      <c r="G2491" s="935"/>
      <c r="R2491" s="932"/>
      <c r="S2491" s="931"/>
      <c r="W2491" s="932"/>
    </row>
    <row r="2492" spans="1:23" s="563" customFormat="1" ht="15" customHeight="1" x14ac:dyDescent="0.25">
      <c r="A2492" s="934"/>
      <c r="B2492" s="929"/>
      <c r="C2492" s="935"/>
      <c r="D2492" s="530"/>
      <c r="E2492" s="930"/>
      <c r="F2492" s="934"/>
      <c r="G2492" s="935"/>
      <c r="R2492" s="932"/>
      <c r="S2492" s="931"/>
      <c r="W2492" s="932"/>
    </row>
    <row r="2493" spans="1:23" s="563" customFormat="1" ht="15" customHeight="1" x14ac:dyDescent="0.25">
      <c r="A2493" s="934"/>
      <c r="B2493" s="929"/>
      <c r="C2493" s="935"/>
      <c r="D2493" s="530"/>
      <c r="E2493" s="930"/>
      <c r="F2493" s="934"/>
      <c r="G2493" s="935"/>
      <c r="R2493" s="932"/>
      <c r="S2493" s="931"/>
      <c r="W2493" s="932"/>
    </row>
    <row r="2494" spans="1:23" s="563" customFormat="1" ht="15" customHeight="1" x14ac:dyDescent="0.25">
      <c r="A2494" s="934"/>
      <c r="B2494" s="929"/>
      <c r="C2494" s="935"/>
      <c r="D2494" s="530"/>
      <c r="E2494" s="930"/>
      <c r="F2494" s="934"/>
      <c r="G2494" s="935"/>
      <c r="R2494" s="932"/>
      <c r="S2494" s="931"/>
      <c r="W2494" s="932"/>
    </row>
    <row r="2495" spans="1:23" s="563" customFormat="1" ht="15" customHeight="1" x14ac:dyDescent="0.25">
      <c r="A2495" s="934"/>
      <c r="B2495" s="929"/>
      <c r="C2495" s="935"/>
      <c r="D2495" s="530"/>
      <c r="E2495" s="930"/>
      <c r="F2495" s="934"/>
      <c r="G2495" s="935"/>
      <c r="R2495" s="932"/>
      <c r="S2495" s="931"/>
      <c r="W2495" s="932"/>
    </row>
    <row r="2496" spans="1:23" s="563" customFormat="1" ht="15" customHeight="1" x14ac:dyDescent="0.25">
      <c r="A2496" s="934"/>
      <c r="B2496" s="929"/>
      <c r="C2496" s="935"/>
      <c r="D2496" s="530"/>
      <c r="E2496" s="930"/>
      <c r="F2496" s="934"/>
      <c r="G2496" s="935"/>
      <c r="R2496" s="932"/>
      <c r="S2496" s="931"/>
      <c r="W2496" s="932"/>
    </row>
    <row r="2497" spans="1:23" s="563" customFormat="1" ht="15" customHeight="1" x14ac:dyDescent="0.25">
      <c r="A2497" s="934"/>
      <c r="B2497" s="929"/>
      <c r="C2497" s="935"/>
      <c r="D2497" s="530"/>
      <c r="E2497" s="930"/>
      <c r="F2497" s="934"/>
      <c r="G2497" s="935"/>
      <c r="R2497" s="932"/>
      <c r="S2497" s="931"/>
      <c r="W2497" s="932"/>
    </row>
    <row r="2498" spans="1:23" s="563" customFormat="1" ht="15" customHeight="1" x14ac:dyDescent="0.25">
      <c r="A2498" s="934"/>
      <c r="B2498" s="929"/>
      <c r="C2498" s="935"/>
      <c r="D2498" s="530"/>
      <c r="E2498" s="930"/>
      <c r="F2498" s="934"/>
      <c r="G2498" s="935"/>
      <c r="R2498" s="932"/>
      <c r="S2498" s="931"/>
      <c r="W2498" s="932"/>
    </row>
    <row r="2499" spans="1:23" s="563" customFormat="1" ht="15" customHeight="1" x14ac:dyDescent="0.25">
      <c r="A2499" s="934"/>
      <c r="B2499" s="929"/>
      <c r="C2499" s="935"/>
      <c r="D2499" s="530"/>
      <c r="E2499" s="930"/>
      <c r="F2499" s="934"/>
      <c r="G2499" s="935"/>
      <c r="R2499" s="932"/>
      <c r="S2499" s="931"/>
      <c r="W2499" s="932"/>
    </row>
    <row r="2500" spans="1:23" s="563" customFormat="1" ht="15" customHeight="1" x14ac:dyDescent="0.25">
      <c r="A2500" s="934"/>
      <c r="B2500" s="929"/>
      <c r="C2500" s="935"/>
      <c r="D2500" s="530"/>
      <c r="E2500" s="930"/>
      <c r="F2500" s="934"/>
      <c r="G2500" s="935"/>
      <c r="R2500" s="932"/>
      <c r="S2500" s="931"/>
      <c r="W2500" s="932"/>
    </row>
    <row r="2501" spans="1:23" s="563" customFormat="1" ht="15" customHeight="1" x14ac:dyDescent="0.25">
      <c r="A2501" s="934"/>
      <c r="B2501" s="929"/>
      <c r="C2501" s="935"/>
      <c r="D2501" s="530"/>
      <c r="E2501" s="930"/>
      <c r="F2501" s="934"/>
      <c r="G2501" s="935"/>
      <c r="R2501" s="932"/>
      <c r="S2501" s="931"/>
      <c r="W2501" s="932"/>
    </row>
    <row r="2502" spans="1:23" s="563" customFormat="1" ht="15" customHeight="1" x14ac:dyDescent="0.25">
      <c r="A2502" s="934"/>
      <c r="B2502" s="929"/>
      <c r="C2502" s="935"/>
      <c r="D2502" s="530"/>
      <c r="E2502" s="930"/>
      <c r="F2502" s="934"/>
      <c r="G2502" s="935"/>
      <c r="R2502" s="932"/>
      <c r="S2502" s="931"/>
      <c r="W2502" s="932"/>
    </row>
    <row r="2503" spans="1:23" s="563" customFormat="1" ht="15" customHeight="1" x14ac:dyDescent="0.25">
      <c r="A2503" s="934"/>
      <c r="B2503" s="929"/>
      <c r="C2503" s="935"/>
      <c r="D2503" s="530"/>
      <c r="E2503" s="930"/>
      <c r="F2503" s="934"/>
      <c r="G2503" s="935"/>
      <c r="R2503" s="932"/>
      <c r="S2503" s="931"/>
      <c r="W2503" s="932"/>
    </row>
    <row r="2504" spans="1:23" s="563" customFormat="1" ht="15" customHeight="1" x14ac:dyDescent="0.25">
      <c r="A2504" s="934"/>
      <c r="B2504" s="929"/>
      <c r="C2504" s="935"/>
      <c r="D2504" s="530"/>
      <c r="E2504" s="930"/>
      <c r="F2504" s="934"/>
      <c r="G2504" s="935"/>
      <c r="R2504" s="932"/>
      <c r="S2504" s="931"/>
      <c r="W2504" s="932"/>
    </row>
    <row r="2505" spans="1:23" s="563" customFormat="1" ht="15" customHeight="1" x14ac:dyDescent="0.25">
      <c r="A2505" s="934"/>
      <c r="B2505" s="929"/>
      <c r="C2505" s="935"/>
      <c r="D2505" s="530"/>
      <c r="E2505" s="930"/>
      <c r="F2505" s="934"/>
      <c r="G2505" s="935"/>
      <c r="R2505" s="932"/>
      <c r="S2505" s="931"/>
      <c r="W2505" s="932"/>
    </row>
    <row r="2506" spans="1:23" s="563" customFormat="1" ht="15" customHeight="1" x14ac:dyDescent="0.25">
      <c r="A2506" s="934"/>
      <c r="B2506" s="929"/>
      <c r="C2506" s="935"/>
      <c r="D2506" s="530"/>
      <c r="E2506" s="930"/>
      <c r="F2506" s="934"/>
      <c r="G2506" s="935"/>
      <c r="R2506" s="932"/>
      <c r="S2506" s="931"/>
      <c r="W2506" s="932"/>
    </row>
    <row r="2507" spans="1:23" s="563" customFormat="1" ht="15" customHeight="1" x14ac:dyDescent="0.25">
      <c r="A2507" s="934"/>
      <c r="B2507" s="929"/>
      <c r="C2507" s="935"/>
      <c r="D2507" s="530"/>
      <c r="E2507" s="930"/>
      <c r="F2507" s="934"/>
      <c r="G2507" s="935"/>
      <c r="R2507" s="932"/>
      <c r="S2507" s="931"/>
      <c r="W2507" s="932"/>
    </row>
    <row r="2508" spans="1:23" s="563" customFormat="1" ht="15" customHeight="1" x14ac:dyDescent="0.25">
      <c r="A2508" s="934"/>
      <c r="B2508" s="929"/>
      <c r="C2508" s="935"/>
      <c r="D2508" s="530"/>
      <c r="E2508" s="930"/>
      <c r="F2508" s="934"/>
      <c r="G2508" s="935"/>
      <c r="R2508" s="932"/>
      <c r="S2508" s="931"/>
      <c r="W2508" s="932"/>
    </row>
    <row r="2509" spans="1:23" s="563" customFormat="1" ht="15" customHeight="1" x14ac:dyDescent="0.25">
      <c r="A2509" s="934"/>
      <c r="B2509" s="929"/>
      <c r="C2509" s="935"/>
      <c r="D2509" s="530"/>
      <c r="E2509" s="930"/>
      <c r="F2509" s="934"/>
      <c r="G2509" s="935"/>
      <c r="R2509" s="932"/>
      <c r="S2509" s="931"/>
      <c r="W2509" s="932"/>
    </row>
    <row r="2510" spans="1:23" s="563" customFormat="1" ht="15" customHeight="1" x14ac:dyDescent="0.25">
      <c r="A2510" s="934"/>
      <c r="B2510" s="929"/>
      <c r="C2510" s="935"/>
      <c r="D2510" s="530"/>
      <c r="E2510" s="930"/>
      <c r="F2510" s="934"/>
      <c r="G2510" s="935"/>
      <c r="R2510" s="932"/>
      <c r="S2510" s="931"/>
      <c r="W2510" s="932"/>
    </row>
    <row r="2511" spans="1:23" s="563" customFormat="1" ht="15" customHeight="1" x14ac:dyDescent="0.25">
      <c r="A2511" s="934"/>
      <c r="B2511" s="929"/>
      <c r="C2511" s="935"/>
      <c r="D2511" s="530"/>
      <c r="E2511" s="930"/>
      <c r="F2511" s="934"/>
      <c r="G2511" s="935"/>
      <c r="R2511" s="932"/>
      <c r="S2511" s="931"/>
      <c r="W2511" s="932"/>
    </row>
    <row r="2512" spans="1:23" s="563" customFormat="1" ht="15" customHeight="1" x14ac:dyDescent="0.25">
      <c r="A2512" s="934"/>
      <c r="B2512" s="929"/>
      <c r="C2512" s="935"/>
      <c r="D2512" s="530"/>
      <c r="E2512" s="930"/>
      <c r="F2512" s="934"/>
      <c r="G2512" s="935"/>
      <c r="R2512" s="932"/>
      <c r="S2512" s="931"/>
      <c r="W2512" s="932"/>
    </row>
    <row r="2513" spans="1:23" s="563" customFormat="1" ht="15" customHeight="1" x14ac:dyDescent="0.25">
      <c r="A2513" s="934"/>
      <c r="B2513" s="929"/>
      <c r="C2513" s="935"/>
      <c r="D2513" s="530"/>
      <c r="E2513" s="930"/>
      <c r="F2513" s="934"/>
      <c r="G2513" s="935"/>
      <c r="R2513" s="932"/>
      <c r="S2513" s="931"/>
      <c r="W2513" s="932"/>
    </row>
    <row r="2514" spans="1:23" s="563" customFormat="1" ht="15" customHeight="1" x14ac:dyDescent="0.25">
      <c r="A2514" s="934"/>
      <c r="B2514" s="929"/>
      <c r="C2514" s="935"/>
      <c r="D2514" s="530"/>
      <c r="E2514" s="930"/>
      <c r="F2514" s="934"/>
      <c r="G2514" s="935"/>
      <c r="R2514" s="932"/>
      <c r="S2514" s="931"/>
      <c r="W2514" s="932"/>
    </row>
    <row r="2515" spans="1:23" s="563" customFormat="1" ht="15" customHeight="1" x14ac:dyDescent="0.25">
      <c r="A2515" s="934"/>
      <c r="B2515" s="929"/>
      <c r="C2515" s="935"/>
      <c r="D2515" s="530"/>
      <c r="E2515" s="930"/>
      <c r="F2515" s="934"/>
      <c r="G2515" s="935"/>
      <c r="R2515" s="932"/>
      <c r="S2515" s="931"/>
      <c r="W2515" s="932"/>
    </row>
    <row r="2516" spans="1:23" s="563" customFormat="1" ht="15" customHeight="1" x14ac:dyDescent="0.25">
      <c r="A2516" s="934"/>
      <c r="B2516" s="929"/>
      <c r="C2516" s="935"/>
      <c r="D2516" s="530"/>
      <c r="E2516" s="930"/>
      <c r="F2516" s="934"/>
      <c r="G2516" s="935"/>
      <c r="R2516" s="932"/>
      <c r="S2516" s="931"/>
      <c r="W2516" s="932"/>
    </row>
    <row r="2517" spans="1:23" s="563" customFormat="1" ht="15" customHeight="1" x14ac:dyDescent="0.25">
      <c r="A2517" s="934"/>
      <c r="B2517" s="929"/>
      <c r="C2517" s="935"/>
      <c r="D2517" s="530"/>
      <c r="E2517" s="930"/>
      <c r="F2517" s="934"/>
      <c r="G2517" s="935"/>
      <c r="R2517" s="932"/>
      <c r="S2517" s="931"/>
      <c r="W2517" s="932"/>
    </row>
    <row r="2518" spans="1:23" s="563" customFormat="1" ht="15" customHeight="1" x14ac:dyDescent="0.25">
      <c r="A2518" s="934"/>
      <c r="B2518" s="929"/>
      <c r="C2518" s="935"/>
      <c r="D2518" s="530"/>
      <c r="E2518" s="930"/>
      <c r="F2518" s="934"/>
      <c r="G2518" s="935"/>
      <c r="R2518" s="932"/>
      <c r="S2518" s="931"/>
      <c r="W2518" s="932"/>
    </row>
    <row r="2519" spans="1:23" s="563" customFormat="1" ht="15" customHeight="1" x14ac:dyDescent="0.25">
      <c r="A2519" s="934"/>
      <c r="B2519" s="929"/>
      <c r="C2519" s="935"/>
      <c r="D2519" s="530"/>
      <c r="E2519" s="930"/>
      <c r="F2519" s="934"/>
      <c r="G2519" s="935"/>
      <c r="R2519" s="932"/>
      <c r="S2519" s="931"/>
      <c r="W2519" s="932"/>
    </row>
    <row r="2520" spans="1:23" s="563" customFormat="1" ht="15" customHeight="1" x14ac:dyDescent="0.25">
      <c r="A2520" s="934"/>
      <c r="B2520" s="929"/>
      <c r="C2520" s="935"/>
      <c r="D2520" s="530"/>
      <c r="E2520" s="930"/>
      <c r="F2520" s="934"/>
      <c r="G2520" s="935"/>
      <c r="R2520" s="932"/>
      <c r="S2520" s="931"/>
      <c r="W2520" s="932"/>
    </row>
    <row r="2521" spans="1:23" s="563" customFormat="1" ht="15" customHeight="1" x14ac:dyDescent="0.25">
      <c r="A2521" s="934"/>
      <c r="B2521" s="929"/>
      <c r="C2521" s="935"/>
      <c r="D2521" s="530"/>
      <c r="E2521" s="930"/>
      <c r="F2521" s="934"/>
      <c r="G2521" s="935"/>
      <c r="R2521" s="932"/>
      <c r="S2521" s="931"/>
      <c r="W2521" s="932"/>
    </row>
    <row r="2522" spans="1:23" s="563" customFormat="1" ht="15" customHeight="1" x14ac:dyDescent="0.25">
      <c r="A2522" s="934"/>
      <c r="B2522" s="929"/>
      <c r="C2522" s="935"/>
      <c r="D2522" s="530"/>
      <c r="E2522" s="930"/>
      <c r="F2522" s="934"/>
      <c r="G2522" s="935"/>
      <c r="R2522" s="932"/>
      <c r="S2522" s="931"/>
      <c r="W2522" s="932"/>
    </row>
    <row r="2523" spans="1:23" s="563" customFormat="1" ht="15" customHeight="1" x14ac:dyDescent="0.25">
      <c r="A2523" s="934"/>
      <c r="B2523" s="929"/>
      <c r="C2523" s="935"/>
      <c r="D2523" s="530"/>
      <c r="E2523" s="930"/>
      <c r="F2523" s="934"/>
      <c r="G2523" s="935"/>
      <c r="R2523" s="932"/>
      <c r="S2523" s="931"/>
      <c r="W2523" s="932"/>
    </row>
    <row r="2524" spans="1:23" s="563" customFormat="1" ht="15" customHeight="1" x14ac:dyDescent="0.25">
      <c r="A2524" s="934"/>
      <c r="B2524" s="929"/>
      <c r="C2524" s="935"/>
      <c r="D2524" s="530"/>
      <c r="E2524" s="930"/>
      <c r="F2524" s="934"/>
      <c r="G2524" s="935"/>
      <c r="R2524" s="932"/>
      <c r="S2524" s="931"/>
      <c r="W2524" s="932"/>
    </row>
    <row r="2525" spans="1:23" s="563" customFormat="1" ht="15" customHeight="1" x14ac:dyDescent="0.25">
      <c r="A2525" s="934"/>
      <c r="B2525" s="929"/>
      <c r="C2525" s="935"/>
      <c r="D2525" s="530"/>
      <c r="E2525" s="930"/>
      <c r="F2525" s="934"/>
      <c r="G2525" s="935"/>
      <c r="R2525" s="932"/>
      <c r="S2525" s="931"/>
      <c r="W2525" s="932"/>
    </row>
    <row r="2526" spans="1:23" s="563" customFormat="1" ht="15" customHeight="1" x14ac:dyDescent="0.25">
      <c r="A2526" s="934"/>
      <c r="B2526" s="929"/>
      <c r="C2526" s="935"/>
      <c r="D2526" s="530"/>
      <c r="E2526" s="930"/>
      <c r="F2526" s="934"/>
      <c r="G2526" s="935"/>
      <c r="R2526" s="932"/>
      <c r="S2526" s="931"/>
      <c r="W2526" s="932"/>
    </row>
    <row r="2527" spans="1:23" s="563" customFormat="1" ht="15" customHeight="1" x14ac:dyDescent="0.25">
      <c r="A2527" s="934"/>
      <c r="B2527" s="929"/>
      <c r="C2527" s="935"/>
      <c r="D2527" s="530"/>
      <c r="E2527" s="930"/>
      <c r="F2527" s="934"/>
      <c r="G2527" s="935"/>
      <c r="R2527" s="932"/>
      <c r="S2527" s="931"/>
      <c r="W2527" s="932"/>
    </row>
    <row r="2528" spans="1:23" s="563" customFormat="1" ht="15" customHeight="1" x14ac:dyDescent="0.25">
      <c r="A2528" s="934"/>
      <c r="B2528" s="929"/>
      <c r="C2528" s="935"/>
      <c r="D2528" s="530"/>
      <c r="E2528" s="930"/>
      <c r="F2528" s="934"/>
      <c r="G2528" s="935"/>
      <c r="R2528" s="932"/>
      <c r="S2528" s="931"/>
      <c r="W2528" s="932"/>
    </row>
    <row r="2529" spans="1:23" s="563" customFormat="1" ht="15" customHeight="1" x14ac:dyDescent="0.25">
      <c r="A2529" s="934"/>
      <c r="B2529" s="929"/>
      <c r="C2529" s="935"/>
      <c r="D2529" s="530"/>
      <c r="E2529" s="930"/>
      <c r="F2529" s="934"/>
      <c r="G2529" s="935"/>
      <c r="R2529" s="932"/>
      <c r="S2529" s="931"/>
      <c r="W2529" s="932"/>
    </row>
    <row r="2530" spans="1:23" s="563" customFormat="1" ht="15" customHeight="1" x14ac:dyDescent="0.25">
      <c r="A2530" s="934"/>
      <c r="B2530" s="929"/>
      <c r="C2530" s="935"/>
      <c r="D2530" s="530"/>
      <c r="E2530" s="930"/>
      <c r="F2530" s="934"/>
      <c r="G2530" s="935"/>
      <c r="R2530" s="932"/>
      <c r="S2530" s="931"/>
      <c r="W2530" s="932"/>
    </row>
    <row r="2531" spans="1:23" s="563" customFormat="1" ht="15" customHeight="1" x14ac:dyDescent="0.25">
      <c r="A2531" s="934"/>
      <c r="B2531" s="929"/>
      <c r="C2531" s="935"/>
      <c r="D2531" s="530"/>
      <c r="E2531" s="930"/>
      <c r="F2531" s="934"/>
      <c r="G2531" s="935"/>
      <c r="R2531" s="932"/>
      <c r="S2531" s="931"/>
      <c r="W2531" s="932"/>
    </row>
    <row r="2532" spans="1:23" s="563" customFormat="1" ht="15" customHeight="1" x14ac:dyDescent="0.25">
      <c r="A2532" s="934"/>
      <c r="B2532" s="929"/>
      <c r="C2532" s="935"/>
      <c r="D2532" s="530"/>
      <c r="E2532" s="930"/>
      <c r="F2532" s="934"/>
      <c r="G2532" s="935"/>
      <c r="R2532" s="932"/>
      <c r="S2532" s="931"/>
      <c r="W2532" s="932"/>
    </row>
    <row r="2533" spans="1:23" s="563" customFormat="1" ht="15" customHeight="1" x14ac:dyDescent="0.25">
      <c r="A2533" s="934"/>
      <c r="B2533" s="929"/>
      <c r="C2533" s="935"/>
      <c r="D2533" s="530"/>
      <c r="E2533" s="930"/>
      <c r="F2533" s="934"/>
      <c r="G2533" s="935"/>
      <c r="R2533" s="932"/>
      <c r="S2533" s="931"/>
      <c r="W2533" s="932"/>
    </row>
    <row r="2534" spans="1:23" s="563" customFormat="1" ht="15" customHeight="1" x14ac:dyDescent="0.25">
      <c r="A2534" s="934"/>
      <c r="B2534" s="929"/>
      <c r="C2534" s="935"/>
      <c r="D2534" s="530"/>
      <c r="E2534" s="930"/>
      <c r="F2534" s="934"/>
      <c r="G2534" s="935"/>
      <c r="R2534" s="932"/>
      <c r="S2534" s="931"/>
      <c r="W2534" s="932"/>
    </row>
    <row r="2535" spans="1:23" s="563" customFormat="1" ht="15" customHeight="1" x14ac:dyDescent="0.25">
      <c r="A2535" s="934"/>
      <c r="B2535" s="929"/>
      <c r="C2535" s="935"/>
      <c r="D2535" s="530"/>
      <c r="E2535" s="930"/>
      <c r="F2535" s="934"/>
      <c r="G2535" s="935"/>
      <c r="R2535" s="932"/>
      <c r="S2535" s="931"/>
      <c r="W2535" s="932"/>
    </row>
    <row r="2536" spans="1:23" s="563" customFormat="1" ht="15" customHeight="1" x14ac:dyDescent="0.25">
      <c r="A2536" s="934"/>
      <c r="B2536" s="929"/>
      <c r="C2536" s="935"/>
      <c r="D2536" s="530"/>
      <c r="E2536" s="930"/>
      <c r="F2536" s="934"/>
      <c r="G2536" s="935"/>
      <c r="R2536" s="932"/>
      <c r="S2536" s="931"/>
      <c r="W2536" s="932"/>
    </row>
    <row r="2537" spans="1:23" s="563" customFormat="1" ht="15" customHeight="1" x14ac:dyDescent="0.25">
      <c r="A2537" s="934"/>
      <c r="B2537" s="929"/>
      <c r="C2537" s="935"/>
      <c r="D2537" s="530"/>
      <c r="E2537" s="930"/>
      <c r="F2537" s="934"/>
      <c r="G2537" s="935"/>
      <c r="R2537" s="932"/>
      <c r="S2537" s="931"/>
      <c r="W2537" s="932"/>
    </row>
    <row r="2538" spans="1:23" s="563" customFormat="1" ht="15" customHeight="1" x14ac:dyDescent="0.25">
      <c r="A2538" s="934"/>
      <c r="B2538" s="929"/>
      <c r="C2538" s="935"/>
      <c r="D2538" s="530"/>
      <c r="E2538" s="930"/>
      <c r="F2538" s="934"/>
      <c r="G2538" s="935"/>
      <c r="R2538" s="932"/>
      <c r="S2538" s="931"/>
      <c r="W2538" s="932"/>
    </row>
    <row r="2539" spans="1:23" s="563" customFormat="1" ht="15" customHeight="1" x14ac:dyDescent="0.25">
      <c r="A2539" s="934"/>
      <c r="B2539" s="929"/>
      <c r="C2539" s="935"/>
      <c r="D2539" s="530"/>
      <c r="E2539" s="930"/>
      <c r="F2539" s="934"/>
      <c r="G2539" s="935"/>
      <c r="R2539" s="932"/>
      <c r="S2539" s="931"/>
      <c r="W2539" s="932"/>
    </row>
    <row r="2540" spans="1:23" s="563" customFormat="1" ht="15" customHeight="1" x14ac:dyDescent="0.25">
      <c r="A2540" s="934"/>
      <c r="B2540" s="929"/>
      <c r="C2540" s="935"/>
      <c r="D2540" s="530"/>
      <c r="E2540" s="930"/>
      <c r="F2540" s="934"/>
      <c r="G2540" s="935"/>
      <c r="R2540" s="932"/>
      <c r="S2540" s="931"/>
      <c r="W2540" s="932"/>
    </row>
    <row r="2541" spans="1:23" s="563" customFormat="1" ht="15" customHeight="1" x14ac:dyDescent="0.25">
      <c r="A2541" s="934"/>
      <c r="B2541" s="929"/>
      <c r="C2541" s="935"/>
      <c r="D2541" s="530"/>
      <c r="E2541" s="930"/>
      <c r="F2541" s="934"/>
      <c r="G2541" s="935"/>
      <c r="R2541" s="932"/>
      <c r="S2541" s="931"/>
      <c r="W2541" s="932"/>
    </row>
    <row r="2542" spans="1:23" s="563" customFormat="1" ht="15" customHeight="1" x14ac:dyDescent="0.25">
      <c r="A2542" s="934"/>
      <c r="B2542" s="929"/>
      <c r="C2542" s="935"/>
      <c r="D2542" s="530"/>
      <c r="E2542" s="930"/>
      <c r="F2542" s="934"/>
      <c r="G2542" s="935"/>
      <c r="R2542" s="932"/>
      <c r="S2542" s="931"/>
      <c r="W2542" s="932"/>
    </row>
    <row r="2543" spans="1:23" s="563" customFormat="1" ht="15" customHeight="1" x14ac:dyDescent="0.25">
      <c r="A2543" s="934"/>
      <c r="B2543" s="929"/>
      <c r="C2543" s="935"/>
      <c r="D2543" s="530"/>
      <c r="E2543" s="930"/>
      <c r="F2543" s="934"/>
      <c r="G2543" s="935"/>
      <c r="R2543" s="932"/>
      <c r="S2543" s="931"/>
      <c r="W2543" s="932"/>
    </row>
    <row r="2544" spans="1:23" s="563" customFormat="1" ht="15" customHeight="1" x14ac:dyDescent="0.25">
      <c r="A2544" s="934"/>
      <c r="B2544" s="929"/>
      <c r="C2544" s="935"/>
      <c r="D2544" s="530"/>
      <c r="E2544" s="930"/>
      <c r="F2544" s="934"/>
      <c r="G2544" s="935"/>
      <c r="R2544" s="932"/>
      <c r="S2544" s="931"/>
      <c r="W2544" s="932"/>
    </row>
    <row r="2545" spans="1:23" s="563" customFormat="1" ht="15" customHeight="1" x14ac:dyDescent="0.25">
      <c r="A2545" s="934"/>
      <c r="B2545" s="929"/>
      <c r="C2545" s="935"/>
      <c r="D2545" s="530"/>
      <c r="E2545" s="930"/>
      <c r="F2545" s="934"/>
      <c r="G2545" s="935"/>
      <c r="R2545" s="932"/>
      <c r="S2545" s="931"/>
      <c r="W2545" s="932"/>
    </row>
    <row r="2546" spans="1:23" s="563" customFormat="1" ht="15" customHeight="1" x14ac:dyDescent="0.25">
      <c r="A2546" s="934"/>
      <c r="B2546" s="929"/>
      <c r="C2546" s="935"/>
      <c r="D2546" s="530"/>
      <c r="E2546" s="930"/>
      <c r="F2546" s="934"/>
      <c r="G2546" s="935"/>
      <c r="R2546" s="932"/>
      <c r="S2546" s="931"/>
      <c r="W2546" s="932"/>
    </row>
    <row r="2547" spans="1:23" s="563" customFormat="1" ht="15" customHeight="1" x14ac:dyDescent="0.25">
      <c r="A2547" s="934"/>
      <c r="B2547" s="929"/>
      <c r="C2547" s="935"/>
      <c r="D2547" s="530"/>
      <c r="E2547" s="930"/>
      <c r="F2547" s="934"/>
      <c r="G2547" s="935"/>
      <c r="R2547" s="932"/>
      <c r="S2547" s="931"/>
      <c r="W2547" s="932"/>
    </row>
    <row r="2548" spans="1:23" s="563" customFormat="1" ht="15" customHeight="1" x14ac:dyDescent="0.25">
      <c r="A2548" s="934"/>
      <c r="B2548" s="929"/>
      <c r="C2548" s="935"/>
      <c r="D2548" s="530"/>
      <c r="E2548" s="930"/>
      <c r="F2548" s="934"/>
      <c r="G2548" s="935"/>
      <c r="R2548" s="932"/>
      <c r="S2548" s="931"/>
      <c r="W2548" s="932"/>
    </row>
    <row r="2549" spans="1:23" s="563" customFormat="1" ht="15" customHeight="1" x14ac:dyDescent="0.25">
      <c r="A2549" s="934"/>
      <c r="B2549" s="929"/>
      <c r="C2549" s="935"/>
      <c r="D2549" s="530"/>
      <c r="E2549" s="930"/>
      <c r="F2549" s="934"/>
      <c r="G2549" s="935"/>
      <c r="R2549" s="932"/>
      <c r="S2549" s="931"/>
      <c r="W2549" s="932"/>
    </row>
    <row r="2550" spans="1:23" s="563" customFormat="1" ht="15" customHeight="1" x14ac:dyDescent="0.25">
      <c r="A2550" s="934"/>
      <c r="B2550" s="929"/>
      <c r="C2550" s="935"/>
      <c r="D2550" s="530"/>
      <c r="E2550" s="930"/>
      <c r="F2550" s="934"/>
      <c r="G2550" s="935"/>
      <c r="R2550" s="932"/>
      <c r="S2550" s="931"/>
      <c r="W2550" s="932"/>
    </row>
    <row r="2551" spans="1:23" s="563" customFormat="1" ht="15" customHeight="1" x14ac:dyDescent="0.25">
      <c r="A2551" s="934"/>
      <c r="B2551" s="929"/>
      <c r="C2551" s="935"/>
      <c r="D2551" s="530"/>
      <c r="E2551" s="930"/>
      <c r="F2551" s="934"/>
      <c r="G2551" s="935"/>
      <c r="R2551" s="932"/>
      <c r="S2551" s="931"/>
      <c r="W2551" s="932"/>
    </row>
    <row r="2552" spans="1:23" s="563" customFormat="1" ht="15" customHeight="1" x14ac:dyDescent="0.25">
      <c r="A2552" s="934"/>
      <c r="B2552" s="929"/>
      <c r="C2552" s="935"/>
      <c r="D2552" s="530"/>
      <c r="E2552" s="930"/>
      <c r="F2552" s="934"/>
      <c r="G2552" s="935"/>
      <c r="R2552" s="932"/>
      <c r="S2552" s="931"/>
      <c r="W2552" s="932"/>
    </row>
    <row r="2553" spans="1:23" s="563" customFormat="1" ht="15" customHeight="1" x14ac:dyDescent="0.25">
      <c r="A2553" s="934"/>
      <c r="B2553" s="929"/>
      <c r="C2553" s="935"/>
      <c r="D2553" s="530"/>
      <c r="E2553" s="930"/>
      <c r="F2553" s="934"/>
      <c r="G2553" s="935"/>
      <c r="R2553" s="932"/>
      <c r="S2553" s="931"/>
      <c r="W2553" s="932"/>
    </row>
    <row r="2554" spans="1:23" s="563" customFormat="1" ht="15" customHeight="1" x14ac:dyDescent="0.25">
      <c r="A2554" s="934"/>
      <c r="B2554" s="929"/>
      <c r="C2554" s="935"/>
      <c r="D2554" s="530"/>
      <c r="E2554" s="930"/>
      <c r="F2554" s="934"/>
      <c r="G2554" s="935"/>
      <c r="R2554" s="932"/>
      <c r="S2554" s="931"/>
      <c r="W2554" s="932"/>
    </row>
    <row r="2555" spans="1:23" s="563" customFormat="1" ht="15" customHeight="1" x14ac:dyDescent="0.25">
      <c r="A2555" s="934"/>
      <c r="B2555" s="929"/>
      <c r="C2555" s="935"/>
      <c r="D2555" s="530"/>
      <c r="E2555" s="930"/>
      <c r="F2555" s="934"/>
      <c r="G2555" s="935"/>
      <c r="R2555" s="932"/>
      <c r="S2555" s="931"/>
      <c r="W2555" s="932"/>
    </row>
    <row r="2556" spans="1:23" s="563" customFormat="1" ht="15" customHeight="1" x14ac:dyDescent="0.25">
      <c r="A2556" s="934"/>
      <c r="B2556" s="929"/>
      <c r="C2556" s="935"/>
      <c r="D2556" s="530"/>
      <c r="E2556" s="930"/>
      <c r="F2556" s="934"/>
      <c r="G2556" s="935"/>
      <c r="R2556" s="932"/>
      <c r="S2556" s="931"/>
      <c r="W2556" s="932"/>
    </row>
    <row r="2557" spans="1:23" s="563" customFormat="1" ht="15" customHeight="1" x14ac:dyDescent="0.25">
      <c r="A2557" s="934"/>
      <c r="B2557" s="929"/>
      <c r="C2557" s="935"/>
      <c r="D2557" s="530"/>
      <c r="E2557" s="930"/>
      <c r="F2557" s="934"/>
      <c r="G2557" s="935"/>
      <c r="R2557" s="932"/>
      <c r="S2557" s="931"/>
      <c r="W2557" s="932"/>
    </row>
    <row r="2558" spans="1:23" s="563" customFormat="1" ht="15" customHeight="1" x14ac:dyDescent="0.25">
      <c r="A2558" s="934"/>
      <c r="B2558" s="929"/>
      <c r="C2558" s="935"/>
      <c r="D2558" s="530"/>
      <c r="E2558" s="930"/>
      <c r="F2558" s="934"/>
      <c r="G2558" s="935"/>
      <c r="R2558" s="932"/>
      <c r="S2558" s="931"/>
      <c r="W2558" s="932"/>
    </row>
    <row r="2559" spans="1:23" s="563" customFormat="1" ht="15" customHeight="1" x14ac:dyDescent="0.25">
      <c r="A2559" s="934"/>
      <c r="B2559" s="929"/>
      <c r="C2559" s="935"/>
      <c r="D2559" s="530"/>
      <c r="E2559" s="930"/>
      <c r="F2559" s="934"/>
      <c r="G2559" s="935"/>
      <c r="R2559" s="932"/>
      <c r="S2559" s="931"/>
      <c r="W2559" s="932"/>
    </row>
    <row r="2560" spans="1:23" s="563" customFormat="1" ht="15" customHeight="1" x14ac:dyDescent="0.25">
      <c r="A2560" s="934"/>
      <c r="B2560" s="929"/>
      <c r="C2560" s="935"/>
      <c r="D2560" s="530"/>
      <c r="E2560" s="930"/>
      <c r="F2560" s="934"/>
      <c r="G2560" s="935"/>
      <c r="R2560" s="932"/>
      <c r="S2560" s="931"/>
      <c r="W2560" s="932"/>
    </row>
    <row r="2561" spans="1:23" s="563" customFormat="1" ht="15" customHeight="1" x14ac:dyDescent="0.25">
      <c r="A2561" s="934"/>
      <c r="B2561" s="929"/>
      <c r="C2561" s="935"/>
      <c r="D2561" s="530"/>
      <c r="E2561" s="930"/>
      <c r="F2561" s="934"/>
      <c r="G2561" s="935"/>
      <c r="R2561" s="932"/>
      <c r="S2561" s="931"/>
      <c r="W2561" s="932"/>
    </row>
    <row r="2562" spans="1:23" s="563" customFormat="1" ht="15" customHeight="1" x14ac:dyDescent="0.25">
      <c r="A2562" s="934"/>
      <c r="B2562" s="929"/>
      <c r="C2562" s="935"/>
      <c r="D2562" s="530"/>
      <c r="E2562" s="930"/>
      <c r="F2562" s="934"/>
      <c r="G2562" s="935"/>
      <c r="R2562" s="932"/>
      <c r="S2562" s="931"/>
      <c r="W2562" s="932"/>
    </row>
    <row r="2563" spans="1:23" s="563" customFormat="1" ht="15" customHeight="1" x14ac:dyDescent="0.25">
      <c r="A2563" s="934"/>
      <c r="B2563" s="929"/>
      <c r="C2563" s="935"/>
      <c r="D2563" s="530"/>
      <c r="E2563" s="930"/>
      <c r="F2563" s="934"/>
      <c r="G2563" s="935"/>
      <c r="R2563" s="932"/>
      <c r="S2563" s="931"/>
      <c r="W2563" s="932"/>
    </row>
    <row r="2564" spans="1:23" s="563" customFormat="1" ht="15" customHeight="1" x14ac:dyDescent="0.25">
      <c r="A2564" s="934"/>
      <c r="B2564" s="929"/>
      <c r="C2564" s="935"/>
      <c r="D2564" s="530"/>
      <c r="E2564" s="930"/>
      <c r="F2564" s="934"/>
      <c r="G2564" s="935"/>
      <c r="R2564" s="932"/>
      <c r="S2564" s="931"/>
      <c r="W2564" s="932"/>
    </row>
    <row r="2565" spans="1:23" s="563" customFormat="1" ht="15" customHeight="1" x14ac:dyDescent="0.25">
      <c r="A2565" s="934"/>
      <c r="B2565" s="929"/>
      <c r="C2565" s="935"/>
      <c r="D2565" s="530"/>
      <c r="E2565" s="930"/>
      <c r="F2565" s="934"/>
      <c r="G2565" s="935"/>
      <c r="R2565" s="932"/>
      <c r="S2565" s="931"/>
      <c r="W2565" s="932"/>
    </row>
    <row r="2566" spans="1:23" s="563" customFormat="1" ht="15" customHeight="1" x14ac:dyDescent="0.25">
      <c r="A2566" s="934"/>
      <c r="B2566" s="929"/>
      <c r="C2566" s="935"/>
      <c r="D2566" s="530"/>
      <c r="E2566" s="930"/>
      <c r="F2566" s="934"/>
      <c r="G2566" s="935"/>
      <c r="R2566" s="932"/>
      <c r="S2566" s="931"/>
      <c r="W2566" s="932"/>
    </row>
    <row r="2567" spans="1:23" s="563" customFormat="1" ht="15" customHeight="1" x14ac:dyDescent="0.25">
      <c r="A2567" s="934"/>
      <c r="B2567" s="929"/>
      <c r="C2567" s="935"/>
      <c r="D2567" s="530"/>
      <c r="E2567" s="930"/>
      <c r="F2567" s="934"/>
      <c r="G2567" s="935"/>
      <c r="R2567" s="932"/>
      <c r="S2567" s="931"/>
      <c r="W2567" s="932"/>
    </row>
    <row r="2568" spans="1:23" s="563" customFormat="1" ht="15" customHeight="1" x14ac:dyDescent="0.25">
      <c r="A2568" s="934"/>
      <c r="B2568" s="929"/>
      <c r="C2568" s="935"/>
      <c r="D2568" s="530"/>
      <c r="E2568" s="930"/>
      <c r="F2568" s="934"/>
      <c r="G2568" s="935"/>
      <c r="R2568" s="932"/>
      <c r="S2568" s="931"/>
      <c r="W2568" s="932"/>
    </row>
    <row r="2569" spans="1:23" s="563" customFormat="1" ht="15" customHeight="1" x14ac:dyDescent="0.25">
      <c r="A2569" s="934"/>
      <c r="B2569" s="929"/>
      <c r="C2569" s="935"/>
      <c r="D2569" s="530"/>
      <c r="E2569" s="930"/>
      <c r="F2569" s="934"/>
      <c r="G2569" s="935"/>
      <c r="R2569" s="932"/>
      <c r="S2569" s="931"/>
      <c r="W2569" s="932"/>
    </row>
    <row r="2570" spans="1:23" s="563" customFormat="1" ht="15" customHeight="1" x14ac:dyDescent="0.25">
      <c r="A2570" s="934"/>
      <c r="B2570" s="929"/>
      <c r="C2570" s="935"/>
      <c r="D2570" s="530"/>
      <c r="E2570" s="930"/>
      <c r="F2570" s="934"/>
      <c r="G2570" s="935"/>
      <c r="R2570" s="932"/>
      <c r="S2570" s="931"/>
      <c r="W2570" s="932"/>
    </row>
    <row r="2571" spans="1:23" s="563" customFormat="1" ht="15" customHeight="1" x14ac:dyDescent="0.25">
      <c r="A2571" s="934"/>
      <c r="B2571" s="929"/>
      <c r="C2571" s="935"/>
      <c r="D2571" s="530"/>
      <c r="E2571" s="930"/>
      <c r="F2571" s="934"/>
      <c r="G2571" s="935"/>
      <c r="R2571" s="932"/>
      <c r="S2571" s="931"/>
      <c r="W2571" s="932"/>
    </row>
    <row r="2572" spans="1:23" s="563" customFormat="1" ht="15" customHeight="1" x14ac:dyDescent="0.25">
      <c r="A2572" s="934"/>
      <c r="B2572" s="929"/>
      <c r="C2572" s="935"/>
      <c r="D2572" s="530"/>
      <c r="E2572" s="930"/>
      <c r="F2572" s="934"/>
      <c r="G2572" s="935"/>
      <c r="R2572" s="932"/>
      <c r="S2572" s="931"/>
      <c r="W2572" s="932"/>
    </row>
    <row r="2573" spans="1:23" s="563" customFormat="1" ht="15" customHeight="1" x14ac:dyDescent="0.25">
      <c r="A2573" s="934"/>
      <c r="B2573" s="929"/>
      <c r="C2573" s="935"/>
      <c r="D2573" s="530"/>
      <c r="E2573" s="930"/>
      <c r="F2573" s="934"/>
      <c r="G2573" s="935"/>
      <c r="R2573" s="932"/>
      <c r="S2573" s="931"/>
      <c r="W2573" s="932"/>
    </row>
    <row r="2574" spans="1:23" s="563" customFormat="1" ht="15" customHeight="1" x14ac:dyDescent="0.25">
      <c r="A2574" s="934"/>
      <c r="B2574" s="929"/>
      <c r="C2574" s="935"/>
      <c r="D2574" s="530"/>
      <c r="E2574" s="930"/>
      <c r="F2574" s="934"/>
      <c r="G2574" s="935"/>
      <c r="R2574" s="932"/>
      <c r="S2574" s="931"/>
      <c r="W2574" s="932"/>
    </row>
    <row r="2575" spans="1:23" s="563" customFormat="1" ht="15" customHeight="1" x14ac:dyDescent="0.25">
      <c r="A2575" s="934"/>
      <c r="B2575" s="929"/>
      <c r="C2575" s="935"/>
      <c r="D2575" s="530"/>
      <c r="E2575" s="930"/>
      <c r="F2575" s="934"/>
      <c r="G2575" s="935"/>
      <c r="R2575" s="932"/>
      <c r="S2575" s="931"/>
      <c r="W2575" s="932"/>
    </row>
    <row r="2576" spans="1:23" s="563" customFormat="1" ht="15" customHeight="1" x14ac:dyDescent="0.25">
      <c r="A2576" s="934"/>
      <c r="B2576" s="929"/>
      <c r="C2576" s="935"/>
      <c r="D2576" s="530"/>
      <c r="E2576" s="930"/>
      <c r="F2576" s="934"/>
      <c r="G2576" s="935"/>
      <c r="R2576" s="932"/>
      <c r="S2576" s="931"/>
      <c r="W2576" s="932"/>
    </row>
    <row r="2577" spans="1:23" s="563" customFormat="1" ht="15" customHeight="1" x14ac:dyDescent="0.25">
      <c r="A2577" s="934"/>
      <c r="B2577" s="929"/>
      <c r="C2577" s="935"/>
      <c r="D2577" s="530"/>
      <c r="E2577" s="930"/>
      <c r="F2577" s="934"/>
      <c r="G2577" s="935"/>
      <c r="R2577" s="932"/>
      <c r="S2577" s="931"/>
      <c r="W2577" s="932"/>
    </row>
    <row r="2578" spans="1:23" s="563" customFormat="1" ht="15" customHeight="1" x14ac:dyDescent="0.25">
      <c r="A2578" s="934"/>
      <c r="B2578" s="929"/>
      <c r="C2578" s="935"/>
      <c r="D2578" s="530"/>
      <c r="E2578" s="930"/>
      <c r="F2578" s="934"/>
      <c r="G2578" s="935"/>
      <c r="R2578" s="932"/>
      <c r="S2578" s="931"/>
      <c r="W2578" s="932"/>
    </row>
    <row r="2579" spans="1:23" s="563" customFormat="1" ht="15" customHeight="1" x14ac:dyDescent="0.25">
      <c r="A2579" s="934"/>
      <c r="B2579" s="929"/>
      <c r="C2579" s="935"/>
      <c r="D2579" s="530"/>
      <c r="E2579" s="930"/>
      <c r="F2579" s="934"/>
      <c r="G2579" s="935"/>
      <c r="R2579" s="932"/>
      <c r="S2579" s="931"/>
      <c r="W2579" s="932"/>
    </row>
    <row r="2580" spans="1:23" s="563" customFormat="1" ht="15" customHeight="1" x14ac:dyDescent="0.25">
      <c r="A2580" s="934"/>
      <c r="B2580" s="929"/>
      <c r="C2580" s="935"/>
      <c r="D2580" s="530"/>
      <c r="E2580" s="930"/>
      <c r="F2580" s="934"/>
      <c r="G2580" s="935"/>
      <c r="R2580" s="932"/>
      <c r="S2580" s="931"/>
      <c r="W2580" s="932"/>
    </row>
    <row r="2581" spans="1:23" s="563" customFormat="1" ht="15" customHeight="1" x14ac:dyDescent="0.25">
      <c r="A2581" s="934"/>
      <c r="B2581" s="929"/>
      <c r="C2581" s="935"/>
      <c r="D2581" s="530"/>
      <c r="E2581" s="930"/>
      <c r="F2581" s="934"/>
      <c r="G2581" s="935"/>
      <c r="R2581" s="932"/>
      <c r="S2581" s="931"/>
      <c r="W2581" s="932"/>
    </row>
    <row r="2582" spans="1:23" s="563" customFormat="1" ht="15" customHeight="1" x14ac:dyDescent="0.25">
      <c r="A2582" s="934"/>
      <c r="B2582" s="929"/>
      <c r="C2582" s="935"/>
      <c r="D2582" s="530"/>
      <c r="E2582" s="930"/>
      <c r="F2582" s="934"/>
      <c r="G2582" s="935"/>
      <c r="R2582" s="932"/>
      <c r="S2582" s="931"/>
      <c r="W2582" s="932"/>
    </row>
    <row r="2583" spans="1:23" s="563" customFormat="1" ht="15" customHeight="1" x14ac:dyDescent="0.25">
      <c r="A2583" s="934"/>
      <c r="B2583" s="929"/>
      <c r="C2583" s="935"/>
      <c r="D2583" s="530"/>
      <c r="E2583" s="930"/>
      <c r="F2583" s="934"/>
      <c r="G2583" s="935"/>
      <c r="R2583" s="932"/>
      <c r="S2583" s="931"/>
      <c r="W2583" s="932"/>
    </row>
    <row r="2584" spans="1:23" s="563" customFormat="1" ht="15" customHeight="1" x14ac:dyDescent="0.25">
      <c r="A2584" s="934"/>
      <c r="B2584" s="929"/>
      <c r="C2584" s="935"/>
      <c r="D2584" s="530"/>
      <c r="E2584" s="930"/>
      <c r="F2584" s="934"/>
      <c r="G2584" s="935"/>
      <c r="R2584" s="932"/>
      <c r="S2584" s="931"/>
      <c r="W2584" s="932"/>
    </row>
    <row r="2585" spans="1:23" s="563" customFormat="1" ht="15" customHeight="1" x14ac:dyDescent="0.25">
      <c r="A2585" s="934"/>
      <c r="B2585" s="929"/>
      <c r="C2585" s="935"/>
      <c r="D2585" s="530"/>
      <c r="E2585" s="930"/>
      <c r="F2585" s="934"/>
      <c r="G2585" s="935"/>
      <c r="R2585" s="932"/>
      <c r="S2585" s="931"/>
      <c r="W2585" s="932"/>
    </row>
    <row r="2586" spans="1:23" s="563" customFormat="1" ht="15" customHeight="1" x14ac:dyDescent="0.25">
      <c r="A2586" s="934"/>
      <c r="B2586" s="929"/>
      <c r="C2586" s="935"/>
      <c r="D2586" s="530"/>
      <c r="E2586" s="930"/>
      <c r="F2586" s="934"/>
      <c r="G2586" s="935"/>
      <c r="R2586" s="932"/>
      <c r="S2586" s="931"/>
      <c r="W2586" s="932"/>
    </row>
    <row r="2587" spans="1:23" s="563" customFormat="1" ht="15" customHeight="1" x14ac:dyDescent="0.25">
      <c r="A2587" s="934"/>
      <c r="B2587" s="929"/>
      <c r="C2587" s="935"/>
      <c r="D2587" s="530"/>
      <c r="E2587" s="930"/>
      <c r="F2587" s="934"/>
      <c r="G2587" s="935"/>
      <c r="R2587" s="932"/>
      <c r="S2587" s="931"/>
      <c r="W2587" s="932"/>
    </row>
    <row r="2588" spans="1:23" s="563" customFormat="1" ht="15" customHeight="1" x14ac:dyDescent="0.25">
      <c r="A2588" s="934"/>
      <c r="B2588" s="929"/>
      <c r="C2588" s="935"/>
      <c r="D2588" s="530"/>
      <c r="E2588" s="930"/>
      <c r="F2588" s="934"/>
      <c r="G2588" s="935"/>
      <c r="R2588" s="932"/>
      <c r="S2588" s="931"/>
      <c r="W2588" s="932"/>
    </row>
    <row r="2589" spans="1:23" s="563" customFormat="1" ht="15" customHeight="1" x14ac:dyDescent="0.25">
      <c r="A2589" s="934"/>
      <c r="B2589" s="929"/>
      <c r="C2589" s="935"/>
      <c r="D2589" s="530"/>
      <c r="E2589" s="930"/>
      <c r="F2589" s="934"/>
      <c r="G2589" s="935"/>
      <c r="R2589" s="932"/>
      <c r="S2589" s="931"/>
      <c r="W2589" s="932"/>
    </row>
    <row r="2590" spans="1:23" s="563" customFormat="1" ht="15" customHeight="1" x14ac:dyDescent="0.25">
      <c r="A2590" s="934"/>
      <c r="B2590" s="929"/>
      <c r="C2590" s="935"/>
      <c r="D2590" s="530"/>
      <c r="E2590" s="930"/>
      <c r="F2590" s="934"/>
      <c r="G2590" s="935"/>
      <c r="R2590" s="932"/>
      <c r="S2590" s="931"/>
      <c r="W2590" s="932"/>
    </row>
    <row r="2591" spans="1:23" s="563" customFormat="1" ht="15" customHeight="1" x14ac:dyDescent="0.25">
      <c r="A2591" s="934"/>
      <c r="B2591" s="929"/>
      <c r="C2591" s="935"/>
      <c r="D2591" s="530"/>
      <c r="E2591" s="930"/>
      <c r="F2591" s="934"/>
      <c r="G2591" s="935"/>
      <c r="R2591" s="932"/>
      <c r="S2591" s="931"/>
      <c r="W2591" s="932"/>
    </row>
    <row r="2592" spans="1:23" s="563" customFormat="1" ht="15" customHeight="1" x14ac:dyDescent="0.25">
      <c r="A2592" s="934"/>
      <c r="B2592" s="929"/>
      <c r="C2592" s="935"/>
      <c r="D2592" s="530"/>
      <c r="E2592" s="930"/>
      <c r="F2592" s="934"/>
      <c r="G2592" s="935"/>
      <c r="R2592" s="932"/>
      <c r="S2592" s="931"/>
      <c r="W2592" s="932"/>
    </row>
    <row r="2593" spans="1:23" s="563" customFormat="1" ht="15" customHeight="1" x14ac:dyDescent="0.25">
      <c r="A2593" s="934"/>
      <c r="B2593" s="929"/>
      <c r="C2593" s="935"/>
      <c r="D2593" s="530"/>
      <c r="E2593" s="930"/>
      <c r="F2593" s="934"/>
      <c r="G2593" s="935"/>
      <c r="R2593" s="932"/>
      <c r="S2593" s="931"/>
      <c r="W2593" s="932"/>
    </row>
    <row r="2594" spans="1:23" s="563" customFormat="1" ht="15" customHeight="1" x14ac:dyDescent="0.25">
      <c r="A2594" s="934"/>
      <c r="B2594" s="929"/>
      <c r="C2594" s="935"/>
      <c r="D2594" s="530"/>
      <c r="E2594" s="930"/>
      <c r="F2594" s="934"/>
      <c r="G2594" s="935"/>
      <c r="R2594" s="932"/>
      <c r="S2594" s="931"/>
      <c r="W2594" s="932"/>
    </row>
    <row r="2595" spans="1:23" s="563" customFormat="1" ht="15" customHeight="1" x14ac:dyDescent="0.25">
      <c r="A2595" s="934"/>
      <c r="B2595" s="929"/>
      <c r="C2595" s="935"/>
      <c r="D2595" s="530"/>
      <c r="E2595" s="930"/>
      <c r="F2595" s="934"/>
      <c r="G2595" s="935"/>
      <c r="R2595" s="932"/>
      <c r="S2595" s="931"/>
      <c r="W2595" s="932"/>
    </row>
    <row r="2596" spans="1:23" s="563" customFormat="1" ht="15" customHeight="1" x14ac:dyDescent="0.25">
      <c r="A2596" s="934"/>
      <c r="B2596" s="929"/>
      <c r="C2596" s="935"/>
      <c r="D2596" s="530"/>
      <c r="E2596" s="930"/>
      <c r="F2596" s="934"/>
      <c r="G2596" s="935"/>
      <c r="R2596" s="932"/>
      <c r="S2596" s="931"/>
      <c r="W2596" s="932"/>
    </row>
    <row r="2597" spans="1:23" s="563" customFormat="1" ht="15" customHeight="1" x14ac:dyDescent="0.25">
      <c r="A2597" s="934"/>
      <c r="B2597" s="929"/>
      <c r="C2597" s="935"/>
      <c r="D2597" s="530"/>
      <c r="E2597" s="930"/>
      <c r="F2597" s="934"/>
      <c r="G2597" s="935"/>
      <c r="R2597" s="932"/>
      <c r="S2597" s="931"/>
      <c r="W2597" s="932"/>
    </row>
    <row r="2598" spans="1:23" s="563" customFormat="1" ht="15" customHeight="1" x14ac:dyDescent="0.25">
      <c r="A2598" s="934"/>
      <c r="B2598" s="929"/>
      <c r="C2598" s="935"/>
      <c r="D2598" s="530"/>
      <c r="E2598" s="930"/>
      <c r="F2598" s="934"/>
      <c r="G2598" s="935"/>
      <c r="R2598" s="932"/>
      <c r="S2598" s="931"/>
      <c r="W2598" s="932"/>
    </row>
    <row r="2599" spans="1:23" s="563" customFormat="1" ht="15" customHeight="1" x14ac:dyDescent="0.25">
      <c r="A2599" s="934"/>
      <c r="B2599" s="929"/>
      <c r="C2599" s="935"/>
      <c r="D2599" s="530"/>
      <c r="E2599" s="930"/>
      <c r="F2599" s="934"/>
      <c r="G2599" s="935"/>
      <c r="R2599" s="932"/>
      <c r="S2599" s="931"/>
      <c r="W2599" s="932"/>
    </row>
    <row r="2600" spans="1:23" s="563" customFormat="1" ht="15" customHeight="1" x14ac:dyDescent="0.25">
      <c r="A2600" s="934"/>
      <c r="B2600" s="929"/>
      <c r="C2600" s="935"/>
      <c r="D2600" s="530"/>
      <c r="E2600" s="930"/>
      <c r="F2600" s="934"/>
      <c r="G2600" s="935"/>
      <c r="R2600" s="932"/>
      <c r="S2600" s="931"/>
      <c r="W2600" s="932"/>
    </row>
    <row r="2601" spans="1:23" s="563" customFormat="1" ht="15" customHeight="1" x14ac:dyDescent="0.25">
      <c r="A2601" s="934"/>
      <c r="B2601" s="929"/>
      <c r="C2601" s="935"/>
      <c r="D2601" s="530"/>
      <c r="E2601" s="930"/>
      <c r="F2601" s="934"/>
      <c r="G2601" s="935"/>
      <c r="R2601" s="932"/>
      <c r="S2601" s="931"/>
      <c r="W2601" s="932"/>
    </row>
    <row r="2602" spans="1:23" s="563" customFormat="1" ht="15" customHeight="1" x14ac:dyDescent="0.25">
      <c r="A2602" s="934"/>
      <c r="B2602" s="929"/>
      <c r="C2602" s="935"/>
      <c r="D2602" s="530"/>
      <c r="E2602" s="930"/>
      <c r="F2602" s="934"/>
      <c r="G2602" s="935"/>
      <c r="R2602" s="932"/>
      <c r="S2602" s="931"/>
      <c r="W2602" s="932"/>
    </row>
    <row r="2603" spans="1:23" s="563" customFormat="1" ht="15" customHeight="1" x14ac:dyDescent="0.25">
      <c r="A2603" s="934"/>
      <c r="B2603" s="929"/>
      <c r="C2603" s="935"/>
      <c r="D2603" s="530"/>
      <c r="E2603" s="930"/>
      <c r="F2603" s="934"/>
      <c r="G2603" s="935"/>
      <c r="R2603" s="932"/>
      <c r="S2603" s="931"/>
      <c r="W2603" s="932"/>
    </row>
    <row r="2604" spans="1:23" s="563" customFormat="1" ht="15" customHeight="1" x14ac:dyDescent="0.25">
      <c r="A2604" s="934"/>
      <c r="B2604" s="929"/>
      <c r="C2604" s="935"/>
      <c r="D2604" s="530"/>
      <c r="E2604" s="930"/>
      <c r="F2604" s="934"/>
      <c r="G2604" s="935"/>
      <c r="R2604" s="932"/>
      <c r="S2604" s="931"/>
      <c r="W2604" s="932"/>
    </row>
    <row r="2605" spans="1:23" s="563" customFormat="1" ht="15" customHeight="1" x14ac:dyDescent="0.25">
      <c r="A2605" s="934"/>
      <c r="B2605" s="929"/>
      <c r="C2605" s="935"/>
      <c r="D2605" s="530"/>
      <c r="E2605" s="930"/>
      <c r="F2605" s="934"/>
      <c r="G2605" s="935"/>
      <c r="R2605" s="932"/>
      <c r="S2605" s="931"/>
      <c r="W2605" s="932"/>
    </row>
    <row r="2606" spans="1:23" s="563" customFormat="1" ht="15" customHeight="1" x14ac:dyDescent="0.25">
      <c r="A2606" s="934"/>
      <c r="B2606" s="929"/>
      <c r="C2606" s="935"/>
      <c r="D2606" s="530"/>
      <c r="E2606" s="930"/>
      <c r="F2606" s="934"/>
      <c r="G2606" s="935"/>
      <c r="R2606" s="932"/>
      <c r="S2606" s="931"/>
      <c r="W2606" s="932"/>
    </row>
    <row r="2607" spans="1:23" s="563" customFormat="1" ht="15" customHeight="1" x14ac:dyDescent="0.25">
      <c r="A2607" s="934"/>
      <c r="B2607" s="929"/>
      <c r="C2607" s="935"/>
      <c r="D2607" s="530"/>
      <c r="E2607" s="930"/>
      <c r="F2607" s="934"/>
      <c r="G2607" s="935"/>
      <c r="R2607" s="932"/>
      <c r="S2607" s="931"/>
      <c r="W2607" s="932"/>
    </row>
    <row r="2608" spans="1:23" s="563" customFormat="1" ht="15" customHeight="1" x14ac:dyDescent="0.25">
      <c r="A2608" s="934"/>
      <c r="B2608" s="929"/>
      <c r="C2608" s="935"/>
      <c r="D2608" s="530"/>
      <c r="E2608" s="930"/>
      <c r="F2608" s="934"/>
      <c r="G2608" s="935"/>
      <c r="R2608" s="932"/>
      <c r="S2608" s="931"/>
      <c r="W2608" s="932"/>
    </row>
    <row r="2609" spans="1:23" s="563" customFormat="1" ht="15" customHeight="1" x14ac:dyDescent="0.25">
      <c r="A2609" s="934"/>
      <c r="B2609" s="929"/>
      <c r="C2609" s="935"/>
      <c r="D2609" s="530"/>
      <c r="E2609" s="930"/>
      <c r="F2609" s="934"/>
      <c r="G2609" s="935"/>
      <c r="R2609" s="932"/>
      <c r="S2609" s="931"/>
      <c r="W2609" s="932"/>
    </row>
    <row r="2610" spans="1:23" s="563" customFormat="1" ht="15" customHeight="1" x14ac:dyDescent="0.25">
      <c r="A2610" s="934"/>
      <c r="B2610" s="929"/>
      <c r="C2610" s="935"/>
      <c r="D2610" s="530"/>
      <c r="E2610" s="930"/>
      <c r="F2610" s="934"/>
      <c r="G2610" s="935"/>
      <c r="R2610" s="932"/>
      <c r="S2610" s="931"/>
      <c r="W2610" s="932"/>
    </row>
    <row r="2611" spans="1:23" s="563" customFormat="1" ht="15" customHeight="1" x14ac:dyDescent="0.25">
      <c r="A2611" s="934"/>
      <c r="B2611" s="929"/>
      <c r="C2611" s="935"/>
      <c r="D2611" s="530"/>
      <c r="E2611" s="930"/>
      <c r="F2611" s="934"/>
      <c r="G2611" s="935"/>
      <c r="R2611" s="932"/>
      <c r="S2611" s="931"/>
      <c r="W2611" s="932"/>
    </row>
    <row r="2612" spans="1:23" s="563" customFormat="1" ht="15" customHeight="1" x14ac:dyDescent="0.25">
      <c r="A2612" s="934"/>
      <c r="B2612" s="929"/>
      <c r="C2612" s="935"/>
      <c r="D2612" s="530"/>
      <c r="E2612" s="930"/>
      <c r="F2612" s="934"/>
      <c r="G2612" s="935"/>
      <c r="R2612" s="932"/>
      <c r="S2612" s="931"/>
      <c r="W2612" s="932"/>
    </row>
    <row r="2613" spans="1:23" s="563" customFormat="1" ht="15" customHeight="1" x14ac:dyDescent="0.25">
      <c r="A2613" s="934"/>
      <c r="B2613" s="929"/>
      <c r="C2613" s="935"/>
      <c r="D2613" s="530"/>
      <c r="E2613" s="930"/>
      <c r="F2613" s="934"/>
      <c r="G2613" s="935"/>
      <c r="R2613" s="932"/>
      <c r="S2613" s="931"/>
      <c r="W2613" s="932"/>
    </row>
    <row r="2614" spans="1:23" s="563" customFormat="1" ht="15" customHeight="1" x14ac:dyDescent="0.25">
      <c r="A2614" s="934"/>
      <c r="B2614" s="929"/>
      <c r="C2614" s="935"/>
      <c r="D2614" s="530"/>
      <c r="E2614" s="930"/>
      <c r="F2614" s="934"/>
      <c r="G2614" s="935"/>
      <c r="R2614" s="932"/>
      <c r="S2614" s="931"/>
      <c r="W2614" s="932"/>
    </row>
    <row r="2615" spans="1:23" s="563" customFormat="1" ht="15" customHeight="1" x14ac:dyDescent="0.25">
      <c r="A2615" s="934"/>
      <c r="B2615" s="929"/>
      <c r="C2615" s="935"/>
      <c r="D2615" s="530"/>
      <c r="E2615" s="930"/>
      <c r="F2615" s="934"/>
      <c r="G2615" s="935"/>
      <c r="R2615" s="932"/>
      <c r="S2615" s="931"/>
      <c r="W2615" s="932"/>
    </row>
    <row r="2616" spans="1:23" s="563" customFormat="1" ht="15" customHeight="1" x14ac:dyDescent="0.25">
      <c r="A2616" s="934"/>
      <c r="B2616" s="929"/>
      <c r="C2616" s="935"/>
      <c r="D2616" s="530"/>
      <c r="E2616" s="930"/>
      <c r="F2616" s="934"/>
      <c r="G2616" s="935"/>
      <c r="R2616" s="932"/>
      <c r="S2616" s="931"/>
      <c r="W2616" s="932"/>
    </row>
    <row r="2617" spans="1:23" s="563" customFormat="1" ht="15" customHeight="1" x14ac:dyDescent="0.25">
      <c r="A2617" s="934"/>
      <c r="B2617" s="929"/>
      <c r="C2617" s="935"/>
      <c r="D2617" s="530"/>
      <c r="E2617" s="930"/>
      <c r="F2617" s="934"/>
      <c r="G2617" s="935"/>
      <c r="R2617" s="932"/>
      <c r="S2617" s="931"/>
      <c r="W2617" s="932"/>
    </row>
    <row r="2618" spans="1:23" s="563" customFormat="1" ht="15" customHeight="1" x14ac:dyDescent="0.25">
      <c r="A2618" s="934"/>
      <c r="B2618" s="929"/>
      <c r="C2618" s="935"/>
      <c r="D2618" s="530"/>
      <c r="E2618" s="930"/>
      <c r="F2618" s="934"/>
      <c r="G2618" s="935"/>
      <c r="R2618" s="932"/>
      <c r="S2618" s="931"/>
      <c r="W2618" s="932"/>
    </row>
    <row r="2619" spans="1:23" s="563" customFormat="1" ht="15" customHeight="1" x14ac:dyDescent="0.25">
      <c r="A2619" s="934"/>
      <c r="B2619" s="929"/>
      <c r="C2619" s="935"/>
      <c r="D2619" s="530"/>
      <c r="E2619" s="930"/>
      <c r="F2619" s="934"/>
      <c r="G2619" s="935"/>
      <c r="R2619" s="932"/>
      <c r="S2619" s="931"/>
      <c r="W2619" s="932"/>
    </row>
    <row r="2620" spans="1:23" s="563" customFormat="1" ht="15" customHeight="1" x14ac:dyDescent="0.25">
      <c r="A2620" s="934"/>
      <c r="B2620" s="929"/>
      <c r="C2620" s="935"/>
      <c r="D2620" s="530"/>
      <c r="E2620" s="930"/>
      <c r="F2620" s="934"/>
      <c r="G2620" s="935"/>
      <c r="R2620" s="932"/>
      <c r="S2620" s="931"/>
      <c r="W2620" s="932"/>
    </row>
    <row r="2621" spans="1:23" s="563" customFormat="1" ht="15" customHeight="1" x14ac:dyDescent="0.25">
      <c r="A2621" s="934"/>
      <c r="B2621" s="929"/>
      <c r="C2621" s="935"/>
      <c r="D2621" s="530"/>
      <c r="E2621" s="930"/>
      <c r="F2621" s="934"/>
      <c r="G2621" s="935"/>
      <c r="R2621" s="932"/>
      <c r="S2621" s="931"/>
      <c r="W2621" s="932"/>
    </row>
    <row r="2622" spans="1:23" s="563" customFormat="1" ht="15" customHeight="1" x14ac:dyDescent="0.25">
      <c r="A2622" s="934"/>
      <c r="B2622" s="929"/>
      <c r="C2622" s="935"/>
      <c r="D2622" s="530"/>
      <c r="E2622" s="930"/>
      <c r="F2622" s="934"/>
      <c r="G2622" s="935"/>
      <c r="R2622" s="932"/>
      <c r="S2622" s="931"/>
      <c r="W2622" s="932"/>
    </row>
    <row r="2623" spans="1:23" s="563" customFormat="1" ht="15" customHeight="1" x14ac:dyDescent="0.25">
      <c r="A2623" s="934"/>
      <c r="B2623" s="929"/>
      <c r="C2623" s="935"/>
      <c r="D2623" s="530"/>
      <c r="E2623" s="930"/>
      <c r="F2623" s="934"/>
      <c r="G2623" s="935"/>
      <c r="R2623" s="932"/>
      <c r="S2623" s="931"/>
      <c r="W2623" s="932"/>
    </row>
    <row r="2624" spans="1:23" s="563" customFormat="1" ht="15" customHeight="1" x14ac:dyDescent="0.25">
      <c r="A2624" s="934"/>
      <c r="B2624" s="929"/>
      <c r="C2624" s="935"/>
      <c r="D2624" s="530"/>
      <c r="E2624" s="930"/>
      <c r="F2624" s="934"/>
      <c r="G2624" s="935"/>
      <c r="R2624" s="932"/>
      <c r="S2624" s="931"/>
      <c r="W2624" s="932"/>
    </row>
    <row r="2625" spans="1:23" s="563" customFormat="1" ht="15" customHeight="1" x14ac:dyDescent="0.25">
      <c r="A2625" s="934"/>
      <c r="B2625" s="929"/>
      <c r="C2625" s="935"/>
      <c r="D2625" s="530"/>
      <c r="E2625" s="930"/>
      <c r="F2625" s="934"/>
      <c r="G2625" s="935"/>
      <c r="R2625" s="932"/>
      <c r="S2625" s="931"/>
      <c r="W2625" s="932"/>
    </row>
    <row r="2626" spans="1:23" s="563" customFormat="1" ht="15" customHeight="1" x14ac:dyDescent="0.25">
      <c r="A2626" s="934"/>
      <c r="B2626" s="929"/>
      <c r="C2626" s="935"/>
      <c r="D2626" s="530"/>
      <c r="E2626" s="930"/>
      <c r="F2626" s="934"/>
      <c r="G2626" s="935"/>
      <c r="R2626" s="932"/>
      <c r="S2626" s="931"/>
      <c r="W2626" s="932"/>
    </row>
    <row r="2627" spans="1:23" s="563" customFormat="1" ht="15" customHeight="1" x14ac:dyDescent="0.25">
      <c r="A2627" s="934"/>
      <c r="B2627" s="929"/>
      <c r="C2627" s="935"/>
      <c r="D2627" s="530"/>
      <c r="E2627" s="930"/>
      <c r="F2627" s="934"/>
      <c r="G2627" s="935"/>
      <c r="R2627" s="932"/>
      <c r="S2627" s="931"/>
      <c r="W2627" s="932"/>
    </row>
    <row r="2628" spans="1:23" s="563" customFormat="1" ht="15" customHeight="1" x14ac:dyDescent="0.25">
      <c r="A2628" s="934"/>
      <c r="B2628" s="929"/>
      <c r="C2628" s="935"/>
      <c r="D2628" s="530"/>
      <c r="E2628" s="930"/>
      <c r="F2628" s="934"/>
      <c r="G2628" s="935"/>
      <c r="R2628" s="932"/>
      <c r="S2628" s="931"/>
      <c r="W2628" s="932"/>
    </row>
    <row r="2629" spans="1:23" s="563" customFormat="1" ht="15" customHeight="1" x14ac:dyDescent="0.25">
      <c r="A2629" s="934"/>
      <c r="B2629" s="929"/>
      <c r="C2629" s="935"/>
      <c r="D2629" s="530"/>
      <c r="E2629" s="930"/>
      <c r="F2629" s="934"/>
      <c r="G2629" s="935"/>
      <c r="R2629" s="932"/>
      <c r="S2629" s="931"/>
      <c r="W2629" s="932"/>
    </row>
    <row r="2630" spans="1:23" s="563" customFormat="1" ht="15" customHeight="1" x14ac:dyDescent="0.25">
      <c r="A2630" s="934"/>
      <c r="B2630" s="929"/>
      <c r="C2630" s="935"/>
      <c r="D2630" s="530"/>
      <c r="E2630" s="930"/>
      <c r="F2630" s="934"/>
      <c r="G2630" s="935"/>
      <c r="R2630" s="932"/>
      <c r="S2630" s="931"/>
      <c r="W2630" s="932"/>
    </row>
    <row r="2631" spans="1:23" s="563" customFormat="1" ht="15" customHeight="1" x14ac:dyDescent="0.25">
      <c r="A2631" s="934"/>
      <c r="B2631" s="929"/>
      <c r="C2631" s="935"/>
      <c r="D2631" s="530"/>
      <c r="E2631" s="930"/>
      <c r="F2631" s="934"/>
      <c r="G2631" s="935"/>
      <c r="R2631" s="932"/>
      <c r="S2631" s="931"/>
      <c r="W2631" s="932"/>
    </row>
    <row r="2632" spans="1:23" s="563" customFormat="1" ht="15" customHeight="1" x14ac:dyDescent="0.25">
      <c r="A2632" s="934"/>
      <c r="B2632" s="929"/>
      <c r="C2632" s="935"/>
      <c r="D2632" s="530"/>
      <c r="E2632" s="930"/>
      <c r="F2632" s="934"/>
      <c r="G2632" s="935"/>
      <c r="R2632" s="932"/>
      <c r="S2632" s="931"/>
      <c r="W2632" s="932"/>
    </row>
    <row r="2633" spans="1:23" s="563" customFormat="1" ht="15" customHeight="1" x14ac:dyDescent="0.25">
      <c r="A2633" s="934"/>
      <c r="B2633" s="929"/>
      <c r="C2633" s="935"/>
      <c r="D2633" s="530"/>
      <c r="E2633" s="930"/>
      <c r="F2633" s="934"/>
      <c r="G2633" s="935"/>
      <c r="R2633" s="932"/>
      <c r="S2633" s="931"/>
      <c r="W2633" s="932"/>
    </row>
    <row r="2634" spans="1:23" s="563" customFormat="1" ht="15" customHeight="1" x14ac:dyDescent="0.25">
      <c r="A2634" s="934"/>
      <c r="B2634" s="929"/>
      <c r="C2634" s="935"/>
      <c r="D2634" s="530"/>
      <c r="E2634" s="930"/>
      <c r="F2634" s="934"/>
      <c r="G2634" s="935"/>
      <c r="R2634" s="932"/>
      <c r="S2634" s="931"/>
      <c r="W2634" s="932"/>
    </row>
    <row r="2635" spans="1:23" s="563" customFormat="1" ht="15" customHeight="1" x14ac:dyDescent="0.25">
      <c r="A2635" s="934"/>
      <c r="B2635" s="929"/>
      <c r="C2635" s="935"/>
      <c r="D2635" s="530"/>
      <c r="E2635" s="930"/>
      <c r="F2635" s="934"/>
      <c r="G2635" s="935"/>
      <c r="R2635" s="932"/>
      <c r="S2635" s="931"/>
      <c r="W2635" s="932"/>
    </row>
    <row r="2636" spans="1:23" s="563" customFormat="1" ht="15" customHeight="1" x14ac:dyDescent="0.25">
      <c r="A2636" s="934"/>
      <c r="B2636" s="929"/>
      <c r="C2636" s="935"/>
      <c r="D2636" s="530"/>
      <c r="E2636" s="930"/>
      <c r="F2636" s="934"/>
      <c r="G2636" s="935"/>
      <c r="R2636" s="932"/>
      <c r="S2636" s="931"/>
      <c r="W2636" s="932"/>
    </row>
    <row r="2637" spans="1:23" s="563" customFormat="1" ht="15" customHeight="1" x14ac:dyDescent="0.25">
      <c r="A2637" s="934"/>
      <c r="B2637" s="929"/>
      <c r="C2637" s="935"/>
      <c r="D2637" s="530"/>
      <c r="E2637" s="930"/>
      <c r="F2637" s="934"/>
      <c r="G2637" s="935"/>
      <c r="R2637" s="932"/>
      <c r="S2637" s="931"/>
      <c r="W2637" s="932"/>
    </row>
    <row r="2638" spans="1:23" s="563" customFormat="1" ht="15" customHeight="1" x14ac:dyDescent="0.25">
      <c r="A2638" s="934"/>
      <c r="B2638" s="929"/>
      <c r="C2638" s="935"/>
      <c r="D2638" s="530"/>
      <c r="E2638" s="930"/>
      <c r="F2638" s="934"/>
      <c r="G2638" s="935"/>
      <c r="R2638" s="932"/>
      <c r="S2638" s="931"/>
      <c r="W2638" s="932"/>
    </row>
    <row r="2639" spans="1:23" s="563" customFormat="1" ht="15" customHeight="1" x14ac:dyDescent="0.25">
      <c r="A2639" s="934"/>
      <c r="B2639" s="929"/>
      <c r="C2639" s="935"/>
      <c r="D2639" s="530"/>
      <c r="E2639" s="930"/>
      <c r="F2639" s="934"/>
      <c r="G2639" s="935"/>
      <c r="R2639" s="932"/>
      <c r="S2639" s="931"/>
      <c r="W2639" s="932"/>
    </row>
    <row r="2640" spans="1:23" s="563" customFormat="1" ht="15" customHeight="1" x14ac:dyDescent="0.25">
      <c r="A2640" s="934"/>
      <c r="B2640" s="929"/>
      <c r="C2640" s="935"/>
      <c r="D2640" s="530"/>
      <c r="E2640" s="930"/>
      <c r="F2640" s="934"/>
      <c r="G2640" s="935"/>
      <c r="R2640" s="932"/>
      <c r="S2640" s="931"/>
      <c r="W2640" s="932"/>
    </row>
    <row r="2641" spans="1:23" s="563" customFormat="1" ht="15" customHeight="1" x14ac:dyDescent="0.25">
      <c r="A2641" s="934"/>
      <c r="B2641" s="929"/>
      <c r="C2641" s="935"/>
      <c r="D2641" s="530"/>
      <c r="E2641" s="930"/>
      <c r="F2641" s="934"/>
      <c r="G2641" s="935"/>
      <c r="R2641" s="932"/>
      <c r="S2641" s="931"/>
      <c r="W2641" s="932"/>
    </row>
    <row r="2642" spans="1:23" s="563" customFormat="1" ht="15" customHeight="1" x14ac:dyDescent="0.25">
      <c r="A2642" s="934"/>
      <c r="B2642" s="929"/>
      <c r="C2642" s="935"/>
      <c r="D2642" s="530"/>
      <c r="E2642" s="930"/>
      <c r="F2642" s="934"/>
      <c r="G2642" s="935"/>
      <c r="R2642" s="932"/>
      <c r="S2642" s="931"/>
      <c r="W2642" s="932"/>
    </row>
    <row r="2643" spans="1:23" s="563" customFormat="1" ht="15" customHeight="1" x14ac:dyDescent="0.25">
      <c r="A2643" s="934"/>
      <c r="B2643" s="929"/>
      <c r="C2643" s="935"/>
      <c r="D2643" s="530"/>
      <c r="E2643" s="930"/>
      <c r="F2643" s="934"/>
      <c r="G2643" s="935"/>
      <c r="R2643" s="932"/>
      <c r="S2643" s="931"/>
      <c r="W2643" s="932"/>
    </row>
    <row r="2644" spans="1:23" s="563" customFormat="1" ht="15" customHeight="1" x14ac:dyDescent="0.25">
      <c r="A2644" s="934"/>
      <c r="B2644" s="929"/>
      <c r="C2644" s="935"/>
      <c r="D2644" s="530"/>
      <c r="E2644" s="930"/>
      <c r="F2644" s="934"/>
      <c r="G2644" s="935"/>
      <c r="R2644" s="932"/>
      <c r="S2644" s="931"/>
      <c r="W2644" s="932"/>
    </row>
    <row r="2645" spans="1:23" s="563" customFormat="1" ht="15" customHeight="1" x14ac:dyDescent="0.25">
      <c r="A2645" s="934"/>
      <c r="B2645" s="929"/>
      <c r="C2645" s="935"/>
      <c r="D2645" s="530"/>
      <c r="E2645" s="930"/>
      <c r="F2645" s="934"/>
      <c r="G2645" s="935"/>
      <c r="R2645" s="932"/>
      <c r="S2645" s="931"/>
      <c r="W2645" s="932"/>
    </row>
    <row r="2646" spans="1:23" s="563" customFormat="1" ht="15" customHeight="1" x14ac:dyDescent="0.25">
      <c r="A2646" s="934"/>
      <c r="B2646" s="929"/>
      <c r="C2646" s="935"/>
      <c r="D2646" s="530"/>
      <c r="E2646" s="930"/>
      <c r="F2646" s="934"/>
      <c r="G2646" s="935"/>
      <c r="R2646" s="932"/>
      <c r="S2646" s="931"/>
      <c r="W2646" s="932"/>
    </row>
    <row r="2647" spans="1:23" s="563" customFormat="1" ht="15" customHeight="1" x14ac:dyDescent="0.25">
      <c r="A2647" s="934"/>
      <c r="B2647" s="929"/>
      <c r="C2647" s="935"/>
      <c r="D2647" s="530"/>
      <c r="E2647" s="930"/>
      <c r="F2647" s="934"/>
      <c r="G2647" s="935"/>
      <c r="R2647" s="932"/>
      <c r="S2647" s="931"/>
      <c r="W2647" s="932"/>
    </row>
    <row r="2648" spans="1:23" s="563" customFormat="1" ht="15" customHeight="1" x14ac:dyDescent="0.25">
      <c r="A2648" s="934"/>
      <c r="B2648" s="929"/>
      <c r="C2648" s="935"/>
      <c r="D2648" s="530"/>
      <c r="E2648" s="930"/>
      <c r="F2648" s="934"/>
      <c r="G2648" s="935"/>
      <c r="R2648" s="932"/>
      <c r="S2648" s="931"/>
      <c r="W2648" s="932"/>
    </row>
    <row r="2649" spans="1:23" s="563" customFormat="1" ht="15" customHeight="1" x14ac:dyDescent="0.25">
      <c r="A2649" s="934"/>
      <c r="B2649" s="929"/>
      <c r="C2649" s="935"/>
      <c r="D2649" s="530"/>
      <c r="E2649" s="930"/>
      <c r="F2649" s="934"/>
      <c r="G2649" s="935"/>
      <c r="R2649" s="932"/>
      <c r="S2649" s="931"/>
      <c r="W2649" s="932"/>
    </row>
    <row r="2650" spans="1:23" s="563" customFormat="1" ht="15" customHeight="1" x14ac:dyDescent="0.25">
      <c r="A2650" s="934"/>
      <c r="B2650" s="929"/>
      <c r="C2650" s="935"/>
      <c r="D2650" s="530"/>
      <c r="E2650" s="930"/>
      <c r="F2650" s="934"/>
      <c r="G2650" s="935"/>
      <c r="R2650" s="932"/>
      <c r="S2650" s="931"/>
      <c r="W2650" s="932"/>
    </row>
    <row r="2651" spans="1:23" s="563" customFormat="1" ht="15" customHeight="1" x14ac:dyDescent="0.25">
      <c r="A2651" s="934"/>
      <c r="B2651" s="929"/>
      <c r="C2651" s="935"/>
      <c r="D2651" s="530"/>
      <c r="E2651" s="930"/>
      <c r="F2651" s="934"/>
      <c r="G2651" s="935"/>
      <c r="R2651" s="932"/>
      <c r="S2651" s="931"/>
      <c r="W2651" s="932"/>
    </row>
    <row r="2652" spans="1:23" s="563" customFormat="1" ht="15" customHeight="1" x14ac:dyDescent="0.25">
      <c r="A2652" s="934"/>
      <c r="B2652" s="929"/>
      <c r="C2652" s="935"/>
      <c r="D2652" s="530"/>
      <c r="E2652" s="930"/>
      <c r="F2652" s="934"/>
      <c r="G2652" s="935"/>
      <c r="R2652" s="932"/>
      <c r="S2652" s="931"/>
      <c r="W2652" s="932"/>
    </row>
    <row r="2653" spans="1:23" s="563" customFormat="1" ht="15" customHeight="1" x14ac:dyDescent="0.25">
      <c r="A2653" s="934"/>
      <c r="B2653" s="929"/>
      <c r="C2653" s="935"/>
      <c r="D2653" s="530"/>
      <c r="E2653" s="930"/>
      <c r="F2653" s="934"/>
      <c r="G2653" s="935"/>
      <c r="R2653" s="932"/>
      <c r="S2653" s="931"/>
      <c r="W2653" s="932"/>
    </row>
    <row r="2654" spans="1:23" s="563" customFormat="1" ht="15" customHeight="1" x14ac:dyDescent="0.25">
      <c r="A2654" s="934"/>
      <c r="B2654" s="929"/>
      <c r="C2654" s="935"/>
      <c r="D2654" s="530"/>
      <c r="E2654" s="930"/>
      <c r="F2654" s="934"/>
      <c r="G2654" s="935"/>
      <c r="R2654" s="932"/>
      <c r="S2654" s="931"/>
      <c r="W2654" s="932"/>
    </row>
    <row r="2655" spans="1:23" s="563" customFormat="1" ht="15" customHeight="1" x14ac:dyDescent="0.25">
      <c r="A2655" s="934"/>
      <c r="B2655" s="929"/>
      <c r="C2655" s="935"/>
      <c r="D2655" s="530"/>
      <c r="E2655" s="930"/>
      <c r="F2655" s="934"/>
      <c r="G2655" s="935"/>
      <c r="R2655" s="932"/>
      <c r="S2655" s="931"/>
      <c r="W2655" s="932"/>
    </row>
    <row r="2656" spans="1:23" s="563" customFormat="1" ht="15" customHeight="1" x14ac:dyDescent="0.25">
      <c r="A2656" s="934"/>
      <c r="B2656" s="929"/>
      <c r="C2656" s="935"/>
      <c r="D2656" s="530"/>
      <c r="E2656" s="930"/>
      <c r="F2656" s="934"/>
      <c r="G2656" s="935"/>
      <c r="R2656" s="932"/>
      <c r="S2656" s="931"/>
      <c r="W2656" s="932"/>
    </row>
    <row r="2657" spans="1:23" s="563" customFormat="1" ht="15" customHeight="1" x14ac:dyDescent="0.25">
      <c r="A2657" s="934"/>
      <c r="B2657" s="929"/>
      <c r="C2657" s="935"/>
      <c r="D2657" s="530"/>
      <c r="E2657" s="930"/>
      <c r="F2657" s="934"/>
      <c r="G2657" s="935"/>
      <c r="R2657" s="932"/>
      <c r="S2657" s="931"/>
      <c r="W2657" s="932"/>
    </row>
    <row r="2658" spans="1:23" s="563" customFormat="1" ht="15" customHeight="1" x14ac:dyDescent="0.25">
      <c r="A2658" s="934"/>
      <c r="B2658" s="929"/>
      <c r="C2658" s="935"/>
      <c r="D2658" s="530"/>
      <c r="E2658" s="930"/>
      <c r="F2658" s="934"/>
      <c r="G2658" s="935"/>
      <c r="R2658" s="932"/>
      <c r="S2658" s="931"/>
      <c r="W2658" s="932"/>
    </row>
    <row r="2659" spans="1:23" s="563" customFormat="1" ht="15" customHeight="1" x14ac:dyDescent="0.25">
      <c r="A2659" s="934"/>
      <c r="B2659" s="929"/>
      <c r="C2659" s="935"/>
      <c r="D2659" s="530"/>
      <c r="E2659" s="930"/>
      <c r="F2659" s="934"/>
      <c r="G2659" s="935"/>
      <c r="R2659" s="932"/>
      <c r="S2659" s="931"/>
      <c r="W2659" s="932"/>
    </row>
    <row r="2660" spans="1:23" s="563" customFormat="1" ht="15" customHeight="1" x14ac:dyDescent="0.25">
      <c r="A2660" s="934"/>
      <c r="B2660" s="929"/>
      <c r="C2660" s="935"/>
      <c r="D2660" s="530"/>
      <c r="E2660" s="930"/>
      <c r="F2660" s="934"/>
      <c r="G2660" s="935"/>
      <c r="R2660" s="932"/>
      <c r="S2660" s="931"/>
      <c r="W2660" s="932"/>
    </row>
    <row r="2661" spans="1:23" s="563" customFormat="1" ht="15" customHeight="1" x14ac:dyDescent="0.25">
      <c r="A2661" s="934"/>
      <c r="B2661" s="929"/>
      <c r="C2661" s="935"/>
      <c r="D2661" s="530"/>
      <c r="E2661" s="930"/>
      <c r="F2661" s="934"/>
      <c r="G2661" s="935"/>
      <c r="R2661" s="932"/>
      <c r="S2661" s="931"/>
      <c r="W2661" s="932"/>
    </row>
    <row r="2662" spans="1:23" s="563" customFormat="1" ht="15" customHeight="1" x14ac:dyDescent="0.25">
      <c r="A2662" s="934"/>
      <c r="B2662" s="929"/>
      <c r="C2662" s="935"/>
      <c r="D2662" s="530"/>
      <c r="E2662" s="930"/>
      <c r="F2662" s="934"/>
      <c r="G2662" s="935"/>
      <c r="R2662" s="932"/>
      <c r="S2662" s="931"/>
      <c r="W2662" s="932"/>
    </row>
    <row r="2663" spans="1:23" s="563" customFormat="1" ht="15" customHeight="1" x14ac:dyDescent="0.25">
      <c r="A2663" s="934"/>
      <c r="B2663" s="929"/>
      <c r="C2663" s="935"/>
      <c r="D2663" s="530"/>
      <c r="E2663" s="930"/>
      <c r="F2663" s="934"/>
      <c r="G2663" s="935"/>
      <c r="R2663" s="932"/>
      <c r="S2663" s="931"/>
      <c r="W2663" s="932"/>
    </row>
    <row r="2664" spans="1:23" s="563" customFormat="1" ht="15" customHeight="1" x14ac:dyDescent="0.25">
      <c r="A2664" s="934"/>
      <c r="B2664" s="929"/>
      <c r="C2664" s="935"/>
      <c r="D2664" s="530"/>
      <c r="E2664" s="930"/>
      <c r="F2664" s="934"/>
      <c r="G2664" s="935"/>
      <c r="R2664" s="932"/>
      <c r="S2664" s="931"/>
      <c r="W2664" s="932"/>
    </row>
    <row r="2665" spans="1:23" s="563" customFormat="1" ht="15" customHeight="1" x14ac:dyDescent="0.25">
      <c r="A2665" s="934"/>
      <c r="B2665" s="929"/>
      <c r="C2665" s="935"/>
      <c r="D2665" s="530"/>
      <c r="E2665" s="930"/>
      <c r="F2665" s="934"/>
      <c r="G2665" s="935"/>
      <c r="R2665" s="932"/>
      <c r="S2665" s="931"/>
      <c r="W2665" s="932"/>
    </row>
    <row r="2666" spans="1:23" s="563" customFormat="1" ht="15" customHeight="1" x14ac:dyDescent="0.25">
      <c r="A2666" s="934"/>
      <c r="B2666" s="929"/>
      <c r="C2666" s="935"/>
      <c r="D2666" s="530"/>
      <c r="E2666" s="930"/>
      <c r="F2666" s="934"/>
      <c r="G2666" s="935"/>
      <c r="R2666" s="932"/>
      <c r="S2666" s="931"/>
      <c r="W2666" s="932"/>
    </row>
    <row r="2667" spans="1:23" s="563" customFormat="1" ht="15" customHeight="1" x14ac:dyDescent="0.25">
      <c r="A2667" s="934"/>
      <c r="B2667" s="929"/>
      <c r="C2667" s="935"/>
      <c r="D2667" s="530"/>
      <c r="E2667" s="930"/>
      <c r="F2667" s="934"/>
      <c r="G2667" s="935"/>
      <c r="R2667" s="932"/>
      <c r="S2667" s="931"/>
      <c r="W2667" s="932"/>
    </row>
    <row r="2668" spans="1:23" s="563" customFormat="1" ht="15" customHeight="1" x14ac:dyDescent="0.25">
      <c r="A2668" s="934"/>
      <c r="B2668" s="929"/>
      <c r="C2668" s="935"/>
      <c r="D2668" s="530"/>
      <c r="E2668" s="930"/>
      <c r="F2668" s="934"/>
      <c r="G2668" s="935"/>
      <c r="R2668" s="932"/>
      <c r="S2668" s="931"/>
      <c r="W2668" s="932"/>
    </row>
    <row r="2669" spans="1:23" s="563" customFormat="1" ht="15" customHeight="1" x14ac:dyDescent="0.25">
      <c r="A2669" s="934"/>
      <c r="B2669" s="929"/>
      <c r="C2669" s="935"/>
      <c r="D2669" s="530"/>
      <c r="E2669" s="930"/>
      <c r="F2669" s="934"/>
      <c r="G2669" s="935"/>
      <c r="R2669" s="932"/>
      <c r="S2669" s="931"/>
      <c r="W2669" s="932"/>
    </row>
    <row r="2670" spans="1:23" s="563" customFormat="1" ht="15" customHeight="1" x14ac:dyDescent="0.25">
      <c r="A2670" s="934"/>
      <c r="B2670" s="929"/>
      <c r="C2670" s="935"/>
      <c r="D2670" s="530"/>
      <c r="E2670" s="930"/>
      <c r="F2670" s="934"/>
      <c r="G2670" s="935"/>
      <c r="R2670" s="932"/>
      <c r="S2670" s="931"/>
      <c r="W2670" s="932"/>
    </row>
    <row r="2671" spans="1:23" s="563" customFormat="1" ht="15" customHeight="1" x14ac:dyDescent="0.25">
      <c r="A2671" s="934"/>
      <c r="B2671" s="929"/>
      <c r="C2671" s="935"/>
      <c r="D2671" s="530"/>
      <c r="E2671" s="930"/>
      <c r="F2671" s="934"/>
      <c r="G2671" s="935"/>
      <c r="R2671" s="932"/>
      <c r="S2671" s="931"/>
      <c r="W2671" s="932"/>
    </row>
    <row r="2672" spans="1:23" s="563" customFormat="1" ht="15" customHeight="1" x14ac:dyDescent="0.25">
      <c r="A2672" s="934"/>
      <c r="B2672" s="929"/>
      <c r="C2672" s="935"/>
      <c r="D2672" s="530"/>
      <c r="E2672" s="930"/>
      <c r="F2672" s="934"/>
      <c r="G2672" s="935"/>
      <c r="R2672" s="932"/>
      <c r="S2672" s="931"/>
      <c r="W2672" s="932"/>
    </row>
    <row r="2673" spans="1:23" s="563" customFormat="1" ht="15" customHeight="1" x14ac:dyDescent="0.25">
      <c r="A2673" s="934"/>
      <c r="B2673" s="929"/>
      <c r="C2673" s="935"/>
      <c r="D2673" s="530"/>
      <c r="E2673" s="930"/>
      <c r="F2673" s="934"/>
      <c r="G2673" s="935"/>
      <c r="R2673" s="932"/>
      <c r="S2673" s="931"/>
      <c r="W2673" s="932"/>
    </row>
    <row r="2674" spans="1:23" s="563" customFormat="1" ht="15" customHeight="1" x14ac:dyDescent="0.25">
      <c r="A2674" s="934"/>
      <c r="B2674" s="929"/>
      <c r="C2674" s="935"/>
      <c r="D2674" s="530"/>
      <c r="E2674" s="930"/>
      <c r="F2674" s="934"/>
      <c r="G2674" s="935"/>
      <c r="R2674" s="932"/>
      <c r="S2674" s="931"/>
      <c r="W2674" s="932"/>
    </row>
    <row r="2675" spans="1:23" s="563" customFormat="1" ht="15" customHeight="1" x14ac:dyDescent="0.25">
      <c r="A2675" s="934"/>
      <c r="B2675" s="929"/>
      <c r="C2675" s="935"/>
      <c r="D2675" s="530"/>
      <c r="E2675" s="930"/>
      <c r="F2675" s="934"/>
      <c r="G2675" s="935"/>
      <c r="R2675" s="932"/>
      <c r="S2675" s="931"/>
      <c r="W2675" s="932"/>
    </row>
    <row r="2676" spans="1:23" s="563" customFormat="1" ht="15" customHeight="1" x14ac:dyDescent="0.25">
      <c r="A2676" s="934"/>
      <c r="B2676" s="929"/>
      <c r="C2676" s="935"/>
      <c r="D2676" s="530"/>
      <c r="E2676" s="930"/>
      <c r="F2676" s="934"/>
      <c r="G2676" s="935"/>
      <c r="R2676" s="932"/>
      <c r="S2676" s="931"/>
      <c r="W2676" s="932"/>
    </row>
    <row r="2677" spans="1:23" s="563" customFormat="1" ht="15" customHeight="1" x14ac:dyDescent="0.25">
      <c r="A2677" s="934"/>
      <c r="B2677" s="929"/>
      <c r="C2677" s="935"/>
      <c r="D2677" s="530"/>
      <c r="E2677" s="930"/>
      <c r="F2677" s="934"/>
      <c r="G2677" s="935"/>
      <c r="R2677" s="932"/>
      <c r="S2677" s="931"/>
      <c r="W2677" s="932"/>
    </row>
    <row r="2678" spans="1:23" s="563" customFormat="1" ht="15" customHeight="1" x14ac:dyDescent="0.25">
      <c r="A2678" s="934"/>
      <c r="B2678" s="929"/>
      <c r="C2678" s="935"/>
      <c r="D2678" s="530"/>
      <c r="E2678" s="930"/>
      <c r="F2678" s="934"/>
      <c r="G2678" s="935"/>
      <c r="R2678" s="932"/>
      <c r="S2678" s="931"/>
      <c r="W2678" s="932"/>
    </row>
    <row r="2679" spans="1:23" s="563" customFormat="1" ht="15" customHeight="1" x14ac:dyDescent="0.25">
      <c r="A2679" s="934"/>
      <c r="B2679" s="929"/>
      <c r="C2679" s="935"/>
      <c r="D2679" s="530"/>
      <c r="E2679" s="930"/>
      <c r="F2679" s="934"/>
      <c r="G2679" s="935"/>
      <c r="R2679" s="932"/>
      <c r="S2679" s="931"/>
      <c r="W2679" s="932"/>
    </row>
    <row r="2680" spans="1:23" s="563" customFormat="1" ht="15" customHeight="1" x14ac:dyDescent="0.25">
      <c r="A2680" s="934"/>
      <c r="B2680" s="929"/>
      <c r="C2680" s="935"/>
      <c r="D2680" s="530"/>
      <c r="E2680" s="930"/>
      <c r="F2680" s="934"/>
      <c r="G2680" s="935"/>
      <c r="R2680" s="932"/>
      <c r="S2680" s="931"/>
      <c r="W2680" s="932"/>
    </row>
    <row r="2681" spans="1:23" s="563" customFormat="1" ht="15" customHeight="1" x14ac:dyDescent="0.25">
      <c r="A2681" s="934"/>
      <c r="B2681" s="929"/>
      <c r="C2681" s="935"/>
      <c r="D2681" s="530"/>
      <c r="E2681" s="930"/>
      <c r="F2681" s="934"/>
      <c r="G2681" s="935"/>
      <c r="R2681" s="932"/>
      <c r="S2681" s="931"/>
      <c r="W2681" s="932"/>
    </row>
    <row r="2682" spans="1:23" s="563" customFormat="1" ht="15" customHeight="1" x14ac:dyDescent="0.25">
      <c r="A2682" s="934"/>
      <c r="B2682" s="929"/>
      <c r="C2682" s="935"/>
      <c r="D2682" s="530"/>
      <c r="E2682" s="930"/>
      <c r="F2682" s="934"/>
      <c r="G2682" s="935"/>
      <c r="R2682" s="932"/>
      <c r="S2682" s="931"/>
      <c r="W2682" s="932"/>
    </row>
    <row r="2683" spans="1:23" s="563" customFormat="1" ht="15" customHeight="1" x14ac:dyDescent="0.25">
      <c r="A2683" s="934"/>
      <c r="B2683" s="929"/>
      <c r="C2683" s="935"/>
      <c r="D2683" s="530"/>
      <c r="E2683" s="930"/>
      <c r="F2683" s="934"/>
      <c r="G2683" s="935"/>
      <c r="R2683" s="932"/>
      <c r="S2683" s="931"/>
      <c r="W2683" s="932"/>
    </row>
    <row r="2684" spans="1:23" s="563" customFormat="1" ht="15" customHeight="1" x14ac:dyDescent="0.25">
      <c r="A2684" s="934"/>
      <c r="B2684" s="929"/>
      <c r="C2684" s="935"/>
      <c r="D2684" s="530"/>
      <c r="E2684" s="930"/>
      <c r="F2684" s="934"/>
      <c r="G2684" s="935"/>
      <c r="R2684" s="932"/>
      <c r="S2684" s="931"/>
      <c r="W2684" s="932"/>
    </row>
    <row r="2685" spans="1:23" s="563" customFormat="1" ht="15" customHeight="1" x14ac:dyDescent="0.25">
      <c r="A2685" s="934"/>
      <c r="B2685" s="929"/>
      <c r="C2685" s="935"/>
      <c r="D2685" s="530"/>
      <c r="E2685" s="930"/>
      <c r="F2685" s="934"/>
      <c r="G2685" s="935"/>
      <c r="R2685" s="932"/>
      <c r="S2685" s="931"/>
      <c r="W2685" s="932"/>
    </row>
    <row r="2686" spans="1:23" s="563" customFormat="1" ht="15" customHeight="1" x14ac:dyDescent="0.25">
      <c r="A2686" s="934"/>
      <c r="B2686" s="929"/>
      <c r="C2686" s="935"/>
      <c r="D2686" s="530"/>
      <c r="E2686" s="930"/>
      <c r="F2686" s="934"/>
      <c r="G2686" s="935"/>
      <c r="R2686" s="932"/>
      <c r="S2686" s="931"/>
      <c r="W2686" s="932"/>
    </row>
    <row r="2687" spans="1:23" s="563" customFormat="1" ht="15" customHeight="1" x14ac:dyDescent="0.25">
      <c r="A2687" s="934"/>
      <c r="B2687" s="929"/>
      <c r="C2687" s="935"/>
      <c r="D2687" s="530"/>
      <c r="E2687" s="930"/>
      <c r="F2687" s="934"/>
      <c r="G2687" s="935"/>
      <c r="R2687" s="932"/>
      <c r="S2687" s="931"/>
      <c r="W2687" s="932"/>
    </row>
    <row r="2688" spans="1:23" s="563" customFormat="1" ht="15" customHeight="1" x14ac:dyDescent="0.25">
      <c r="A2688" s="934"/>
      <c r="B2688" s="929"/>
      <c r="C2688" s="935"/>
      <c r="D2688" s="530"/>
      <c r="E2688" s="930"/>
      <c r="F2688" s="934"/>
      <c r="G2688" s="935"/>
      <c r="R2688" s="932"/>
      <c r="S2688" s="931"/>
      <c r="W2688" s="932"/>
    </row>
    <row r="2689" spans="1:23" s="563" customFormat="1" ht="15" customHeight="1" x14ac:dyDescent="0.25">
      <c r="A2689" s="934"/>
      <c r="B2689" s="929"/>
      <c r="C2689" s="935"/>
      <c r="D2689" s="530"/>
      <c r="E2689" s="930"/>
      <c r="F2689" s="934"/>
      <c r="G2689" s="935"/>
      <c r="R2689" s="932"/>
      <c r="S2689" s="931"/>
      <c r="W2689" s="932"/>
    </row>
    <row r="2690" spans="1:23" s="563" customFormat="1" ht="15" customHeight="1" x14ac:dyDescent="0.25">
      <c r="A2690" s="934"/>
      <c r="B2690" s="929"/>
      <c r="C2690" s="935"/>
      <c r="D2690" s="530"/>
      <c r="E2690" s="930"/>
      <c r="F2690" s="934"/>
      <c r="G2690" s="935"/>
      <c r="R2690" s="932"/>
      <c r="S2690" s="931"/>
      <c r="W2690" s="932"/>
    </row>
    <row r="2691" spans="1:23" s="563" customFormat="1" ht="15" customHeight="1" x14ac:dyDescent="0.25">
      <c r="A2691" s="934"/>
      <c r="B2691" s="929"/>
      <c r="C2691" s="935"/>
      <c r="D2691" s="530"/>
      <c r="E2691" s="930"/>
      <c r="F2691" s="934"/>
      <c r="G2691" s="935"/>
      <c r="R2691" s="932"/>
      <c r="S2691" s="931"/>
      <c r="W2691" s="932"/>
    </row>
    <row r="2692" spans="1:23" s="563" customFormat="1" ht="15" customHeight="1" x14ac:dyDescent="0.25">
      <c r="A2692" s="934"/>
      <c r="B2692" s="929"/>
      <c r="C2692" s="935"/>
      <c r="D2692" s="530"/>
      <c r="E2692" s="930"/>
      <c r="F2692" s="934"/>
      <c r="G2692" s="935"/>
      <c r="R2692" s="932"/>
      <c r="S2692" s="931"/>
      <c r="W2692" s="932"/>
    </row>
    <row r="2693" spans="1:23" s="563" customFormat="1" ht="15" customHeight="1" x14ac:dyDescent="0.25">
      <c r="A2693" s="934"/>
      <c r="B2693" s="929"/>
      <c r="C2693" s="935"/>
      <c r="D2693" s="530"/>
      <c r="E2693" s="930"/>
      <c r="F2693" s="934"/>
      <c r="G2693" s="935"/>
      <c r="R2693" s="932"/>
      <c r="S2693" s="931"/>
      <c r="W2693" s="932"/>
    </row>
    <row r="2694" spans="1:23" s="563" customFormat="1" ht="15" customHeight="1" x14ac:dyDescent="0.25">
      <c r="A2694" s="934"/>
      <c r="B2694" s="929"/>
      <c r="C2694" s="935"/>
      <c r="D2694" s="530"/>
      <c r="E2694" s="930"/>
      <c r="F2694" s="934"/>
      <c r="G2694" s="935"/>
      <c r="R2694" s="932"/>
      <c r="S2694" s="931"/>
      <c r="W2694" s="932"/>
    </row>
    <row r="2695" spans="1:23" s="563" customFormat="1" ht="15" customHeight="1" x14ac:dyDescent="0.25">
      <c r="A2695" s="934"/>
      <c r="B2695" s="929"/>
      <c r="C2695" s="935"/>
      <c r="D2695" s="530"/>
      <c r="E2695" s="930"/>
      <c r="F2695" s="934"/>
      <c r="G2695" s="935"/>
      <c r="R2695" s="932"/>
      <c r="S2695" s="931"/>
      <c r="W2695" s="932"/>
    </row>
    <row r="2696" spans="1:23" s="563" customFormat="1" ht="15" customHeight="1" x14ac:dyDescent="0.25">
      <c r="A2696" s="934"/>
      <c r="B2696" s="929"/>
      <c r="C2696" s="935"/>
      <c r="D2696" s="530"/>
      <c r="E2696" s="930"/>
      <c r="F2696" s="934"/>
      <c r="G2696" s="935"/>
      <c r="R2696" s="932"/>
      <c r="S2696" s="931"/>
      <c r="W2696" s="932"/>
    </row>
    <row r="2697" spans="1:23" s="563" customFormat="1" ht="15" customHeight="1" x14ac:dyDescent="0.25">
      <c r="A2697" s="934"/>
      <c r="B2697" s="929"/>
      <c r="C2697" s="935"/>
      <c r="D2697" s="530"/>
      <c r="E2697" s="930"/>
      <c r="F2697" s="934"/>
      <c r="G2697" s="935"/>
      <c r="R2697" s="932"/>
      <c r="S2697" s="931"/>
      <c r="W2697" s="932"/>
    </row>
    <row r="2698" spans="1:23" s="563" customFormat="1" ht="15" customHeight="1" x14ac:dyDescent="0.25">
      <c r="A2698" s="934"/>
      <c r="B2698" s="929"/>
      <c r="C2698" s="935"/>
      <c r="D2698" s="530"/>
      <c r="E2698" s="930"/>
      <c r="F2698" s="934"/>
      <c r="G2698" s="935"/>
      <c r="R2698" s="932"/>
      <c r="S2698" s="931"/>
      <c r="W2698" s="932"/>
    </row>
    <row r="2699" spans="1:23" s="563" customFormat="1" ht="15" customHeight="1" x14ac:dyDescent="0.25">
      <c r="A2699" s="934"/>
      <c r="B2699" s="929"/>
      <c r="C2699" s="935"/>
      <c r="D2699" s="530"/>
      <c r="E2699" s="930"/>
      <c r="F2699" s="934"/>
      <c r="G2699" s="935"/>
      <c r="R2699" s="932"/>
      <c r="S2699" s="931"/>
      <c r="W2699" s="932"/>
    </row>
    <row r="2700" spans="1:23" s="563" customFormat="1" ht="15" customHeight="1" x14ac:dyDescent="0.25">
      <c r="A2700" s="934"/>
      <c r="B2700" s="929"/>
      <c r="C2700" s="935"/>
      <c r="D2700" s="530"/>
      <c r="E2700" s="930"/>
      <c r="F2700" s="934"/>
      <c r="G2700" s="935"/>
      <c r="R2700" s="932"/>
      <c r="S2700" s="931"/>
      <c r="W2700" s="932"/>
    </row>
    <row r="2701" spans="1:23" s="563" customFormat="1" ht="15" customHeight="1" x14ac:dyDescent="0.25">
      <c r="A2701" s="934"/>
      <c r="B2701" s="929"/>
      <c r="C2701" s="935"/>
      <c r="D2701" s="530"/>
      <c r="E2701" s="930"/>
      <c r="F2701" s="934"/>
      <c r="G2701" s="935"/>
      <c r="R2701" s="932"/>
      <c r="S2701" s="931"/>
      <c r="W2701" s="932"/>
    </row>
    <row r="2702" spans="1:23" s="563" customFormat="1" ht="15" customHeight="1" x14ac:dyDescent="0.25">
      <c r="A2702" s="934"/>
      <c r="B2702" s="929"/>
      <c r="C2702" s="935"/>
      <c r="D2702" s="530"/>
      <c r="E2702" s="930"/>
      <c r="F2702" s="934"/>
      <c r="G2702" s="935"/>
      <c r="R2702" s="932"/>
      <c r="S2702" s="931"/>
      <c r="W2702" s="932"/>
    </row>
    <row r="2703" spans="1:23" s="563" customFormat="1" ht="15" customHeight="1" x14ac:dyDescent="0.25">
      <c r="A2703" s="934"/>
      <c r="B2703" s="929"/>
      <c r="C2703" s="935"/>
      <c r="D2703" s="530"/>
      <c r="E2703" s="930"/>
      <c r="F2703" s="934"/>
      <c r="G2703" s="935"/>
      <c r="R2703" s="932"/>
      <c r="S2703" s="931"/>
      <c r="W2703" s="932"/>
    </row>
    <row r="2704" spans="1:23" s="563" customFormat="1" ht="15" customHeight="1" x14ac:dyDescent="0.25">
      <c r="A2704" s="934"/>
      <c r="B2704" s="929"/>
      <c r="C2704" s="935"/>
      <c r="D2704" s="530"/>
      <c r="E2704" s="930"/>
      <c r="F2704" s="934"/>
      <c r="G2704" s="935"/>
      <c r="R2704" s="932"/>
      <c r="S2704" s="931"/>
      <c r="W2704" s="932"/>
    </row>
    <row r="2705" spans="1:23" s="563" customFormat="1" ht="15" customHeight="1" x14ac:dyDescent="0.25">
      <c r="A2705" s="934"/>
      <c r="B2705" s="929"/>
      <c r="C2705" s="935"/>
      <c r="D2705" s="530"/>
      <c r="E2705" s="930"/>
      <c r="F2705" s="934"/>
      <c r="G2705" s="935"/>
      <c r="R2705" s="932"/>
      <c r="S2705" s="931"/>
      <c r="W2705" s="932"/>
    </row>
    <row r="2706" spans="1:23" s="563" customFormat="1" ht="15" customHeight="1" x14ac:dyDescent="0.25">
      <c r="A2706" s="934"/>
      <c r="B2706" s="929"/>
      <c r="C2706" s="935"/>
      <c r="D2706" s="530"/>
      <c r="E2706" s="930"/>
      <c r="F2706" s="934"/>
      <c r="G2706" s="935"/>
      <c r="R2706" s="932"/>
      <c r="S2706" s="931"/>
      <c r="W2706" s="932"/>
    </row>
    <row r="2707" spans="1:23" s="563" customFormat="1" ht="15" customHeight="1" x14ac:dyDescent="0.25">
      <c r="A2707" s="934"/>
      <c r="B2707" s="929"/>
      <c r="C2707" s="935"/>
      <c r="D2707" s="530"/>
      <c r="E2707" s="930"/>
      <c r="F2707" s="934"/>
      <c r="G2707" s="935"/>
      <c r="R2707" s="932"/>
      <c r="S2707" s="931"/>
      <c r="W2707" s="932"/>
    </row>
    <row r="2708" spans="1:23" s="563" customFormat="1" ht="15" customHeight="1" x14ac:dyDescent="0.25">
      <c r="A2708" s="934"/>
      <c r="B2708" s="929"/>
      <c r="C2708" s="935"/>
      <c r="D2708" s="530"/>
      <c r="E2708" s="930"/>
      <c r="F2708" s="934"/>
      <c r="G2708" s="935"/>
      <c r="R2708" s="932"/>
      <c r="S2708" s="931"/>
      <c r="W2708" s="932"/>
    </row>
    <row r="2709" spans="1:23" s="563" customFormat="1" ht="15" customHeight="1" x14ac:dyDescent="0.25">
      <c r="A2709" s="934"/>
      <c r="B2709" s="929"/>
      <c r="C2709" s="935"/>
      <c r="D2709" s="530"/>
      <c r="E2709" s="930"/>
      <c r="F2709" s="934"/>
      <c r="G2709" s="935"/>
      <c r="R2709" s="932"/>
      <c r="S2709" s="931"/>
      <c r="W2709" s="932"/>
    </row>
    <row r="2710" spans="1:23" s="563" customFormat="1" ht="15" customHeight="1" x14ac:dyDescent="0.25">
      <c r="A2710" s="934"/>
      <c r="B2710" s="929"/>
      <c r="C2710" s="935"/>
      <c r="D2710" s="530"/>
      <c r="E2710" s="930"/>
      <c r="F2710" s="934"/>
      <c r="G2710" s="935"/>
      <c r="R2710" s="932"/>
      <c r="S2710" s="931"/>
      <c r="W2710" s="932"/>
    </row>
    <row r="2711" spans="1:23" s="563" customFormat="1" ht="15" customHeight="1" x14ac:dyDescent="0.25">
      <c r="A2711" s="934"/>
      <c r="B2711" s="929"/>
      <c r="C2711" s="935"/>
      <c r="D2711" s="530"/>
      <c r="E2711" s="930"/>
      <c r="F2711" s="934"/>
      <c r="G2711" s="935"/>
      <c r="R2711" s="932"/>
      <c r="S2711" s="931"/>
      <c r="W2711" s="932"/>
    </row>
    <row r="2712" spans="1:23" s="563" customFormat="1" ht="15" customHeight="1" x14ac:dyDescent="0.25">
      <c r="A2712" s="934"/>
      <c r="B2712" s="929"/>
      <c r="C2712" s="935"/>
      <c r="D2712" s="530"/>
      <c r="E2712" s="930"/>
      <c r="F2712" s="934"/>
      <c r="G2712" s="935"/>
      <c r="R2712" s="932"/>
      <c r="S2712" s="931"/>
      <c r="W2712" s="932"/>
    </row>
    <row r="2713" spans="1:23" s="563" customFormat="1" ht="15" customHeight="1" x14ac:dyDescent="0.25">
      <c r="A2713" s="934"/>
      <c r="B2713" s="929"/>
      <c r="C2713" s="935"/>
      <c r="D2713" s="530"/>
      <c r="E2713" s="930"/>
      <c r="F2713" s="934"/>
      <c r="G2713" s="935"/>
      <c r="R2713" s="932"/>
      <c r="S2713" s="931"/>
      <c r="W2713" s="932"/>
    </row>
    <row r="2714" spans="1:23" s="563" customFormat="1" ht="15" customHeight="1" x14ac:dyDescent="0.25">
      <c r="A2714" s="934"/>
      <c r="B2714" s="929"/>
      <c r="C2714" s="935"/>
      <c r="D2714" s="530"/>
      <c r="E2714" s="930"/>
      <c r="F2714" s="934"/>
      <c r="G2714" s="935"/>
      <c r="R2714" s="932"/>
      <c r="S2714" s="931"/>
      <c r="W2714" s="932"/>
    </row>
    <row r="2715" spans="1:23" s="563" customFormat="1" ht="15" customHeight="1" x14ac:dyDescent="0.25">
      <c r="A2715" s="934"/>
      <c r="B2715" s="929"/>
      <c r="C2715" s="935"/>
      <c r="D2715" s="530"/>
      <c r="E2715" s="930"/>
      <c r="F2715" s="934"/>
      <c r="G2715" s="935"/>
      <c r="R2715" s="932"/>
      <c r="S2715" s="931"/>
      <c r="W2715" s="932"/>
    </row>
    <row r="2716" spans="1:23" s="563" customFormat="1" ht="15" customHeight="1" x14ac:dyDescent="0.25">
      <c r="A2716" s="934"/>
      <c r="B2716" s="929"/>
      <c r="C2716" s="935"/>
      <c r="D2716" s="530"/>
      <c r="E2716" s="930"/>
      <c r="F2716" s="934"/>
      <c r="G2716" s="935"/>
      <c r="R2716" s="932"/>
      <c r="S2716" s="931"/>
      <c r="W2716" s="932"/>
    </row>
    <row r="2717" spans="1:23" s="563" customFormat="1" ht="15" customHeight="1" x14ac:dyDescent="0.25">
      <c r="A2717" s="934"/>
      <c r="B2717" s="929"/>
      <c r="C2717" s="935"/>
      <c r="D2717" s="530"/>
      <c r="E2717" s="930"/>
      <c r="F2717" s="934"/>
      <c r="G2717" s="935"/>
      <c r="R2717" s="932"/>
      <c r="S2717" s="931"/>
      <c r="W2717" s="932"/>
    </row>
    <row r="2718" spans="1:23" s="563" customFormat="1" ht="15" customHeight="1" x14ac:dyDescent="0.25">
      <c r="A2718" s="934"/>
      <c r="B2718" s="929"/>
      <c r="C2718" s="935"/>
      <c r="D2718" s="530"/>
      <c r="E2718" s="930"/>
      <c r="F2718" s="934"/>
      <c r="G2718" s="935"/>
      <c r="R2718" s="932"/>
      <c r="S2718" s="931"/>
      <c r="W2718" s="932"/>
    </row>
    <row r="2719" spans="1:23" s="563" customFormat="1" ht="15" customHeight="1" x14ac:dyDescent="0.25">
      <c r="A2719" s="934"/>
      <c r="B2719" s="929"/>
      <c r="C2719" s="935"/>
      <c r="D2719" s="530"/>
      <c r="E2719" s="930"/>
      <c r="F2719" s="934"/>
      <c r="G2719" s="935"/>
      <c r="R2719" s="932"/>
      <c r="S2719" s="931"/>
      <c r="W2719" s="932"/>
    </row>
    <row r="2720" spans="1:23" s="563" customFormat="1" ht="15" customHeight="1" x14ac:dyDescent="0.25">
      <c r="A2720" s="934"/>
      <c r="B2720" s="929"/>
      <c r="C2720" s="935"/>
      <c r="D2720" s="530"/>
      <c r="E2720" s="930"/>
      <c r="F2720" s="934"/>
      <c r="G2720" s="935"/>
      <c r="R2720" s="932"/>
      <c r="S2720" s="931"/>
      <c r="W2720" s="932"/>
    </row>
    <row r="2721" spans="1:23" s="563" customFormat="1" ht="15" customHeight="1" x14ac:dyDescent="0.25">
      <c r="A2721" s="934"/>
      <c r="B2721" s="929"/>
      <c r="C2721" s="935"/>
      <c r="D2721" s="530"/>
      <c r="E2721" s="930"/>
      <c r="F2721" s="934"/>
      <c r="G2721" s="935"/>
      <c r="R2721" s="932"/>
      <c r="S2721" s="931"/>
      <c r="W2721" s="932"/>
    </row>
    <row r="2722" spans="1:23" s="563" customFormat="1" ht="15" customHeight="1" x14ac:dyDescent="0.25">
      <c r="A2722" s="934"/>
      <c r="B2722" s="929"/>
      <c r="C2722" s="935"/>
      <c r="D2722" s="530"/>
      <c r="E2722" s="930"/>
      <c r="F2722" s="934"/>
      <c r="G2722" s="935"/>
      <c r="R2722" s="932"/>
      <c r="S2722" s="931"/>
      <c r="W2722" s="932"/>
    </row>
    <row r="2723" spans="1:23" s="563" customFormat="1" ht="15" customHeight="1" x14ac:dyDescent="0.25">
      <c r="A2723" s="934"/>
      <c r="B2723" s="929"/>
      <c r="C2723" s="935"/>
      <c r="D2723" s="530"/>
      <c r="E2723" s="930"/>
      <c r="F2723" s="934"/>
      <c r="G2723" s="935"/>
      <c r="R2723" s="932"/>
      <c r="S2723" s="931"/>
      <c r="W2723" s="932"/>
    </row>
    <row r="2724" spans="1:23" s="563" customFormat="1" ht="15" customHeight="1" x14ac:dyDescent="0.25">
      <c r="A2724" s="934"/>
      <c r="B2724" s="929"/>
      <c r="C2724" s="935"/>
      <c r="D2724" s="530"/>
      <c r="E2724" s="930"/>
      <c r="F2724" s="934"/>
      <c r="G2724" s="935"/>
      <c r="R2724" s="932"/>
      <c r="S2724" s="931"/>
      <c r="W2724" s="932"/>
    </row>
    <row r="2725" spans="1:23" s="563" customFormat="1" ht="15" customHeight="1" x14ac:dyDescent="0.25">
      <c r="A2725" s="934"/>
      <c r="B2725" s="929"/>
      <c r="C2725" s="935"/>
      <c r="D2725" s="530"/>
      <c r="E2725" s="930"/>
      <c r="F2725" s="934"/>
      <c r="G2725" s="935"/>
      <c r="R2725" s="932"/>
      <c r="S2725" s="931"/>
      <c r="W2725" s="932"/>
    </row>
    <row r="2726" spans="1:23" s="563" customFormat="1" ht="15" customHeight="1" x14ac:dyDescent="0.25">
      <c r="A2726" s="934"/>
      <c r="B2726" s="929"/>
      <c r="C2726" s="935"/>
      <c r="D2726" s="530"/>
      <c r="E2726" s="930"/>
      <c r="F2726" s="934"/>
      <c r="G2726" s="935"/>
      <c r="R2726" s="932"/>
      <c r="S2726" s="931"/>
      <c r="W2726" s="932"/>
    </row>
    <row r="2727" spans="1:23" s="563" customFormat="1" ht="15" customHeight="1" x14ac:dyDescent="0.25">
      <c r="A2727" s="934"/>
      <c r="B2727" s="929"/>
      <c r="C2727" s="935"/>
      <c r="D2727" s="530"/>
      <c r="E2727" s="930"/>
      <c r="F2727" s="934"/>
      <c r="G2727" s="935"/>
      <c r="R2727" s="932"/>
      <c r="S2727" s="931"/>
      <c r="W2727" s="932"/>
    </row>
    <row r="2728" spans="1:23" s="563" customFormat="1" ht="15" customHeight="1" x14ac:dyDescent="0.25">
      <c r="A2728" s="934"/>
      <c r="B2728" s="929"/>
      <c r="C2728" s="935"/>
      <c r="D2728" s="530"/>
      <c r="E2728" s="930"/>
      <c r="F2728" s="934"/>
      <c r="G2728" s="935"/>
      <c r="R2728" s="932"/>
      <c r="S2728" s="931"/>
      <c r="W2728" s="932"/>
    </row>
    <row r="2729" spans="1:23" s="563" customFormat="1" ht="15" customHeight="1" x14ac:dyDescent="0.25">
      <c r="A2729" s="934"/>
      <c r="B2729" s="929"/>
      <c r="C2729" s="935"/>
      <c r="D2729" s="530"/>
      <c r="E2729" s="930"/>
      <c r="F2729" s="934"/>
      <c r="G2729" s="935"/>
      <c r="R2729" s="932"/>
      <c r="S2729" s="931"/>
      <c r="W2729" s="932"/>
    </row>
    <row r="2730" spans="1:23" s="563" customFormat="1" ht="15" customHeight="1" x14ac:dyDescent="0.25">
      <c r="A2730" s="934"/>
      <c r="B2730" s="929"/>
      <c r="C2730" s="935"/>
      <c r="D2730" s="530"/>
      <c r="E2730" s="930"/>
      <c r="F2730" s="934"/>
      <c r="G2730" s="935"/>
      <c r="R2730" s="932"/>
      <c r="S2730" s="931"/>
      <c r="W2730" s="932"/>
    </row>
    <row r="2731" spans="1:23" s="563" customFormat="1" ht="15" customHeight="1" x14ac:dyDescent="0.25">
      <c r="A2731" s="934"/>
      <c r="B2731" s="929"/>
      <c r="C2731" s="935"/>
      <c r="D2731" s="530"/>
      <c r="E2731" s="930"/>
      <c r="F2731" s="934"/>
      <c r="G2731" s="935"/>
      <c r="R2731" s="932"/>
      <c r="S2731" s="931"/>
      <c r="W2731" s="932"/>
    </row>
    <row r="2732" spans="1:23" s="563" customFormat="1" ht="15" customHeight="1" x14ac:dyDescent="0.25">
      <c r="A2732" s="934"/>
      <c r="B2732" s="929"/>
      <c r="C2732" s="935"/>
      <c r="D2732" s="530"/>
      <c r="E2732" s="930"/>
      <c r="F2732" s="934"/>
      <c r="G2732" s="935"/>
      <c r="R2732" s="932"/>
      <c r="S2732" s="931"/>
      <c r="W2732" s="932"/>
    </row>
    <row r="2733" spans="1:23" s="563" customFormat="1" ht="15" customHeight="1" x14ac:dyDescent="0.25">
      <c r="A2733" s="934"/>
      <c r="B2733" s="929"/>
      <c r="C2733" s="935"/>
      <c r="D2733" s="530"/>
      <c r="E2733" s="930"/>
      <c r="F2733" s="934"/>
      <c r="G2733" s="935"/>
      <c r="R2733" s="932"/>
      <c r="S2733" s="931"/>
      <c r="W2733" s="932"/>
    </row>
    <row r="2734" spans="1:23" s="563" customFormat="1" ht="15" customHeight="1" x14ac:dyDescent="0.25">
      <c r="A2734" s="934"/>
      <c r="B2734" s="929"/>
      <c r="C2734" s="935"/>
      <c r="D2734" s="530"/>
      <c r="E2734" s="930"/>
      <c r="F2734" s="934"/>
      <c r="G2734" s="935"/>
      <c r="R2734" s="932"/>
      <c r="S2734" s="931"/>
      <c r="W2734" s="932"/>
    </row>
    <row r="2735" spans="1:23" s="563" customFormat="1" ht="15" customHeight="1" x14ac:dyDescent="0.25">
      <c r="A2735" s="934"/>
      <c r="B2735" s="929"/>
      <c r="C2735" s="935"/>
      <c r="D2735" s="530"/>
      <c r="E2735" s="930"/>
      <c r="F2735" s="934"/>
      <c r="G2735" s="935"/>
      <c r="R2735" s="932"/>
      <c r="S2735" s="931"/>
      <c r="W2735" s="932"/>
    </row>
    <row r="2736" spans="1:23" s="563" customFormat="1" ht="15" customHeight="1" x14ac:dyDescent="0.25">
      <c r="A2736" s="934"/>
      <c r="B2736" s="929"/>
      <c r="C2736" s="935"/>
      <c r="D2736" s="530"/>
      <c r="E2736" s="930"/>
      <c r="F2736" s="934"/>
      <c r="G2736" s="935"/>
      <c r="R2736" s="932"/>
      <c r="S2736" s="931"/>
      <c r="W2736" s="932"/>
    </row>
    <row r="2737" spans="1:23" s="563" customFormat="1" ht="15" customHeight="1" x14ac:dyDescent="0.25">
      <c r="A2737" s="934"/>
      <c r="B2737" s="929"/>
      <c r="C2737" s="935"/>
      <c r="D2737" s="530"/>
      <c r="E2737" s="930"/>
      <c r="F2737" s="934"/>
      <c r="G2737" s="935"/>
      <c r="R2737" s="932"/>
      <c r="S2737" s="931"/>
      <c r="W2737" s="932"/>
    </row>
    <row r="2738" spans="1:23" s="563" customFormat="1" ht="15" customHeight="1" x14ac:dyDescent="0.25">
      <c r="A2738" s="934"/>
      <c r="B2738" s="929"/>
      <c r="C2738" s="935"/>
      <c r="D2738" s="530"/>
      <c r="E2738" s="930"/>
      <c r="F2738" s="934"/>
      <c r="G2738" s="935"/>
      <c r="R2738" s="932"/>
      <c r="S2738" s="931"/>
      <c r="W2738" s="932"/>
    </row>
    <row r="2739" spans="1:23" s="563" customFormat="1" ht="15" customHeight="1" x14ac:dyDescent="0.25">
      <c r="A2739" s="934"/>
      <c r="B2739" s="929"/>
      <c r="C2739" s="935"/>
      <c r="D2739" s="530"/>
      <c r="E2739" s="930"/>
      <c r="F2739" s="934"/>
      <c r="G2739" s="935"/>
      <c r="R2739" s="932"/>
      <c r="S2739" s="931"/>
      <c r="W2739" s="932"/>
    </row>
    <row r="2740" spans="1:23" s="563" customFormat="1" ht="15" customHeight="1" x14ac:dyDescent="0.25">
      <c r="A2740" s="934"/>
      <c r="B2740" s="929"/>
      <c r="C2740" s="935"/>
      <c r="D2740" s="530"/>
      <c r="E2740" s="930"/>
      <c r="F2740" s="934"/>
      <c r="G2740" s="935"/>
      <c r="R2740" s="932"/>
      <c r="S2740" s="931"/>
      <c r="W2740" s="932"/>
    </row>
    <row r="2741" spans="1:23" s="563" customFormat="1" ht="15" customHeight="1" x14ac:dyDescent="0.25">
      <c r="A2741" s="934"/>
      <c r="B2741" s="929"/>
      <c r="C2741" s="935"/>
      <c r="D2741" s="530"/>
      <c r="E2741" s="930"/>
      <c r="F2741" s="934"/>
      <c r="G2741" s="935"/>
      <c r="R2741" s="932"/>
      <c r="S2741" s="931"/>
      <c r="W2741" s="932"/>
    </row>
    <row r="2742" spans="1:23" s="563" customFormat="1" ht="15" customHeight="1" x14ac:dyDescent="0.25">
      <c r="A2742" s="934"/>
      <c r="B2742" s="929"/>
      <c r="C2742" s="935"/>
      <c r="D2742" s="530"/>
      <c r="E2742" s="930"/>
      <c r="F2742" s="934"/>
      <c r="G2742" s="935"/>
      <c r="R2742" s="932"/>
      <c r="S2742" s="931"/>
      <c r="W2742" s="932"/>
    </row>
    <row r="2743" spans="1:23" s="563" customFormat="1" ht="15" customHeight="1" x14ac:dyDescent="0.25">
      <c r="A2743" s="934"/>
      <c r="B2743" s="929"/>
      <c r="C2743" s="935"/>
      <c r="D2743" s="530"/>
      <c r="E2743" s="930"/>
      <c r="F2743" s="934"/>
      <c r="G2743" s="935"/>
      <c r="R2743" s="932"/>
      <c r="S2743" s="931"/>
      <c r="W2743" s="932"/>
    </row>
    <row r="2744" spans="1:23" s="563" customFormat="1" ht="15" customHeight="1" x14ac:dyDescent="0.25">
      <c r="A2744" s="934"/>
      <c r="B2744" s="929"/>
      <c r="C2744" s="935"/>
      <c r="D2744" s="530"/>
      <c r="E2744" s="930"/>
      <c r="F2744" s="934"/>
      <c r="G2744" s="935"/>
      <c r="R2744" s="932"/>
      <c r="S2744" s="931"/>
      <c r="W2744" s="932"/>
    </row>
    <row r="2745" spans="1:23" s="563" customFormat="1" ht="15" customHeight="1" x14ac:dyDescent="0.25">
      <c r="A2745" s="934"/>
      <c r="B2745" s="929"/>
      <c r="C2745" s="935"/>
      <c r="D2745" s="530"/>
      <c r="E2745" s="930"/>
      <c r="F2745" s="934"/>
      <c r="G2745" s="935"/>
      <c r="R2745" s="932"/>
      <c r="S2745" s="931"/>
      <c r="W2745" s="932"/>
    </row>
    <row r="2746" spans="1:23" s="563" customFormat="1" ht="15" customHeight="1" x14ac:dyDescent="0.25">
      <c r="A2746" s="934"/>
      <c r="B2746" s="929"/>
      <c r="C2746" s="935"/>
      <c r="D2746" s="530"/>
      <c r="E2746" s="930"/>
      <c r="F2746" s="934"/>
      <c r="G2746" s="935"/>
      <c r="R2746" s="932"/>
      <c r="S2746" s="931"/>
      <c r="W2746" s="932"/>
    </row>
    <row r="2747" spans="1:23" s="563" customFormat="1" ht="15" customHeight="1" x14ac:dyDescent="0.25">
      <c r="A2747" s="934"/>
      <c r="B2747" s="929"/>
      <c r="C2747" s="935"/>
      <c r="D2747" s="530"/>
      <c r="E2747" s="930"/>
      <c r="F2747" s="934"/>
      <c r="G2747" s="935"/>
      <c r="R2747" s="932"/>
      <c r="S2747" s="931"/>
      <c r="W2747" s="932"/>
    </row>
    <row r="2748" spans="1:23" s="563" customFormat="1" ht="15" customHeight="1" x14ac:dyDescent="0.25">
      <c r="A2748" s="934"/>
      <c r="B2748" s="929"/>
      <c r="C2748" s="935"/>
      <c r="D2748" s="530"/>
      <c r="E2748" s="930"/>
      <c r="F2748" s="934"/>
      <c r="G2748" s="935"/>
      <c r="R2748" s="932"/>
      <c r="S2748" s="931"/>
      <c r="W2748" s="932"/>
    </row>
    <row r="2749" spans="1:23" s="563" customFormat="1" ht="15" customHeight="1" x14ac:dyDescent="0.25">
      <c r="A2749" s="934"/>
      <c r="B2749" s="929"/>
      <c r="C2749" s="935"/>
      <c r="D2749" s="530"/>
      <c r="E2749" s="930"/>
      <c r="F2749" s="934"/>
      <c r="G2749" s="935"/>
      <c r="R2749" s="932"/>
      <c r="S2749" s="931"/>
      <c r="W2749" s="932"/>
    </row>
    <row r="2750" spans="1:23" s="563" customFormat="1" ht="15" customHeight="1" x14ac:dyDescent="0.25">
      <c r="A2750" s="934"/>
      <c r="B2750" s="929"/>
      <c r="C2750" s="935"/>
      <c r="D2750" s="530"/>
      <c r="E2750" s="930"/>
      <c r="F2750" s="934"/>
      <c r="G2750" s="935"/>
      <c r="R2750" s="932"/>
      <c r="S2750" s="931"/>
      <c r="W2750" s="932"/>
    </row>
    <row r="2751" spans="1:23" s="563" customFormat="1" ht="15" customHeight="1" x14ac:dyDescent="0.25">
      <c r="A2751" s="934"/>
      <c r="B2751" s="929"/>
      <c r="C2751" s="935"/>
      <c r="D2751" s="530"/>
      <c r="E2751" s="930"/>
      <c r="F2751" s="934"/>
      <c r="G2751" s="935"/>
      <c r="R2751" s="932"/>
      <c r="S2751" s="931"/>
      <c r="W2751" s="932"/>
    </row>
    <row r="2752" spans="1:23" s="563" customFormat="1" ht="15" customHeight="1" x14ac:dyDescent="0.25">
      <c r="A2752" s="934"/>
      <c r="B2752" s="929"/>
      <c r="C2752" s="935"/>
      <c r="D2752" s="530"/>
      <c r="E2752" s="930"/>
      <c r="F2752" s="934"/>
      <c r="G2752" s="935"/>
      <c r="R2752" s="932"/>
      <c r="S2752" s="931"/>
      <c r="W2752" s="932"/>
    </row>
    <row r="2753" spans="1:23" s="563" customFormat="1" ht="15" customHeight="1" x14ac:dyDescent="0.25">
      <c r="A2753" s="934"/>
      <c r="B2753" s="929"/>
      <c r="C2753" s="935"/>
      <c r="D2753" s="530"/>
      <c r="E2753" s="930"/>
      <c r="F2753" s="934"/>
      <c r="G2753" s="935"/>
      <c r="R2753" s="932"/>
      <c r="S2753" s="931"/>
      <c r="W2753" s="932"/>
    </row>
    <row r="2754" spans="1:23" s="563" customFormat="1" ht="15" customHeight="1" x14ac:dyDescent="0.25">
      <c r="A2754" s="934"/>
      <c r="B2754" s="929"/>
      <c r="C2754" s="935"/>
      <c r="D2754" s="530"/>
      <c r="E2754" s="930"/>
      <c r="F2754" s="934"/>
      <c r="G2754" s="935"/>
      <c r="R2754" s="932"/>
      <c r="S2754" s="931"/>
      <c r="W2754" s="932"/>
    </row>
    <row r="2755" spans="1:23" s="563" customFormat="1" ht="15" customHeight="1" x14ac:dyDescent="0.25">
      <c r="A2755" s="934"/>
      <c r="B2755" s="929"/>
      <c r="C2755" s="935"/>
      <c r="D2755" s="530"/>
      <c r="E2755" s="930"/>
      <c r="F2755" s="934"/>
      <c r="G2755" s="935"/>
      <c r="R2755" s="932"/>
      <c r="S2755" s="931"/>
      <c r="W2755" s="932"/>
    </row>
    <row r="2756" spans="1:23" s="563" customFormat="1" ht="15" customHeight="1" x14ac:dyDescent="0.25">
      <c r="A2756" s="934"/>
      <c r="B2756" s="929"/>
      <c r="C2756" s="935"/>
      <c r="D2756" s="530"/>
      <c r="E2756" s="930"/>
      <c r="F2756" s="934"/>
      <c r="G2756" s="935"/>
      <c r="R2756" s="932"/>
      <c r="S2756" s="931"/>
      <c r="W2756" s="932"/>
    </row>
    <row r="2757" spans="1:23" s="563" customFormat="1" ht="15" customHeight="1" x14ac:dyDescent="0.25">
      <c r="A2757" s="934"/>
      <c r="B2757" s="929"/>
      <c r="C2757" s="935"/>
      <c r="D2757" s="530"/>
      <c r="E2757" s="930"/>
      <c r="F2757" s="934"/>
      <c r="G2757" s="935"/>
      <c r="R2757" s="932"/>
      <c r="S2757" s="931"/>
      <c r="W2757" s="932"/>
    </row>
    <row r="2758" spans="1:23" s="563" customFormat="1" ht="15" customHeight="1" x14ac:dyDescent="0.25">
      <c r="A2758" s="934"/>
      <c r="B2758" s="929"/>
      <c r="C2758" s="935"/>
      <c r="D2758" s="530"/>
      <c r="E2758" s="930"/>
      <c r="F2758" s="934"/>
      <c r="G2758" s="935"/>
      <c r="R2758" s="932"/>
      <c r="S2758" s="931"/>
      <c r="W2758" s="932"/>
    </row>
    <row r="2759" spans="1:23" s="563" customFormat="1" ht="15" customHeight="1" x14ac:dyDescent="0.25">
      <c r="A2759" s="934"/>
      <c r="B2759" s="929"/>
      <c r="C2759" s="935"/>
      <c r="D2759" s="530"/>
      <c r="E2759" s="930"/>
      <c r="F2759" s="934"/>
      <c r="G2759" s="935"/>
      <c r="R2759" s="932"/>
      <c r="S2759" s="931"/>
      <c r="W2759" s="932"/>
    </row>
    <row r="2760" spans="1:23" s="563" customFormat="1" ht="15" customHeight="1" x14ac:dyDescent="0.25">
      <c r="A2760" s="934"/>
      <c r="B2760" s="929"/>
      <c r="C2760" s="935"/>
      <c r="D2760" s="530"/>
      <c r="E2760" s="930"/>
      <c r="F2760" s="934"/>
      <c r="G2760" s="935"/>
      <c r="R2760" s="932"/>
      <c r="S2760" s="931"/>
      <c r="W2760" s="932"/>
    </row>
    <row r="2761" spans="1:23" s="563" customFormat="1" ht="15" customHeight="1" x14ac:dyDescent="0.25">
      <c r="A2761" s="934"/>
      <c r="B2761" s="929"/>
      <c r="C2761" s="935"/>
      <c r="D2761" s="530"/>
      <c r="E2761" s="930"/>
      <c r="F2761" s="934"/>
      <c r="G2761" s="935"/>
      <c r="R2761" s="932"/>
      <c r="S2761" s="931"/>
      <c r="W2761" s="932"/>
    </row>
    <row r="2762" spans="1:23" s="563" customFormat="1" ht="15" customHeight="1" x14ac:dyDescent="0.25">
      <c r="A2762" s="934"/>
      <c r="B2762" s="929"/>
      <c r="C2762" s="935"/>
      <c r="D2762" s="530"/>
      <c r="E2762" s="930"/>
      <c r="F2762" s="934"/>
      <c r="G2762" s="935"/>
      <c r="R2762" s="932"/>
      <c r="S2762" s="931"/>
      <c r="W2762" s="932"/>
    </row>
    <row r="2763" spans="1:23" s="563" customFormat="1" ht="15" customHeight="1" x14ac:dyDescent="0.25">
      <c r="A2763" s="934"/>
      <c r="B2763" s="929"/>
      <c r="C2763" s="935"/>
      <c r="D2763" s="530"/>
      <c r="E2763" s="930"/>
      <c r="F2763" s="934"/>
      <c r="G2763" s="935"/>
      <c r="R2763" s="932"/>
      <c r="S2763" s="931"/>
      <c r="W2763" s="932"/>
    </row>
    <row r="2764" spans="1:23" s="563" customFormat="1" ht="15" customHeight="1" x14ac:dyDescent="0.25">
      <c r="A2764" s="934"/>
      <c r="B2764" s="929"/>
      <c r="C2764" s="935"/>
      <c r="D2764" s="530"/>
      <c r="E2764" s="930"/>
      <c r="F2764" s="934"/>
      <c r="G2764" s="935"/>
      <c r="R2764" s="932"/>
      <c r="S2764" s="931"/>
      <c r="W2764" s="932"/>
    </row>
    <row r="2765" spans="1:23" s="563" customFormat="1" ht="15" customHeight="1" x14ac:dyDescent="0.25">
      <c r="A2765" s="934"/>
      <c r="B2765" s="929"/>
      <c r="C2765" s="935"/>
      <c r="D2765" s="530"/>
      <c r="E2765" s="930"/>
      <c r="F2765" s="934"/>
      <c r="G2765" s="935"/>
      <c r="R2765" s="932"/>
      <c r="S2765" s="931"/>
      <c r="W2765" s="932"/>
    </row>
    <row r="2766" spans="1:23" s="563" customFormat="1" ht="15" customHeight="1" x14ac:dyDescent="0.25">
      <c r="A2766" s="934"/>
      <c r="B2766" s="929"/>
      <c r="C2766" s="935"/>
      <c r="D2766" s="530"/>
      <c r="E2766" s="930"/>
      <c r="F2766" s="934"/>
      <c r="G2766" s="935"/>
      <c r="R2766" s="932"/>
      <c r="S2766" s="931"/>
      <c r="W2766" s="932"/>
    </row>
    <row r="2767" spans="1:23" s="563" customFormat="1" ht="15" customHeight="1" x14ac:dyDescent="0.25">
      <c r="A2767" s="934"/>
      <c r="B2767" s="929"/>
      <c r="C2767" s="935"/>
      <c r="D2767" s="530"/>
      <c r="E2767" s="930"/>
      <c r="F2767" s="934"/>
      <c r="G2767" s="935"/>
      <c r="R2767" s="932"/>
      <c r="S2767" s="931"/>
      <c r="W2767" s="932"/>
    </row>
    <row r="2768" spans="1:23" s="563" customFormat="1" ht="15" customHeight="1" x14ac:dyDescent="0.25">
      <c r="A2768" s="934"/>
      <c r="B2768" s="929"/>
      <c r="C2768" s="935"/>
      <c r="D2768" s="530"/>
      <c r="E2768" s="930"/>
      <c r="F2768" s="934"/>
      <c r="G2768" s="935"/>
      <c r="R2768" s="932"/>
      <c r="S2768" s="931"/>
      <c r="W2768" s="932"/>
    </row>
    <row r="2769" spans="1:23" s="563" customFormat="1" ht="15" customHeight="1" x14ac:dyDescent="0.25">
      <c r="A2769" s="934"/>
      <c r="B2769" s="929"/>
      <c r="C2769" s="935"/>
      <c r="D2769" s="530"/>
      <c r="E2769" s="930"/>
      <c r="F2769" s="934"/>
      <c r="G2769" s="935"/>
      <c r="R2769" s="932"/>
      <c r="S2769" s="931"/>
      <c r="W2769" s="932"/>
    </row>
    <row r="2770" spans="1:23" s="563" customFormat="1" ht="15" customHeight="1" x14ac:dyDescent="0.25">
      <c r="A2770" s="934"/>
      <c r="B2770" s="929"/>
      <c r="C2770" s="935"/>
      <c r="D2770" s="530"/>
      <c r="E2770" s="930"/>
      <c r="F2770" s="934"/>
      <c r="G2770" s="935"/>
      <c r="R2770" s="932"/>
      <c r="S2770" s="931"/>
      <c r="W2770" s="932"/>
    </row>
    <row r="2771" spans="1:23" s="563" customFormat="1" ht="15" customHeight="1" x14ac:dyDescent="0.25">
      <c r="A2771" s="934"/>
      <c r="B2771" s="929"/>
      <c r="C2771" s="935"/>
      <c r="D2771" s="530"/>
      <c r="E2771" s="930"/>
      <c r="F2771" s="934"/>
      <c r="G2771" s="935"/>
      <c r="R2771" s="932"/>
      <c r="S2771" s="931"/>
      <c r="W2771" s="932"/>
    </row>
    <row r="2772" spans="1:23" s="563" customFormat="1" ht="15" customHeight="1" x14ac:dyDescent="0.25">
      <c r="A2772" s="934"/>
      <c r="B2772" s="929"/>
      <c r="C2772" s="935"/>
      <c r="D2772" s="530"/>
      <c r="E2772" s="930"/>
      <c r="F2772" s="934"/>
      <c r="G2772" s="935"/>
      <c r="R2772" s="932"/>
      <c r="S2772" s="931"/>
      <c r="W2772" s="932"/>
    </row>
    <row r="2773" spans="1:23" s="563" customFormat="1" ht="15" customHeight="1" x14ac:dyDescent="0.25">
      <c r="A2773" s="934"/>
      <c r="B2773" s="929"/>
      <c r="C2773" s="935"/>
      <c r="D2773" s="530"/>
      <c r="E2773" s="930"/>
      <c r="F2773" s="934"/>
      <c r="G2773" s="935"/>
      <c r="R2773" s="932"/>
      <c r="S2773" s="931"/>
      <c r="W2773" s="932"/>
    </row>
    <row r="2774" spans="1:23" s="563" customFormat="1" ht="15" customHeight="1" x14ac:dyDescent="0.25">
      <c r="A2774" s="934"/>
      <c r="B2774" s="929"/>
      <c r="C2774" s="935"/>
      <c r="D2774" s="530"/>
      <c r="E2774" s="930"/>
      <c r="F2774" s="934"/>
      <c r="G2774" s="935"/>
      <c r="R2774" s="932"/>
      <c r="S2774" s="931"/>
      <c r="W2774" s="932"/>
    </row>
    <row r="2775" spans="1:23" s="563" customFormat="1" ht="15" customHeight="1" x14ac:dyDescent="0.25">
      <c r="A2775" s="934"/>
      <c r="B2775" s="929"/>
      <c r="C2775" s="935"/>
      <c r="D2775" s="530"/>
      <c r="E2775" s="930"/>
      <c r="F2775" s="934"/>
      <c r="G2775" s="935"/>
      <c r="R2775" s="932"/>
      <c r="S2775" s="931"/>
      <c r="W2775" s="932"/>
    </row>
    <row r="2776" spans="1:23" s="563" customFormat="1" ht="15" customHeight="1" x14ac:dyDescent="0.25">
      <c r="A2776" s="934"/>
      <c r="B2776" s="929"/>
      <c r="C2776" s="935"/>
      <c r="D2776" s="530"/>
      <c r="E2776" s="930"/>
      <c r="F2776" s="934"/>
      <c r="G2776" s="935"/>
      <c r="R2776" s="932"/>
      <c r="S2776" s="931"/>
      <c r="W2776" s="932"/>
    </row>
    <row r="2777" spans="1:23" s="563" customFormat="1" ht="15" customHeight="1" x14ac:dyDescent="0.25">
      <c r="A2777" s="934"/>
      <c r="B2777" s="929"/>
      <c r="C2777" s="935"/>
      <c r="D2777" s="530"/>
      <c r="E2777" s="930"/>
      <c r="F2777" s="934"/>
      <c r="G2777" s="935"/>
      <c r="R2777" s="932"/>
      <c r="S2777" s="931"/>
      <c r="W2777" s="932"/>
    </row>
    <row r="2778" spans="1:23" s="563" customFormat="1" ht="15" customHeight="1" x14ac:dyDescent="0.25">
      <c r="A2778" s="934"/>
      <c r="B2778" s="929"/>
      <c r="C2778" s="935"/>
      <c r="D2778" s="530"/>
      <c r="E2778" s="930"/>
      <c r="F2778" s="934"/>
      <c r="G2778" s="935"/>
      <c r="R2778" s="932"/>
      <c r="S2778" s="931"/>
      <c r="W2778" s="932"/>
    </row>
    <row r="2779" spans="1:23" s="563" customFormat="1" ht="15" customHeight="1" x14ac:dyDescent="0.25">
      <c r="A2779" s="934"/>
      <c r="B2779" s="929"/>
      <c r="C2779" s="935"/>
      <c r="D2779" s="530"/>
      <c r="E2779" s="930"/>
      <c r="F2779" s="934"/>
      <c r="G2779" s="935"/>
      <c r="R2779" s="932"/>
      <c r="S2779" s="931"/>
      <c r="W2779" s="932"/>
    </row>
    <row r="2780" spans="1:23" s="563" customFormat="1" ht="15" customHeight="1" x14ac:dyDescent="0.25">
      <c r="A2780" s="934"/>
      <c r="B2780" s="929"/>
      <c r="C2780" s="935"/>
      <c r="D2780" s="530"/>
      <c r="E2780" s="930"/>
      <c r="F2780" s="934"/>
      <c r="G2780" s="935"/>
      <c r="R2780" s="932"/>
      <c r="S2780" s="931"/>
      <c r="W2780" s="932"/>
    </row>
    <row r="2781" spans="1:23" s="563" customFormat="1" ht="15" customHeight="1" x14ac:dyDescent="0.25">
      <c r="A2781" s="934"/>
      <c r="B2781" s="929"/>
      <c r="C2781" s="935"/>
      <c r="D2781" s="530"/>
      <c r="E2781" s="930"/>
      <c r="F2781" s="934"/>
      <c r="G2781" s="935"/>
      <c r="R2781" s="932"/>
      <c r="S2781" s="931"/>
      <c r="W2781" s="932"/>
    </row>
    <row r="2782" spans="1:23" s="563" customFormat="1" ht="15" customHeight="1" x14ac:dyDescent="0.25">
      <c r="A2782" s="934"/>
      <c r="B2782" s="929"/>
      <c r="C2782" s="935"/>
      <c r="D2782" s="530"/>
      <c r="E2782" s="930"/>
      <c r="F2782" s="934"/>
      <c r="G2782" s="935"/>
      <c r="R2782" s="932"/>
      <c r="S2782" s="931"/>
      <c r="W2782" s="932"/>
    </row>
    <row r="2783" spans="1:23" s="563" customFormat="1" ht="15" customHeight="1" x14ac:dyDescent="0.25">
      <c r="A2783" s="934"/>
      <c r="B2783" s="929"/>
      <c r="C2783" s="935"/>
      <c r="D2783" s="530"/>
      <c r="E2783" s="930"/>
      <c r="F2783" s="934"/>
      <c r="G2783" s="935"/>
      <c r="R2783" s="932"/>
      <c r="S2783" s="931"/>
      <c r="W2783" s="932"/>
    </row>
    <row r="2784" spans="1:23" s="563" customFormat="1" ht="15" customHeight="1" x14ac:dyDescent="0.25">
      <c r="A2784" s="934"/>
      <c r="B2784" s="929"/>
      <c r="C2784" s="935"/>
      <c r="D2784" s="530"/>
      <c r="E2784" s="930"/>
      <c r="F2784" s="934"/>
      <c r="G2784" s="935"/>
      <c r="R2784" s="932"/>
      <c r="S2784" s="931"/>
      <c r="W2784" s="932"/>
    </row>
    <row r="2785" spans="1:23" s="563" customFormat="1" ht="15" customHeight="1" x14ac:dyDescent="0.25">
      <c r="A2785" s="934"/>
      <c r="B2785" s="929"/>
      <c r="C2785" s="935"/>
      <c r="D2785" s="530"/>
      <c r="E2785" s="930"/>
      <c r="F2785" s="934"/>
      <c r="G2785" s="935"/>
      <c r="R2785" s="932"/>
      <c r="S2785" s="931"/>
      <c r="W2785" s="932"/>
    </row>
    <row r="2786" spans="1:23" s="563" customFormat="1" ht="15" customHeight="1" x14ac:dyDescent="0.25">
      <c r="A2786" s="934"/>
      <c r="B2786" s="929"/>
      <c r="C2786" s="935"/>
      <c r="D2786" s="530"/>
      <c r="E2786" s="930"/>
      <c r="F2786" s="934"/>
      <c r="G2786" s="935"/>
      <c r="R2786" s="932"/>
      <c r="S2786" s="931"/>
      <c r="W2786" s="932"/>
    </row>
    <row r="2787" spans="1:23" s="563" customFormat="1" ht="15" customHeight="1" x14ac:dyDescent="0.25">
      <c r="A2787" s="934"/>
      <c r="B2787" s="929"/>
      <c r="C2787" s="935"/>
      <c r="D2787" s="530"/>
      <c r="E2787" s="930"/>
      <c r="F2787" s="934"/>
      <c r="G2787" s="935"/>
      <c r="R2787" s="932"/>
      <c r="S2787" s="931"/>
      <c r="W2787" s="932"/>
    </row>
    <row r="2788" spans="1:23" s="563" customFormat="1" ht="15" customHeight="1" x14ac:dyDescent="0.25">
      <c r="A2788" s="934"/>
      <c r="B2788" s="929"/>
      <c r="C2788" s="935"/>
      <c r="D2788" s="530"/>
      <c r="E2788" s="930"/>
      <c r="F2788" s="934"/>
      <c r="G2788" s="935"/>
      <c r="R2788" s="932"/>
      <c r="S2788" s="931"/>
      <c r="W2788" s="932"/>
    </row>
    <row r="2789" spans="1:23" s="563" customFormat="1" ht="15" customHeight="1" x14ac:dyDescent="0.25">
      <c r="A2789" s="934"/>
      <c r="B2789" s="929"/>
      <c r="C2789" s="935"/>
      <c r="D2789" s="530"/>
      <c r="E2789" s="930"/>
      <c r="F2789" s="934"/>
      <c r="G2789" s="935"/>
      <c r="R2789" s="932"/>
      <c r="S2789" s="931"/>
      <c r="W2789" s="932"/>
    </row>
    <row r="2790" spans="1:23" s="563" customFormat="1" ht="15" customHeight="1" x14ac:dyDescent="0.25">
      <c r="A2790" s="934"/>
      <c r="B2790" s="929"/>
      <c r="C2790" s="935"/>
      <c r="D2790" s="530"/>
      <c r="E2790" s="930"/>
      <c r="F2790" s="934"/>
      <c r="G2790" s="935"/>
      <c r="R2790" s="932"/>
      <c r="S2790" s="931"/>
      <c r="W2790" s="932"/>
    </row>
    <row r="2791" spans="1:23" s="563" customFormat="1" ht="15" customHeight="1" x14ac:dyDescent="0.25">
      <c r="A2791" s="934"/>
      <c r="B2791" s="929"/>
      <c r="C2791" s="935"/>
      <c r="D2791" s="530"/>
      <c r="E2791" s="930"/>
      <c r="F2791" s="934"/>
      <c r="G2791" s="935"/>
      <c r="R2791" s="932"/>
      <c r="S2791" s="931"/>
      <c r="W2791" s="932"/>
    </row>
    <row r="2792" spans="1:23" s="563" customFormat="1" ht="15" customHeight="1" x14ac:dyDescent="0.25">
      <c r="A2792" s="934"/>
      <c r="B2792" s="929"/>
      <c r="C2792" s="935"/>
      <c r="D2792" s="530"/>
      <c r="E2792" s="930"/>
      <c r="F2792" s="934"/>
      <c r="G2792" s="935"/>
      <c r="R2792" s="932"/>
      <c r="S2792" s="931"/>
      <c r="W2792" s="932"/>
    </row>
    <row r="2793" spans="1:23" s="563" customFormat="1" ht="15" customHeight="1" x14ac:dyDescent="0.25">
      <c r="A2793" s="934"/>
      <c r="B2793" s="929"/>
      <c r="C2793" s="935"/>
      <c r="D2793" s="530"/>
      <c r="E2793" s="930"/>
      <c r="F2793" s="934"/>
      <c r="G2793" s="935"/>
      <c r="R2793" s="932"/>
      <c r="S2793" s="931"/>
      <c r="W2793" s="932"/>
    </row>
    <row r="2794" spans="1:23" s="563" customFormat="1" ht="15" customHeight="1" x14ac:dyDescent="0.25">
      <c r="A2794" s="934"/>
      <c r="B2794" s="929"/>
      <c r="C2794" s="935"/>
      <c r="D2794" s="530"/>
      <c r="E2794" s="930"/>
      <c r="F2794" s="934"/>
      <c r="G2794" s="935"/>
      <c r="R2794" s="932"/>
      <c r="S2794" s="931"/>
      <c r="W2794" s="932"/>
    </row>
    <row r="2795" spans="1:23" s="563" customFormat="1" ht="15" customHeight="1" x14ac:dyDescent="0.25">
      <c r="A2795" s="934"/>
      <c r="B2795" s="929"/>
      <c r="C2795" s="935"/>
      <c r="D2795" s="530"/>
      <c r="E2795" s="930"/>
      <c r="F2795" s="934"/>
      <c r="G2795" s="935"/>
      <c r="R2795" s="932"/>
      <c r="S2795" s="931"/>
      <c r="W2795" s="932"/>
    </row>
    <row r="2796" spans="1:23" s="563" customFormat="1" ht="15" customHeight="1" x14ac:dyDescent="0.25">
      <c r="A2796" s="934"/>
      <c r="B2796" s="929"/>
      <c r="C2796" s="935"/>
      <c r="D2796" s="530"/>
      <c r="E2796" s="930"/>
      <c r="F2796" s="934"/>
      <c r="G2796" s="935"/>
      <c r="R2796" s="932"/>
      <c r="S2796" s="931"/>
      <c r="W2796" s="932"/>
    </row>
    <row r="2797" spans="1:23" s="563" customFormat="1" ht="15" customHeight="1" x14ac:dyDescent="0.25">
      <c r="A2797" s="934"/>
      <c r="B2797" s="929"/>
      <c r="C2797" s="935"/>
      <c r="D2797" s="530"/>
      <c r="E2797" s="930"/>
      <c r="F2797" s="934"/>
      <c r="G2797" s="935"/>
      <c r="R2797" s="932"/>
      <c r="S2797" s="931"/>
      <c r="W2797" s="932"/>
    </row>
    <row r="2798" spans="1:23" s="563" customFormat="1" ht="15" customHeight="1" x14ac:dyDescent="0.25">
      <c r="A2798" s="934"/>
      <c r="B2798" s="929"/>
      <c r="C2798" s="935"/>
      <c r="D2798" s="530"/>
      <c r="E2798" s="930"/>
      <c r="F2798" s="934"/>
      <c r="G2798" s="935"/>
      <c r="R2798" s="932"/>
      <c r="S2798" s="931"/>
      <c r="W2798" s="932"/>
    </row>
    <row r="2799" spans="1:23" s="563" customFormat="1" ht="15" customHeight="1" x14ac:dyDescent="0.25">
      <c r="A2799" s="934"/>
      <c r="B2799" s="929"/>
      <c r="C2799" s="935"/>
      <c r="D2799" s="530"/>
      <c r="E2799" s="930"/>
      <c r="F2799" s="934"/>
      <c r="G2799" s="935"/>
      <c r="R2799" s="932"/>
      <c r="S2799" s="931"/>
      <c r="W2799" s="932"/>
    </row>
    <row r="2800" spans="1:23" s="563" customFormat="1" ht="15" customHeight="1" x14ac:dyDescent="0.25">
      <c r="A2800" s="934"/>
      <c r="B2800" s="929"/>
      <c r="C2800" s="935"/>
      <c r="D2800" s="530"/>
      <c r="E2800" s="930"/>
      <c r="F2800" s="934"/>
      <c r="G2800" s="935"/>
      <c r="R2800" s="932"/>
      <c r="S2800" s="931"/>
      <c r="W2800" s="932"/>
    </row>
    <row r="2801" spans="1:23" s="563" customFormat="1" ht="15" customHeight="1" x14ac:dyDescent="0.25">
      <c r="A2801" s="934"/>
      <c r="B2801" s="929"/>
      <c r="C2801" s="935"/>
      <c r="D2801" s="530"/>
      <c r="E2801" s="930"/>
      <c r="F2801" s="934"/>
      <c r="G2801" s="935"/>
      <c r="R2801" s="932"/>
      <c r="S2801" s="931"/>
      <c r="W2801" s="932"/>
    </row>
    <row r="2802" spans="1:23" s="563" customFormat="1" ht="15" customHeight="1" x14ac:dyDescent="0.25">
      <c r="A2802" s="934"/>
      <c r="B2802" s="929"/>
      <c r="C2802" s="935"/>
      <c r="D2802" s="530"/>
      <c r="E2802" s="930"/>
      <c r="F2802" s="934"/>
      <c r="G2802" s="935"/>
      <c r="R2802" s="932"/>
      <c r="S2802" s="931"/>
      <c r="W2802" s="932"/>
    </row>
    <row r="2803" spans="1:23" s="563" customFormat="1" ht="15" customHeight="1" x14ac:dyDescent="0.25">
      <c r="A2803" s="934"/>
      <c r="B2803" s="929"/>
      <c r="C2803" s="935"/>
      <c r="D2803" s="530"/>
      <c r="E2803" s="930"/>
      <c r="F2803" s="934"/>
      <c r="G2803" s="935"/>
      <c r="R2803" s="932"/>
      <c r="S2803" s="931"/>
      <c r="W2803" s="932"/>
    </row>
    <row r="2804" spans="1:23" s="563" customFormat="1" ht="15" customHeight="1" x14ac:dyDescent="0.25">
      <c r="A2804" s="934"/>
      <c r="B2804" s="929"/>
      <c r="C2804" s="935"/>
      <c r="D2804" s="530"/>
      <c r="E2804" s="930"/>
      <c r="F2804" s="934"/>
      <c r="G2804" s="935"/>
      <c r="R2804" s="932"/>
      <c r="S2804" s="931"/>
      <c r="W2804" s="932"/>
    </row>
    <row r="2805" spans="1:23" s="563" customFormat="1" ht="15" customHeight="1" x14ac:dyDescent="0.25">
      <c r="A2805" s="934"/>
      <c r="B2805" s="929"/>
      <c r="C2805" s="935"/>
      <c r="D2805" s="530"/>
      <c r="E2805" s="930"/>
      <c r="F2805" s="934"/>
      <c r="G2805" s="935"/>
      <c r="R2805" s="932"/>
      <c r="S2805" s="931"/>
      <c r="W2805" s="932"/>
    </row>
    <row r="2806" spans="1:23" s="563" customFormat="1" ht="15" customHeight="1" x14ac:dyDescent="0.25">
      <c r="A2806" s="934"/>
      <c r="B2806" s="929"/>
      <c r="C2806" s="935"/>
      <c r="D2806" s="530"/>
      <c r="E2806" s="930"/>
      <c r="F2806" s="934"/>
      <c r="G2806" s="935"/>
      <c r="R2806" s="932"/>
      <c r="S2806" s="931"/>
      <c r="W2806" s="932"/>
    </row>
    <row r="2807" spans="1:23" s="563" customFormat="1" ht="15" customHeight="1" x14ac:dyDescent="0.25">
      <c r="A2807" s="934"/>
      <c r="B2807" s="929"/>
      <c r="C2807" s="935"/>
      <c r="D2807" s="530"/>
      <c r="E2807" s="930"/>
      <c r="F2807" s="934"/>
      <c r="G2807" s="935"/>
      <c r="R2807" s="932"/>
      <c r="S2807" s="931"/>
      <c r="W2807" s="932"/>
    </row>
    <row r="2808" spans="1:23" s="563" customFormat="1" ht="15" customHeight="1" x14ac:dyDescent="0.25">
      <c r="A2808" s="934"/>
      <c r="B2808" s="929"/>
      <c r="C2808" s="935"/>
      <c r="D2808" s="530"/>
      <c r="E2808" s="930"/>
      <c r="F2808" s="934"/>
      <c r="G2808" s="935"/>
      <c r="R2808" s="932"/>
      <c r="S2808" s="931"/>
      <c r="W2808" s="932"/>
    </row>
    <row r="2809" spans="1:23" s="563" customFormat="1" ht="15" customHeight="1" x14ac:dyDescent="0.25">
      <c r="A2809" s="934"/>
      <c r="B2809" s="929"/>
      <c r="C2809" s="935"/>
      <c r="D2809" s="530"/>
      <c r="E2809" s="930"/>
      <c r="F2809" s="934"/>
      <c r="G2809" s="935"/>
      <c r="R2809" s="932"/>
      <c r="S2809" s="931"/>
      <c r="W2809" s="932"/>
    </row>
    <row r="2810" spans="1:23" s="563" customFormat="1" ht="15" customHeight="1" x14ac:dyDescent="0.25">
      <c r="A2810" s="934"/>
      <c r="B2810" s="929"/>
      <c r="C2810" s="935"/>
      <c r="D2810" s="530"/>
      <c r="E2810" s="930"/>
      <c r="F2810" s="934"/>
      <c r="G2810" s="935"/>
      <c r="R2810" s="932"/>
      <c r="S2810" s="931"/>
      <c r="W2810" s="932"/>
    </row>
    <row r="2811" spans="1:23" s="563" customFormat="1" ht="15" customHeight="1" x14ac:dyDescent="0.25">
      <c r="A2811" s="934"/>
      <c r="B2811" s="929"/>
      <c r="C2811" s="935"/>
      <c r="D2811" s="530"/>
      <c r="E2811" s="930"/>
      <c r="F2811" s="934"/>
      <c r="G2811" s="935"/>
      <c r="R2811" s="932"/>
      <c r="S2811" s="931"/>
      <c r="W2811" s="932"/>
    </row>
    <row r="2812" spans="1:23" s="563" customFormat="1" ht="15" customHeight="1" x14ac:dyDescent="0.25">
      <c r="A2812" s="934"/>
      <c r="B2812" s="929"/>
      <c r="C2812" s="935"/>
      <c r="D2812" s="530"/>
      <c r="E2812" s="930"/>
      <c r="F2812" s="934"/>
      <c r="G2812" s="935"/>
      <c r="R2812" s="932"/>
      <c r="S2812" s="931"/>
      <c r="W2812" s="932"/>
    </row>
    <row r="2813" spans="1:23" s="563" customFormat="1" ht="15" customHeight="1" x14ac:dyDescent="0.25">
      <c r="A2813" s="934"/>
      <c r="B2813" s="929"/>
      <c r="C2813" s="935"/>
      <c r="D2813" s="530"/>
      <c r="E2813" s="930"/>
      <c r="F2813" s="934"/>
      <c r="G2813" s="935"/>
      <c r="R2813" s="932"/>
      <c r="S2813" s="931"/>
      <c r="W2813" s="932"/>
    </row>
    <row r="2814" spans="1:23" s="563" customFormat="1" ht="15" customHeight="1" x14ac:dyDescent="0.25">
      <c r="A2814" s="934"/>
      <c r="B2814" s="929"/>
      <c r="C2814" s="935"/>
      <c r="D2814" s="530"/>
      <c r="E2814" s="930"/>
      <c r="F2814" s="934"/>
      <c r="G2814" s="935"/>
      <c r="R2814" s="932"/>
      <c r="S2814" s="931"/>
      <c r="W2814" s="932"/>
    </row>
    <row r="2815" spans="1:23" s="563" customFormat="1" ht="15" customHeight="1" x14ac:dyDescent="0.25">
      <c r="A2815" s="934"/>
      <c r="B2815" s="929"/>
      <c r="C2815" s="935"/>
      <c r="D2815" s="530"/>
      <c r="E2815" s="930"/>
      <c r="F2815" s="934"/>
      <c r="G2815" s="935"/>
      <c r="R2815" s="932"/>
      <c r="S2815" s="931"/>
      <c r="W2815" s="932"/>
    </row>
    <row r="2816" spans="1:23" s="563" customFormat="1" ht="15" customHeight="1" x14ac:dyDescent="0.25">
      <c r="A2816" s="934"/>
      <c r="B2816" s="929"/>
      <c r="C2816" s="935"/>
      <c r="D2816" s="530"/>
      <c r="E2816" s="930"/>
      <c r="F2816" s="934"/>
      <c r="G2816" s="935"/>
      <c r="R2816" s="932"/>
      <c r="S2816" s="931"/>
      <c r="W2816" s="932"/>
    </row>
    <row r="2817" spans="1:23" s="563" customFormat="1" ht="15" customHeight="1" x14ac:dyDescent="0.25">
      <c r="A2817" s="934"/>
      <c r="B2817" s="929"/>
      <c r="C2817" s="935"/>
      <c r="D2817" s="530"/>
      <c r="E2817" s="930"/>
      <c r="F2817" s="934"/>
      <c r="G2817" s="935"/>
      <c r="R2817" s="932"/>
      <c r="S2817" s="931"/>
      <c r="W2817" s="932"/>
    </row>
    <row r="2818" spans="1:23" s="563" customFormat="1" ht="15" customHeight="1" x14ac:dyDescent="0.25">
      <c r="A2818" s="934"/>
      <c r="B2818" s="929"/>
      <c r="C2818" s="935"/>
      <c r="D2818" s="530"/>
      <c r="E2818" s="930"/>
      <c r="F2818" s="934"/>
      <c r="G2818" s="935"/>
      <c r="R2818" s="932"/>
      <c r="S2818" s="931"/>
      <c r="W2818" s="932"/>
    </row>
    <row r="2819" spans="1:23" s="563" customFormat="1" ht="15" customHeight="1" x14ac:dyDescent="0.25">
      <c r="A2819" s="934"/>
      <c r="B2819" s="929"/>
      <c r="C2819" s="935"/>
      <c r="D2819" s="530"/>
      <c r="E2819" s="930"/>
      <c r="F2819" s="934"/>
      <c r="G2819" s="935"/>
      <c r="R2819" s="932"/>
      <c r="S2819" s="931"/>
      <c r="W2819" s="932"/>
    </row>
    <row r="2820" spans="1:23" s="563" customFormat="1" ht="15" customHeight="1" x14ac:dyDescent="0.25">
      <c r="A2820" s="934"/>
      <c r="B2820" s="929"/>
      <c r="C2820" s="935"/>
      <c r="D2820" s="530"/>
      <c r="E2820" s="930"/>
      <c r="F2820" s="934"/>
      <c r="G2820" s="935"/>
      <c r="R2820" s="932"/>
      <c r="S2820" s="931"/>
      <c r="W2820" s="932"/>
    </row>
    <row r="2821" spans="1:23" s="563" customFormat="1" ht="15" customHeight="1" x14ac:dyDescent="0.25">
      <c r="A2821" s="934"/>
      <c r="B2821" s="929"/>
      <c r="C2821" s="935"/>
      <c r="D2821" s="530"/>
      <c r="E2821" s="930"/>
      <c r="F2821" s="934"/>
      <c r="G2821" s="935"/>
      <c r="R2821" s="932"/>
      <c r="S2821" s="931"/>
      <c r="W2821" s="932"/>
    </row>
    <row r="2822" spans="1:23" s="563" customFormat="1" ht="15" customHeight="1" x14ac:dyDescent="0.25">
      <c r="A2822" s="934"/>
      <c r="B2822" s="929"/>
      <c r="C2822" s="935"/>
      <c r="D2822" s="530"/>
      <c r="E2822" s="930"/>
      <c r="F2822" s="934"/>
      <c r="G2822" s="935"/>
      <c r="R2822" s="932"/>
      <c r="S2822" s="931"/>
      <c r="W2822" s="932"/>
    </row>
    <row r="2823" spans="1:23" s="563" customFormat="1" ht="15" customHeight="1" x14ac:dyDescent="0.25">
      <c r="A2823" s="934"/>
      <c r="B2823" s="929"/>
      <c r="C2823" s="935"/>
      <c r="D2823" s="530"/>
      <c r="E2823" s="930"/>
      <c r="F2823" s="934"/>
      <c r="G2823" s="935"/>
      <c r="R2823" s="932"/>
      <c r="S2823" s="931"/>
      <c r="W2823" s="932"/>
    </row>
    <row r="2824" spans="1:23" s="563" customFormat="1" ht="15" customHeight="1" x14ac:dyDescent="0.25">
      <c r="A2824" s="934"/>
      <c r="B2824" s="929"/>
      <c r="C2824" s="935"/>
      <c r="D2824" s="530"/>
      <c r="E2824" s="930"/>
      <c r="F2824" s="934"/>
      <c r="G2824" s="935"/>
      <c r="R2824" s="932"/>
      <c r="S2824" s="931"/>
      <c r="W2824" s="932"/>
    </row>
    <row r="2825" spans="1:23" s="563" customFormat="1" ht="15" customHeight="1" x14ac:dyDescent="0.25">
      <c r="A2825" s="934"/>
      <c r="B2825" s="929"/>
      <c r="C2825" s="935"/>
      <c r="D2825" s="530"/>
      <c r="E2825" s="930"/>
      <c r="F2825" s="934"/>
      <c r="G2825" s="935"/>
      <c r="R2825" s="932"/>
      <c r="S2825" s="931"/>
      <c r="W2825" s="932"/>
    </row>
    <row r="2826" spans="1:23" s="563" customFormat="1" ht="15" customHeight="1" x14ac:dyDescent="0.25">
      <c r="A2826" s="934"/>
      <c r="B2826" s="929"/>
      <c r="C2826" s="935"/>
      <c r="D2826" s="530"/>
      <c r="E2826" s="930"/>
      <c r="F2826" s="934"/>
      <c r="G2826" s="935"/>
      <c r="R2826" s="932"/>
      <c r="S2826" s="931"/>
      <c r="W2826" s="932"/>
    </row>
    <row r="2827" spans="1:23" s="563" customFormat="1" ht="15" customHeight="1" x14ac:dyDescent="0.25">
      <c r="A2827" s="934"/>
      <c r="B2827" s="929"/>
      <c r="C2827" s="935"/>
      <c r="D2827" s="530"/>
      <c r="E2827" s="930"/>
      <c r="F2827" s="934"/>
      <c r="G2827" s="935"/>
      <c r="R2827" s="932"/>
      <c r="S2827" s="931"/>
      <c r="W2827" s="932"/>
    </row>
    <row r="2828" spans="1:23" s="563" customFormat="1" ht="15" customHeight="1" x14ac:dyDescent="0.25">
      <c r="A2828" s="934"/>
      <c r="B2828" s="929"/>
      <c r="C2828" s="935"/>
      <c r="D2828" s="530"/>
      <c r="E2828" s="930"/>
      <c r="F2828" s="934"/>
      <c r="G2828" s="935"/>
      <c r="R2828" s="932"/>
      <c r="S2828" s="931"/>
      <c r="W2828" s="932"/>
    </row>
    <row r="2829" spans="1:23" s="563" customFormat="1" ht="15" customHeight="1" x14ac:dyDescent="0.25">
      <c r="A2829" s="934"/>
      <c r="B2829" s="929"/>
      <c r="C2829" s="935"/>
      <c r="D2829" s="530"/>
      <c r="E2829" s="930"/>
      <c r="F2829" s="934"/>
      <c r="G2829" s="935"/>
      <c r="R2829" s="932"/>
      <c r="S2829" s="931"/>
      <c r="W2829" s="932"/>
    </row>
    <row r="2830" spans="1:23" s="563" customFormat="1" ht="15" customHeight="1" x14ac:dyDescent="0.25">
      <c r="A2830" s="934"/>
      <c r="B2830" s="929"/>
      <c r="C2830" s="935"/>
      <c r="D2830" s="530"/>
      <c r="E2830" s="930"/>
      <c r="F2830" s="934"/>
      <c r="G2830" s="935"/>
      <c r="R2830" s="932"/>
      <c r="S2830" s="931"/>
      <c r="W2830" s="932"/>
    </row>
    <row r="2831" spans="1:23" s="563" customFormat="1" ht="15" customHeight="1" x14ac:dyDescent="0.25">
      <c r="A2831" s="934"/>
      <c r="B2831" s="929"/>
      <c r="C2831" s="935"/>
      <c r="D2831" s="530"/>
      <c r="E2831" s="930"/>
      <c r="F2831" s="934"/>
      <c r="G2831" s="935"/>
      <c r="R2831" s="932"/>
      <c r="S2831" s="931"/>
      <c r="W2831" s="932"/>
    </row>
    <row r="2832" spans="1:23" s="563" customFormat="1" ht="15" customHeight="1" x14ac:dyDescent="0.25">
      <c r="A2832" s="934"/>
      <c r="B2832" s="929"/>
      <c r="C2832" s="935"/>
      <c r="D2832" s="530"/>
      <c r="E2832" s="930"/>
      <c r="F2832" s="934"/>
      <c r="G2832" s="935"/>
      <c r="R2832" s="932"/>
      <c r="S2832" s="931"/>
      <c r="W2832" s="932"/>
    </row>
    <row r="2833" spans="1:23" s="563" customFormat="1" ht="15" customHeight="1" x14ac:dyDescent="0.25">
      <c r="A2833" s="934"/>
      <c r="B2833" s="929"/>
      <c r="C2833" s="935"/>
      <c r="D2833" s="530"/>
      <c r="E2833" s="930"/>
      <c r="F2833" s="934"/>
      <c r="G2833" s="935"/>
      <c r="R2833" s="932"/>
      <c r="S2833" s="931"/>
      <c r="W2833" s="932"/>
    </row>
    <row r="2834" spans="1:23" s="563" customFormat="1" ht="15" customHeight="1" x14ac:dyDescent="0.25">
      <c r="A2834" s="934"/>
      <c r="B2834" s="929"/>
      <c r="C2834" s="935"/>
      <c r="D2834" s="530"/>
      <c r="E2834" s="930"/>
      <c r="F2834" s="934"/>
      <c r="G2834" s="935"/>
      <c r="R2834" s="932"/>
      <c r="S2834" s="931"/>
      <c r="W2834" s="932"/>
    </row>
    <row r="2835" spans="1:23" s="563" customFormat="1" ht="15" customHeight="1" x14ac:dyDescent="0.25">
      <c r="A2835" s="934"/>
      <c r="B2835" s="929"/>
      <c r="C2835" s="935"/>
      <c r="D2835" s="530"/>
      <c r="E2835" s="930"/>
      <c r="F2835" s="934"/>
      <c r="G2835" s="935"/>
      <c r="R2835" s="932"/>
      <c r="S2835" s="931"/>
      <c r="W2835" s="932"/>
    </row>
    <row r="2836" spans="1:23" s="563" customFormat="1" ht="15" customHeight="1" x14ac:dyDescent="0.25">
      <c r="A2836" s="934"/>
      <c r="B2836" s="929"/>
      <c r="C2836" s="935"/>
      <c r="D2836" s="530"/>
      <c r="E2836" s="930"/>
      <c r="F2836" s="934"/>
      <c r="G2836" s="935"/>
      <c r="R2836" s="932"/>
      <c r="S2836" s="931"/>
      <c r="W2836" s="932"/>
    </row>
    <row r="2837" spans="1:23" s="563" customFormat="1" ht="15" customHeight="1" x14ac:dyDescent="0.25">
      <c r="A2837" s="934"/>
      <c r="B2837" s="929"/>
      <c r="C2837" s="935"/>
      <c r="D2837" s="530"/>
      <c r="E2837" s="930"/>
      <c r="F2837" s="934"/>
      <c r="G2837" s="935"/>
      <c r="R2837" s="932"/>
      <c r="S2837" s="931"/>
      <c r="W2837" s="932"/>
    </row>
    <row r="2838" spans="1:23" s="563" customFormat="1" ht="15" customHeight="1" x14ac:dyDescent="0.25">
      <c r="A2838" s="934"/>
      <c r="B2838" s="929"/>
      <c r="C2838" s="935"/>
      <c r="D2838" s="530"/>
      <c r="E2838" s="930"/>
      <c r="F2838" s="934"/>
      <c r="G2838" s="935"/>
      <c r="R2838" s="932"/>
      <c r="S2838" s="931"/>
      <c r="W2838" s="932"/>
    </row>
    <row r="2839" spans="1:23" s="563" customFormat="1" ht="15" customHeight="1" x14ac:dyDescent="0.25">
      <c r="A2839" s="934"/>
      <c r="B2839" s="929"/>
      <c r="C2839" s="935"/>
      <c r="D2839" s="530"/>
      <c r="E2839" s="930"/>
      <c r="F2839" s="934"/>
      <c r="G2839" s="935"/>
      <c r="R2839" s="932"/>
      <c r="S2839" s="931"/>
      <c r="W2839" s="932"/>
    </row>
    <row r="2840" spans="1:23" s="563" customFormat="1" ht="15" customHeight="1" x14ac:dyDescent="0.25">
      <c r="A2840" s="934"/>
      <c r="B2840" s="929"/>
      <c r="C2840" s="935"/>
      <c r="D2840" s="530"/>
      <c r="E2840" s="930"/>
      <c r="F2840" s="934"/>
      <c r="G2840" s="935"/>
      <c r="R2840" s="932"/>
      <c r="S2840" s="931"/>
      <c r="W2840" s="932"/>
    </row>
    <row r="2841" spans="1:23" s="563" customFormat="1" ht="15" customHeight="1" x14ac:dyDescent="0.25">
      <c r="A2841" s="934"/>
      <c r="B2841" s="929"/>
      <c r="C2841" s="935"/>
      <c r="D2841" s="530"/>
      <c r="E2841" s="930"/>
      <c r="F2841" s="934"/>
      <c r="G2841" s="935"/>
      <c r="R2841" s="932"/>
      <c r="S2841" s="931"/>
      <c r="W2841" s="932"/>
    </row>
    <row r="2842" spans="1:23" s="563" customFormat="1" ht="15" customHeight="1" x14ac:dyDescent="0.25">
      <c r="A2842" s="934"/>
      <c r="B2842" s="929"/>
      <c r="C2842" s="935"/>
      <c r="D2842" s="530"/>
      <c r="E2842" s="930"/>
      <c r="F2842" s="934"/>
      <c r="G2842" s="935"/>
      <c r="R2842" s="932"/>
      <c r="S2842" s="931"/>
      <c r="W2842" s="932"/>
    </row>
    <row r="2843" spans="1:23" s="563" customFormat="1" ht="15" customHeight="1" x14ac:dyDescent="0.25">
      <c r="A2843" s="934"/>
      <c r="B2843" s="929"/>
      <c r="C2843" s="935"/>
      <c r="D2843" s="530"/>
      <c r="E2843" s="930"/>
      <c r="F2843" s="934"/>
      <c r="G2843" s="935"/>
      <c r="R2843" s="932"/>
      <c r="S2843" s="931"/>
      <c r="W2843" s="932"/>
    </row>
    <row r="2844" spans="1:23" s="563" customFormat="1" ht="15" customHeight="1" x14ac:dyDescent="0.25">
      <c r="A2844" s="934"/>
      <c r="B2844" s="929"/>
      <c r="C2844" s="935"/>
      <c r="D2844" s="530"/>
      <c r="E2844" s="930"/>
      <c r="F2844" s="934"/>
      <c r="G2844" s="935"/>
      <c r="R2844" s="932"/>
      <c r="S2844" s="931"/>
      <c r="W2844" s="932"/>
    </row>
    <row r="2845" spans="1:23" s="563" customFormat="1" ht="15" customHeight="1" x14ac:dyDescent="0.25">
      <c r="A2845" s="934"/>
      <c r="B2845" s="929"/>
      <c r="C2845" s="935"/>
      <c r="D2845" s="530"/>
      <c r="E2845" s="930"/>
      <c r="F2845" s="934"/>
      <c r="G2845" s="935"/>
      <c r="R2845" s="932"/>
      <c r="S2845" s="931"/>
      <c r="W2845" s="932"/>
    </row>
    <row r="2846" spans="1:23" s="563" customFormat="1" ht="15" customHeight="1" x14ac:dyDescent="0.25">
      <c r="A2846" s="934"/>
      <c r="B2846" s="929"/>
      <c r="C2846" s="935"/>
      <c r="D2846" s="530"/>
      <c r="E2846" s="930"/>
      <c r="F2846" s="934"/>
      <c r="G2846" s="935"/>
      <c r="R2846" s="932"/>
      <c r="S2846" s="931"/>
      <c r="W2846" s="932"/>
    </row>
    <row r="2847" spans="1:23" s="563" customFormat="1" ht="15" customHeight="1" x14ac:dyDescent="0.25">
      <c r="A2847" s="934"/>
      <c r="B2847" s="929"/>
      <c r="C2847" s="935"/>
      <c r="D2847" s="530"/>
      <c r="E2847" s="930"/>
      <c r="F2847" s="934"/>
      <c r="G2847" s="935"/>
      <c r="R2847" s="932"/>
      <c r="S2847" s="931"/>
      <c r="W2847" s="932"/>
    </row>
    <row r="2848" spans="1:23" s="563" customFormat="1" ht="15" customHeight="1" x14ac:dyDescent="0.25">
      <c r="A2848" s="934"/>
      <c r="B2848" s="929"/>
      <c r="C2848" s="935"/>
      <c r="D2848" s="530"/>
      <c r="E2848" s="930"/>
      <c r="F2848" s="934"/>
      <c r="G2848" s="935"/>
      <c r="R2848" s="932"/>
      <c r="S2848" s="931"/>
      <c r="W2848" s="932"/>
    </row>
    <row r="2849" spans="1:23" s="563" customFormat="1" ht="15" customHeight="1" x14ac:dyDescent="0.25">
      <c r="A2849" s="934"/>
      <c r="B2849" s="929"/>
      <c r="C2849" s="935"/>
      <c r="D2849" s="530"/>
      <c r="E2849" s="930"/>
      <c r="F2849" s="934"/>
      <c r="G2849" s="935"/>
      <c r="R2849" s="932"/>
      <c r="S2849" s="931"/>
      <c r="W2849" s="932"/>
    </row>
    <row r="2850" spans="1:23" s="563" customFormat="1" ht="15" customHeight="1" x14ac:dyDescent="0.25">
      <c r="A2850" s="934"/>
      <c r="B2850" s="929"/>
      <c r="C2850" s="935"/>
      <c r="D2850" s="530"/>
      <c r="E2850" s="930"/>
      <c r="F2850" s="934"/>
      <c r="G2850" s="935"/>
      <c r="R2850" s="932"/>
      <c r="S2850" s="931"/>
      <c r="W2850" s="932"/>
    </row>
    <row r="2851" spans="1:23" s="563" customFormat="1" ht="15" customHeight="1" x14ac:dyDescent="0.25">
      <c r="A2851" s="934"/>
      <c r="B2851" s="929"/>
      <c r="C2851" s="935"/>
      <c r="D2851" s="530"/>
      <c r="E2851" s="930"/>
      <c r="F2851" s="934"/>
      <c r="G2851" s="935"/>
      <c r="R2851" s="932"/>
      <c r="S2851" s="931"/>
      <c r="W2851" s="932"/>
    </row>
    <row r="2852" spans="1:23" s="563" customFormat="1" ht="15" customHeight="1" x14ac:dyDescent="0.25">
      <c r="A2852" s="934"/>
      <c r="B2852" s="929"/>
      <c r="C2852" s="935"/>
      <c r="D2852" s="530"/>
      <c r="E2852" s="930"/>
      <c r="F2852" s="934"/>
      <c r="G2852" s="935"/>
      <c r="R2852" s="932"/>
      <c r="S2852" s="931"/>
      <c r="W2852" s="932"/>
    </row>
    <row r="2853" spans="1:23" s="563" customFormat="1" ht="15" customHeight="1" x14ac:dyDescent="0.25">
      <c r="A2853" s="934"/>
      <c r="B2853" s="929"/>
      <c r="C2853" s="935"/>
      <c r="D2853" s="530"/>
      <c r="E2853" s="930"/>
      <c r="F2853" s="934"/>
      <c r="G2853" s="935"/>
      <c r="R2853" s="932"/>
      <c r="S2853" s="931"/>
      <c r="W2853" s="932"/>
    </row>
    <row r="2854" spans="1:23" s="563" customFormat="1" ht="15" customHeight="1" x14ac:dyDescent="0.25">
      <c r="A2854" s="934"/>
      <c r="B2854" s="929"/>
      <c r="C2854" s="935"/>
      <c r="D2854" s="530"/>
      <c r="E2854" s="930"/>
      <c r="F2854" s="934"/>
      <c r="G2854" s="935"/>
      <c r="R2854" s="932"/>
      <c r="S2854" s="931"/>
      <c r="W2854" s="932"/>
    </row>
    <row r="2855" spans="1:23" s="563" customFormat="1" ht="15" customHeight="1" x14ac:dyDescent="0.25">
      <c r="A2855" s="934"/>
      <c r="B2855" s="929"/>
      <c r="C2855" s="935"/>
      <c r="D2855" s="530"/>
      <c r="E2855" s="930"/>
      <c r="F2855" s="934"/>
      <c r="G2855" s="935"/>
      <c r="R2855" s="932"/>
      <c r="S2855" s="931"/>
      <c r="W2855" s="932"/>
    </row>
    <row r="2856" spans="1:23" s="563" customFormat="1" ht="15" customHeight="1" x14ac:dyDescent="0.25">
      <c r="A2856" s="934"/>
      <c r="B2856" s="929"/>
      <c r="C2856" s="935"/>
      <c r="D2856" s="530"/>
      <c r="E2856" s="930"/>
      <c r="F2856" s="934"/>
      <c r="G2856" s="935"/>
      <c r="R2856" s="932"/>
      <c r="S2856" s="931"/>
      <c r="W2856" s="932"/>
    </row>
    <row r="2857" spans="1:23" s="563" customFormat="1" ht="15" customHeight="1" x14ac:dyDescent="0.25">
      <c r="A2857" s="934"/>
      <c r="B2857" s="929"/>
      <c r="C2857" s="935"/>
      <c r="D2857" s="530"/>
      <c r="E2857" s="930"/>
      <c r="F2857" s="934"/>
      <c r="G2857" s="935"/>
      <c r="R2857" s="932"/>
      <c r="S2857" s="931"/>
      <c r="W2857" s="932"/>
    </row>
    <row r="2858" spans="1:23" s="563" customFormat="1" ht="15" customHeight="1" x14ac:dyDescent="0.25">
      <c r="A2858" s="934"/>
      <c r="B2858" s="929"/>
      <c r="C2858" s="935"/>
      <c r="D2858" s="530"/>
      <c r="E2858" s="930"/>
      <c r="F2858" s="934"/>
      <c r="G2858" s="935"/>
      <c r="R2858" s="932"/>
      <c r="S2858" s="931"/>
      <c r="W2858" s="932"/>
    </row>
    <row r="2859" spans="1:23" s="563" customFormat="1" ht="15" customHeight="1" x14ac:dyDescent="0.25">
      <c r="A2859" s="934"/>
      <c r="B2859" s="929"/>
      <c r="C2859" s="935"/>
      <c r="D2859" s="530"/>
      <c r="E2859" s="930"/>
      <c r="F2859" s="934"/>
      <c r="G2859" s="935"/>
      <c r="R2859" s="932"/>
      <c r="S2859" s="931"/>
      <c r="W2859" s="932"/>
    </row>
    <row r="2860" spans="1:23" s="563" customFormat="1" ht="15" customHeight="1" x14ac:dyDescent="0.25">
      <c r="A2860" s="934"/>
      <c r="B2860" s="929"/>
      <c r="C2860" s="935"/>
      <c r="D2860" s="530"/>
      <c r="E2860" s="930"/>
      <c r="F2860" s="934"/>
      <c r="G2860" s="935"/>
      <c r="R2860" s="932"/>
      <c r="S2860" s="931"/>
      <c r="W2860" s="932"/>
    </row>
    <row r="2861" spans="1:23" s="563" customFormat="1" ht="15" customHeight="1" x14ac:dyDescent="0.25">
      <c r="A2861" s="934"/>
      <c r="B2861" s="929"/>
      <c r="C2861" s="935"/>
      <c r="D2861" s="530"/>
      <c r="E2861" s="930"/>
      <c r="F2861" s="934"/>
      <c r="G2861" s="935"/>
      <c r="R2861" s="932"/>
      <c r="S2861" s="931"/>
      <c r="W2861" s="932"/>
    </row>
    <row r="2862" spans="1:23" s="563" customFormat="1" ht="15" customHeight="1" x14ac:dyDescent="0.25">
      <c r="A2862" s="934"/>
      <c r="B2862" s="929"/>
      <c r="C2862" s="935"/>
      <c r="D2862" s="530"/>
      <c r="E2862" s="930"/>
      <c r="F2862" s="934"/>
      <c r="G2862" s="935"/>
      <c r="R2862" s="932"/>
      <c r="S2862" s="931"/>
      <c r="W2862" s="932"/>
    </row>
    <row r="2863" spans="1:23" s="563" customFormat="1" ht="15" customHeight="1" x14ac:dyDescent="0.25">
      <c r="A2863" s="934"/>
      <c r="B2863" s="929"/>
      <c r="C2863" s="935"/>
      <c r="D2863" s="530"/>
      <c r="E2863" s="930"/>
      <c r="F2863" s="934"/>
      <c r="G2863" s="935"/>
      <c r="R2863" s="932"/>
      <c r="S2863" s="931"/>
      <c r="W2863" s="932"/>
    </row>
    <row r="2864" spans="1:23" s="563" customFormat="1" ht="15" customHeight="1" x14ac:dyDescent="0.25">
      <c r="A2864" s="934"/>
      <c r="B2864" s="929"/>
      <c r="C2864" s="935"/>
      <c r="D2864" s="530"/>
      <c r="E2864" s="930"/>
      <c r="F2864" s="934"/>
      <c r="G2864" s="935"/>
      <c r="R2864" s="932"/>
      <c r="S2864" s="931"/>
      <c r="W2864" s="932"/>
    </row>
    <row r="2865" spans="1:23" s="563" customFormat="1" ht="15" customHeight="1" x14ac:dyDescent="0.25">
      <c r="A2865" s="934"/>
      <c r="B2865" s="929"/>
      <c r="C2865" s="935"/>
      <c r="D2865" s="530"/>
      <c r="E2865" s="930"/>
      <c r="F2865" s="934"/>
      <c r="G2865" s="935"/>
      <c r="R2865" s="932"/>
      <c r="S2865" s="931"/>
      <c r="W2865" s="932"/>
    </row>
    <row r="2866" spans="1:23" s="563" customFormat="1" ht="15" customHeight="1" x14ac:dyDescent="0.25">
      <c r="A2866" s="934"/>
      <c r="B2866" s="929"/>
      <c r="C2866" s="935"/>
      <c r="D2866" s="530"/>
      <c r="E2866" s="930"/>
      <c r="F2866" s="934"/>
      <c r="G2866" s="935"/>
      <c r="R2866" s="932"/>
      <c r="S2866" s="931"/>
      <c r="W2866" s="932"/>
    </row>
    <row r="2867" spans="1:23" s="563" customFormat="1" ht="15" customHeight="1" x14ac:dyDescent="0.25">
      <c r="A2867" s="934"/>
      <c r="B2867" s="929"/>
      <c r="C2867" s="935"/>
      <c r="D2867" s="530"/>
      <c r="E2867" s="930"/>
      <c r="F2867" s="934"/>
      <c r="G2867" s="935"/>
      <c r="R2867" s="932"/>
      <c r="S2867" s="931"/>
      <c r="W2867" s="932"/>
    </row>
    <row r="2868" spans="1:23" s="563" customFormat="1" ht="15" customHeight="1" x14ac:dyDescent="0.25">
      <c r="A2868" s="934"/>
      <c r="B2868" s="929"/>
      <c r="C2868" s="935"/>
      <c r="D2868" s="530"/>
      <c r="E2868" s="930"/>
      <c r="F2868" s="934"/>
      <c r="G2868" s="935"/>
      <c r="R2868" s="932"/>
      <c r="S2868" s="931"/>
      <c r="W2868" s="932"/>
    </row>
    <row r="2869" spans="1:23" s="563" customFormat="1" ht="15" customHeight="1" x14ac:dyDescent="0.25">
      <c r="A2869" s="934"/>
      <c r="B2869" s="929"/>
      <c r="C2869" s="935"/>
      <c r="D2869" s="530"/>
      <c r="E2869" s="930"/>
      <c r="F2869" s="934"/>
      <c r="G2869" s="935"/>
      <c r="R2869" s="932"/>
      <c r="S2869" s="931"/>
      <c r="W2869" s="932"/>
    </row>
    <row r="2870" spans="1:23" s="563" customFormat="1" ht="15" customHeight="1" x14ac:dyDescent="0.25">
      <c r="A2870" s="934"/>
      <c r="B2870" s="929"/>
      <c r="C2870" s="935"/>
      <c r="D2870" s="530"/>
      <c r="E2870" s="930"/>
      <c r="F2870" s="934"/>
      <c r="G2870" s="935"/>
      <c r="R2870" s="932"/>
      <c r="S2870" s="931"/>
      <c r="W2870" s="932"/>
    </row>
    <row r="2871" spans="1:23" s="563" customFormat="1" ht="15" customHeight="1" x14ac:dyDescent="0.25">
      <c r="A2871" s="934"/>
      <c r="B2871" s="929"/>
      <c r="C2871" s="935"/>
      <c r="D2871" s="530"/>
      <c r="E2871" s="930"/>
      <c r="F2871" s="934"/>
      <c r="G2871" s="935"/>
      <c r="R2871" s="932"/>
      <c r="S2871" s="931"/>
      <c r="W2871" s="932"/>
    </row>
    <row r="2872" spans="1:23" s="563" customFormat="1" ht="15" customHeight="1" x14ac:dyDescent="0.25">
      <c r="A2872" s="934"/>
      <c r="B2872" s="929"/>
      <c r="C2872" s="935"/>
      <c r="D2872" s="530"/>
      <c r="E2872" s="930"/>
      <c r="F2872" s="934"/>
      <c r="G2872" s="935"/>
      <c r="R2872" s="932"/>
      <c r="S2872" s="931"/>
      <c r="W2872" s="932"/>
    </row>
    <row r="2873" spans="1:23" s="563" customFormat="1" ht="15" customHeight="1" x14ac:dyDescent="0.25">
      <c r="A2873" s="934"/>
      <c r="B2873" s="929"/>
      <c r="C2873" s="935"/>
      <c r="D2873" s="530"/>
      <c r="E2873" s="930"/>
      <c r="F2873" s="934"/>
      <c r="G2873" s="935"/>
      <c r="R2873" s="932"/>
      <c r="S2873" s="931"/>
      <c r="W2873" s="932"/>
    </row>
    <row r="2874" spans="1:23" s="563" customFormat="1" ht="15" customHeight="1" x14ac:dyDescent="0.25">
      <c r="A2874" s="934"/>
      <c r="B2874" s="929"/>
      <c r="C2874" s="935"/>
      <c r="D2874" s="530"/>
      <c r="E2874" s="930"/>
      <c r="F2874" s="934"/>
      <c r="G2874" s="935"/>
      <c r="R2874" s="932"/>
      <c r="S2874" s="931"/>
      <c r="W2874" s="932"/>
    </row>
    <row r="2875" spans="1:23" s="563" customFormat="1" ht="15" customHeight="1" x14ac:dyDescent="0.25">
      <c r="A2875" s="934"/>
      <c r="B2875" s="929"/>
      <c r="C2875" s="935"/>
      <c r="D2875" s="530"/>
      <c r="E2875" s="930"/>
      <c r="F2875" s="934"/>
      <c r="G2875" s="935"/>
      <c r="R2875" s="932"/>
      <c r="S2875" s="931"/>
      <c r="W2875" s="932"/>
    </row>
    <row r="2876" spans="1:23" s="563" customFormat="1" ht="15" customHeight="1" x14ac:dyDescent="0.25">
      <c r="A2876" s="934"/>
      <c r="B2876" s="929"/>
      <c r="C2876" s="935"/>
      <c r="D2876" s="530"/>
      <c r="E2876" s="930"/>
      <c r="F2876" s="934"/>
      <c r="G2876" s="935"/>
      <c r="R2876" s="932"/>
      <c r="S2876" s="931"/>
      <c r="W2876" s="932"/>
    </row>
    <row r="2877" spans="1:23" s="563" customFormat="1" ht="15" customHeight="1" x14ac:dyDescent="0.25">
      <c r="A2877" s="934"/>
      <c r="B2877" s="929"/>
      <c r="C2877" s="935"/>
      <c r="D2877" s="530"/>
      <c r="E2877" s="930"/>
      <c r="F2877" s="934"/>
      <c r="G2877" s="935"/>
      <c r="R2877" s="932"/>
      <c r="S2877" s="931"/>
      <c r="W2877" s="932"/>
    </row>
    <row r="2878" spans="1:23" s="563" customFormat="1" ht="15" customHeight="1" x14ac:dyDescent="0.25">
      <c r="A2878" s="934"/>
      <c r="B2878" s="929"/>
      <c r="C2878" s="935"/>
      <c r="D2878" s="530"/>
      <c r="E2878" s="930"/>
      <c r="F2878" s="934"/>
      <c r="G2878" s="935"/>
      <c r="R2878" s="932"/>
      <c r="S2878" s="931"/>
      <c r="W2878" s="932"/>
    </row>
    <row r="2879" spans="1:23" s="563" customFormat="1" ht="15" customHeight="1" x14ac:dyDescent="0.25">
      <c r="A2879" s="934"/>
      <c r="B2879" s="929"/>
      <c r="C2879" s="935"/>
      <c r="D2879" s="530"/>
      <c r="E2879" s="930"/>
      <c r="F2879" s="934"/>
      <c r="G2879" s="935"/>
      <c r="R2879" s="932"/>
      <c r="S2879" s="931"/>
      <c r="W2879" s="932"/>
    </row>
    <row r="2880" spans="1:23" s="563" customFormat="1" ht="15" customHeight="1" x14ac:dyDescent="0.25">
      <c r="A2880" s="934"/>
      <c r="B2880" s="929"/>
      <c r="C2880" s="935"/>
      <c r="D2880" s="530"/>
      <c r="E2880" s="930"/>
      <c r="F2880" s="934"/>
      <c r="G2880" s="935"/>
      <c r="R2880" s="932"/>
      <c r="S2880" s="931"/>
      <c r="W2880" s="932"/>
    </row>
    <row r="2881" spans="1:23" s="563" customFormat="1" ht="15" customHeight="1" x14ac:dyDescent="0.25">
      <c r="A2881" s="934"/>
      <c r="B2881" s="929"/>
      <c r="C2881" s="935"/>
      <c r="D2881" s="530"/>
      <c r="E2881" s="930"/>
      <c r="F2881" s="934"/>
      <c r="G2881" s="935"/>
      <c r="R2881" s="932"/>
      <c r="S2881" s="931"/>
      <c r="W2881" s="932"/>
    </row>
    <row r="2882" spans="1:23" s="563" customFormat="1" ht="15" customHeight="1" x14ac:dyDescent="0.25">
      <c r="A2882" s="934"/>
      <c r="B2882" s="929"/>
      <c r="C2882" s="935"/>
      <c r="D2882" s="530"/>
      <c r="E2882" s="930"/>
      <c r="F2882" s="934"/>
      <c r="G2882" s="935"/>
      <c r="R2882" s="932"/>
      <c r="S2882" s="931"/>
      <c r="W2882" s="932"/>
    </row>
    <row r="2883" spans="1:23" s="563" customFormat="1" ht="15" customHeight="1" x14ac:dyDescent="0.25">
      <c r="A2883" s="934"/>
      <c r="B2883" s="929"/>
      <c r="C2883" s="935"/>
      <c r="D2883" s="530"/>
      <c r="E2883" s="930"/>
      <c r="F2883" s="934"/>
      <c r="G2883" s="935"/>
      <c r="R2883" s="932"/>
      <c r="S2883" s="931"/>
      <c r="W2883" s="932"/>
    </row>
    <row r="2884" spans="1:23" s="563" customFormat="1" ht="15" customHeight="1" x14ac:dyDescent="0.25">
      <c r="A2884" s="934"/>
      <c r="B2884" s="929"/>
      <c r="C2884" s="935"/>
      <c r="D2884" s="530"/>
      <c r="E2884" s="930"/>
      <c r="F2884" s="934"/>
      <c r="G2884" s="935"/>
      <c r="R2884" s="932"/>
      <c r="S2884" s="931"/>
      <c r="W2884" s="932"/>
    </row>
    <row r="2885" spans="1:23" s="563" customFormat="1" ht="15" customHeight="1" x14ac:dyDescent="0.25">
      <c r="A2885" s="934"/>
      <c r="B2885" s="929"/>
      <c r="C2885" s="935"/>
      <c r="D2885" s="530"/>
      <c r="E2885" s="930"/>
      <c r="F2885" s="934"/>
      <c r="G2885" s="935"/>
      <c r="R2885" s="932"/>
      <c r="S2885" s="931"/>
      <c r="W2885" s="932"/>
    </row>
    <row r="2886" spans="1:23" s="563" customFormat="1" ht="15" customHeight="1" x14ac:dyDescent="0.25">
      <c r="A2886" s="934"/>
      <c r="B2886" s="929"/>
      <c r="C2886" s="935"/>
      <c r="D2886" s="530"/>
      <c r="E2886" s="930"/>
      <c r="F2886" s="934"/>
      <c r="G2886" s="935"/>
      <c r="R2886" s="932"/>
      <c r="S2886" s="931"/>
      <c r="W2886" s="932"/>
    </row>
    <row r="2887" spans="1:23" s="563" customFormat="1" ht="15" customHeight="1" x14ac:dyDescent="0.25">
      <c r="A2887" s="934"/>
      <c r="B2887" s="929"/>
      <c r="C2887" s="935"/>
      <c r="D2887" s="530"/>
      <c r="E2887" s="930"/>
      <c r="F2887" s="934"/>
      <c r="G2887" s="935"/>
      <c r="R2887" s="932"/>
      <c r="S2887" s="931"/>
      <c r="W2887" s="932"/>
    </row>
    <row r="2888" spans="1:23" s="563" customFormat="1" ht="15" customHeight="1" x14ac:dyDescent="0.25">
      <c r="A2888" s="934"/>
      <c r="B2888" s="929"/>
      <c r="C2888" s="935"/>
      <c r="D2888" s="530"/>
      <c r="E2888" s="930"/>
      <c r="F2888" s="934"/>
      <c r="G2888" s="935"/>
      <c r="R2888" s="932"/>
      <c r="S2888" s="931"/>
      <c r="W2888" s="932"/>
    </row>
    <row r="2889" spans="1:23" s="563" customFormat="1" ht="15" customHeight="1" x14ac:dyDescent="0.25">
      <c r="A2889" s="934"/>
      <c r="B2889" s="929"/>
      <c r="C2889" s="935"/>
      <c r="D2889" s="530"/>
      <c r="E2889" s="930"/>
      <c r="F2889" s="934"/>
      <c r="G2889" s="935"/>
      <c r="R2889" s="932"/>
      <c r="S2889" s="931"/>
      <c r="W2889" s="932"/>
    </row>
    <row r="2890" spans="1:23" s="563" customFormat="1" ht="15" customHeight="1" x14ac:dyDescent="0.25">
      <c r="A2890" s="934"/>
      <c r="B2890" s="929"/>
      <c r="C2890" s="935"/>
      <c r="D2890" s="530"/>
      <c r="E2890" s="930"/>
      <c r="F2890" s="934"/>
      <c r="G2890" s="935"/>
      <c r="R2890" s="932"/>
      <c r="S2890" s="931"/>
      <c r="W2890" s="932"/>
    </row>
    <row r="2891" spans="1:23" s="563" customFormat="1" ht="15" customHeight="1" x14ac:dyDescent="0.25">
      <c r="A2891" s="934"/>
      <c r="B2891" s="929"/>
      <c r="C2891" s="935"/>
      <c r="D2891" s="530"/>
      <c r="E2891" s="930"/>
      <c r="F2891" s="934"/>
      <c r="G2891" s="935"/>
      <c r="R2891" s="932"/>
      <c r="S2891" s="931"/>
      <c r="W2891" s="932"/>
    </row>
    <row r="2892" spans="1:23" s="563" customFormat="1" ht="15" customHeight="1" x14ac:dyDescent="0.25">
      <c r="A2892" s="934"/>
      <c r="B2892" s="929"/>
      <c r="C2892" s="935"/>
      <c r="D2892" s="530"/>
      <c r="E2892" s="930"/>
      <c r="F2892" s="934"/>
      <c r="G2892" s="935"/>
      <c r="R2892" s="932"/>
      <c r="S2892" s="931"/>
      <c r="W2892" s="932"/>
    </row>
    <row r="2893" spans="1:23" s="563" customFormat="1" ht="15" customHeight="1" x14ac:dyDescent="0.25">
      <c r="A2893" s="934"/>
      <c r="B2893" s="929"/>
      <c r="C2893" s="935"/>
      <c r="D2893" s="530"/>
      <c r="E2893" s="930"/>
      <c r="F2893" s="934"/>
      <c r="G2893" s="935"/>
      <c r="R2893" s="932"/>
      <c r="S2893" s="931"/>
      <c r="W2893" s="932"/>
    </row>
    <row r="2894" spans="1:23" s="563" customFormat="1" ht="15" customHeight="1" x14ac:dyDescent="0.25">
      <c r="A2894" s="934"/>
      <c r="B2894" s="929"/>
      <c r="C2894" s="935"/>
      <c r="D2894" s="530"/>
      <c r="E2894" s="930"/>
      <c r="F2894" s="934"/>
      <c r="G2894" s="935"/>
      <c r="R2894" s="932"/>
      <c r="S2894" s="931"/>
      <c r="W2894" s="932"/>
    </row>
    <row r="2895" spans="1:23" s="563" customFormat="1" ht="15" customHeight="1" x14ac:dyDescent="0.25">
      <c r="A2895" s="934"/>
      <c r="B2895" s="929"/>
      <c r="C2895" s="935"/>
      <c r="D2895" s="530"/>
      <c r="E2895" s="930"/>
      <c r="F2895" s="934"/>
      <c r="G2895" s="935"/>
      <c r="R2895" s="932"/>
      <c r="S2895" s="931"/>
      <c r="W2895" s="932"/>
    </row>
    <row r="2896" spans="1:23" s="563" customFormat="1" ht="15" customHeight="1" x14ac:dyDescent="0.25">
      <c r="A2896" s="934"/>
      <c r="B2896" s="929"/>
      <c r="C2896" s="935"/>
      <c r="D2896" s="530"/>
      <c r="E2896" s="930"/>
      <c r="F2896" s="934"/>
      <c r="G2896" s="935"/>
      <c r="R2896" s="932"/>
      <c r="S2896" s="931"/>
      <c r="W2896" s="932"/>
    </row>
    <row r="2897" spans="1:23" s="563" customFormat="1" ht="15" customHeight="1" x14ac:dyDescent="0.25">
      <c r="A2897" s="934"/>
      <c r="B2897" s="929"/>
      <c r="C2897" s="935"/>
      <c r="D2897" s="530"/>
      <c r="E2897" s="930"/>
      <c r="F2897" s="934"/>
      <c r="G2897" s="935"/>
      <c r="R2897" s="932"/>
      <c r="S2897" s="931"/>
      <c r="W2897" s="932"/>
    </row>
    <row r="2898" spans="1:23" s="563" customFormat="1" ht="15" customHeight="1" x14ac:dyDescent="0.25">
      <c r="A2898" s="934"/>
      <c r="B2898" s="929"/>
      <c r="C2898" s="935"/>
      <c r="D2898" s="530"/>
      <c r="E2898" s="930"/>
      <c r="F2898" s="934"/>
      <c r="G2898" s="935"/>
      <c r="R2898" s="932"/>
      <c r="S2898" s="931"/>
      <c r="W2898" s="932"/>
    </row>
    <row r="2899" spans="1:23" s="563" customFormat="1" ht="15" customHeight="1" x14ac:dyDescent="0.25">
      <c r="A2899" s="934"/>
      <c r="B2899" s="929"/>
      <c r="C2899" s="935"/>
      <c r="D2899" s="530"/>
      <c r="E2899" s="930"/>
      <c r="F2899" s="934"/>
      <c r="G2899" s="935"/>
      <c r="R2899" s="932"/>
      <c r="S2899" s="931"/>
      <c r="W2899" s="932"/>
    </row>
    <row r="2900" spans="1:23" s="563" customFormat="1" ht="15" customHeight="1" x14ac:dyDescent="0.25">
      <c r="A2900" s="934"/>
      <c r="B2900" s="929"/>
      <c r="C2900" s="935"/>
      <c r="D2900" s="530"/>
      <c r="E2900" s="930"/>
      <c r="F2900" s="934"/>
      <c r="G2900" s="935"/>
      <c r="R2900" s="932"/>
      <c r="S2900" s="931"/>
      <c r="W2900" s="932"/>
    </row>
    <row r="2901" spans="1:23" s="563" customFormat="1" ht="15" customHeight="1" x14ac:dyDescent="0.25">
      <c r="A2901" s="934"/>
      <c r="B2901" s="929"/>
      <c r="C2901" s="935"/>
      <c r="D2901" s="530"/>
      <c r="E2901" s="930"/>
      <c r="F2901" s="934"/>
      <c r="G2901" s="935"/>
      <c r="R2901" s="932"/>
      <c r="S2901" s="931"/>
      <c r="W2901" s="932"/>
    </row>
    <row r="2902" spans="1:23" s="563" customFormat="1" ht="15" customHeight="1" x14ac:dyDescent="0.25">
      <c r="A2902" s="934"/>
      <c r="B2902" s="929"/>
      <c r="C2902" s="935"/>
      <c r="D2902" s="530"/>
      <c r="E2902" s="930"/>
      <c r="F2902" s="934"/>
      <c r="G2902" s="935"/>
      <c r="R2902" s="932"/>
      <c r="S2902" s="931"/>
      <c r="W2902" s="932"/>
    </row>
    <row r="2903" spans="1:23" s="563" customFormat="1" ht="15" customHeight="1" x14ac:dyDescent="0.25">
      <c r="A2903" s="934"/>
      <c r="B2903" s="929"/>
      <c r="C2903" s="935"/>
      <c r="D2903" s="530"/>
      <c r="E2903" s="930"/>
      <c r="F2903" s="934"/>
      <c r="G2903" s="935"/>
      <c r="R2903" s="932"/>
      <c r="S2903" s="931"/>
      <c r="W2903" s="932"/>
    </row>
    <row r="2904" spans="1:23" s="563" customFormat="1" ht="15" customHeight="1" x14ac:dyDescent="0.25">
      <c r="A2904" s="934"/>
      <c r="B2904" s="929"/>
      <c r="C2904" s="935"/>
      <c r="D2904" s="530"/>
      <c r="E2904" s="930"/>
      <c r="F2904" s="934"/>
      <c r="G2904" s="935"/>
      <c r="R2904" s="932"/>
      <c r="S2904" s="931"/>
      <c r="W2904" s="932"/>
    </row>
    <row r="2905" spans="1:23" s="563" customFormat="1" ht="15" customHeight="1" x14ac:dyDescent="0.25">
      <c r="A2905" s="934"/>
      <c r="B2905" s="929"/>
      <c r="C2905" s="935"/>
      <c r="D2905" s="530"/>
      <c r="E2905" s="930"/>
      <c r="F2905" s="934"/>
      <c r="G2905" s="935"/>
      <c r="R2905" s="932"/>
      <c r="S2905" s="931"/>
      <c r="W2905" s="932"/>
    </row>
    <row r="2906" spans="1:23" s="563" customFormat="1" ht="15" customHeight="1" x14ac:dyDescent="0.25">
      <c r="A2906" s="934"/>
      <c r="B2906" s="929"/>
      <c r="C2906" s="935"/>
      <c r="D2906" s="530"/>
      <c r="E2906" s="930"/>
      <c r="F2906" s="934"/>
      <c r="G2906" s="935"/>
      <c r="R2906" s="932"/>
      <c r="S2906" s="931"/>
      <c r="W2906" s="932"/>
    </row>
    <row r="2907" spans="1:23" s="563" customFormat="1" ht="15" customHeight="1" x14ac:dyDescent="0.25">
      <c r="A2907" s="934"/>
      <c r="B2907" s="929"/>
      <c r="C2907" s="935"/>
      <c r="D2907" s="530"/>
      <c r="E2907" s="930"/>
      <c r="F2907" s="934"/>
      <c r="G2907" s="935"/>
      <c r="R2907" s="932"/>
      <c r="S2907" s="931"/>
      <c r="W2907" s="932"/>
    </row>
    <row r="2908" spans="1:23" s="563" customFormat="1" ht="15" customHeight="1" x14ac:dyDescent="0.25">
      <c r="A2908" s="934"/>
      <c r="B2908" s="929"/>
      <c r="C2908" s="935"/>
      <c r="D2908" s="530"/>
      <c r="E2908" s="930"/>
      <c r="F2908" s="934"/>
      <c r="G2908" s="935"/>
      <c r="R2908" s="932"/>
      <c r="S2908" s="931"/>
      <c r="W2908" s="932"/>
    </row>
    <row r="2909" spans="1:23" s="563" customFormat="1" ht="15" customHeight="1" x14ac:dyDescent="0.25">
      <c r="A2909" s="934"/>
      <c r="B2909" s="929"/>
      <c r="C2909" s="935"/>
      <c r="D2909" s="530"/>
      <c r="E2909" s="930"/>
      <c r="F2909" s="934"/>
      <c r="G2909" s="935"/>
      <c r="R2909" s="932"/>
      <c r="S2909" s="931"/>
      <c r="W2909" s="932"/>
    </row>
    <row r="2910" spans="1:23" s="563" customFormat="1" ht="15" customHeight="1" x14ac:dyDescent="0.25">
      <c r="A2910" s="934"/>
      <c r="B2910" s="929"/>
      <c r="C2910" s="935"/>
      <c r="D2910" s="530"/>
      <c r="E2910" s="930"/>
      <c r="F2910" s="934"/>
      <c r="G2910" s="935"/>
      <c r="R2910" s="932"/>
      <c r="S2910" s="931"/>
      <c r="W2910" s="932"/>
    </row>
    <row r="2911" spans="1:23" s="563" customFormat="1" ht="15" customHeight="1" x14ac:dyDescent="0.25">
      <c r="A2911" s="934"/>
      <c r="B2911" s="929"/>
      <c r="C2911" s="935"/>
      <c r="D2911" s="530"/>
      <c r="E2911" s="930"/>
      <c r="F2911" s="934"/>
      <c r="G2911" s="935"/>
      <c r="R2911" s="932"/>
      <c r="S2911" s="931"/>
      <c r="W2911" s="932"/>
    </row>
    <row r="2912" spans="1:23" s="563" customFormat="1" ht="15" customHeight="1" x14ac:dyDescent="0.25">
      <c r="A2912" s="934"/>
      <c r="B2912" s="929"/>
      <c r="C2912" s="935"/>
      <c r="D2912" s="530"/>
      <c r="E2912" s="930"/>
      <c r="F2912" s="934"/>
      <c r="G2912" s="935"/>
      <c r="R2912" s="932"/>
      <c r="S2912" s="931"/>
      <c r="W2912" s="932"/>
    </row>
    <row r="2913" spans="1:23" s="563" customFormat="1" ht="15" customHeight="1" x14ac:dyDescent="0.25">
      <c r="A2913" s="934"/>
      <c r="B2913" s="929"/>
      <c r="C2913" s="935"/>
      <c r="D2913" s="530"/>
      <c r="E2913" s="930"/>
      <c r="F2913" s="934"/>
      <c r="G2913" s="935"/>
      <c r="R2913" s="932"/>
      <c r="S2913" s="931"/>
      <c r="W2913" s="932"/>
    </row>
    <row r="2914" spans="1:23" s="563" customFormat="1" ht="15" customHeight="1" x14ac:dyDescent="0.25">
      <c r="A2914" s="934"/>
      <c r="B2914" s="929"/>
      <c r="C2914" s="935"/>
      <c r="D2914" s="530"/>
      <c r="E2914" s="930"/>
      <c r="F2914" s="934"/>
      <c r="G2914" s="935"/>
      <c r="R2914" s="932"/>
      <c r="S2914" s="931"/>
      <c r="W2914" s="932"/>
    </row>
    <row r="2915" spans="1:23" s="563" customFormat="1" ht="15" customHeight="1" x14ac:dyDescent="0.25">
      <c r="A2915" s="934"/>
      <c r="B2915" s="929"/>
      <c r="C2915" s="935"/>
      <c r="D2915" s="530"/>
      <c r="E2915" s="930"/>
      <c r="F2915" s="934"/>
      <c r="G2915" s="935"/>
      <c r="R2915" s="932"/>
      <c r="S2915" s="931"/>
      <c r="W2915" s="932"/>
    </row>
    <row r="2916" spans="1:23" s="563" customFormat="1" ht="15" customHeight="1" x14ac:dyDescent="0.25">
      <c r="A2916" s="934"/>
      <c r="B2916" s="929"/>
      <c r="C2916" s="935"/>
      <c r="D2916" s="530"/>
      <c r="E2916" s="930"/>
      <c r="F2916" s="934"/>
      <c r="G2916" s="935"/>
      <c r="R2916" s="932"/>
      <c r="S2916" s="931"/>
      <c r="W2916" s="932"/>
    </row>
    <row r="2917" spans="1:23" s="563" customFormat="1" ht="15" customHeight="1" x14ac:dyDescent="0.25">
      <c r="A2917" s="934"/>
      <c r="B2917" s="929"/>
      <c r="C2917" s="935"/>
      <c r="D2917" s="530"/>
      <c r="E2917" s="930"/>
      <c r="F2917" s="934"/>
      <c r="G2917" s="935"/>
      <c r="R2917" s="932"/>
      <c r="S2917" s="931"/>
      <c r="W2917" s="932"/>
    </row>
    <row r="2918" spans="1:23" s="563" customFormat="1" ht="15" customHeight="1" x14ac:dyDescent="0.25">
      <c r="A2918" s="934"/>
      <c r="B2918" s="929"/>
      <c r="C2918" s="935"/>
      <c r="D2918" s="530"/>
      <c r="E2918" s="930"/>
      <c r="F2918" s="934"/>
      <c r="G2918" s="935"/>
      <c r="R2918" s="932"/>
      <c r="S2918" s="931"/>
      <c r="W2918" s="932"/>
    </row>
    <row r="2919" spans="1:23" s="563" customFormat="1" ht="15" customHeight="1" x14ac:dyDescent="0.25">
      <c r="A2919" s="934"/>
      <c r="B2919" s="929"/>
      <c r="C2919" s="935"/>
      <c r="D2919" s="530"/>
      <c r="E2919" s="930"/>
      <c r="F2919" s="934"/>
      <c r="G2919" s="935"/>
      <c r="R2919" s="932"/>
      <c r="S2919" s="931"/>
      <c r="W2919" s="932"/>
    </row>
    <row r="2920" spans="1:23" s="563" customFormat="1" ht="15" customHeight="1" x14ac:dyDescent="0.25">
      <c r="A2920" s="934"/>
      <c r="B2920" s="929"/>
      <c r="C2920" s="935"/>
      <c r="D2920" s="530"/>
      <c r="E2920" s="930"/>
      <c r="F2920" s="934"/>
      <c r="G2920" s="935"/>
      <c r="R2920" s="932"/>
      <c r="S2920" s="931"/>
      <c r="W2920" s="932"/>
    </row>
    <row r="2921" spans="1:23" s="563" customFormat="1" ht="15" customHeight="1" x14ac:dyDescent="0.25">
      <c r="A2921" s="934"/>
      <c r="B2921" s="929"/>
      <c r="C2921" s="935"/>
      <c r="D2921" s="530"/>
      <c r="E2921" s="930"/>
      <c r="F2921" s="934"/>
      <c r="G2921" s="935"/>
      <c r="R2921" s="932"/>
      <c r="S2921" s="931"/>
      <c r="W2921" s="932"/>
    </row>
    <row r="2922" spans="1:23" s="563" customFormat="1" ht="15" customHeight="1" x14ac:dyDescent="0.25">
      <c r="A2922" s="934"/>
      <c r="B2922" s="929"/>
      <c r="C2922" s="935"/>
      <c r="D2922" s="530"/>
      <c r="E2922" s="930"/>
      <c r="F2922" s="934"/>
      <c r="G2922" s="935"/>
      <c r="R2922" s="932"/>
      <c r="S2922" s="931"/>
      <c r="W2922" s="932"/>
    </row>
    <row r="2923" spans="1:23" s="563" customFormat="1" ht="15" customHeight="1" x14ac:dyDescent="0.25">
      <c r="A2923" s="934"/>
      <c r="B2923" s="929"/>
      <c r="C2923" s="935"/>
      <c r="D2923" s="530"/>
      <c r="E2923" s="930"/>
      <c r="F2923" s="934"/>
      <c r="G2923" s="935"/>
      <c r="R2923" s="932"/>
      <c r="S2923" s="931"/>
      <c r="W2923" s="932"/>
    </row>
    <row r="2924" spans="1:23" s="563" customFormat="1" ht="15" customHeight="1" x14ac:dyDescent="0.25">
      <c r="A2924" s="934"/>
      <c r="B2924" s="929"/>
      <c r="C2924" s="935"/>
      <c r="D2924" s="530"/>
      <c r="E2924" s="930"/>
      <c r="F2924" s="934"/>
      <c r="G2924" s="935"/>
      <c r="R2924" s="932"/>
      <c r="S2924" s="931"/>
      <c r="W2924" s="932"/>
    </row>
    <row r="2925" spans="1:23" s="563" customFormat="1" ht="15" customHeight="1" x14ac:dyDescent="0.25">
      <c r="A2925" s="934"/>
      <c r="B2925" s="929"/>
      <c r="C2925" s="935"/>
      <c r="D2925" s="530"/>
      <c r="E2925" s="930"/>
      <c r="F2925" s="934"/>
      <c r="G2925" s="935"/>
      <c r="R2925" s="932"/>
      <c r="S2925" s="931"/>
      <c r="W2925" s="932"/>
    </row>
    <row r="2926" spans="1:23" s="563" customFormat="1" ht="15" customHeight="1" x14ac:dyDescent="0.25">
      <c r="A2926" s="934"/>
      <c r="B2926" s="929"/>
      <c r="C2926" s="935"/>
      <c r="D2926" s="530"/>
      <c r="E2926" s="930"/>
      <c r="F2926" s="934"/>
      <c r="G2926" s="935"/>
      <c r="R2926" s="932"/>
      <c r="S2926" s="931"/>
      <c r="W2926" s="932"/>
    </row>
    <row r="2927" spans="1:23" s="563" customFormat="1" ht="15" customHeight="1" x14ac:dyDescent="0.25">
      <c r="A2927" s="934"/>
      <c r="B2927" s="929"/>
      <c r="C2927" s="935"/>
      <c r="D2927" s="530"/>
      <c r="E2927" s="930"/>
      <c r="F2927" s="934"/>
      <c r="G2927" s="935"/>
      <c r="R2927" s="932"/>
      <c r="S2927" s="931"/>
      <c r="W2927" s="932"/>
    </row>
    <row r="2928" spans="1:23" s="563" customFormat="1" ht="15" customHeight="1" x14ac:dyDescent="0.25">
      <c r="A2928" s="934"/>
      <c r="B2928" s="929"/>
      <c r="C2928" s="935"/>
      <c r="D2928" s="530"/>
      <c r="E2928" s="930"/>
      <c r="F2928" s="934"/>
      <c r="G2928" s="935"/>
      <c r="R2928" s="932"/>
      <c r="S2928" s="931"/>
      <c r="W2928" s="932"/>
    </row>
    <row r="2929" spans="1:23" s="563" customFormat="1" ht="15" customHeight="1" x14ac:dyDescent="0.25">
      <c r="A2929" s="934"/>
      <c r="B2929" s="929"/>
      <c r="C2929" s="935"/>
      <c r="D2929" s="530"/>
      <c r="E2929" s="930"/>
      <c r="F2929" s="934"/>
      <c r="G2929" s="935"/>
      <c r="R2929" s="932"/>
      <c r="S2929" s="931"/>
      <c r="W2929" s="932"/>
    </row>
    <row r="2930" spans="1:23" s="563" customFormat="1" ht="15" customHeight="1" x14ac:dyDescent="0.25">
      <c r="A2930" s="934"/>
      <c r="B2930" s="929"/>
      <c r="C2930" s="935"/>
      <c r="D2930" s="530"/>
      <c r="E2930" s="930"/>
      <c r="F2930" s="934"/>
      <c r="G2930" s="935"/>
      <c r="R2930" s="932"/>
      <c r="S2930" s="931"/>
      <c r="W2930" s="932"/>
    </row>
    <row r="2931" spans="1:23" s="563" customFormat="1" ht="15" customHeight="1" x14ac:dyDescent="0.25">
      <c r="A2931" s="934"/>
      <c r="B2931" s="929"/>
      <c r="C2931" s="935"/>
      <c r="D2931" s="530"/>
      <c r="E2931" s="930"/>
      <c r="F2931" s="934"/>
      <c r="G2931" s="935"/>
      <c r="R2931" s="932"/>
      <c r="S2931" s="931"/>
      <c r="W2931" s="932"/>
    </row>
    <row r="2932" spans="1:23" s="563" customFormat="1" ht="15" customHeight="1" x14ac:dyDescent="0.25">
      <c r="A2932" s="934"/>
      <c r="B2932" s="929"/>
      <c r="C2932" s="935"/>
      <c r="D2932" s="530"/>
      <c r="E2932" s="930"/>
      <c r="F2932" s="934"/>
      <c r="G2932" s="935"/>
      <c r="R2932" s="932"/>
      <c r="S2932" s="931"/>
      <c r="W2932" s="932"/>
    </row>
    <row r="2933" spans="1:23" s="563" customFormat="1" ht="15" customHeight="1" x14ac:dyDescent="0.25">
      <c r="A2933" s="934"/>
      <c r="B2933" s="929"/>
      <c r="C2933" s="935"/>
      <c r="D2933" s="530"/>
      <c r="E2933" s="930"/>
      <c r="F2933" s="934"/>
      <c r="G2933" s="935"/>
      <c r="R2933" s="932"/>
      <c r="S2933" s="931"/>
      <c r="W2933" s="932"/>
    </row>
    <row r="2934" spans="1:23" s="563" customFormat="1" ht="15" customHeight="1" x14ac:dyDescent="0.25">
      <c r="A2934" s="934"/>
      <c r="B2934" s="929"/>
      <c r="C2934" s="935"/>
      <c r="D2934" s="530"/>
      <c r="E2934" s="930"/>
      <c r="F2934" s="934"/>
      <c r="G2934" s="935"/>
      <c r="R2934" s="932"/>
      <c r="S2934" s="931"/>
      <c r="W2934" s="932"/>
    </row>
    <row r="2935" spans="1:23" s="563" customFormat="1" ht="15" customHeight="1" x14ac:dyDescent="0.25">
      <c r="A2935" s="934"/>
      <c r="B2935" s="929"/>
      <c r="C2935" s="935"/>
      <c r="D2935" s="530"/>
      <c r="E2935" s="930"/>
      <c r="F2935" s="934"/>
      <c r="G2935" s="935"/>
      <c r="R2935" s="932"/>
      <c r="S2935" s="931"/>
      <c r="W2935" s="932"/>
    </row>
    <row r="2936" spans="1:23" s="563" customFormat="1" ht="15" customHeight="1" x14ac:dyDescent="0.25">
      <c r="A2936" s="934"/>
      <c r="B2936" s="929"/>
      <c r="C2936" s="935"/>
      <c r="D2936" s="530"/>
      <c r="E2936" s="930"/>
      <c r="F2936" s="934"/>
      <c r="G2936" s="935"/>
      <c r="R2936" s="932"/>
      <c r="S2936" s="931"/>
      <c r="W2936" s="932"/>
    </row>
    <row r="2937" spans="1:23" s="563" customFormat="1" ht="15" customHeight="1" x14ac:dyDescent="0.25">
      <c r="A2937" s="934"/>
      <c r="B2937" s="929"/>
      <c r="C2937" s="935"/>
      <c r="D2937" s="530"/>
      <c r="E2937" s="930"/>
      <c r="F2937" s="934"/>
      <c r="G2937" s="935"/>
      <c r="R2937" s="932"/>
      <c r="S2937" s="931"/>
      <c r="W2937" s="932"/>
    </row>
    <row r="2938" spans="1:23" s="563" customFormat="1" ht="15" customHeight="1" x14ac:dyDescent="0.25">
      <c r="A2938" s="934"/>
      <c r="B2938" s="929"/>
      <c r="C2938" s="935"/>
      <c r="D2938" s="530"/>
      <c r="E2938" s="930"/>
      <c r="F2938" s="934"/>
      <c r="G2938" s="935"/>
      <c r="R2938" s="932"/>
      <c r="S2938" s="931"/>
      <c r="W2938" s="932"/>
    </row>
    <row r="2939" spans="1:23" s="563" customFormat="1" ht="15" customHeight="1" x14ac:dyDescent="0.25">
      <c r="A2939" s="934"/>
      <c r="B2939" s="929"/>
      <c r="C2939" s="935"/>
      <c r="D2939" s="530"/>
      <c r="E2939" s="930"/>
      <c r="F2939" s="934"/>
      <c r="G2939" s="935"/>
      <c r="R2939" s="932"/>
      <c r="S2939" s="931"/>
      <c r="W2939" s="932"/>
    </row>
    <row r="2940" spans="1:23" s="563" customFormat="1" ht="15" customHeight="1" x14ac:dyDescent="0.25">
      <c r="A2940" s="934"/>
      <c r="B2940" s="929"/>
      <c r="C2940" s="935"/>
      <c r="D2940" s="530"/>
      <c r="E2940" s="930"/>
      <c r="F2940" s="934"/>
      <c r="G2940" s="935"/>
      <c r="R2940" s="932"/>
      <c r="S2940" s="931"/>
      <c r="W2940" s="932"/>
    </row>
    <row r="2941" spans="1:23" s="563" customFormat="1" ht="15" customHeight="1" x14ac:dyDescent="0.25">
      <c r="A2941" s="934"/>
      <c r="B2941" s="929"/>
      <c r="C2941" s="935"/>
      <c r="D2941" s="530"/>
      <c r="E2941" s="930"/>
      <c r="F2941" s="934"/>
      <c r="G2941" s="935"/>
      <c r="R2941" s="932"/>
      <c r="S2941" s="931"/>
      <c r="W2941" s="932"/>
    </row>
    <row r="2942" spans="1:23" s="563" customFormat="1" ht="15" customHeight="1" x14ac:dyDescent="0.25">
      <c r="A2942" s="934"/>
      <c r="B2942" s="929"/>
      <c r="C2942" s="935"/>
      <c r="D2942" s="530"/>
      <c r="E2942" s="930"/>
      <c r="F2942" s="934"/>
      <c r="G2942" s="935"/>
      <c r="R2942" s="932"/>
      <c r="S2942" s="931"/>
      <c r="W2942" s="932"/>
    </row>
    <row r="2943" spans="1:23" s="563" customFormat="1" ht="15" customHeight="1" x14ac:dyDescent="0.25">
      <c r="A2943" s="934"/>
      <c r="B2943" s="929"/>
      <c r="C2943" s="935"/>
      <c r="D2943" s="530"/>
      <c r="E2943" s="930"/>
      <c r="F2943" s="934"/>
      <c r="G2943" s="935"/>
      <c r="R2943" s="932"/>
      <c r="S2943" s="931"/>
      <c r="W2943" s="932"/>
    </row>
    <row r="2944" spans="1:23" s="563" customFormat="1" ht="15" customHeight="1" x14ac:dyDescent="0.25">
      <c r="A2944" s="934"/>
      <c r="B2944" s="929"/>
      <c r="C2944" s="935"/>
      <c r="D2944" s="530"/>
      <c r="E2944" s="930"/>
      <c r="F2944" s="934"/>
      <c r="G2944" s="935"/>
      <c r="R2944" s="932"/>
      <c r="S2944" s="931"/>
      <c r="W2944" s="932"/>
    </row>
    <row r="2945" spans="1:23" s="563" customFormat="1" ht="15" customHeight="1" x14ac:dyDescent="0.25">
      <c r="A2945" s="934"/>
      <c r="B2945" s="929"/>
      <c r="C2945" s="935"/>
      <c r="D2945" s="530"/>
      <c r="E2945" s="930"/>
      <c r="F2945" s="934"/>
      <c r="G2945" s="935"/>
      <c r="R2945" s="932"/>
      <c r="S2945" s="931"/>
      <c r="W2945" s="932"/>
    </row>
    <row r="2946" spans="1:23" s="563" customFormat="1" ht="15" customHeight="1" x14ac:dyDescent="0.25">
      <c r="A2946" s="934"/>
      <c r="B2946" s="929"/>
      <c r="C2946" s="935"/>
      <c r="D2946" s="530"/>
      <c r="E2946" s="930"/>
      <c r="F2946" s="934"/>
      <c r="G2946" s="935"/>
      <c r="R2946" s="932"/>
      <c r="S2946" s="931"/>
      <c r="W2946" s="932"/>
    </row>
    <row r="2947" spans="1:23" s="563" customFormat="1" ht="15" customHeight="1" x14ac:dyDescent="0.25">
      <c r="A2947" s="934"/>
      <c r="B2947" s="929"/>
      <c r="C2947" s="935"/>
      <c r="D2947" s="530"/>
      <c r="E2947" s="930"/>
      <c r="F2947" s="934"/>
      <c r="G2947" s="935"/>
      <c r="R2947" s="932"/>
      <c r="S2947" s="931"/>
      <c r="W2947" s="932"/>
    </row>
    <row r="2948" spans="1:23" s="563" customFormat="1" ht="15" customHeight="1" x14ac:dyDescent="0.25">
      <c r="A2948" s="934"/>
      <c r="B2948" s="929"/>
      <c r="C2948" s="935"/>
      <c r="D2948" s="530"/>
      <c r="E2948" s="930"/>
      <c r="F2948" s="934"/>
      <c r="G2948" s="935"/>
      <c r="R2948" s="932"/>
      <c r="S2948" s="931"/>
      <c r="W2948" s="932"/>
    </row>
    <row r="2949" spans="1:23" s="563" customFormat="1" ht="15" customHeight="1" x14ac:dyDescent="0.25">
      <c r="A2949" s="934"/>
      <c r="B2949" s="929"/>
      <c r="C2949" s="935"/>
      <c r="D2949" s="530"/>
      <c r="E2949" s="930"/>
      <c r="F2949" s="934"/>
      <c r="G2949" s="935"/>
      <c r="R2949" s="932"/>
      <c r="S2949" s="931"/>
      <c r="W2949" s="932"/>
    </row>
    <row r="2950" spans="1:23" s="563" customFormat="1" ht="15" customHeight="1" x14ac:dyDescent="0.25">
      <c r="A2950" s="934"/>
      <c r="B2950" s="929"/>
      <c r="C2950" s="935"/>
      <c r="D2950" s="530"/>
      <c r="E2950" s="930"/>
      <c r="F2950" s="934"/>
      <c r="G2950" s="935"/>
      <c r="R2950" s="932"/>
      <c r="S2950" s="931"/>
      <c r="W2950" s="932"/>
    </row>
    <row r="2951" spans="1:23" s="563" customFormat="1" ht="15" customHeight="1" x14ac:dyDescent="0.25">
      <c r="A2951" s="934"/>
      <c r="B2951" s="929"/>
      <c r="C2951" s="935"/>
      <c r="D2951" s="530"/>
      <c r="E2951" s="930"/>
      <c r="F2951" s="934"/>
      <c r="G2951" s="935"/>
      <c r="R2951" s="932"/>
      <c r="S2951" s="931"/>
      <c r="W2951" s="932"/>
    </row>
    <row r="2952" spans="1:23" s="563" customFormat="1" ht="15" customHeight="1" x14ac:dyDescent="0.25">
      <c r="A2952" s="934"/>
      <c r="B2952" s="929"/>
      <c r="C2952" s="935"/>
      <c r="D2952" s="530"/>
      <c r="E2952" s="930"/>
      <c r="F2952" s="934"/>
      <c r="G2952" s="935"/>
      <c r="R2952" s="932"/>
      <c r="S2952" s="931"/>
      <c r="W2952" s="932"/>
    </row>
    <row r="2953" spans="1:23" s="563" customFormat="1" ht="15" customHeight="1" x14ac:dyDescent="0.25">
      <c r="A2953" s="934"/>
      <c r="B2953" s="929"/>
      <c r="C2953" s="935"/>
      <c r="D2953" s="530"/>
      <c r="E2953" s="930"/>
      <c r="F2953" s="934"/>
      <c r="G2953" s="935"/>
      <c r="R2953" s="932"/>
      <c r="S2953" s="931"/>
      <c r="W2953" s="932"/>
    </row>
    <row r="2954" spans="1:23" s="563" customFormat="1" ht="15" customHeight="1" x14ac:dyDescent="0.25">
      <c r="A2954" s="934"/>
      <c r="B2954" s="929"/>
      <c r="C2954" s="935"/>
      <c r="D2954" s="530"/>
      <c r="E2954" s="930"/>
      <c r="F2954" s="934"/>
      <c r="G2954" s="935"/>
      <c r="R2954" s="932"/>
      <c r="S2954" s="931"/>
      <c r="W2954" s="932"/>
    </row>
    <row r="2955" spans="1:23" s="563" customFormat="1" ht="15" customHeight="1" x14ac:dyDescent="0.25">
      <c r="A2955" s="934"/>
      <c r="B2955" s="929"/>
      <c r="C2955" s="935"/>
      <c r="D2955" s="530"/>
      <c r="E2955" s="930"/>
      <c r="F2955" s="934"/>
      <c r="G2955" s="935"/>
      <c r="R2955" s="932"/>
      <c r="S2955" s="931"/>
      <c r="W2955" s="932"/>
    </row>
    <row r="2956" spans="1:23" s="563" customFormat="1" ht="15" customHeight="1" x14ac:dyDescent="0.25">
      <c r="A2956" s="934"/>
      <c r="B2956" s="929"/>
      <c r="C2956" s="935"/>
      <c r="D2956" s="530"/>
      <c r="E2956" s="930"/>
      <c r="F2956" s="934"/>
      <c r="G2956" s="935"/>
      <c r="R2956" s="932"/>
      <c r="S2956" s="931"/>
      <c r="W2956" s="932"/>
    </row>
    <row r="2957" spans="1:23" s="563" customFormat="1" ht="15" customHeight="1" x14ac:dyDescent="0.25">
      <c r="A2957" s="934"/>
      <c r="B2957" s="929"/>
      <c r="C2957" s="935"/>
      <c r="D2957" s="530"/>
      <c r="E2957" s="930"/>
      <c r="F2957" s="934"/>
      <c r="G2957" s="935"/>
      <c r="R2957" s="932"/>
      <c r="S2957" s="931"/>
      <c r="W2957" s="932"/>
    </row>
    <row r="2958" spans="1:23" s="563" customFormat="1" ht="15" customHeight="1" x14ac:dyDescent="0.25">
      <c r="A2958" s="934"/>
      <c r="B2958" s="929"/>
      <c r="C2958" s="935"/>
      <c r="D2958" s="530"/>
      <c r="E2958" s="930"/>
      <c r="F2958" s="934"/>
      <c r="G2958" s="935"/>
      <c r="R2958" s="932"/>
      <c r="S2958" s="931"/>
      <c r="W2958" s="932"/>
    </row>
    <row r="2959" spans="1:23" s="563" customFormat="1" ht="15" customHeight="1" x14ac:dyDescent="0.25">
      <c r="A2959" s="934"/>
      <c r="B2959" s="929"/>
      <c r="C2959" s="935"/>
      <c r="D2959" s="530"/>
      <c r="E2959" s="930"/>
      <c r="F2959" s="934"/>
      <c r="G2959" s="935"/>
      <c r="R2959" s="932"/>
      <c r="S2959" s="931"/>
      <c r="W2959" s="932"/>
    </row>
    <row r="2960" spans="1:23" s="563" customFormat="1" ht="15" customHeight="1" x14ac:dyDescent="0.25">
      <c r="A2960" s="934"/>
      <c r="B2960" s="929"/>
      <c r="C2960" s="935"/>
      <c r="D2960" s="530"/>
      <c r="E2960" s="930"/>
      <c r="F2960" s="934"/>
      <c r="G2960" s="935"/>
      <c r="R2960" s="932"/>
      <c r="S2960" s="931"/>
      <c r="W2960" s="932"/>
    </row>
    <row r="2961" spans="1:23" s="563" customFormat="1" ht="15" customHeight="1" x14ac:dyDescent="0.25">
      <c r="A2961" s="934"/>
      <c r="B2961" s="929"/>
      <c r="C2961" s="935"/>
      <c r="D2961" s="530"/>
      <c r="E2961" s="930"/>
      <c r="F2961" s="934"/>
      <c r="G2961" s="935"/>
      <c r="R2961" s="932"/>
      <c r="S2961" s="931"/>
      <c r="W2961" s="932"/>
    </row>
    <row r="2962" spans="1:23" s="563" customFormat="1" ht="15" customHeight="1" x14ac:dyDescent="0.25">
      <c r="A2962" s="934"/>
      <c r="B2962" s="929"/>
      <c r="C2962" s="935"/>
      <c r="D2962" s="530"/>
      <c r="E2962" s="930"/>
      <c r="F2962" s="934"/>
      <c r="G2962" s="935"/>
      <c r="R2962" s="932"/>
      <c r="S2962" s="931"/>
      <c r="W2962" s="932"/>
    </row>
    <row r="2963" spans="1:23" s="563" customFormat="1" ht="15" customHeight="1" x14ac:dyDescent="0.25">
      <c r="A2963" s="934"/>
      <c r="B2963" s="929"/>
      <c r="C2963" s="935"/>
      <c r="D2963" s="530"/>
      <c r="E2963" s="930"/>
      <c r="F2963" s="934"/>
      <c r="G2963" s="935"/>
      <c r="R2963" s="932"/>
      <c r="S2963" s="931"/>
      <c r="W2963" s="932"/>
    </row>
    <row r="2964" spans="1:23" s="563" customFormat="1" ht="15" customHeight="1" x14ac:dyDescent="0.25">
      <c r="A2964" s="934"/>
      <c r="B2964" s="929"/>
      <c r="C2964" s="935"/>
      <c r="D2964" s="530"/>
      <c r="E2964" s="930"/>
      <c r="F2964" s="934"/>
      <c r="G2964" s="935"/>
      <c r="R2964" s="932"/>
      <c r="S2964" s="931"/>
      <c r="W2964" s="932"/>
    </row>
    <row r="2965" spans="1:23" s="563" customFormat="1" ht="15" customHeight="1" x14ac:dyDescent="0.25">
      <c r="A2965" s="934"/>
      <c r="B2965" s="929"/>
      <c r="C2965" s="935"/>
      <c r="D2965" s="530"/>
      <c r="E2965" s="930"/>
      <c r="F2965" s="934"/>
      <c r="G2965" s="935"/>
      <c r="R2965" s="932"/>
      <c r="S2965" s="931"/>
      <c r="W2965" s="932"/>
    </row>
    <row r="2966" spans="1:23" s="563" customFormat="1" ht="15" customHeight="1" x14ac:dyDescent="0.25">
      <c r="A2966" s="934"/>
      <c r="B2966" s="929"/>
      <c r="C2966" s="935"/>
      <c r="D2966" s="530"/>
      <c r="E2966" s="930"/>
      <c r="F2966" s="934"/>
      <c r="G2966" s="935"/>
      <c r="R2966" s="932"/>
      <c r="S2966" s="931"/>
      <c r="W2966" s="932"/>
    </row>
    <row r="2967" spans="1:23" s="563" customFormat="1" ht="15" customHeight="1" x14ac:dyDescent="0.25">
      <c r="A2967" s="934"/>
      <c r="B2967" s="929"/>
      <c r="C2967" s="935"/>
      <c r="D2967" s="530"/>
      <c r="E2967" s="930"/>
      <c r="F2967" s="934"/>
      <c r="G2967" s="935"/>
      <c r="R2967" s="932"/>
      <c r="S2967" s="931"/>
      <c r="W2967" s="932"/>
    </row>
    <row r="2968" spans="1:23" s="563" customFormat="1" ht="15" customHeight="1" x14ac:dyDescent="0.25">
      <c r="A2968" s="934"/>
      <c r="B2968" s="929"/>
      <c r="C2968" s="935"/>
      <c r="D2968" s="530"/>
      <c r="E2968" s="930"/>
      <c r="F2968" s="934"/>
      <c r="G2968" s="935"/>
      <c r="R2968" s="932"/>
      <c r="S2968" s="931"/>
      <c r="W2968" s="932"/>
    </row>
    <row r="2969" spans="1:23" s="563" customFormat="1" ht="15" customHeight="1" x14ac:dyDescent="0.25">
      <c r="A2969" s="934"/>
      <c r="B2969" s="929"/>
      <c r="C2969" s="935"/>
      <c r="D2969" s="530"/>
      <c r="E2969" s="930"/>
      <c r="F2969" s="934"/>
      <c r="G2969" s="935"/>
      <c r="R2969" s="932"/>
      <c r="S2969" s="931"/>
      <c r="W2969" s="932"/>
    </row>
    <row r="2970" spans="1:23" s="563" customFormat="1" ht="15" customHeight="1" x14ac:dyDescent="0.25">
      <c r="A2970" s="934"/>
      <c r="B2970" s="929"/>
      <c r="C2970" s="935"/>
      <c r="D2970" s="530"/>
      <c r="E2970" s="930"/>
      <c r="F2970" s="934"/>
      <c r="G2970" s="935"/>
      <c r="R2970" s="932"/>
      <c r="S2970" s="931"/>
      <c r="W2970" s="932"/>
    </row>
    <row r="2971" spans="1:23" s="563" customFormat="1" ht="15" customHeight="1" x14ac:dyDescent="0.25">
      <c r="A2971" s="934"/>
      <c r="B2971" s="929"/>
      <c r="C2971" s="935"/>
      <c r="D2971" s="530"/>
      <c r="E2971" s="930"/>
      <c r="F2971" s="934"/>
      <c r="G2971" s="935"/>
      <c r="R2971" s="932"/>
      <c r="S2971" s="931"/>
      <c r="W2971" s="932"/>
    </row>
    <row r="2972" spans="1:23" s="563" customFormat="1" ht="15" customHeight="1" x14ac:dyDescent="0.25">
      <c r="A2972" s="934"/>
      <c r="B2972" s="929"/>
      <c r="C2972" s="935"/>
      <c r="D2972" s="530"/>
      <c r="E2972" s="930"/>
      <c r="F2972" s="934"/>
      <c r="G2972" s="935"/>
      <c r="R2972" s="932"/>
      <c r="S2972" s="931"/>
      <c r="W2972" s="932"/>
    </row>
    <row r="2973" spans="1:23" s="563" customFormat="1" ht="15" customHeight="1" x14ac:dyDescent="0.25">
      <c r="A2973" s="934"/>
      <c r="B2973" s="929"/>
      <c r="C2973" s="935"/>
      <c r="D2973" s="530"/>
      <c r="E2973" s="930"/>
      <c r="F2973" s="934"/>
      <c r="G2973" s="935"/>
      <c r="R2973" s="932"/>
      <c r="S2973" s="931"/>
      <c r="W2973" s="932"/>
    </row>
    <row r="2974" spans="1:23" s="563" customFormat="1" ht="15" customHeight="1" x14ac:dyDescent="0.25">
      <c r="A2974" s="934"/>
      <c r="B2974" s="929"/>
      <c r="C2974" s="935"/>
      <c r="D2974" s="530"/>
      <c r="E2974" s="930"/>
      <c r="F2974" s="934"/>
      <c r="G2974" s="935"/>
      <c r="R2974" s="932"/>
      <c r="S2974" s="931"/>
      <c r="W2974" s="932"/>
    </row>
    <row r="2975" spans="1:23" s="563" customFormat="1" ht="15" customHeight="1" x14ac:dyDescent="0.25">
      <c r="A2975" s="934"/>
      <c r="B2975" s="929"/>
      <c r="C2975" s="935"/>
      <c r="D2975" s="530"/>
      <c r="E2975" s="930"/>
      <c r="F2975" s="934"/>
      <c r="G2975" s="935"/>
      <c r="R2975" s="932"/>
      <c r="S2975" s="931"/>
      <c r="W2975" s="932"/>
    </row>
    <row r="2976" spans="1:23" s="563" customFormat="1" ht="15" customHeight="1" x14ac:dyDescent="0.25">
      <c r="A2976" s="934"/>
      <c r="B2976" s="929"/>
      <c r="C2976" s="935"/>
      <c r="D2976" s="530"/>
      <c r="E2976" s="930"/>
      <c r="F2976" s="934"/>
      <c r="G2976" s="935"/>
      <c r="R2976" s="932"/>
      <c r="S2976" s="931"/>
      <c r="W2976" s="932"/>
    </row>
    <row r="2977" spans="1:23" s="563" customFormat="1" ht="15" customHeight="1" x14ac:dyDescent="0.25">
      <c r="A2977" s="934"/>
      <c r="B2977" s="929"/>
      <c r="C2977" s="935"/>
      <c r="D2977" s="530"/>
      <c r="E2977" s="930"/>
      <c r="F2977" s="934"/>
      <c r="G2977" s="935"/>
      <c r="R2977" s="932"/>
      <c r="S2977" s="931"/>
      <c r="W2977" s="932"/>
    </row>
    <row r="2978" spans="1:23" s="563" customFormat="1" ht="15" customHeight="1" x14ac:dyDescent="0.25">
      <c r="A2978" s="934"/>
      <c r="B2978" s="929"/>
      <c r="C2978" s="935"/>
      <c r="D2978" s="530"/>
      <c r="E2978" s="930"/>
      <c r="F2978" s="934"/>
      <c r="G2978" s="935"/>
      <c r="R2978" s="932"/>
      <c r="S2978" s="931"/>
      <c r="W2978" s="932"/>
    </row>
    <row r="2979" spans="1:23" s="563" customFormat="1" ht="15" customHeight="1" x14ac:dyDescent="0.25">
      <c r="A2979" s="934"/>
      <c r="B2979" s="929"/>
      <c r="C2979" s="935"/>
      <c r="D2979" s="530"/>
      <c r="E2979" s="930"/>
      <c r="F2979" s="934"/>
      <c r="G2979" s="935"/>
      <c r="R2979" s="932"/>
      <c r="S2979" s="931"/>
      <c r="W2979" s="932"/>
    </row>
    <row r="2980" spans="1:23" s="563" customFormat="1" ht="15" customHeight="1" x14ac:dyDescent="0.25">
      <c r="A2980" s="934"/>
      <c r="B2980" s="929"/>
      <c r="C2980" s="935"/>
      <c r="D2980" s="530"/>
      <c r="E2980" s="930"/>
      <c r="F2980" s="934"/>
      <c r="G2980" s="935"/>
      <c r="R2980" s="932"/>
      <c r="S2980" s="931"/>
      <c r="W2980" s="932"/>
    </row>
    <row r="2981" spans="1:23" s="563" customFormat="1" ht="15" customHeight="1" x14ac:dyDescent="0.25">
      <c r="A2981" s="934"/>
      <c r="B2981" s="929"/>
      <c r="C2981" s="935"/>
      <c r="D2981" s="530"/>
      <c r="E2981" s="930"/>
      <c r="F2981" s="934"/>
      <c r="G2981" s="935"/>
      <c r="R2981" s="932"/>
      <c r="S2981" s="931"/>
      <c r="W2981" s="932"/>
    </row>
    <row r="2982" spans="1:23" s="563" customFormat="1" ht="15" customHeight="1" x14ac:dyDescent="0.25">
      <c r="A2982" s="934"/>
      <c r="B2982" s="929"/>
      <c r="C2982" s="935"/>
      <c r="D2982" s="530"/>
      <c r="E2982" s="930"/>
      <c r="F2982" s="934"/>
      <c r="G2982" s="935"/>
      <c r="R2982" s="932"/>
      <c r="S2982" s="931"/>
      <c r="W2982" s="932"/>
    </row>
    <row r="2983" spans="1:23" s="563" customFormat="1" ht="15" customHeight="1" x14ac:dyDescent="0.25">
      <c r="A2983" s="934"/>
      <c r="B2983" s="929"/>
      <c r="C2983" s="935"/>
      <c r="D2983" s="530"/>
      <c r="E2983" s="930"/>
      <c r="F2983" s="934"/>
      <c r="G2983" s="935"/>
      <c r="R2983" s="932"/>
      <c r="S2983" s="931"/>
      <c r="W2983" s="932"/>
    </row>
    <row r="2984" spans="1:23" s="563" customFormat="1" ht="15" customHeight="1" x14ac:dyDescent="0.25">
      <c r="A2984" s="934"/>
      <c r="B2984" s="929"/>
      <c r="C2984" s="935"/>
      <c r="D2984" s="530"/>
      <c r="E2984" s="930"/>
      <c r="F2984" s="934"/>
      <c r="G2984" s="935"/>
      <c r="R2984" s="932"/>
      <c r="S2984" s="931"/>
      <c r="W2984" s="932"/>
    </row>
    <row r="2985" spans="1:23" s="563" customFormat="1" ht="15" customHeight="1" x14ac:dyDescent="0.25">
      <c r="A2985" s="934"/>
      <c r="B2985" s="929"/>
      <c r="C2985" s="935"/>
      <c r="D2985" s="530"/>
      <c r="E2985" s="930"/>
      <c r="F2985" s="934"/>
      <c r="G2985" s="935"/>
      <c r="R2985" s="932"/>
      <c r="S2985" s="931"/>
      <c r="W2985" s="932"/>
    </row>
    <row r="2986" spans="1:23" s="563" customFormat="1" ht="15" customHeight="1" x14ac:dyDescent="0.25">
      <c r="A2986" s="934"/>
      <c r="B2986" s="929"/>
      <c r="C2986" s="935"/>
      <c r="D2986" s="530"/>
      <c r="E2986" s="930"/>
      <c r="F2986" s="934"/>
      <c r="G2986" s="935"/>
      <c r="R2986" s="932"/>
      <c r="S2986" s="931"/>
      <c r="W2986" s="932"/>
    </row>
    <row r="2987" spans="1:23" s="563" customFormat="1" ht="15" customHeight="1" x14ac:dyDescent="0.25">
      <c r="A2987" s="934"/>
      <c r="B2987" s="929"/>
      <c r="C2987" s="935"/>
      <c r="D2987" s="530"/>
      <c r="E2987" s="930"/>
      <c r="F2987" s="934"/>
      <c r="G2987" s="935"/>
      <c r="R2987" s="932"/>
      <c r="S2987" s="931"/>
      <c r="W2987" s="932"/>
    </row>
    <row r="2988" spans="1:23" s="563" customFormat="1" ht="15" customHeight="1" x14ac:dyDescent="0.25">
      <c r="A2988" s="934"/>
      <c r="B2988" s="929"/>
      <c r="C2988" s="935"/>
      <c r="D2988" s="530"/>
      <c r="E2988" s="930"/>
      <c r="F2988" s="934"/>
      <c r="G2988" s="935"/>
      <c r="R2988" s="932"/>
      <c r="S2988" s="931"/>
      <c r="W2988" s="932"/>
    </row>
    <row r="2989" spans="1:23" s="563" customFormat="1" ht="15" customHeight="1" x14ac:dyDescent="0.25">
      <c r="A2989" s="934"/>
      <c r="B2989" s="929"/>
      <c r="C2989" s="935"/>
      <c r="D2989" s="530"/>
      <c r="E2989" s="930"/>
      <c r="F2989" s="934"/>
      <c r="G2989" s="935"/>
      <c r="R2989" s="932"/>
      <c r="S2989" s="931"/>
      <c r="W2989" s="932"/>
    </row>
    <row r="2990" spans="1:23" s="563" customFormat="1" ht="15" customHeight="1" x14ac:dyDescent="0.25">
      <c r="A2990" s="934"/>
      <c r="B2990" s="929"/>
      <c r="C2990" s="935"/>
      <c r="D2990" s="530"/>
      <c r="E2990" s="930"/>
      <c r="F2990" s="934"/>
      <c r="G2990" s="935"/>
      <c r="R2990" s="932"/>
      <c r="S2990" s="931"/>
      <c r="W2990" s="932"/>
    </row>
    <row r="2991" spans="1:23" s="563" customFormat="1" ht="15" customHeight="1" x14ac:dyDescent="0.25">
      <c r="A2991" s="934"/>
      <c r="B2991" s="929"/>
      <c r="C2991" s="935"/>
      <c r="D2991" s="530"/>
      <c r="E2991" s="930"/>
      <c r="F2991" s="934"/>
      <c r="G2991" s="935"/>
      <c r="R2991" s="932"/>
      <c r="S2991" s="931"/>
      <c r="W2991" s="932"/>
    </row>
    <row r="2992" spans="1:23" s="563" customFormat="1" ht="15" customHeight="1" x14ac:dyDescent="0.25">
      <c r="A2992" s="934"/>
      <c r="B2992" s="929"/>
      <c r="C2992" s="935"/>
      <c r="D2992" s="530"/>
      <c r="E2992" s="930"/>
      <c r="F2992" s="934"/>
      <c r="G2992" s="935"/>
      <c r="R2992" s="932"/>
      <c r="S2992" s="931"/>
      <c r="W2992" s="932"/>
    </row>
    <row r="2993" spans="1:23" s="563" customFormat="1" ht="15" customHeight="1" x14ac:dyDescent="0.25">
      <c r="A2993" s="934"/>
      <c r="B2993" s="929"/>
      <c r="C2993" s="935"/>
      <c r="D2993" s="530"/>
      <c r="E2993" s="930"/>
      <c r="F2993" s="934"/>
      <c r="G2993" s="935"/>
      <c r="R2993" s="932"/>
      <c r="S2993" s="931"/>
      <c r="W2993" s="932"/>
    </row>
    <row r="2994" spans="1:23" s="563" customFormat="1" ht="15" customHeight="1" x14ac:dyDescent="0.25">
      <c r="A2994" s="934"/>
      <c r="B2994" s="929"/>
      <c r="C2994" s="935"/>
      <c r="D2994" s="530"/>
      <c r="E2994" s="930"/>
      <c r="F2994" s="934"/>
      <c r="G2994" s="935"/>
      <c r="R2994" s="932"/>
      <c r="S2994" s="931"/>
      <c r="W2994" s="932"/>
    </row>
    <row r="2995" spans="1:23" s="563" customFormat="1" ht="15" customHeight="1" x14ac:dyDescent="0.25">
      <c r="A2995" s="934"/>
      <c r="B2995" s="929"/>
      <c r="C2995" s="935"/>
      <c r="D2995" s="530"/>
      <c r="E2995" s="930"/>
      <c r="F2995" s="934"/>
      <c r="G2995" s="935"/>
      <c r="R2995" s="932"/>
      <c r="S2995" s="931"/>
      <c r="W2995" s="932"/>
    </row>
    <row r="2996" spans="1:23" s="563" customFormat="1" ht="15" customHeight="1" x14ac:dyDescent="0.25">
      <c r="A2996" s="934"/>
      <c r="B2996" s="929"/>
      <c r="C2996" s="935"/>
      <c r="D2996" s="530"/>
      <c r="E2996" s="930"/>
      <c r="F2996" s="934"/>
      <c r="G2996" s="935"/>
      <c r="R2996" s="932"/>
      <c r="S2996" s="931"/>
      <c r="W2996" s="932"/>
    </row>
    <row r="2997" spans="1:23" s="563" customFormat="1" ht="15" customHeight="1" x14ac:dyDescent="0.25">
      <c r="A2997" s="934"/>
      <c r="B2997" s="929"/>
      <c r="C2997" s="935"/>
      <c r="D2997" s="530"/>
      <c r="E2997" s="930"/>
      <c r="F2997" s="934"/>
      <c r="G2997" s="935"/>
      <c r="R2997" s="932"/>
      <c r="S2997" s="931"/>
      <c r="W2997" s="932"/>
    </row>
    <row r="2998" spans="1:23" s="563" customFormat="1" ht="15" customHeight="1" x14ac:dyDescent="0.25">
      <c r="A2998" s="934"/>
      <c r="B2998" s="929"/>
      <c r="C2998" s="935"/>
      <c r="D2998" s="530"/>
      <c r="E2998" s="930"/>
      <c r="F2998" s="934"/>
      <c r="G2998" s="935"/>
      <c r="R2998" s="932"/>
      <c r="S2998" s="931"/>
      <c r="W2998" s="932"/>
    </row>
    <row r="2999" spans="1:23" s="563" customFormat="1" ht="15" customHeight="1" x14ac:dyDescent="0.25">
      <c r="A2999" s="934"/>
      <c r="B2999" s="929"/>
      <c r="C2999" s="935"/>
      <c r="D2999" s="530"/>
      <c r="E2999" s="930"/>
      <c r="F2999" s="934"/>
      <c r="G2999" s="935"/>
      <c r="R2999" s="932"/>
      <c r="S2999" s="931"/>
      <c r="W2999" s="932"/>
    </row>
    <row r="3000" spans="1:23" s="563" customFormat="1" ht="15" customHeight="1" x14ac:dyDescent="0.25">
      <c r="A3000" s="934"/>
      <c r="B3000" s="929"/>
      <c r="C3000" s="935"/>
      <c r="D3000" s="530"/>
      <c r="E3000" s="930"/>
      <c r="F3000" s="934"/>
      <c r="G3000" s="935"/>
      <c r="R3000" s="932"/>
      <c r="S3000" s="931"/>
      <c r="W3000" s="932"/>
    </row>
    <row r="3001" spans="1:23" s="563" customFormat="1" ht="15" customHeight="1" x14ac:dyDescent="0.25">
      <c r="A3001" s="934"/>
      <c r="B3001" s="929"/>
      <c r="C3001" s="935"/>
      <c r="D3001" s="530"/>
      <c r="E3001" s="930"/>
      <c r="F3001" s="934"/>
      <c r="G3001" s="935"/>
      <c r="R3001" s="932"/>
      <c r="S3001" s="931"/>
      <c r="W3001" s="932"/>
    </row>
    <row r="3002" spans="1:23" s="563" customFormat="1" ht="15" customHeight="1" x14ac:dyDescent="0.25">
      <c r="A3002" s="934"/>
      <c r="B3002" s="929"/>
      <c r="C3002" s="935"/>
      <c r="D3002" s="530"/>
      <c r="E3002" s="930"/>
      <c r="F3002" s="934"/>
      <c r="G3002" s="935"/>
      <c r="R3002" s="932"/>
      <c r="S3002" s="931"/>
      <c r="W3002" s="932"/>
    </row>
    <row r="3003" spans="1:23" s="563" customFormat="1" ht="15" customHeight="1" x14ac:dyDescent="0.25">
      <c r="A3003" s="934"/>
      <c r="B3003" s="929"/>
      <c r="C3003" s="935"/>
      <c r="D3003" s="530"/>
      <c r="E3003" s="930"/>
      <c r="F3003" s="934"/>
      <c r="G3003" s="935"/>
      <c r="R3003" s="932"/>
      <c r="S3003" s="931"/>
      <c r="W3003" s="932"/>
    </row>
    <row r="3004" spans="1:23" s="563" customFormat="1" ht="15" customHeight="1" x14ac:dyDescent="0.25">
      <c r="A3004" s="934"/>
      <c r="B3004" s="929"/>
      <c r="C3004" s="935"/>
      <c r="D3004" s="530"/>
      <c r="E3004" s="930"/>
      <c r="F3004" s="934"/>
      <c r="G3004" s="935"/>
      <c r="R3004" s="932"/>
      <c r="S3004" s="931"/>
      <c r="W3004" s="932"/>
    </row>
    <row r="3005" spans="1:23" s="563" customFormat="1" ht="15" customHeight="1" x14ac:dyDescent="0.25">
      <c r="A3005" s="934"/>
      <c r="B3005" s="929"/>
      <c r="C3005" s="935"/>
      <c r="D3005" s="530"/>
      <c r="E3005" s="930"/>
      <c r="F3005" s="934"/>
      <c r="G3005" s="935"/>
      <c r="R3005" s="932"/>
      <c r="S3005" s="931"/>
      <c r="W3005" s="932"/>
    </row>
    <row r="3006" spans="1:23" s="563" customFormat="1" ht="15" customHeight="1" x14ac:dyDescent="0.25">
      <c r="A3006" s="934"/>
      <c r="B3006" s="929"/>
      <c r="C3006" s="935"/>
      <c r="D3006" s="530"/>
      <c r="E3006" s="930"/>
      <c r="F3006" s="934"/>
      <c r="G3006" s="935"/>
      <c r="R3006" s="932"/>
      <c r="S3006" s="931"/>
      <c r="W3006" s="932"/>
    </row>
    <row r="3007" spans="1:23" s="563" customFormat="1" ht="15" customHeight="1" x14ac:dyDescent="0.25">
      <c r="A3007" s="934"/>
      <c r="B3007" s="929"/>
      <c r="C3007" s="935"/>
      <c r="D3007" s="530"/>
      <c r="E3007" s="930"/>
      <c r="F3007" s="934"/>
      <c r="G3007" s="935"/>
      <c r="R3007" s="932"/>
      <c r="S3007" s="931"/>
      <c r="W3007" s="932"/>
    </row>
    <row r="3008" spans="1:23" s="563" customFormat="1" ht="15" customHeight="1" x14ac:dyDescent="0.25">
      <c r="A3008" s="934"/>
      <c r="B3008" s="929"/>
      <c r="C3008" s="935"/>
      <c r="D3008" s="530"/>
      <c r="E3008" s="930"/>
      <c r="F3008" s="934"/>
      <c r="G3008" s="935"/>
      <c r="R3008" s="932"/>
      <c r="S3008" s="931"/>
      <c r="W3008" s="932"/>
    </row>
    <row r="3009" spans="1:23" s="563" customFormat="1" ht="15" customHeight="1" x14ac:dyDescent="0.25">
      <c r="A3009" s="934"/>
      <c r="B3009" s="929"/>
      <c r="C3009" s="935"/>
      <c r="D3009" s="530"/>
      <c r="E3009" s="930"/>
      <c r="F3009" s="934"/>
      <c r="G3009" s="935"/>
      <c r="R3009" s="932"/>
      <c r="S3009" s="931"/>
      <c r="W3009" s="932"/>
    </row>
    <row r="3010" spans="1:23" s="563" customFormat="1" ht="15" customHeight="1" x14ac:dyDescent="0.25">
      <c r="A3010" s="934"/>
      <c r="B3010" s="929"/>
      <c r="C3010" s="935"/>
      <c r="D3010" s="530"/>
      <c r="E3010" s="930"/>
      <c r="F3010" s="934"/>
      <c r="G3010" s="935"/>
      <c r="R3010" s="932"/>
      <c r="S3010" s="931"/>
      <c r="W3010" s="932"/>
    </row>
    <row r="3011" spans="1:23" s="563" customFormat="1" ht="15" customHeight="1" x14ac:dyDescent="0.25">
      <c r="A3011" s="934"/>
      <c r="B3011" s="929"/>
      <c r="C3011" s="935"/>
      <c r="D3011" s="530"/>
      <c r="E3011" s="930"/>
      <c r="F3011" s="934"/>
      <c r="G3011" s="935"/>
      <c r="R3011" s="932"/>
      <c r="S3011" s="931"/>
      <c r="W3011" s="932"/>
    </row>
    <row r="3012" spans="1:23" s="563" customFormat="1" ht="15" customHeight="1" x14ac:dyDescent="0.25">
      <c r="A3012" s="934"/>
      <c r="B3012" s="929"/>
      <c r="C3012" s="935"/>
      <c r="D3012" s="530"/>
      <c r="E3012" s="930"/>
      <c r="F3012" s="934"/>
      <c r="G3012" s="935"/>
      <c r="R3012" s="932"/>
      <c r="S3012" s="931"/>
      <c r="W3012" s="932"/>
    </row>
    <row r="3013" spans="1:23" s="563" customFormat="1" ht="15" customHeight="1" x14ac:dyDescent="0.25">
      <c r="A3013" s="934"/>
      <c r="B3013" s="929"/>
      <c r="C3013" s="935"/>
      <c r="D3013" s="530"/>
      <c r="E3013" s="930"/>
      <c r="F3013" s="934"/>
      <c r="G3013" s="935"/>
      <c r="R3013" s="932"/>
      <c r="S3013" s="931"/>
      <c r="W3013" s="932"/>
    </row>
    <row r="3014" spans="1:23" s="563" customFormat="1" ht="15" customHeight="1" x14ac:dyDescent="0.25">
      <c r="A3014" s="934"/>
      <c r="B3014" s="929"/>
      <c r="C3014" s="935"/>
      <c r="D3014" s="530"/>
      <c r="E3014" s="930"/>
      <c r="F3014" s="934"/>
      <c r="G3014" s="935"/>
      <c r="R3014" s="932"/>
      <c r="S3014" s="931"/>
      <c r="W3014" s="932"/>
    </row>
    <row r="3015" spans="1:23" s="563" customFormat="1" ht="15" customHeight="1" x14ac:dyDescent="0.25">
      <c r="A3015" s="934"/>
      <c r="B3015" s="929"/>
      <c r="C3015" s="935"/>
      <c r="D3015" s="530"/>
      <c r="E3015" s="930"/>
      <c r="F3015" s="934"/>
      <c r="G3015" s="935"/>
      <c r="R3015" s="932"/>
      <c r="S3015" s="931"/>
      <c r="W3015" s="932"/>
    </row>
    <row r="3016" spans="1:23" s="563" customFormat="1" ht="15" customHeight="1" x14ac:dyDescent="0.25">
      <c r="A3016" s="934"/>
      <c r="B3016" s="929"/>
      <c r="C3016" s="935"/>
      <c r="D3016" s="530"/>
      <c r="E3016" s="930"/>
      <c r="F3016" s="934"/>
      <c r="G3016" s="935"/>
      <c r="R3016" s="932"/>
      <c r="S3016" s="931"/>
      <c r="W3016" s="932"/>
    </row>
    <row r="3017" spans="1:23" s="563" customFormat="1" ht="15" customHeight="1" x14ac:dyDescent="0.25">
      <c r="A3017" s="934"/>
      <c r="B3017" s="929"/>
      <c r="C3017" s="935"/>
      <c r="D3017" s="530"/>
      <c r="E3017" s="930"/>
      <c r="F3017" s="934"/>
      <c r="G3017" s="935"/>
      <c r="R3017" s="932"/>
      <c r="S3017" s="931"/>
      <c r="W3017" s="932"/>
    </row>
    <row r="3018" spans="1:23" s="563" customFormat="1" ht="15" customHeight="1" x14ac:dyDescent="0.25">
      <c r="A3018" s="934"/>
      <c r="B3018" s="929"/>
      <c r="C3018" s="935"/>
      <c r="D3018" s="530"/>
      <c r="E3018" s="930"/>
      <c r="F3018" s="934"/>
      <c r="G3018" s="935"/>
      <c r="R3018" s="932"/>
      <c r="S3018" s="931"/>
      <c r="W3018" s="932"/>
    </row>
    <row r="3019" spans="1:23" s="563" customFormat="1" ht="15" customHeight="1" x14ac:dyDescent="0.25">
      <c r="A3019" s="934"/>
      <c r="B3019" s="929"/>
      <c r="C3019" s="935"/>
      <c r="D3019" s="530"/>
      <c r="E3019" s="930"/>
      <c r="F3019" s="934"/>
      <c r="G3019" s="935"/>
      <c r="R3019" s="932"/>
      <c r="S3019" s="931"/>
      <c r="W3019" s="932"/>
    </row>
    <row r="3020" spans="1:23" s="563" customFormat="1" ht="15" customHeight="1" x14ac:dyDescent="0.25">
      <c r="A3020" s="934"/>
      <c r="B3020" s="929"/>
      <c r="C3020" s="935"/>
      <c r="D3020" s="530"/>
      <c r="E3020" s="930"/>
      <c r="F3020" s="934"/>
      <c r="G3020" s="935"/>
      <c r="R3020" s="932"/>
      <c r="S3020" s="931"/>
      <c r="W3020" s="932"/>
    </row>
    <row r="3021" spans="1:23" s="563" customFormat="1" ht="15" customHeight="1" x14ac:dyDescent="0.25">
      <c r="A3021" s="934"/>
      <c r="B3021" s="929"/>
      <c r="C3021" s="935"/>
      <c r="D3021" s="530"/>
      <c r="E3021" s="930"/>
      <c r="F3021" s="934"/>
      <c r="G3021" s="935"/>
      <c r="R3021" s="932"/>
      <c r="S3021" s="931"/>
      <c r="W3021" s="932"/>
    </row>
    <row r="3022" spans="1:23" s="563" customFormat="1" ht="15" customHeight="1" x14ac:dyDescent="0.25">
      <c r="A3022" s="934"/>
      <c r="B3022" s="929"/>
      <c r="C3022" s="935"/>
      <c r="D3022" s="530"/>
      <c r="E3022" s="930"/>
      <c r="F3022" s="934"/>
      <c r="G3022" s="935"/>
      <c r="R3022" s="932"/>
      <c r="S3022" s="931"/>
      <c r="W3022" s="932"/>
    </row>
    <row r="3023" spans="1:23" s="563" customFormat="1" ht="15" customHeight="1" x14ac:dyDescent="0.25">
      <c r="A3023" s="934"/>
      <c r="B3023" s="929"/>
      <c r="C3023" s="935"/>
      <c r="D3023" s="530"/>
      <c r="E3023" s="930"/>
      <c r="F3023" s="934"/>
      <c r="G3023" s="935"/>
      <c r="R3023" s="932"/>
      <c r="S3023" s="931"/>
      <c r="W3023" s="932"/>
    </row>
    <row r="3024" spans="1:23" s="563" customFormat="1" ht="15" customHeight="1" x14ac:dyDescent="0.25">
      <c r="A3024" s="934"/>
      <c r="B3024" s="929"/>
      <c r="C3024" s="935"/>
      <c r="D3024" s="530"/>
      <c r="E3024" s="930"/>
      <c r="F3024" s="934"/>
      <c r="G3024" s="935"/>
      <c r="R3024" s="932"/>
      <c r="S3024" s="931"/>
      <c r="W3024" s="932"/>
    </row>
    <row r="3025" spans="1:23" s="563" customFormat="1" ht="15" customHeight="1" x14ac:dyDescent="0.25">
      <c r="A3025" s="934"/>
      <c r="B3025" s="929"/>
      <c r="C3025" s="935"/>
      <c r="D3025" s="530"/>
      <c r="E3025" s="930"/>
      <c r="F3025" s="934"/>
      <c r="G3025" s="935"/>
      <c r="R3025" s="932"/>
      <c r="S3025" s="931"/>
      <c r="W3025" s="932"/>
    </row>
    <row r="3026" spans="1:23" s="563" customFormat="1" ht="15" customHeight="1" x14ac:dyDescent="0.25">
      <c r="A3026" s="934"/>
      <c r="B3026" s="929"/>
      <c r="C3026" s="935"/>
      <c r="D3026" s="530"/>
      <c r="E3026" s="930"/>
      <c r="F3026" s="934"/>
      <c r="G3026" s="935"/>
      <c r="R3026" s="932"/>
      <c r="S3026" s="931"/>
      <c r="W3026" s="932"/>
    </row>
    <row r="3027" spans="1:23" s="563" customFormat="1" ht="15" customHeight="1" x14ac:dyDescent="0.25">
      <c r="A3027" s="934"/>
      <c r="B3027" s="929"/>
      <c r="C3027" s="935"/>
      <c r="D3027" s="530"/>
      <c r="E3027" s="930"/>
      <c r="F3027" s="934"/>
      <c r="G3027" s="935"/>
      <c r="R3027" s="932"/>
      <c r="S3027" s="931"/>
      <c r="W3027" s="932"/>
    </row>
    <row r="3028" spans="1:23" s="563" customFormat="1" ht="15" customHeight="1" x14ac:dyDescent="0.25">
      <c r="A3028" s="934"/>
      <c r="B3028" s="929"/>
      <c r="C3028" s="935"/>
      <c r="D3028" s="530"/>
      <c r="E3028" s="930"/>
      <c r="F3028" s="934"/>
      <c r="G3028" s="935"/>
      <c r="R3028" s="932"/>
      <c r="S3028" s="931"/>
      <c r="W3028" s="932"/>
    </row>
    <row r="3029" spans="1:23" s="563" customFormat="1" ht="15" customHeight="1" x14ac:dyDescent="0.25">
      <c r="A3029" s="934"/>
      <c r="B3029" s="929"/>
      <c r="C3029" s="935"/>
      <c r="D3029" s="530"/>
      <c r="E3029" s="930"/>
      <c r="F3029" s="934"/>
      <c r="G3029" s="935"/>
      <c r="R3029" s="932"/>
      <c r="S3029" s="931"/>
      <c r="W3029" s="932"/>
    </row>
    <row r="3030" spans="1:23" s="563" customFormat="1" ht="15" customHeight="1" x14ac:dyDescent="0.25">
      <c r="A3030" s="934"/>
      <c r="B3030" s="929"/>
      <c r="C3030" s="935"/>
      <c r="D3030" s="530"/>
      <c r="E3030" s="930"/>
      <c r="F3030" s="934"/>
      <c r="G3030" s="935"/>
      <c r="R3030" s="932"/>
      <c r="S3030" s="931"/>
      <c r="W3030" s="932"/>
    </row>
    <row r="3031" spans="1:23" s="563" customFormat="1" ht="15" customHeight="1" x14ac:dyDescent="0.25">
      <c r="A3031" s="934"/>
      <c r="B3031" s="929"/>
      <c r="C3031" s="935"/>
      <c r="D3031" s="530"/>
      <c r="E3031" s="930"/>
      <c r="F3031" s="934"/>
      <c r="G3031" s="935"/>
      <c r="R3031" s="932"/>
      <c r="S3031" s="931"/>
      <c r="W3031" s="932"/>
    </row>
    <row r="3032" spans="1:23" s="563" customFormat="1" ht="15" customHeight="1" x14ac:dyDescent="0.25">
      <c r="A3032" s="934"/>
      <c r="B3032" s="929"/>
      <c r="C3032" s="935"/>
      <c r="D3032" s="530"/>
      <c r="E3032" s="930"/>
      <c r="F3032" s="934"/>
      <c r="G3032" s="935"/>
      <c r="R3032" s="932"/>
      <c r="S3032" s="931"/>
      <c r="W3032" s="932"/>
    </row>
    <row r="3033" spans="1:23" s="563" customFormat="1" ht="15" customHeight="1" x14ac:dyDescent="0.25">
      <c r="A3033" s="934"/>
      <c r="B3033" s="929"/>
      <c r="C3033" s="935"/>
      <c r="D3033" s="530"/>
      <c r="E3033" s="930"/>
      <c r="F3033" s="934"/>
      <c r="G3033" s="935"/>
      <c r="R3033" s="932"/>
      <c r="S3033" s="931"/>
      <c r="W3033" s="932"/>
    </row>
    <row r="3034" spans="1:23" s="563" customFormat="1" ht="15" customHeight="1" x14ac:dyDescent="0.25">
      <c r="A3034" s="934"/>
      <c r="B3034" s="929"/>
      <c r="C3034" s="935"/>
      <c r="D3034" s="530"/>
      <c r="E3034" s="930"/>
      <c r="F3034" s="934"/>
      <c r="G3034" s="935"/>
      <c r="R3034" s="932"/>
      <c r="S3034" s="931"/>
      <c r="W3034" s="932"/>
    </row>
    <row r="3035" spans="1:23" s="563" customFormat="1" ht="15" customHeight="1" x14ac:dyDescent="0.25">
      <c r="A3035" s="934"/>
      <c r="B3035" s="929"/>
      <c r="C3035" s="935"/>
      <c r="D3035" s="530"/>
      <c r="E3035" s="930"/>
      <c r="F3035" s="934"/>
      <c r="G3035" s="935"/>
      <c r="R3035" s="932"/>
      <c r="S3035" s="931"/>
      <c r="W3035" s="932"/>
    </row>
    <row r="3036" spans="1:23" s="563" customFormat="1" ht="15" customHeight="1" x14ac:dyDescent="0.25">
      <c r="A3036" s="934"/>
      <c r="B3036" s="929"/>
      <c r="C3036" s="935"/>
      <c r="D3036" s="530"/>
      <c r="E3036" s="930"/>
      <c r="F3036" s="934"/>
      <c r="G3036" s="935"/>
      <c r="R3036" s="932"/>
      <c r="S3036" s="931"/>
      <c r="W3036" s="932"/>
    </row>
    <row r="3037" spans="1:23" s="563" customFormat="1" ht="15" customHeight="1" x14ac:dyDescent="0.25">
      <c r="A3037" s="934"/>
      <c r="B3037" s="929"/>
      <c r="C3037" s="935"/>
      <c r="D3037" s="530"/>
      <c r="E3037" s="930"/>
      <c r="F3037" s="934"/>
      <c r="G3037" s="935"/>
      <c r="R3037" s="932"/>
      <c r="S3037" s="931"/>
      <c r="W3037" s="932"/>
    </row>
    <row r="3038" spans="1:23" s="563" customFormat="1" ht="15" customHeight="1" x14ac:dyDescent="0.25">
      <c r="A3038" s="934"/>
      <c r="B3038" s="929"/>
      <c r="C3038" s="935"/>
      <c r="D3038" s="530"/>
      <c r="E3038" s="930"/>
      <c r="F3038" s="934"/>
      <c r="G3038" s="935"/>
      <c r="R3038" s="932"/>
      <c r="S3038" s="931"/>
      <c r="W3038" s="932"/>
    </row>
    <row r="3039" spans="1:23" s="563" customFormat="1" ht="15" customHeight="1" x14ac:dyDescent="0.25">
      <c r="A3039" s="934"/>
      <c r="B3039" s="929"/>
      <c r="C3039" s="935"/>
      <c r="D3039" s="530"/>
      <c r="E3039" s="930"/>
      <c r="F3039" s="934"/>
      <c r="G3039" s="935"/>
      <c r="R3039" s="932"/>
      <c r="S3039" s="931"/>
      <c r="W3039" s="932"/>
    </row>
    <row r="3040" spans="1:23" s="563" customFormat="1" ht="15" customHeight="1" x14ac:dyDescent="0.25">
      <c r="A3040" s="934"/>
      <c r="B3040" s="929"/>
      <c r="C3040" s="935"/>
      <c r="D3040" s="530"/>
      <c r="E3040" s="930"/>
      <c r="F3040" s="934"/>
      <c r="G3040" s="935"/>
      <c r="R3040" s="932"/>
      <c r="S3040" s="931"/>
      <c r="W3040" s="932"/>
    </row>
    <row r="3041" spans="1:23" s="563" customFormat="1" ht="15" customHeight="1" x14ac:dyDescent="0.25">
      <c r="A3041" s="934"/>
      <c r="B3041" s="929"/>
      <c r="C3041" s="935"/>
      <c r="D3041" s="530"/>
      <c r="E3041" s="930"/>
      <c r="F3041" s="934"/>
      <c r="G3041" s="935"/>
      <c r="R3041" s="932"/>
      <c r="S3041" s="931"/>
      <c r="W3041" s="932"/>
    </row>
    <row r="3042" spans="1:23" s="563" customFormat="1" ht="15" customHeight="1" x14ac:dyDescent="0.25">
      <c r="A3042" s="934"/>
      <c r="B3042" s="929"/>
      <c r="C3042" s="935"/>
      <c r="D3042" s="530"/>
      <c r="E3042" s="930"/>
      <c r="F3042" s="934"/>
      <c r="G3042" s="935"/>
      <c r="R3042" s="932"/>
      <c r="S3042" s="931"/>
      <c r="W3042" s="932"/>
    </row>
    <row r="3043" spans="1:23" s="563" customFormat="1" ht="15" customHeight="1" x14ac:dyDescent="0.25">
      <c r="A3043" s="934"/>
      <c r="B3043" s="929"/>
      <c r="C3043" s="935"/>
      <c r="D3043" s="530"/>
      <c r="E3043" s="930"/>
      <c r="F3043" s="934"/>
      <c r="G3043" s="935"/>
      <c r="R3043" s="932"/>
      <c r="S3043" s="931"/>
      <c r="W3043" s="932"/>
    </row>
    <row r="3044" spans="1:23" s="563" customFormat="1" ht="15" customHeight="1" x14ac:dyDescent="0.25">
      <c r="A3044" s="934"/>
      <c r="B3044" s="929"/>
      <c r="C3044" s="935"/>
      <c r="D3044" s="530"/>
      <c r="E3044" s="930"/>
      <c r="F3044" s="934"/>
      <c r="G3044" s="935"/>
      <c r="R3044" s="932"/>
      <c r="S3044" s="931"/>
      <c r="W3044" s="932"/>
    </row>
    <row r="3045" spans="1:23" s="563" customFormat="1" ht="15" customHeight="1" x14ac:dyDescent="0.25">
      <c r="A3045" s="934"/>
      <c r="B3045" s="929"/>
      <c r="C3045" s="935"/>
      <c r="D3045" s="530"/>
      <c r="E3045" s="930"/>
      <c r="F3045" s="934"/>
      <c r="G3045" s="935"/>
      <c r="R3045" s="932"/>
      <c r="S3045" s="931"/>
      <c r="W3045" s="932"/>
    </row>
    <row r="3046" spans="1:23" s="563" customFormat="1" ht="15" customHeight="1" x14ac:dyDescent="0.25">
      <c r="A3046" s="934"/>
      <c r="B3046" s="929"/>
      <c r="C3046" s="935"/>
      <c r="D3046" s="530"/>
      <c r="E3046" s="930"/>
      <c r="F3046" s="934"/>
      <c r="G3046" s="935"/>
      <c r="R3046" s="932"/>
      <c r="S3046" s="931"/>
      <c r="W3046" s="932"/>
    </row>
    <row r="3047" spans="1:23" s="563" customFormat="1" ht="15" customHeight="1" x14ac:dyDescent="0.25">
      <c r="A3047" s="934"/>
      <c r="B3047" s="929"/>
      <c r="C3047" s="935"/>
      <c r="D3047" s="530"/>
      <c r="E3047" s="930"/>
      <c r="F3047" s="934"/>
      <c r="G3047" s="935"/>
      <c r="R3047" s="932"/>
      <c r="S3047" s="931"/>
      <c r="W3047" s="932"/>
    </row>
    <row r="3048" spans="1:23" s="563" customFormat="1" ht="15" customHeight="1" x14ac:dyDescent="0.25">
      <c r="A3048" s="934"/>
      <c r="B3048" s="929"/>
      <c r="C3048" s="935"/>
      <c r="D3048" s="530"/>
      <c r="E3048" s="930"/>
      <c r="F3048" s="934"/>
      <c r="G3048" s="935"/>
      <c r="R3048" s="932"/>
      <c r="S3048" s="931"/>
      <c r="W3048" s="932"/>
    </row>
    <row r="3049" spans="1:23" s="563" customFormat="1" ht="15" customHeight="1" x14ac:dyDescent="0.25">
      <c r="A3049" s="934"/>
      <c r="B3049" s="929"/>
      <c r="C3049" s="935"/>
      <c r="D3049" s="530"/>
      <c r="E3049" s="930"/>
      <c r="F3049" s="934"/>
      <c r="G3049" s="935"/>
      <c r="R3049" s="932"/>
      <c r="S3049" s="931"/>
      <c r="W3049" s="932"/>
    </row>
    <row r="3050" spans="1:23" s="563" customFormat="1" ht="15" customHeight="1" x14ac:dyDescent="0.25">
      <c r="A3050" s="934"/>
      <c r="B3050" s="929"/>
      <c r="C3050" s="935"/>
      <c r="D3050" s="530"/>
      <c r="E3050" s="930"/>
      <c r="F3050" s="934"/>
      <c r="G3050" s="935"/>
      <c r="R3050" s="932"/>
      <c r="S3050" s="931"/>
      <c r="W3050" s="932"/>
    </row>
    <row r="3051" spans="1:23" s="563" customFormat="1" ht="15" customHeight="1" x14ac:dyDescent="0.25">
      <c r="A3051" s="934"/>
      <c r="B3051" s="929"/>
      <c r="C3051" s="935"/>
      <c r="D3051" s="530"/>
      <c r="E3051" s="930"/>
      <c r="F3051" s="934"/>
      <c r="G3051" s="935"/>
      <c r="R3051" s="932"/>
      <c r="S3051" s="931"/>
      <c r="W3051" s="932"/>
    </row>
    <row r="3052" spans="1:23" s="563" customFormat="1" ht="15" customHeight="1" x14ac:dyDescent="0.25">
      <c r="A3052" s="934"/>
      <c r="B3052" s="929"/>
      <c r="C3052" s="935"/>
      <c r="D3052" s="530"/>
      <c r="E3052" s="930"/>
      <c r="F3052" s="934"/>
      <c r="G3052" s="935"/>
      <c r="R3052" s="932"/>
      <c r="S3052" s="931"/>
      <c r="W3052" s="932"/>
    </row>
    <row r="3053" spans="1:23" s="563" customFormat="1" ht="15" customHeight="1" x14ac:dyDescent="0.25">
      <c r="A3053" s="934"/>
      <c r="B3053" s="929"/>
      <c r="C3053" s="935"/>
      <c r="D3053" s="530"/>
      <c r="E3053" s="930"/>
      <c r="F3053" s="934"/>
      <c r="G3053" s="935"/>
      <c r="R3053" s="932"/>
      <c r="S3053" s="931"/>
      <c r="W3053" s="932"/>
    </row>
    <row r="3054" spans="1:23" s="563" customFormat="1" ht="15" customHeight="1" x14ac:dyDescent="0.25">
      <c r="A3054" s="934"/>
      <c r="B3054" s="929"/>
      <c r="C3054" s="935"/>
      <c r="D3054" s="530"/>
      <c r="E3054" s="930"/>
      <c r="F3054" s="934"/>
      <c r="G3054" s="935"/>
      <c r="R3054" s="932"/>
      <c r="S3054" s="931"/>
      <c r="W3054" s="932"/>
    </row>
    <row r="3055" spans="1:23" s="563" customFormat="1" ht="15" customHeight="1" x14ac:dyDescent="0.25">
      <c r="A3055" s="934"/>
      <c r="B3055" s="929"/>
      <c r="C3055" s="935"/>
      <c r="D3055" s="530"/>
      <c r="E3055" s="930"/>
      <c r="F3055" s="934"/>
      <c r="G3055" s="935"/>
      <c r="R3055" s="932"/>
      <c r="S3055" s="931"/>
      <c r="W3055" s="932"/>
    </row>
    <row r="3056" spans="1:23" s="563" customFormat="1" ht="15" customHeight="1" x14ac:dyDescent="0.25">
      <c r="A3056" s="934"/>
      <c r="B3056" s="929"/>
      <c r="C3056" s="935"/>
      <c r="D3056" s="530"/>
      <c r="E3056" s="930"/>
      <c r="F3056" s="934"/>
      <c r="G3056" s="935"/>
      <c r="R3056" s="932"/>
      <c r="S3056" s="931"/>
      <c r="W3056" s="932"/>
    </row>
    <row r="3057" spans="1:23" s="563" customFormat="1" ht="15" customHeight="1" x14ac:dyDescent="0.25">
      <c r="A3057" s="934"/>
      <c r="B3057" s="929"/>
      <c r="C3057" s="935"/>
      <c r="D3057" s="530"/>
      <c r="E3057" s="930"/>
      <c r="F3057" s="934"/>
      <c r="G3057" s="935"/>
      <c r="R3057" s="932"/>
      <c r="S3057" s="931"/>
      <c r="W3057" s="932"/>
    </row>
    <row r="3058" spans="1:23" s="563" customFormat="1" ht="15" customHeight="1" x14ac:dyDescent="0.25">
      <c r="A3058" s="934"/>
      <c r="B3058" s="929"/>
      <c r="C3058" s="935"/>
      <c r="D3058" s="530"/>
      <c r="E3058" s="930"/>
      <c r="F3058" s="934"/>
      <c r="G3058" s="935"/>
      <c r="R3058" s="932"/>
      <c r="S3058" s="931"/>
      <c r="W3058" s="932"/>
    </row>
    <row r="3059" spans="1:23" s="563" customFormat="1" ht="15" customHeight="1" x14ac:dyDescent="0.25">
      <c r="A3059" s="934"/>
      <c r="B3059" s="929"/>
      <c r="C3059" s="935"/>
      <c r="D3059" s="530"/>
      <c r="E3059" s="930"/>
      <c r="F3059" s="934"/>
      <c r="G3059" s="935"/>
      <c r="R3059" s="932"/>
      <c r="S3059" s="931"/>
      <c r="W3059" s="932"/>
    </row>
    <row r="3060" spans="1:23" s="563" customFormat="1" ht="15" customHeight="1" x14ac:dyDescent="0.25">
      <c r="A3060" s="934"/>
      <c r="B3060" s="929"/>
      <c r="C3060" s="935"/>
      <c r="D3060" s="530"/>
      <c r="E3060" s="930"/>
      <c r="F3060" s="934"/>
      <c r="G3060" s="935"/>
      <c r="R3060" s="932"/>
      <c r="S3060" s="931"/>
      <c r="W3060" s="932"/>
    </row>
    <row r="3061" spans="1:23" s="563" customFormat="1" ht="15" customHeight="1" x14ac:dyDescent="0.25">
      <c r="A3061" s="934"/>
      <c r="B3061" s="929"/>
      <c r="C3061" s="935"/>
      <c r="D3061" s="530"/>
      <c r="E3061" s="930"/>
      <c r="F3061" s="934"/>
      <c r="G3061" s="935"/>
      <c r="R3061" s="932"/>
      <c r="S3061" s="931"/>
      <c r="W3061" s="932"/>
    </row>
    <row r="3062" spans="1:23" s="563" customFormat="1" ht="15" customHeight="1" x14ac:dyDescent="0.25">
      <c r="A3062" s="934"/>
      <c r="B3062" s="929"/>
      <c r="C3062" s="935"/>
      <c r="D3062" s="530"/>
      <c r="E3062" s="930"/>
      <c r="F3062" s="934"/>
      <c r="G3062" s="935"/>
      <c r="R3062" s="932"/>
      <c r="S3062" s="931"/>
      <c r="W3062" s="932"/>
    </row>
    <row r="3063" spans="1:23" s="563" customFormat="1" ht="15" customHeight="1" x14ac:dyDescent="0.25">
      <c r="A3063" s="934"/>
      <c r="B3063" s="929"/>
      <c r="C3063" s="935"/>
      <c r="D3063" s="530"/>
      <c r="E3063" s="930"/>
      <c r="F3063" s="934"/>
      <c r="G3063" s="935"/>
      <c r="R3063" s="932"/>
      <c r="S3063" s="931"/>
      <c r="W3063" s="932"/>
    </row>
    <row r="3064" spans="1:23" s="563" customFormat="1" ht="15" customHeight="1" x14ac:dyDescent="0.25">
      <c r="A3064" s="934"/>
      <c r="B3064" s="929"/>
      <c r="C3064" s="935"/>
      <c r="D3064" s="530"/>
      <c r="E3064" s="930"/>
      <c r="F3064" s="934"/>
      <c r="G3064" s="935"/>
      <c r="R3064" s="932"/>
      <c r="S3064" s="931"/>
      <c r="W3064" s="932"/>
    </row>
    <row r="3065" spans="1:23" s="563" customFormat="1" ht="15" customHeight="1" x14ac:dyDescent="0.25">
      <c r="A3065" s="934"/>
      <c r="B3065" s="929"/>
      <c r="C3065" s="935"/>
      <c r="D3065" s="530"/>
      <c r="E3065" s="930"/>
      <c r="F3065" s="934"/>
      <c r="G3065" s="935"/>
      <c r="R3065" s="932"/>
      <c r="S3065" s="931"/>
      <c r="W3065" s="932"/>
    </row>
    <row r="3066" spans="1:23" s="563" customFormat="1" ht="15" customHeight="1" x14ac:dyDescent="0.25">
      <c r="A3066" s="934"/>
      <c r="B3066" s="929"/>
      <c r="C3066" s="935"/>
      <c r="D3066" s="530"/>
      <c r="E3066" s="930"/>
      <c r="F3066" s="934"/>
      <c r="G3066" s="935"/>
      <c r="R3066" s="932"/>
      <c r="S3066" s="931"/>
      <c r="W3066" s="932"/>
    </row>
    <row r="3067" spans="1:23" s="563" customFormat="1" ht="15" customHeight="1" x14ac:dyDescent="0.25">
      <c r="A3067" s="934"/>
      <c r="B3067" s="929"/>
      <c r="C3067" s="935"/>
      <c r="D3067" s="530"/>
      <c r="E3067" s="930"/>
      <c r="F3067" s="934"/>
      <c r="G3067" s="935"/>
      <c r="R3067" s="932"/>
      <c r="S3067" s="931"/>
      <c r="W3067" s="932"/>
    </row>
    <row r="3068" spans="1:23" s="563" customFormat="1" ht="15" customHeight="1" x14ac:dyDescent="0.25">
      <c r="A3068" s="934"/>
      <c r="B3068" s="929"/>
      <c r="C3068" s="935"/>
      <c r="D3068" s="530"/>
      <c r="E3068" s="930"/>
      <c r="F3068" s="934"/>
      <c r="G3068" s="935"/>
      <c r="R3068" s="932"/>
      <c r="S3068" s="931"/>
      <c r="W3068" s="932"/>
    </row>
    <row r="3069" spans="1:23" s="563" customFormat="1" ht="15" customHeight="1" x14ac:dyDescent="0.25">
      <c r="A3069" s="934"/>
      <c r="B3069" s="929"/>
      <c r="C3069" s="935"/>
      <c r="D3069" s="530"/>
      <c r="E3069" s="930"/>
      <c r="F3069" s="934"/>
      <c r="G3069" s="935"/>
      <c r="R3069" s="932"/>
      <c r="S3069" s="931"/>
      <c r="W3069" s="932"/>
    </row>
    <row r="3070" spans="1:23" s="563" customFormat="1" ht="15" customHeight="1" x14ac:dyDescent="0.25">
      <c r="A3070" s="934"/>
      <c r="B3070" s="929"/>
      <c r="C3070" s="935"/>
      <c r="D3070" s="530"/>
      <c r="E3070" s="930"/>
      <c r="F3070" s="934"/>
      <c r="G3070" s="935"/>
      <c r="R3070" s="932"/>
      <c r="S3070" s="931"/>
      <c r="W3070" s="932"/>
    </row>
    <row r="3071" spans="1:23" s="563" customFormat="1" ht="15" customHeight="1" x14ac:dyDescent="0.25">
      <c r="A3071" s="934"/>
      <c r="B3071" s="929"/>
      <c r="C3071" s="935"/>
      <c r="D3071" s="530"/>
      <c r="E3071" s="930"/>
      <c r="F3071" s="934"/>
      <c r="G3071" s="935"/>
      <c r="R3071" s="932"/>
      <c r="S3071" s="931"/>
      <c r="W3071" s="932"/>
    </row>
    <row r="3072" spans="1:23" s="563" customFormat="1" ht="15" customHeight="1" x14ac:dyDescent="0.25">
      <c r="A3072" s="934"/>
      <c r="B3072" s="929"/>
      <c r="C3072" s="935"/>
      <c r="D3072" s="530"/>
      <c r="E3072" s="930"/>
      <c r="F3072" s="934"/>
      <c r="G3072" s="935"/>
      <c r="R3072" s="932"/>
      <c r="S3072" s="931"/>
      <c r="W3072" s="932"/>
    </row>
    <row r="3073" spans="1:23" s="563" customFormat="1" ht="15" customHeight="1" x14ac:dyDescent="0.25">
      <c r="A3073" s="934"/>
      <c r="B3073" s="929"/>
      <c r="C3073" s="935"/>
      <c r="D3073" s="530"/>
      <c r="E3073" s="930"/>
      <c r="F3073" s="934"/>
      <c r="G3073" s="935"/>
      <c r="R3073" s="932"/>
      <c r="S3073" s="931"/>
      <c r="W3073" s="932"/>
    </row>
    <row r="3074" spans="1:23" s="563" customFormat="1" ht="15" customHeight="1" x14ac:dyDescent="0.25">
      <c r="A3074" s="934"/>
      <c r="B3074" s="929"/>
      <c r="C3074" s="935"/>
      <c r="D3074" s="530"/>
      <c r="E3074" s="930"/>
      <c r="F3074" s="934"/>
      <c r="G3074" s="935"/>
      <c r="R3074" s="932"/>
      <c r="S3074" s="931"/>
      <c r="W3074" s="932"/>
    </row>
    <row r="3075" spans="1:23" s="563" customFormat="1" ht="15" customHeight="1" x14ac:dyDescent="0.25">
      <c r="A3075" s="934"/>
      <c r="B3075" s="929"/>
      <c r="C3075" s="935"/>
      <c r="D3075" s="530"/>
      <c r="E3075" s="930"/>
      <c r="F3075" s="934"/>
      <c r="G3075" s="935"/>
      <c r="R3075" s="932"/>
      <c r="S3075" s="931"/>
      <c r="W3075" s="932"/>
    </row>
    <row r="3076" spans="1:23" s="563" customFormat="1" ht="15" customHeight="1" x14ac:dyDescent="0.25">
      <c r="A3076" s="934"/>
      <c r="B3076" s="929"/>
      <c r="C3076" s="935"/>
      <c r="D3076" s="530"/>
      <c r="E3076" s="930"/>
      <c r="F3076" s="934"/>
      <c r="G3076" s="935"/>
      <c r="R3076" s="932"/>
      <c r="S3076" s="931"/>
      <c r="W3076" s="932"/>
    </row>
    <row r="3077" spans="1:23" s="563" customFormat="1" ht="15" customHeight="1" x14ac:dyDescent="0.25">
      <c r="A3077" s="934"/>
      <c r="B3077" s="929"/>
      <c r="C3077" s="935"/>
      <c r="D3077" s="530"/>
      <c r="E3077" s="930"/>
      <c r="F3077" s="934"/>
      <c r="G3077" s="935"/>
      <c r="R3077" s="932"/>
      <c r="S3077" s="931"/>
      <c r="W3077" s="932"/>
    </row>
    <row r="3078" spans="1:23" s="563" customFormat="1" ht="15" customHeight="1" x14ac:dyDescent="0.25">
      <c r="A3078" s="934"/>
      <c r="B3078" s="929"/>
      <c r="C3078" s="935"/>
      <c r="D3078" s="530"/>
      <c r="E3078" s="930"/>
      <c r="F3078" s="934"/>
      <c r="G3078" s="935"/>
      <c r="R3078" s="932"/>
      <c r="S3078" s="931"/>
      <c r="W3078" s="932"/>
    </row>
    <row r="3079" spans="1:23" s="563" customFormat="1" ht="15" customHeight="1" x14ac:dyDescent="0.25">
      <c r="A3079" s="934"/>
      <c r="B3079" s="929"/>
      <c r="C3079" s="935"/>
      <c r="D3079" s="530"/>
      <c r="E3079" s="930"/>
      <c r="F3079" s="934"/>
      <c r="G3079" s="935"/>
      <c r="R3079" s="932"/>
      <c r="S3079" s="931"/>
      <c r="W3079" s="932"/>
    </row>
    <row r="3080" spans="1:23" s="563" customFormat="1" ht="15" customHeight="1" x14ac:dyDescent="0.25">
      <c r="A3080" s="934"/>
      <c r="B3080" s="929"/>
      <c r="C3080" s="935"/>
      <c r="D3080" s="530"/>
      <c r="E3080" s="930"/>
      <c r="F3080" s="934"/>
      <c r="G3080" s="935"/>
      <c r="R3080" s="932"/>
      <c r="S3080" s="931"/>
      <c r="W3080" s="932"/>
    </row>
    <row r="3081" spans="1:23" s="563" customFormat="1" ht="15" customHeight="1" x14ac:dyDescent="0.25">
      <c r="A3081" s="934"/>
      <c r="B3081" s="929"/>
      <c r="C3081" s="935"/>
      <c r="D3081" s="530"/>
      <c r="E3081" s="930"/>
      <c r="F3081" s="934"/>
      <c r="G3081" s="935"/>
      <c r="R3081" s="932"/>
      <c r="S3081" s="931"/>
      <c r="W3081" s="932"/>
    </row>
    <row r="3082" spans="1:23" s="563" customFormat="1" ht="15" customHeight="1" x14ac:dyDescent="0.25">
      <c r="A3082" s="934"/>
      <c r="B3082" s="929"/>
      <c r="C3082" s="935"/>
      <c r="D3082" s="530"/>
      <c r="E3082" s="930"/>
      <c r="F3082" s="934"/>
      <c r="G3082" s="935"/>
      <c r="R3082" s="932"/>
      <c r="S3082" s="931"/>
      <c r="W3082" s="932"/>
    </row>
    <row r="3083" spans="1:23" s="563" customFormat="1" ht="15" customHeight="1" x14ac:dyDescent="0.25">
      <c r="A3083" s="934"/>
      <c r="B3083" s="929"/>
      <c r="C3083" s="935"/>
      <c r="D3083" s="530"/>
      <c r="E3083" s="930"/>
      <c r="F3083" s="934"/>
      <c r="G3083" s="935"/>
      <c r="R3083" s="932"/>
      <c r="S3083" s="931"/>
      <c r="W3083" s="932"/>
    </row>
    <row r="3084" spans="1:23" s="563" customFormat="1" ht="15" customHeight="1" x14ac:dyDescent="0.25">
      <c r="A3084" s="934"/>
      <c r="B3084" s="929"/>
      <c r="C3084" s="935"/>
      <c r="D3084" s="530"/>
      <c r="E3084" s="930"/>
      <c r="F3084" s="934"/>
      <c r="G3084" s="935"/>
      <c r="R3084" s="932"/>
      <c r="S3084" s="931"/>
      <c r="W3084" s="932"/>
    </row>
    <row r="3085" spans="1:23" s="563" customFormat="1" ht="15" customHeight="1" x14ac:dyDescent="0.25">
      <c r="A3085" s="934"/>
      <c r="B3085" s="929"/>
      <c r="C3085" s="935"/>
      <c r="D3085" s="530"/>
      <c r="E3085" s="930"/>
      <c r="F3085" s="934"/>
      <c r="G3085" s="935"/>
      <c r="R3085" s="932"/>
      <c r="S3085" s="931"/>
      <c r="W3085" s="932"/>
    </row>
    <row r="3086" spans="1:23" s="563" customFormat="1" ht="15" customHeight="1" x14ac:dyDescent="0.25">
      <c r="A3086" s="934"/>
      <c r="B3086" s="929"/>
      <c r="C3086" s="935"/>
      <c r="D3086" s="530"/>
      <c r="E3086" s="930"/>
      <c r="F3086" s="934"/>
      <c r="G3086" s="935"/>
      <c r="R3086" s="932"/>
      <c r="S3086" s="931"/>
      <c r="W3086" s="932"/>
    </row>
    <row r="3087" spans="1:23" s="563" customFormat="1" ht="15" customHeight="1" x14ac:dyDescent="0.25">
      <c r="A3087" s="934"/>
      <c r="B3087" s="929"/>
      <c r="C3087" s="935"/>
      <c r="D3087" s="530"/>
      <c r="E3087" s="930"/>
      <c r="F3087" s="934"/>
      <c r="G3087" s="935"/>
      <c r="R3087" s="932"/>
      <c r="S3087" s="931"/>
      <c r="W3087" s="932"/>
    </row>
    <row r="3088" spans="1:23" s="563" customFormat="1" ht="15" customHeight="1" x14ac:dyDescent="0.25">
      <c r="A3088" s="934"/>
      <c r="B3088" s="929"/>
      <c r="C3088" s="935"/>
      <c r="D3088" s="530"/>
      <c r="E3088" s="930"/>
      <c r="F3088" s="934"/>
      <c r="G3088" s="935"/>
      <c r="R3088" s="932"/>
      <c r="S3088" s="931"/>
      <c r="W3088" s="932"/>
    </row>
    <row r="3089" spans="1:23" s="563" customFormat="1" ht="15" customHeight="1" x14ac:dyDescent="0.25">
      <c r="A3089" s="934"/>
      <c r="B3089" s="929"/>
      <c r="C3089" s="935"/>
      <c r="D3089" s="530"/>
      <c r="E3089" s="930"/>
      <c r="F3089" s="934"/>
      <c r="G3089" s="935"/>
      <c r="R3089" s="932"/>
      <c r="S3089" s="931"/>
      <c r="W3089" s="932"/>
    </row>
    <row r="3090" spans="1:23" s="563" customFormat="1" ht="15" customHeight="1" x14ac:dyDescent="0.25">
      <c r="A3090" s="934"/>
      <c r="B3090" s="929"/>
      <c r="C3090" s="935"/>
      <c r="D3090" s="530"/>
      <c r="E3090" s="930"/>
      <c r="F3090" s="934"/>
      <c r="G3090" s="935"/>
      <c r="R3090" s="932"/>
      <c r="S3090" s="931"/>
      <c r="W3090" s="932"/>
    </row>
    <row r="3091" spans="1:23" s="563" customFormat="1" ht="15" customHeight="1" x14ac:dyDescent="0.25">
      <c r="A3091" s="934"/>
      <c r="B3091" s="929"/>
      <c r="C3091" s="935"/>
      <c r="D3091" s="530"/>
      <c r="E3091" s="930"/>
      <c r="F3091" s="934"/>
      <c r="G3091" s="935"/>
      <c r="R3091" s="932"/>
      <c r="S3091" s="931"/>
      <c r="W3091" s="932"/>
    </row>
    <row r="3092" spans="1:23" s="563" customFormat="1" ht="15" customHeight="1" x14ac:dyDescent="0.25">
      <c r="A3092" s="934"/>
      <c r="B3092" s="929"/>
      <c r="C3092" s="935"/>
      <c r="D3092" s="530"/>
      <c r="E3092" s="930"/>
      <c r="F3092" s="934"/>
      <c r="G3092" s="935"/>
      <c r="R3092" s="932"/>
      <c r="S3092" s="931"/>
      <c r="W3092" s="932"/>
    </row>
    <row r="3093" spans="1:23" s="563" customFormat="1" ht="15" customHeight="1" x14ac:dyDescent="0.25">
      <c r="A3093" s="934"/>
      <c r="B3093" s="929"/>
      <c r="C3093" s="935"/>
      <c r="D3093" s="530"/>
      <c r="E3093" s="930"/>
      <c r="F3093" s="934"/>
      <c r="G3093" s="935"/>
      <c r="R3093" s="932"/>
      <c r="S3093" s="931"/>
      <c r="W3093" s="932"/>
    </row>
    <row r="3094" spans="1:23" s="563" customFormat="1" ht="15" customHeight="1" x14ac:dyDescent="0.25">
      <c r="A3094" s="934"/>
      <c r="B3094" s="929"/>
      <c r="C3094" s="935"/>
      <c r="D3094" s="530"/>
      <c r="E3094" s="930"/>
      <c r="F3094" s="934"/>
      <c r="G3094" s="935"/>
      <c r="R3094" s="932"/>
      <c r="S3094" s="931"/>
      <c r="W3094" s="932"/>
    </row>
    <row r="3095" spans="1:23" s="563" customFormat="1" ht="15" customHeight="1" x14ac:dyDescent="0.25">
      <c r="A3095" s="934"/>
      <c r="B3095" s="929"/>
      <c r="C3095" s="935"/>
      <c r="D3095" s="530"/>
      <c r="E3095" s="930"/>
      <c r="F3095" s="934"/>
      <c r="G3095" s="935"/>
      <c r="R3095" s="932"/>
      <c r="S3095" s="931"/>
      <c r="W3095" s="932"/>
    </row>
    <row r="3096" spans="1:23" s="563" customFormat="1" ht="15" customHeight="1" x14ac:dyDescent="0.25">
      <c r="A3096" s="934"/>
      <c r="B3096" s="929"/>
      <c r="C3096" s="935"/>
      <c r="D3096" s="530"/>
      <c r="E3096" s="930"/>
      <c r="F3096" s="934"/>
      <c r="G3096" s="935"/>
      <c r="R3096" s="932"/>
      <c r="S3096" s="931"/>
      <c r="W3096" s="932"/>
    </row>
    <row r="3097" spans="1:23" s="563" customFormat="1" ht="15" customHeight="1" x14ac:dyDescent="0.25">
      <c r="A3097" s="934"/>
      <c r="B3097" s="929"/>
      <c r="C3097" s="935"/>
      <c r="D3097" s="530"/>
      <c r="E3097" s="930"/>
      <c r="F3097" s="934"/>
      <c r="G3097" s="935"/>
      <c r="R3097" s="932"/>
      <c r="S3097" s="931"/>
      <c r="W3097" s="932"/>
    </row>
    <row r="3098" spans="1:23" s="563" customFormat="1" ht="15" customHeight="1" x14ac:dyDescent="0.25">
      <c r="A3098" s="934"/>
      <c r="B3098" s="929"/>
      <c r="C3098" s="935"/>
      <c r="D3098" s="530"/>
      <c r="E3098" s="930"/>
      <c r="F3098" s="934"/>
      <c r="G3098" s="935"/>
      <c r="R3098" s="932"/>
      <c r="S3098" s="931"/>
      <c r="W3098" s="932"/>
    </row>
    <row r="3099" spans="1:23" s="563" customFormat="1" ht="15" customHeight="1" x14ac:dyDescent="0.25">
      <c r="A3099" s="934"/>
      <c r="B3099" s="929"/>
      <c r="C3099" s="935"/>
      <c r="D3099" s="530"/>
      <c r="E3099" s="930"/>
      <c r="F3099" s="934"/>
      <c r="G3099" s="935"/>
      <c r="R3099" s="932"/>
      <c r="S3099" s="931"/>
      <c r="W3099" s="932"/>
    </row>
    <row r="3100" spans="1:23" s="563" customFormat="1" ht="15" customHeight="1" x14ac:dyDescent="0.25">
      <c r="A3100" s="934"/>
      <c r="B3100" s="929"/>
      <c r="C3100" s="935"/>
      <c r="D3100" s="530"/>
      <c r="E3100" s="930"/>
      <c r="F3100" s="934"/>
      <c r="G3100" s="935"/>
      <c r="R3100" s="932"/>
      <c r="S3100" s="931"/>
      <c r="W3100" s="932"/>
    </row>
    <row r="3101" spans="1:23" s="563" customFormat="1" ht="15" customHeight="1" x14ac:dyDescent="0.25">
      <c r="A3101" s="934"/>
      <c r="B3101" s="929"/>
      <c r="C3101" s="935"/>
      <c r="D3101" s="530"/>
      <c r="E3101" s="930"/>
      <c r="F3101" s="934"/>
      <c r="G3101" s="935"/>
      <c r="R3101" s="932"/>
      <c r="S3101" s="931"/>
      <c r="W3101" s="932"/>
    </row>
    <row r="3102" spans="1:23" s="563" customFormat="1" ht="15" customHeight="1" x14ac:dyDescent="0.25">
      <c r="A3102" s="934"/>
      <c r="B3102" s="929"/>
      <c r="C3102" s="935"/>
      <c r="D3102" s="530"/>
      <c r="E3102" s="930"/>
      <c r="F3102" s="934"/>
      <c r="G3102" s="935"/>
      <c r="R3102" s="932"/>
      <c r="S3102" s="931"/>
      <c r="W3102" s="932"/>
    </row>
    <row r="3103" spans="1:23" s="563" customFormat="1" ht="15" customHeight="1" x14ac:dyDescent="0.25">
      <c r="A3103" s="934"/>
      <c r="B3103" s="929"/>
      <c r="C3103" s="935"/>
      <c r="D3103" s="530"/>
      <c r="E3103" s="930"/>
      <c r="F3103" s="934"/>
      <c r="G3103" s="935"/>
      <c r="R3103" s="932"/>
      <c r="S3103" s="931"/>
      <c r="W3103" s="932"/>
    </row>
    <row r="3104" spans="1:23" s="563" customFormat="1" ht="15" customHeight="1" x14ac:dyDescent="0.25">
      <c r="A3104" s="934"/>
      <c r="B3104" s="929"/>
      <c r="C3104" s="935"/>
      <c r="D3104" s="530"/>
      <c r="E3104" s="930"/>
      <c r="F3104" s="934"/>
      <c r="G3104" s="935"/>
      <c r="R3104" s="932"/>
      <c r="S3104" s="931"/>
      <c r="W3104" s="932"/>
    </row>
    <row r="3105" spans="1:23" s="563" customFormat="1" ht="15" customHeight="1" x14ac:dyDescent="0.25">
      <c r="A3105" s="934"/>
      <c r="B3105" s="929"/>
      <c r="C3105" s="935"/>
      <c r="D3105" s="530"/>
      <c r="E3105" s="930"/>
      <c r="F3105" s="934"/>
      <c r="G3105" s="935"/>
      <c r="R3105" s="932"/>
      <c r="S3105" s="931"/>
      <c r="W3105" s="932"/>
    </row>
    <row r="3106" spans="1:23" s="563" customFormat="1" ht="15" customHeight="1" x14ac:dyDescent="0.25">
      <c r="A3106" s="934"/>
      <c r="B3106" s="929"/>
      <c r="C3106" s="935"/>
      <c r="D3106" s="530"/>
      <c r="E3106" s="930"/>
      <c r="F3106" s="934"/>
      <c r="G3106" s="935"/>
      <c r="R3106" s="932"/>
      <c r="S3106" s="931"/>
      <c r="W3106" s="932"/>
    </row>
    <row r="3107" spans="1:23" s="563" customFormat="1" ht="15" customHeight="1" x14ac:dyDescent="0.25">
      <c r="A3107" s="934"/>
      <c r="B3107" s="929"/>
      <c r="C3107" s="935"/>
      <c r="D3107" s="530"/>
      <c r="E3107" s="930"/>
      <c r="F3107" s="934"/>
      <c r="G3107" s="935"/>
      <c r="R3107" s="932"/>
      <c r="S3107" s="931"/>
      <c r="W3107" s="932"/>
    </row>
    <row r="3108" spans="1:23" s="563" customFormat="1" ht="15" customHeight="1" x14ac:dyDescent="0.25">
      <c r="A3108" s="934"/>
      <c r="B3108" s="929"/>
      <c r="C3108" s="935"/>
      <c r="D3108" s="530"/>
      <c r="E3108" s="930"/>
      <c r="F3108" s="934"/>
      <c r="G3108" s="935"/>
      <c r="R3108" s="932"/>
      <c r="S3108" s="931"/>
      <c r="W3108" s="932"/>
    </row>
    <row r="3109" spans="1:23" s="563" customFormat="1" ht="15" customHeight="1" x14ac:dyDescent="0.25">
      <c r="A3109" s="934"/>
      <c r="B3109" s="929"/>
      <c r="C3109" s="935"/>
      <c r="D3109" s="530"/>
      <c r="E3109" s="930"/>
      <c r="F3109" s="934"/>
      <c r="G3109" s="935"/>
      <c r="R3109" s="932"/>
      <c r="S3109" s="931"/>
      <c r="W3109" s="932"/>
    </row>
    <row r="3110" spans="1:23" s="563" customFormat="1" ht="15" customHeight="1" x14ac:dyDescent="0.25">
      <c r="A3110" s="934"/>
      <c r="B3110" s="929"/>
      <c r="C3110" s="935"/>
      <c r="D3110" s="530"/>
      <c r="E3110" s="930"/>
      <c r="F3110" s="934"/>
      <c r="G3110" s="935"/>
      <c r="R3110" s="932"/>
      <c r="S3110" s="931"/>
      <c r="W3110" s="932"/>
    </row>
    <row r="3111" spans="1:23" s="563" customFormat="1" ht="15" customHeight="1" x14ac:dyDescent="0.25">
      <c r="A3111" s="934"/>
      <c r="B3111" s="929"/>
      <c r="C3111" s="935"/>
      <c r="D3111" s="530"/>
      <c r="E3111" s="930"/>
      <c r="F3111" s="934"/>
      <c r="G3111" s="935"/>
      <c r="R3111" s="932"/>
      <c r="S3111" s="931"/>
      <c r="W3111" s="932"/>
    </row>
    <row r="3112" spans="1:23" s="563" customFormat="1" ht="15" customHeight="1" x14ac:dyDescent="0.25">
      <c r="A3112" s="934"/>
      <c r="B3112" s="929"/>
      <c r="C3112" s="935"/>
      <c r="D3112" s="530"/>
      <c r="E3112" s="930"/>
      <c r="F3112" s="934"/>
      <c r="G3112" s="935"/>
      <c r="R3112" s="932"/>
      <c r="S3112" s="931"/>
      <c r="W3112" s="932"/>
    </row>
    <row r="3113" spans="1:23" s="563" customFormat="1" ht="15" customHeight="1" x14ac:dyDescent="0.25">
      <c r="A3113" s="934"/>
      <c r="B3113" s="929"/>
      <c r="C3113" s="935"/>
      <c r="D3113" s="530"/>
      <c r="E3113" s="930"/>
      <c r="F3113" s="934"/>
      <c r="G3113" s="935"/>
      <c r="R3113" s="932"/>
      <c r="S3113" s="931"/>
      <c r="W3113" s="932"/>
    </row>
    <row r="3114" spans="1:23" s="563" customFormat="1" ht="15" customHeight="1" x14ac:dyDescent="0.25">
      <c r="A3114" s="934"/>
      <c r="B3114" s="929"/>
      <c r="C3114" s="935"/>
      <c r="D3114" s="530"/>
      <c r="E3114" s="930"/>
      <c r="F3114" s="934"/>
      <c r="G3114" s="935"/>
      <c r="R3114" s="932"/>
      <c r="S3114" s="931"/>
      <c r="W3114" s="932"/>
    </row>
    <row r="3115" spans="1:23" s="563" customFormat="1" ht="15" customHeight="1" x14ac:dyDescent="0.25">
      <c r="A3115" s="934"/>
      <c r="B3115" s="929"/>
      <c r="C3115" s="935"/>
      <c r="D3115" s="530"/>
      <c r="E3115" s="930"/>
      <c r="F3115" s="934"/>
      <c r="G3115" s="935"/>
      <c r="R3115" s="932"/>
      <c r="S3115" s="931"/>
      <c r="W3115" s="932"/>
    </row>
    <row r="3116" spans="1:23" s="563" customFormat="1" ht="15" customHeight="1" x14ac:dyDescent="0.25">
      <c r="A3116" s="934"/>
      <c r="B3116" s="929"/>
      <c r="C3116" s="935"/>
      <c r="D3116" s="530"/>
      <c r="E3116" s="930"/>
      <c r="F3116" s="934"/>
      <c r="G3116" s="935"/>
      <c r="R3116" s="932"/>
      <c r="S3116" s="931"/>
      <c r="W3116" s="932"/>
    </row>
    <row r="3117" spans="1:23" s="563" customFormat="1" ht="15" customHeight="1" x14ac:dyDescent="0.25">
      <c r="A3117" s="934"/>
      <c r="B3117" s="929"/>
      <c r="C3117" s="935"/>
      <c r="D3117" s="530"/>
      <c r="E3117" s="930"/>
      <c r="F3117" s="934"/>
      <c r="G3117" s="935"/>
      <c r="R3117" s="932"/>
      <c r="S3117" s="931"/>
      <c r="W3117" s="932"/>
    </row>
    <row r="3118" spans="1:23" s="563" customFormat="1" ht="15" customHeight="1" x14ac:dyDescent="0.25">
      <c r="A3118" s="934"/>
      <c r="B3118" s="929"/>
      <c r="C3118" s="935"/>
      <c r="D3118" s="530"/>
      <c r="E3118" s="930"/>
      <c r="F3118" s="934"/>
      <c r="G3118" s="935"/>
      <c r="R3118" s="932"/>
      <c r="S3118" s="931"/>
      <c r="W3118" s="932"/>
    </row>
    <row r="3119" spans="1:23" s="563" customFormat="1" ht="15" customHeight="1" x14ac:dyDescent="0.25">
      <c r="A3119" s="934"/>
      <c r="B3119" s="929"/>
      <c r="C3119" s="935"/>
      <c r="D3119" s="530"/>
      <c r="E3119" s="930"/>
      <c r="F3119" s="934"/>
      <c r="G3119" s="935"/>
      <c r="R3119" s="932"/>
      <c r="S3119" s="931"/>
      <c r="W3119" s="932"/>
    </row>
    <row r="3120" spans="1:23" s="563" customFormat="1" ht="15" customHeight="1" x14ac:dyDescent="0.25">
      <c r="A3120" s="934"/>
      <c r="B3120" s="929"/>
      <c r="C3120" s="935"/>
      <c r="D3120" s="530"/>
      <c r="E3120" s="930"/>
      <c r="F3120" s="934"/>
      <c r="G3120" s="935"/>
      <c r="R3120" s="932"/>
      <c r="S3120" s="931"/>
      <c r="W3120" s="932"/>
    </row>
    <row r="3121" spans="1:23" s="563" customFormat="1" ht="15" customHeight="1" x14ac:dyDescent="0.25">
      <c r="A3121" s="934"/>
      <c r="B3121" s="929"/>
      <c r="C3121" s="935"/>
      <c r="D3121" s="530"/>
      <c r="E3121" s="930"/>
      <c r="F3121" s="934"/>
      <c r="G3121" s="935"/>
      <c r="R3121" s="932"/>
      <c r="S3121" s="931"/>
      <c r="W3121" s="932"/>
    </row>
    <row r="3122" spans="1:23" s="563" customFormat="1" ht="15" customHeight="1" x14ac:dyDescent="0.25">
      <c r="A3122" s="934"/>
      <c r="B3122" s="929"/>
      <c r="C3122" s="935"/>
      <c r="D3122" s="530"/>
      <c r="E3122" s="930"/>
      <c r="F3122" s="934"/>
      <c r="G3122" s="935"/>
      <c r="R3122" s="932"/>
      <c r="S3122" s="931"/>
      <c r="W3122" s="932"/>
    </row>
    <row r="3123" spans="1:23" s="563" customFormat="1" ht="15" customHeight="1" x14ac:dyDescent="0.25">
      <c r="A3123" s="934"/>
      <c r="B3123" s="929"/>
      <c r="C3123" s="935"/>
      <c r="D3123" s="530"/>
      <c r="E3123" s="930"/>
      <c r="F3123" s="934"/>
      <c r="G3123" s="935"/>
      <c r="R3123" s="932"/>
      <c r="S3123" s="931"/>
      <c r="W3123" s="932"/>
    </row>
    <row r="3124" spans="1:23" s="563" customFormat="1" ht="15" customHeight="1" x14ac:dyDescent="0.25">
      <c r="A3124" s="934"/>
      <c r="B3124" s="929"/>
      <c r="C3124" s="935"/>
      <c r="D3124" s="530"/>
      <c r="E3124" s="930"/>
      <c r="F3124" s="934"/>
      <c r="G3124" s="935"/>
      <c r="R3124" s="932"/>
      <c r="S3124" s="931"/>
      <c r="W3124" s="932"/>
    </row>
    <row r="3125" spans="1:23" s="563" customFormat="1" ht="15" customHeight="1" x14ac:dyDescent="0.25">
      <c r="A3125" s="934"/>
      <c r="B3125" s="929"/>
      <c r="C3125" s="935"/>
      <c r="D3125" s="530"/>
      <c r="E3125" s="930"/>
      <c r="F3125" s="934"/>
      <c r="G3125" s="935"/>
      <c r="R3125" s="932"/>
      <c r="S3125" s="931"/>
      <c r="W3125" s="932"/>
    </row>
    <row r="3126" spans="1:23" s="563" customFormat="1" ht="15" customHeight="1" x14ac:dyDescent="0.25">
      <c r="A3126" s="934"/>
      <c r="B3126" s="929"/>
      <c r="C3126" s="935"/>
      <c r="D3126" s="530"/>
      <c r="E3126" s="930"/>
      <c r="F3126" s="934"/>
      <c r="G3126" s="935"/>
      <c r="R3126" s="932"/>
      <c r="S3126" s="931"/>
      <c r="W3126" s="932"/>
    </row>
    <row r="3127" spans="1:23" s="563" customFormat="1" ht="15" customHeight="1" x14ac:dyDescent="0.25">
      <c r="A3127" s="934"/>
      <c r="B3127" s="929"/>
      <c r="C3127" s="935"/>
      <c r="D3127" s="530"/>
      <c r="E3127" s="930"/>
      <c r="F3127" s="934"/>
      <c r="G3127" s="935"/>
      <c r="R3127" s="932"/>
      <c r="S3127" s="931"/>
      <c r="W3127" s="932"/>
    </row>
    <row r="3128" spans="1:23" s="563" customFormat="1" ht="15" customHeight="1" x14ac:dyDescent="0.25">
      <c r="A3128" s="934"/>
      <c r="B3128" s="929"/>
      <c r="C3128" s="935"/>
      <c r="D3128" s="530"/>
      <c r="E3128" s="930"/>
      <c r="F3128" s="934"/>
      <c r="G3128" s="935"/>
      <c r="R3128" s="932"/>
      <c r="S3128" s="931"/>
      <c r="W3128" s="932"/>
    </row>
    <row r="3129" spans="1:23" s="563" customFormat="1" ht="15" customHeight="1" x14ac:dyDescent="0.25">
      <c r="A3129" s="934"/>
      <c r="B3129" s="929"/>
      <c r="C3129" s="935"/>
      <c r="D3129" s="530"/>
      <c r="E3129" s="930"/>
      <c r="F3129" s="934"/>
      <c r="G3129" s="935"/>
      <c r="R3129" s="932"/>
      <c r="S3129" s="931"/>
      <c r="W3129" s="932"/>
    </row>
    <row r="3130" spans="1:23" s="563" customFormat="1" ht="15" customHeight="1" x14ac:dyDescent="0.25">
      <c r="A3130" s="934"/>
      <c r="B3130" s="929"/>
      <c r="C3130" s="935"/>
      <c r="D3130" s="530"/>
      <c r="E3130" s="930"/>
      <c r="F3130" s="934"/>
      <c r="G3130" s="935"/>
      <c r="R3130" s="932"/>
      <c r="S3130" s="931"/>
      <c r="W3130" s="932"/>
    </row>
    <row r="3131" spans="1:23" s="563" customFormat="1" ht="15" customHeight="1" x14ac:dyDescent="0.25">
      <c r="A3131" s="934"/>
      <c r="B3131" s="929"/>
      <c r="C3131" s="935"/>
      <c r="D3131" s="530"/>
      <c r="E3131" s="930"/>
      <c r="F3131" s="934"/>
      <c r="G3131" s="935"/>
      <c r="R3131" s="932"/>
      <c r="S3131" s="931"/>
      <c r="W3131" s="932"/>
    </row>
    <row r="3132" spans="1:23" s="563" customFormat="1" ht="15" customHeight="1" x14ac:dyDescent="0.25">
      <c r="A3132" s="934"/>
      <c r="B3132" s="929"/>
      <c r="C3132" s="935"/>
      <c r="D3132" s="530"/>
      <c r="E3132" s="930"/>
      <c r="F3132" s="934"/>
      <c r="G3132" s="935"/>
      <c r="R3132" s="932"/>
      <c r="S3132" s="931"/>
      <c r="W3132" s="932"/>
    </row>
    <row r="3133" spans="1:23" s="563" customFormat="1" ht="15" customHeight="1" x14ac:dyDescent="0.25">
      <c r="A3133" s="934"/>
      <c r="B3133" s="929"/>
      <c r="C3133" s="935"/>
      <c r="D3133" s="530"/>
      <c r="E3133" s="930"/>
      <c r="F3133" s="934"/>
      <c r="G3133" s="935"/>
      <c r="R3133" s="932"/>
      <c r="S3133" s="931"/>
      <c r="W3133" s="932"/>
    </row>
    <row r="3134" spans="1:23" s="563" customFormat="1" ht="15" customHeight="1" x14ac:dyDescent="0.25">
      <c r="A3134" s="934"/>
      <c r="B3134" s="929"/>
      <c r="C3134" s="935"/>
      <c r="D3134" s="530"/>
      <c r="E3134" s="930"/>
      <c r="F3134" s="934"/>
      <c r="G3134" s="935"/>
      <c r="R3134" s="932"/>
      <c r="S3134" s="931"/>
      <c r="W3134" s="932"/>
    </row>
    <row r="3135" spans="1:23" s="563" customFormat="1" ht="15" customHeight="1" x14ac:dyDescent="0.25">
      <c r="A3135" s="934"/>
      <c r="B3135" s="929"/>
      <c r="C3135" s="935"/>
      <c r="D3135" s="530"/>
      <c r="E3135" s="930"/>
      <c r="F3135" s="934"/>
      <c r="G3135" s="935"/>
      <c r="R3135" s="932"/>
      <c r="S3135" s="931"/>
      <c r="W3135" s="932"/>
    </row>
    <row r="3136" spans="1:23" s="563" customFormat="1" ht="15" customHeight="1" x14ac:dyDescent="0.25">
      <c r="A3136" s="934"/>
      <c r="B3136" s="929"/>
      <c r="C3136" s="935"/>
      <c r="D3136" s="530"/>
      <c r="E3136" s="930"/>
      <c r="F3136" s="934"/>
      <c r="G3136" s="935"/>
      <c r="R3136" s="932"/>
      <c r="S3136" s="931"/>
      <c r="W3136" s="932"/>
    </row>
    <row r="3137" spans="1:23" s="563" customFormat="1" ht="15" customHeight="1" x14ac:dyDescent="0.25">
      <c r="A3137" s="934"/>
      <c r="B3137" s="929"/>
      <c r="C3137" s="935"/>
      <c r="D3137" s="530"/>
      <c r="E3137" s="930"/>
      <c r="F3137" s="934"/>
      <c r="G3137" s="935"/>
      <c r="R3137" s="932"/>
      <c r="S3137" s="931"/>
      <c r="W3137" s="932"/>
    </row>
    <row r="3138" spans="1:23" s="563" customFormat="1" ht="15" customHeight="1" x14ac:dyDescent="0.25">
      <c r="A3138" s="934"/>
      <c r="B3138" s="929"/>
      <c r="C3138" s="935"/>
      <c r="D3138" s="530"/>
      <c r="E3138" s="930"/>
      <c r="F3138" s="934"/>
      <c r="G3138" s="935"/>
      <c r="R3138" s="932"/>
      <c r="S3138" s="931"/>
      <c r="W3138" s="932"/>
    </row>
    <row r="3139" spans="1:23" s="563" customFormat="1" ht="15" customHeight="1" x14ac:dyDescent="0.25">
      <c r="A3139" s="934"/>
      <c r="B3139" s="929"/>
      <c r="C3139" s="935"/>
      <c r="D3139" s="530"/>
      <c r="E3139" s="930"/>
      <c r="F3139" s="934"/>
      <c r="G3139" s="935"/>
      <c r="R3139" s="932"/>
      <c r="S3139" s="931"/>
      <c r="W3139" s="932"/>
    </row>
    <row r="3140" spans="1:23" s="563" customFormat="1" ht="15" customHeight="1" x14ac:dyDescent="0.25">
      <c r="A3140" s="934"/>
      <c r="B3140" s="929"/>
      <c r="C3140" s="935"/>
      <c r="D3140" s="530"/>
      <c r="E3140" s="930"/>
      <c r="F3140" s="934"/>
      <c r="G3140" s="935"/>
      <c r="R3140" s="932"/>
      <c r="S3140" s="931"/>
      <c r="W3140" s="932"/>
    </row>
    <row r="3141" spans="1:23" s="563" customFormat="1" ht="15" customHeight="1" x14ac:dyDescent="0.25">
      <c r="A3141" s="934"/>
      <c r="B3141" s="929"/>
      <c r="C3141" s="935"/>
      <c r="D3141" s="530"/>
      <c r="E3141" s="930"/>
      <c r="F3141" s="934"/>
      <c r="G3141" s="935"/>
      <c r="R3141" s="932"/>
      <c r="S3141" s="931"/>
      <c r="W3141" s="932"/>
    </row>
    <row r="3142" spans="1:23" s="563" customFormat="1" ht="15" customHeight="1" x14ac:dyDescent="0.25">
      <c r="A3142" s="934"/>
      <c r="B3142" s="929"/>
      <c r="C3142" s="935"/>
      <c r="D3142" s="530"/>
      <c r="E3142" s="930"/>
      <c r="F3142" s="934"/>
      <c r="G3142" s="935"/>
      <c r="R3142" s="932"/>
      <c r="S3142" s="931"/>
      <c r="W3142" s="932"/>
    </row>
    <row r="3143" spans="1:23" s="563" customFormat="1" ht="15" customHeight="1" x14ac:dyDescent="0.25">
      <c r="A3143" s="934"/>
      <c r="B3143" s="929"/>
      <c r="C3143" s="935"/>
      <c r="D3143" s="530"/>
      <c r="E3143" s="930"/>
      <c r="F3143" s="934"/>
      <c r="G3143" s="935"/>
      <c r="R3143" s="932"/>
      <c r="S3143" s="931"/>
      <c r="W3143" s="932"/>
    </row>
    <row r="3144" spans="1:23" s="563" customFormat="1" ht="15" customHeight="1" x14ac:dyDescent="0.25">
      <c r="A3144" s="934"/>
      <c r="B3144" s="929"/>
      <c r="C3144" s="935"/>
      <c r="D3144" s="530"/>
      <c r="E3144" s="930"/>
      <c r="F3144" s="934"/>
      <c r="G3144" s="935"/>
      <c r="R3144" s="932"/>
      <c r="S3144" s="931"/>
      <c r="W3144" s="932"/>
    </row>
    <row r="3145" spans="1:23" s="563" customFormat="1" ht="15" customHeight="1" x14ac:dyDescent="0.25">
      <c r="A3145" s="934"/>
      <c r="B3145" s="929"/>
      <c r="C3145" s="935"/>
      <c r="D3145" s="530"/>
      <c r="E3145" s="930"/>
      <c r="F3145" s="934"/>
      <c r="G3145" s="935"/>
      <c r="R3145" s="932"/>
      <c r="S3145" s="931"/>
      <c r="W3145" s="932"/>
    </row>
    <row r="3146" spans="1:23" s="563" customFormat="1" ht="15" customHeight="1" x14ac:dyDescent="0.25">
      <c r="A3146" s="934"/>
      <c r="B3146" s="929"/>
      <c r="C3146" s="935"/>
      <c r="D3146" s="530"/>
      <c r="E3146" s="930"/>
      <c r="F3146" s="934"/>
      <c r="G3146" s="935"/>
      <c r="R3146" s="932"/>
      <c r="S3146" s="931"/>
      <c r="W3146" s="932"/>
    </row>
    <row r="3147" spans="1:23" s="563" customFormat="1" ht="15" customHeight="1" x14ac:dyDescent="0.25">
      <c r="A3147" s="934"/>
      <c r="B3147" s="929"/>
      <c r="C3147" s="935"/>
      <c r="D3147" s="530"/>
      <c r="E3147" s="930"/>
      <c r="F3147" s="934"/>
      <c r="G3147" s="935"/>
      <c r="R3147" s="932"/>
      <c r="S3147" s="931"/>
      <c r="W3147" s="932"/>
    </row>
    <row r="3148" spans="1:23" s="563" customFormat="1" ht="15" customHeight="1" x14ac:dyDescent="0.25">
      <c r="A3148" s="934"/>
      <c r="B3148" s="929"/>
      <c r="C3148" s="935"/>
      <c r="D3148" s="530"/>
      <c r="E3148" s="930"/>
      <c r="F3148" s="934"/>
      <c r="G3148" s="935"/>
      <c r="R3148" s="932"/>
      <c r="S3148" s="931"/>
      <c r="W3148" s="932"/>
    </row>
    <row r="3149" spans="1:23" s="563" customFormat="1" ht="15" customHeight="1" x14ac:dyDescent="0.25">
      <c r="A3149" s="934"/>
      <c r="B3149" s="929"/>
      <c r="C3149" s="935"/>
      <c r="D3149" s="530"/>
      <c r="E3149" s="930"/>
      <c r="F3149" s="934"/>
      <c r="G3149" s="935"/>
      <c r="R3149" s="932"/>
      <c r="S3149" s="931"/>
      <c r="W3149" s="932"/>
    </row>
    <row r="3150" spans="1:23" s="563" customFormat="1" ht="15" customHeight="1" x14ac:dyDescent="0.25">
      <c r="A3150" s="934"/>
      <c r="B3150" s="929"/>
      <c r="C3150" s="935"/>
      <c r="D3150" s="530"/>
      <c r="E3150" s="930"/>
      <c r="F3150" s="934"/>
      <c r="G3150" s="935"/>
      <c r="R3150" s="932"/>
      <c r="S3150" s="931"/>
      <c r="W3150" s="932"/>
    </row>
    <row r="3151" spans="1:23" s="563" customFormat="1" ht="15" customHeight="1" x14ac:dyDescent="0.25">
      <c r="A3151" s="934"/>
      <c r="B3151" s="929"/>
      <c r="C3151" s="935"/>
      <c r="D3151" s="530"/>
      <c r="E3151" s="930"/>
      <c r="F3151" s="934"/>
      <c r="G3151" s="935"/>
      <c r="R3151" s="932"/>
      <c r="S3151" s="931"/>
      <c r="W3151" s="932"/>
    </row>
    <row r="3152" spans="1:23" s="563" customFormat="1" ht="15" customHeight="1" x14ac:dyDescent="0.25">
      <c r="A3152" s="934"/>
      <c r="B3152" s="929"/>
      <c r="C3152" s="935"/>
      <c r="D3152" s="530"/>
      <c r="E3152" s="930"/>
      <c r="F3152" s="934"/>
      <c r="G3152" s="935"/>
      <c r="R3152" s="932"/>
      <c r="S3152" s="931"/>
      <c r="W3152" s="932"/>
    </row>
    <row r="3153" spans="1:23" s="563" customFormat="1" ht="15" customHeight="1" x14ac:dyDescent="0.25">
      <c r="A3153" s="934"/>
      <c r="B3153" s="929"/>
      <c r="C3153" s="935"/>
      <c r="D3153" s="530"/>
      <c r="E3153" s="930"/>
      <c r="F3153" s="934"/>
      <c r="G3153" s="935"/>
      <c r="R3153" s="932"/>
      <c r="S3153" s="931"/>
      <c r="W3153" s="932"/>
    </row>
    <row r="3154" spans="1:23" s="563" customFormat="1" ht="15" customHeight="1" x14ac:dyDescent="0.25">
      <c r="A3154" s="934"/>
      <c r="B3154" s="929"/>
      <c r="C3154" s="935"/>
      <c r="D3154" s="530"/>
      <c r="E3154" s="930"/>
      <c r="F3154" s="934"/>
      <c r="G3154" s="935"/>
      <c r="R3154" s="932"/>
      <c r="S3154" s="931"/>
      <c r="W3154" s="932"/>
    </row>
    <row r="3155" spans="1:23" s="563" customFormat="1" ht="15" customHeight="1" x14ac:dyDescent="0.25">
      <c r="A3155" s="934"/>
      <c r="B3155" s="929"/>
      <c r="C3155" s="935"/>
      <c r="D3155" s="530"/>
      <c r="E3155" s="930"/>
      <c r="F3155" s="934"/>
      <c r="G3155" s="935"/>
      <c r="R3155" s="932"/>
      <c r="S3155" s="931"/>
      <c r="W3155" s="932"/>
    </row>
    <row r="3156" spans="1:23" s="563" customFormat="1" ht="15" customHeight="1" x14ac:dyDescent="0.25">
      <c r="A3156" s="934"/>
      <c r="B3156" s="929"/>
      <c r="C3156" s="935"/>
      <c r="D3156" s="530"/>
      <c r="E3156" s="930"/>
      <c r="F3156" s="934"/>
      <c r="G3156" s="935"/>
      <c r="R3156" s="932"/>
      <c r="S3156" s="931"/>
      <c r="W3156" s="932"/>
    </row>
    <row r="3157" spans="1:23" s="563" customFormat="1" ht="15" customHeight="1" x14ac:dyDescent="0.25">
      <c r="A3157" s="934"/>
      <c r="B3157" s="929"/>
      <c r="C3157" s="935"/>
      <c r="D3157" s="530"/>
      <c r="E3157" s="930"/>
      <c r="F3157" s="934"/>
      <c r="G3157" s="935"/>
      <c r="R3157" s="932"/>
      <c r="S3157" s="931"/>
      <c r="W3157" s="932"/>
    </row>
    <row r="3158" spans="1:23" s="563" customFormat="1" ht="15" customHeight="1" x14ac:dyDescent="0.25">
      <c r="A3158" s="934"/>
      <c r="B3158" s="929"/>
      <c r="C3158" s="935"/>
      <c r="D3158" s="530"/>
      <c r="E3158" s="930"/>
      <c r="F3158" s="934"/>
      <c r="G3158" s="935"/>
      <c r="R3158" s="932"/>
      <c r="S3158" s="931"/>
      <c r="W3158" s="932"/>
    </row>
    <row r="3159" spans="1:23" s="563" customFormat="1" ht="15" customHeight="1" x14ac:dyDescent="0.25">
      <c r="A3159" s="934"/>
      <c r="B3159" s="929"/>
      <c r="C3159" s="935"/>
      <c r="D3159" s="530"/>
      <c r="E3159" s="930"/>
      <c r="F3159" s="934"/>
      <c r="G3159" s="935"/>
      <c r="R3159" s="932"/>
      <c r="S3159" s="931"/>
      <c r="W3159" s="932"/>
    </row>
    <row r="3160" spans="1:23" s="563" customFormat="1" ht="15" customHeight="1" x14ac:dyDescent="0.25">
      <c r="A3160" s="934"/>
      <c r="B3160" s="929"/>
      <c r="C3160" s="935"/>
      <c r="D3160" s="530"/>
      <c r="E3160" s="930"/>
      <c r="F3160" s="934"/>
      <c r="G3160" s="935"/>
      <c r="R3160" s="932"/>
      <c r="S3160" s="931"/>
      <c r="W3160" s="932"/>
    </row>
    <row r="3161" spans="1:23" s="563" customFormat="1" ht="15" customHeight="1" x14ac:dyDescent="0.25">
      <c r="A3161" s="934"/>
      <c r="B3161" s="929"/>
      <c r="C3161" s="935"/>
      <c r="D3161" s="530"/>
      <c r="E3161" s="930"/>
      <c r="F3161" s="934"/>
      <c r="G3161" s="935"/>
      <c r="R3161" s="932"/>
      <c r="S3161" s="931"/>
      <c r="W3161" s="932"/>
    </row>
    <row r="3162" spans="1:23" s="563" customFormat="1" ht="15" customHeight="1" x14ac:dyDescent="0.25">
      <c r="A3162" s="934"/>
      <c r="B3162" s="929"/>
      <c r="C3162" s="935"/>
      <c r="D3162" s="530"/>
      <c r="E3162" s="930"/>
      <c r="F3162" s="934"/>
      <c r="G3162" s="935"/>
      <c r="R3162" s="932"/>
      <c r="S3162" s="931"/>
      <c r="W3162" s="932"/>
    </row>
    <row r="3163" spans="1:23" s="563" customFormat="1" ht="15" customHeight="1" x14ac:dyDescent="0.25">
      <c r="A3163" s="934"/>
      <c r="B3163" s="929"/>
      <c r="C3163" s="935"/>
      <c r="D3163" s="530"/>
      <c r="E3163" s="930"/>
      <c r="F3163" s="934"/>
      <c r="G3163" s="935"/>
      <c r="R3163" s="932"/>
      <c r="S3163" s="931"/>
      <c r="W3163" s="932"/>
    </row>
    <row r="3164" spans="1:23" s="563" customFormat="1" ht="15" customHeight="1" x14ac:dyDescent="0.25">
      <c r="A3164" s="934"/>
      <c r="B3164" s="929"/>
      <c r="C3164" s="935"/>
      <c r="D3164" s="530"/>
      <c r="E3164" s="930"/>
      <c r="F3164" s="934"/>
      <c r="G3164" s="935"/>
      <c r="R3164" s="932"/>
      <c r="S3164" s="931"/>
      <c r="W3164" s="932"/>
    </row>
    <row r="3165" spans="1:23" s="563" customFormat="1" ht="15" customHeight="1" x14ac:dyDescent="0.25">
      <c r="A3165" s="934"/>
      <c r="B3165" s="929"/>
      <c r="C3165" s="935"/>
      <c r="D3165" s="530"/>
      <c r="E3165" s="930"/>
      <c r="F3165" s="934"/>
      <c r="G3165" s="935"/>
      <c r="R3165" s="932"/>
      <c r="S3165" s="931"/>
      <c r="W3165" s="932"/>
    </row>
    <row r="3166" spans="1:23" s="563" customFormat="1" ht="15" customHeight="1" x14ac:dyDescent="0.25">
      <c r="A3166" s="934"/>
      <c r="B3166" s="929"/>
      <c r="C3166" s="935"/>
      <c r="D3166" s="530"/>
      <c r="E3166" s="930"/>
      <c r="F3166" s="934"/>
      <c r="G3166" s="935"/>
      <c r="R3166" s="932"/>
      <c r="S3166" s="931"/>
      <c r="W3166" s="932"/>
    </row>
    <row r="3167" spans="1:23" s="563" customFormat="1" ht="15" customHeight="1" x14ac:dyDescent="0.25">
      <c r="A3167" s="934"/>
      <c r="B3167" s="929"/>
      <c r="C3167" s="935"/>
      <c r="D3167" s="530"/>
      <c r="E3167" s="930"/>
      <c r="F3167" s="934"/>
      <c r="G3167" s="935"/>
      <c r="R3167" s="932"/>
      <c r="S3167" s="931"/>
      <c r="W3167" s="932"/>
    </row>
    <row r="3168" spans="1:23" s="563" customFormat="1" ht="15" customHeight="1" x14ac:dyDescent="0.25">
      <c r="A3168" s="934"/>
      <c r="B3168" s="929"/>
      <c r="C3168" s="935"/>
      <c r="D3168" s="530"/>
      <c r="E3168" s="930"/>
      <c r="F3168" s="934"/>
      <c r="G3168" s="935"/>
      <c r="R3168" s="932"/>
      <c r="S3168" s="931"/>
      <c r="W3168" s="932"/>
    </row>
    <row r="3169" spans="1:23" s="563" customFormat="1" ht="15" customHeight="1" x14ac:dyDescent="0.25">
      <c r="A3169" s="934"/>
      <c r="B3169" s="929"/>
      <c r="C3169" s="935"/>
      <c r="D3169" s="530"/>
      <c r="E3169" s="930"/>
      <c r="F3169" s="934"/>
      <c r="G3169" s="935"/>
      <c r="R3169" s="932"/>
      <c r="S3169" s="931"/>
      <c r="W3169" s="932"/>
    </row>
    <row r="3170" spans="1:23" s="563" customFormat="1" ht="15" customHeight="1" x14ac:dyDescent="0.25">
      <c r="A3170" s="934"/>
      <c r="B3170" s="929"/>
      <c r="C3170" s="935"/>
      <c r="D3170" s="530"/>
      <c r="E3170" s="930"/>
      <c r="F3170" s="934"/>
      <c r="G3170" s="935"/>
      <c r="R3170" s="932"/>
      <c r="S3170" s="931"/>
      <c r="W3170" s="932"/>
    </row>
    <row r="3171" spans="1:23" s="563" customFormat="1" ht="15" customHeight="1" x14ac:dyDescent="0.25">
      <c r="A3171" s="934"/>
      <c r="B3171" s="929"/>
      <c r="C3171" s="935"/>
      <c r="D3171" s="530"/>
      <c r="E3171" s="930"/>
      <c r="F3171" s="934"/>
      <c r="G3171" s="935"/>
      <c r="R3171" s="932"/>
      <c r="S3171" s="931"/>
      <c r="W3171" s="932"/>
    </row>
    <row r="3172" spans="1:23" s="563" customFormat="1" ht="15" customHeight="1" x14ac:dyDescent="0.25">
      <c r="A3172" s="934"/>
      <c r="B3172" s="929"/>
      <c r="C3172" s="935"/>
      <c r="D3172" s="530"/>
      <c r="E3172" s="930"/>
      <c r="F3172" s="934"/>
      <c r="G3172" s="935"/>
      <c r="R3172" s="932"/>
      <c r="S3172" s="931"/>
      <c r="W3172" s="932"/>
    </row>
    <row r="3173" spans="1:23" s="563" customFormat="1" ht="15" customHeight="1" x14ac:dyDescent="0.25">
      <c r="A3173" s="934"/>
      <c r="B3173" s="929"/>
      <c r="C3173" s="935"/>
      <c r="D3173" s="530"/>
      <c r="E3173" s="930"/>
      <c r="F3173" s="934"/>
      <c r="G3173" s="935"/>
      <c r="R3173" s="932"/>
      <c r="S3173" s="931"/>
      <c r="W3173" s="932"/>
    </row>
    <row r="3174" spans="1:23" s="563" customFormat="1" ht="15" customHeight="1" x14ac:dyDescent="0.25">
      <c r="A3174" s="934"/>
      <c r="B3174" s="929"/>
      <c r="C3174" s="935"/>
      <c r="D3174" s="530"/>
      <c r="E3174" s="930"/>
      <c r="F3174" s="934"/>
      <c r="G3174" s="935"/>
      <c r="R3174" s="932"/>
      <c r="S3174" s="931"/>
      <c r="W3174" s="932"/>
    </row>
    <row r="3175" spans="1:23" s="563" customFormat="1" ht="15" customHeight="1" x14ac:dyDescent="0.25">
      <c r="A3175" s="934"/>
      <c r="B3175" s="929"/>
      <c r="C3175" s="935"/>
      <c r="D3175" s="530"/>
      <c r="E3175" s="930"/>
      <c r="F3175" s="934"/>
      <c r="G3175" s="935"/>
      <c r="R3175" s="932"/>
      <c r="S3175" s="931"/>
      <c r="W3175" s="932"/>
    </row>
    <row r="3176" spans="1:23" s="563" customFormat="1" ht="15" customHeight="1" x14ac:dyDescent="0.25">
      <c r="A3176" s="934"/>
      <c r="B3176" s="929"/>
      <c r="C3176" s="935"/>
      <c r="D3176" s="530"/>
      <c r="E3176" s="930"/>
      <c r="F3176" s="934"/>
      <c r="G3176" s="935"/>
      <c r="R3176" s="932"/>
      <c r="S3176" s="931"/>
      <c r="W3176" s="932"/>
    </row>
    <row r="3177" spans="1:23" s="563" customFormat="1" ht="15" customHeight="1" x14ac:dyDescent="0.25">
      <c r="A3177" s="934"/>
      <c r="B3177" s="929"/>
      <c r="C3177" s="935"/>
      <c r="D3177" s="530"/>
      <c r="E3177" s="930"/>
      <c r="F3177" s="934"/>
      <c r="G3177" s="935"/>
      <c r="R3177" s="932"/>
      <c r="S3177" s="931"/>
      <c r="W3177" s="932"/>
    </row>
    <row r="3178" spans="1:23" s="563" customFormat="1" ht="15" customHeight="1" x14ac:dyDescent="0.25">
      <c r="A3178" s="934"/>
      <c r="B3178" s="929"/>
      <c r="C3178" s="935"/>
      <c r="D3178" s="530"/>
      <c r="E3178" s="930"/>
      <c r="F3178" s="934"/>
      <c r="G3178" s="935"/>
      <c r="R3178" s="932"/>
      <c r="S3178" s="931"/>
      <c r="W3178" s="932"/>
    </row>
    <row r="3179" spans="1:23" s="563" customFormat="1" ht="15" customHeight="1" x14ac:dyDescent="0.25">
      <c r="A3179" s="934"/>
      <c r="B3179" s="929"/>
      <c r="C3179" s="935"/>
      <c r="D3179" s="530"/>
      <c r="E3179" s="930"/>
      <c r="F3179" s="934"/>
      <c r="G3179" s="935"/>
      <c r="R3179" s="932"/>
      <c r="S3179" s="931"/>
      <c r="W3179" s="932"/>
    </row>
    <row r="3180" spans="1:23" s="563" customFormat="1" ht="15" customHeight="1" x14ac:dyDescent="0.25">
      <c r="A3180" s="934"/>
      <c r="B3180" s="929"/>
      <c r="C3180" s="935"/>
      <c r="D3180" s="530"/>
      <c r="E3180" s="930"/>
      <c r="F3180" s="934"/>
      <c r="G3180" s="935"/>
      <c r="R3180" s="932"/>
      <c r="S3180" s="931"/>
      <c r="W3180" s="932"/>
    </row>
    <row r="3181" spans="1:23" s="563" customFormat="1" ht="15" customHeight="1" x14ac:dyDescent="0.25">
      <c r="A3181" s="934"/>
      <c r="B3181" s="929"/>
      <c r="C3181" s="935"/>
      <c r="D3181" s="530"/>
      <c r="E3181" s="930"/>
      <c r="F3181" s="934"/>
      <c r="G3181" s="935"/>
      <c r="R3181" s="932"/>
      <c r="S3181" s="931"/>
      <c r="W3181" s="932"/>
    </row>
    <row r="3182" spans="1:23" s="563" customFormat="1" ht="15" customHeight="1" x14ac:dyDescent="0.25">
      <c r="A3182" s="934"/>
      <c r="B3182" s="929"/>
      <c r="C3182" s="935"/>
      <c r="D3182" s="530"/>
      <c r="E3182" s="930"/>
      <c r="F3182" s="934"/>
      <c r="G3182" s="935"/>
      <c r="R3182" s="932"/>
      <c r="S3182" s="931"/>
      <c r="W3182" s="932"/>
    </row>
    <row r="3183" spans="1:23" s="563" customFormat="1" ht="15" customHeight="1" x14ac:dyDescent="0.25">
      <c r="A3183" s="934"/>
      <c r="B3183" s="929"/>
      <c r="C3183" s="935"/>
      <c r="D3183" s="530"/>
      <c r="E3183" s="930"/>
      <c r="F3183" s="934"/>
      <c r="G3183" s="935"/>
      <c r="R3183" s="932"/>
      <c r="S3183" s="931"/>
      <c r="W3183" s="932"/>
    </row>
    <row r="3184" spans="1:23" s="563" customFormat="1" ht="15" customHeight="1" x14ac:dyDescent="0.25">
      <c r="A3184" s="934"/>
      <c r="B3184" s="929"/>
      <c r="C3184" s="935"/>
      <c r="D3184" s="530"/>
      <c r="E3184" s="930"/>
      <c r="F3184" s="934"/>
      <c r="G3184" s="935"/>
      <c r="R3184" s="932"/>
      <c r="S3184" s="931"/>
      <c r="W3184" s="932"/>
    </row>
    <row r="3185" spans="1:23" s="563" customFormat="1" ht="15" customHeight="1" x14ac:dyDescent="0.25">
      <c r="A3185" s="934"/>
      <c r="B3185" s="929"/>
      <c r="C3185" s="935"/>
      <c r="D3185" s="530"/>
      <c r="E3185" s="930"/>
      <c r="F3185" s="934"/>
      <c r="G3185" s="935"/>
      <c r="R3185" s="932"/>
      <c r="S3185" s="931"/>
      <c r="W3185" s="932"/>
    </row>
    <row r="3186" spans="1:23" s="563" customFormat="1" ht="15" customHeight="1" x14ac:dyDescent="0.25">
      <c r="A3186" s="934"/>
      <c r="B3186" s="929"/>
      <c r="C3186" s="935"/>
      <c r="D3186" s="530"/>
      <c r="E3186" s="930"/>
      <c r="F3186" s="934"/>
      <c r="G3186" s="935"/>
      <c r="R3186" s="932"/>
      <c r="S3186" s="931"/>
      <c r="W3186" s="932"/>
    </row>
    <row r="3187" spans="1:23" s="563" customFormat="1" ht="15" customHeight="1" x14ac:dyDescent="0.25">
      <c r="A3187" s="934"/>
      <c r="B3187" s="929"/>
      <c r="C3187" s="935"/>
      <c r="D3187" s="530"/>
      <c r="E3187" s="930"/>
      <c r="F3187" s="934"/>
      <c r="G3187" s="935"/>
      <c r="R3187" s="932"/>
      <c r="S3187" s="931"/>
      <c r="W3187" s="932"/>
    </row>
    <row r="3188" spans="1:23" s="563" customFormat="1" ht="15" customHeight="1" x14ac:dyDescent="0.25">
      <c r="A3188" s="934"/>
      <c r="B3188" s="929"/>
      <c r="C3188" s="935"/>
      <c r="D3188" s="530"/>
      <c r="E3188" s="930"/>
      <c r="F3188" s="934"/>
      <c r="G3188" s="935"/>
      <c r="R3188" s="932"/>
      <c r="S3188" s="931"/>
      <c r="W3188" s="932"/>
    </row>
    <row r="3189" spans="1:23" s="563" customFormat="1" ht="15" customHeight="1" x14ac:dyDescent="0.25">
      <c r="A3189" s="934"/>
      <c r="B3189" s="929"/>
      <c r="C3189" s="935"/>
      <c r="D3189" s="530"/>
      <c r="E3189" s="930"/>
      <c r="F3189" s="934"/>
      <c r="G3189" s="935"/>
      <c r="R3189" s="932"/>
      <c r="S3189" s="931"/>
      <c r="W3189" s="932"/>
    </row>
    <row r="3190" spans="1:23" s="563" customFormat="1" ht="15" customHeight="1" x14ac:dyDescent="0.25">
      <c r="A3190" s="934"/>
      <c r="B3190" s="929"/>
      <c r="C3190" s="935"/>
      <c r="D3190" s="530"/>
      <c r="E3190" s="930"/>
      <c r="F3190" s="934"/>
      <c r="G3190" s="935"/>
      <c r="R3190" s="932"/>
      <c r="S3190" s="931"/>
      <c r="W3190" s="932"/>
    </row>
    <row r="3191" spans="1:23" s="563" customFormat="1" ht="15" customHeight="1" x14ac:dyDescent="0.25">
      <c r="A3191" s="934"/>
      <c r="B3191" s="929"/>
      <c r="C3191" s="935"/>
      <c r="D3191" s="530"/>
      <c r="E3191" s="930"/>
      <c r="F3191" s="934"/>
      <c r="G3191" s="935"/>
      <c r="R3191" s="932"/>
      <c r="S3191" s="931"/>
      <c r="W3191" s="932"/>
    </row>
    <row r="3192" spans="1:23" s="563" customFormat="1" ht="15" customHeight="1" x14ac:dyDescent="0.25">
      <c r="A3192" s="934"/>
      <c r="B3192" s="929"/>
      <c r="C3192" s="935"/>
      <c r="D3192" s="530"/>
      <c r="E3192" s="930"/>
      <c r="F3192" s="934"/>
      <c r="G3192" s="935"/>
      <c r="R3192" s="932"/>
      <c r="S3192" s="931"/>
      <c r="W3192" s="932"/>
    </row>
    <row r="3193" spans="1:23" s="563" customFormat="1" ht="15" customHeight="1" x14ac:dyDescent="0.25">
      <c r="A3193" s="934"/>
      <c r="B3193" s="929"/>
      <c r="C3193" s="935"/>
      <c r="D3193" s="530"/>
      <c r="E3193" s="930"/>
      <c r="F3193" s="934"/>
      <c r="G3193" s="935"/>
      <c r="R3193" s="932"/>
      <c r="S3193" s="931"/>
      <c r="W3193" s="932"/>
    </row>
    <row r="3194" spans="1:23" s="563" customFormat="1" ht="15" customHeight="1" x14ac:dyDescent="0.25">
      <c r="A3194" s="934"/>
      <c r="B3194" s="929"/>
      <c r="C3194" s="935"/>
      <c r="D3194" s="530"/>
      <c r="E3194" s="930"/>
      <c r="F3194" s="934"/>
      <c r="G3194" s="935"/>
      <c r="R3194" s="932"/>
      <c r="S3194" s="931"/>
      <c r="W3194" s="932"/>
    </row>
    <row r="3195" spans="1:23" s="563" customFormat="1" ht="15" customHeight="1" x14ac:dyDescent="0.25">
      <c r="A3195" s="934"/>
      <c r="B3195" s="929"/>
      <c r="C3195" s="935"/>
      <c r="D3195" s="530"/>
      <c r="E3195" s="930"/>
      <c r="F3195" s="934"/>
      <c r="G3195" s="935"/>
      <c r="R3195" s="932"/>
      <c r="S3195" s="931"/>
      <c r="W3195" s="932"/>
    </row>
    <row r="3196" spans="1:23" s="563" customFormat="1" ht="15" customHeight="1" x14ac:dyDescent="0.25">
      <c r="A3196" s="934"/>
      <c r="B3196" s="929"/>
      <c r="C3196" s="935"/>
      <c r="D3196" s="530"/>
      <c r="E3196" s="930"/>
      <c r="F3196" s="934"/>
      <c r="G3196" s="935"/>
      <c r="R3196" s="932"/>
      <c r="S3196" s="931"/>
      <c r="W3196" s="932"/>
    </row>
    <row r="3197" spans="1:23" s="563" customFormat="1" ht="15" customHeight="1" x14ac:dyDescent="0.25">
      <c r="A3197" s="934"/>
      <c r="B3197" s="929"/>
      <c r="C3197" s="935"/>
      <c r="D3197" s="530"/>
      <c r="E3197" s="930"/>
      <c r="F3197" s="934"/>
      <c r="G3197" s="935"/>
      <c r="R3197" s="932"/>
      <c r="S3197" s="931"/>
      <c r="W3197" s="932"/>
    </row>
    <row r="3198" spans="1:23" s="563" customFormat="1" ht="15" customHeight="1" x14ac:dyDescent="0.25">
      <c r="A3198" s="934"/>
      <c r="B3198" s="929"/>
      <c r="C3198" s="935"/>
      <c r="D3198" s="530"/>
      <c r="E3198" s="930"/>
      <c r="F3198" s="934"/>
      <c r="G3198" s="935"/>
      <c r="R3198" s="932"/>
      <c r="S3198" s="931"/>
      <c r="W3198" s="932"/>
    </row>
    <row r="3199" spans="1:23" s="563" customFormat="1" ht="15" customHeight="1" x14ac:dyDescent="0.25">
      <c r="A3199" s="934"/>
      <c r="B3199" s="929"/>
      <c r="C3199" s="935"/>
      <c r="D3199" s="530"/>
      <c r="E3199" s="930"/>
      <c r="F3199" s="934"/>
      <c r="G3199" s="935"/>
      <c r="R3199" s="932"/>
      <c r="S3199" s="931"/>
      <c r="W3199" s="932"/>
    </row>
    <row r="3200" spans="1:23" s="563" customFormat="1" ht="15" customHeight="1" x14ac:dyDescent="0.25">
      <c r="A3200" s="934"/>
      <c r="B3200" s="929"/>
      <c r="C3200" s="935"/>
      <c r="D3200" s="530"/>
      <c r="E3200" s="930"/>
      <c r="F3200" s="934"/>
      <c r="G3200" s="935"/>
      <c r="R3200" s="932"/>
      <c r="S3200" s="931"/>
      <c r="W3200" s="932"/>
    </row>
    <row r="3201" spans="1:23" s="563" customFormat="1" ht="15" customHeight="1" x14ac:dyDescent="0.25">
      <c r="A3201" s="934"/>
      <c r="B3201" s="929"/>
      <c r="C3201" s="935"/>
      <c r="D3201" s="530"/>
      <c r="E3201" s="930"/>
      <c r="F3201" s="934"/>
      <c r="G3201" s="935"/>
      <c r="R3201" s="932"/>
      <c r="S3201" s="931"/>
      <c r="W3201" s="932"/>
    </row>
    <row r="3202" spans="1:23" s="563" customFormat="1" ht="15" customHeight="1" x14ac:dyDescent="0.25">
      <c r="A3202" s="934"/>
      <c r="B3202" s="929"/>
      <c r="C3202" s="935"/>
      <c r="D3202" s="530"/>
      <c r="E3202" s="930"/>
      <c r="F3202" s="934"/>
      <c r="G3202" s="935"/>
      <c r="R3202" s="932"/>
      <c r="S3202" s="931"/>
      <c r="W3202" s="932"/>
    </row>
    <row r="3203" spans="1:23" s="563" customFormat="1" ht="15" customHeight="1" x14ac:dyDescent="0.25">
      <c r="A3203" s="934"/>
      <c r="B3203" s="929"/>
      <c r="C3203" s="935"/>
      <c r="D3203" s="530"/>
      <c r="E3203" s="930"/>
      <c r="F3203" s="934"/>
      <c r="G3203" s="935"/>
      <c r="R3203" s="932"/>
      <c r="S3203" s="931"/>
      <c r="W3203" s="932"/>
    </row>
    <row r="3204" spans="1:23" s="563" customFormat="1" ht="15" customHeight="1" x14ac:dyDescent="0.25">
      <c r="A3204" s="934"/>
      <c r="B3204" s="929"/>
      <c r="C3204" s="935"/>
      <c r="D3204" s="530"/>
      <c r="E3204" s="930"/>
      <c r="F3204" s="934"/>
      <c r="G3204" s="935"/>
      <c r="R3204" s="932"/>
      <c r="S3204" s="931"/>
      <c r="W3204" s="932"/>
    </row>
    <row r="3205" spans="1:23" s="563" customFormat="1" ht="15" customHeight="1" x14ac:dyDescent="0.25">
      <c r="A3205" s="934"/>
      <c r="B3205" s="929"/>
      <c r="C3205" s="935"/>
      <c r="D3205" s="530"/>
      <c r="E3205" s="930"/>
      <c r="F3205" s="934"/>
      <c r="G3205" s="935"/>
      <c r="R3205" s="932"/>
      <c r="S3205" s="931"/>
      <c r="W3205" s="932"/>
    </row>
    <row r="3206" spans="1:23" s="563" customFormat="1" ht="15" customHeight="1" x14ac:dyDescent="0.25">
      <c r="A3206" s="934"/>
      <c r="B3206" s="929"/>
      <c r="C3206" s="935"/>
      <c r="D3206" s="530"/>
      <c r="E3206" s="930"/>
      <c r="F3206" s="934"/>
      <c r="G3206" s="935"/>
      <c r="R3206" s="932"/>
      <c r="S3206" s="931"/>
      <c r="W3206" s="932"/>
    </row>
    <row r="3207" spans="1:23" s="563" customFormat="1" ht="15" customHeight="1" x14ac:dyDescent="0.25">
      <c r="A3207" s="934"/>
      <c r="B3207" s="929"/>
      <c r="C3207" s="935"/>
      <c r="D3207" s="530"/>
      <c r="E3207" s="930"/>
      <c r="F3207" s="934"/>
      <c r="G3207" s="935"/>
      <c r="R3207" s="932"/>
      <c r="S3207" s="931"/>
      <c r="W3207" s="932"/>
    </row>
    <row r="3208" spans="1:23" s="563" customFormat="1" ht="15" customHeight="1" x14ac:dyDescent="0.25">
      <c r="A3208" s="934"/>
      <c r="B3208" s="929"/>
      <c r="C3208" s="935"/>
      <c r="D3208" s="530"/>
      <c r="E3208" s="930"/>
      <c r="F3208" s="934"/>
      <c r="G3208" s="935"/>
      <c r="R3208" s="932"/>
      <c r="S3208" s="931"/>
      <c r="W3208" s="932"/>
    </row>
    <row r="3209" spans="1:23" s="563" customFormat="1" ht="15" customHeight="1" x14ac:dyDescent="0.25">
      <c r="A3209" s="934"/>
      <c r="B3209" s="929"/>
      <c r="C3209" s="935"/>
      <c r="D3209" s="530"/>
      <c r="E3209" s="930"/>
      <c r="F3209" s="934"/>
      <c r="G3209" s="935"/>
      <c r="R3209" s="932"/>
      <c r="S3209" s="931"/>
      <c r="W3209" s="932"/>
    </row>
    <row r="3210" spans="1:23" s="563" customFormat="1" ht="15" customHeight="1" x14ac:dyDescent="0.25">
      <c r="A3210" s="934"/>
      <c r="B3210" s="929"/>
      <c r="C3210" s="935"/>
      <c r="D3210" s="530"/>
      <c r="E3210" s="930"/>
      <c r="F3210" s="934"/>
      <c r="G3210" s="935"/>
      <c r="R3210" s="932"/>
      <c r="S3210" s="931"/>
      <c r="W3210" s="932"/>
    </row>
    <row r="3211" spans="1:23" s="563" customFormat="1" ht="15" customHeight="1" x14ac:dyDescent="0.25">
      <c r="A3211" s="934"/>
      <c r="B3211" s="929"/>
      <c r="C3211" s="935"/>
      <c r="D3211" s="530"/>
      <c r="E3211" s="930"/>
      <c r="F3211" s="934"/>
      <c r="G3211" s="935"/>
      <c r="R3211" s="932"/>
      <c r="S3211" s="931"/>
      <c r="W3211" s="932"/>
    </row>
    <row r="3212" spans="1:23" s="563" customFormat="1" ht="15" customHeight="1" x14ac:dyDescent="0.25">
      <c r="A3212" s="934"/>
      <c r="B3212" s="929"/>
      <c r="C3212" s="935"/>
      <c r="D3212" s="530"/>
      <c r="E3212" s="930"/>
      <c r="F3212" s="934"/>
      <c r="G3212" s="935"/>
      <c r="R3212" s="932"/>
      <c r="S3212" s="931"/>
      <c r="W3212" s="932"/>
    </row>
    <row r="3213" spans="1:23" s="563" customFormat="1" ht="15" customHeight="1" x14ac:dyDescent="0.25">
      <c r="A3213" s="934"/>
      <c r="B3213" s="929"/>
      <c r="C3213" s="935"/>
      <c r="D3213" s="530"/>
      <c r="E3213" s="930"/>
      <c r="F3213" s="934"/>
      <c r="G3213" s="935"/>
      <c r="R3213" s="932"/>
      <c r="S3213" s="931"/>
      <c r="W3213" s="932"/>
    </row>
    <row r="3214" spans="1:23" s="563" customFormat="1" ht="15" customHeight="1" x14ac:dyDescent="0.25">
      <c r="A3214" s="934"/>
      <c r="B3214" s="929"/>
      <c r="C3214" s="935"/>
      <c r="D3214" s="530"/>
      <c r="E3214" s="930"/>
      <c r="F3214" s="934"/>
      <c r="G3214" s="935"/>
      <c r="R3214" s="932"/>
      <c r="S3214" s="931"/>
      <c r="W3214" s="932"/>
    </row>
    <row r="3215" spans="1:23" s="563" customFormat="1" ht="15" customHeight="1" x14ac:dyDescent="0.25">
      <c r="A3215" s="934"/>
      <c r="B3215" s="929"/>
      <c r="C3215" s="935"/>
      <c r="D3215" s="530"/>
      <c r="E3215" s="930"/>
      <c r="F3215" s="934"/>
      <c r="G3215" s="935"/>
      <c r="R3215" s="932"/>
      <c r="S3215" s="931"/>
      <c r="W3215" s="932"/>
    </row>
    <row r="3216" spans="1:23" s="563" customFormat="1" ht="15" customHeight="1" x14ac:dyDescent="0.25">
      <c r="A3216" s="934"/>
      <c r="B3216" s="929"/>
      <c r="C3216" s="935"/>
      <c r="D3216" s="530"/>
      <c r="E3216" s="930"/>
      <c r="F3216" s="934"/>
      <c r="G3216" s="935"/>
      <c r="R3216" s="932"/>
      <c r="S3216" s="931"/>
      <c r="W3216" s="932"/>
    </row>
    <row r="3217" spans="1:23" s="563" customFormat="1" ht="15" customHeight="1" x14ac:dyDescent="0.25">
      <c r="A3217" s="934"/>
      <c r="B3217" s="929"/>
      <c r="C3217" s="935"/>
      <c r="D3217" s="530"/>
      <c r="E3217" s="930"/>
      <c r="F3217" s="934"/>
      <c r="G3217" s="935"/>
      <c r="R3217" s="932"/>
      <c r="S3217" s="931"/>
      <c r="W3217" s="932"/>
    </row>
    <row r="3218" spans="1:23" s="563" customFormat="1" ht="15" customHeight="1" x14ac:dyDescent="0.25">
      <c r="A3218" s="934"/>
      <c r="B3218" s="929"/>
      <c r="C3218" s="935"/>
      <c r="D3218" s="530"/>
      <c r="E3218" s="930"/>
      <c r="F3218" s="934"/>
      <c r="G3218" s="935"/>
      <c r="R3218" s="932"/>
      <c r="S3218" s="931"/>
      <c r="W3218" s="932"/>
    </row>
    <row r="3219" spans="1:23" s="563" customFormat="1" ht="15" customHeight="1" x14ac:dyDescent="0.25">
      <c r="A3219" s="934"/>
      <c r="B3219" s="929"/>
      <c r="C3219" s="935"/>
      <c r="D3219" s="530"/>
      <c r="E3219" s="930"/>
      <c r="F3219" s="934"/>
      <c r="G3219" s="935"/>
      <c r="R3219" s="932"/>
      <c r="S3219" s="931"/>
      <c r="W3219" s="932"/>
    </row>
    <row r="3220" spans="1:23" s="563" customFormat="1" ht="15" customHeight="1" x14ac:dyDescent="0.25">
      <c r="A3220" s="934"/>
      <c r="B3220" s="929"/>
      <c r="C3220" s="935"/>
      <c r="D3220" s="530"/>
      <c r="E3220" s="930"/>
      <c r="F3220" s="934"/>
      <c r="G3220" s="935"/>
      <c r="R3220" s="932"/>
      <c r="S3220" s="931"/>
      <c r="W3220" s="932"/>
    </row>
    <row r="3221" spans="1:23" s="563" customFormat="1" ht="15" customHeight="1" x14ac:dyDescent="0.25">
      <c r="A3221" s="934"/>
      <c r="B3221" s="929"/>
      <c r="C3221" s="935"/>
      <c r="D3221" s="530"/>
      <c r="E3221" s="930"/>
      <c r="F3221" s="934"/>
      <c r="G3221" s="935"/>
      <c r="R3221" s="932"/>
      <c r="S3221" s="931"/>
      <c r="W3221" s="932"/>
    </row>
    <row r="3222" spans="1:23" s="563" customFormat="1" ht="15" customHeight="1" x14ac:dyDescent="0.25">
      <c r="A3222" s="934"/>
      <c r="B3222" s="929"/>
      <c r="C3222" s="935"/>
      <c r="D3222" s="530"/>
      <c r="E3222" s="930"/>
      <c r="F3222" s="934"/>
      <c r="G3222" s="935"/>
      <c r="R3222" s="932"/>
      <c r="S3222" s="931"/>
      <c r="W3222" s="932"/>
    </row>
    <row r="3223" spans="1:23" s="563" customFormat="1" ht="15" customHeight="1" x14ac:dyDescent="0.25">
      <c r="A3223" s="934"/>
      <c r="B3223" s="929"/>
      <c r="C3223" s="935"/>
      <c r="D3223" s="530"/>
      <c r="E3223" s="930"/>
      <c r="F3223" s="934"/>
      <c r="G3223" s="935"/>
      <c r="R3223" s="932"/>
      <c r="S3223" s="931"/>
      <c r="W3223" s="932"/>
    </row>
    <row r="3224" spans="1:23" s="563" customFormat="1" ht="15" customHeight="1" x14ac:dyDescent="0.25">
      <c r="A3224" s="934"/>
      <c r="B3224" s="929"/>
      <c r="C3224" s="935"/>
      <c r="D3224" s="530"/>
      <c r="E3224" s="930"/>
      <c r="F3224" s="934"/>
      <c r="G3224" s="935"/>
      <c r="R3224" s="932"/>
      <c r="S3224" s="931"/>
      <c r="W3224" s="932"/>
    </row>
    <row r="3225" spans="1:23" s="563" customFormat="1" ht="15" customHeight="1" x14ac:dyDescent="0.25">
      <c r="A3225" s="934"/>
      <c r="B3225" s="929"/>
      <c r="C3225" s="935"/>
      <c r="D3225" s="530"/>
      <c r="E3225" s="930"/>
      <c r="F3225" s="934"/>
      <c r="G3225" s="935"/>
      <c r="R3225" s="932"/>
      <c r="S3225" s="931"/>
      <c r="W3225" s="932"/>
    </row>
    <row r="3226" spans="1:23" s="563" customFormat="1" ht="15" customHeight="1" x14ac:dyDescent="0.25">
      <c r="A3226" s="934"/>
      <c r="B3226" s="929"/>
      <c r="C3226" s="935"/>
      <c r="D3226" s="530"/>
      <c r="E3226" s="930"/>
      <c r="F3226" s="934"/>
      <c r="G3226" s="935"/>
      <c r="R3226" s="932"/>
      <c r="S3226" s="931"/>
      <c r="W3226" s="932"/>
    </row>
    <row r="3227" spans="1:23" s="563" customFormat="1" ht="15" customHeight="1" x14ac:dyDescent="0.25">
      <c r="A3227" s="934"/>
      <c r="B3227" s="929"/>
      <c r="C3227" s="935"/>
      <c r="D3227" s="530"/>
      <c r="E3227" s="930"/>
      <c r="F3227" s="934"/>
      <c r="G3227" s="935"/>
      <c r="R3227" s="932"/>
      <c r="S3227" s="931"/>
      <c r="W3227" s="932"/>
    </row>
    <row r="3228" spans="1:23" s="563" customFormat="1" ht="15" customHeight="1" x14ac:dyDescent="0.25">
      <c r="A3228" s="934"/>
      <c r="B3228" s="929"/>
      <c r="C3228" s="935"/>
      <c r="D3228" s="530"/>
      <c r="E3228" s="930"/>
      <c r="F3228" s="934"/>
      <c r="G3228" s="935"/>
      <c r="R3228" s="932"/>
      <c r="S3228" s="931"/>
      <c r="W3228" s="932"/>
    </row>
    <row r="3229" spans="1:23" s="563" customFormat="1" ht="15" customHeight="1" x14ac:dyDescent="0.25">
      <c r="A3229" s="934"/>
      <c r="B3229" s="929"/>
      <c r="C3229" s="935"/>
      <c r="D3229" s="530"/>
      <c r="E3229" s="930"/>
      <c r="F3229" s="934"/>
      <c r="G3229" s="935"/>
      <c r="R3229" s="932"/>
      <c r="S3229" s="931"/>
      <c r="W3229" s="932"/>
    </row>
    <row r="3230" spans="1:23" s="563" customFormat="1" ht="15" customHeight="1" x14ac:dyDescent="0.25">
      <c r="A3230" s="934"/>
      <c r="B3230" s="929"/>
      <c r="C3230" s="935"/>
      <c r="D3230" s="530"/>
      <c r="E3230" s="930"/>
      <c r="F3230" s="934"/>
      <c r="G3230" s="935"/>
      <c r="R3230" s="932"/>
      <c r="S3230" s="931"/>
      <c r="W3230" s="932"/>
    </row>
    <row r="3231" spans="1:23" s="563" customFormat="1" ht="15" customHeight="1" x14ac:dyDescent="0.25">
      <c r="A3231" s="934"/>
      <c r="B3231" s="929"/>
      <c r="C3231" s="935"/>
      <c r="D3231" s="530"/>
      <c r="E3231" s="930"/>
      <c r="F3231" s="934"/>
      <c r="G3231" s="935"/>
      <c r="R3231" s="932"/>
      <c r="S3231" s="931"/>
      <c r="W3231" s="932"/>
    </row>
    <row r="3232" spans="1:23" s="563" customFormat="1" ht="15" customHeight="1" x14ac:dyDescent="0.25">
      <c r="A3232" s="934"/>
      <c r="B3232" s="929"/>
      <c r="C3232" s="935"/>
      <c r="D3232" s="530"/>
      <c r="E3232" s="930"/>
      <c r="F3232" s="934"/>
      <c r="G3232" s="935"/>
      <c r="R3232" s="932"/>
      <c r="S3232" s="931"/>
      <c r="W3232" s="932"/>
    </row>
    <row r="3233" spans="1:23" s="563" customFormat="1" ht="15" customHeight="1" x14ac:dyDescent="0.25">
      <c r="A3233" s="934"/>
      <c r="B3233" s="929"/>
      <c r="C3233" s="935"/>
      <c r="D3233" s="530"/>
      <c r="E3233" s="930"/>
      <c r="F3233" s="934"/>
      <c r="G3233" s="935"/>
      <c r="R3233" s="932"/>
      <c r="S3233" s="931"/>
      <c r="W3233" s="932"/>
    </row>
    <row r="3234" spans="1:23" s="563" customFormat="1" ht="15" customHeight="1" x14ac:dyDescent="0.25">
      <c r="A3234" s="934"/>
      <c r="B3234" s="929"/>
      <c r="C3234" s="935"/>
      <c r="D3234" s="530"/>
      <c r="E3234" s="930"/>
      <c r="F3234" s="934"/>
      <c r="G3234" s="935"/>
      <c r="R3234" s="932"/>
      <c r="S3234" s="931"/>
      <c r="W3234" s="932"/>
    </row>
    <row r="3235" spans="1:23" s="563" customFormat="1" ht="15" customHeight="1" x14ac:dyDescent="0.25">
      <c r="A3235" s="934"/>
      <c r="B3235" s="929"/>
      <c r="C3235" s="935"/>
      <c r="D3235" s="530"/>
      <c r="E3235" s="930"/>
      <c r="F3235" s="934"/>
      <c r="G3235" s="935"/>
      <c r="R3235" s="932"/>
      <c r="S3235" s="931"/>
      <c r="W3235" s="932"/>
    </row>
    <row r="3236" spans="1:23" s="563" customFormat="1" ht="15" customHeight="1" x14ac:dyDescent="0.25">
      <c r="A3236" s="934"/>
      <c r="B3236" s="929"/>
      <c r="C3236" s="935"/>
      <c r="D3236" s="530"/>
      <c r="E3236" s="930"/>
      <c r="F3236" s="934"/>
      <c r="G3236" s="935"/>
      <c r="R3236" s="932"/>
      <c r="S3236" s="931"/>
      <c r="W3236" s="932"/>
    </row>
    <row r="3237" spans="1:23" s="563" customFormat="1" ht="15" customHeight="1" x14ac:dyDescent="0.25">
      <c r="A3237" s="934"/>
      <c r="B3237" s="929"/>
      <c r="C3237" s="935"/>
      <c r="D3237" s="530"/>
      <c r="E3237" s="930"/>
      <c r="F3237" s="934"/>
      <c r="G3237" s="935"/>
      <c r="R3237" s="932"/>
      <c r="S3237" s="931"/>
      <c r="W3237" s="932"/>
    </row>
    <row r="3238" spans="1:23" s="563" customFormat="1" ht="15" customHeight="1" x14ac:dyDescent="0.25">
      <c r="A3238" s="934"/>
      <c r="B3238" s="929"/>
      <c r="C3238" s="935"/>
      <c r="D3238" s="530"/>
      <c r="E3238" s="930"/>
      <c r="F3238" s="934"/>
      <c r="G3238" s="935"/>
      <c r="R3238" s="932"/>
      <c r="S3238" s="931"/>
      <c r="W3238" s="932"/>
    </row>
    <row r="3239" spans="1:23" s="563" customFormat="1" ht="15" customHeight="1" x14ac:dyDescent="0.25">
      <c r="A3239" s="934"/>
      <c r="B3239" s="929"/>
      <c r="C3239" s="935"/>
      <c r="D3239" s="530"/>
      <c r="E3239" s="930"/>
      <c r="F3239" s="934"/>
      <c r="G3239" s="935"/>
      <c r="R3239" s="932"/>
      <c r="S3239" s="931"/>
      <c r="W3239" s="932"/>
    </row>
    <row r="3240" spans="1:23" s="563" customFormat="1" ht="15" customHeight="1" x14ac:dyDescent="0.25">
      <c r="A3240" s="934"/>
      <c r="B3240" s="929"/>
      <c r="C3240" s="935"/>
      <c r="D3240" s="530"/>
      <c r="E3240" s="930"/>
      <c r="F3240" s="934"/>
      <c r="G3240" s="935"/>
      <c r="R3240" s="932"/>
      <c r="S3240" s="931"/>
      <c r="W3240" s="932"/>
    </row>
    <row r="3241" spans="1:23" s="563" customFormat="1" ht="15" customHeight="1" x14ac:dyDescent="0.25">
      <c r="A3241" s="934"/>
      <c r="B3241" s="929"/>
      <c r="C3241" s="935"/>
      <c r="D3241" s="530"/>
      <c r="E3241" s="930"/>
      <c r="F3241" s="934"/>
      <c r="G3241" s="935"/>
      <c r="R3241" s="932"/>
      <c r="S3241" s="931"/>
      <c r="W3241" s="932"/>
    </row>
    <row r="3242" spans="1:23" s="563" customFormat="1" ht="15" customHeight="1" x14ac:dyDescent="0.25">
      <c r="A3242" s="934"/>
      <c r="B3242" s="929"/>
      <c r="C3242" s="935"/>
      <c r="D3242" s="530"/>
      <c r="E3242" s="930"/>
      <c r="F3242" s="934"/>
      <c r="G3242" s="935"/>
      <c r="R3242" s="932"/>
      <c r="S3242" s="931"/>
      <c r="W3242" s="932"/>
    </row>
    <row r="3243" spans="1:23" s="563" customFormat="1" ht="15" customHeight="1" x14ac:dyDescent="0.25">
      <c r="A3243" s="934"/>
      <c r="B3243" s="929"/>
      <c r="C3243" s="935"/>
      <c r="D3243" s="530"/>
      <c r="E3243" s="930"/>
      <c r="F3243" s="934"/>
      <c r="G3243" s="935"/>
      <c r="R3243" s="932"/>
      <c r="S3243" s="931"/>
      <c r="W3243" s="932"/>
    </row>
    <row r="3244" spans="1:23" s="563" customFormat="1" ht="15" customHeight="1" x14ac:dyDescent="0.25">
      <c r="A3244" s="934"/>
      <c r="B3244" s="929"/>
      <c r="C3244" s="935"/>
      <c r="D3244" s="530"/>
      <c r="E3244" s="930"/>
      <c r="F3244" s="934"/>
      <c r="G3244" s="935"/>
      <c r="R3244" s="932"/>
      <c r="S3244" s="931"/>
      <c r="W3244" s="932"/>
    </row>
    <row r="3245" spans="1:23" s="563" customFormat="1" ht="15" customHeight="1" x14ac:dyDescent="0.25">
      <c r="A3245" s="934"/>
      <c r="B3245" s="929"/>
      <c r="C3245" s="935"/>
      <c r="D3245" s="530"/>
      <c r="E3245" s="930"/>
      <c r="F3245" s="934"/>
      <c r="G3245" s="935"/>
      <c r="R3245" s="932"/>
      <c r="S3245" s="931"/>
      <c r="W3245" s="932"/>
    </row>
    <row r="3246" spans="1:23" s="563" customFormat="1" ht="15" customHeight="1" x14ac:dyDescent="0.25">
      <c r="A3246" s="934"/>
      <c r="B3246" s="929"/>
      <c r="C3246" s="935"/>
      <c r="D3246" s="530"/>
      <c r="E3246" s="930"/>
      <c r="F3246" s="934"/>
      <c r="G3246" s="935"/>
      <c r="R3246" s="932"/>
      <c r="S3246" s="931"/>
      <c r="W3246" s="932"/>
    </row>
    <row r="3247" spans="1:23" s="563" customFormat="1" ht="15" customHeight="1" x14ac:dyDescent="0.25">
      <c r="A3247" s="934"/>
      <c r="B3247" s="929"/>
      <c r="C3247" s="935"/>
      <c r="D3247" s="530"/>
      <c r="E3247" s="930"/>
      <c r="F3247" s="934"/>
      <c r="G3247" s="935"/>
      <c r="R3247" s="932"/>
      <c r="S3247" s="931"/>
      <c r="W3247" s="932"/>
    </row>
    <row r="3248" spans="1:23" s="563" customFormat="1" ht="15" customHeight="1" x14ac:dyDescent="0.25">
      <c r="A3248" s="934"/>
      <c r="B3248" s="929"/>
      <c r="C3248" s="935"/>
      <c r="D3248" s="530"/>
      <c r="E3248" s="930"/>
      <c r="F3248" s="934"/>
      <c r="G3248" s="935"/>
      <c r="R3248" s="932"/>
      <c r="S3248" s="931"/>
      <c r="W3248" s="932"/>
    </row>
    <row r="3249" spans="1:23" s="563" customFormat="1" ht="15" customHeight="1" x14ac:dyDescent="0.25">
      <c r="A3249" s="934"/>
      <c r="B3249" s="929"/>
      <c r="C3249" s="935"/>
      <c r="D3249" s="530"/>
      <c r="E3249" s="930"/>
      <c r="F3249" s="934"/>
      <c r="G3249" s="935"/>
      <c r="R3249" s="932"/>
      <c r="S3249" s="931"/>
      <c r="W3249" s="932"/>
    </row>
    <row r="3250" spans="1:23" s="563" customFormat="1" ht="15" customHeight="1" x14ac:dyDescent="0.25">
      <c r="A3250" s="934"/>
      <c r="B3250" s="929"/>
      <c r="C3250" s="935"/>
      <c r="D3250" s="530"/>
      <c r="E3250" s="930"/>
      <c r="F3250" s="934"/>
      <c r="G3250" s="935"/>
      <c r="R3250" s="932"/>
      <c r="S3250" s="931"/>
      <c r="W3250" s="932"/>
    </row>
    <row r="3251" spans="1:23" s="563" customFormat="1" ht="15" customHeight="1" x14ac:dyDescent="0.25">
      <c r="A3251" s="934"/>
      <c r="B3251" s="929"/>
      <c r="C3251" s="935"/>
      <c r="D3251" s="530"/>
      <c r="E3251" s="930"/>
      <c r="F3251" s="934"/>
      <c r="G3251" s="935"/>
      <c r="R3251" s="932"/>
      <c r="S3251" s="931"/>
      <c r="W3251" s="932"/>
    </row>
    <row r="3252" spans="1:23" s="563" customFormat="1" ht="15" customHeight="1" x14ac:dyDescent="0.25">
      <c r="A3252" s="934"/>
      <c r="B3252" s="929"/>
      <c r="C3252" s="935"/>
      <c r="D3252" s="530"/>
      <c r="E3252" s="930"/>
      <c r="F3252" s="934"/>
      <c r="G3252" s="935"/>
      <c r="R3252" s="932"/>
      <c r="S3252" s="931"/>
      <c r="W3252" s="932"/>
    </row>
    <row r="3253" spans="1:23" s="563" customFormat="1" ht="15" customHeight="1" x14ac:dyDescent="0.25">
      <c r="A3253" s="934"/>
      <c r="B3253" s="929"/>
      <c r="C3253" s="935"/>
      <c r="D3253" s="530"/>
      <c r="E3253" s="930"/>
      <c r="F3253" s="934"/>
      <c r="G3253" s="935"/>
      <c r="R3253" s="932"/>
      <c r="S3253" s="931"/>
      <c r="W3253" s="932"/>
    </row>
    <row r="3254" spans="1:23" s="563" customFormat="1" ht="15" customHeight="1" x14ac:dyDescent="0.25">
      <c r="A3254" s="934"/>
      <c r="B3254" s="929"/>
      <c r="C3254" s="935"/>
      <c r="D3254" s="530"/>
      <c r="E3254" s="930"/>
      <c r="F3254" s="934"/>
      <c r="G3254" s="935"/>
      <c r="R3254" s="932"/>
      <c r="S3254" s="931"/>
      <c r="W3254" s="932"/>
    </row>
    <row r="3255" spans="1:23" s="563" customFormat="1" ht="15" customHeight="1" x14ac:dyDescent="0.25">
      <c r="A3255" s="934"/>
      <c r="B3255" s="929"/>
      <c r="C3255" s="935"/>
      <c r="D3255" s="530"/>
      <c r="E3255" s="930"/>
      <c r="F3255" s="934"/>
      <c r="G3255" s="935"/>
      <c r="R3255" s="932"/>
      <c r="S3255" s="931"/>
      <c r="W3255" s="932"/>
    </row>
    <row r="3256" spans="1:23" s="563" customFormat="1" ht="15" customHeight="1" x14ac:dyDescent="0.25">
      <c r="A3256" s="934"/>
      <c r="B3256" s="929"/>
      <c r="C3256" s="935"/>
      <c r="D3256" s="530"/>
      <c r="E3256" s="930"/>
      <c r="F3256" s="934"/>
      <c r="G3256" s="935"/>
      <c r="R3256" s="932"/>
      <c r="S3256" s="931"/>
      <c r="W3256" s="932"/>
    </row>
    <row r="3257" spans="1:23" s="563" customFormat="1" ht="15" customHeight="1" x14ac:dyDescent="0.25">
      <c r="A3257" s="934"/>
      <c r="B3257" s="929"/>
      <c r="C3257" s="935"/>
      <c r="D3257" s="530"/>
      <c r="E3257" s="930"/>
      <c r="F3257" s="934"/>
      <c r="G3257" s="935"/>
      <c r="R3257" s="932"/>
      <c r="S3257" s="931"/>
      <c r="W3257" s="932"/>
    </row>
    <row r="3258" spans="1:23" s="563" customFormat="1" ht="15" customHeight="1" x14ac:dyDescent="0.25">
      <c r="A3258" s="934"/>
      <c r="B3258" s="929"/>
      <c r="C3258" s="935"/>
      <c r="D3258" s="530"/>
      <c r="E3258" s="930"/>
      <c r="F3258" s="934"/>
      <c r="G3258" s="935"/>
      <c r="R3258" s="932"/>
      <c r="S3258" s="931"/>
      <c r="W3258" s="932"/>
    </row>
    <row r="3259" spans="1:23" s="563" customFormat="1" ht="15" customHeight="1" x14ac:dyDescent="0.25">
      <c r="A3259" s="934"/>
      <c r="B3259" s="929"/>
      <c r="C3259" s="935"/>
      <c r="D3259" s="530"/>
      <c r="E3259" s="930"/>
      <c r="F3259" s="934"/>
      <c r="G3259" s="935"/>
      <c r="R3259" s="932"/>
      <c r="S3259" s="931"/>
      <c r="W3259" s="932"/>
    </row>
    <row r="3260" spans="1:23" s="563" customFormat="1" ht="15" customHeight="1" x14ac:dyDescent="0.25">
      <c r="A3260" s="934"/>
      <c r="B3260" s="929"/>
      <c r="C3260" s="935"/>
      <c r="D3260" s="530"/>
      <c r="E3260" s="930"/>
      <c r="F3260" s="934"/>
      <c r="G3260" s="935"/>
      <c r="R3260" s="932"/>
      <c r="S3260" s="931"/>
      <c r="W3260" s="932"/>
    </row>
    <row r="3261" spans="1:23" s="563" customFormat="1" ht="15" customHeight="1" x14ac:dyDescent="0.25">
      <c r="A3261" s="934"/>
      <c r="B3261" s="929"/>
      <c r="C3261" s="935"/>
      <c r="D3261" s="530"/>
      <c r="E3261" s="930"/>
      <c r="F3261" s="934"/>
      <c r="G3261" s="935"/>
      <c r="R3261" s="932"/>
      <c r="S3261" s="931"/>
      <c r="W3261" s="932"/>
    </row>
    <row r="3262" spans="1:23" s="563" customFormat="1" ht="15" customHeight="1" x14ac:dyDescent="0.25">
      <c r="A3262" s="934"/>
      <c r="B3262" s="929"/>
      <c r="C3262" s="935"/>
      <c r="D3262" s="530"/>
      <c r="E3262" s="930"/>
      <c r="F3262" s="934"/>
      <c r="G3262" s="935"/>
      <c r="R3262" s="932"/>
      <c r="S3262" s="931"/>
      <c r="W3262" s="932"/>
    </row>
    <row r="3263" spans="1:23" s="563" customFormat="1" ht="15" customHeight="1" x14ac:dyDescent="0.25">
      <c r="A3263" s="934"/>
      <c r="B3263" s="929"/>
      <c r="C3263" s="935"/>
      <c r="D3263" s="530"/>
      <c r="E3263" s="930"/>
      <c r="F3263" s="934"/>
      <c r="G3263" s="935"/>
      <c r="R3263" s="932"/>
      <c r="S3263" s="931"/>
      <c r="W3263" s="932"/>
    </row>
    <row r="3264" spans="1:23" s="563" customFormat="1" ht="15" customHeight="1" x14ac:dyDescent="0.25">
      <c r="A3264" s="934"/>
      <c r="B3264" s="929"/>
      <c r="C3264" s="935"/>
      <c r="D3264" s="530"/>
      <c r="E3264" s="930"/>
      <c r="F3264" s="934"/>
      <c r="G3264" s="935"/>
      <c r="R3264" s="932"/>
      <c r="S3264" s="931"/>
      <c r="W3264" s="932"/>
    </row>
    <row r="3265" spans="1:23" s="563" customFormat="1" ht="15" customHeight="1" x14ac:dyDescent="0.25">
      <c r="A3265" s="934"/>
      <c r="B3265" s="929"/>
      <c r="C3265" s="935"/>
      <c r="D3265" s="530"/>
      <c r="E3265" s="930"/>
      <c r="F3265" s="934"/>
      <c r="G3265" s="935"/>
      <c r="R3265" s="932"/>
      <c r="S3265" s="931"/>
      <c r="W3265" s="932"/>
    </row>
    <row r="3266" spans="1:23" s="563" customFormat="1" ht="15" customHeight="1" x14ac:dyDescent="0.25">
      <c r="A3266" s="934"/>
      <c r="B3266" s="929"/>
      <c r="C3266" s="935"/>
      <c r="D3266" s="530"/>
      <c r="E3266" s="930"/>
      <c r="F3266" s="934"/>
      <c r="G3266" s="935"/>
      <c r="R3266" s="932"/>
      <c r="S3266" s="931"/>
      <c r="W3266" s="932"/>
    </row>
    <row r="3267" spans="1:23" s="563" customFormat="1" ht="15" customHeight="1" x14ac:dyDescent="0.25">
      <c r="A3267" s="934"/>
      <c r="B3267" s="929"/>
      <c r="C3267" s="935"/>
      <c r="D3267" s="530"/>
      <c r="E3267" s="930"/>
      <c r="F3267" s="934"/>
      <c r="G3267" s="935"/>
      <c r="R3267" s="932"/>
      <c r="S3267" s="931"/>
      <c r="W3267" s="932"/>
    </row>
    <row r="3268" spans="1:23" s="563" customFormat="1" ht="15" customHeight="1" x14ac:dyDescent="0.25">
      <c r="A3268" s="934"/>
      <c r="B3268" s="929"/>
      <c r="C3268" s="935"/>
      <c r="D3268" s="530"/>
      <c r="E3268" s="930"/>
      <c r="F3268" s="934"/>
      <c r="G3268" s="935"/>
      <c r="R3268" s="932"/>
      <c r="S3268" s="931"/>
      <c r="W3268" s="932"/>
    </row>
    <row r="3269" spans="1:23" s="563" customFormat="1" ht="15" customHeight="1" x14ac:dyDescent="0.25">
      <c r="A3269" s="934"/>
      <c r="B3269" s="929"/>
      <c r="C3269" s="935"/>
      <c r="D3269" s="530"/>
      <c r="E3269" s="930"/>
      <c r="F3269" s="934"/>
      <c r="G3269" s="935"/>
      <c r="R3269" s="932"/>
      <c r="S3269" s="931"/>
      <c r="W3269" s="932"/>
    </row>
    <row r="3270" spans="1:23" s="563" customFormat="1" ht="15" customHeight="1" x14ac:dyDescent="0.25">
      <c r="A3270" s="934"/>
      <c r="B3270" s="929"/>
      <c r="C3270" s="935"/>
      <c r="D3270" s="530"/>
      <c r="E3270" s="930"/>
      <c r="F3270" s="934"/>
      <c r="G3270" s="935"/>
      <c r="R3270" s="932"/>
      <c r="S3270" s="931"/>
      <c r="W3270" s="932"/>
    </row>
    <row r="3271" spans="1:23" s="563" customFormat="1" ht="15" customHeight="1" x14ac:dyDescent="0.25">
      <c r="A3271" s="934"/>
      <c r="B3271" s="929"/>
      <c r="C3271" s="935"/>
      <c r="D3271" s="530"/>
      <c r="E3271" s="930"/>
      <c r="F3271" s="934"/>
      <c r="G3271" s="935"/>
      <c r="R3271" s="932"/>
      <c r="S3271" s="931"/>
      <c r="W3271" s="932"/>
    </row>
    <row r="3272" spans="1:23" s="563" customFormat="1" ht="15" customHeight="1" x14ac:dyDescent="0.25">
      <c r="A3272" s="934"/>
      <c r="B3272" s="929"/>
      <c r="C3272" s="935"/>
      <c r="D3272" s="530"/>
      <c r="E3272" s="930"/>
      <c r="F3272" s="934"/>
      <c r="G3272" s="935"/>
      <c r="R3272" s="932"/>
      <c r="S3272" s="931"/>
      <c r="W3272" s="932"/>
    </row>
    <row r="3273" spans="1:23" s="563" customFormat="1" ht="15" customHeight="1" x14ac:dyDescent="0.25">
      <c r="A3273" s="934"/>
      <c r="B3273" s="929"/>
      <c r="C3273" s="935"/>
      <c r="D3273" s="530"/>
      <c r="E3273" s="930"/>
      <c r="F3273" s="934"/>
      <c r="G3273" s="935"/>
      <c r="R3273" s="932"/>
      <c r="S3273" s="931"/>
      <c r="W3273" s="932"/>
    </row>
    <row r="3274" spans="1:23" s="563" customFormat="1" ht="15" customHeight="1" x14ac:dyDescent="0.25">
      <c r="A3274" s="934"/>
      <c r="B3274" s="929"/>
      <c r="C3274" s="935"/>
      <c r="D3274" s="530"/>
      <c r="E3274" s="930"/>
      <c r="F3274" s="934"/>
      <c r="G3274" s="935"/>
      <c r="R3274" s="932"/>
      <c r="S3274" s="931"/>
      <c r="W3274" s="932"/>
    </row>
    <row r="3275" spans="1:23" s="563" customFormat="1" ht="15" customHeight="1" x14ac:dyDescent="0.25">
      <c r="A3275" s="934"/>
      <c r="B3275" s="929"/>
      <c r="C3275" s="935"/>
      <c r="D3275" s="530"/>
      <c r="E3275" s="930"/>
      <c r="F3275" s="934"/>
      <c r="G3275" s="935"/>
      <c r="R3275" s="932"/>
      <c r="S3275" s="931"/>
      <c r="W3275" s="932"/>
    </row>
    <row r="3276" spans="1:23" s="563" customFormat="1" ht="15" customHeight="1" x14ac:dyDescent="0.25">
      <c r="A3276" s="934"/>
      <c r="B3276" s="929"/>
      <c r="C3276" s="935"/>
      <c r="D3276" s="530"/>
      <c r="E3276" s="930"/>
      <c r="F3276" s="934"/>
      <c r="G3276" s="935"/>
      <c r="R3276" s="932"/>
      <c r="S3276" s="931"/>
      <c r="W3276" s="932"/>
    </row>
    <row r="3277" spans="1:23" s="563" customFormat="1" ht="15" customHeight="1" x14ac:dyDescent="0.25">
      <c r="A3277" s="934"/>
      <c r="B3277" s="929"/>
      <c r="C3277" s="935"/>
      <c r="D3277" s="530"/>
      <c r="E3277" s="930"/>
      <c r="F3277" s="934"/>
      <c r="G3277" s="935"/>
      <c r="R3277" s="932"/>
      <c r="S3277" s="931"/>
      <c r="W3277" s="932"/>
    </row>
    <row r="3278" spans="1:23" s="563" customFormat="1" ht="15" customHeight="1" x14ac:dyDescent="0.25">
      <c r="A3278" s="934"/>
      <c r="B3278" s="929"/>
      <c r="C3278" s="935"/>
      <c r="D3278" s="530"/>
      <c r="E3278" s="930"/>
      <c r="F3278" s="934"/>
      <c r="G3278" s="935"/>
      <c r="R3278" s="932"/>
      <c r="S3278" s="931"/>
      <c r="W3278" s="932"/>
    </row>
    <row r="3279" spans="1:23" s="563" customFormat="1" ht="15" customHeight="1" x14ac:dyDescent="0.25">
      <c r="A3279" s="934"/>
      <c r="B3279" s="929"/>
      <c r="C3279" s="935"/>
      <c r="D3279" s="530"/>
      <c r="E3279" s="930"/>
      <c r="F3279" s="934"/>
      <c r="G3279" s="935"/>
      <c r="R3279" s="932"/>
      <c r="S3279" s="931"/>
      <c r="W3279" s="932"/>
    </row>
    <row r="3280" spans="1:23" s="563" customFormat="1" ht="15" customHeight="1" x14ac:dyDescent="0.25">
      <c r="A3280" s="934"/>
      <c r="B3280" s="929"/>
      <c r="C3280" s="935"/>
      <c r="D3280" s="530"/>
      <c r="E3280" s="930"/>
      <c r="F3280" s="934"/>
      <c r="G3280" s="935"/>
      <c r="R3280" s="932"/>
      <c r="S3280" s="931"/>
      <c r="W3280" s="932"/>
    </row>
    <row r="3281" spans="1:23" s="563" customFormat="1" ht="15" customHeight="1" x14ac:dyDescent="0.25">
      <c r="A3281" s="934"/>
      <c r="B3281" s="929"/>
      <c r="C3281" s="935"/>
      <c r="D3281" s="530"/>
      <c r="E3281" s="930"/>
      <c r="F3281" s="934"/>
      <c r="G3281" s="935"/>
      <c r="R3281" s="932"/>
      <c r="S3281" s="931"/>
      <c r="W3281" s="932"/>
    </row>
    <row r="3282" spans="1:23" s="563" customFormat="1" ht="15" customHeight="1" x14ac:dyDescent="0.25">
      <c r="A3282" s="934"/>
      <c r="B3282" s="929"/>
      <c r="C3282" s="935"/>
      <c r="D3282" s="530"/>
      <c r="E3282" s="930"/>
      <c r="F3282" s="934"/>
      <c r="G3282" s="935"/>
      <c r="R3282" s="932"/>
      <c r="S3282" s="931"/>
      <c r="W3282" s="932"/>
    </row>
    <row r="3283" spans="1:23" s="563" customFormat="1" ht="15" customHeight="1" x14ac:dyDescent="0.25">
      <c r="A3283" s="934"/>
      <c r="B3283" s="929"/>
      <c r="C3283" s="935"/>
      <c r="D3283" s="530"/>
      <c r="E3283" s="930"/>
      <c r="F3283" s="934"/>
      <c r="G3283" s="935"/>
      <c r="R3283" s="932"/>
      <c r="S3283" s="931"/>
      <c r="W3283" s="932"/>
    </row>
    <row r="3284" spans="1:23" s="563" customFormat="1" ht="15" customHeight="1" x14ac:dyDescent="0.25">
      <c r="A3284" s="934"/>
      <c r="B3284" s="929"/>
      <c r="C3284" s="935"/>
      <c r="D3284" s="530"/>
      <c r="E3284" s="930"/>
      <c r="F3284" s="934"/>
      <c r="G3284" s="935"/>
      <c r="R3284" s="932"/>
      <c r="S3284" s="931"/>
      <c r="W3284" s="932"/>
    </row>
    <row r="3285" spans="1:23" s="563" customFormat="1" ht="15" customHeight="1" x14ac:dyDescent="0.25">
      <c r="A3285" s="934"/>
      <c r="B3285" s="929"/>
      <c r="C3285" s="935"/>
      <c r="D3285" s="530"/>
      <c r="E3285" s="930"/>
      <c r="F3285" s="934"/>
      <c r="G3285" s="935"/>
      <c r="R3285" s="932"/>
      <c r="S3285" s="931"/>
      <c r="W3285" s="932"/>
    </row>
    <row r="3286" spans="1:23" s="563" customFormat="1" ht="15" customHeight="1" x14ac:dyDescent="0.25">
      <c r="A3286" s="934"/>
      <c r="B3286" s="929"/>
      <c r="C3286" s="935"/>
      <c r="D3286" s="530"/>
      <c r="E3286" s="930"/>
      <c r="F3286" s="934"/>
      <c r="G3286" s="935"/>
      <c r="R3286" s="932"/>
      <c r="S3286" s="931"/>
      <c r="W3286" s="932"/>
    </row>
    <row r="3287" spans="1:23" s="563" customFormat="1" ht="15" customHeight="1" x14ac:dyDescent="0.25">
      <c r="A3287" s="934"/>
      <c r="B3287" s="929"/>
      <c r="C3287" s="935"/>
      <c r="D3287" s="530"/>
      <c r="E3287" s="930"/>
      <c r="F3287" s="934"/>
      <c r="G3287" s="935"/>
      <c r="R3287" s="932"/>
      <c r="S3287" s="931"/>
      <c r="W3287" s="932"/>
    </row>
    <row r="3288" spans="1:23" s="563" customFormat="1" ht="15" customHeight="1" x14ac:dyDescent="0.25">
      <c r="A3288" s="934"/>
      <c r="B3288" s="929"/>
      <c r="C3288" s="935"/>
      <c r="D3288" s="530"/>
      <c r="E3288" s="930"/>
      <c r="F3288" s="934"/>
      <c r="G3288" s="935"/>
      <c r="R3288" s="932"/>
      <c r="S3288" s="931"/>
      <c r="W3288" s="932"/>
    </row>
    <row r="3289" spans="1:23" s="563" customFormat="1" ht="15" customHeight="1" x14ac:dyDescent="0.25">
      <c r="A3289" s="934"/>
      <c r="B3289" s="929"/>
      <c r="C3289" s="935"/>
      <c r="D3289" s="530"/>
      <c r="E3289" s="930"/>
      <c r="F3289" s="934"/>
      <c r="G3289" s="935"/>
      <c r="R3289" s="932"/>
      <c r="S3289" s="931"/>
      <c r="W3289" s="932"/>
    </row>
    <row r="3290" spans="1:23" s="563" customFormat="1" ht="15" customHeight="1" x14ac:dyDescent="0.25">
      <c r="A3290" s="934"/>
      <c r="B3290" s="929"/>
      <c r="C3290" s="935"/>
      <c r="D3290" s="530"/>
      <c r="E3290" s="930"/>
      <c r="F3290" s="934"/>
      <c r="G3290" s="935"/>
      <c r="R3290" s="932"/>
      <c r="S3290" s="931"/>
      <c r="W3290" s="932"/>
    </row>
    <row r="3291" spans="1:23" s="563" customFormat="1" ht="15" customHeight="1" x14ac:dyDescent="0.25">
      <c r="A3291" s="934"/>
      <c r="B3291" s="929"/>
      <c r="C3291" s="935"/>
      <c r="D3291" s="530"/>
      <c r="E3291" s="930"/>
      <c r="F3291" s="934"/>
      <c r="G3291" s="935"/>
      <c r="R3291" s="932"/>
      <c r="S3291" s="931"/>
      <c r="W3291" s="932"/>
    </row>
    <row r="3292" spans="1:23" s="563" customFormat="1" ht="15" customHeight="1" x14ac:dyDescent="0.25">
      <c r="A3292" s="934"/>
      <c r="B3292" s="929"/>
      <c r="C3292" s="935"/>
      <c r="D3292" s="530"/>
      <c r="E3292" s="930"/>
      <c r="F3292" s="934"/>
      <c r="G3292" s="935"/>
      <c r="R3292" s="932"/>
      <c r="S3292" s="931"/>
      <c r="W3292" s="932"/>
    </row>
    <row r="3293" spans="1:23" s="563" customFormat="1" ht="15" customHeight="1" x14ac:dyDescent="0.25">
      <c r="A3293" s="934"/>
      <c r="B3293" s="929"/>
      <c r="C3293" s="935"/>
      <c r="D3293" s="530"/>
      <c r="E3293" s="930"/>
      <c r="F3293" s="934"/>
      <c r="G3293" s="935"/>
      <c r="R3293" s="932"/>
      <c r="S3293" s="931"/>
      <c r="W3293" s="932"/>
    </row>
    <row r="3294" spans="1:23" s="563" customFormat="1" ht="15" customHeight="1" x14ac:dyDescent="0.25">
      <c r="A3294" s="934"/>
      <c r="B3294" s="929"/>
      <c r="C3294" s="935"/>
      <c r="D3294" s="530"/>
      <c r="E3294" s="930"/>
      <c r="F3294" s="934"/>
      <c r="G3294" s="935"/>
      <c r="R3294" s="932"/>
      <c r="S3294" s="931"/>
      <c r="W3294" s="932"/>
    </row>
    <row r="3295" spans="1:23" s="563" customFormat="1" ht="15" customHeight="1" x14ac:dyDescent="0.25">
      <c r="A3295" s="934"/>
      <c r="B3295" s="929"/>
      <c r="C3295" s="935"/>
      <c r="D3295" s="530"/>
      <c r="E3295" s="930"/>
      <c r="F3295" s="934"/>
      <c r="G3295" s="935"/>
      <c r="R3295" s="932"/>
      <c r="S3295" s="931"/>
      <c r="W3295" s="932"/>
    </row>
    <row r="3296" spans="1:23" s="563" customFormat="1" ht="15" customHeight="1" x14ac:dyDescent="0.25">
      <c r="A3296" s="934"/>
      <c r="B3296" s="929"/>
      <c r="C3296" s="935"/>
      <c r="D3296" s="530"/>
      <c r="E3296" s="930"/>
      <c r="F3296" s="934"/>
      <c r="G3296" s="935"/>
      <c r="R3296" s="932"/>
      <c r="S3296" s="931"/>
      <c r="W3296" s="932"/>
    </row>
    <row r="3297" spans="1:23" s="563" customFormat="1" ht="15" customHeight="1" x14ac:dyDescent="0.25">
      <c r="A3297" s="934"/>
      <c r="B3297" s="929"/>
      <c r="C3297" s="935"/>
      <c r="D3297" s="530"/>
      <c r="E3297" s="930"/>
      <c r="F3297" s="934"/>
      <c r="G3297" s="935"/>
      <c r="R3297" s="932"/>
      <c r="S3297" s="931"/>
      <c r="W3297" s="932"/>
    </row>
    <row r="3298" spans="1:23" s="563" customFormat="1" ht="15" customHeight="1" x14ac:dyDescent="0.25">
      <c r="A3298" s="934"/>
      <c r="B3298" s="929"/>
      <c r="C3298" s="935"/>
      <c r="D3298" s="530"/>
      <c r="E3298" s="930"/>
      <c r="F3298" s="934"/>
      <c r="G3298" s="935"/>
      <c r="R3298" s="932"/>
      <c r="S3298" s="931"/>
      <c r="W3298" s="932"/>
    </row>
    <row r="3299" spans="1:23" s="563" customFormat="1" ht="15" customHeight="1" x14ac:dyDescent="0.25">
      <c r="A3299" s="934"/>
      <c r="B3299" s="929"/>
      <c r="C3299" s="935"/>
      <c r="D3299" s="530"/>
      <c r="E3299" s="930"/>
      <c r="F3299" s="934"/>
      <c r="G3299" s="935"/>
      <c r="R3299" s="932"/>
      <c r="S3299" s="931"/>
      <c r="W3299" s="932"/>
    </row>
    <row r="3300" spans="1:23" s="563" customFormat="1" ht="15" customHeight="1" x14ac:dyDescent="0.25">
      <c r="A3300" s="934"/>
      <c r="B3300" s="929"/>
      <c r="C3300" s="935"/>
      <c r="D3300" s="530"/>
      <c r="E3300" s="930"/>
      <c r="F3300" s="934"/>
      <c r="G3300" s="935"/>
      <c r="R3300" s="932"/>
      <c r="S3300" s="931"/>
      <c r="W3300" s="932"/>
    </row>
    <row r="3301" spans="1:23" s="563" customFormat="1" ht="15" customHeight="1" x14ac:dyDescent="0.25">
      <c r="A3301" s="934"/>
      <c r="B3301" s="929"/>
      <c r="C3301" s="935"/>
      <c r="D3301" s="530"/>
      <c r="E3301" s="930"/>
      <c r="F3301" s="934"/>
      <c r="G3301" s="935"/>
      <c r="R3301" s="932"/>
      <c r="S3301" s="931"/>
      <c r="W3301" s="932"/>
    </row>
    <row r="3302" spans="1:23" s="563" customFormat="1" ht="15" customHeight="1" x14ac:dyDescent="0.25">
      <c r="A3302" s="934"/>
      <c r="B3302" s="929"/>
      <c r="C3302" s="935"/>
      <c r="D3302" s="530"/>
      <c r="E3302" s="930"/>
      <c r="F3302" s="934"/>
      <c r="G3302" s="935"/>
      <c r="R3302" s="932"/>
      <c r="S3302" s="931"/>
      <c r="W3302" s="932"/>
    </row>
    <row r="3303" spans="1:23" s="563" customFormat="1" ht="15" customHeight="1" x14ac:dyDescent="0.25">
      <c r="A3303" s="934"/>
      <c r="B3303" s="929"/>
      <c r="C3303" s="935"/>
      <c r="D3303" s="530"/>
      <c r="E3303" s="930"/>
      <c r="F3303" s="934"/>
      <c r="G3303" s="935"/>
      <c r="R3303" s="932"/>
      <c r="S3303" s="931"/>
      <c r="W3303" s="932"/>
    </row>
    <row r="3304" spans="1:23" s="563" customFormat="1" ht="15" customHeight="1" x14ac:dyDescent="0.25">
      <c r="A3304" s="934"/>
      <c r="B3304" s="929"/>
      <c r="C3304" s="935"/>
      <c r="D3304" s="530"/>
      <c r="E3304" s="930"/>
      <c r="F3304" s="934"/>
      <c r="G3304" s="935"/>
      <c r="R3304" s="932"/>
      <c r="S3304" s="931"/>
      <c r="W3304" s="932"/>
    </row>
    <row r="3305" spans="1:23" s="563" customFormat="1" ht="15" customHeight="1" x14ac:dyDescent="0.25">
      <c r="A3305" s="934"/>
      <c r="B3305" s="929"/>
      <c r="C3305" s="935"/>
      <c r="D3305" s="530"/>
      <c r="E3305" s="930"/>
      <c r="F3305" s="934"/>
      <c r="G3305" s="935"/>
      <c r="R3305" s="932"/>
      <c r="S3305" s="931"/>
      <c r="W3305" s="932"/>
    </row>
    <row r="3306" spans="1:23" s="563" customFormat="1" ht="15" customHeight="1" x14ac:dyDescent="0.25">
      <c r="A3306" s="934"/>
      <c r="B3306" s="929"/>
      <c r="C3306" s="935"/>
      <c r="D3306" s="530"/>
      <c r="E3306" s="930"/>
      <c r="F3306" s="934"/>
      <c r="G3306" s="935"/>
      <c r="R3306" s="932"/>
      <c r="S3306" s="931"/>
      <c r="W3306" s="932"/>
    </row>
    <row r="3307" spans="1:23" s="563" customFormat="1" ht="15" customHeight="1" x14ac:dyDescent="0.25">
      <c r="A3307" s="934"/>
      <c r="B3307" s="929"/>
      <c r="C3307" s="935"/>
      <c r="D3307" s="530"/>
      <c r="E3307" s="930"/>
      <c r="F3307" s="934"/>
      <c r="G3307" s="935"/>
      <c r="R3307" s="932"/>
      <c r="S3307" s="931"/>
      <c r="W3307" s="932"/>
    </row>
    <row r="3308" spans="1:23" s="563" customFormat="1" ht="15" customHeight="1" x14ac:dyDescent="0.25">
      <c r="A3308" s="934"/>
      <c r="B3308" s="929"/>
      <c r="C3308" s="935"/>
      <c r="D3308" s="530"/>
      <c r="E3308" s="930"/>
      <c r="F3308" s="934"/>
      <c r="G3308" s="935"/>
      <c r="R3308" s="932"/>
      <c r="S3308" s="931"/>
      <c r="W3308" s="932"/>
    </row>
    <row r="3309" spans="1:23" s="563" customFormat="1" ht="15" customHeight="1" x14ac:dyDescent="0.25">
      <c r="A3309" s="934"/>
      <c r="B3309" s="929"/>
      <c r="C3309" s="935"/>
      <c r="D3309" s="530"/>
      <c r="E3309" s="930"/>
      <c r="F3309" s="934"/>
      <c r="G3309" s="935"/>
      <c r="R3309" s="932"/>
      <c r="S3309" s="931"/>
      <c r="W3309" s="932"/>
    </row>
    <row r="3310" spans="1:23" s="563" customFormat="1" ht="15" customHeight="1" x14ac:dyDescent="0.25">
      <c r="A3310" s="934"/>
      <c r="B3310" s="929"/>
      <c r="C3310" s="935"/>
      <c r="D3310" s="530"/>
      <c r="E3310" s="930"/>
      <c r="F3310" s="934"/>
      <c r="G3310" s="935"/>
      <c r="R3310" s="932"/>
      <c r="S3310" s="931"/>
      <c r="W3310" s="932"/>
    </row>
    <row r="3311" spans="1:23" s="563" customFormat="1" ht="15" customHeight="1" x14ac:dyDescent="0.25">
      <c r="A3311" s="934"/>
      <c r="B3311" s="929"/>
      <c r="C3311" s="935"/>
      <c r="D3311" s="530"/>
      <c r="E3311" s="930"/>
      <c r="F3311" s="934"/>
      <c r="G3311" s="935"/>
      <c r="R3311" s="932"/>
      <c r="S3311" s="931"/>
      <c r="W3311" s="932"/>
    </row>
    <row r="3312" spans="1:23" s="563" customFormat="1" ht="15" customHeight="1" x14ac:dyDescent="0.25">
      <c r="A3312" s="934"/>
      <c r="B3312" s="929"/>
      <c r="C3312" s="935"/>
      <c r="D3312" s="530"/>
      <c r="E3312" s="930"/>
      <c r="F3312" s="934"/>
      <c r="G3312" s="935"/>
      <c r="R3312" s="932"/>
      <c r="S3312" s="931"/>
      <c r="W3312" s="932"/>
    </row>
    <row r="3313" spans="1:23" s="563" customFormat="1" ht="15" customHeight="1" x14ac:dyDescent="0.25">
      <c r="A3313" s="934"/>
      <c r="B3313" s="929"/>
      <c r="C3313" s="935"/>
      <c r="D3313" s="530"/>
      <c r="E3313" s="930"/>
      <c r="F3313" s="934"/>
      <c r="G3313" s="935"/>
      <c r="R3313" s="932"/>
      <c r="S3313" s="931"/>
      <c r="W3313" s="932"/>
    </row>
    <row r="3314" spans="1:23" s="563" customFormat="1" ht="15" customHeight="1" x14ac:dyDescent="0.25">
      <c r="A3314" s="934"/>
      <c r="B3314" s="929"/>
      <c r="C3314" s="935"/>
      <c r="D3314" s="530"/>
      <c r="E3314" s="930"/>
      <c r="F3314" s="934"/>
      <c r="G3314" s="935"/>
      <c r="R3314" s="932"/>
      <c r="S3314" s="931"/>
      <c r="W3314" s="932"/>
    </row>
    <row r="3315" spans="1:23" s="563" customFormat="1" ht="15" customHeight="1" x14ac:dyDescent="0.25">
      <c r="A3315" s="934"/>
      <c r="B3315" s="929"/>
      <c r="C3315" s="935"/>
      <c r="D3315" s="530"/>
      <c r="E3315" s="930"/>
      <c r="F3315" s="934"/>
      <c r="G3315" s="935"/>
      <c r="R3315" s="932"/>
      <c r="S3315" s="931"/>
      <c r="W3315" s="932"/>
    </row>
    <row r="3316" spans="1:23" s="563" customFormat="1" ht="15" customHeight="1" x14ac:dyDescent="0.25">
      <c r="A3316" s="934"/>
      <c r="B3316" s="929"/>
      <c r="C3316" s="935"/>
      <c r="D3316" s="530"/>
      <c r="E3316" s="930"/>
      <c r="F3316" s="934"/>
      <c r="G3316" s="935"/>
      <c r="R3316" s="932"/>
      <c r="S3316" s="931"/>
      <c r="W3316" s="932"/>
    </row>
    <row r="3317" spans="1:23" s="563" customFormat="1" ht="15" customHeight="1" x14ac:dyDescent="0.25">
      <c r="A3317" s="934"/>
      <c r="B3317" s="929"/>
      <c r="C3317" s="935"/>
      <c r="D3317" s="530"/>
      <c r="E3317" s="930"/>
      <c r="F3317" s="934"/>
      <c r="G3317" s="935"/>
      <c r="R3317" s="932"/>
      <c r="S3317" s="931"/>
      <c r="W3317" s="932"/>
    </row>
    <row r="3318" spans="1:23" s="563" customFormat="1" ht="15" customHeight="1" x14ac:dyDescent="0.25">
      <c r="A3318" s="934"/>
      <c r="B3318" s="929"/>
      <c r="C3318" s="935"/>
      <c r="D3318" s="530"/>
      <c r="E3318" s="930"/>
      <c r="F3318" s="934"/>
      <c r="G3318" s="935"/>
      <c r="R3318" s="932"/>
      <c r="S3318" s="931"/>
      <c r="W3318" s="932"/>
    </row>
    <row r="3319" spans="1:23" s="563" customFormat="1" ht="15" customHeight="1" x14ac:dyDescent="0.25">
      <c r="A3319" s="934"/>
      <c r="B3319" s="929"/>
      <c r="C3319" s="935"/>
      <c r="D3319" s="530"/>
      <c r="E3319" s="930"/>
      <c r="F3319" s="934"/>
      <c r="G3319" s="935"/>
      <c r="R3319" s="932"/>
      <c r="S3319" s="931"/>
      <c r="W3319" s="932"/>
    </row>
    <row r="3320" spans="1:23" s="563" customFormat="1" ht="15" customHeight="1" x14ac:dyDescent="0.25">
      <c r="A3320" s="934"/>
      <c r="B3320" s="929"/>
      <c r="C3320" s="935"/>
      <c r="D3320" s="530"/>
      <c r="E3320" s="930"/>
      <c r="F3320" s="934"/>
      <c r="G3320" s="935"/>
      <c r="R3320" s="932"/>
      <c r="S3320" s="931"/>
      <c r="W3320" s="932"/>
    </row>
    <row r="3321" spans="1:23" s="563" customFormat="1" ht="15" customHeight="1" x14ac:dyDescent="0.25">
      <c r="A3321" s="934"/>
      <c r="B3321" s="929"/>
      <c r="C3321" s="935"/>
      <c r="D3321" s="530"/>
      <c r="E3321" s="930"/>
      <c r="F3321" s="934"/>
      <c r="G3321" s="935"/>
      <c r="R3321" s="932"/>
      <c r="S3321" s="931"/>
      <c r="W3321" s="932"/>
    </row>
    <row r="3322" spans="1:23" s="563" customFormat="1" ht="15" customHeight="1" x14ac:dyDescent="0.25">
      <c r="A3322" s="934"/>
      <c r="B3322" s="929"/>
      <c r="C3322" s="935"/>
      <c r="D3322" s="530"/>
      <c r="E3322" s="930"/>
      <c r="F3322" s="934"/>
      <c r="G3322" s="935"/>
      <c r="R3322" s="932"/>
      <c r="S3322" s="931"/>
      <c r="W3322" s="932"/>
    </row>
    <row r="3323" spans="1:23" s="563" customFormat="1" ht="15" customHeight="1" x14ac:dyDescent="0.25">
      <c r="A3323" s="934"/>
      <c r="B3323" s="929"/>
      <c r="C3323" s="935"/>
      <c r="D3323" s="530"/>
      <c r="E3323" s="930"/>
      <c r="F3323" s="934"/>
      <c r="G3323" s="935"/>
      <c r="R3323" s="932"/>
      <c r="S3323" s="931"/>
      <c r="W3323" s="932"/>
    </row>
    <row r="3324" spans="1:23" s="563" customFormat="1" ht="15" customHeight="1" x14ac:dyDescent="0.25">
      <c r="A3324" s="934"/>
      <c r="B3324" s="929"/>
      <c r="C3324" s="935"/>
      <c r="D3324" s="530"/>
      <c r="E3324" s="930"/>
      <c r="F3324" s="934"/>
      <c r="G3324" s="935"/>
      <c r="R3324" s="932"/>
      <c r="S3324" s="931"/>
      <c r="W3324" s="932"/>
    </row>
    <row r="3325" spans="1:23" s="563" customFormat="1" ht="15" customHeight="1" x14ac:dyDescent="0.25">
      <c r="A3325" s="934"/>
      <c r="B3325" s="929"/>
      <c r="C3325" s="935"/>
      <c r="D3325" s="530"/>
      <c r="E3325" s="930"/>
      <c r="F3325" s="934"/>
      <c r="G3325" s="935"/>
      <c r="R3325" s="932"/>
      <c r="S3325" s="931"/>
      <c r="W3325" s="932"/>
    </row>
    <row r="3326" spans="1:23" s="563" customFormat="1" ht="15" customHeight="1" x14ac:dyDescent="0.25">
      <c r="A3326" s="934"/>
      <c r="B3326" s="929"/>
      <c r="C3326" s="935"/>
      <c r="D3326" s="530"/>
      <c r="E3326" s="930"/>
      <c r="F3326" s="934"/>
      <c r="G3326" s="935"/>
      <c r="R3326" s="932"/>
      <c r="S3326" s="931"/>
      <c r="W3326" s="932"/>
    </row>
    <row r="3327" spans="1:23" s="563" customFormat="1" ht="15" customHeight="1" x14ac:dyDescent="0.25">
      <c r="A3327" s="934"/>
      <c r="B3327" s="929"/>
      <c r="C3327" s="935"/>
      <c r="D3327" s="530"/>
      <c r="E3327" s="930"/>
      <c r="F3327" s="934"/>
      <c r="G3327" s="935"/>
      <c r="R3327" s="932"/>
      <c r="S3327" s="931"/>
      <c r="W3327" s="932"/>
    </row>
    <row r="3328" spans="1:23" s="563" customFormat="1" ht="15" customHeight="1" x14ac:dyDescent="0.25">
      <c r="A3328" s="934"/>
      <c r="B3328" s="929"/>
      <c r="C3328" s="935"/>
      <c r="D3328" s="530"/>
      <c r="E3328" s="930"/>
      <c r="F3328" s="934"/>
      <c r="G3328" s="935"/>
      <c r="R3328" s="932"/>
      <c r="S3328" s="931"/>
      <c r="W3328" s="932"/>
    </row>
    <row r="3329" spans="1:23" s="563" customFormat="1" ht="15" customHeight="1" x14ac:dyDescent="0.25">
      <c r="A3329" s="934"/>
      <c r="B3329" s="929"/>
      <c r="C3329" s="935"/>
      <c r="D3329" s="530"/>
      <c r="E3329" s="930"/>
      <c r="F3329" s="934"/>
      <c r="G3329" s="935"/>
      <c r="R3329" s="932"/>
      <c r="S3329" s="931"/>
      <c r="W3329" s="932"/>
    </row>
    <row r="3330" spans="1:23" s="563" customFormat="1" ht="15" customHeight="1" x14ac:dyDescent="0.25">
      <c r="A3330" s="934"/>
      <c r="B3330" s="929"/>
      <c r="C3330" s="935"/>
      <c r="D3330" s="530"/>
      <c r="E3330" s="930"/>
      <c r="F3330" s="934"/>
      <c r="G3330" s="935"/>
      <c r="R3330" s="932"/>
      <c r="S3330" s="931"/>
      <c r="W3330" s="932"/>
    </row>
    <row r="3331" spans="1:23" s="563" customFormat="1" ht="15" customHeight="1" x14ac:dyDescent="0.25">
      <c r="A3331" s="934"/>
      <c r="B3331" s="929"/>
      <c r="C3331" s="935"/>
      <c r="D3331" s="530"/>
      <c r="E3331" s="930"/>
      <c r="F3331" s="934"/>
      <c r="G3331" s="935"/>
      <c r="R3331" s="932"/>
      <c r="S3331" s="931"/>
      <c r="W3331" s="932"/>
    </row>
    <row r="3332" spans="1:23" s="563" customFormat="1" ht="15" customHeight="1" x14ac:dyDescent="0.25">
      <c r="A3332" s="934"/>
      <c r="B3332" s="929"/>
      <c r="C3332" s="935"/>
      <c r="D3332" s="530"/>
      <c r="E3332" s="930"/>
      <c r="F3332" s="934"/>
      <c r="G3332" s="935"/>
      <c r="R3332" s="932"/>
      <c r="S3332" s="931"/>
      <c r="W3332" s="932"/>
    </row>
    <row r="3333" spans="1:23" s="563" customFormat="1" ht="15" customHeight="1" x14ac:dyDescent="0.25">
      <c r="A3333" s="934"/>
      <c r="B3333" s="929"/>
      <c r="C3333" s="935"/>
      <c r="D3333" s="530"/>
      <c r="E3333" s="930"/>
      <c r="F3333" s="934"/>
      <c r="G3333" s="935"/>
      <c r="R3333" s="932"/>
      <c r="S3333" s="931"/>
      <c r="W3333" s="932"/>
    </row>
    <row r="3334" spans="1:23" s="563" customFormat="1" ht="15" customHeight="1" x14ac:dyDescent="0.25">
      <c r="A3334" s="934"/>
      <c r="B3334" s="929"/>
      <c r="C3334" s="935"/>
      <c r="D3334" s="530"/>
      <c r="E3334" s="930"/>
      <c r="F3334" s="934"/>
      <c r="G3334" s="935"/>
      <c r="R3334" s="932"/>
      <c r="S3334" s="931"/>
      <c r="W3334" s="932"/>
    </row>
    <row r="3335" spans="1:23" s="563" customFormat="1" ht="15" customHeight="1" x14ac:dyDescent="0.25">
      <c r="A3335" s="934"/>
      <c r="B3335" s="929"/>
      <c r="C3335" s="935"/>
      <c r="D3335" s="530"/>
      <c r="E3335" s="930"/>
      <c r="F3335" s="934"/>
      <c r="G3335" s="935"/>
      <c r="R3335" s="932"/>
      <c r="S3335" s="931"/>
      <c r="W3335" s="932"/>
    </row>
    <row r="3336" spans="1:23" s="563" customFormat="1" ht="15" customHeight="1" x14ac:dyDescent="0.25">
      <c r="A3336" s="934"/>
      <c r="B3336" s="929"/>
      <c r="C3336" s="935"/>
      <c r="D3336" s="530"/>
      <c r="E3336" s="930"/>
      <c r="F3336" s="934"/>
      <c r="G3336" s="935"/>
      <c r="R3336" s="932"/>
      <c r="S3336" s="931"/>
      <c r="W3336" s="932"/>
    </row>
    <row r="3337" spans="1:23" s="563" customFormat="1" ht="15" customHeight="1" x14ac:dyDescent="0.25">
      <c r="A3337" s="934"/>
      <c r="B3337" s="929"/>
      <c r="C3337" s="935"/>
      <c r="D3337" s="530"/>
      <c r="E3337" s="930"/>
      <c r="F3337" s="934"/>
      <c r="G3337" s="935"/>
      <c r="R3337" s="932"/>
      <c r="S3337" s="931"/>
      <c r="W3337" s="932"/>
    </row>
    <row r="3338" spans="1:23" s="563" customFormat="1" ht="15" customHeight="1" x14ac:dyDescent="0.25">
      <c r="A3338" s="934"/>
      <c r="B3338" s="929"/>
      <c r="C3338" s="935"/>
      <c r="D3338" s="530"/>
      <c r="E3338" s="930"/>
      <c r="F3338" s="934"/>
      <c r="G3338" s="935"/>
      <c r="R3338" s="932"/>
      <c r="S3338" s="931"/>
      <c r="W3338" s="932"/>
    </row>
    <row r="3339" spans="1:23" s="563" customFormat="1" ht="15" customHeight="1" x14ac:dyDescent="0.25">
      <c r="A3339" s="934"/>
      <c r="B3339" s="929"/>
      <c r="C3339" s="935"/>
      <c r="D3339" s="530"/>
      <c r="E3339" s="930"/>
      <c r="F3339" s="934"/>
      <c r="G3339" s="935"/>
      <c r="R3339" s="932"/>
      <c r="S3339" s="931"/>
      <c r="W3339" s="932"/>
    </row>
    <row r="3340" spans="1:23" s="563" customFormat="1" ht="15" customHeight="1" x14ac:dyDescent="0.25">
      <c r="A3340" s="934"/>
      <c r="B3340" s="929"/>
      <c r="C3340" s="935"/>
      <c r="D3340" s="530"/>
      <c r="E3340" s="930"/>
      <c r="F3340" s="934"/>
      <c r="G3340" s="935"/>
      <c r="R3340" s="932"/>
      <c r="S3340" s="931"/>
      <c r="W3340" s="932"/>
    </row>
    <row r="3341" spans="1:23" s="563" customFormat="1" ht="15" customHeight="1" x14ac:dyDescent="0.25">
      <c r="A3341" s="934"/>
      <c r="B3341" s="929"/>
      <c r="C3341" s="935"/>
      <c r="D3341" s="530"/>
      <c r="E3341" s="930"/>
      <c r="F3341" s="934"/>
      <c r="G3341" s="935"/>
      <c r="R3341" s="932"/>
      <c r="S3341" s="931"/>
      <c r="W3341" s="932"/>
    </row>
    <row r="3342" spans="1:23" s="563" customFormat="1" ht="15" customHeight="1" x14ac:dyDescent="0.25">
      <c r="A3342" s="934"/>
      <c r="B3342" s="929"/>
      <c r="C3342" s="935"/>
      <c r="D3342" s="530"/>
      <c r="E3342" s="930"/>
      <c r="F3342" s="934"/>
      <c r="G3342" s="935"/>
      <c r="R3342" s="932"/>
      <c r="S3342" s="931"/>
      <c r="W3342" s="932"/>
    </row>
    <row r="3343" spans="1:23" s="563" customFormat="1" ht="15" customHeight="1" x14ac:dyDescent="0.25">
      <c r="A3343" s="934"/>
      <c r="B3343" s="929"/>
      <c r="C3343" s="935"/>
      <c r="D3343" s="530"/>
      <c r="E3343" s="930"/>
      <c r="F3343" s="934"/>
      <c r="G3343" s="935"/>
      <c r="R3343" s="932"/>
      <c r="S3343" s="931"/>
      <c r="W3343" s="932"/>
    </row>
    <row r="3344" spans="1:23" s="563" customFormat="1" ht="15" customHeight="1" x14ac:dyDescent="0.25">
      <c r="A3344" s="934"/>
      <c r="B3344" s="929"/>
      <c r="C3344" s="935"/>
      <c r="D3344" s="530"/>
      <c r="E3344" s="930"/>
      <c r="F3344" s="934"/>
      <c r="G3344" s="935"/>
      <c r="R3344" s="932"/>
      <c r="S3344" s="931"/>
      <c r="W3344" s="932"/>
    </row>
    <row r="3345" spans="1:23" s="563" customFormat="1" ht="15" customHeight="1" x14ac:dyDescent="0.25">
      <c r="A3345" s="934"/>
      <c r="B3345" s="929"/>
      <c r="C3345" s="935"/>
      <c r="D3345" s="530"/>
      <c r="E3345" s="930"/>
      <c r="F3345" s="934"/>
      <c r="G3345" s="935"/>
      <c r="R3345" s="932"/>
      <c r="S3345" s="931"/>
      <c r="W3345" s="932"/>
    </row>
    <row r="3346" spans="1:23" s="563" customFormat="1" ht="15" customHeight="1" x14ac:dyDescent="0.25">
      <c r="A3346" s="934"/>
      <c r="B3346" s="929"/>
      <c r="C3346" s="935"/>
      <c r="D3346" s="530"/>
      <c r="E3346" s="930"/>
      <c r="F3346" s="934"/>
      <c r="G3346" s="935"/>
      <c r="R3346" s="932"/>
      <c r="S3346" s="931"/>
      <c r="W3346" s="932"/>
    </row>
    <row r="3347" spans="1:23" s="563" customFormat="1" ht="15" customHeight="1" x14ac:dyDescent="0.25">
      <c r="A3347" s="934"/>
      <c r="B3347" s="929"/>
      <c r="C3347" s="935"/>
      <c r="D3347" s="530"/>
      <c r="E3347" s="930"/>
      <c r="F3347" s="934"/>
      <c r="G3347" s="935"/>
      <c r="R3347" s="932"/>
      <c r="S3347" s="931"/>
      <c r="W3347" s="932"/>
    </row>
    <row r="3348" spans="1:23" s="563" customFormat="1" ht="15" customHeight="1" x14ac:dyDescent="0.25">
      <c r="A3348" s="934"/>
      <c r="B3348" s="929"/>
      <c r="C3348" s="935"/>
      <c r="D3348" s="530"/>
      <c r="E3348" s="930"/>
      <c r="F3348" s="934"/>
      <c r="G3348" s="935"/>
      <c r="R3348" s="932"/>
      <c r="S3348" s="931"/>
      <c r="W3348" s="932"/>
    </row>
    <row r="3349" spans="1:23" s="563" customFormat="1" ht="15" customHeight="1" x14ac:dyDescent="0.25">
      <c r="A3349" s="934"/>
      <c r="B3349" s="929"/>
      <c r="C3349" s="935"/>
      <c r="D3349" s="530"/>
      <c r="E3349" s="930"/>
      <c r="F3349" s="934"/>
      <c r="G3349" s="935"/>
      <c r="R3349" s="932"/>
      <c r="S3349" s="931"/>
      <c r="W3349" s="932"/>
    </row>
    <row r="3350" spans="1:23" s="563" customFormat="1" ht="15" customHeight="1" x14ac:dyDescent="0.25">
      <c r="A3350" s="934"/>
      <c r="B3350" s="929"/>
      <c r="C3350" s="935"/>
      <c r="D3350" s="530"/>
      <c r="E3350" s="930"/>
      <c r="F3350" s="934"/>
      <c r="G3350" s="935"/>
      <c r="R3350" s="932"/>
      <c r="S3350" s="931"/>
      <c r="W3350" s="932"/>
    </row>
    <row r="3351" spans="1:23" s="563" customFormat="1" ht="15" customHeight="1" x14ac:dyDescent="0.25">
      <c r="A3351" s="934"/>
      <c r="B3351" s="929"/>
      <c r="C3351" s="935"/>
      <c r="D3351" s="530"/>
      <c r="E3351" s="930"/>
      <c r="F3351" s="934"/>
      <c r="G3351" s="935"/>
      <c r="R3351" s="932"/>
      <c r="S3351" s="931"/>
      <c r="W3351" s="932"/>
    </row>
    <row r="3352" spans="1:23" s="563" customFormat="1" ht="15" customHeight="1" x14ac:dyDescent="0.25">
      <c r="A3352" s="934"/>
      <c r="B3352" s="929"/>
      <c r="C3352" s="935"/>
      <c r="D3352" s="530"/>
      <c r="E3352" s="930"/>
      <c r="F3352" s="934"/>
      <c r="G3352" s="935"/>
      <c r="R3352" s="932"/>
      <c r="S3352" s="931"/>
      <c r="W3352" s="932"/>
    </row>
    <row r="3353" spans="1:23" s="563" customFormat="1" ht="15" customHeight="1" x14ac:dyDescent="0.25">
      <c r="A3353" s="934"/>
      <c r="B3353" s="929"/>
      <c r="C3353" s="935"/>
      <c r="D3353" s="530"/>
      <c r="E3353" s="930"/>
      <c r="F3353" s="934"/>
      <c r="G3353" s="935"/>
      <c r="R3353" s="932"/>
      <c r="S3353" s="931"/>
      <c r="W3353" s="932"/>
    </row>
    <row r="3354" spans="1:23" s="563" customFormat="1" ht="15" customHeight="1" x14ac:dyDescent="0.25">
      <c r="A3354" s="934"/>
      <c r="B3354" s="929"/>
      <c r="C3354" s="935"/>
      <c r="D3354" s="530"/>
      <c r="E3354" s="930"/>
      <c r="F3354" s="934"/>
      <c r="G3354" s="935"/>
      <c r="R3354" s="932"/>
      <c r="S3354" s="931"/>
      <c r="W3354" s="932"/>
    </row>
    <row r="3355" spans="1:23" s="563" customFormat="1" ht="15" customHeight="1" x14ac:dyDescent="0.25">
      <c r="A3355" s="934"/>
      <c r="B3355" s="929"/>
      <c r="C3355" s="935"/>
      <c r="D3355" s="530"/>
      <c r="E3355" s="930"/>
      <c r="F3355" s="934"/>
      <c r="G3355" s="935"/>
      <c r="R3355" s="932"/>
      <c r="S3355" s="931"/>
      <c r="W3355" s="932"/>
    </row>
    <row r="3356" spans="1:23" s="563" customFormat="1" ht="15" customHeight="1" x14ac:dyDescent="0.25">
      <c r="A3356" s="934"/>
      <c r="B3356" s="929"/>
      <c r="C3356" s="935"/>
      <c r="D3356" s="530"/>
      <c r="E3356" s="930"/>
      <c r="F3356" s="934"/>
      <c r="G3356" s="935"/>
      <c r="R3356" s="932"/>
      <c r="S3356" s="931"/>
      <c r="W3356" s="932"/>
    </row>
    <row r="3357" spans="1:23" s="563" customFormat="1" ht="15" customHeight="1" x14ac:dyDescent="0.25">
      <c r="A3357" s="934"/>
      <c r="B3357" s="929"/>
      <c r="C3357" s="935"/>
      <c r="D3357" s="530"/>
      <c r="E3357" s="930"/>
      <c r="F3357" s="934"/>
      <c r="G3357" s="935"/>
      <c r="R3357" s="932"/>
      <c r="S3357" s="931"/>
      <c r="W3357" s="932"/>
    </row>
    <row r="3358" spans="1:23" s="563" customFormat="1" ht="15" customHeight="1" x14ac:dyDescent="0.25">
      <c r="A3358" s="934"/>
      <c r="B3358" s="929"/>
      <c r="C3358" s="935"/>
      <c r="D3358" s="530"/>
      <c r="E3358" s="930"/>
      <c r="F3358" s="934"/>
      <c r="G3358" s="935"/>
      <c r="R3358" s="932"/>
      <c r="S3358" s="931"/>
      <c r="W3358" s="932"/>
    </row>
    <row r="3359" spans="1:23" s="563" customFormat="1" ht="15" customHeight="1" x14ac:dyDescent="0.25">
      <c r="A3359" s="934"/>
      <c r="B3359" s="929"/>
      <c r="C3359" s="935"/>
      <c r="D3359" s="530"/>
      <c r="E3359" s="930"/>
      <c r="F3359" s="934"/>
      <c r="G3359" s="935"/>
      <c r="R3359" s="932"/>
      <c r="S3359" s="931"/>
      <c r="W3359" s="932"/>
    </row>
    <row r="3360" spans="1:23" s="563" customFormat="1" ht="15" customHeight="1" x14ac:dyDescent="0.25">
      <c r="A3360" s="934"/>
      <c r="B3360" s="929"/>
      <c r="C3360" s="935"/>
      <c r="D3360" s="530"/>
      <c r="E3360" s="930"/>
      <c r="F3360" s="934"/>
      <c r="G3360" s="935"/>
      <c r="R3360" s="932"/>
      <c r="S3360" s="931"/>
      <c r="W3360" s="932"/>
    </row>
    <row r="3361" spans="1:23" s="563" customFormat="1" ht="15" customHeight="1" x14ac:dyDescent="0.25">
      <c r="A3361" s="934"/>
      <c r="B3361" s="929"/>
      <c r="C3361" s="935"/>
      <c r="D3361" s="530"/>
      <c r="E3361" s="930"/>
      <c r="F3361" s="934"/>
      <c r="G3361" s="935"/>
      <c r="R3361" s="932"/>
      <c r="S3361" s="931"/>
      <c r="W3361" s="932"/>
    </row>
    <row r="3362" spans="1:23" s="563" customFormat="1" ht="15" customHeight="1" x14ac:dyDescent="0.25">
      <c r="A3362" s="934"/>
      <c r="B3362" s="929"/>
      <c r="C3362" s="935"/>
      <c r="D3362" s="530"/>
      <c r="E3362" s="930"/>
      <c r="F3362" s="934"/>
      <c r="G3362" s="935"/>
      <c r="R3362" s="932"/>
      <c r="S3362" s="931"/>
      <c r="W3362" s="932"/>
    </row>
    <row r="3363" spans="1:23" s="563" customFormat="1" ht="15" customHeight="1" x14ac:dyDescent="0.25">
      <c r="A3363" s="934"/>
      <c r="B3363" s="929"/>
      <c r="C3363" s="935"/>
      <c r="D3363" s="530"/>
      <c r="E3363" s="930"/>
      <c r="F3363" s="934"/>
      <c r="G3363" s="935"/>
      <c r="R3363" s="932"/>
      <c r="S3363" s="931"/>
      <c r="W3363" s="932"/>
    </row>
    <row r="3364" spans="1:23" s="563" customFormat="1" ht="15" customHeight="1" x14ac:dyDescent="0.25">
      <c r="A3364" s="934"/>
      <c r="B3364" s="929"/>
      <c r="C3364" s="935"/>
      <c r="D3364" s="530"/>
      <c r="E3364" s="930"/>
      <c r="F3364" s="934"/>
      <c r="G3364" s="935"/>
      <c r="R3364" s="932"/>
      <c r="S3364" s="931"/>
      <c r="W3364" s="932"/>
    </row>
    <row r="3365" spans="1:23" s="563" customFormat="1" ht="15" customHeight="1" x14ac:dyDescent="0.25">
      <c r="A3365" s="934"/>
      <c r="B3365" s="929"/>
      <c r="C3365" s="935"/>
      <c r="D3365" s="530"/>
      <c r="E3365" s="930"/>
      <c r="F3365" s="934"/>
      <c r="G3365" s="935"/>
      <c r="R3365" s="932"/>
      <c r="S3365" s="931"/>
      <c r="W3365" s="932"/>
    </row>
    <row r="3366" spans="1:23" s="563" customFormat="1" ht="15" customHeight="1" x14ac:dyDescent="0.25">
      <c r="A3366" s="934"/>
      <c r="B3366" s="929"/>
      <c r="C3366" s="935"/>
      <c r="D3366" s="530"/>
      <c r="E3366" s="930"/>
      <c r="F3366" s="934"/>
      <c r="G3366" s="935"/>
      <c r="R3366" s="932"/>
      <c r="S3366" s="931"/>
      <c r="W3366" s="932"/>
    </row>
    <row r="3367" spans="1:23" s="563" customFormat="1" ht="15" customHeight="1" x14ac:dyDescent="0.25">
      <c r="A3367" s="934"/>
      <c r="B3367" s="929"/>
      <c r="C3367" s="935"/>
      <c r="D3367" s="530"/>
      <c r="E3367" s="930"/>
      <c r="F3367" s="934"/>
      <c r="G3367" s="935"/>
      <c r="R3367" s="932"/>
      <c r="S3367" s="931"/>
      <c r="W3367" s="932"/>
    </row>
    <row r="3368" spans="1:23" s="563" customFormat="1" ht="15" customHeight="1" x14ac:dyDescent="0.25">
      <c r="A3368" s="934"/>
      <c r="B3368" s="929"/>
      <c r="C3368" s="935"/>
      <c r="D3368" s="530"/>
      <c r="E3368" s="930"/>
      <c r="F3368" s="934"/>
      <c r="G3368" s="935"/>
      <c r="R3368" s="932"/>
      <c r="S3368" s="931"/>
      <c r="W3368" s="932"/>
    </row>
    <row r="3369" spans="1:23" s="563" customFormat="1" ht="15" customHeight="1" x14ac:dyDescent="0.25">
      <c r="A3369" s="934"/>
      <c r="B3369" s="929"/>
      <c r="C3369" s="935"/>
      <c r="D3369" s="530"/>
      <c r="E3369" s="930"/>
      <c r="F3369" s="934"/>
      <c r="G3369" s="935"/>
      <c r="R3369" s="932"/>
      <c r="S3369" s="931"/>
      <c r="W3369" s="932"/>
    </row>
    <row r="3370" spans="1:23" s="563" customFormat="1" ht="15" customHeight="1" x14ac:dyDescent="0.25">
      <c r="A3370" s="934"/>
      <c r="B3370" s="929"/>
      <c r="C3370" s="935"/>
      <c r="D3370" s="530"/>
      <c r="E3370" s="930"/>
      <c r="F3370" s="934"/>
      <c r="G3370" s="935"/>
      <c r="R3370" s="932"/>
      <c r="S3370" s="931"/>
      <c r="W3370" s="932"/>
    </row>
    <row r="3371" spans="1:23" s="563" customFormat="1" ht="15" customHeight="1" x14ac:dyDescent="0.25">
      <c r="A3371" s="934"/>
      <c r="B3371" s="929"/>
      <c r="C3371" s="935"/>
      <c r="D3371" s="530"/>
      <c r="E3371" s="930"/>
      <c r="F3371" s="934"/>
      <c r="G3371" s="935"/>
      <c r="R3371" s="932"/>
      <c r="S3371" s="931"/>
      <c r="W3371" s="932"/>
    </row>
    <row r="3372" spans="1:23" s="563" customFormat="1" ht="15" customHeight="1" x14ac:dyDescent="0.25">
      <c r="A3372" s="934"/>
      <c r="B3372" s="929"/>
      <c r="C3372" s="935"/>
      <c r="D3372" s="530"/>
      <c r="E3372" s="930"/>
      <c r="F3372" s="934"/>
      <c r="G3372" s="935"/>
      <c r="R3372" s="932"/>
      <c r="S3372" s="931"/>
      <c r="W3372" s="932"/>
    </row>
    <row r="3373" spans="1:23" s="563" customFormat="1" ht="15" customHeight="1" x14ac:dyDescent="0.25">
      <c r="A3373" s="934"/>
      <c r="B3373" s="929"/>
      <c r="C3373" s="935"/>
      <c r="D3373" s="530"/>
      <c r="E3373" s="930"/>
      <c r="F3373" s="934"/>
      <c r="G3373" s="935"/>
      <c r="R3373" s="932"/>
      <c r="S3373" s="931"/>
      <c r="W3373" s="932"/>
    </row>
    <row r="3374" spans="1:23" s="563" customFormat="1" ht="15" customHeight="1" x14ac:dyDescent="0.25">
      <c r="A3374" s="934"/>
      <c r="B3374" s="929"/>
      <c r="C3374" s="935"/>
      <c r="D3374" s="530"/>
      <c r="E3374" s="930"/>
      <c r="F3374" s="934"/>
      <c r="G3374" s="935"/>
      <c r="R3374" s="932"/>
      <c r="S3374" s="931"/>
      <c r="W3374" s="932"/>
    </row>
    <row r="3375" spans="1:23" s="563" customFormat="1" ht="15" customHeight="1" x14ac:dyDescent="0.25">
      <c r="A3375" s="934"/>
      <c r="B3375" s="929"/>
      <c r="C3375" s="935"/>
      <c r="D3375" s="530"/>
      <c r="E3375" s="930"/>
      <c r="F3375" s="934"/>
      <c r="G3375" s="935"/>
      <c r="R3375" s="932"/>
      <c r="S3375" s="931"/>
      <c r="W3375" s="932"/>
    </row>
    <row r="3376" spans="1:23" s="563" customFormat="1" ht="15" customHeight="1" x14ac:dyDescent="0.25">
      <c r="A3376" s="934"/>
      <c r="B3376" s="929"/>
      <c r="C3376" s="935"/>
      <c r="D3376" s="530"/>
      <c r="E3376" s="930"/>
      <c r="F3376" s="934"/>
      <c r="G3376" s="935"/>
      <c r="R3376" s="932"/>
      <c r="S3376" s="931"/>
      <c r="W3376" s="932"/>
    </row>
    <row r="3377" spans="1:23" s="563" customFormat="1" ht="15" customHeight="1" x14ac:dyDescent="0.25">
      <c r="A3377" s="934"/>
      <c r="B3377" s="929"/>
      <c r="C3377" s="935"/>
      <c r="D3377" s="530"/>
      <c r="E3377" s="930"/>
      <c r="F3377" s="934"/>
      <c r="G3377" s="935"/>
      <c r="R3377" s="932"/>
      <c r="S3377" s="931"/>
      <c r="W3377" s="932"/>
    </row>
    <row r="3378" spans="1:23" s="563" customFormat="1" ht="15" customHeight="1" x14ac:dyDescent="0.25">
      <c r="A3378" s="934"/>
      <c r="B3378" s="929"/>
      <c r="C3378" s="935"/>
      <c r="D3378" s="530"/>
      <c r="E3378" s="930"/>
      <c r="F3378" s="934"/>
      <c r="G3378" s="935"/>
      <c r="R3378" s="932"/>
      <c r="S3378" s="931"/>
      <c r="W3378" s="932"/>
    </row>
    <row r="3379" spans="1:23" s="563" customFormat="1" ht="15" customHeight="1" x14ac:dyDescent="0.25">
      <c r="A3379" s="934"/>
      <c r="B3379" s="929"/>
      <c r="C3379" s="935"/>
      <c r="D3379" s="530"/>
      <c r="E3379" s="930"/>
      <c r="F3379" s="934"/>
      <c r="G3379" s="935"/>
      <c r="R3379" s="932"/>
      <c r="S3379" s="931"/>
      <c r="W3379" s="932"/>
    </row>
    <row r="3380" spans="1:23" s="563" customFormat="1" ht="15" customHeight="1" x14ac:dyDescent="0.25">
      <c r="A3380" s="934"/>
      <c r="B3380" s="929"/>
      <c r="C3380" s="935"/>
      <c r="D3380" s="530"/>
      <c r="E3380" s="930"/>
      <c r="F3380" s="934"/>
      <c r="G3380" s="935"/>
      <c r="R3380" s="932"/>
      <c r="S3380" s="931"/>
      <c r="W3380" s="932"/>
    </row>
    <row r="3381" spans="1:23" s="563" customFormat="1" ht="15" customHeight="1" x14ac:dyDescent="0.25">
      <c r="A3381" s="934"/>
      <c r="B3381" s="929"/>
      <c r="C3381" s="935"/>
      <c r="D3381" s="530"/>
      <c r="E3381" s="930"/>
      <c r="F3381" s="934"/>
      <c r="G3381" s="935"/>
      <c r="R3381" s="932"/>
      <c r="S3381" s="931"/>
      <c r="W3381" s="932"/>
    </row>
    <row r="3382" spans="1:23" s="563" customFormat="1" ht="15" customHeight="1" x14ac:dyDescent="0.25">
      <c r="A3382" s="934"/>
      <c r="B3382" s="929"/>
      <c r="C3382" s="935"/>
      <c r="D3382" s="530"/>
      <c r="E3382" s="930"/>
      <c r="F3382" s="934"/>
      <c r="G3382" s="935"/>
      <c r="R3382" s="932"/>
      <c r="S3382" s="931"/>
      <c r="W3382" s="932"/>
    </row>
    <row r="3383" spans="1:23" s="563" customFormat="1" ht="15" customHeight="1" x14ac:dyDescent="0.25">
      <c r="A3383" s="934"/>
      <c r="B3383" s="929"/>
      <c r="C3383" s="935"/>
      <c r="D3383" s="530"/>
      <c r="E3383" s="930"/>
      <c r="F3383" s="934"/>
      <c r="G3383" s="935"/>
      <c r="R3383" s="932"/>
      <c r="S3383" s="931"/>
      <c r="W3383" s="932"/>
    </row>
    <row r="3384" spans="1:23" s="563" customFormat="1" ht="15" customHeight="1" x14ac:dyDescent="0.25">
      <c r="A3384" s="934"/>
      <c r="B3384" s="929"/>
      <c r="C3384" s="935"/>
      <c r="D3384" s="530"/>
      <c r="E3384" s="930"/>
      <c r="F3384" s="934"/>
      <c r="G3384" s="935"/>
      <c r="R3384" s="932"/>
      <c r="S3384" s="931"/>
      <c r="W3384" s="932"/>
    </row>
    <row r="3385" spans="1:23" s="563" customFormat="1" ht="15" customHeight="1" x14ac:dyDescent="0.25">
      <c r="A3385" s="934"/>
      <c r="B3385" s="929"/>
      <c r="C3385" s="935"/>
      <c r="D3385" s="530"/>
      <c r="E3385" s="930"/>
      <c r="F3385" s="934"/>
      <c r="G3385" s="935"/>
      <c r="R3385" s="932"/>
      <c r="S3385" s="931"/>
      <c r="W3385" s="932"/>
    </row>
    <row r="3386" spans="1:23" s="563" customFormat="1" ht="15" customHeight="1" x14ac:dyDescent="0.25">
      <c r="A3386" s="934"/>
      <c r="B3386" s="929"/>
      <c r="C3386" s="935"/>
      <c r="D3386" s="530"/>
      <c r="E3386" s="930"/>
      <c r="F3386" s="934"/>
      <c r="G3386" s="935"/>
      <c r="R3386" s="932"/>
      <c r="S3386" s="931"/>
      <c r="W3386" s="932"/>
    </row>
    <row r="3387" spans="1:23" s="563" customFormat="1" ht="15" customHeight="1" x14ac:dyDescent="0.25">
      <c r="A3387" s="934"/>
      <c r="B3387" s="929"/>
      <c r="C3387" s="935"/>
      <c r="D3387" s="530"/>
      <c r="E3387" s="930"/>
      <c r="F3387" s="934"/>
      <c r="G3387" s="935"/>
      <c r="R3387" s="932"/>
      <c r="S3387" s="931"/>
      <c r="W3387" s="932"/>
    </row>
    <row r="3388" spans="1:23" s="563" customFormat="1" ht="15" customHeight="1" x14ac:dyDescent="0.25">
      <c r="A3388" s="934"/>
      <c r="B3388" s="929"/>
      <c r="C3388" s="935"/>
      <c r="D3388" s="530"/>
      <c r="E3388" s="930"/>
      <c r="F3388" s="934"/>
      <c r="G3388" s="935"/>
      <c r="R3388" s="932"/>
      <c r="S3388" s="931"/>
      <c r="W3388" s="932"/>
    </row>
    <row r="3389" spans="1:23" s="563" customFormat="1" ht="15" customHeight="1" x14ac:dyDescent="0.25">
      <c r="A3389" s="934"/>
      <c r="B3389" s="929"/>
      <c r="C3389" s="935"/>
      <c r="D3389" s="530"/>
      <c r="E3389" s="930"/>
      <c r="F3389" s="934"/>
      <c r="G3389" s="935"/>
      <c r="R3389" s="932"/>
      <c r="S3389" s="931"/>
      <c r="W3389" s="932"/>
    </row>
    <row r="3390" spans="1:23" s="563" customFormat="1" ht="15" customHeight="1" x14ac:dyDescent="0.25">
      <c r="A3390" s="934"/>
      <c r="B3390" s="929"/>
      <c r="C3390" s="935"/>
      <c r="D3390" s="530"/>
      <c r="E3390" s="930"/>
      <c r="F3390" s="934"/>
      <c r="G3390" s="935"/>
      <c r="R3390" s="932"/>
      <c r="S3390" s="931"/>
      <c r="W3390" s="932"/>
    </row>
    <row r="3391" spans="1:23" s="563" customFormat="1" ht="15" customHeight="1" x14ac:dyDescent="0.25">
      <c r="A3391" s="934"/>
      <c r="B3391" s="929"/>
      <c r="C3391" s="935"/>
      <c r="D3391" s="530"/>
      <c r="E3391" s="930"/>
      <c r="F3391" s="934"/>
      <c r="G3391" s="935"/>
      <c r="R3391" s="932"/>
      <c r="S3391" s="931"/>
      <c r="W3391" s="932"/>
    </row>
    <row r="3392" spans="1:23" s="563" customFormat="1" ht="15" customHeight="1" x14ac:dyDescent="0.25">
      <c r="A3392" s="934"/>
      <c r="B3392" s="929"/>
      <c r="C3392" s="935"/>
      <c r="D3392" s="530"/>
      <c r="E3392" s="930"/>
      <c r="F3392" s="934"/>
      <c r="G3392" s="935"/>
      <c r="R3392" s="932"/>
      <c r="S3392" s="931"/>
      <c r="W3392" s="932"/>
    </row>
    <row r="3393" spans="1:23" s="563" customFormat="1" ht="15" customHeight="1" x14ac:dyDescent="0.25">
      <c r="A3393" s="934"/>
      <c r="B3393" s="929"/>
      <c r="C3393" s="935"/>
      <c r="D3393" s="530"/>
      <c r="E3393" s="930"/>
      <c r="F3393" s="934"/>
      <c r="G3393" s="935"/>
      <c r="R3393" s="932"/>
      <c r="S3393" s="931"/>
      <c r="W3393" s="932"/>
    </row>
    <row r="3394" spans="1:23" s="563" customFormat="1" ht="15" customHeight="1" x14ac:dyDescent="0.25">
      <c r="A3394" s="934"/>
      <c r="B3394" s="929"/>
      <c r="C3394" s="935"/>
      <c r="D3394" s="530"/>
      <c r="E3394" s="930"/>
      <c r="F3394" s="934"/>
      <c r="G3394" s="935"/>
      <c r="R3394" s="932"/>
      <c r="S3394" s="931"/>
      <c r="W3394" s="932"/>
    </row>
    <row r="3395" spans="1:23" s="563" customFormat="1" ht="15" customHeight="1" x14ac:dyDescent="0.25">
      <c r="A3395" s="934"/>
      <c r="B3395" s="929"/>
      <c r="C3395" s="935"/>
      <c r="D3395" s="530"/>
      <c r="E3395" s="930"/>
      <c r="F3395" s="934"/>
      <c r="G3395" s="935"/>
      <c r="R3395" s="932"/>
      <c r="S3395" s="931"/>
      <c r="W3395" s="932"/>
    </row>
    <row r="3396" spans="1:23" s="563" customFormat="1" ht="15" customHeight="1" x14ac:dyDescent="0.25">
      <c r="A3396" s="934"/>
      <c r="B3396" s="929"/>
      <c r="C3396" s="935"/>
      <c r="D3396" s="530"/>
      <c r="E3396" s="930"/>
      <c r="F3396" s="934"/>
      <c r="G3396" s="935"/>
      <c r="R3396" s="932"/>
      <c r="S3396" s="931"/>
      <c r="W3396" s="932"/>
    </row>
    <row r="3397" spans="1:23" s="563" customFormat="1" ht="15" customHeight="1" x14ac:dyDescent="0.25">
      <c r="A3397" s="934"/>
      <c r="B3397" s="929"/>
      <c r="C3397" s="935"/>
      <c r="D3397" s="530"/>
      <c r="E3397" s="930"/>
      <c r="F3397" s="934"/>
      <c r="G3397" s="935"/>
      <c r="R3397" s="932"/>
      <c r="S3397" s="931"/>
      <c r="W3397" s="932"/>
    </row>
    <row r="3398" spans="1:23" s="563" customFormat="1" ht="15" customHeight="1" x14ac:dyDescent="0.25">
      <c r="A3398" s="934"/>
      <c r="B3398" s="929"/>
      <c r="C3398" s="935"/>
      <c r="D3398" s="530"/>
      <c r="E3398" s="930"/>
      <c r="F3398" s="934"/>
      <c r="G3398" s="935"/>
      <c r="R3398" s="932"/>
      <c r="S3398" s="931"/>
      <c r="W3398" s="932"/>
    </row>
    <row r="3399" spans="1:23" s="563" customFormat="1" ht="15" customHeight="1" x14ac:dyDescent="0.25">
      <c r="A3399" s="934"/>
      <c r="B3399" s="929"/>
      <c r="C3399" s="935"/>
      <c r="D3399" s="530"/>
      <c r="E3399" s="930"/>
      <c r="F3399" s="934"/>
      <c r="G3399" s="935"/>
      <c r="R3399" s="932"/>
      <c r="S3399" s="931"/>
      <c r="W3399" s="932"/>
    </row>
    <row r="3400" spans="1:23" s="563" customFormat="1" ht="15" customHeight="1" x14ac:dyDescent="0.25">
      <c r="A3400" s="934"/>
      <c r="B3400" s="929"/>
      <c r="C3400" s="935"/>
      <c r="D3400" s="530"/>
      <c r="E3400" s="930"/>
      <c r="F3400" s="934"/>
      <c r="G3400" s="935"/>
      <c r="R3400" s="932"/>
      <c r="S3400" s="931"/>
      <c r="W3400" s="932"/>
    </row>
    <row r="3401" spans="1:23" s="563" customFormat="1" ht="15" customHeight="1" x14ac:dyDescent="0.25">
      <c r="A3401" s="934"/>
      <c r="B3401" s="929"/>
      <c r="C3401" s="935"/>
      <c r="D3401" s="530"/>
      <c r="E3401" s="930"/>
      <c r="F3401" s="934"/>
      <c r="G3401" s="935"/>
      <c r="R3401" s="932"/>
      <c r="S3401" s="931"/>
      <c r="W3401" s="932"/>
    </row>
    <row r="3402" spans="1:23" s="563" customFormat="1" ht="15" customHeight="1" x14ac:dyDescent="0.25">
      <c r="A3402" s="934"/>
      <c r="B3402" s="929"/>
      <c r="C3402" s="935"/>
      <c r="D3402" s="530"/>
      <c r="E3402" s="930"/>
      <c r="F3402" s="934"/>
      <c r="G3402" s="935"/>
      <c r="R3402" s="932"/>
      <c r="S3402" s="931"/>
      <c r="W3402" s="932"/>
    </row>
    <row r="3403" spans="1:23" s="563" customFormat="1" ht="15" customHeight="1" x14ac:dyDescent="0.25">
      <c r="A3403" s="934"/>
      <c r="B3403" s="929"/>
      <c r="C3403" s="935"/>
      <c r="D3403" s="530"/>
      <c r="E3403" s="930"/>
      <c r="F3403" s="934"/>
      <c r="G3403" s="935"/>
      <c r="R3403" s="932"/>
      <c r="S3403" s="931"/>
      <c r="W3403" s="932"/>
    </row>
    <row r="3404" spans="1:23" s="563" customFormat="1" ht="15" customHeight="1" x14ac:dyDescent="0.25">
      <c r="A3404" s="934"/>
      <c r="B3404" s="929"/>
      <c r="C3404" s="935"/>
      <c r="D3404" s="530"/>
      <c r="E3404" s="930"/>
      <c r="F3404" s="934"/>
      <c r="G3404" s="935"/>
      <c r="R3404" s="932"/>
      <c r="S3404" s="931"/>
      <c r="W3404" s="932"/>
    </row>
    <row r="3405" spans="1:23" s="563" customFormat="1" ht="15" customHeight="1" x14ac:dyDescent="0.25">
      <c r="A3405" s="934"/>
      <c r="B3405" s="929"/>
      <c r="C3405" s="935"/>
      <c r="D3405" s="530"/>
      <c r="E3405" s="930"/>
      <c r="F3405" s="934"/>
      <c r="G3405" s="935"/>
      <c r="R3405" s="932"/>
      <c r="S3405" s="931"/>
      <c r="W3405" s="932"/>
    </row>
    <row r="3406" spans="1:23" s="563" customFormat="1" ht="15" customHeight="1" x14ac:dyDescent="0.25">
      <c r="A3406" s="934"/>
      <c r="B3406" s="929"/>
      <c r="C3406" s="935"/>
      <c r="D3406" s="530"/>
      <c r="E3406" s="930"/>
      <c r="F3406" s="934"/>
      <c r="G3406" s="935"/>
      <c r="R3406" s="932"/>
      <c r="S3406" s="931"/>
      <c r="W3406" s="932"/>
    </row>
    <row r="3407" spans="1:23" s="563" customFormat="1" ht="15" customHeight="1" x14ac:dyDescent="0.25">
      <c r="A3407" s="934"/>
      <c r="B3407" s="929"/>
      <c r="C3407" s="935"/>
      <c r="D3407" s="530"/>
      <c r="E3407" s="930"/>
      <c r="F3407" s="934"/>
      <c r="G3407" s="935"/>
      <c r="R3407" s="932"/>
      <c r="S3407" s="931"/>
      <c r="W3407" s="932"/>
    </row>
    <row r="3408" spans="1:23" s="563" customFormat="1" ht="15" customHeight="1" x14ac:dyDescent="0.25">
      <c r="A3408" s="934"/>
      <c r="B3408" s="929"/>
      <c r="C3408" s="935"/>
      <c r="D3408" s="530"/>
      <c r="E3408" s="930"/>
      <c r="F3408" s="934"/>
      <c r="G3408" s="935"/>
      <c r="R3408" s="932"/>
      <c r="S3408" s="931"/>
      <c r="W3408" s="932"/>
    </row>
    <row r="3409" spans="1:23" s="563" customFormat="1" ht="15" customHeight="1" x14ac:dyDescent="0.25">
      <c r="A3409" s="934"/>
      <c r="B3409" s="929"/>
      <c r="C3409" s="935"/>
      <c r="D3409" s="530"/>
      <c r="E3409" s="930"/>
      <c r="F3409" s="934"/>
      <c r="G3409" s="935"/>
      <c r="R3409" s="932"/>
      <c r="S3409" s="931"/>
      <c r="W3409" s="932"/>
    </row>
    <row r="3410" spans="1:23" s="563" customFormat="1" ht="15" customHeight="1" x14ac:dyDescent="0.25">
      <c r="A3410" s="934"/>
      <c r="B3410" s="929"/>
      <c r="C3410" s="935"/>
      <c r="D3410" s="530"/>
      <c r="E3410" s="930"/>
      <c r="F3410" s="934"/>
      <c r="G3410" s="935"/>
      <c r="R3410" s="932"/>
      <c r="S3410" s="931"/>
      <c r="W3410" s="932"/>
    </row>
    <row r="3411" spans="1:23" s="563" customFormat="1" ht="15" customHeight="1" x14ac:dyDescent="0.25">
      <c r="A3411" s="934"/>
      <c r="B3411" s="929"/>
      <c r="C3411" s="935"/>
      <c r="D3411" s="530"/>
      <c r="E3411" s="930"/>
      <c r="F3411" s="934"/>
      <c r="G3411" s="935"/>
      <c r="R3411" s="932"/>
      <c r="S3411" s="931"/>
      <c r="W3411" s="932"/>
    </row>
    <row r="3412" spans="1:23" s="563" customFormat="1" ht="15" customHeight="1" x14ac:dyDescent="0.25">
      <c r="A3412" s="934"/>
      <c r="B3412" s="929"/>
      <c r="C3412" s="935"/>
      <c r="D3412" s="530"/>
      <c r="E3412" s="930"/>
      <c r="F3412" s="934"/>
      <c r="G3412" s="935"/>
      <c r="R3412" s="932"/>
      <c r="S3412" s="931"/>
      <c r="W3412" s="932"/>
    </row>
    <row r="3413" spans="1:23" s="563" customFormat="1" ht="15" customHeight="1" x14ac:dyDescent="0.25">
      <c r="A3413" s="934"/>
      <c r="B3413" s="929"/>
      <c r="C3413" s="935"/>
      <c r="D3413" s="530"/>
      <c r="E3413" s="930"/>
      <c r="F3413" s="934"/>
      <c r="G3413" s="935"/>
      <c r="R3413" s="932"/>
      <c r="S3413" s="931"/>
      <c r="W3413" s="932"/>
    </row>
    <row r="3414" spans="1:23" s="563" customFormat="1" ht="15" customHeight="1" x14ac:dyDescent="0.25">
      <c r="A3414" s="934"/>
      <c r="B3414" s="929"/>
      <c r="C3414" s="935"/>
      <c r="D3414" s="530"/>
      <c r="E3414" s="930"/>
      <c r="F3414" s="934"/>
      <c r="G3414" s="935"/>
      <c r="R3414" s="932"/>
      <c r="S3414" s="931"/>
      <c r="W3414" s="932"/>
    </row>
    <row r="3415" spans="1:23" s="563" customFormat="1" ht="15" customHeight="1" x14ac:dyDescent="0.25">
      <c r="A3415" s="934"/>
      <c r="B3415" s="929"/>
      <c r="C3415" s="935"/>
      <c r="D3415" s="530"/>
      <c r="E3415" s="930"/>
      <c r="F3415" s="934"/>
      <c r="G3415" s="935"/>
      <c r="R3415" s="932"/>
      <c r="S3415" s="931"/>
      <c r="W3415" s="932"/>
    </row>
    <row r="3416" spans="1:23" s="563" customFormat="1" ht="15" customHeight="1" x14ac:dyDescent="0.25">
      <c r="A3416" s="934"/>
      <c r="B3416" s="929"/>
      <c r="C3416" s="935"/>
      <c r="D3416" s="530"/>
      <c r="E3416" s="930"/>
      <c r="F3416" s="934"/>
      <c r="G3416" s="935"/>
      <c r="R3416" s="932"/>
      <c r="S3416" s="931"/>
      <c r="W3416" s="932"/>
    </row>
    <row r="3417" spans="1:23" s="563" customFormat="1" ht="15" customHeight="1" x14ac:dyDescent="0.25">
      <c r="A3417" s="934"/>
      <c r="B3417" s="929"/>
      <c r="C3417" s="935"/>
      <c r="D3417" s="530"/>
      <c r="E3417" s="930"/>
      <c r="F3417" s="934"/>
      <c r="G3417" s="935"/>
      <c r="R3417" s="932"/>
      <c r="S3417" s="931"/>
      <c r="W3417" s="932"/>
    </row>
    <row r="3418" spans="1:23" s="563" customFormat="1" ht="15" customHeight="1" x14ac:dyDescent="0.25">
      <c r="A3418" s="934"/>
      <c r="B3418" s="929"/>
      <c r="C3418" s="935"/>
      <c r="D3418" s="530"/>
      <c r="E3418" s="930"/>
      <c r="F3418" s="934"/>
      <c r="G3418" s="935"/>
      <c r="R3418" s="932"/>
      <c r="S3418" s="931"/>
      <c r="W3418" s="932"/>
    </row>
    <row r="3419" spans="1:23" s="563" customFormat="1" ht="15" customHeight="1" x14ac:dyDescent="0.25">
      <c r="A3419" s="934"/>
      <c r="B3419" s="929"/>
      <c r="C3419" s="935"/>
      <c r="D3419" s="530"/>
      <c r="E3419" s="930"/>
      <c r="F3419" s="934"/>
      <c r="G3419" s="935"/>
      <c r="R3419" s="932"/>
      <c r="S3419" s="931"/>
      <c r="W3419" s="932"/>
    </row>
    <row r="3420" spans="1:23" s="563" customFormat="1" ht="15" customHeight="1" x14ac:dyDescent="0.25">
      <c r="A3420" s="934"/>
      <c r="B3420" s="929"/>
      <c r="C3420" s="935"/>
      <c r="D3420" s="530"/>
      <c r="E3420" s="930"/>
      <c r="F3420" s="934"/>
      <c r="G3420" s="935"/>
      <c r="R3420" s="932"/>
      <c r="S3420" s="931"/>
      <c r="W3420" s="932"/>
    </row>
    <row r="3421" spans="1:23" s="563" customFormat="1" ht="15" customHeight="1" x14ac:dyDescent="0.25">
      <c r="A3421" s="934"/>
      <c r="B3421" s="929"/>
      <c r="C3421" s="935"/>
      <c r="D3421" s="530"/>
      <c r="E3421" s="930"/>
      <c r="F3421" s="934"/>
      <c r="G3421" s="935"/>
      <c r="R3421" s="932"/>
      <c r="S3421" s="931"/>
      <c r="W3421" s="932"/>
    </row>
    <row r="3422" spans="1:23" s="563" customFormat="1" ht="15" customHeight="1" x14ac:dyDescent="0.25">
      <c r="A3422" s="934"/>
      <c r="B3422" s="929"/>
      <c r="C3422" s="935"/>
      <c r="D3422" s="530"/>
      <c r="E3422" s="930"/>
      <c r="F3422" s="934"/>
      <c r="G3422" s="935"/>
      <c r="R3422" s="932"/>
      <c r="S3422" s="931"/>
      <c r="W3422" s="932"/>
    </row>
    <row r="3423" spans="1:23" s="563" customFormat="1" ht="15" customHeight="1" x14ac:dyDescent="0.25">
      <c r="A3423" s="934"/>
      <c r="B3423" s="929"/>
      <c r="C3423" s="935"/>
      <c r="D3423" s="530"/>
      <c r="E3423" s="930"/>
      <c r="F3423" s="934"/>
      <c r="G3423" s="935"/>
      <c r="R3423" s="932"/>
      <c r="S3423" s="931"/>
      <c r="W3423" s="932"/>
    </row>
    <row r="3424" spans="1:23" s="563" customFormat="1" ht="15" customHeight="1" x14ac:dyDescent="0.25">
      <c r="A3424" s="934"/>
      <c r="B3424" s="929"/>
      <c r="C3424" s="935"/>
      <c r="D3424" s="530"/>
      <c r="E3424" s="930"/>
      <c r="F3424" s="934"/>
      <c r="G3424" s="935"/>
      <c r="R3424" s="932"/>
      <c r="S3424" s="931"/>
      <c r="W3424" s="932"/>
    </row>
    <row r="3425" spans="1:23" s="563" customFormat="1" ht="15" customHeight="1" x14ac:dyDescent="0.25">
      <c r="A3425" s="934"/>
      <c r="B3425" s="929"/>
      <c r="C3425" s="935"/>
      <c r="D3425" s="530"/>
      <c r="E3425" s="930"/>
      <c r="F3425" s="934"/>
      <c r="G3425" s="935"/>
      <c r="R3425" s="932"/>
      <c r="S3425" s="931"/>
      <c r="W3425" s="932"/>
    </row>
    <row r="3426" spans="1:23" s="563" customFormat="1" ht="15" customHeight="1" x14ac:dyDescent="0.25">
      <c r="A3426" s="934"/>
      <c r="B3426" s="929"/>
      <c r="C3426" s="935"/>
      <c r="D3426" s="530"/>
      <c r="E3426" s="930"/>
      <c r="F3426" s="934"/>
      <c r="G3426" s="935"/>
      <c r="R3426" s="932"/>
      <c r="S3426" s="931"/>
      <c r="W3426" s="932"/>
    </row>
    <row r="3427" spans="1:23" s="563" customFormat="1" ht="15" customHeight="1" x14ac:dyDescent="0.25">
      <c r="A3427" s="934"/>
      <c r="B3427" s="929"/>
      <c r="C3427" s="935"/>
      <c r="D3427" s="530"/>
      <c r="E3427" s="930"/>
      <c r="F3427" s="934"/>
      <c r="G3427" s="935"/>
      <c r="R3427" s="932"/>
      <c r="S3427" s="931"/>
      <c r="W3427" s="932"/>
    </row>
    <row r="3428" spans="1:23" s="563" customFormat="1" ht="15" customHeight="1" x14ac:dyDescent="0.25">
      <c r="A3428" s="934"/>
      <c r="B3428" s="929"/>
      <c r="C3428" s="935"/>
      <c r="D3428" s="530"/>
      <c r="E3428" s="930"/>
      <c r="F3428" s="934"/>
      <c r="G3428" s="935"/>
      <c r="R3428" s="932"/>
      <c r="S3428" s="931"/>
      <c r="W3428" s="932"/>
    </row>
    <row r="3429" spans="1:23" s="563" customFormat="1" ht="15" customHeight="1" x14ac:dyDescent="0.25">
      <c r="A3429" s="934"/>
      <c r="B3429" s="929"/>
      <c r="C3429" s="935"/>
      <c r="D3429" s="530"/>
      <c r="E3429" s="930"/>
      <c r="F3429" s="934"/>
      <c r="G3429" s="935"/>
      <c r="R3429" s="932"/>
      <c r="S3429" s="931"/>
      <c r="W3429" s="932"/>
    </row>
    <row r="3430" spans="1:23" s="563" customFormat="1" ht="15" customHeight="1" x14ac:dyDescent="0.25">
      <c r="A3430" s="934"/>
      <c r="B3430" s="929"/>
      <c r="C3430" s="935"/>
      <c r="D3430" s="530"/>
      <c r="E3430" s="930"/>
      <c r="F3430" s="934"/>
      <c r="G3430" s="935"/>
      <c r="R3430" s="932"/>
      <c r="S3430" s="931"/>
      <c r="W3430" s="932"/>
    </row>
    <row r="3431" spans="1:23" s="563" customFormat="1" ht="15" customHeight="1" x14ac:dyDescent="0.25">
      <c r="A3431" s="934"/>
      <c r="B3431" s="929"/>
      <c r="C3431" s="935"/>
      <c r="D3431" s="530"/>
      <c r="E3431" s="930"/>
      <c r="F3431" s="934"/>
      <c r="G3431" s="935"/>
      <c r="R3431" s="932"/>
      <c r="S3431" s="931"/>
      <c r="W3431" s="932"/>
    </row>
    <row r="3432" spans="1:23" s="563" customFormat="1" ht="15" customHeight="1" x14ac:dyDescent="0.25">
      <c r="A3432" s="934"/>
      <c r="B3432" s="929"/>
      <c r="C3432" s="935"/>
      <c r="D3432" s="530"/>
      <c r="E3432" s="930"/>
      <c r="F3432" s="934"/>
      <c r="G3432" s="935"/>
      <c r="R3432" s="932"/>
      <c r="S3432" s="931"/>
      <c r="W3432" s="932"/>
    </row>
    <row r="3433" spans="1:23" s="563" customFormat="1" ht="15" customHeight="1" x14ac:dyDescent="0.25">
      <c r="A3433" s="934"/>
      <c r="B3433" s="929"/>
      <c r="C3433" s="935"/>
      <c r="D3433" s="530"/>
      <c r="E3433" s="930"/>
      <c r="F3433" s="934"/>
      <c r="G3433" s="935"/>
      <c r="R3433" s="932"/>
      <c r="S3433" s="931"/>
      <c r="W3433" s="932"/>
    </row>
    <row r="3434" spans="1:23" s="563" customFormat="1" ht="15" customHeight="1" x14ac:dyDescent="0.25">
      <c r="A3434" s="934"/>
      <c r="B3434" s="929"/>
      <c r="C3434" s="935"/>
      <c r="D3434" s="530"/>
      <c r="E3434" s="930"/>
      <c r="F3434" s="934"/>
      <c r="G3434" s="935"/>
      <c r="R3434" s="932"/>
      <c r="S3434" s="931"/>
      <c r="W3434" s="932"/>
    </row>
    <row r="3435" spans="1:23" s="563" customFormat="1" ht="15" customHeight="1" x14ac:dyDescent="0.25">
      <c r="A3435" s="934"/>
      <c r="B3435" s="929"/>
      <c r="C3435" s="935"/>
      <c r="D3435" s="530"/>
      <c r="E3435" s="930"/>
      <c r="F3435" s="934"/>
      <c r="G3435" s="935"/>
      <c r="R3435" s="932"/>
      <c r="S3435" s="931"/>
      <c r="W3435" s="932"/>
    </row>
    <row r="3436" spans="1:23" s="563" customFormat="1" ht="15" customHeight="1" x14ac:dyDescent="0.25">
      <c r="A3436" s="934"/>
      <c r="B3436" s="929"/>
      <c r="C3436" s="935"/>
      <c r="D3436" s="530"/>
      <c r="E3436" s="930"/>
      <c r="F3436" s="934"/>
      <c r="G3436" s="935"/>
      <c r="R3436" s="932"/>
      <c r="S3436" s="931"/>
      <c r="W3436" s="932"/>
    </row>
    <row r="3437" spans="1:23" s="563" customFormat="1" ht="15" customHeight="1" x14ac:dyDescent="0.25">
      <c r="A3437" s="934"/>
      <c r="B3437" s="929"/>
      <c r="C3437" s="935"/>
      <c r="D3437" s="530"/>
      <c r="E3437" s="930"/>
      <c r="F3437" s="934"/>
      <c r="G3437" s="935"/>
      <c r="R3437" s="932"/>
      <c r="S3437" s="931"/>
      <c r="W3437" s="932"/>
    </row>
    <row r="3438" spans="1:23" s="563" customFormat="1" ht="15" customHeight="1" x14ac:dyDescent="0.25">
      <c r="A3438" s="934"/>
      <c r="B3438" s="929"/>
      <c r="C3438" s="935"/>
      <c r="D3438" s="530"/>
      <c r="E3438" s="930"/>
      <c r="F3438" s="934"/>
      <c r="G3438" s="935"/>
      <c r="R3438" s="932"/>
      <c r="S3438" s="931"/>
      <c r="W3438" s="932"/>
    </row>
    <row r="3439" spans="1:23" s="563" customFormat="1" ht="15" customHeight="1" x14ac:dyDescent="0.25">
      <c r="A3439" s="934"/>
      <c r="B3439" s="929"/>
      <c r="C3439" s="935"/>
      <c r="D3439" s="530"/>
      <c r="E3439" s="930"/>
      <c r="F3439" s="934"/>
      <c r="G3439" s="935"/>
      <c r="R3439" s="932"/>
      <c r="S3439" s="931"/>
      <c r="W3439" s="932"/>
    </row>
    <row r="3440" spans="1:23" s="563" customFormat="1" ht="15" customHeight="1" x14ac:dyDescent="0.25">
      <c r="A3440" s="934"/>
      <c r="B3440" s="929"/>
      <c r="C3440" s="935"/>
      <c r="D3440" s="530"/>
      <c r="E3440" s="930"/>
      <c r="F3440" s="934"/>
      <c r="G3440" s="935"/>
      <c r="R3440" s="932"/>
      <c r="S3440" s="931"/>
      <c r="W3440" s="932"/>
    </row>
    <row r="3441" spans="1:23" s="563" customFormat="1" ht="15" customHeight="1" x14ac:dyDescent="0.25">
      <c r="A3441" s="934"/>
      <c r="B3441" s="929"/>
      <c r="C3441" s="935"/>
      <c r="D3441" s="530"/>
      <c r="E3441" s="930"/>
      <c r="F3441" s="934"/>
      <c r="G3441" s="935"/>
      <c r="R3441" s="932"/>
      <c r="S3441" s="931"/>
      <c r="W3441" s="932"/>
    </row>
    <row r="3442" spans="1:23" s="563" customFormat="1" ht="15" customHeight="1" x14ac:dyDescent="0.25">
      <c r="A3442" s="934"/>
      <c r="B3442" s="929"/>
      <c r="C3442" s="935"/>
      <c r="D3442" s="530"/>
      <c r="E3442" s="930"/>
      <c r="F3442" s="934"/>
      <c r="G3442" s="935"/>
      <c r="R3442" s="932"/>
      <c r="S3442" s="931"/>
      <c r="W3442" s="932"/>
    </row>
    <row r="3443" spans="1:23" s="563" customFormat="1" ht="15" customHeight="1" x14ac:dyDescent="0.25">
      <c r="A3443" s="934"/>
      <c r="B3443" s="929"/>
      <c r="C3443" s="935"/>
      <c r="D3443" s="530"/>
      <c r="E3443" s="930"/>
      <c r="F3443" s="934"/>
      <c r="G3443" s="935"/>
      <c r="R3443" s="932"/>
      <c r="S3443" s="931"/>
      <c r="W3443" s="932"/>
    </row>
    <row r="3444" spans="1:23" s="563" customFormat="1" ht="15" customHeight="1" x14ac:dyDescent="0.25">
      <c r="A3444" s="934"/>
      <c r="B3444" s="929"/>
      <c r="C3444" s="935"/>
      <c r="D3444" s="530"/>
      <c r="E3444" s="930"/>
      <c r="F3444" s="934"/>
      <c r="G3444" s="935"/>
      <c r="R3444" s="932"/>
      <c r="S3444" s="931"/>
      <c r="W3444" s="932"/>
    </row>
    <row r="3445" spans="1:23" s="563" customFormat="1" ht="15" customHeight="1" x14ac:dyDescent="0.25">
      <c r="A3445" s="934"/>
      <c r="B3445" s="929"/>
      <c r="C3445" s="935"/>
      <c r="D3445" s="530"/>
      <c r="E3445" s="930"/>
      <c r="F3445" s="934"/>
      <c r="G3445" s="935"/>
      <c r="R3445" s="932"/>
      <c r="S3445" s="931"/>
      <c r="W3445" s="932"/>
    </row>
    <row r="3446" spans="1:23" s="563" customFormat="1" ht="15" customHeight="1" x14ac:dyDescent="0.25">
      <c r="A3446" s="934"/>
      <c r="B3446" s="929"/>
      <c r="C3446" s="935"/>
      <c r="D3446" s="530"/>
      <c r="E3446" s="930"/>
      <c r="F3446" s="934"/>
      <c r="G3446" s="935"/>
      <c r="R3446" s="932"/>
      <c r="S3446" s="931"/>
      <c r="W3446" s="932"/>
    </row>
    <row r="3447" spans="1:23" s="563" customFormat="1" ht="15" customHeight="1" x14ac:dyDescent="0.25">
      <c r="A3447" s="934"/>
      <c r="B3447" s="929"/>
      <c r="C3447" s="935"/>
      <c r="D3447" s="530"/>
      <c r="E3447" s="930"/>
      <c r="F3447" s="934"/>
      <c r="G3447" s="935"/>
      <c r="R3447" s="932"/>
      <c r="S3447" s="931"/>
      <c r="W3447" s="932"/>
    </row>
    <row r="3448" spans="1:23" s="563" customFormat="1" ht="15" customHeight="1" x14ac:dyDescent="0.25">
      <c r="A3448" s="934"/>
      <c r="B3448" s="929"/>
      <c r="C3448" s="935"/>
      <c r="D3448" s="530"/>
      <c r="E3448" s="930"/>
      <c r="F3448" s="934"/>
      <c r="G3448" s="935"/>
      <c r="R3448" s="932"/>
      <c r="S3448" s="931"/>
      <c r="W3448" s="932"/>
    </row>
    <row r="3449" spans="1:23" s="563" customFormat="1" ht="15" customHeight="1" x14ac:dyDescent="0.25">
      <c r="A3449" s="934"/>
      <c r="B3449" s="929"/>
      <c r="C3449" s="935"/>
      <c r="D3449" s="530"/>
      <c r="E3449" s="930"/>
      <c r="F3449" s="934"/>
      <c r="G3449" s="935"/>
      <c r="R3449" s="932"/>
      <c r="S3449" s="931"/>
      <c r="W3449" s="932"/>
    </row>
    <row r="3450" spans="1:23" s="563" customFormat="1" ht="15" customHeight="1" x14ac:dyDescent="0.25">
      <c r="A3450" s="934"/>
      <c r="B3450" s="929"/>
      <c r="C3450" s="935"/>
      <c r="D3450" s="530"/>
      <c r="E3450" s="930"/>
      <c r="F3450" s="934"/>
      <c r="G3450" s="935"/>
      <c r="R3450" s="932"/>
      <c r="S3450" s="931"/>
      <c r="W3450" s="932"/>
    </row>
    <row r="3451" spans="1:23" s="563" customFormat="1" ht="15" customHeight="1" x14ac:dyDescent="0.25">
      <c r="A3451" s="934"/>
      <c r="B3451" s="929"/>
      <c r="C3451" s="935"/>
      <c r="D3451" s="530"/>
      <c r="E3451" s="930"/>
      <c r="F3451" s="934"/>
      <c r="G3451" s="935"/>
      <c r="R3451" s="932"/>
      <c r="S3451" s="931"/>
      <c r="W3451" s="932"/>
    </row>
    <row r="3452" spans="1:23" s="563" customFormat="1" ht="15" customHeight="1" x14ac:dyDescent="0.25">
      <c r="A3452" s="934"/>
      <c r="B3452" s="929"/>
      <c r="C3452" s="935"/>
      <c r="D3452" s="530"/>
      <c r="E3452" s="930"/>
      <c r="F3452" s="934"/>
      <c r="G3452" s="935"/>
      <c r="R3452" s="932"/>
      <c r="S3452" s="931"/>
      <c r="W3452" s="932"/>
    </row>
    <row r="3453" spans="1:23" s="563" customFormat="1" ht="15" customHeight="1" x14ac:dyDescent="0.25">
      <c r="A3453" s="934"/>
      <c r="B3453" s="929"/>
      <c r="C3453" s="935"/>
      <c r="D3453" s="530"/>
      <c r="E3453" s="930"/>
      <c r="F3453" s="934"/>
      <c r="G3453" s="935"/>
      <c r="R3453" s="932"/>
      <c r="S3453" s="931"/>
      <c r="W3453" s="932"/>
    </row>
    <row r="3454" spans="1:23" s="563" customFormat="1" ht="15" customHeight="1" x14ac:dyDescent="0.25">
      <c r="A3454" s="934"/>
      <c r="B3454" s="929"/>
      <c r="C3454" s="935"/>
      <c r="D3454" s="530"/>
      <c r="E3454" s="930"/>
      <c r="F3454" s="934"/>
      <c r="G3454" s="935"/>
      <c r="R3454" s="932"/>
      <c r="S3454" s="931"/>
      <c r="W3454" s="932"/>
    </row>
    <row r="3455" spans="1:23" s="563" customFormat="1" ht="15" customHeight="1" x14ac:dyDescent="0.25">
      <c r="A3455" s="934"/>
      <c r="B3455" s="929"/>
      <c r="C3455" s="935"/>
      <c r="D3455" s="530"/>
      <c r="E3455" s="930"/>
      <c r="F3455" s="934"/>
      <c r="G3455" s="935"/>
      <c r="R3455" s="932"/>
      <c r="S3455" s="931"/>
      <c r="W3455" s="932"/>
    </row>
    <row r="3456" spans="1:23" s="563" customFormat="1" ht="15" customHeight="1" x14ac:dyDescent="0.25">
      <c r="A3456" s="934"/>
      <c r="B3456" s="929"/>
      <c r="C3456" s="935"/>
      <c r="D3456" s="530"/>
      <c r="E3456" s="930"/>
      <c r="F3456" s="934"/>
      <c r="G3456" s="935"/>
      <c r="R3456" s="932"/>
      <c r="S3456" s="931"/>
      <c r="W3456" s="932"/>
    </row>
    <row r="3457" spans="1:23" s="563" customFormat="1" ht="15" customHeight="1" x14ac:dyDescent="0.25">
      <c r="A3457" s="934"/>
      <c r="B3457" s="929"/>
      <c r="C3457" s="935"/>
      <c r="D3457" s="530"/>
      <c r="E3457" s="930"/>
      <c r="F3457" s="934"/>
      <c r="G3457" s="935"/>
      <c r="R3457" s="932"/>
      <c r="S3457" s="931"/>
      <c r="W3457" s="932"/>
    </row>
    <row r="3458" spans="1:23" s="563" customFormat="1" ht="15" customHeight="1" x14ac:dyDescent="0.25">
      <c r="A3458" s="934"/>
      <c r="B3458" s="929"/>
      <c r="C3458" s="935"/>
      <c r="D3458" s="530"/>
      <c r="E3458" s="930"/>
      <c r="F3458" s="934"/>
      <c r="G3458" s="935"/>
      <c r="R3458" s="932"/>
      <c r="S3458" s="931"/>
      <c r="W3458" s="932"/>
    </row>
    <row r="3459" spans="1:23" s="563" customFormat="1" ht="15" customHeight="1" x14ac:dyDescent="0.25">
      <c r="A3459" s="934"/>
      <c r="B3459" s="929"/>
      <c r="C3459" s="935"/>
      <c r="D3459" s="530"/>
      <c r="E3459" s="930"/>
      <c r="F3459" s="934"/>
      <c r="G3459" s="935"/>
      <c r="R3459" s="932"/>
      <c r="S3459" s="931"/>
      <c r="W3459" s="932"/>
    </row>
    <row r="3460" spans="1:23" s="563" customFormat="1" ht="15" customHeight="1" x14ac:dyDescent="0.25">
      <c r="A3460" s="934"/>
      <c r="B3460" s="929"/>
      <c r="C3460" s="935"/>
      <c r="D3460" s="530"/>
      <c r="E3460" s="930"/>
      <c r="F3460" s="934"/>
      <c r="G3460" s="935"/>
      <c r="R3460" s="932"/>
      <c r="S3460" s="931"/>
      <c r="W3460" s="932"/>
    </row>
    <row r="3461" spans="1:23" s="563" customFormat="1" ht="15" customHeight="1" x14ac:dyDescent="0.25">
      <c r="A3461" s="934"/>
      <c r="B3461" s="929"/>
      <c r="C3461" s="935"/>
      <c r="D3461" s="530"/>
      <c r="E3461" s="930"/>
      <c r="F3461" s="934"/>
      <c r="G3461" s="935"/>
      <c r="R3461" s="932"/>
      <c r="S3461" s="931"/>
      <c r="W3461" s="932"/>
    </row>
    <row r="3462" spans="1:23" s="563" customFormat="1" ht="15" customHeight="1" x14ac:dyDescent="0.25">
      <c r="A3462" s="934"/>
      <c r="B3462" s="929"/>
      <c r="C3462" s="935"/>
      <c r="D3462" s="530"/>
      <c r="E3462" s="930"/>
      <c r="F3462" s="934"/>
      <c r="G3462" s="935"/>
      <c r="R3462" s="932"/>
      <c r="S3462" s="931"/>
      <c r="W3462" s="932"/>
    </row>
    <row r="3463" spans="1:23" s="563" customFormat="1" ht="15" customHeight="1" x14ac:dyDescent="0.25">
      <c r="A3463" s="934"/>
      <c r="B3463" s="929"/>
      <c r="C3463" s="935"/>
      <c r="D3463" s="530"/>
      <c r="E3463" s="930"/>
      <c r="F3463" s="934"/>
      <c r="G3463" s="935"/>
      <c r="R3463" s="932"/>
      <c r="S3463" s="931"/>
      <c r="W3463" s="932"/>
    </row>
    <row r="3464" spans="1:23" s="563" customFormat="1" ht="15" customHeight="1" x14ac:dyDescent="0.25">
      <c r="A3464" s="934"/>
      <c r="B3464" s="929"/>
      <c r="C3464" s="935"/>
      <c r="D3464" s="530"/>
      <c r="E3464" s="930"/>
      <c r="F3464" s="934"/>
      <c r="G3464" s="935"/>
      <c r="R3464" s="932"/>
      <c r="S3464" s="931"/>
      <c r="W3464" s="932"/>
    </row>
    <row r="3465" spans="1:23" s="563" customFormat="1" ht="15" customHeight="1" x14ac:dyDescent="0.25">
      <c r="A3465" s="934"/>
      <c r="B3465" s="929"/>
      <c r="C3465" s="935"/>
      <c r="D3465" s="530"/>
      <c r="E3465" s="930"/>
      <c r="F3465" s="934"/>
      <c r="G3465" s="935"/>
      <c r="R3465" s="932"/>
      <c r="S3465" s="931"/>
      <c r="W3465" s="932"/>
    </row>
    <row r="3466" spans="1:23" s="563" customFormat="1" ht="15" customHeight="1" x14ac:dyDescent="0.25">
      <c r="A3466" s="934"/>
      <c r="B3466" s="929"/>
      <c r="C3466" s="935"/>
      <c r="D3466" s="530"/>
      <c r="E3466" s="930"/>
      <c r="F3466" s="934"/>
      <c r="G3466" s="935"/>
      <c r="R3466" s="932"/>
      <c r="S3466" s="931"/>
      <c r="W3466" s="932"/>
    </row>
    <row r="3467" spans="1:23" s="563" customFormat="1" ht="15" customHeight="1" x14ac:dyDescent="0.25">
      <c r="A3467" s="934"/>
      <c r="B3467" s="929"/>
      <c r="C3467" s="935"/>
      <c r="D3467" s="530"/>
      <c r="E3467" s="930"/>
      <c r="F3467" s="934"/>
      <c r="G3467" s="935"/>
      <c r="R3467" s="932"/>
      <c r="S3467" s="931"/>
      <c r="W3467" s="932"/>
    </row>
    <row r="3468" spans="1:23" s="563" customFormat="1" ht="15" customHeight="1" x14ac:dyDescent="0.25">
      <c r="A3468" s="934"/>
      <c r="B3468" s="929"/>
      <c r="C3468" s="935"/>
      <c r="D3468" s="530"/>
      <c r="E3468" s="930"/>
      <c r="F3468" s="934"/>
      <c r="G3468" s="935"/>
      <c r="R3468" s="932"/>
      <c r="S3468" s="931"/>
      <c r="W3468" s="932"/>
    </row>
    <row r="3469" spans="1:23" s="563" customFormat="1" ht="15" customHeight="1" x14ac:dyDescent="0.25">
      <c r="A3469" s="934"/>
      <c r="B3469" s="929"/>
      <c r="C3469" s="935"/>
      <c r="D3469" s="530"/>
      <c r="E3469" s="930"/>
      <c r="F3469" s="934"/>
      <c r="G3469" s="935"/>
      <c r="R3469" s="932"/>
      <c r="S3469" s="931"/>
      <c r="W3469" s="932"/>
    </row>
    <row r="3470" spans="1:23" s="563" customFormat="1" ht="15" customHeight="1" x14ac:dyDescent="0.25">
      <c r="A3470" s="934"/>
      <c r="B3470" s="929"/>
      <c r="C3470" s="935"/>
      <c r="D3470" s="530"/>
      <c r="E3470" s="930"/>
      <c r="F3470" s="934"/>
      <c r="G3470" s="935"/>
      <c r="R3470" s="932"/>
      <c r="S3470" s="931"/>
      <c r="W3470" s="932"/>
    </row>
    <row r="3471" spans="1:23" s="563" customFormat="1" ht="15" customHeight="1" x14ac:dyDescent="0.25">
      <c r="A3471" s="934"/>
      <c r="B3471" s="929"/>
      <c r="C3471" s="935"/>
      <c r="D3471" s="530"/>
      <c r="E3471" s="930"/>
      <c r="F3471" s="934"/>
      <c r="G3471" s="935"/>
      <c r="R3471" s="932"/>
      <c r="S3471" s="931"/>
      <c r="W3471" s="932"/>
    </row>
    <row r="3472" spans="1:23" s="563" customFormat="1" ht="15" customHeight="1" x14ac:dyDescent="0.25">
      <c r="A3472" s="934"/>
      <c r="B3472" s="929"/>
      <c r="C3472" s="935"/>
      <c r="D3472" s="530"/>
      <c r="E3472" s="930"/>
      <c r="F3472" s="934"/>
      <c r="G3472" s="935"/>
      <c r="R3472" s="932"/>
      <c r="S3472" s="931"/>
      <c r="W3472" s="932"/>
    </row>
    <row r="3473" spans="1:23" s="563" customFormat="1" ht="15" customHeight="1" x14ac:dyDescent="0.25">
      <c r="A3473" s="934"/>
      <c r="B3473" s="929"/>
      <c r="C3473" s="935"/>
      <c r="D3473" s="530"/>
      <c r="E3473" s="930"/>
      <c r="F3473" s="934"/>
      <c r="G3473" s="935"/>
      <c r="R3473" s="932"/>
      <c r="S3473" s="931"/>
      <c r="W3473" s="932"/>
    </row>
    <row r="3474" spans="1:23" s="563" customFormat="1" ht="15" customHeight="1" x14ac:dyDescent="0.25">
      <c r="A3474" s="934"/>
      <c r="B3474" s="929"/>
      <c r="C3474" s="935"/>
      <c r="D3474" s="530"/>
      <c r="E3474" s="930"/>
      <c r="F3474" s="934"/>
      <c r="G3474" s="935"/>
      <c r="R3474" s="932"/>
      <c r="S3474" s="931"/>
      <c r="W3474" s="932"/>
    </row>
    <row r="3475" spans="1:23" s="563" customFormat="1" ht="15" customHeight="1" x14ac:dyDescent="0.25">
      <c r="A3475" s="934"/>
      <c r="B3475" s="929"/>
      <c r="C3475" s="935"/>
      <c r="D3475" s="530"/>
      <c r="E3475" s="930"/>
      <c r="F3475" s="934"/>
      <c r="G3475" s="935"/>
      <c r="R3475" s="932"/>
      <c r="S3475" s="931"/>
      <c r="W3475" s="932"/>
    </row>
    <row r="3476" spans="1:23" s="563" customFormat="1" ht="15" customHeight="1" x14ac:dyDescent="0.25">
      <c r="A3476" s="934"/>
      <c r="B3476" s="929"/>
      <c r="C3476" s="935"/>
      <c r="D3476" s="530"/>
      <c r="E3476" s="930"/>
      <c r="F3476" s="934"/>
      <c r="G3476" s="935"/>
      <c r="R3476" s="932"/>
      <c r="S3476" s="931"/>
      <c r="W3476" s="932"/>
    </row>
    <row r="3477" spans="1:23" s="563" customFormat="1" ht="15" customHeight="1" x14ac:dyDescent="0.25">
      <c r="A3477" s="934"/>
      <c r="B3477" s="929"/>
      <c r="C3477" s="935"/>
      <c r="D3477" s="530"/>
      <c r="E3477" s="930"/>
      <c r="F3477" s="934"/>
      <c r="G3477" s="935"/>
      <c r="R3477" s="932"/>
      <c r="S3477" s="931"/>
      <c r="W3477" s="932"/>
    </row>
    <row r="3478" spans="1:23" s="563" customFormat="1" ht="15" customHeight="1" x14ac:dyDescent="0.25">
      <c r="A3478" s="934"/>
      <c r="B3478" s="929"/>
      <c r="C3478" s="935"/>
      <c r="D3478" s="530"/>
      <c r="E3478" s="930"/>
      <c r="F3478" s="934"/>
      <c r="G3478" s="935"/>
      <c r="R3478" s="932"/>
      <c r="S3478" s="931"/>
      <c r="W3478" s="932"/>
    </row>
    <row r="3479" spans="1:23" s="563" customFormat="1" ht="15" customHeight="1" x14ac:dyDescent="0.25">
      <c r="A3479" s="934"/>
      <c r="B3479" s="929"/>
      <c r="C3479" s="935"/>
      <c r="D3479" s="530"/>
      <c r="E3479" s="930"/>
      <c r="F3479" s="934"/>
      <c r="G3479" s="935"/>
      <c r="R3479" s="932"/>
      <c r="S3479" s="931"/>
      <c r="W3479" s="932"/>
    </row>
    <row r="3480" spans="1:23" s="563" customFormat="1" ht="15" customHeight="1" x14ac:dyDescent="0.25">
      <c r="A3480" s="934"/>
      <c r="B3480" s="929"/>
      <c r="C3480" s="935"/>
      <c r="D3480" s="530"/>
      <c r="E3480" s="930"/>
      <c r="F3480" s="934"/>
      <c r="G3480" s="935"/>
      <c r="R3480" s="932"/>
      <c r="S3480" s="931"/>
      <c r="W3480" s="932"/>
    </row>
    <row r="3481" spans="1:23" s="563" customFormat="1" ht="15" customHeight="1" x14ac:dyDescent="0.25">
      <c r="A3481" s="934"/>
      <c r="B3481" s="929"/>
      <c r="C3481" s="935"/>
      <c r="D3481" s="530"/>
      <c r="E3481" s="930"/>
      <c r="F3481" s="934"/>
      <c r="G3481" s="935"/>
      <c r="R3481" s="932"/>
      <c r="S3481" s="931"/>
      <c r="W3481" s="932"/>
    </row>
    <row r="3482" spans="1:23" s="563" customFormat="1" ht="15" customHeight="1" x14ac:dyDescent="0.25">
      <c r="A3482" s="934"/>
      <c r="B3482" s="929"/>
      <c r="C3482" s="935"/>
      <c r="D3482" s="530"/>
      <c r="E3482" s="930"/>
      <c r="F3482" s="934"/>
      <c r="G3482" s="935"/>
      <c r="R3482" s="932"/>
      <c r="S3482" s="931"/>
      <c r="W3482" s="932"/>
    </row>
    <row r="3483" spans="1:23" s="563" customFormat="1" ht="15" customHeight="1" x14ac:dyDescent="0.25">
      <c r="A3483" s="934"/>
      <c r="B3483" s="929"/>
      <c r="C3483" s="935"/>
      <c r="D3483" s="530"/>
      <c r="E3483" s="930"/>
      <c r="F3483" s="934"/>
      <c r="G3483" s="935"/>
      <c r="R3483" s="932"/>
      <c r="S3483" s="931"/>
      <c r="W3483" s="932"/>
    </row>
    <row r="3484" spans="1:23" s="563" customFormat="1" ht="15" customHeight="1" x14ac:dyDescent="0.25">
      <c r="A3484" s="934"/>
      <c r="B3484" s="929"/>
      <c r="C3484" s="935"/>
      <c r="D3484" s="530"/>
      <c r="E3484" s="930"/>
      <c r="F3484" s="934"/>
      <c r="G3484" s="935"/>
      <c r="R3484" s="932"/>
      <c r="S3484" s="931"/>
      <c r="W3484" s="932"/>
    </row>
    <row r="3485" spans="1:23" s="563" customFormat="1" ht="15" customHeight="1" x14ac:dyDescent="0.25">
      <c r="A3485" s="934"/>
      <c r="B3485" s="929"/>
      <c r="C3485" s="935"/>
      <c r="D3485" s="530"/>
      <c r="E3485" s="930"/>
      <c r="F3485" s="934"/>
      <c r="G3485" s="935"/>
      <c r="R3485" s="932"/>
      <c r="S3485" s="931"/>
      <c r="W3485" s="932"/>
    </row>
    <row r="3486" spans="1:23" s="563" customFormat="1" ht="15" customHeight="1" x14ac:dyDescent="0.25">
      <c r="A3486" s="934"/>
      <c r="B3486" s="929"/>
      <c r="C3486" s="935"/>
      <c r="D3486" s="530"/>
      <c r="E3486" s="930"/>
      <c r="F3486" s="934"/>
      <c r="G3486" s="935"/>
      <c r="R3486" s="932"/>
      <c r="S3486" s="931"/>
      <c r="W3486" s="932"/>
    </row>
    <row r="3487" spans="1:23" s="563" customFormat="1" ht="15" customHeight="1" x14ac:dyDescent="0.25">
      <c r="A3487" s="934"/>
      <c r="B3487" s="929"/>
      <c r="C3487" s="935"/>
      <c r="D3487" s="530"/>
      <c r="E3487" s="930"/>
      <c r="F3487" s="934"/>
      <c r="G3487" s="935"/>
      <c r="R3487" s="932"/>
      <c r="S3487" s="931"/>
      <c r="W3487" s="932"/>
    </row>
    <row r="3488" spans="1:23" s="563" customFormat="1" ht="15" customHeight="1" x14ac:dyDescent="0.25">
      <c r="A3488" s="934"/>
      <c r="B3488" s="929"/>
      <c r="C3488" s="935"/>
      <c r="D3488" s="530"/>
      <c r="E3488" s="930"/>
      <c r="F3488" s="934"/>
      <c r="G3488" s="935"/>
      <c r="R3488" s="932"/>
      <c r="S3488" s="931"/>
      <c r="W3488" s="932"/>
    </row>
    <row r="3489" spans="1:23" s="563" customFormat="1" ht="15" customHeight="1" x14ac:dyDescent="0.25">
      <c r="A3489" s="934"/>
      <c r="B3489" s="929"/>
      <c r="C3489" s="935"/>
      <c r="D3489" s="530"/>
      <c r="E3489" s="930"/>
      <c r="F3489" s="934"/>
      <c r="G3489" s="935"/>
      <c r="R3489" s="932"/>
      <c r="S3489" s="931"/>
      <c r="W3489" s="932"/>
    </row>
    <row r="3490" spans="1:23" s="563" customFormat="1" ht="15" customHeight="1" x14ac:dyDescent="0.25">
      <c r="A3490" s="934"/>
      <c r="B3490" s="929"/>
      <c r="C3490" s="935"/>
      <c r="D3490" s="530"/>
      <c r="E3490" s="930"/>
      <c r="F3490" s="934"/>
      <c r="G3490" s="935"/>
      <c r="R3490" s="932"/>
      <c r="S3490" s="931"/>
      <c r="W3490" s="932"/>
    </row>
    <row r="3491" spans="1:23" s="563" customFormat="1" ht="15" customHeight="1" x14ac:dyDescent="0.25">
      <c r="A3491" s="934"/>
      <c r="B3491" s="929"/>
      <c r="C3491" s="935"/>
      <c r="D3491" s="530"/>
      <c r="E3491" s="930"/>
      <c r="F3491" s="934"/>
      <c r="G3491" s="935"/>
      <c r="R3491" s="932"/>
      <c r="S3491" s="931"/>
      <c r="W3491" s="932"/>
    </row>
    <row r="3492" spans="1:23" s="563" customFormat="1" ht="15" customHeight="1" x14ac:dyDescent="0.25">
      <c r="A3492" s="934"/>
      <c r="B3492" s="929"/>
      <c r="C3492" s="935"/>
      <c r="D3492" s="530"/>
      <c r="E3492" s="930"/>
      <c r="F3492" s="934"/>
      <c r="G3492" s="935"/>
      <c r="R3492" s="932"/>
      <c r="S3492" s="931"/>
      <c r="W3492" s="932"/>
    </row>
    <row r="3493" spans="1:23" s="563" customFormat="1" ht="15" customHeight="1" x14ac:dyDescent="0.25">
      <c r="A3493" s="934"/>
      <c r="B3493" s="929"/>
      <c r="C3493" s="935"/>
      <c r="D3493" s="530"/>
      <c r="E3493" s="930"/>
      <c r="F3493" s="934"/>
      <c r="G3493" s="935"/>
      <c r="R3493" s="932"/>
      <c r="S3493" s="931"/>
      <c r="W3493" s="932"/>
    </row>
    <row r="3494" spans="1:23" s="563" customFormat="1" ht="15" customHeight="1" x14ac:dyDescent="0.25">
      <c r="A3494" s="934"/>
      <c r="B3494" s="929"/>
      <c r="C3494" s="935"/>
      <c r="D3494" s="530"/>
      <c r="E3494" s="930"/>
      <c r="F3494" s="934"/>
      <c r="G3494" s="935"/>
      <c r="R3494" s="932"/>
      <c r="S3494" s="931"/>
      <c r="W3494" s="932"/>
    </row>
    <row r="3495" spans="1:23" s="563" customFormat="1" ht="15" customHeight="1" x14ac:dyDescent="0.25">
      <c r="A3495" s="934"/>
      <c r="B3495" s="929"/>
      <c r="C3495" s="935"/>
      <c r="D3495" s="530"/>
      <c r="E3495" s="930"/>
      <c r="F3495" s="934"/>
      <c r="G3495" s="935"/>
      <c r="R3495" s="932"/>
      <c r="S3495" s="931"/>
      <c r="W3495" s="932"/>
    </row>
    <row r="3496" spans="1:23" s="563" customFormat="1" ht="15" customHeight="1" x14ac:dyDescent="0.25">
      <c r="A3496" s="934"/>
      <c r="B3496" s="929"/>
      <c r="C3496" s="935"/>
      <c r="D3496" s="530"/>
      <c r="E3496" s="930"/>
      <c r="F3496" s="934"/>
      <c r="G3496" s="935"/>
      <c r="R3496" s="932"/>
      <c r="S3496" s="931"/>
      <c r="W3496" s="932"/>
    </row>
    <row r="3497" spans="1:23" s="563" customFormat="1" ht="15" customHeight="1" x14ac:dyDescent="0.25">
      <c r="A3497" s="934"/>
      <c r="B3497" s="929"/>
      <c r="C3497" s="935"/>
      <c r="D3497" s="530"/>
      <c r="E3497" s="930"/>
      <c r="F3497" s="934"/>
      <c r="G3497" s="935"/>
      <c r="R3497" s="932"/>
      <c r="S3497" s="931"/>
      <c r="W3497" s="932"/>
    </row>
    <row r="3498" spans="1:23" s="563" customFormat="1" ht="15" customHeight="1" x14ac:dyDescent="0.25">
      <c r="A3498" s="934"/>
      <c r="B3498" s="929"/>
      <c r="C3498" s="935"/>
      <c r="D3498" s="530"/>
      <c r="E3498" s="930"/>
      <c r="F3498" s="934"/>
      <c r="G3498" s="935"/>
      <c r="R3498" s="932"/>
      <c r="S3498" s="931"/>
      <c r="W3498" s="932"/>
    </row>
    <row r="3499" spans="1:23" s="563" customFormat="1" ht="15" customHeight="1" x14ac:dyDescent="0.25">
      <c r="A3499" s="934"/>
      <c r="B3499" s="929"/>
      <c r="C3499" s="935"/>
      <c r="D3499" s="530"/>
      <c r="E3499" s="930"/>
      <c r="F3499" s="934"/>
      <c r="G3499" s="935"/>
      <c r="R3499" s="932"/>
      <c r="S3499" s="931"/>
      <c r="W3499" s="932"/>
    </row>
    <row r="3500" spans="1:23" s="563" customFormat="1" ht="15" customHeight="1" x14ac:dyDescent="0.25">
      <c r="A3500" s="934"/>
      <c r="B3500" s="929"/>
      <c r="C3500" s="935"/>
      <c r="D3500" s="530"/>
      <c r="E3500" s="930"/>
      <c r="F3500" s="934"/>
      <c r="G3500" s="935"/>
      <c r="R3500" s="932"/>
      <c r="S3500" s="931"/>
      <c r="W3500" s="932"/>
    </row>
    <row r="3501" spans="1:23" s="563" customFormat="1" ht="15" customHeight="1" x14ac:dyDescent="0.25">
      <c r="A3501" s="934"/>
      <c r="B3501" s="929"/>
      <c r="C3501" s="935"/>
      <c r="D3501" s="530"/>
      <c r="E3501" s="930"/>
      <c r="F3501" s="934"/>
      <c r="G3501" s="935"/>
      <c r="R3501" s="932"/>
      <c r="S3501" s="931"/>
      <c r="W3501" s="932"/>
    </row>
    <row r="3502" spans="1:23" s="563" customFormat="1" ht="15" customHeight="1" x14ac:dyDescent="0.25">
      <c r="A3502" s="934"/>
      <c r="B3502" s="929"/>
      <c r="C3502" s="935"/>
      <c r="D3502" s="530"/>
      <c r="E3502" s="930"/>
      <c r="F3502" s="934"/>
      <c r="G3502" s="935"/>
      <c r="R3502" s="932"/>
      <c r="S3502" s="931"/>
      <c r="W3502" s="932"/>
    </row>
    <row r="3503" spans="1:23" s="563" customFormat="1" ht="15" customHeight="1" x14ac:dyDescent="0.25">
      <c r="A3503" s="934"/>
      <c r="B3503" s="929"/>
      <c r="C3503" s="935"/>
      <c r="D3503" s="530"/>
      <c r="E3503" s="930"/>
      <c r="F3503" s="934"/>
      <c r="G3503" s="935"/>
      <c r="R3503" s="932"/>
      <c r="S3503" s="931"/>
      <c r="W3503" s="932"/>
    </row>
    <row r="3504" spans="1:23" s="563" customFormat="1" ht="15" customHeight="1" x14ac:dyDescent="0.25">
      <c r="A3504" s="934"/>
      <c r="B3504" s="929"/>
      <c r="C3504" s="935"/>
      <c r="D3504" s="530"/>
      <c r="E3504" s="930"/>
      <c r="F3504" s="934"/>
      <c r="G3504" s="935"/>
      <c r="R3504" s="932"/>
      <c r="S3504" s="931"/>
      <c r="W3504" s="932"/>
    </row>
    <row r="3505" spans="1:23" s="563" customFormat="1" ht="15" customHeight="1" x14ac:dyDescent="0.25">
      <c r="A3505" s="934"/>
      <c r="B3505" s="929"/>
      <c r="C3505" s="935"/>
      <c r="D3505" s="530"/>
      <c r="E3505" s="930"/>
      <c r="F3505" s="934"/>
      <c r="G3505" s="935"/>
      <c r="R3505" s="932"/>
      <c r="S3505" s="931"/>
      <c r="W3505" s="932"/>
    </row>
    <row r="3506" spans="1:23" s="563" customFormat="1" ht="15" customHeight="1" x14ac:dyDescent="0.25">
      <c r="A3506" s="934"/>
      <c r="B3506" s="929"/>
      <c r="C3506" s="935"/>
      <c r="D3506" s="530"/>
      <c r="E3506" s="930"/>
      <c r="F3506" s="934"/>
      <c r="G3506" s="935"/>
      <c r="R3506" s="932"/>
      <c r="S3506" s="931"/>
      <c r="W3506" s="932"/>
    </row>
    <row r="3507" spans="1:23" s="563" customFormat="1" ht="15" customHeight="1" x14ac:dyDescent="0.25">
      <c r="A3507" s="934"/>
      <c r="B3507" s="929"/>
      <c r="C3507" s="935"/>
      <c r="D3507" s="530"/>
      <c r="E3507" s="930"/>
      <c r="F3507" s="934"/>
      <c r="G3507" s="935"/>
      <c r="R3507" s="932"/>
      <c r="S3507" s="931"/>
      <c r="W3507" s="932"/>
    </row>
    <row r="3508" spans="1:23" s="563" customFormat="1" ht="15" customHeight="1" x14ac:dyDescent="0.25">
      <c r="A3508" s="934"/>
      <c r="B3508" s="929"/>
      <c r="C3508" s="935"/>
      <c r="D3508" s="530"/>
      <c r="E3508" s="930"/>
      <c r="F3508" s="934"/>
      <c r="G3508" s="935"/>
      <c r="R3508" s="932"/>
      <c r="S3508" s="931"/>
      <c r="W3508" s="932"/>
    </row>
    <row r="3509" spans="1:23" s="563" customFormat="1" ht="15" customHeight="1" x14ac:dyDescent="0.25">
      <c r="A3509" s="934"/>
      <c r="B3509" s="929"/>
      <c r="C3509" s="935"/>
      <c r="D3509" s="530"/>
      <c r="E3509" s="930"/>
      <c r="F3509" s="934"/>
      <c r="G3509" s="935"/>
      <c r="R3509" s="932"/>
      <c r="S3509" s="931"/>
      <c r="W3509" s="932"/>
    </row>
    <row r="3510" spans="1:23" s="563" customFormat="1" ht="15" customHeight="1" x14ac:dyDescent="0.25">
      <c r="A3510" s="934"/>
      <c r="B3510" s="929"/>
      <c r="C3510" s="935"/>
      <c r="D3510" s="530"/>
      <c r="E3510" s="930"/>
      <c r="F3510" s="934"/>
      <c r="G3510" s="935"/>
      <c r="R3510" s="932"/>
      <c r="S3510" s="931"/>
      <c r="W3510" s="932"/>
    </row>
    <row r="3511" spans="1:23" s="563" customFormat="1" ht="15" customHeight="1" x14ac:dyDescent="0.25">
      <c r="A3511" s="934"/>
      <c r="B3511" s="929"/>
      <c r="C3511" s="935"/>
      <c r="D3511" s="530"/>
      <c r="E3511" s="930"/>
      <c r="F3511" s="934"/>
      <c r="G3511" s="935"/>
      <c r="R3511" s="932"/>
      <c r="S3511" s="931"/>
      <c r="W3511" s="932"/>
    </row>
    <row r="3512" spans="1:23" s="563" customFormat="1" ht="15" customHeight="1" x14ac:dyDescent="0.25">
      <c r="A3512" s="934"/>
      <c r="B3512" s="929"/>
      <c r="C3512" s="935"/>
      <c r="D3512" s="530"/>
      <c r="E3512" s="930"/>
      <c r="F3512" s="934"/>
      <c r="G3512" s="935"/>
      <c r="R3512" s="932"/>
      <c r="S3512" s="931"/>
      <c r="W3512" s="932"/>
    </row>
    <row r="3513" spans="1:23" s="563" customFormat="1" ht="15" customHeight="1" x14ac:dyDescent="0.25">
      <c r="A3513" s="934"/>
      <c r="B3513" s="929"/>
      <c r="C3513" s="935"/>
      <c r="D3513" s="530"/>
      <c r="E3513" s="930"/>
      <c r="F3513" s="934"/>
      <c r="G3513" s="935"/>
      <c r="R3513" s="932"/>
      <c r="S3513" s="931"/>
      <c r="W3513" s="932"/>
    </row>
    <row r="3514" spans="1:23" s="563" customFormat="1" ht="15" customHeight="1" x14ac:dyDescent="0.25">
      <c r="A3514" s="934"/>
      <c r="B3514" s="929"/>
      <c r="C3514" s="935"/>
      <c r="D3514" s="530"/>
      <c r="E3514" s="930"/>
      <c r="F3514" s="934"/>
      <c r="G3514" s="935"/>
      <c r="R3514" s="932"/>
      <c r="S3514" s="931"/>
      <c r="W3514" s="932"/>
    </row>
    <row r="3515" spans="1:23" s="563" customFormat="1" ht="15" customHeight="1" x14ac:dyDescent="0.25">
      <c r="A3515" s="934"/>
      <c r="B3515" s="929"/>
      <c r="C3515" s="935"/>
      <c r="D3515" s="530"/>
      <c r="E3515" s="930"/>
      <c r="F3515" s="934"/>
      <c r="G3515" s="935"/>
      <c r="R3515" s="932"/>
      <c r="S3515" s="931"/>
      <c r="W3515" s="932"/>
    </row>
    <row r="3516" spans="1:23" s="563" customFormat="1" ht="15" customHeight="1" x14ac:dyDescent="0.25">
      <c r="A3516" s="934"/>
      <c r="B3516" s="929"/>
      <c r="C3516" s="935"/>
      <c r="D3516" s="530"/>
      <c r="E3516" s="930"/>
      <c r="F3516" s="934"/>
      <c r="G3516" s="935"/>
      <c r="R3516" s="932"/>
      <c r="S3516" s="931"/>
      <c r="W3516" s="932"/>
    </row>
    <row r="3517" spans="1:23" s="563" customFormat="1" ht="15" customHeight="1" x14ac:dyDescent="0.25">
      <c r="A3517" s="934"/>
      <c r="B3517" s="929"/>
      <c r="C3517" s="935"/>
      <c r="D3517" s="530"/>
      <c r="E3517" s="930"/>
      <c r="F3517" s="934"/>
      <c r="G3517" s="935"/>
      <c r="R3517" s="932"/>
      <c r="S3517" s="931"/>
      <c r="W3517" s="932"/>
    </row>
    <row r="3518" spans="1:23" s="563" customFormat="1" ht="15" customHeight="1" x14ac:dyDescent="0.25">
      <c r="A3518" s="934"/>
      <c r="B3518" s="929"/>
      <c r="C3518" s="935"/>
      <c r="D3518" s="530"/>
      <c r="E3518" s="930"/>
      <c r="F3518" s="934"/>
      <c r="G3518" s="935"/>
      <c r="R3518" s="932"/>
      <c r="S3518" s="931"/>
      <c r="W3518" s="932"/>
    </row>
    <row r="3519" spans="1:23" s="563" customFormat="1" ht="15" customHeight="1" x14ac:dyDescent="0.25">
      <c r="A3519" s="934"/>
      <c r="B3519" s="929"/>
      <c r="C3519" s="935"/>
      <c r="D3519" s="530"/>
      <c r="E3519" s="930"/>
      <c r="F3519" s="934"/>
      <c r="G3519" s="935"/>
      <c r="R3519" s="932"/>
      <c r="S3519" s="931"/>
      <c r="W3519" s="932"/>
    </row>
    <row r="3520" spans="1:23" s="563" customFormat="1" ht="15" customHeight="1" x14ac:dyDescent="0.25">
      <c r="A3520" s="934"/>
      <c r="B3520" s="929"/>
      <c r="C3520" s="935"/>
      <c r="D3520" s="530"/>
      <c r="E3520" s="930"/>
      <c r="F3520" s="934"/>
      <c r="G3520" s="935"/>
      <c r="R3520" s="932"/>
      <c r="S3520" s="931"/>
      <c r="W3520" s="932"/>
    </row>
    <row r="3521" spans="1:23" s="563" customFormat="1" ht="15" customHeight="1" x14ac:dyDescent="0.25">
      <c r="A3521" s="934"/>
      <c r="B3521" s="929"/>
      <c r="C3521" s="935"/>
      <c r="D3521" s="530"/>
      <c r="E3521" s="930"/>
      <c r="F3521" s="934"/>
      <c r="G3521" s="935"/>
      <c r="R3521" s="932"/>
      <c r="S3521" s="931"/>
      <c r="W3521" s="932"/>
    </row>
    <row r="3522" spans="1:23" s="563" customFormat="1" ht="15" customHeight="1" x14ac:dyDescent="0.25">
      <c r="A3522" s="934"/>
      <c r="B3522" s="929"/>
      <c r="C3522" s="935"/>
      <c r="D3522" s="530"/>
      <c r="E3522" s="930"/>
      <c r="F3522" s="934"/>
      <c r="G3522" s="935"/>
      <c r="R3522" s="932"/>
      <c r="S3522" s="931"/>
      <c r="W3522" s="932"/>
    </row>
    <row r="3523" spans="1:23" s="563" customFormat="1" ht="15" customHeight="1" x14ac:dyDescent="0.25">
      <c r="A3523" s="934"/>
      <c r="B3523" s="929"/>
      <c r="C3523" s="935"/>
      <c r="D3523" s="530"/>
      <c r="E3523" s="930"/>
      <c r="F3523" s="934"/>
      <c r="G3523" s="935"/>
      <c r="R3523" s="932"/>
      <c r="S3523" s="931"/>
      <c r="W3523" s="932"/>
    </row>
    <row r="3524" spans="1:23" s="563" customFormat="1" ht="15" customHeight="1" x14ac:dyDescent="0.25">
      <c r="A3524" s="934"/>
      <c r="B3524" s="929"/>
      <c r="C3524" s="935"/>
      <c r="D3524" s="530"/>
      <c r="E3524" s="930"/>
      <c r="F3524" s="934"/>
      <c r="G3524" s="935"/>
      <c r="R3524" s="932"/>
      <c r="S3524" s="931"/>
      <c r="W3524" s="932"/>
    </row>
    <row r="3525" spans="1:23" s="563" customFormat="1" ht="15" customHeight="1" x14ac:dyDescent="0.25">
      <c r="A3525" s="934"/>
      <c r="B3525" s="929"/>
      <c r="C3525" s="935"/>
      <c r="D3525" s="530"/>
      <c r="E3525" s="930"/>
      <c r="F3525" s="934"/>
      <c r="G3525" s="935"/>
      <c r="R3525" s="932"/>
      <c r="S3525" s="931"/>
      <c r="W3525" s="932"/>
    </row>
    <row r="3526" spans="1:23" s="563" customFormat="1" ht="15" customHeight="1" x14ac:dyDescent="0.25">
      <c r="A3526" s="934"/>
      <c r="B3526" s="929"/>
      <c r="C3526" s="935"/>
      <c r="D3526" s="530"/>
      <c r="E3526" s="930"/>
      <c r="F3526" s="934"/>
      <c r="G3526" s="935"/>
      <c r="R3526" s="932"/>
      <c r="S3526" s="931"/>
      <c r="W3526" s="932"/>
    </row>
    <row r="3527" spans="1:23" s="563" customFormat="1" ht="15" customHeight="1" x14ac:dyDescent="0.25">
      <c r="A3527" s="934"/>
      <c r="B3527" s="929"/>
      <c r="C3527" s="935"/>
      <c r="D3527" s="530"/>
      <c r="E3527" s="930"/>
      <c r="F3527" s="934"/>
      <c r="G3527" s="935"/>
      <c r="R3527" s="932"/>
      <c r="S3527" s="931"/>
      <c r="W3527" s="932"/>
    </row>
    <row r="3528" spans="1:23" s="563" customFormat="1" ht="15" customHeight="1" x14ac:dyDescent="0.25">
      <c r="A3528" s="934"/>
      <c r="B3528" s="929"/>
      <c r="C3528" s="935"/>
      <c r="D3528" s="530"/>
      <c r="E3528" s="930"/>
      <c r="F3528" s="934"/>
      <c r="G3528" s="935"/>
      <c r="R3528" s="932"/>
      <c r="S3528" s="931"/>
      <c r="W3528" s="932"/>
    </row>
    <row r="3529" spans="1:23" s="563" customFormat="1" ht="15" customHeight="1" x14ac:dyDescent="0.25">
      <c r="A3529" s="934"/>
      <c r="B3529" s="929"/>
      <c r="C3529" s="935"/>
      <c r="D3529" s="530"/>
      <c r="E3529" s="930"/>
      <c r="F3529" s="934"/>
      <c r="G3529" s="935"/>
      <c r="R3529" s="932"/>
      <c r="S3529" s="931"/>
      <c r="W3529" s="932"/>
    </row>
    <row r="3530" spans="1:23" s="563" customFormat="1" ht="15" customHeight="1" x14ac:dyDescent="0.25">
      <c r="A3530" s="934"/>
      <c r="B3530" s="929"/>
      <c r="C3530" s="935"/>
      <c r="D3530" s="530"/>
      <c r="E3530" s="930"/>
      <c r="F3530" s="934"/>
      <c r="G3530" s="935"/>
      <c r="R3530" s="932"/>
      <c r="S3530" s="931"/>
      <c r="W3530" s="932"/>
    </row>
    <row r="3531" spans="1:23" s="563" customFormat="1" ht="15" customHeight="1" x14ac:dyDescent="0.25">
      <c r="A3531" s="934"/>
      <c r="B3531" s="929"/>
      <c r="C3531" s="935"/>
      <c r="D3531" s="530"/>
      <c r="E3531" s="930"/>
      <c r="F3531" s="934"/>
      <c r="G3531" s="935"/>
      <c r="R3531" s="932"/>
      <c r="S3531" s="931"/>
      <c r="W3531" s="932"/>
    </row>
    <row r="3532" spans="1:23" s="563" customFormat="1" ht="15" customHeight="1" x14ac:dyDescent="0.25">
      <c r="A3532" s="934"/>
      <c r="B3532" s="929"/>
      <c r="C3532" s="935"/>
      <c r="D3532" s="530"/>
      <c r="E3532" s="930"/>
      <c r="F3532" s="934"/>
      <c r="G3532" s="935"/>
      <c r="R3532" s="932"/>
      <c r="S3532" s="931"/>
      <c r="W3532" s="932"/>
    </row>
    <row r="3533" spans="1:23" s="563" customFormat="1" ht="15" customHeight="1" x14ac:dyDescent="0.25">
      <c r="A3533" s="934"/>
      <c r="B3533" s="929"/>
      <c r="C3533" s="935"/>
      <c r="D3533" s="530"/>
      <c r="E3533" s="930"/>
      <c r="F3533" s="934"/>
      <c r="G3533" s="935"/>
      <c r="R3533" s="932"/>
      <c r="S3533" s="931"/>
      <c r="W3533" s="932"/>
    </row>
    <row r="3534" spans="1:23" s="563" customFormat="1" ht="15" customHeight="1" x14ac:dyDescent="0.25">
      <c r="A3534" s="934"/>
      <c r="B3534" s="929"/>
      <c r="C3534" s="935"/>
      <c r="D3534" s="530"/>
      <c r="E3534" s="930"/>
      <c r="F3534" s="934"/>
      <c r="G3534" s="935"/>
      <c r="R3534" s="932"/>
      <c r="S3534" s="931"/>
      <c r="W3534" s="932"/>
    </row>
    <row r="3535" spans="1:23" s="563" customFormat="1" ht="15" customHeight="1" x14ac:dyDescent="0.25">
      <c r="A3535" s="934"/>
      <c r="B3535" s="929"/>
      <c r="C3535" s="935"/>
      <c r="D3535" s="530"/>
      <c r="E3535" s="930"/>
      <c r="F3535" s="934"/>
      <c r="G3535" s="935"/>
      <c r="R3535" s="932"/>
      <c r="S3535" s="931"/>
      <c r="W3535" s="932"/>
    </row>
    <row r="3536" spans="1:23" s="563" customFormat="1" ht="15" customHeight="1" x14ac:dyDescent="0.25">
      <c r="A3536" s="934"/>
      <c r="B3536" s="929"/>
      <c r="C3536" s="935"/>
      <c r="D3536" s="530"/>
      <c r="E3536" s="930"/>
      <c r="F3536" s="934"/>
      <c r="G3536" s="935"/>
      <c r="R3536" s="932"/>
      <c r="S3536" s="931"/>
      <c r="W3536" s="932"/>
    </row>
    <row r="3537" spans="1:23" s="563" customFormat="1" ht="15" customHeight="1" x14ac:dyDescent="0.25">
      <c r="A3537" s="934"/>
      <c r="B3537" s="929"/>
      <c r="C3537" s="935"/>
      <c r="D3537" s="530"/>
      <c r="E3537" s="930"/>
      <c r="F3537" s="934"/>
      <c r="G3537" s="935"/>
      <c r="R3537" s="932"/>
      <c r="S3537" s="931"/>
      <c r="W3537" s="932"/>
    </row>
    <row r="3538" spans="1:23" s="563" customFormat="1" ht="15" customHeight="1" x14ac:dyDescent="0.25">
      <c r="A3538" s="934"/>
      <c r="B3538" s="929"/>
      <c r="C3538" s="935"/>
      <c r="D3538" s="530"/>
      <c r="E3538" s="930"/>
      <c r="F3538" s="934"/>
      <c r="G3538" s="935"/>
      <c r="R3538" s="932"/>
      <c r="S3538" s="931"/>
      <c r="W3538" s="932"/>
    </row>
    <row r="3539" spans="1:23" s="563" customFormat="1" ht="15" customHeight="1" x14ac:dyDescent="0.25">
      <c r="A3539" s="934"/>
      <c r="B3539" s="929"/>
      <c r="C3539" s="935"/>
      <c r="D3539" s="530"/>
      <c r="E3539" s="930"/>
      <c r="F3539" s="934"/>
      <c r="G3539" s="935"/>
      <c r="R3539" s="932"/>
      <c r="S3539" s="931"/>
      <c r="W3539" s="932"/>
    </row>
    <row r="3540" spans="1:23" s="563" customFormat="1" ht="15" customHeight="1" x14ac:dyDescent="0.25">
      <c r="A3540" s="934"/>
      <c r="B3540" s="929"/>
      <c r="C3540" s="935"/>
      <c r="D3540" s="530"/>
      <c r="E3540" s="930"/>
      <c r="F3540" s="934"/>
      <c r="G3540" s="935"/>
      <c r="R3540" s="932"/>
      <c r="S3540" s="931"/>
      <c r="W3540" s="932"/>
    </row>
    <row r="3541" spans="1:23" s="563" customFormat="1" ht="15" customHeight="1" x14ac:dyDescent="0.25">
      <c r="A3541" s="934"/>
      <c r="B3541" s="929"/>
      <c r="C3541" s="935"/>
      <c r="D3541" s="530"/>
      <c r="E3541" s="930"/>
      <c r="F3541" s="934"/>
      <c r="G3541" s="935"/>
      <c r="R3541" s="932"/>
      <c r="S3541" s="931"/>
      <c r="W3541" s="932"/>
    </row>
    <row r="3542" spans="1:23" s="563" customFormat="1" ht="15" customHeight="1" x14ac:dyDescent="0.25">
      <c r="A3542" s="934"/>
      <c r="B3542" s="929"/>
      <c r="C3542" s="935"/>
      <c r="D3542" s="530"/>
      <c r="E3542" s="930"/>
      <c r="F3542" s="934"/>
      <c r="G3542" s="935"/>
      <c r="R3542" s="932"/>
      <c r="S3542" s="931"/>
      <c r="W3542" s="932"/>
    </row>
    <row r="3543" spans="1:23" s="563" customFormat="1" ht="15" customHeight="1" x14ac:dyDescent="0.25">
      <c r="A3543" s="934"/>
      <c r="B3543" s="929"/>
      <c r="C3543" s="935"/>
      <c r="D3543" s="530"/>
      <c r="E3543" s="930"/>
      <c r="F3543" s="934"/>
      <c r="G3543" s="935"/>
      <c r="R3543" s="932"/>
      <c r="S3543" s="931"/>
      <c r="W3543" s="932"/>
    </row>
    <row r="3544" spans="1:23" s="563" customFormat="1" ht="15" customHeight="1" x14ac:dyDescent="0.25">
      <c r="A3544" s="934"/>
      <c r="B3544" s="929"/>
      <c r="C3544" s="935"/>
      <c r="D3544" s="530"/>
      <c r="E3544" s="930"/>
      <c r="F3544" s="934"/>
      <c r="G3544" s="935"/>
      <c r="R3544" s="932"/>
      <c r="S3544" s="931"/>
      <c r="W3544" s="932"/>
    </row>
    <row r="3545" spans="1:23" s="563" customFormat="1" ht="15" customHeight="1" x14ac:dyDescent="0.25">
      <c r="A3545" s="934"/>
      <c r="B3545" s="929"/>
      <c r="C3545" s="935"/>
      <c r="D3545" s="530"/>
      <c r="E3545" s="930"/>
      <c r="F3545" s="934"/>
      <c r="G3545" s="935"/>
      <c r="R3545" s="932"/>
      <c r="S3545" s="931"/>
      <c r="W3545" s="932"/>
    </row>
    <row r="3546" spans="1:23" s="563" customFormat="1" ht="15" customHeight="1" x14ac:dyDescent="0.25">
      <c r="A3546" s="934"/>
      <c r="B3546" s="929"/>
      <c r="C3546" s="935"/>
      <c r="D3546" s="530"/>
      <c r="E3546" s="930"/>
      <c r="F3546" s="934"/>
      <c r="G3546" s="935"/>
      <c r="R3546" s="932"/>
      <c r="S3546" s="931"/>
      <c r="W3546" s="932"/>
    </row>
    <row r="3547" spans="1:23" s="563" customFormat="1" ht="15" customHeight="1" x14ac:dyDescent="0.25">
      <c r="A3547" s="934"/>
      <c r="B3547" s="929"/>
      <c r="C3547" s="935"/>
      <c r="D3547" s="530"/>
      <c r="E3547" s="930"/>
      <c r="F3547" s="934"/>
      <c r="G3547" s="935"/>
      <c r="R3547" s="932"/>
      <c r="S3547" s="931"/>
      <c r="W3547" s="932"/>
    </row>
    <row r="3548" spans="1:23" s="563" customFormat="1" ht="15" customHeight="1" x14ac:dyDescent="0.25">
      <c r="A3548" s="934"/>
      <c r="B3548" s="929"/>
      <c r="C3548" s="935"/>
      <c r="D3548" s="530"/>
      <c r="E3548" s="930"/>
      <c r="F3548" s="934"/>
      <c r="G3548" s="935"/>
      <c r="R3548" s="932"/>
      <c r="S3548" s="931"/>
      <c r="W3548" s="932"/>
    </row>
    <row r="3549" spans="1:23" s="563" customFormat="1" ht="15" customHeight="1" x14ac:dyDescent="0.25">
      <c r="A3549" s="934"/>
      <c r="B3549" s="929"/>
      <c r="C3549" s="935"/>
      <c r="D3549" s="530"/>
      <c r="E3549" s="930"/>
      <c r="F3549" s="934"/>
      <c r="G3549" s="935"/>
      <c r="R3549" s="932"/>
      <c r="S3549" s="931"/>
      <c r="W3549" s="932"/>
    </row>
    <row r="3550" spans="1:23" s="563" customFormat="1" ht="15" customHeight="1" x14ac:dyDescent="0.25">
      <c r="A3550" s="934"/>
      <c r="B3550" s="929"/>
      <c r="C3550" s="935"/>
      <c r="D3550" s="530"/>
      <c r="E3550" s="930"/>
      <c r="F3550" s="934"/>
      <c r="G3550" s="935"/>
      <c r="R3550" s="932"/>
      <c r="S3550" s="931"/>
      <c r="W3550" s="932"/>
    </row>
    <row r="3551" spans="1:23" s="563" customFormat="1" ht="15" customHeight="1" x14ac:dyDescent="0.25">
      <c r="A3551" s="934"/>
      <c r="B3551" s="929"/>
      <c r="C3551" s="935"/>
      <c r="D3551" s="530"/>
      <c r="E3551" s="930"/>
      <c r="F3551" s="934"/>
      <c r="G3551" s="935"/>
      <c r="R3551" s="932"/>
      <c r="S3551" s="931"/>
      <c r="W3551" s="932"/>
    </row>
    <row r="3552" spans="1:23" s="563" customFormat="1" ht="15" customHeight="1" x14ac:dyDescent="0.25">
      <c r="A3552" s="934"/>
      <c r="B3552" s="929"/>
      <c r="C3552" s="935"/>
      <c r="D3552" s="530"/>
      <c r="E3552" s="930"/>
      <c r="F3552" s="934"/>
      <c r="G3552" s="935"/>
      <c r="R3552" s="932"/>
      <c r="S3552" s="931"/>
      <c r="W3552" s="932"/>
    </row>
    <row r="3553" spans="1:23" s="563" customFormat="1" ht="15" customHeight="1" x14ac:dyDescent="0.25">
      <c r="A3553" s="934"/>
      <c r="B3553" s="929"/>
      <c r="C3553" s="935"/>
      <c r="D3553" s="530"/>
      <c r="E3553" s="930"/>
      <c r="F3553" s="934"/>
      <c r="G3553" s="935"/>
      <c r="R3553" s="932"/>
      <c r="S3553" s="931"/>
      <c r="W3553" s="932"/>
    </row>
    <row r="3554" spans="1:23" s="563" customFormat="1" ht="15" customHeight="1" x14ac:dyDescent="0.25">
      <c r="A3554" s="934"/>
      <c r="B3554" s="929"/>
      <c r="C3554" s="935"/>
      <c r="D3554" s="530"/>
      <c r="E3554" s="930"/>
      <c r="F3554" s="934"/>
      <c r="G3554" s="935"/>
      <c r="R3554" s="932"/>
      <c r="S3554" s="931"/>
      <c r="W3554" s="932"/>
    </row>
    <row r="3555" spans="1:23" s="563" customFormat="1" ht="15" customHeight="1" x14ac:dyDescent="0.25">
      <c r="A3555" s="934"/>
      <c r="B3555" s="929"/>
      <c r="C3555" s="935"/>
      <c r="D3555" s="530"/>
      <c r="E3555" s="930"/>
      <c r="F3555" s="934"/>
      <c r="G3555" s="935"/>
      <c r="R3555" s="932"/>
      <c r="S3555" s="931"/>
      <c r="W3555" s="932"/>
    </row>
    <row r="3556" spans="1:23" s="563" customFormat="1" ht="15" customHeight="1" x14ac:dyDescent="0.25">
      <c r="A3556" s="934"/>
      <c r="B3556" s="929"/>
      <c r="C3556" s="935"/>
      <c r="D3556" s="530"/>
      <c r="E3556" s="930"/>
      <c r="F3556" s="934"/>
      <c r="G3556" s="935"/>
      <c r="R3556" s="932"/>
      <c r="S3556" s="931"/>
      <c r="W3556" s="932"/>
    </row>
    <row r="3557" spans="1:23" s="563" customFormat="1" ht="15" customHeight="1" x14ac:dyDescent="0.25">
      <c r="A3557" s="934"/>
      <c r="B3557" s="929"/>
      <c r="C3557" s="935"/>
      <c r="D3557" s="530"/>
      <c r="E3557" s="930"/>
      <c r="F3557" s="934"/>
      <c r="G3557" s="935"/>
      <c r="R3557" s="932"/>
      <c r="S3557" s="931"/>
      <c r="W3557" s="932"/>
    </row>
    <row r="3558" spans="1:23" s="563" customFormat="1" ht="15" customHeight="1" x14ac:dyDescent="0.25">
      <c r="A3558" s="934"/>
      <c r="B3558" s="929"/>
      <c r="C3558" s="935"/>
      <c r="D3558" s="530"/>
      <c r="E3558" s="930"/>
      <c r="F3558" s="934"/>
      <c r="G3558" s="935"/>
      <c r="R3558" s="932"/>
      <c r="S3558" s="931"/>
      <c r="W3558" s="932"/>
    </row>
    <row r="3559" spans="1:23" s="563" customFormat="1" ht="15" customHeight="1" x14ac:dyDescent="0.25">
      <c r="A3559" s="934"/>
      <c r="B3559" s="929"/>
      <c r="C3559" s="935"/>
      <c r="D3559" s="530"/>
      <c r="E3559" s="930"/>
      <c r="F3559" s="934"/>
      <c r="G3559" s="935"/>
      <c r="R3559" s="932"/>
      <c r="S3559" s="931"/>
      <c r="W3559" s="932"/>
    </row>
    <row r="3560" spans="1:23" s="563" customFormat="1" ht="15" customHeight="1" x14ac:dyDescent="0.25">
      <c r="A3560" s="934"/>
      <c r="B3560" s="929"/>
      <c r="C3560" s="935"/>
      <c r="D3560" s="530"/>
      <c r="E3560" s="930"/>
      <c r="F3560" s="934"/>
      <c r="G3560" s="935"/>
      <c r="R3560" s="932"/>
      <c r="S3560" s="931"/>
      <c r="W3560" s="932"/>
    </row>
    <row r="3561" spans="1:23" s="563" customFormat="1" ht="15" customHeight="1" x14ac:dyDescent="0.25">
      <c r="A3561" s="934"/>
      <c r="B3561" s="929"/>
      <c r="C3561" s="935"/>
      <c r="D3561" s="530"/>
      <c r="E3561" s="930"/>
      <c r="F3561" s="934"/>
      <c r="G3561" s="935"/>
      <c r="R3561" s="932"/>
      <c r="S3561" s="931"/>
      <c r="W3561" s="932"/>
    </row>
    <row r="3562" spans="1:23" s="563" customFormat="1" ht="15" customHeight="1" x14ac:dyDescent="0.25">
      <c r="A3562" s="934"/>
      <c r="B3562" s="929"/>
      <c r="C3562" s="935"/>
      <c r="D3562" s="530"/>
      <c r="E3562" s="930"/>
      <c r="F3562" s="934"/>
      <c r="G3562" s="935"/>
      <c r="R3562" s="932"/>
      <c r="S3562" s="931"/>
      <c r="W3562" s="932"/>
    </row>
    <row r="3563" spans="1:23" s="563" customFormat="1" ht="15" customHeight="1" x14ac:dyDescent="0.25">
      <c r="A3563" s="934"/>
      <c r="B3563" s="929"/>
      <c r="C3563" s="935"/>
      <c r="D3563" s="530"/>
      <c r="E3563" s="930"/>
      <c r="F3563" s="934"/>
      <c r="G3563" s="935"/>
      <c r="R3563" s="932"/>
      <c r="S3563" s="931"/>
      <c r="W3563" s="932"/>
    </row>
    <row r="3564" spans="1:23" s="563" customFormat="1" ht="15" customHeight="1" x14ac:dyDescent="0.25">
      <c r="A3564" s="934"/>
      <c r="B3564" s="929"/>
      <c r="C3564" s="935"/>
      <c r="D3564" s="530"/>
      <c r="E3564" s="930"/>
      <c r="F3564" s="934"/>
      <c r="G3564" s="935"/>
      <c r="R3564" s="932"/>
      <c r="S3564" s="931"/>
      <c r="W3564" s="932"/>
    </row>
    <row r="3565" spans="1:23" s="563" customFormat="1" ht="15" customHeight="1" x14ac:dyDescent="0.25">
      <c r="A3565" s="934"/>
      <c r="B3565" s="929"/>
      <c r="C3565" s="935"/>
      <c r="D3565" s="530"/>
      <c r="E3565" s="930"/>
      <c r="F3565" s="934"/>
      <c r="G3565" s="935"/>
      <c r="R3565" s="932"/>
      <c r="S3565" s="931"/>
      <c r="W3565" s="932"/>
    </row>
    <row r="3566" spans="1:23" s="563" customFormat="1" ht="15" customHeight="1" x14ac:dyDescent="0.25">
      <c r="A3566" s="934"/>
      <c r="B3566" s="929"/>
      <c r="C3566" s="935"/>
      <c r="D3566" s="530"/>
      <c r="E3566" s="930"/>
      <c r="F3566" s="934"/>
      <c r="G3566" s="935"/>
      <c r="R3566" s="932"/>
      <c r="S3566" s="931"/>
      <c r="W3566" s="932"/>
    </row>
    <row r="3567" spans="1:23" s="563" customFormat="1" ht="15" customHeight="1" x14ac:dyDescent="0.25">
      <c r="A3567" s="934"/>
      <c r="B3567" s="929"/>
      <c r="C3567" s="935"/>
      <c r="D3567" s="530"/>
      <c r="E3567" s="930"/>
      <c r="F3567" s="934"/>
      <c r="G3567" s="935"/>
      <c r="R3567" s="932"/>
      <c r="S3567" s="931"/>
      <c r="W3567" s="932"/>
    </row>
    <row r="3568" spans="1:23" s="563" customFormat="1" ht="15" customHeight="1" x14ac:dyDescent="0.25">
      <c r="A3568" s="934"/>
      <c r="B3568" s="929"/>
      <c r="C3568" s="935"/>
      <c r="D3568" s="530"/>
      <c r="E3568" s="930"/>
      <c r="F3568" s="934"/>
      <c r="G3568" s="935"/>
      <c r="R3568" s="932"/>
      <c r="S3568" s="931"/>
      <c r="W3568" s="932"/>
    </row>
    <row r="3569" spans="1:23" s="563" customFormat="1" ht="15" customHeight="1" x14ac:dyDescent="0.25">
      <c r="A3569" s="934"/>
      <c r="B3569" s="929"/>
      <c r="C3569" s="935"/>
      <c r="D3569" s="530"/>
      <c r="E3569" s="930"/>
      <c r="F3569" s="934"/>
      <c r="G3569" s="935"/>
      <c r="R3569" s="932"/>
      <c r="S3569" s="931"/>
      <c r="W3569" s="932"/>
    </row>
    <row r="3570" spans="1:23" s="563" customFormat="1" ht="15" customHeight="1" x14ac:dyDescent="0.25">
      <c r="A3570" s="934"/>
      <c r="B3570" s="929"/>
      <c r="C3570" s="935"/>
      <c r="D3570" s="530"/>
      <c r="E3570" s="930"/>
      <c r="F3570" s="934"/>
      <c r="G3570" s="935"/>
      <c r="R3570" s="932"/>
      <c r="S3570" s="931"/>
      <c r="W3570" s="932"/>
    </row>
    <row r="3571" spans="1:23" s="563" customFormat="1" ht="15" customHeight="1" x14ac:dyDescent="0.25">
      <c r="A3571" s="934"/>
      <c r="B3571" s="929"/>
      <c r="C3571" s="935"/>
      <c r="D3571" s="530"/>
      <c r="E3571" s="930"/>
      <c r="F3571" s="934"/>
      <c r="G3571" s="935"/>
      <c r="R3571" s="932"/>
      <c r="S3571" s="931"/>
      <c r="W3571" s="932"/>
    </row>
    <row r="3572" spans="1:23" s="563" customFormat="1" ht="15" customHeight="1" x14ac:dyDescent="0.25">
      <c r="A3572" s="934"/>
      <c r="B3572" s="929"/>
      <c r="C3572" s="935"/>
      <c r="D3572" s="530"/>
      <c r="E3572" s="930"/>
      <c r="F3572" s="934"/>
      <c r="G3572" s="935"/>
      <c r="R3572" s="932"/>
      <c r="S3572" s="931"/>
      <c r="W3572" s="932"/>
    </row>
    <row r="3573" spans="1:23" s="563" customFormat="1" ht="15" customHeight="1" x14ac:dyDescent="0.25">
      <c r="A3573" s="934"/>
      <c r="B3573" s="929"/>
      <c r="C3573" s="935"/>
      <c r="D3573" s="530"/>
      <c r="E3573" s="930"/>
      <c r="F3573" s="934"/>
      <c r="G3573" s="935"/>
      <c r="R3573" s="932"/>
      <c r="S3573" s="931"/>
      <c r="W3573" s="932"/>
    </row>
    <row r="3574" spans="1:23" s="563" customFormat="1" ht="15" customHeight="1" x14ac:dyDescent="0.25">
      <c r="A3574" s="934"/>
      <c r="B3574" s="929"/>
      <c r="C3574" s="935"/>
      <c r="D3574" s="530"/>
      <c r="E3574" s="930"/>
      <c r="F3574" s="934"/>
      <c r="G3574" s="935"/>
      <c r="R3574" s="932"/>
      <c r="S3574" s="931"/>
      <c r="W3574" s="932"/>
    </row>
    <row r="3575" spans="1:23" s="563" customFormat="1" ht="15" customHeight="1" x14ac:dyDescent="0.25">
      <c r="A3575" s="934"/>
      <c r="B3575" s="929"/>
      <c r="C3575" s="935"/>
      <c r="D3575" s="530"/>
      <c r="E3575" s="930"/>
      <c r="F3575" s="934"/>
      <c r="G3575" s="935"/>
      <c r="R3575" s="932"/>
      <c r="S3575" s="931"/>
      <c r="W3575" s="932"/>
    </row>
    <row r="3576" spans="1:23" s="563" customFormat="1" ht="15" customHeight="1" x14ac:dyDescent="0.25">
      <c r="A3576" s="934"/>
      <c r="B3576" s="929"/>
      <c r="C3576" s="935"/>
      <c r="D3576" s="530"/>
      <c r="E3576" s="930"/>
      <c r="F3576" s="934"/>
      <c r="G3576" s="935"/>
      <c r="R3576" s="932"/>
      <c r="S3576" s="931"/>
      <c r="W3576" s="932"/>
    </row>
    <row r="3577" spans="1:23" s="563" customFormat="1" ht="15" customHeight="1" x14ac:dyDescent="0.25">
      <c r="A3577" s="934"/>
      <c r="B3577" s="929"/>
      <c r="C3577" s="935"/>
      <c r="D3577" s="530"/>
      <c r="E3577" s="930"/>
      <c r="F3577" s="934"/>
      <c r="G3577" s="935"/>
      <c r="R3577" s="932"/>
      <c r="S3577" s="931"/>
      <c r="W3577" s="932"/>
    </row>
    <row r="3578" spans="1:23" s="563" customFormat="1" ht="15" customHeight="1" x14ac:dyDescent="0.25">
      <c r="A3578" s="934"/>
      <c r="B3578" s="929"/>
      <c r="C3578" s="935"/>
      <c r="D3578" s="530"/>
      <c r="E3578" s="930"/>
      <c r="F3578" s="934"/>
      <c r="G3578" s="935"/>
      <c r="R3578" s="932"/>
      <c r="S3578" s="931"/>
      <c r="W3578" s="932"/>
    </row>
    <row r="3579" spans="1:23" s="563" customFormat="1" ht="15" customHeight="1" x14ac:dyDescent="0.25">
      <c r="A3579" s="934"/>
      <c r="B3579" s="929"/>
      <c r="C3579" s="935"/>
      <c r="D3579" s="530"/>
      <c r="E3579" s="930"/>
      <c r="F3579" s="934"/>
      <c r="G3579" s="935"/>
      <c r="R3579" s="932"/>
      <c r="S3579" s="931"/>
      <c r="W3579" s="932"/>
    </row>
    <row r="3580" spans="1:23" s="563" customFormat="1" ht="15" customHeight="1" x14ac:dyDescent="0.25">
      <c r="A3580" s="934"/>
      <c r="B3580" s="929"/>
      <c r="C3580" s="935"/>
      <c r="D3580" s="530"/>
      <c r="E3580" s="930"/>
      <c r="F3580" s="934"/>
      <c r="G3580" s="935"/>
      <c r="R3580" s="932"/>
      <c r="S3580" s="931"/>
      <c r="W3580" s="932"/>
    </row>
    <row r="3581" spans="1:23" s="563" customFormat="1" ht="15" customHeight="1" x14ac:dyDescent="0.25">
      <c r="A3581" s="934"/>
      <c r="B3581" s="929"/>
      <c r="C3581" s="935"/>
      <c r="D3581" s="530"/>
      <c r="E3581" s="930"/>
      <c r="F3581" s="934"/>
      <c r="G3581" s="935"/>
      <c r="R3581" s="932"/>
      <c r="S3581" s="931"/>
      <c r="W3581" s="932"/>
    </row>
    <row r="3582" spans="1:23" s="563" customFormat="1" ht="15" customHeight="1" x14ac:dyDescent="0.25">
      <c r="A3582" s="934"/>
      <c r="B3582" s="929"/>
      <c r="C3582" s="935"/>
      <c r="D3582" s="530"/>
      <c r="E3582" s="930"/>
      <c r="F3582" s="934"/>
      <c r="G3582" s="935"/>
      <c r="R3582" s="932"/>
      <c r="S3582" s="931"/>
      <c r="W3582" s="932"/>
    </row>
    <row r="3583" spans="1:23" s="563" customFormat="1" ht="15" customHeight="1" x14ac:dyDescent="0.25">
      <c r="A3583" s="934"/>
      <c r="B3583" s="929"/>
      <c r="C3583" s="935"/>
      <c r="D3583" s="530"/>
      <c r="E3583" s="930"/>
      <c r="F3583" s="934"/>
      <c r="G3583" s="935"/>
      <c r="R3583" s="932"/>
      <c r="S3583" s="931"/>
      <c r="W3583" s="932"/>
    </row>
    <row r="3584" spans="1:23" s="563" customFormat="1" ht="15" customHeight="1" x14ac:dyDescent="0.25">
      <c r="A3584" s="934"/>
      <c r="B3584" s="929"/>
      <c r="C3584" s="935"/>
      <c r="D3584" s="530"/>
      <c r="E3584" s="930"/>
      <c r="F3584" s="934"/>
      <c r="G3584" s="935"/>
      <c r="R3584" s="932"/>
      <c r="S3584" s="931"/>
      <c r="W3584" s="932"/>
    </row>
    <row r="3585" spans="1:23" s="563" customFormat="1" ht="15" customHeight="1" x14ac:dyDescent="0.25">
      <c r="A3585" s="934"/>
      <c r="B3585" s="929"/>
      <c r="C3585" s="935"/>
      <c r="D3585" s="530"/>
      <c r="E3585" s="930"/>
      <c r="F3585" s="934"/>
      <c r="G3585" s="935"/>
      <c r="R3585" s="932"/>
      <c r="S3585" s="931"/>
      <c r="W3585" s="932"/>
    </row>
    <row r="3586" spans="1:23" s="563" customFormat="1" ht="15" customHeight="1" x14ac:dyDescent="0.25">
      <c r="A3586" s="934"/>
      <c r="B3586" s="929"/>
      <c r="C3586" s="935"/>
      <c r="D3586" s="530"/>
      <c r="E3586" s="930"/>
      <c r="F3586" s="934"/>
      <c r="G3586" s="935"/>
      <c r="R3586" s="932"/>
      <c r="S3586" s="931"/>
      <c r="W3586" s="932"/>
    </row>
    <row r="3587" spans="1:23" s="563" customFormat="1" ht="15" customHeight="1" x14ac:dyDescent="0.25">
      <c r="A3587" s="934"/>
      <c r="B3587" s="929"/>
      <c r="C3587" s="935"/>
      <c r="D3587" s="530"/>
      <c r="E3587" s="930"/>
      <c r="F3587" s="934"/>
      <c r="G3587" s="935"/>
      <c r="R3587" s="932"/>
      <c r="S3587" s="931"/>
      <c r="W3587" s="932"/>
    </row>
    <row r="3588" spans="1:23" s="563" customFormat="1" ht="15" customHeight="1" x14ac:dyDescent="0.25">
      <c r="A3588" s="934"/>
      <c r="B3588" s="929"/>
      <c r="C3588" s="935"/>
      <c r="D3588" s="530"/>
      <c r="E3588" s="930"/>
      <c r="F3588" s="934"/>
      <c r="G3588" s="935"/>
      <c r="R3588" s="932"/>
      <c r="S3588" s="931"/>
      <c r="W3588" s="932"/>
    </row>
    <row r="3589" spans="1:23" s="563" customFormat="1" ht="15" customHeight="1" x14ac:dyDescent="0.25">
      <c r="A3589" s="934"/>
      <c r="B3589" s="929"/>
      <c r="C3589" s="935"/>
      <c r="D3589" s="530"/>
      <c r="E3589" s="930"/>
      <c r="F3589" s="934"/>
      <c r="G3589" s="935"/>
      <c r="R3589" s="932"/>
      <c r="S3589" s="931"/>
      <c r="W3589" s="932"/>
    </row>
    <row r="3590" spans="1:23" s="563" customFormat="1" ht="15" customHeight="1" x14ac:dyDescent="0.25">
      <c r="A3590" s="934"/>
      <c r="B3590" s="929"/>
      <c r="C3590" s="935"/>
      <c r="D3590" s="530"/>
      <c r="E3590" s="930"/>
      <c r="F3590" s="934"/>
      <c r="G3590" s="935"/>
      <c r="R3590" s="932"/>
      <c r="S3590" s="931"/>
      <c r="W3590" s="932"/>
    </row>
    <row r="3591" spans="1:23" s="563" customFormat="1" ht="15" customHeight="1" x14ac:dyDescent="0.25">
      <c r="A3591" s="934"/>
      <c r="B3591" s="929"/>
      <c r="C3591" s="935"/>
      <c r="D3591" s="530"/>
      <c r="E3591" s="930"/>
      <c r="F3591" s="934"/>
      <c r="G3591" s="935"/>
      <c r="R3591" s="932"/>
      <c r="S3591" s="931"/>
      <c r="W3591" s="932"/>
    </row>
    <row r="3592" spans="1:23" s="563" customFormat="1" ht="15" customHeight="1" x14ac:dyDescent="0.25">
      <c r="A3592" s="934"/>
      <c r="B3592" s="929"/>
      <c r="C3592" s="935"/>
      <c r="D3592" s="530"/>
      <c r="E3592" s="930"/>
      <c r="F3592" s="934"/>
      <c r="G3592" s="935"/>
      <c r="R3592" s="932"/>
      <c r="S3592" s="931"/>
      <c r="W3592" s="932"/>
    </row>
    <row r="3593" spans="1:23" s="563" customFormat="1" ht="15" customHeight="1" x14ac:dyDescent="0.25">
      <c r="A3593" s="934"/>
      <c r="B3593" s="929"/>
      <c r="C3593" s="935"/>
      <c r="D3593" s="530"/>
      <c r="E3593" s="930"/>
      <c r="F3593" s="934"/>
      <c r="G3593" s="935"/>
      <c r="R3593" s="932"/>
      <c r="S3593" s="931"/>
      <c r="W3593" s="932"/>
    </row>
    <row r="3594" spans="1:23" s="563" customFormat="1" ht="15" customHeight="1" x14ac:dyDescent="0.25">
      <c r="A3594" s="934"/>
      <c r="B3594" s="929"/>
      <c r="C3594" s="935"/>
      <c r="D3594" s="530"/>
      <c r="E3594" s="930"/>
      <c r="F3594" s="934"/>
      <c r="G3594" s="935"/>
      <c r="R3594" s="932"/>
      <c r="S3594" s="931"/>
      <c r="W3594" s="932"/>
    </row>
    <row r="3595" spans="1:23" s="563" customFormat="1" ht="15" customHeight="1" x14ac:dyDescent="0.25">
      <c r="A3595" s="934"/>
      <c r="B3595" s="929"/>
      <c r="C3595" s="935"/>
      <c r="D3595" s="530"/>
      <c r="E3595" s="930"/>
      <c r="F3595" s="934"/>
      <c r="G3595" s="935"/>
      <c r="R3595" s="932"/>
      <c r="S3595" s="931"/>
      <c r="W3595" s="932"/>
    </row>
    <row r="3596" spans="1:23" s="563" customFormat="1" ht="15" customHeight="1" x14ac:dyDescent="0.25">
      <c r="A3596" s="934"/>
      <c r="B3596" s="929"/>
      <c r="C3596" s="935"/>
      <c r="D3596" s="530"/>
      <c r="E3596" s="930"/>
      <c r="F3596" s="934"/>
      <c r="G3596" s="935"/>
      <c r="R3596" s="932"/>
      <c r="S3596" s="931"/>
      <c r="W3596" s="932"/>
    </row>
    <row r="3597" spans="1:23" s="563" customFormat="1" ht="15" customHeight="1" x14ac:dyDescent="0.25">
      <c r="A3597" s="934"/>
      <c r="B3597" s="929"/>
      <c r="C3597" s="935"/>
      <c r="D3597" s="530"/>
      <c r="E3597" s="930"/>
      <c r="F3597" s="934"/>
      <c r="G3597" s="935"/>
      <c r="R3597" s="932"/>
      <c r="S3597" s="931"/>
      <c r="W3597" s="932"/>
    </row>
    <row r="3598" spans="1:23" s="563" customFormat="1" ht="15" customHeight="1" x14ac:dyDescent="0.25">
      <c r="A3598" s="934"/>
      <c r="B3598" s="929"/>
      <c r="C3598" s="935"/>
      <c r="D3598" s="530"/>
      <c r="E3598" s="930"/>
      <c r="F3598" s="934"/>
      <c r="G3598" s="935"/>
      <c r="R3598" s="932"/>
      <c r="S3598" s="931"/>
      <c r="W3598" s="932"/>
    </row>
    <row r="3599" spans="1:23" s="563" customFormat="1" ht="15" customHeight="1" x14ac:dyDescent="0.25">
      <c r="A3599" s="934"/>
      <c r="B3599" s="929"/>
      <c r="C3599" s="935"/>
      <c r="D3599" s="530"/>
      <c r="E3599" s="930"/>
      <c r="F3599" s="934"/>
      <c r="G3599" s="935"/>
      <c r="R3599" s="932"/>
      <c r="S3599" s="931"/>
      <c r="W3599" s="932"/>
    </row>
    <row r="3600" spans="1:23" s="563" customFormat="1" ht="15" customHeight="1" x14ac:dyDescent="0.25">
      <c r="A3600" s="934"/>
      <c r="B3600" s="929"/>
      <c r="C3600" s="935"/>
      <c r="D3600" s="530"/>
      <c r="E3600" s="930"/>
      <c r="F3600" s="934"/>
      <c r="G3600" s="935"/>
      <c r="R3600" s="932"/>
      <c r="S3600" s="931"/>
      <c r="W3600" s="932"/>
    </row>
    <row r="3601" spans="1:23" s="563" customFormat="1" ht="15" customHeight="1" x14ac:dyDescent="0.25">
      <c r="A3601" s="934"/>
      <c r="B3601" s="929"/>
      <c r="C3601" s="935"/>
      <c r="D3601" s="530"/>
      <c r="E3601" s="930"/>
      <c r="F3601" s="934"/>
      <c r="G3601" s="935"/>
      <c r="R3601" s="932"/>
      <c r="S3601" s="931"/>
      <c r="W3601" s="932"/>
    </row>
    <row r="3602" spans="1:23" s="563" customFormat="1" ht="15" customHeight="1" x14ac:dyDescent="0.25">
      <c r="A3602" s="934"/>
      <c r="B3602" s="929"/>
      <c r="C3602" s="935"/>
      <c r="D3602" s="530"/>
      <c r="E3602" s="930"/>
      <c r="F3602" s="934"/>
      <c r="G3602" s="935"/>
      <c r="R3602" s="932"/>
      <c r="S3602" s="931"/>
      <c r="W3602" s="932"/>
    </row>
    <row r="3603" spans="1:23" s="563" customFormat="1" ht="15" customHeight="1" x14ac:dyDescent="0.25">
      <c r="A3603" s="934"/>
      <c r="B3603" s="929"/>
      <c r="C3603" s="935"/>
      <c r="D3603" s="530"/>
      <c r="E3603" s="930"/>
      <c r="F3603" s="934"/>
      <c r="G3603" s="935"/>
      <c r="R3603" s="932"/>
      <c r="S3603" s="931"/>
      <c r="W3603" s="932"/>
    </row>
    <row r="3604" spans="1:23" s="563" customFormat="1" ht="15" customHeight="1" x14ac:dyDescent="0.25">
      <c r="A3604" s="934"/>
      <c r="B3604" s="929"/>
      <c r="C3604" s="935"/>
      <c r="D3604" s="530"/>
      <c r="E3604" s="930"/>
      <c r="F3604" s="934"/>
      <c r="G3604" s="935"/>
      <c r="R3604" s="932"/>
      <c r="S3604" s="931"/>
      <c r="W3604" s="932"/>
    </row>
    <row r="3605" spans="1:23" s="563" customFormat="1" ht="15" customHeight="1" x14ac:dyDescent="0.25">
      <c r="A3605" s="934"/>
      <c r="B3605" s="929"/>
      <c r="C3605" s="935"/>
      <c r="D3605" s="530"/>
      <c r="E3605" s="930"/>
      <c r="F3605" s="934"/>
      <c r="G3605" s="935"/>
      <c r="R3605" s="932"/>
      <c r="S3605" s="931"/>
      <c r="W3605" s="932"/>
    </row>
    <row r="3606" spans="1:23" s="563" customFormat="1" ht="15" customHeight="1" x14ac:dyDescent="0.25">
      <c r="A3606" s="934"/>
      <c r="B3606" s="929"/>
      <c r="C3606" s="935"/>
      <c r="D3606" s="530"/>
      <c r="E3606" s="930"/>
      <c r="F3606" s="934"/>
      <c r="G3606" s="935"/>
      <c r="R3606" s="932"/>
      <c r="S3606" s="931"/>
      <c r="W3606" s="932"/>
    </row>
    <row r="3607" spans="1:23" s="563" customFormat="1" ht="15" customHeight="1" x14ac:dyDescent="0.25">
      <c r="A3607" s="934"/>
      <c r="B3607" s="929"/>
      <c r="C3607" s="935"/>
      <c r="D3607" s="530"/>
      <c r="E3607" s="930"/>
      <c r="F3607" s="934"/>
      <c r="G3607" s="935"/>
      <c r="R3607" s="932"/>
      <c r="S3607" s="931"/>
      <c r="W3607" s="932"/>
    </row>
    <row r="3608" spans="1:23" s="563" customFormat="1" ht="15" customHeight="1" x14ac:dyDescent="0.25">
      <c r="A3608" s="934"/>
      <c r="B3608" s="929"/>
      <c r="C3608" s="935"/>
      <c r="D3608" s="530"/>
      <c r="E3608" s="930"/>
      <c r="F3608" s="934"/>
      <c r="G3608" s="935"/>
      <c r="R3608" s="932"/>
      <c r="S3608" s="931"/>
      <c r="W3608" s="932"/>
    </row>
    <row r="3609" spans="1:23" s="563" customFormat="1" ht="15" customHeight="1" x14ac:dyDescent="0.25">
      <c r="A3609" s="934"/>
      <c r="B3609" s="929"/>
      <c r="C3609" s="935"/>
      <c r="D3609" s="530"/>
      <c r="E3609" s="930"/>
      <c r="F3609" s="934"/>
      <c r="G3609" s="935"/>
      <c r="R3609" s="932"/>
      <c r="S3609" s="931"/>
      <c r="W3609" s="932"/>
    </row>
    <row r="3610" spans="1:23" s="563" customFormat="1" ht="15" customHeight="1" x14ac:dyDescent="0.25">
      <c r="A3610" s="934"/>
      <c r="B3610" s="929"/>
      <c r="C3610" s="935"/>
      <c r="D3610" s="530"/>
      <c r="E3610" s="930"/>
      <c r="F3610" s="934"/>
      <c r="G3610" s="935"/>
      <c r="R3610" s="932"/>
      <c r="S3610" s="931"/>
      <c r="W3610" s="932"/>
    </row>
    <row r="3611" spans="1:23" s="563" customFormat="1" ht="15" customHeight="1" x14ac:dyDescent="0.25">
      <c r="A3611" s="934"/>
      <c r="B3611" s="929"/>
      <c r="C3611" s="935"/>
      <c r="D3611" s="530"/>
      <c r="E3611" s="930"/>
      <c r="F3611" s="934"/>
      <c r="G3611" s="935"/>
      <c r="R3611" s="932"/>
      <c r="S3611" s="931"/>
      <c r="W3611" s="932"/>
    </row>
    <row r="3612" spans="1:23" s="563" customFormat="1" ht="15" customHeight="1" x14ac:dyDescent="0.25">
      <c r="A3612" s="934"/>
      <c r="B3612" s="929"/>
      <c r="C3612" s="935"/>
      <c r="D3612" s="530"/>
      <c r="E3612" s="930"/>
      <c r="F3612" s="934"/>
      <c r="G3612" s="935"/>
      <c r="R3612" s="932"/>
      <c r="S3612" s="931"/>
      <c r="W3612" s="932"/>
    </row>
    <row r="3613" spans="1:23" s="563" customFormat="1" ht="15" customHeight="1" x14ac:dyDescent="0.25">
      <c r="A3613" s="934"/>
      <c r="B3613" s="929"/>
      <c r="C3613" s="935"/>
      <c r="D3613" s="530"/>
      <c r="E3613" s="930"/>
      <c r="F3613" s="934"/>
      <c r="G3613" s="935"/>
      <c r="R3613" s="932"/>
      <c r="S3613" s="931"/>
      <c r="W3613" s="932"/>
    </row>
    <row r="3614" spans="1:23" s="563" customFormat="1" ht="15" customHeight="1" x14ac:dyDescent="0.25">
      <c r="A3614" s="934"/>
      <c r="B3614" s="929"/>
      <c r="C3614" s="935"/>
      <c r="D3614" s="530"/>
      <c r="E3614" s="930"/>
      <c r="F3614" s="934"/>
      <c r="G3614" s="935"/>
      <c r="R3614" s="932"/>
      <c r="S3614" s="931"/>
      <c r="W3614" s="932"/>
    </row>
    <row r="3615" spans="1:23" s="563" customFormat="1" ht="15" customHeight="1" x14ac:dyDescent="0.25">
      <c r="A3615" s="934"/>
      <c r="B3615" s="929"/>
      <c r="C3615" s="935"/>
      <c r="D3615" s="530"/>
      <c r="E3615" s="930"/>
      <c r="F3615" s="934"/>
      <c r="G3615" s="935"/>
      <c r="R3615" s="932"/>
      <c r="S3615" s="931"/>
      <c r="W3615" s="932"/>
    </row>
    <row r="3616" spans="1:23" s="563" customFormat="1" ht="15" customHeight="1" x14ac:dyDescent="0.25">
      <c r="A3616" s="934"/>
      <c r="B3616" s="929"/>
      <c r="C3616" s="935"/>
      <c r="D3616" s="530"/>
      <c r="E3616" s="930"/>
      <c r="F3616" s="934"/>
      <c r="G3616" s="935"/>
      <c r="R3616" s="932"/>
      <c r="S3616" s="931"/>
      <c r="W3616" s="932"/>
    </row>
    <row r="3617" spans="1:23" s="563" customFormat="1" ht="15" customHeight="1" x14ac:dyDescent="0.25">
      <c r="A3617" s="934"/>
      <c r="B3617" s="929"/>
      <c r="C3617" s="935"/>
      <c r="D3617" s="530"/>
      <c r="E3617" s="930"/>
      <c r="F3617" s="934"/>
      <c r="G3617" s="935"/>
      <c r="R3617" s="932"/>
      <c r="S3617" s="931"/>
      <c r="W3617" s="932"/>
    </row>
    <row r="3618" spans="1:23" s="563" customFormat="1" ht="15" customHeight="1" x14ac:dyDescent="0.25">
      <c r="A3618" s="934"/>
      <c r="B3618" s="929"/>
      <c r="C3618" s="935"/>
      <c r="D3618" s="530"/>
      <c r="E3618" s="930"/>
      <c r="F3618" s="934"/>
      <c r="G3618" s="935"/>
      <c r="R3618" s="932"/>
      <c r="S3618" s="931"/>
      <c r="W3618" s="932"/>
    </row>
    <row r="3619" spans="1:23" s="563" customFormat="1" ht="15" customHeight="1" x14ac:dyDescent="0.25">
      <c r="A3619" s="934"/>
      <c r="B3619" s="929"/>
      <c r="C3619" s="935"/>
      <c r="D3619" s="530"/>
      <c r="E3619" s="930"/>
      <c r="F3619" s="934"/>
      <c r="G3619" s="935"/>
      <c r="R3619" s="932"/>
      <c r="S3619" s="931"/>
      <c r="W3619" s="932"/>
    </row>
    <row r="3620" spans="1:23" s="563" customFormat="1" ht="15" customHeight="1" x14ac:dyDescent="0.25">
      <c r="A3620" s="934"/>
      <c r="B3620" s="929"/>
      <c r="C3620" s="935"/>
      <c r="D3620" s="530"/>
      <c r="E3620" s="930"/>
      <c r="F3620" s="934"/>
      <c r="G3620" s="935"/>
      <c r="R3620" s="932"/>
      <c r="S3620" s="931"/>
      <c r="W3620" s="932"/>
    </row>
    <row r="3621" spans="1:23" s="563" customFormat="1" ht="15" customHeight="1" x14ac:dyDescent="0.25">
      <c r="A3621" s="934"/>
      <c r="B3621" s="929"/>
      <c r="C3621" s="935"/>
      <c r="D3621" s="530"/>
      <c r="E3621" s="930"/>
      <c r="F3621" s="934"/>
      <c r="G3621" s="935"/>
      <c r="R3621" s="932"/>
      <c r="S3621" s="931"/>
      <c r="W3621" s="932"/>
    </row>
    <row r="3622" spans="1:23" s="563" customFormat="1" ht="15" customHeight="1" x14ac:dyDescent="0.25">
      <c r="A3622" s="934"/>
      <c r="B3622" s="929"/>
      <c r="C3622" s="935"/>
      <c r="D3622" s="530"/>
      <c r="E3622" s="930"/>
      <c r="F3622" s="934"/>
      <c r="G3622" s="935"/>
      <c r="R3622" s="932"/>
      <c r="S3622" s="931"/>
      <c r="W3622" s="932"/>
    </row>
    <row r="3623" spans="1:23" s="563" customFormat="1" ht="15" customHeight="1" x14ac:dyDescent="0.25">
      <c r="A3623" s="934"/>
      <c r="B3623" s="929"/>
      <c r="C3623" s="935"/>
      <c r="D3623" s="530"/>
      <c r="E3623" s="930"/>
      <c r="F3623" s="934"/>
      <c r="G3623" s="935"/>
      <c r="R3623" s="932"/>
      <c r="S3623" s="931"/>
      <c r="W3623" s="932"/>
    </row>
    <row r="3624" spans="1:23" s="563" customFormat="1" ht="15" customHeight="1" x14ac:dyDescent="0.25">
      <c r="A3624" s="934"/>
      <c r="B3624" s="929"/>
      <c r="C3624" s="935"/>
      <c r="D3624" s="530"/>
      <c r="E3624" s="930"/>
      <c r="F3624" s="934"/>
      <c r="G3624" s="935"/>
      <c r="R3624" s="932"/>
      <c r="S3624" s="931"/>
      <c r="W3624" s="932"/>
    </row>
    <row r="3625" spans="1:23" s="563" customFormat="1" ht="15" customHeight="1" x14ac:dyDescent="0.25">
      <c r="A3625" s="934"/>
      <c r="B3625" s="929"/>
      <c r="C3625" s="935"/>
      <c r="D3625" s="530"/>
      <c r="E3625" s="930"/>
      <c r="F3625" s="934"/>
      <c r="G3625" s="935"/>
      <c r="R3625" s="932"/>
      <c r="S3625" s="931"/>
      <c r="W3625" s="932"/>
    </row>
    <row r="3626" spans="1:23" s="563" customFormat="1" ht="15" customHeight="1" x14ac:dyDescent="0.25">
      <c r="A3626" s="934"/>
      <c r="B3626" s="929"/>
      <c r="C3626" s="935"/>
      <c r="D3626" s="530"/>
      <c r="E3626" s="930"/>
      <c r="F3626" s="934"/>
      <c r="G3626" s="935"/>
      <c r="R3626" s="932"/>
      <c r="S3626" s="931"/>
      <c r="W3626" s="932"/>
    </row>
    <row r="3627" spans="1:23" s="563" customFormat="1" ht="15" customHeight="1" x14ac:dyDescent="0.25">
      <c r="A3627" s="934"/>
      <c r="B3627" s="929"/>
      <c r="C3627" s="935"/>
      <c r="D3627" s="530"/>
      <c r="E3627" s="930"/>
      <c r="F3627" s="934"/>
      <c r="G3627" s="935"/>
      <c r="R3627" s="932"/>
      <c r="S3627" s="931"/>
      <c r="W3627" s="932"/>
    </row>
    <row r="3628" spans="1:23" s="563" customFormat="1" ht="15" customHeight="1" x14ac:dyDescent="0.25">
      <c r="A3628" s="934"/>
      <c r="B3628" s="929"/>
      <c r="C3628" s="935"/>
      <c r="D3628" s="530"/>
      <c r="E3628" s="930"/>
      <c r="F3628" s="934"/>
      <c r="G3628" s="935"/>
      <c r="R3628" s="932"/>
      <c r="S3628" s="931"/>
      <c r="W3628" s="932"/>
    </row>
    <row r="3629" spans="1:23" s="563" customFormat="1" ht="15" customHeight="1" x14ac:dyDescent="0.25">
      <c r="A3629" s="934"/>
      <c r="B3629" s="929"/>
      <c r="C3629" s="935"/>
      <c r="D3629" s="530"/>
      <c r="E3629" s="930"/>
      <c r="F3629" s="934"/>
      <c r="G3629" s="935"/>
      <c r="R3629" s="932"/>
      <c r="S3629" s="931"/>
      <c r="W3629" s="932"/>
    </row>
    <row r="3630" spans="1:23" s="563" customFormat="1" ht="15" customHeight="1" x14ac:dyDescent="0.25">
      <c r="A3630" s="934"/>
      <c r="B3630" s="929"/>
      <c r="C3630" s="935"/>
      <c r="D3630" s="530"/>
      <c r="E3630" s="930"/>
      <c r="F3630" s="934"/>
      <c r="G3630" s="935"/>
      <c r="R3630" s="932"/>
      <c r="S3630" s="931"/>
      <c r="W3630" s="932"/>
    </row>
    <row r="3631" spans="1:23" s="563" customFormat="1" ht="15" customHeight="1" x14ac:dyDescent="0.25">
      <c r="A3631" s="934"/>
      <c r="B3631" s="929"/>
      <c r="C3631" s="935"/>
      <c r="D3631" s="530"/>
      <c r="E3631" s="930"/>
      <c r="F3631" s="934"/>
      <c r="G3631" s="935"/>
      <c r="R3631" s="932"/>
      <c r="S3631" s="931"/>
      <c r="W3631" s="932"/>
    </row>
    <row r="3632" spans="1:23" s="563" customFormat="1" ht="15" customHeight="1" x14ac:dyDescent="0.25">
      <c r="A3632" s="934"/>
      <c r="B3632" s="929"/>
      <c r="C3632" s="935"/>
      <c r="D3632" s="530"/>
      <c r="E3632" s="930"/>
      <c r="F3632" s="934"/>
      <c r="G3632" s="935"/>
      <c r="R3632" s="932"/>
      <c r="S3632" s="931"/>
      <c r="W3632" s="932"/>
    </row>
    <row r="3633" spans="1:23" s="563" customFormat="1" ht="15" customHeight="1" x14ac:dyDescent="0.25">
      <c r="A3633" s="934"/>
      <c r="B3633" s="929"/>
      <c r="C3633" s="935"/>
      <c r="D3633" s="530"/>
      <c r="E3633" s="930"/>
      <c r="F3633" s="934"/>
      <c r="G3633" s="935"/>
      <c r="R3633" s="932"/>
      <c r="S3633" s="931"/>
      <c r="W3633" s="932"/>
    </row>
    <row r="3634" spans="1:23" s="563" customFormat="1" ht="15" customHeight="1" x14ac:dyDescent="0.25">
      <c r="A3634" s="934"/>
      <c r="B3634" s="929"/>
      <c r="C3634" s="935"/>
      <c r="D3634" s="530"/>
      <c r="E3634" s="930"/>
      <c r="F3634" s="934"/>
      <c r="G3634" s="935"/>
      <c r="R3634" s="932"/>
      <c r="S3634" s="931"/>
      <c r="W3634" s="932"/>
    </row>
    <row r="3635" spans="1:23" s="563" customFormat="1" ht="15" customHeight="1" x14ac:dyDescent="0.25">
      <c r="A3635" s="934"/>
      <c r="B3635" s="929"/>
      <c r="C3635" s="935"/>
      <c r="D3635" s="530"/>
      <c r="E3635" s="930"/>
      <c r="F3635" s="934"/>
      <c r="G3635" s="935"/>
      <c r="R3635" s="932"/>
      <c r="S3635" s="931"/>
      <c r="W3635" s="932"/>
    </row>
    <row r="3636" spans="1:23" s="563" customFormat="1" ht="15" customHeight="1" x14ac:dyDescent="0.25">
      <c r="A3636" s="934"/>
      <c r="B3636" s="929"/>
      <c r="C3636" s="935"/>
      <c r="D3636" s="530"/>
      <c r="E3636" s="930"/>
      <c r="F3636" s="934"/>
      <c r="G3636" s="935"/>
      <c r="R3636" s="932"/>
      <c r="S3636" s="931"/>
      <c r="W3636" s="932"/>
    </row>
    <row r="3637" spans="1:23" s="563" customFormat="1" ht="15" customHeight="1" x14ac:dyDescent="0.25">
      <c r="A3637" s="934"/>
      <c r="B3637" s="929"/>
      <c r="C3637" s="935"/>
      <c r="D3637" s="530"/>
      <c r="E3637" s="930"/>
      <c r="F3637" s="934"/>
      <c r="G3637" s="935"/>
      <c r="R3637" s="932"/>
      <c r="S3637" s="931"/>
      <c r="W3637" s="932"/>
    </row>
    <row r="3638" spans="1:23" s="563" customFormat="1" ht="15" customHeight="1" x14ac:dyDescent="0.25">
      <c r="A3638" s="934"/>
      <c r="B3638" s="929"/>
      <c r="C3638" s="935"/>
      <c r="D3638" s="530"/>
      <c r="E3638" s="930"/>
      <c r="F3638" s="934"/>
      <c r="G3638" s="935"/>
      <c r="R3638" s="932"/>
      <c r="S3638" s="931"/>
      <c r="W3638" s="932"/>
    </row>
    <row r="3639" spans="1:23" s="563" customFormat="1" ht="15" customHeight="1" x14ac:dyDescent="0.25">
      <c r="A3639" s="934"/>
      <c r="B3639" s="929"/>
      <c r="C3639" s="935"/>
      <c r="D3639" s="530"/>
      <c r="E3639" s="930"/>
      <c r="F3639" s="934"/>
      <c r="G3639" s="935"/>
      <c r="R3639" s="932"/>
      <c r="S3639" s="931"/>
      <c r="W3639" s="932"/>
    </row>
    <row r="3640" spans="1:23" s="563" customFormat="1" ht="15" customHeight="1" x14ac:dyDescent="0.25">
      <c r="A3640" s="934"/>
      <c r="B3640" s="929"/>
      <c r="C3640" s="935"/>
      <c r="D3640" s="530"/>
      <c r="E3640" s="930"/>
      <c r="F3640" s="934"/>
      <c r="G3640" s="935"/>
      <c r="R3640" s="932"/>
      <c r="S3640" s="931"/>
      <c r="W3640" s="932"/>
    </row>
    <row r="3641" spans="1:23" s="563" customFormat="1" ht="15" customHeight="1" x14ac:dyDescent="0.25">
      <c r="A3641" s="934"/>
      <c r="B3641" s="929"/>
      <c r="C3641" s="935"/>
      <c r="D3641" s="530"/>
      <c r="E3641" s="930"/>
      <c r="F3641" s="934"/>
      <c r="G3641" s="935"/>
      <c r="R3641" s="932"/>
      <c r="S3641" s="931"/>
      <c r="W3641" s="932"/>
    </row>
    <row r="3642" spans="1:23" s="563" customFormat="1" ht="15" customHeight="1" x14ac:dyDescent="0.25">
      <c r="A3642" s="934"/>
      <c r="B3642" s="929"/>
      <c r="C3642" s="935"/>
      <c r="D3642" s="530"/>
      <c r="E3642" s="930"/>
      <c r="F3642" s="934"/>
      <c r="G3642" s="935"/>
      <c r="R3642" s="932"/>
      <c r="S3642" s="931"/>
      <c r="W3642" s="932"/>
    </row>
    <row r="3643" spans="1:23" s="563" customFormat="1" ht="15" customHeight="1" x14ac:dyDescent="0.25">
      <c r="A3643" s="934"/>
      <c r="B3643" s="929"/>
      <c r="C3643" s="935"/>
      <c r="D3643" s="530"/>
      <c r="E3643" s="930"/>
      <c r="F3643" s="934"/>
      <c r="G3643" s="935"/>
      <c r="R3643" s="932"/>
      <c r="S3643" s="931"/>
      <c r="W3643" s="932"/>
    </row>
    <row r="3644" spans="1:23" s="563" customFormat="1" ht="15" customHeight="1" x14ac:dyDescent="0.25">
      <c r="A3644" s="934"/>
      <c r="B3644" s="929"/>
      <c r="C3644" s="935"/>
      <c r="D3644" s="530"/>
      <c r="E3644" s="930"/>
      <c r="F3644" s="934"/>
      <c r="G3644" s="935"/>
      <c r="R3644" s="932"/>
      <c r="S3644" s="931"/>
      <c r="W3644" s="932"/>
    </row>
    <row r="3645" spans="1:23" s="563" customFormat="1" ht="15" customHeight="1" x14ac:dyDescent="0.25">
      <c r="A3645" s="934"/>
      <c r="B3645" s="929"/>
      <c r="C3645" s="935"/>
      <c r="D3645" s="530"/>
      <c r="E3645" s="930"/>
      <c r="F3645" s="934"/>
      <c r="G3645" s="935"/>
      <c r="R3645" s="932"/>
      <c r="S3645" s="931"/>
      <c r="W3645" s="932"/>
    </row>
    <row r="3646" spans="1:23" s="563" customFormat="1" ht="15" customHeight="1" x14ac:dyDescent="0.25">
      <c r="A3646" s="934"/>
      <c r="B3646" s="929"/>
      <c r="C3646" s="935"/>
      <c r="D3646" s="530"/>
      <c r="E3646" s="930"/>
      <c r="F3646" s="934"/>
      <c r="G3646" s="935"/>
      <c r="R3646" s="932"/>
      <c r="S3646" s="931"/>
      <c r="W3646" s="932"/>
    </row>
    <row r="3647" spans="1:23" s="563" customFormat="1" ht="15" customHeight="1" x14ac:dyDescent="0.25">
      <c r="A3647" s="934"/>
      <c r="B3647" s="929"/>
      <c r="C3647" s="935"/>
      <c r="D3647" s="530"/>
      <c r="E3647" s="930"/>
      <c r="F3647" s="934"/>
      <c r="G3647" s="935"/>
      <c r="R3647" s="932"/>
      <c r="S3647" s="931"/>
      <c r="W3647" s="932"/>
    </row>
    <row r="3648" spans="1:23" s="563" customFormat="1" ht="15" customHeight="1" x14ac:dyDescent="0.25">
      <c r="A3648" s="934"/>
      <c r="B3648" s="929"/>
      <c r="C3648" s="935"/>
      <c r="D3648" s="530"/>
      <c r="E3648" s="930"/>
      <c r="F3648" s="934"/>
      <c r="G3648" s="935"/>
      <c r="R3648" s="932"/>
      <c r="S3648" s="931"/>
      <c r="W3648" s="932"/>
    </row>
    <row r="3649" spans="1:23" s="563" customFormat="1" ht="15" customHeight="1" x14ac:dyDescent="0.25">
      <c r="A3649" s="934"/>
      <c r="B3649" s="929"/>
      <c r="C3649" s="935"/>
      <c r="D3649" s="530"/>
      <c r="E3649" s="930"/>
      <c r="F3649" s="934"/>
      <c r="G3649" s="935"/>
      <c r="R3649" s="932"/>
      <c r="S3649" s="931"/>
      <c r="W3649" s="932"/>
    </row>
    <row r="3650" spans="1:23" s="563" customFormat="1" ht="15" customHeight="1" x14ac:dyDescent="0.25">
      <c r="A3650" s="934"/>
      <c r="B3650" s="929"/>
      <c r="C3650" s="935"/>
      <c r="D3650" s="530"/>
      <c r="E3650" s="930"/>
      <c r="F3650" s="934"/>
      <c r="G3650" s="935"/>
      <c r="R3650" s="932"/>
      <c r="S3650" s="931"/>
      <c r="W3650" s="932"/>
    </row>
    <row r="3651" spans="1:23" s="563" customFormat="1" ht="15" customHeight="1" x14ac:dyDescent="0.25">
      <c r="A3651" s="934"/>
      <c r="B3651" s="929"/>
      <c r="C3651" s="935"/>
      <c r="D3651" s="530"/>
      <c r="E3651" s="930"/>
      <c r="F3651" s="934"/>
      <c r="G3651" s="935"/>
      <c r="R3651" s="932"/>
      <c r="S3651" s="931"/>
      <c r="W3651" s="932"/>
    </row>
    <row r="3652" spans="1:23" s="563" customFormat="1" ht="15" customHeight="1" x14ac:dyDescent="0.25">
      <c r="A3652" s="934"/>
      <c r="B3652" s="929"/>
      <c r="C3652" s="935"/>
      <c r="D3652" s="530"/>
      <c r="E3652" s="930"/>
      <c r="F3652" s="934"/>
      <c r="G3652" s="935"/>
      <c r="R3652" s="932"/>
      <c r="S3652" s="931"/>
      <c r="W3652" s="932"/>
    </row>
    <row r="3653" spans="1:23" s="563" customFormat="1" ht="15" customHeight="1" x14ac:dyDescent="0.25">
      <c r="A3653" s="934"/>
      <c r="B3653" s="929"/>
      <c r="C3653" s="935"/>
      <c r="D3653" s="530"/>
      <c r="E3653" s="930"/>
      <c r="F3653" s="934"/>
      <c r="G3653" s="935"/>
      <c r="R3653" s="932"/>
      <c r="S3653" s="931"/>
      <c r="W3653" s="932"/>
    </row>
    <row r="3654" spans="1:23" s="563" customFormat="1" ht="15" customHeight="1" x14ac:dyDescent="0.25">
      <c r="A3654" s="934"/>
      <c r="B3654" s="929"/>
      <c r="C3654" s="935"/>
      <c r="D3654" s="530"/>
      <c r="E3654" s="930"/>
      <c r="F3654" s="934"/>
      <c r="G3654" s="935"/>
      <c r="R3654" s="932"/>
      <c r="S3654" s="931"/>
      <c r="W3654" s="932"/>
    </row>
    <row r="3655" spans="1:23" s="563" customFormat="1" ht="15" customHeight="1" x14ac:dyDescent="0.25">
      <c r="A3655" s="934"/>
      <c r="B3655" s="929"/>
      <c r="C3655" s="935"/>
      <c r="D3655" s="530"/>
      <c r="E3655" s="930"/>
      <c r="F3655" s="934"/>
      <c r="G3655" s="935"/>
      <c r="R3655" s="932"/>
      <c r="S3655" s="931"/>
      <c r="W3655" s="932"/>
    </row>
    <row r="3656" spans="1:23" s="563" customFormat="1" ht="15" customHeight="1" x14ac:dyDescent="0.25">
      <c r="A3656" s="934"/>
      <c r="B3656" s="929"/>
      <c r="C3656" s="935"/>
      <c r="D3656" s="530"/>
      <c r="E3656" s="930"/>
      <c r="F3656" s="934"/>
      <c r="G3656" s="935"/>
      <c r="R3656" s="932"/>
      <c r="S3656" s="931"/>
      <c r="W3656" s="932"/>
    </row>
    <row r="3657" spans="1:23" s="563" customFormat="1" ht="15" customHeight="1" x14ac:dyDescent="0.25">
      <c r="A3657" s="934"/>
      <c r="B3657" s="929"/>
      <c r="C3657" s="935"/>
      <c r="D3657" s="530"/>
      <c r="E3657" s="930"/>
      <c r="F3657" s="934"/>
      <c r="G3657" s="935"/>
      <c r="R3657" s="932"/>
      <c r="S3657" s="931"/>
      <c r="W3657" s="932"/>
    </row>
    <row r="3658" spans="1:23" s="563" customFormat="1" ht="15" customHeight="1" x14ac:dyDescent="0.25">
      <c r="A3658" s="934"/>
      <c r="B3658" s="929"/>
      <c r="C3658" s="935"/>
      <c r="D3658" s="530"/>
      <c r="E3658" s="930"/>
      <c r="F3658" s="934"/>
      <c r="G3658" s="935"/>
      <c r="R3658" s="932"/>
      <c r="S3658" s="931"/>
      <c r="W3658" s="932"/>
    </row>
    <row r="3659" spans="1:23" s="563" customFormat="1" ht="15" customHeight="1" x14ac:dyDescent="0.25">
      <c r="A3659" s="934"/>
      <c r="B3659" s="929"/>
      <c r="C3659" s="935"/>
      <c r="D3659" s="530"/>
      <c r="E3659" s="930"/>
      <c r="F3659" s="934"/>
      <c r="G3659" s="935"/>
      <c r="R3659" s="932"/>
      <c r="S3659" s="931"/>
      <c r="W3659" s="932"/>
    </row>
    <row r="3660" spans="1:23" s="563" customFormat="1" ht="15" customHeight="1" x14ac:dyDescent="0.25">
      <c r="A3660" s="934"/>
      <c r="B3660" s="929"/>
      <c r="C3660" s="935"/>
      <c r="D3660" s="530"/>
      <c r="E3660" s="930"/>
      <c r="F3660" s="934"/>
      <c r="G3660" s="935"/>
      <c r="R3660" s="932"/>
      <c r="S3660" s="931"/>
      <c r="W3660" s="932"/>
    </row>
    <row r="3661" spans="1:23" s="563" customFormat="1" ht="15" customHeight="1" x14ac:dyDescent="0.25">
      <c r="A3661" s="934"/>
      <c r="B3661" s="929"/>
      <c r="C3661" s="935"/>
      <c r="D3661" s="530"/>
      <c r="E3661" s="930"/>
      <c r="F3661" s="934"/>
      <c r="G3661" s="935"/>
      <c r="R3661" s="932"/>
      <c r="S3661" s="931"/>
      <c r="W3661" s="932"/>
    </row>
    <row r="3662" spans="1:23" s="563" customFormat="1" ht="15" customHeight="1" x14ac:dyDescent="0.25">
      <c r="A3662" s="934"/>
      <c r="B3662" s="929"/>
      <c r="C3662" s="935"/>
      <c r="D3662" s="530"/>
      <c r="E3662" s="930"/>
      <c r="F3662" s="934"/>
      <c r="G3662" s="935"/>
      <c r="R3662" s="932"/>
      <c r="S3662" s="931"/>
      <c r="W3662" s="932"/>
    </row>
    <row r="3663" spans="1:23" s="563" customFormat="1" ht="15" customHeight="1" x14ac:dyDescent="0.25">
      <c r="A3663" s="934"/>
      <c r="B3663" s="929"/>
      <c r="C3663" s="935"/>
      <c r="D3663" s="530"/>
      <c r="E3663" s="930"/>
      <c r="F3663" s="934"/>
      <c r="G3663" s="935"/>
      <c r="R3663" s="932"/>
      <c r="S3663" s="931"/>
      <c r="W3663" s="932"/>
    </row>
    <row r="3664" spans="1:23" s="563" customFormat="1" ht="15" customHeight="1" x14ac:dyDescent="0.25">
      <c r="A3664" s="934"/>
      <c r="B3664" s="929"/>
      <c r="C3664" s="935"/>
      <c r="D3664" s="530"/>
      <c r="E3664" s="930"/>
      <c r="F3664" s="934"/>
      <c r="G3664" s="935"/>
      <c r="R3664" s="932"/>
      <c r="S3664" s="931"/>
      <c r="W3664" s="932"/>
    </row>
    <row r="3665" spans="1:23" s="563" customFormat="1" ht="15" customHeight="1" x14ac:dyDescent="0.25">
      <c r="A3665" s="934"/>
      <c r="B3665" s="929"/>
      <c r="C3665" s="935"/>
      <c r="D3665" s="530"/>
      <c r="E3665" s="930"/>
      <c r="F3665" s="934"/>
      <c r="G3665" s="935"/>
      <c r="R3665" s="932"/>
      <c r="S3665" s="931"/>
      <c r="W3665" s="932"/>
    </row>
    <row r="3666" spans="1:23" s="563" customFormat="1" ht="15" customHeight="1" x14ac:dyDescent="0.25">
      <c r="A3666" s="934"/>
      <c r="B3666" s="929"/>
      <c r="C3666" s="935"/>
      <c r="D3666" s="530"/>
      <c r="E3666" s="930"/>
      <c r="F3666" s="934"/>
      <c r="G3666" s="935"/>
      <c r="R3666" s="932"/>
      <c r="S3666" s="931"/>
      <c r="W3666" s="932"/>
    </row>
    <row r="3667" spans="1:23" s="563" customFormat="1" ht="15" customHeight="1" x14ac:dyDescent="0.25">
      <c r="A3667" s="934"/>
      <c r="B3667" s="929"/>
      <c r="C3667" s="935"/>
      <c r="D3667" s="530"/>
      <c r="E3667" s="930"/>
      <c r="F3667" s="934"/>
      <c r="G3667" s="935"/>
      <c r="R3667" s="932"/>
      <c r="S3667" s="931"/>
      <c r="W3667" s="932"/>
    </row>
    <row r="3668" spans="1:23" s="563" customFormat="1" ht="15" customHeight="1" x14ac:dyDescent="0.25">
      <c r="A3668" s="934"/>
      <c r="B3668" s="929"/>
      <c r="C3668" s="935"/>
      <c r="D3668" s="530"/>
      <c r="E3668" s="930"/>
      <c r="F3668" s="934"/>
      <c r="G3668" s="935"/>
      <c r="R3668" s="932"/>
      <c r="S3668" s="931"/>
      <c r="W3668" s="932"/>
    </row>
    <row r="3669" spans="1:23" s="563" customFormat="1" ht="15" customHeight="1" x14ac:dyDescent="0.25">
      <c r="A3669" s="934"/>
      <c r="B3669" s="929"/>
      <c r="C3669" s="935"/>
      <c r="D3669" s="530"/>
      <c r="E3669" s="930"/>
      <c r="F3669" s="934"/>
      <c r="G3669" s="935"/>
      <c r="R3669" s="932"/>
      <c r="S3669" s="931"/>
      <c r="W3669" s="932"/>
    </row>
    <row r="3670" spans="1:23" s="563" customFormat="1" ht="15" customHeight="1" x14ac:dyDescent="0.25">
      <c r="A3670" s="934"/>
      <c r="B3670" s="929"/>
      <c r="C3670" s="935"/>
      <c r="D3670" s="530"/>
      <c r="E3670" s="930"/>
      <c r="F3670" s="934"/>
      <c r="G3670" s="935"/>
      <c r="R3670" s="932"/>
      <c r="S3670" s="931"/>
      <c r="W3670" s="932"/>
    </row>
    <row r="3671" spans="1:23" s="563" customFormat="1" ht="15" customHeight="1" x14ac:dyDescent="0.25">
      <c r="A3671" s="934"/>
      <c r="B3671" s="929"/>
      <c r="C3671" s="935"/>
      <c r="D3671" s="530"/>
      <c r="E3671" s="930"/>
      <c r="F3671" s="934"/>
      <c r="G3671" s="935"/>
      <c r="R3671" s="932"/>
      <c r="S3671" s="931"/>
      <c r="W3671" s="932"/>
    </row>
    <row r="3672" spans="1:23" s="563" customFormat="1" ht="15" customHeight="1" x14ac:dyDescent="0.25">
      <c r="A3672" s="934"/>
      <c r="B3672" s="929"/>
      <c r="C3672" s="935"/>
      <c r="D3672" s="530"/>
      <c r="E3672" s="930"/>
      <c r="F3672" s="934"/>
      <c r="G3672" s="935"/>
      <c r="R3672" s="932"/>
      <c r="S3672" s="931"/>
      <c r="W3672" s="932"/>
    </row>
    <row r="3673" spans="1:23" s="563" customFormat="1" ht="15" customHeight="1" x14ac:dyDescent="0.25">
      <c r="A3673" s="934"/>
      <c r="B3673" s="929"/>
      <c r="C3673" s="935"/>
      <c r="D3673" s="530"/>
      <c r="E3673" s="930"/>
      <c r="F3673" s="934"/>
      <c r="G3673" s="935"/>
      <c r="R3673" s="932"/>
      <c r="S3673" s="931"/>
      <c r="W3673" s="932"/>
    </row>
    <row r="3674" spans="1:23" s="563" customFormat="1" ht="15" customHeight="1" x14ac:dyDescent="0.25">
      <c r="A3674" s="934"/>
      <c r="B3674" s="929"/>
      <c r="C3674" s="935"/>
      <c r="D3674" s="530"/>
      <c r="E3674" s="930"/>
      <c r="F3674" s="934"/>
      <c r="G3674" s="935"/>
      <c r="R3674" s="932"/>
      <c r="S3674" s="931"/>
      <c r="W3674" s="932"/>
    </row>
    <row r="3675" spans="1:23" s="563" customFormat="1" ht="15" customHeight="1" x14ac:dyDescent="0.25">
      <c r="A3675" s="934"/>
      <c r="B3675" s="929"/>
      <c r="C3675" s="935"/>
      <c r="D3675" s="530"/>
      <c r="E3675" s="930"/>
      <c r="F3675" s="934"/>
      <c r="G3675" s="935"/>
      <c r="R3675" s="932"/>
      <c r="S3675" s="931"/>
      <c r="W3675" s="932"/>
    </row>
    <row r="3676" spans="1:23" s="563" customFormat="1" ht="15" customHeight="1" x14ac:dyDescent="0.25">
      <c r="A3676" s="934"/>
      <c r="B3676" s="929"/>
      <c r="C3676" s="935"/>
      <c r="D3676" s="530"/>
      <c r="E3676" s="930"/>
      <c r="F3676" s="934"/>
      <c r="G3676" s="935"/>
      <c r="R3676" s="932"/>
      <c r="S3676" s="931"/>
      <c r="W3676" s="932"/>
    </row>
    <row r="3677" spans="1:23" s="563" customFormat="1" ht="15" customHeight="1" x14ac:dyDescent="0.25">
      <c r="A3677" s="934"/>
      <c r="B3677" s="929"/>
      <c r="C3677" s="935"/>
      <c r="D3677" s="530"/>
      <c r="E3677" s="930"/>
      <c r="F3677" s="934"/>
      <c r="G3677" s="935"/>
      <c r="R3677" s="932"/>
      <c r="S3677" s="931"/>
      <c r="W3677" s="932"/>
    </row>
    <row r="3678" spans="1:23" s="563" customFormat="1" ht="15" customHeight="1" x14ac:dyDescent="0.25">
      <c r="A3678" s="934"/>
      <c r="B3678" s="929"/>
      <c r="C3678" s="935"/>
      <c r="D3678" s="530"/>
      <c r="E3678" s="930"/>
      <c r="F3678" s="934"/>
      <c r="G3678" s="935"/>
      <c r="R3678" s="932"/>
      <c r="S3678" s="931"/>
      <c r="W3678" s="932"/>
    </row>
    <row r="3679" spans="1:23" s="563" customFormat="1" ht="15" customHeight="1" x14ac:dyDescent="0.25">
      <c r="A3679" s="934"/>
      <c r="B3679" s="929"/>
      <c r="C3679" s="935"/>
      <c r="D3679" s="530"/>
      <c r="E3679" s="930"/>
      <c r="F3679" s="934"/>
      <c r="G3679" s="935"/>
      <c r="R3679" s="932"/>
      <c r="S3679" s="931"/>
      <c r="W3679" s="932"/>
    </row>
    <row r="3680" spans="1:23" s="563" customFormat="1" ht="15" customHeight="1" x14ac:dyDescent="0.25">
      <c r="A3680" s="934"/>
      <c r="B3680" s="929"/>
      <c r="C3680" s="935"/>
      <c r="D3680" s="530"/>
      <c r="E3680" s="930"/>
      <c r="F3680" s="934"/>
      <c r="G3680" s="935"/>
      <c r="R3680" s="932"/>
      <c r="S3680" s="931"/>
      <c r="W3680" s="932"/>
    </row>
    <row r="3681" spans="1:23" s="563" customFormat="1" ht="15" customHeight="1" x14ac:dyDescent="0.25">
      <c r="A3681" s="934"/>
      <c r="B3681" s="929"/>
      <c r="C3681" s="935"/>
      <c r="D3681" s="530"/>
      <c r="E3681" s="930"/>
      <c r="F3681" s="934"/>
      <c r="G3681" s="935"/>
      <c r="R3681" s="932"/>
      <c r="S3681" s="931"/>
      <c r="W3681" s="932"/>
    </row>
    <row r="3682" spans="1:23" s="563" customFormat="1" ht="15" customHeight="1" x14ac:dyDescent="0.25">
      <c r="A3682" s="934"/>
      <c r="B3682" s="929"/>
      <c r="C3682" s="935"/>
      <c r="D3682" s="530"/>
      <c r="E3682" s="930"/>
      <c r="F3682" s="934"/>
      <c r="G3682" s="935"/>
      <c r="R3682" s="932"/>
      <c r="S3682" s="931"/>
      <c r="W3682" s="932"/>
    </row>
    <row r="3683" spans="1:23" s="563" customFormat="1" ht="15" customHeight="1" x14ac:dyDescent="0.25">
      <c r="A3683" s="934"/>
      <c r="B3683" s="929"/>
      <c r="C3683" s="935"/>
      <c r="D3683" s="530"/>
      <c r="E3683" s="930"/>
      <c r="F3683" s="934"/>
      <c r="G3683" s="935"/>
      <c r="R3683" s="932"/>
      <c r="S3683" s="931"/>
      <c r="W3683" s="932"/>
    </row>
    <row r="3684" spans="1:23" s="563" customFormat="1" ht="15" customHeight="1" x14ac:dyDescent="0.25">
      <c r="A3684" s="934"/>
      <c r="B3684" s="929"/>
      <c r="C3684" s="935"/>
      <c r="D3684" s="530"/>
      <c r="E3684" s="930"/>
      <c r="F3684" s="934"/>
      <c r="G3684" s="935"/>
      <c r="R3684" s="932"/>
      <c r="S3684" s="931"/>
      <c r="W3684" s="932"/>
    </row>
    <row r="3685" spans="1:23" s="563" customFormat="1" ht="15" customHeight="1" x14ac:dyDescent="0.25">
      <c r="A3685" s="934"/>
      <c r="B3685" s="929"/>
      <c r="C3685" s="935"/>
      <c r="D3685" s="530"/>
      <c r="E3685" s="930"/>
      <c r="F3685" s="934"/>
      <c r="G3685" s="935"/>
      <c r="R3685" s="932"/>
      <c r="S3685" s="931"/>
      <c r="W3685" s="932"/>
    </row>
    <row r="3686" spans="1:23" s="563" customFormat="1" ht="15" customHeight="1" x14ac:dyDescent="0.25">
      <c r="A3686" s="934"/>
      <c r="B3686" s="929"/>
      <c r="C3686" s="935"/>
      <c r="D3686" s="530"/>
      <c r="E3686" s="930"/>
      <c r="F3686" s="934"/>
      <c r="G3686" s="935"/>
      <c r="R3686" s="932"/>
      <c r="S3686" s="931"/>
      <c r="W3686" s="932"/>
    </row>
    <row r="3687" spans="1:23" s="563" customFormat="1" ht="15" customHeight="1" x14ac:dyDescent="0.25">
      <c r="A3687" s="934"/>
      <c r="B3687" s="929"/>
      <c r="C3687" s="935"/>
      <c r="D3687" s="530"/>
      <c r="E3687" s="930"/>
      <c r="F3687" s="934"/>
      <c r="G3687" s="935"/>
      <c r="R3687" s="932"/>
      <c r="S3687" s="931"/>
      <c r="W3687" s="932"/>
    </row>
    <row r="3688" spans="1:23" s="563" customFormat="1" ht="15" customHeight="1" x14ac:dyDescent="0.25">
      <c r="A3688" s="934"/>
      <c r="B3688" s="929"/>
      <c r="C3688" s="935"/>
      <c r="D3688" s="530"/>
      <c r="E3688" s="930"/>
      <c r="F3688" s="934"/>
      <c r="G3688" s="935"/>
      <c r="R3688" s="932"/>
      <c r="S3688" s="931"/>
      <c r="W3688" s="932"/>
    </row>
    <row r="3689" spans="1:23" s="563" customFormat="1" ht="15" customHeight="1" x14ac:dyDescent="0.25">
      <c r="A3689" s="934"/>
      <c r="B3689" s="929"/>
      <c r="C3689" s="935"/>
      <c r="D3689" s="530"/>
      <c r="E3689" s="930"/>
      <c r="F3689" s="934"/>
      <c r="G3689" s="935"/>
      <c r="R3689" s="932"/>
      <c r="S3689" s="931"/>
      <c r="W3689" s="932"/>
    </row>
    <row r="3690" spans="1:23" s="563" customFormat="1" ht="15" customHeight="1" x14ac:dyDescent="0.25">
      <c r="A3690" s="934"/>
      <c r="B3690" s="929"/>
      <c r="C3690" s="935"/>
      <c r="D3690" s="530"/>
      <c r="E3690" s="930"/>
      <c r="F3690" s="934"/>
      <c r="G3690" s="935"/>
      <c r="R3690" s="932"/>
      <c r="S3690" s="931"/>
      <c r="W3690" s="932"/>
    </row>
    <row r="3691" spans="1:23" s="563" customFormat="1" ht="15" customHeight="1" x14ac:dyDescent="0.25">
      <c r="A3691" s="934"/>
      <c r="B3691" s="929"/>
      <c r="C3691" s="935"/>
      <c r="D3691" s="530"/>
      <c r="E3691" s="930"/>
      <c r="F3691" s="934"/>
      <c r="G3691" s="935"/>
      <c r="R3691" s="932"/>
      <c r="S3691" s="931"/>
      <c r="W3691" s="932"/>
    </row>
    <row r="3692" spans="1:23" s="563" customFormat="1" ht="15" customHeight="1" x14ac:dyDescent="0.25">
      <c r="A3692" s="934"/>
      <c r="B3692" s="929"/>
      <c r="C3692" s="935"/>
      <c r="D3692" s="530"/>
      <c r="E3692" s="930"/>
      <c r="F3692" s="934"/>
      <c r="G3692" s="935"/>
      <c r="R3692" s="932"/>
      <c r="S3692" s="931"/>
      <c r="W3692" s="932"/>
    </row>
    <row r="3693" spans="1:23" s="563" customFormat="1" ht="15" customHeight="1" x14ac:dyDescent="0.25">
      <c r="A3693" s="934"/>
      <c r="B3693" s="929"/>
      <c r="C3693" s="935"/>
      <c r="D3693" s="530"/>
      <c r="E3693" s="930"/>
      <c r="F3693" s="934"/>
      <c r="G3693" s="935"/>
      <c r="R3693" s="932"/>
      <c r="S3693" s="931"/>
      <c r="W3693" s="932"/>
    </row>
    <row r="3694" spans="1:23" s="563" customFormat="1" ht="15" customHeight="1" x14ac:dyDescent="0.25">
      <c r="A3694" s="934"/>
      <c r="B3694" s="929"/>
      <c r="C3694" s="935"/>
      <c r="D3694" s="530"/>
      <c r="E3694" s="930"/>
      <c r="F3694" s="934"/>
      <c r="G3694" s="935"/>
      <c r="R3694" s="932"/>
      <c r="S3694" s="931"/>
      <c r="W3694" s="932"/>
    </row>
    <row r="3695" spans="1:23" s="563" customFormat="1" ht="15" customHeight="1" x14ac:dyDescent="0.25">
      <c r="A3695" s="934"/>
      <c r="B3695" s="929"/>
      <c r="C3695" s="935"/>
      <c r="D3695" s="530"/>
      <c r="E3695" s="930"/>
      <c r="F3695" s="934"/>
      <c r="G3695" s="935"/>
      <c r="R3695" s="932"/>
      <c r="S3695" s="931"/>
      <c r="W3695" s="932"/>
    </row>
    <row r="3696" spans="1:23" s="563" customFormat="1" ht="15" customHeight="1" x14ac:dyDescent="0.25">
      <c r="A3696" s="934"/>
      <c r="B3696" s="929"/>
      <c r="C3696" s="935"/>
      <c r="D3696" s="530"/>
      <c r="E3696" s="930"/>
      <c r="F3696" s="934"/>
      <c r="G3696" s="935"/>
      <c r="R3696" s="932"/>
      <c r="S3696" s="931"/>
      <c r="W3696" s="932"/>
    </row>
    <row r="3697" spans="1:23" s="563" customFormat="1" ht="15" customHeight="1" x14ac:dyDescent="0.25">
      <c r="A3697" s="934"/>
      <c r="B3697" s="929"/>
      <c r="C3697" s="935"/>
      <c r="D3697" s="530"/>
      <c r="E3697" s="930"/>
      <c r="F3697" s="934"/>
      <c r="G3697" s="935"/>
      <c r="R3697" s="932"/>
      <c r="S3697" s="931"/>
      <c r="W3697" s="932"/>
    </row>
    <row r="3698" spans="1:23" s="563" customFormat="1" ht="15" customHeight="1" x14ac:dyDescent="0.25">
      <c r="A3698" s="934"/>
      <c r="B3698" s="929"/>
      <c r="C3698" s="935"/>
      <c r="D3698" s="530"/>
      <c r="E3698" s="930"/>
      <c r="F3698" s="934"/>
      <c r="G3698" s="935"/>
      <c r="R3698" s="932"/>
      <c r="S3698" s="931"/>
      <c r="W3698" s="932"/>
    </row>
    <row r="3699" spans="1:23" s="563" customFormat="1" ht="15" customHeight="1" x14ac:dyDescent="0.25">
      <c r="A3699" s="934"/>
      <c r="B3699" s="929"/>
      <c r="C3699" s="935"/>
      <c r="D3699" s="530"/>
      <c r="E3699" s="930"/>
      <c r="F3699" s="934"/>
      <c r="G3699" s="935"/>
      <c r="R3699" s="932"/>
      <c r="S3699" s="931"/>
      <c r="W3699" s="932"/>
    </row>
    <row r="3700" spans="1:23" s="563" customFormat="1" ht="15" customHeight="1" x14ac:dyDescent="0.25">
      <c r="A3700" s="934"/>
      <c r="B3700" s="929"/>
      <c r="C3700" s="935"/>
      <c r="D3700" s="530"/>
      <c r="E3700" s="930"/>
      <c r="F3700" s="934"/>
      <c r="G3700" s="935"/>
      <c r="R3700" s="932"/>
      <c r="S3700" s="931"/>
      <c r="W3700" s="932"/>
    </row>
    <row r="3701" spans="1:23" s="563" customFormat="1" ht="15" customHeight="1" x14ac:dyDescent="0.25">
      <c r="A3701" s="934"/>
      <c r="B3701" s="929"/>
      <c r="C3701" s="935"/>
      <c r="D3701" s="530"/>
      <c r="E3701" s="930"/>
      <c r="F3701" s="934"/>
      <c r="G3701" s="935"/>
      <c r="R3701" s="932"/>
      <c r="S3701" s="931"/>
      <c r="W3701" s="932"/>
    </row>
    <row r="3702" spans="1:23" s="563" customFormat="1" ht="15" customHeight="1" x14ac:dyDescent="0.25">
      <c r="A3702" s="934"/>
      <c r="B3702" s="929"/>
      <c r="C3702" s="935"/>
      <c r="D3702" s="530"/>
      <c r="E3702" s="930"/>
      <c r="F3702" s="934"/>
      <c r="G3702" s="935"/>
      <c r="R3702" s="932"/>
      <c r="S3702" s="931"/>
      <c r="W3702" s="932"/>
    </row>
    <row r="3703" spans="1:23" s="563" customFormat="1" ht="15" customHeight="1" x14ac:dyDescent="0.25">
      <c r="A3703" s="934"/>
      <c r="B3703" s="929"/>
      <c r="C3703" s="935"/>
      <c r="D3703" s="530"/>
      <c r="E3703" s="930"/>
      <c r="F3703" s="934"/>
      <c r="G3703" s="935"/>
      <c r="R3703" s="932"/>
      <c r="S3703" s="931"/>
      <c r="W3703" s="932"/>
    </row>
    <row r="3704" spans="1:23" s="563" customFormat="1" ht="15" customHeight="1" x14ac:dyDescent="0.25">
      <c r="A3704" s="934"/>
      <c r="B3704" s="929"/>
      <c r="C3704" s="935"/>
      <c r="D3704" s="530"/>
      <c r="E3704" s="930"/>
      <c r="F3704" s="934"/>
      <c r="G3704" s="935"/>
      <c r="R3704" s="932"/>
      <c r="S3704" s="931"/>
      <c r="W3704" s="932"/>
    </row>
    <row r="3705" spans="1:23" s="563" customFormat="1" ht="15" customHeight="1" x14ac:dyDescent="0.25">
      <c r="A3705" s="934"/>
      <c r="B3705" s="929"/>
      <c r="C3705" s="935"/>
      <c r="D3705" s="530"/>
      <c r="E3705" s="930"/>
      <c r="F3705" s="934"/>
      <c r="G3705" s="935"/>
      <c r="R3705" s="932"/>
      <c r="S3705" s="931"/>
      <c r="W3705" s="932"/>
    </row>
    <row r="3706" spans="1:23" s="563" customFormat="1" ht="15" customHeight="1" x14ac:dyDescent="0.25">
      <c r="A3706" s="934"/>
      <c r="B3706" s="929"/>
      <c r="C3706" s="935"/>
      <c r="D3706" s="530"/>
      <c r="E3706" s="930"/>
      <c r="F3706" s="934"/>
      <c r="G3706" s="935"/>
      <c r="R3706" s="932"/>
      <c r="S3706" s="931"/>
      <c r="W3706" s="932"/>
    </row>
    <row r="3707" spans="1:23" s="563" customFormat="1" ht="15" customHeight="1" x14ac:dyDescent="0.25">
      <c r="A3707" s="934"/>
      <c r="B3707" s="929"/>
      <c r="C3707" s="935"/>
      <c r="D3707" s="530"/>
      <c r="E3707" s="930"/>
      <c r="F3707" s="934"/>
      <c r="G3707" s="935"/>
      <c r="R3707" s="932"/>
      <c r="S3707" s="931"/>
      <c r="W3707" s="932"/>
    </row>
    <row r="3708" spans="1:23" s="563" customFormat="1" ht="15" customHeight="1" x14ac:dyDescent="0.25">
      <c r="A3708" s="934"/>
      <c r="B3708" s="929"/>
      <c r="C3708" s="935"/>
      <c r="D3708" s="530"/>
      <c r="E3708" s="930"/>
      <c r="F3708" s="934"/>
      <c r="G3708" s="935"/>
      <c r="R3708" s="932"/>
      <c r="S3708" s="931"/>
      <c r="W3708" s="932"/>
    </row>
    <row r="3709" spans="1:23" s="563" customFormat="1" ht="15" customHeight="1" x14ac:dyDescent="0.25">
      <c r="A3709" s="934"/>
      <c r="B3709" s="929"/>
      <c r="C3709" s="935"/>
      <c r="D3709" s="530"/>
      <c r="E3709" s="930"/>
      <c r="F3709" s="934"/>
      <c r="G3709" s="935"/>
      <c r="R3709" s="932"/>
      <c r="S3709" s="931"/>
      <c r="W3709" s="932"/>
    </row>
    <row r="3710" spans="1:23" s="563" customFormat="1" ht="15" customHeight="1" x14ac:dyDescent="0.25">
      <c r="A3710" s="934"/>
      <c r="B3710" s="929"/>
      <c r="C3710" s="935"/>
      <c r="D3710" s="530"/>
      <c r="E3710" s="930"/>
      <c r="F3710" s="934"/>
      <c r="G3710" s="935"/>
      <c r="R3710" s="932"/>
      <c r="S3710" s="931"/>
      <c r="W3710" s="932"/>
    </row>
    <row r="3711" spans="1:23" s="563" customFormat="1" ht="15" customHeight="1" x14ac:dyDescent="0.25">
      <c r="A3711" s="934"/>
      <c r="B3711" s="929"/>
      <c r="C3711" s="935"/>
      <c r="D3711" s="530"/>
      <c r="E3711" s="930"/>
      <c r="F3711" s="934"/>
      <c r="G3711" s="935"/>
      <c r="R3711" s="932"/>
      <c r="S3711" s="931"/>
      <c r="W3711" s="932"/>
    </row>
    <row r="3712" spans="1:23" s="563" customFormat="1" ht="15" customHeight="1" x14ac:dyDescent="0.25">
      <c r="A3712" s="934"/>
      <c r="B3712" s="929"/>
      <c r="C3712" s="935"/>
      <c r="D3712" s="530"/>
      <c r="E3712" s="930"/>
      <c r="F3712" s="934"/>
      <c r="G3712" s="935"/>
      <c r="R3712" s="932"/>
      <c r="S3712" s="931"/>
      <c r="W3712" s="932"/>
    </row>
    <row r="3713" spans="1:23" s="563" customFormat="1" ht="15" customHeight="1" x14ac:dyDescent="0.25">
      <c r="A3713" s="934"/>
      <c r="B3713" s="929"/>
      <c r="C3713" s="935"/>
      <c r="D3713" s="530"/>
      <c r="E3713" s="930"/>
      <c r="F3713" s="934"/>
      <c r="G3713" s="935"/>
      <c r="R3713" s="932"/>
      <c r="S3713" s="931"/>
      <c r="W3713" s="932"/>
    </row>
    <row r="3714" spans="1:23" s="563" customFormat="1" ht="15" customHeight="1" x14ac:dyDescent="0.25">
      <c r="A3714" s="934"/>
      <c r="B3714" s="929"/>
      <c r="C3714" s="935"/>
      <c r="D3714" s="530"/>
      <c r="E3714" s="930"/>
      <c r="F3714" s="934"/>
      <c r="G3714" s="935"/>
      <c r="R3714" s="932"/>
      <c r="S3714" s="931"/>
      <c r="W3714" s="932"/>
    </row>
    <row r="3715" spans="1:23" s="563" customFormat="1" ht="15" customHeight="1" x14ac:dyDescent="0.25">
      <c r="A3715" s="934"/>
      <c r="B3715" s="929"/>
      <c r="C3715" s="935"/>
      <c r="D3715" s="530"/>
      <c r="E3715" s="930"/>
      <c r="F3715" s="934"/>
      <c r="G3715" s="935"/>
      <c r="R3715" s="932"/>
      <c r="S3715" s="931"/>
      <c r="W3715" s="932"/>
    </row>
    <row r="3716" spans="1:23" s="563" customFormat="1" ht="15" customHeight="1" x14ac:dyDescent="0.25">
      <c r="A3716" s="934"/>
      <c r="B3716" s="929"/>
      <c r="C3716" s="935"/>
      <c r="D3716" s="530"/>
      <c r="E3716" s="930"/>
      <c r="F3716" s="934"/>
      <c r="G3716" s="935"/>
      <c r="R3716" s="932"/>
      <c r="S3716" s="931"/>
      <c r="W3716" s="932"/>
    </row>
    <row r="3717" spans="1:23" s="563" customFormat="1" ht="15" customHeight="1" x14ac:dyDescent="0.25">
      <c r="A3717" s="934"/>
      <c r="B3717" s="929"/>
      <c r="C3717" s="935"/>
      <c r="D3717" s="530"/>
      <c r="E3717" s="930"/>
      <c r="F3717" s="934"/>
      <c r="G3717" s="935"/>
      <c r="R3717" s="932"/>
      <c r="S3717" s="931"/>
      <c r="W3717" s="932"/>
    </row>
    <row r="3718" spans="1:23" s="563" customFormat="1" ht="15" customHeight="1" x14ac:dyDescent="0.25">
      <c r="A3718" s="934"/>
      <c r="B3718" s="929"/>
      <c r="C3718" s="935"/>
      <c r="D3718" s="530"/>
      <c r="E3718" s="930"/>
      <c r="F3718" s="934"/>
      <c r="G3718" s="935"/>
      <c r="R3718" s="932"/>
      <c r="S3718" s="931"/>
      <c r="W3718" s="932"/>
    </row>
    <row r="3719" spans="1:23" s="563" customFormat="1" ht="15" customHeight="1" x14ac:dyDescent="0.25">
      <c r="A3719" s="934"/>
      <c r="B3719" s="929"/>
      <c r="C3719" s="935"/>
      <c r="D3719" s="530"/>
      <c r="E3719" s="930"/>
      <c r="F3719" s="934"/>
      <c r="G3719" s="935"/>
      <c r="R3719" s="932"/>
      <c r="S3719" s="931"/>
      <c r="W3719" s="932"/>
    </row>
    <row r="3720" spans="1:23" s="563" customFormat="1" ht="15" customHeight="1" x14ac:dyDescent="0.25">
      <c r="A3720" s="934"/>
      <c r="B3720" s="929"/>
      <c r="C3720" s="935"/>
      <c r="D3720" s="530"/>
      <c r="E3720" s="930"/>
      <c r="F3720" s="934"/>
      <c r="G3720" s="935"/>
      <c r="R3720" s="932"/>
      <c r="S3720" s="931"/>
      <c r="W3720" s="932"/>
    </row>
    <row r="3721" spans="1:23" s="563" customFormat="1" ht="15" customHeight="1" x14ac:dyDescent="0.25">
      <c r="A3721" s="934"/>
      <c r="B3721" s="929"/>
      <c r="C3721" s="935"/>
      <c r="D3721" s="530"/>
      <c r="E3721" s="930"/>
      <c r="F3721" s="934"/>
      <c r="G3721" s="935"/>
      <c r="R3721" s="932"/>
      <c r="S3721" s="931"/>
      <c r="W3721" s="932"/>
    </row>
    <row r="3722" spans="1:23" s="563" customFormat="1" ht="15" customHeight="1" x14ac:dyDescent="0.25">
      <c r="A3722" s="934"/>
      <c r="B3722" s="929"/>
      <c r="C3722" s="935"/>
      <c r="D3722" s="530"/>
      <c r="E3722" s="930"/>
      <c r="F3722" s="934"/>
      <c r="G3722" s="935"/>
      <c r="R3722" s="932"/>
      <c r="S3722" s="931"/>
      <c r="W3722" s="932"/>
    </row>
    <row r="3723" spans="1:23" s="563" customFormat="1" ht="15" customHeight="1" x14ac:dyDescent="0.25">
      <c r="A3723" s="934"/>
      <c r="B3723" s="929"/>
      <c r="C3723" s="935"/>
      <c r="D3723" s="530"/>
      <c r="E3723" s="930"/>
      <c r="F3723" s="934"/>
      <c r="G3723" s="935"/>
      <c r="R3723" s="932"/>
      <c r="S3723" s="931"/>
      <c r="W3723" s="932"/>
    </row>
    <row r="3724" spans="1:23" s="563" customFormat="1" ht="15" customHeight="1" x14ac:dyDescent="0.25">
      <c r="A3724" s="934"/>
      <c r="B3724" s="929"/>
      <c r="C3724" s="935"/>
      <c r="D3724" s="530"/>
      <c r="E3724" s="930"/>
      <c r="F3724" s="934"/>
      <c r="G3724" s="935"/>
      <c r="R3724" s="932"/>
      <c r="S3724" s="931"/>
      <c r="W3724" s="932"/>
    </row>
    <row r="3725" spans="1:23" s="563" customFormat="1" ht="15" customHeight="1" x14ac:dyDescent="0.25">
      <c r="A3725" s="934"/>
      <c r="B3725" s="929"/>
      <c r="C3725" s="935"/>
      <c r="D3725" s="530"/>
      <c r="E3725" s="930"/>
      <c r="F3725" s="934"/>
      <c r="G3725" s="935"/>
      <c r="R3725" s="932"/>
      <c r="S3725" s="931"/>
      <c r="W3725" s="932"/>
    </row>
    <row r="3726" spans="1:23" s="563" customFormat="1" ht="15" customHeight="1" x14ac:dyDescent="0.25">
      <c r="A3726" s="934"/>
      <c r="B3726" s="929"/>
      <c r="C3726" s="935"/>
      <c r="D3726" s="530"/>
      <c r="E3726" s="930"/>
      <c r="F3726" s="934"/>
      <c r="G3726" s="935"/>
      <c r="R3726" s="932"/>
      <c r="S3726" s="931"/>
      <c r="W3726" s="932"/>
    </row>
    <row r="3727" spans="1:23" s="563" customFormat="1" ht="15" customHeight="1" x14ac:dyDescent="0.25">
      <c r="A3727" s="934"/>
      <c r="B3727" s="929"/>
      <c r="C3727" s="935"/>
      <c r="D3727" s="530"/>
      <c r="E3727" s="930"/>
      <c r="F3727" s="934"/>
      <c r="G3727" s="935"/>
      <c r="R3727" s="932"/>
      <c r="S3727" s="931"/>
      <c r="W3727" s="932"/>
    </row>
    <row r="3728" spans="1:23" s="563" customFormat="1" ht="15" customHeight="1" x14ac:dyDescent="0.25">
      <c r="A3728" s="934"/>
      <c r="B3728" s="929"/>
      <c r="C3728" s="935"/>
      <c r="D3728" s="530"/>
      <c r="E3728" s="930"/>
      <c r="F3728" s="934"/>
      <c r="G3728" s="935"/>
      <c r="R3728" s="932"/>
      <c r="S3728" s="931"/>
      <c r="W3728" s="932"/>
    </row>
    <row r="3729" spans="1:23" s="563" customFormat="1" ht="15" customHeight="1" x14ac:dyDescent="0.25">
      <c r="A3729" s="934"/>
      <c r="B3729" s="929"/>
      <c r="C3729" s="935"/>
      <c r="D3729" s="530"/>
      <c r="E3729" s="930"/>
      <c r="F3729" s="934"/>
      <c r="G3729" s="935"/>
      <c r="R3729" s="932"/>
      <c r="S3729" s="931"/>
      <c r="W3729" s="932"/>
    </row>
    <row r="3730" spans="1:23" s="563" customFormat="1" ht="15" customHeight="1" x14ac:dyDescent="0.25">
      <c r="A3730" s="934"/>
      <c r="B3730" s="929"/>
      <c r="C3730" s="935"/>
      <c r="D3730" s="530"/>
      <c r="E3730" s="930"/>
      <c r="F3730" s="934"/>
      <c r="G3730" s="935"/>
      <c r="R3730" s="932"/>
      <c r="S3730" s="931"/>
      <c r="W3730" s="932"/>
    </row>
    <row r="3731" spans="1:23" s="563" customFormat="1" ht="15" customHeight="1" x14ac:dyDescent="0.25">
      <c r="A3731" s="934"/>
      <c r="B3731" s="929"/>
      <c r="C3731" s="935"/>
      <c r="D3731" s="530"/>
      <c r="E3731" s="930"/>
      <c r="F3731" s="934"/>
      <c r="G3731" s="935"/>
      <c r="R3731" s="932"/>
      <c r="S3731" s="931"/>
      <c r="W3731" s="932"/>
    </row>
    <row r="3732" spans="1:23" s="563" customFormat="1" ht="15" customHeight="1" x14ac:dyDescent="0.25">
      <c r="A3732" s="934"/>
      <c r="B3732" s="929"/>
      <c r="C3732" s="935"/>
      <c r="D3732" s="530"/>
      <c r="E3732" s="930"/>
      <c r="F3732" s="934"/>
      <c r="G3732" s="935"/>
      <c r="R3732" s="932"/>
      <c r="S3732" s="931"/>
      <c r="W3732" s="932"/>
    </row>
    <row r="3733" spans="1:23" s="563" customFormat="1" ht="15" customHeight="1" x14ac:dyDescent="0.25">
      <c r="A3733" s="934"/>
      <c r="B3733" s="929"/>
      <c r="C3733" s="935"/>
      <c r="D3733" s="530"/>
      <c r="E3733" s="930"/>
      <c r="F3733" s="934"/>
      <c r="G3733" s="935"/>
      <c r="R3733" s="932"/>
      <c r="S3733" s="931"/>
      <c r="W3733" s="932"/>
    </row>
    <row r="3734" spans="1:23" s="563" customFormat="1" ht="15" customHeight="1" x14ac:dyDescent="0.25">
      <c r="A3734" s="934"/>
      <c r="B3734" s="929"/>
      <c r="C3734" s="935"/>
      <c r="D3734" s="530"/>
      <c r="E3734" s="930"/>
      <c r="F3734" s="934"/>
      <c r="G3734" s="935"/>
      <c r="R3734" s="932"/>
      <c r="S3734" s="931"/>
      <c r="W3734" s="932"/>
    </row>
    <row r="3735" spans="1:23" s="563" customFormat="1" ht="15" customHeight="1" x14ac:dyDescent="0.25">
      <c r="A3735" s="934"/>
      <c r="B3735" s="929"/>
      <c r="C3735" s="935"/>
      <c r="D3735" s="530"/>
      <c r="E3735" s="930"/>
      <c r="F3735" s="934"/>
      <c r="G3735" s="935"/>
      <c r="R3735" s="932"/>
      <c r="S3735" s="931"/>
      <c r="W3735" s="932"/>
    </row>
    <row r="3736" spans="1:23" s="563" customFormat="1" ht="15" customHeight="1" x14ac:dyDescent="0.25">
      <c r="A3736" s="934"/>
      <c r="B3736" s="929"/>
      <c r="C3736" s="935"/>
      <c r="D3736" s="530"/>
      <c r="E3736" s="930"/>
      <c r="F3736" s="934"/>
      <c r="G3736" s="935"/>
      <c r="R3736" s="932"/>
      <c r="S3736" s="931"/>
      <c r="W3736" s="932"/>
    </row>
    <row r="3737" spans="1:23" s="563" customFormat="1" ht="15" customHeight="1" x14ac:dyDescent="0.25">
      <c r="A3737" s="934"/>
      <c r="B3737" s="929"/>
      <c r="C3737" s="935"/>
      <c r="D3737" s="530"/>
      <c r="E3737" s="930"/>
      <c r="F3737" s="934"/>
      <c r="G3737" s="935"/>
      <c r="R3737" s="932"/>
      <c r="S3737" s="931"/>
      <c r="W3737" s="932"/>
    </row>
    <row r="3738" spans="1:23" s="563" customFormat="1" ht="15" customHeight="1" x14ac:dyDescent="0.25">
      <c r="A3738" s="934"/>
      <c r="B3738" s="929"/>
      <c r="C3738" s="935"/>
      <c r="D3738" s="530"/>
      <c r="E3738" s="930"/>
      <c r="F3738" s="934"/>
      <c r="G3738" s="935"/>
      <c r="R3738" s="932"/>
      <c r="S3738" s="931"/>
      <c r="W3738" s="932"/>
    </row>
    <row r="3739" spans="1:23" s="563" customFormat="1" ht="15" customHeight="1" x14ac:dyDescent="0.25">
      <c r="A3739" s="934"/>
      <c r="B3739" s="929"/>
      <c r="C3739" s="935"/>
      <c r="D3739" s="530"/>
      <c r="E3739" s="930"/>
      <c r="F3739" s="934"/>
      <c r="G3739" s="935"/>
      <c r="R3739" s="932"/>
      <c r="S3739" s="931"/>
      <c r="W3739" s="932"/>
    </row>
    <row r="3740" spans="1:23" s="563" customFormat="1" ht="15" customHeight="1" x14ac:dyDescent="0.25">
      <c r="A3740" s="934"/>
      <c r="B3740" s="929"/>
      <c r="C3740" s="935"/>
      <c r="D3740" s="530"/>
      <c r="E3740" s="930"/>
      <c r="F3740" s="934"/>
      <c r="G3740" s="935"/>
      <c r="R3740" s="932"/>
      <c r="S3740" s="931"/>
      <c r="W3740" s="932"/>
    </row>
    <row r="3741" spans="1:23" s="563" customFormat="1" ht="15" customHeight="1" x14ac:dyDescent="0.25">
      <c r="A3741" s="934"/>
      <c r="B3741" s="929"/>
      <c r="C3741" s="935"/>
      <c r="D3741" s="530"/>
      <c r="E3741" s="930"/>
      <c r="F3741" s="934"/>
      <c r="G3741" s="935"/>
      <c r="R3741" s="932"/>
      <c r="S3741" s="931"/>
      <c r="W3741" s="932"/>
    </row>
    <row r="3742" spans="1:23" s="563" customFormat="1" ht="15" customHeight="1" x14ac:dyDescent="0.25">
      <c r="A3742" s="934"/>
      <c r="B3742" s="929"/>
      <c r="C3742" s="935"/>
      <c r="D3742" s="530"/>
      <c r="E3742" s="930"/>
      <c r="F3742" s="934"/>
      <c r="G3742" s="935"/>
      <c r="R3742" s="932"/>
      <c r="S3742" s="931"/>
      <c r="W3742" s="932"/>
    </row>
    <row r="3743" spans="1:23" s="563" customFormat="1" ht="15" customHeight="1" x14ac:dyDescent="0.25">
      <c r="A3743" s="934"/>
      <c r="B3743" s="929"/>
      <c r="C3743" s="935"/>
      <c r="D3743" s="530"/>
      <c r="E3743" s="930"/>
      <c r="F3743" s="934"/>
      <c r="G3743" s="935"/>
      <c r="R3743" s="932"/>
      <c r="S3743" s="931"/>
      <c r="W3743" s="932"/>
    </row>
    <row r="3744" spans="1:23" s="563" customFormat="1" ht="15" customHeight="1" x14ac:dyDescent="0.25">
      <c r="A3744" s="934"/>
      <c r="B3744" s="929"/>
      <c r="C3744" s="935"/>
      <c r="D3744" s="530"/>
      <c r="E3744" s="930"/>
      <c r="F3744" s="934"/>
      <c r="G3744" s="935"/>
      <c r="R3744" s="932"/>
      <c r="S3744" s="931"/>
      <c r="W3744" s="932"/>
    </row>
    <row r="3745" spans="1:23" s="563" customFormat="1" ht="15" customHeight="1" x14ac:dyDescent="0.25">
      <c r="A3745" s="934"/>
      <c r="B3745" s="929"/>
      <c r="C3745" s="935"/>
      <c r="D3745" s="530"/>
      <c r="E3745" s="930"/>
      <c r="F3745" s="934"/>
      <c r="G3745" s="935"/>
      <c r="R3745" s="932"/>
      <c r="S3745" s="931"/>
      <c r="W3745" s="932"/>
    </row>
    <row r="3746" spans="1:23" s="563" customFormat="1" ht="15" customHeight="1" x14ac:dyDescent="0.25">
      <c r="A3746" s="934"/>
      <c r="B3746" s="929"/>
      <c r="C3746" s="935"/>
      <c r="D3746" s="530"/>
      <c r="E3746" s="930"/>
      <c r="F3746" s="934"/>
      <c r="G3746" s="935"/>
      <c r="R3746" s="932"/>
      <c r="S3746" s="931"/>
      <c r="W3746" s="932"/>
    </row>
    <row r="3747" spans="1:23" s="563" customFormat="1" ht="15" customHeight="1" x14ac:dyDescent="0.25">
      <c r="A3747" s="934"/>
      <c r="B3747" s="929"/>
      <c r="C3747" s="935"/>
      <c r="D3747" s="530"/>
      <c r="E3747" s="930"/>
      <c r="F3747" s="934"/>
      <c r="G3747" s="935"/>
      <c r="R3747" s="932"/>
      <c r="S3747" s="931"/>
      <c r="W3747" s="932"/>
    </row>
    <row r="3748" spans="1:23" s="563" customFormat="1" ht="15" customHeight="1" x14ac:dyDescent="0.25">
      <c r="A3748" s="934"/>
      <c r="B3748" s="929"/>
      <c r="C3748" s="935"/>
      <c r="D3748" s="530"/>
      <c r="E3748" s="930"/>
      <c r="F3748" s="934"/>
      <c r="G3748" s="935"/>
      <c r="R3748" s="932"/>
      <c r="S3748" s="931"/>
      <c r="W3748" s="932"/>
    </row>
    <row r="3749" spans="1:23" s="563" customFormat="1" ht="15" customHeight="1" x14ac:dyDescent="0.25">
      <c r="A3749" s="934"/>
      <c r="B3749" s="929"/>
      <c r="C3749" s="935"/>
      <c r="D3749" s="530"/>
      <c r="E3749" s="930"/>
      <c r="F3749" s="934"/>
      <c r="G3749" s="935"/>
      <c r="R3749" s="932"/>
      <c r="S3749" s="931"/>
      <c r="W3749" s="932"/>
    </row>
    <row r="3750" spans="1:23" s="563" customFormat="1" ht="15" customHeight="1" x14ac:dyDescent="0.25">
      <c r="A3750" s="934"/>
      <c r="B3750" s="929"/>
      <c r="C3750" s="935"/>
      <c r="D3750" s="530"/>
      <c r="E3750" s="930"/>
      <c r="F3750" s="934"/>
      <c r="G3750" s="935"/>
      <c r="R3750" s="932"/>
      <c r="S3750" s="931"/>
      <c r="W3750" s="932"/>
    </row>
    <row r="3751" spans="1:23" s="563" customFormat="1" ht="15" customHeight="1" x14ac:dyDescent="0.25">
      <c r="A3751" s="934"/>
      <c r="B3751" s="929"/>
      <c r="C3751" s="935"/>
      <c r="D3751" s="530"/>
      <c r="E3751" s="930"/>
      <c r="F3751" s="934"/>
      <c r="G3751" s="935"/>
      <c r="R3751" s="932"/>
      <c r="S3751" s="931"/>
      <c r="W3751" s="932"/>
    </row>
    <row r="3752" spans="1:23" s="563" customFormat="1" ht="15" customHeight="1" x14ac:dyDescent="0.25">
      <c r="A3752" s="934"/>
      <c r="B3752" s="929"/>
      <c r="C3752" s="935"/>
      <c r="D3752" s="530"/>
      <c r="E3752" s="930"/>
      <c r="F3752" s="934"/>
      <c r="G3752" s="935"/>
      <c r="R3752" s="932"/>
      <c r="S3752" s="931"/>
      <c r="W3752" s="932"/>
    </row>
    <row r="3753" spans="1:23" s="563" customFormat="1" ht="15" customHeight="1" x14ac:dyDescent="0.25">
      <c r="A3753" s="934"/>
      <c r="B3753" s="929"/>
      <c r="C3753" s="935"/>
      <c r="D3753" s="530"/>
      <c r="E3753" s="930"/>
      <c r="F3753" s="934"/>
      <c r="G3753" s="935"/>
      <c r="R3753" s="932"/>
      <c r="S3753" s="931"/>
      <c r="W3753" s="932"/>
    </row>
    <row r="3754" spans="1:23" s="563" customFormat="1" ht="15" customHeight="1" x14ac:dyDescent="0.25">
      <c r="A3754" s="934"/>
      <c r="B3754" s="929"/>
      <c r="C3754" s="935"/>
      <c r="D3754" s="530"/>
      <c r="E3754" s="930"/>
      <c r="F3754" s="934"/>
      <c r="G3754" s="935"/>
      <c r="R3754" s="932"/>
      <c r="S3754" s="931"/>
      <c r="W3754" s="932"/>
    </row>
    <row r="3755" spans="1:23" s="563" customFormat="1" ht="15" customHeight="1" x14ac:dyDescent="0.25">
      <c r="A3755" s="934"/>
      <c r="B3755" s="929"/>
      <c r="C3755" s="935"/>
      <c r="D3755" s="530"/>
      <c r="E3755" s="930"/>
      <c r="F3755" s="934"/>
      <c r="G3755" s="935"/>
      <c r="R3755" s="932"/>
      <c r="S3755" s="931"/>
      <c r="W3755" s="932"/>
    </row>
    <row r="3756" spans="1:23" s="563" customFormat="1" ht="15" customHeight="1" x14ac:dyDescent="0.25">
      <c r="A3756" s="934"/>
      <c r="B3756" s="929"/>
      <c r="C3756" s="935"/>
      <c r="D3756" s="530"/>
      <c r="E3756" s="930"/>
      <c r="F3756" s="934"/>
      <c r="G3756" s="935"/>
      <c r="R3756" s="932"/>
      <c r="S3756" s="931"/>
      <c r="W3756" s="932"/>
    </row>
    <row r="3757" spans="1:23" s="563" customFormat="1" ht="15" customHeight="1" x14ac:dyDescent="0.25">
      <c r="A3757" s="934"/>
      <c r="B3757" s="929"/>
      <c r="C3757" s="935"/>
      <c r="D3757" s="530"/>
      <c r="E3757" s="930"/>
      <c r="F3757" s="934"/>
      <c r="G3757" s="935"/>
      <c r="R3757" s="932"/>
      <c r="S3757" s="931"/>
      <c r="W3757" s="932"/>
    </row>
    <row r="3758" spans="1:23" s="563" customFormat="1" ht="15" customHeight="1" x14ac:dyDescent="0.25">
      <c r="A3758" s="934"/>
      <c r="B3758" s="929"/>
      <c r="C3758" s="935"/>
      <c r="D3758" s="530"/>
      <c r="E3758" s="930"/>
      <c r="F3758" s="934"/>
      <c r="G3758" s="935"/>
      <c r="R3758" s="932"/>
      <c r="S3758" s="931"/>
      <c r="W3758" s="932"/>
    </row>
    <row r="3759" spans="1:23" s="563" customFormat="1" ht="15" customHeight="1" x14ac:dyDescent="0.25">
      <c r="A3759" s="934"/>
      <c r="B3759" s="929"/>
      <c r="C3759" s="935"/>
      <c r="D3759" s="530"/>
      <c r="E3759" s="930"/>
      <c r="F3759" s="934"/>
      <c r="G3759" s="935"/>
      <c r="R3759" s="932"/>
      <c r="S3759" s="931"/>
      <c r="W3759" s="932"/>
    </row>
    <row r="3760" spans="1:23" s="563" customFormat="1" ht="15" customHeight="1" x14ac:dyDescent="0.25">
      <c r="A3760" s="934"/>
      <c r="B3760" s="929"/>
      <c r="C3760" s="935"/>
      <c r="D3760" s="530"/>
      <c r="E3760" s="930"/>
      <c r="F3760" s="934"/>
      <c r="G3760" s="935"/>
      <c r="R3760" s="932"/>
      <c r="S3760" s="931"/>
      <c r="W3760" s="932"/>
    </row>
    <row r="3761" spans="1:23" s="563" customFormat="1" ht="15" customHeight="1" x14ac:dyDescent="0.25">
      <c r="A3761" s="934"/>
      <c r="B3761" s="929"/>
      <c r="C3761" s="935"/>
      <c r="D3761" s="530"/>
      <c r="E3761" s="930"/>
      <c r="F3761" s="934"/>
      <c r="G3761" s="935"/>
      <c r="R3761" s="932"/>
      <c r="S3761" s="931"/>
      <c r="W3761" s="932"/>
    </row>
    <row r="3762" spans="1:23" s="563" customFormat="1" ht="15" customHeight="1" x14ac:dyDescent="0.25">
      <c r="A3762" s="934"/>
      <c r="B3762" s="929"/>
      <c r="C3762" s="935"/>
      <c r="D3762" s="530"/>
      <c r="E3762" s="930"/>
      <c r="F3762" s="934"/>
      <c r="G3762" s="935"/>
      <c r="R3762" s="932"/>
      <c r="S3762" s="931"/>
      <c r="W3762" s="932"/>
    </row>
    <row r="3763" spans="1:23" s="563" customFormat="1" ht="15" customHeight="1" x14ac:dyDescent="0.25">
      <c r="A3763" s="934"/>
      <c r="B3763" s="929"/>
      <c r="C3763" s="935"/>
      <c r="D3763" s="530"/>
      <c r="E3763" s="930"/>
      <c r="F3763" s="934"/>
      <c r="G3763" s="935"/>
      <c r="R3763" s="932"/>
      <c r="S3763" s="931"/>
      <c r="W3763" s="932"/>
    </row>
    <row r="3764" spans="1:23" s="563" customFormat="1" ht="15" customHeight="1" x14ac:dyDescent="0.25">
      <c r="A3764" s="934"/>
      <c r="B3764" s="929"/>
      <c r="C3764" s="935"/>
      <c r="D3764" s="530"/>
      <c r="E3764" s="930"/>
      <c r="F3764" s="934"/>
      <c r="G3764" s="935"/>
      <c r="R3764" s="932"/>
      <c r="S3764" s="931"/>
      <c r="W3764" s="932"/>
    </row>
    <row r="3765" spans="1:23" s="563" customFormat="1" ht="15" customHeight="1" x14ac:dyDescent="0.25">
      <c r="A3765" s="934"/>
      <c r="B3765" s="929"/>
      <c r="C3765" s="935"/>
      <c r="D3765" s="530"/>
      <c r="E3765" s="930"/>
      <c r="F3765" s="934"/>
      <c r="G3765" s="935"/>
      <c r="R3765" s="932"/>
      <c r="S3765" s="931"/>
      <c r="W3765" s="932"/>
    </row>
    <row r="3766" spans="1:23" s="563" customFormat="1" ht="15" customHeight="1" x14ac:dyDescent="0.25">
      <c r="A3766" s="934"/>
      <c r="B3766" s="929"/>
      <c r="C3766" s="935"/>
      <c r="D3766" s="530"/>
      <c r="E3766" s="930"/>
      <c r="F3766" s="934"/>
      <c r="G3766" s="935"/>
      <c r="R3766" s="932"/>
      <c r="S3766" s="931"/>
      <c r="W3766" s="932"/>
    </row>
    <row r="3767" spans="1:23" s="563" customFormat="1" ht="15" customHeight="1" x14ac:dyDescent="0.25">
      <c r="A3767" s="934"/>
      <c r="B3767" s="929"/>
      <c r="C3767" s="935"/>
      <c r="D3767" s="530"/>
      <c r="E3767" s="930"/>
      <c r="F3767" s="934"/>
      <c r="G3767" s="935"/>
      <c r="R3767" s="932"/>
      <c r="S3767" s="931"/>
      <c r="W3767" s="932"/>
    </row>
    <row r="3768" spans="1:23" s="563" customFormat="1" ht="15" customHeight="1" x14ac:dyDescent="0.25">
      <c r="A3768" s="934"/>
      <c r="B3768" s="929"/>
      <c r="C3768" s="935"/>
      <c r="D3768" s="530"/>
      <c r="E3768" s="930"/>
      <c r="F3768" s="934"/>
      <c r="G3768" s="935"/>
      <c r="R3768" s="932"/>
      <c r="S3768" s="931"/>
      <c r="W3768" s="932"/>
    </row>
    <row r="3769" spans="1:23" s="563" customFormat="1" ht="15" customHeight="1" x14ac:dyDescent="0.25">
      <c r="A3769" s="934"/>
      <c r="B3769" s="929"/>
      <c r="C3769" s="935"/>
      <c r="D3769" s="530"/>
      <c r="E3769" s="930"/>
      <c r="F3769" s="934"/>
      <c r="G3769" s="935"/>
      <c r="R3769" s="932"/>
      <c r="S3769" s="931"/>
      <c r="W3769" s="932"/>
    </row>
    <row r="3770" spans="1:23" s="563" customFormat="1" ht="15" customHeight="1" x14ac:dyDescent="0.25">
      <c r="A3770" s="934"/>
      <c r="B3770" s="929"/>
      <c r="C3770" s="935"/>
      <c r="D3770" s="530"/>
      <c r="E3770" s="930"/>
      <c r="F3770" s="934"/>
      <c r="G3770" s="935"/>
      <c r="R3770" s="932"/>
      <c r="S3770" s="931"/>
      <c r="W3770" s="932"/>
    </row>
    <row r="3771" spans="1:23" s="563" customFormat="1" ht="15" customHeight="1" x14ac:dyDescent="0.25">
      <c r="A3771" s="934"/>
      <c r="B3771" s="929"/>
      <c r="C3771" s="935"/>
      <c r="D3771" s="530"/>
      <c r="E3771" s="930"/>
      <c r="F3771" s="934"/>
      <c r="G3771" s="935"/>
      <c r="R3771" s="932"/>
      <c r="S3771" s="931"/>
      <c r="W3771" s="932"/>
    </row>
    <row r="3772" spans="1:23" s="563" customFormat="1" ht="15" customHeight="1" x14ac:dyDescent="0.25">
      <c r="A3772" s="934"/>
      <c r="B3772" s="929"/>
      <c r="C3772" s="935"/>
      <c r="D3772" s="530"/>
      <c r="E3772" s="930"/>
      <c r="F3772" s="934"/>
      <c r="G3772" s="935"/>
      <c r="R3772" s="932"/>
      <c r="S3772" s="931"/>
      <c r="W3772" s="932"/>
    </row>
    <row r="3773" spans="1:23" s="563" customFormat="1" ht="15" customHeight="1" x14ac:dyDescent="0.25">
      <c r="A3773" s="934"/>
      <c r="B3773" s="929"/>
      <c r="C3773" s="935"/>
      <c r="D3773" s="530"/>
      <c r="E3773" s="930"/>
      <c r="F3773" s="934"/>
      <c r="G3773" s="935"/>
      <c r="R3773" s="932"/>
      <c r="S3773" s="931"/>
      <c r="W3773" s="932"/>
    </row>
    <row r="3774" spans="1:23" s="563" customFormat="1" ht="15" customHeight="1" x14ac:dyDescent="0.25">
      <c r="A3774" s="934"/>
      <c r="B3774" s="929"/>
      <c r="C3774" s="935"/>
      <c r="D3774" s="530"/>
      <c r="E3774" s="930"/>
      <c r="F3774" s="934"/>
      <c r="G3774" s="935"/>
      <c r="R3774" s="932"/>
      <c r="S3774" s="931"/>
      <c r="W3774" s="932"/>
    </row>
    <row r="3775" spans="1:23" s="563" customFormat="1" ht="15" customHeight="1" x14ac:dyDescent="0.25">
      <c r="A3775" s="934"/>
      <c r="B3775" s="929"/>
      <c r="C3775" s="935"/>
      <c r="D3775" s="530"/>
      <c r="E3775" s="930"/>
      <c r="F3775" s="934"/>
      <c r="G3775" s="935"/>
      <c r="R3775" s="932"/>
      <c r="S3775" s="931"/>
      <c r="W3775" s="932"/>
    </row>
    <row r="3776" spans="1:23" s="563" customFormat="1" ht="15" customHeight="1" x14ac:dyDescent="0.25">
      <c r="A3776" s="934"/>
      <c r="B3776" s="929"/>
      <c r="C3776" s="935"/>
      <c r="D3776" s="530"/>
      <c r="E3776" s="930"/>
      <c r="F3776" s="934"/>
      <c r="G3776" s="935"/>
      <c r="R3776" s="932"/>
      <c r="S3776" s="931"/>
      <c r="W3776" s="932"/>
    </row>
    <row r="3777" spans="1:23" s="563" customFormat="1" ht="15" customHeight="1" x14ac:dyDescent="0.25">
      <c r="A3777" s="934"/>
      <c r="B3777" s="929"/>
      <c r="C3777" s="935"/>
      <c r="D3777" s="530"/>
      <c r="E3777" s="930"/>
      <c r="F3777" s="934"/>
      <c r="G3777" s="935"/>
      <c r="R3777" s="932"/>
      <c r="S3777" s="931"/>
      <c r="W3777" s="932"/>
    </row>
    <row r="3778" spans="1:23" s="563" customFormat="1" ht="15" customHeight="1" x14ac:dyDescent="0.25">
      <c r="A3778" s="934"/>
      <c r="B3778" s="929"/>
      <c r="C3778" s="935"/>
      <c r="D3778" s="530"/>
      <c r="E3778" s="930"/>
      <c r="F3778" s="934"/>
      <c r="G3778" s="935"/>
      <c r="R3778" s="932"/>
      <c r="S3778" s="931"/>
      <c r="W3778" s="932"/>
    </row>
    <row r="3779" spans="1:23" s="563" customFormat="1" ht="15" customHeight="1" x14ac:dyDescent="0.25">
      <c r="A3779" s="934"/>
      <c r="B3779" s="929"/>
      <c r="C3779" s="935"/>
      <c r="D3779" s="530"/>
      <c r="E3779" s="930"/>
      <c r="F3779" s="934"/>
      <c r="G3779" s="935"/>
      <c r="R3779" s="932"/>
      <c r="S3779" s="931"/>
      <c r="W3779" s="932"/>
    </row>
    <row r="3780" spans="1:23" s="563" customFormat="1" ht="15" customHeight="1" x14ac:dyDescent="0.25">
      <c r="A3780" s="934"/>
      <c r="B3780" s="929"/>
      <c r="C3780" s="935"/>
      <c r="D3780" s="530"/>
      <c r="E3780" s="930"/>
      <c r="F3780" s="934"/>
      <c r="G3780" s="935"/>
      <c r="R3780" s="932"/>
      <c r="S3780" s="931"/>
      <c r="W3780" s="932"/>
    </row>
    <row r="3781" spans="1:23" s="563" customFormat="1" ht="15" customHeight="1" x14ac:dyDescent="0.25">
      <c r="A3781" s="934"/>
      <c r="B3781" s="929"/>
      <c r="C3781" s="935"/>
      <c r="D3781" s="530"/>
      <c r="E3781" s="930"/>
      <c r="F3781" s="934"/>
      <c r="G3781" s="935"/>
      <c r="R3781" s="932"/>
      <c r="S3781" s="931"/>
      <c r="W3781" s="932"/>
    </row>
    <row r="3782" spans="1:23" s="563" customFormat="1" ht="15" customHeight="1" x14ac:dyDescent="0.25">
      <c r="A3782" s="934"/>
      <c r="B3782" s="929"/>
      <c r="C3782" s="935"/>
      <c r="D3782" s="530"/>
      <c r="E3782" s="930"/>
      <c r="F3782" s="934"/>
      <c r="G3782" s="935"/>
      <c r="R3782" s="932"/>
      <c r="S3782" s="931"/>
      <c r="W3782" s="932"/>
    </row>
    <row r="3783" spans="1:23" s="563" customFormat="1" ht="15" customHeight="1" x14ac:dyDescent="0.25">
      <c r="A3783" s="934"/>
      <c r="B3783" s="929"/>
      <c r="C3783" s="935"/>
      <c r="D3783" s="530"/>
      <c r="E3783" s="930"/>
      <c r="F3783" s="934"/>
      <c r="G3783" s="935"/>
      <c r="R3783" s="932"/>
      <c r="S3783" s="931"/>
      <c r="W3783" s="932"/>
    </row>
    <row r="3784" spans="1:23" s="563" customFormat="1" ht="15" customHeight="1" x14ac:dyDescent="0.25">
      <c r="A3784" s="934"/>
      <c r="B3784" s="929"/>
      <c r="C3784" s="935"/>
      <c r="D3784" s="530"/>
      <c r="E3784" s="930"/>
      <c r="F3784" s="934"/>
      <c r="G3784" s="935"/>
      <c r="R3784" s="932"/>
      <c r="S3784" s="931"/>
      <c r="W3784" s="932"/>
    </row>
    <row r="3785" spans="1:23" s="563" customFormat="1" ht="15" customHeight="1" x14ac:dyDescent="0.25">
      <c r="A3785" s="934"/>
      <c r="B3785" s="929"/>
      <c r="C3785" s="935"/>
      <c r="D3785" s="530"/>
      <c r="E3785" s="930"/>
      <c r="F3785" s="934"/>
      <c r="G3785" s="935"/>
      <c r="R3785" s="932"/>
      <c r="S3785" s="931"/>
      <c r="W3785" s="932"/>
    </row>
    <row r="3786" spans="1:23" s="563" customFormat="1" ht="15" customHeight="1" x14ac:dyDescent="0.25">
      <c r="A3786" s="934"/>
      <c r="B3786" s="929"/>
      <c r="C3786" s="935"/>
      <c r="D3786" s="530"/>
      <c r="E3786" s="930"/>
      <c r="F3786" s="934"/>
      <c r="G3786" s="935"/>
      <c r="R3786" s="932"/>
      <c r="S3786" s="931"/>
      <c r="W3786" s="932"/>
    </row>
    <row r="3787" spans="1:23" s="563" customFormat="1" ht="15" customHeight="1" x14ac:dyDescent="0.25">
      <c r="A3787" s="934"/>
      <c r="B3787" s="929"/>
      <c r="C3787" s="935"/>
      <c r="D3787" s="530"/>
      <c r="E3787" s="930"/>
      <c r="F3787" s="934"/>
      <c r="G3787" s="935"/>
      <c r="R3787" s="932"/>
      <c r="S3787" s="931"/>
      <c r="W3787" s="932"/>
    </row>
    <row r="3788" spans="1:23" s="563" customFormat="1" ht="15" customHeight="1" x14ac:dyDescent="0.25">
      <c r="A3788" s="934"/>
      <c r="B3788" s="929"/>
      <c r="C3788" s="935"/>
      <c r="D3788" s="530"/>
      <c r="E3788" s="930"/>
      <c r="F3788" s="934"/>
      <c r="G3788" s="935"/>
      <c r="R3788" s="932"/>
      <c r="S3788" s="931"/>
      <c r="W3788" s="932"/>
    </row>
    <row r="3789" spans="1:23" s="563" customFormat="1" ht="15" customHeight="1" x14ac:dyDescent="0.25">
      <c r="A3789" s="934"/>
      <c r="B3789" s="929"/>
      <c r="C3789" s="935"/>
      <c r="D3789" s="530"/>
      <c r="E3789" s="930"/>
      <c r="F3789" s="934"/>
      <c r="G3789" s="935"/>
      <c r="R3789" s="932"/>
      <c r="S3789" s="931"/>
      <c r="W3789" s="932"/>
    </row>
    <row r="3790" spans="1:23" s="563" customFormat="1" ht="15" customHeight="1" x14ac:dyDescent="0.25">
      <c r="A3790" s="934"/>
      <c r="B3790" s="929"/>
      <c r="C3790" s="935"/>
      <c r="D3790" s="530"/>
      <c r="E3790" s="930"/>
      <c r="F3790" s="934"/>
      <c r="G3790" s="935"/>
      <c r="R3790" s="932"/>
      <c r="S3790" s="931"/>
      <c r="W3790" s="932"/>
    </row>
    <row r="3791" spans="1:23" s="563" customFormat="1" ht="15" customHeight="1" x14ac:dyDescent="0.25">
      <c r="A3791" s="934"/>
      <c r="B3791" s="929"/>
      <c r="C3791" s="935"/>
      <c r="D3791" s="530"/>
      <c r="E3791" s="930"/>
      <c r="F3791" s="934"/>
      <c r="G3791" s="935"/>
      <c r="R3791" s="932"/>
      <c r="S3791" s="931"/>
      <c r="W3791" s="932"/>
    </row>
    <row r="3792" spans="1:23" s="563" customFormat="1" ht="15" customHeight="1" x14ac:dyDescent="0.25">
      <c r="A3792" s="934"/>
      <c r="B3792" s="929"/>
      <c r="C3792" s="935"/>
      <c r="D3792" s="530"/>
      <c r="E3792" s="930"/>
      <c r="F3792" s="934"/>
      <c r="G3792" s="935"/>
      <c r="R3792" s="932"/>
      <c r="S3792" s="931"/>
      <c r="W3792" s="932"/>
    </row>
    <row r="3793" spans="1:23" s="563" customFormat="1" ht="15" customHeight="1" x14ac:dyDescent="0.25">
      <c r="A3793" s="934"/>
      <c r="B3793" s="929"/>
      <c r="C3793" s="935"/>
      <c r="D3793" s="530"/>
      <c r="E3793" s="930"/>
      <c r="F3793" s="934"/>
      <c r="G3793" s="935"/>
      <c r="R3793" s="932"/>
      <c r="S3793" s="931"/>
      <c r="W3793" s="932"/>
    </row>
    <row r="3794" spans="1:23" s="563" customFormat="1" ht="15" customHeight="1" x14ac:dyDescent="0.25">
      <c r="A3794" s="934"/>
      <c r="B3794" s="929"/>
      <c r="C3794" s="935"/>
      <c r="D3794" s="530"/>
      <c r="E3794" s="930"/>
      <c r="F3794" s="934"/>
      <c r="G3794" s="935"/>
      <c r="R3794" s="932"/>
      <c r="S3794" s="931"/>
      <c r="W3794" s="932"/>
    </row>
    <row r="3795" spans="1:23" s="563" customFormat="1" ht="15" customHeight="1" x14ac:dyDescent="0.25">
      <c r="A3795" s="934"/>
      <c r="B3795" s="929"/>
      <c r="C3795" s="935"/>
      <c r="D3795" s="530"/>
      <c r="E3795" s="930"/>
      <c r="F3795" s="934"/>
      <c r="G3795" s="935"/>
      <c r="R3795" s="932"/>
      <c r="S3795" s="931"/>
      <c r="W3795" s="932"/>
    </row>
    <row r="3796" spans="1:23" s="563" customFormat="1" ht="15" customHeight="1" x14ac:dyDescent="0.25">
      <c r="A3796" s="934"/>
      <c r="B3796" s="929"/>
      <c r="C3796" s="935"/>
      <c r="D3796" s="530"/>
      <c r="E3796" s="930"/>
      <c r="F3796" s="934"/>
      <c r="G3796" s="935"/>
      <c r="R3796" s="932"/>
      <c r="S3796" s="931"/>
      <c r="W3796" s="932"/>
    </row>
    <row r="3797" spans="1:23" s="563" customFormat="1" ht="15" customHeight="1" x14ac:dyDescent="0.25">
      <c r="A3797" s="934"/>
      <c r="B3797" s="929"/>
      <c r="C3797" s="935"/>
      <c r="D3797" s="530"/>
      <c r="E3797" s="930"/>
      <c r="F3797" s="934"/>
      <c r="G3797" s="935"/>
      <c r="R3797" s="932"/>
      <c r="S3797" s="931"/>
      <c r="W3797" s="932"/>
    </row>
    <row r="3798" spans="1:23" s="563" customFormat="1" ht="15" customHeight="1" x14ac:dyDescent="0.25">
      <c r="A3798" s="934"/>
      <c r="B3798" s="929"/>
      <c r="C3798" s="935"/>
      <c r="D3798" s="530"/>
      <c r="E3798" s="930"/>
      <c r="F3798" s="934"/>
      <c r="G3798" s="935"/>
      <c r="R3798" s="932"/>
      <c r="S3798" s="931"/>
      <c r="W3798" s="932"/>
    </row>
    <row r="3799" spans="1:23" s="563" customFormat="1" ht="15" customHeight="1" x14ac:dyDescent="0.25">
      <c r="A3799" s="934"/>
      <c r="B3799" s="929"/>
      <c r="C3799" s="935"/>
      <c r="D3799" s="530"/>
      <c r="E3799" s="930"/>
      <c r="F3799" s="934"/>
      <c r="G3799" s="935"/>
      <c r="R3799" s="932"/>
      <c r="S3799" s="931"/>
      <c r="W3799" s="932"/>
    </row>
    <row r="3800" spans="1:23" s="563" customFormat="1" ht="15" customHeight="1" x14ac:dyDescent="0.25">
      <c r="A3800" s="934"/>
      <c r="B3800" s="929"/>
      <c r="C3800" s="935"/>
      <c r="D3800" s="530"/>
      <c r="E3800" s="930"/>
      <c r="F3800" s="934"/>
      <c r="G3800" s="935"/>
      <c r="R3800" s="932"/>
      <c r="S3800" s="931"/>
      <c r="W3800" s="932"/>
    </row>
    <row r="3801" spans="1:23" s="563" customFormat="1" ht="15" customHeight="1" x14ac:dyDescent="0.25">
      <c r="A3801" s="934"/>
      <c r="B3801" s="929"/>
      <c r="C3801" s="935"/>
      <c r="D3801" s="530"/>
      <c r="E3801" s="930"/>
      <c r="F3801" s="934"/>
      <c r="G3801" s="935"/>
      <c r="R3801" s="932"/>
      <c r="S3801" s="931"/>
      <c r="W3801" s="932"/>
    </row>
    <row r="3802" spans="1:23" s="563" customFormat="1" ht="15" customHeight="1" x14ac:dyDescent="0.25">
      <c r="A3802" s="934"/>
      <c r="B3802" s="929"/>
      <c r="C3802" s="935"/>
      <c r="D3802" s="530"/>
      <c r="E3802" s="930"/>
      <c r="F3802" s="934"/>
      <c r="G3802" s="935"/>
      <c r="R3802" s="932"/>
      <c r="S3802" s="931"/>
      <c r="W3802" s="932"/>
    </row>
    <row r="3803" spans="1:23" s="563" customFormat="1" ht="15" customHeight="1" x14ac:dyDescent="0.25">
      <c r="A3803" s="934"/>
      <c r="B3803" s="929"/>
      <c r="C3803" s="935"/>
      <c r="D3803" s="530"/>
      <c r="E3803" s="930"/>
      <c r="F3803" s="934"/>
      <c r="G3803" s="935"/>
      <c r="R3803" s="932"/>
      <c r="S3803" s="931"/>
      <c r="W3803" s="932"/>
    </row>
    <row r="3804" spans="1:23" s="563" customFormat="1" ht="15" customHeight="1" x14ac:dyDescent="0.25">
      <c r="A3804" s="934"/>
      <c r="B3804" s="929"/>
      <c r="C3804" s="935"/>
      <c r="D3804" s="530"/>
      <c r="E3804" s="930"/>
      <c r="F3804" s="934"/>
      <c r="G3804" s="935"/>
      <c r="R3804" s="932"/>
      <c r="S3804" s="931"/>
      <c r="W3804" s="932"/>
    </row>
    <row r="3805" spans="1:23" s="563" customFormat="1" ht="15" customHeight="1" x14ac:dyDescent="0.25">
      <c r="A3805" s="934"/>
      <c r="B3805" s="929"/>
      <c r="C3805" s="935"/>
      <c r="D3805" s="530"/>
      <c r="E3805" s="930"/>
      <c r="F3805" s="934"/>
      <c r="G3805" s="935"/>
      <c r="R3805" s="932"/>
      <c r="S3805" s="931"/>
      <c r="W3805" s="932"/>
    </row>
    <row r="3806" spans="1:23" s="563" customFormat="1" ht="15" customHeight="1" x14ac:dyDescent="0.25">
      <c r="A3806" s="934"/>
      <c r="B3806" s="929"/>
      <c r="C3806" s="935"/>
      <c r="D3806" s="530"/>
      <c r="E3806" s="930"/>
      <c r="F3806" s="934"/>
      <c r="G3806" s="935"/>
      <c r="R3806" s="932"/>
      <c r="S3806" s="931"/>
      <c r="W3806" s="932"/>
    </row>
    <row r="3807" spans="1:23" s="563" customFormat="1" ht="15" customHeight="1" x14ac:dyDescent="0.25">
      <c r="A3807" s="934"/>
      <c r="B3807" s="929"/>
      <c r="C3807" s="935"/>
      <c r="D3807" s="530"/>
      <c r="E3807" s="930"/>
      <c r="F3807" s="934"/>
      <c r="G3807" s="935"/>
      <c r="R3807" s="932"/>
      <c r="S3807" s="931"/>
      <c r="W3807" s="932"/>
    </row>
    <row r="3808" spans="1:23" s="563" customFormat="1" ht="15" customHeight="1" x14ac:dyDescent="0.25">
      <c r="A3808" s="934"/>
      <c r="B3808" s="929"/>
      <c r="C3808" s="935"/>
      <c r="D3808" s="530"/>
      <c r="E3808" s="930"/>
      <c r="F3808" s="934"/>
      <c r="G3808" s="935"/>
      <c r="R3808" s="932"/>
      <c r="S3808" s="931"/>
      <c r="W3808" s="932"/>
    </row>
    <row r="3809" spans="1:23" s="563" customFormat="1" ht="15" customHeight="1" x14ac:dyDescent="0.25">
      <c r="A3809" s="934"/>
      <c r="B3809" s="929"/>
      <c r="C3809" s="935"/>
      <c r="D3809" s="530"/>
      <c r="E3809" s="930"/>
      <c r="F3809" s="934"/>
      <c r="G3809" s="935"/>
      <c r="R3809" s="932"/>
      <c r="S3809" s="931"/>
      <c r="W3809" s="932"/>
    </row>
    <row r="3810" spans="1:23" s="563" customFormat="1" ht="15" customHeight="1" x14ac:dyDescent="0.25">
      <c r="A3810" s="934"/>
      <c r="B3810" s="929"/>
      <c r="C3810" s="935"/>
      <c r="D3810" s="530"/>
      <c r="E3810" s="930"/>
      <c r="F3810" s="934"/>
      <c r="G3810" s="935"/>
      <c r="R3810" s="932"/>
      <c r="S3810" s="931"/>
      <c r="W3810" s="932"/>
    </row>
    <row r="3811" spans="1:23" s="563" customFormat="1" ht="15" customHeight="1" x14ac:dyDescent="0.25">
      <c r="A3811" s="934"/>
      <c r="B3811" s="929"/>
      <c r="C3811" s="935"/>
      <c r="D3811" s="530"/>
      <c r="E3811" s="930"/>
      <c r="F3811" s="934"/>
      <c r="G3811" s="935"/>
      <c r="R3811" s="932"/>
      <c r="S3811" s="931"/>
      <c r="W3811" s="932"/>
    </row>
    <row r="3812" spans="1:23" s="563" customFormat="1" ht="15" customHeight="1" x14ac:dyDescent="0.25">
      <c r="A3812" s="934"/>
      <c r="B3812" s="929"/>
      <c r="C3812" s="935"/>
      <c r="D3812" s="530"/>
      <c r="E3812" s="930"/>
      <c r="F3812" s="934"/>
      <c r="G3812" s="935"/>
      <c r="R3812" s="932"/>
      <c r="S3812" s="931"/>
      <c r="W3812" s="932"/>
    </row>
    <row r="3813" spans="1:23" s="563" customFormat="1" ht="15" customHeight="1" x14ac:dyDescent="0.25">
      <c r="A3813" s="934"/>
      <c r="B3813" s="929"/>
      <c r="C3813" s="935"/>
      <c r="D3813" s="530"/>
      <c r="E3813" s="930"/>
      <c r="F3813" s="934"/>
      <c r="G3813" s="935"/>
      <c r="R3813" s="932"/>
      <c r="S3813" s="931"/>
      <c r="W3813" s="932"/>
    </row>
    <row r="3814" spans="1:23" s="563" customFormat="1" ht="15" customHeight="1" x14ac:dyDescent="0.25">
      <c r="A3814" s="934"/>
      <c r="B3814" s="929"/>
      <c r="C3814" s="935"/>
      <c r="D3814" s="530"/>
      <c r="E3814" s="930"/>
      <c r="F3814" s="934"/>
      <c r="G3814" s="935"/>
      <c r="R3814" s="932"/>
      <c r="S3814" s="931"/>
      <c r="W3814" s="932"/>
    </row>
    <row r="3815" spans="1:23" s="563" customFormat="1" ht="15" customHeight="1" x14ac:dyDescent="0.25">
      <c r="A3815" s="934"/>
      <c r="B3815" s="929"/>
      <c r="C3815" s="935"/>
      <c r="D3815" s="530"/>
      <c r="E3815" s="930"/>
      <c r="F3815" s="934"/>
      <c r="G3815" s="935"/>
      <c r="R3815" s="932"/>
      <c r="S3815" s="931"/>
      <c r="W3815" s="932"/>
    </row>
    <row r="3816" spans="1:23" s="563" customFormat="1" ht="15" customHeight="1" x14ac:dyDescent="0.25">
      <c r="A3816" s="934"/>
      <c r="B3816" s="929"/>
      <c r="C3816" s="935"/>
      <c r="D3816" s="530"/>
      <c r="E3816" s="930"/>
      <c r="F3816" s="934"/>
      <c r="G3816" s="935"/>
      <c r="R3816" s="932"/>
      <c r="S3816" s="931"/>
      <c r="W3816" s="932"/>
    </row>
    <row r="3817" spans="1:23" s="563" customFormat="1" ht="15" customHeight="1" x14ac:dyDescent="0.25">
      <c r="A3817" s="934"/>
      <c r="B3817" s="929"/>
      <c r="C3817" s="935"/>
      <c r="D3817" s="530"/>
      <c r="E3817" s="930"/>
      <c r="F3817" s="934"/>
      <c r="G3817" s="935"/>
      <c r="R3817" s="932"/>
      <c r="S3817" s="931"/>
      <c r="W3817" s="932"/>
    </row>
    <row r="3818" spans="1:23" s="563" customFormat="1" ht="15" customHeight="1" x14ac:dyDescent="0.25">
      <c r="A3818" s="934"/>
      <c r="B3818" s="929"/>
      <c r="C3818" s="935"/>
      <c r="D3818" s="530"/>
      <c r="E3818" s="930"/>
      <c r="F3818" s="934"/>
      <c r="G3818" s="935"/>
      <c r="R3818" s="932"/>
      <c r="S3818" s="931"/>
      <c r="W3818" s="932"/>
    </row>
    <row r="3819" spans="1:23" s="563" customFormat="1" ht="15" customHeight="1" x14ac:dyDescent="0.25">
      <c r="A3819" s="934"/>
      <c r="B3819" s="929"/>
      <c r="C3819" s="935"/>
      <c r="D3819" s="530"/>
      <c r="E3819" s="930"/>
      <c r="F3819" s="934"/>
      <c r="G3819" s="935"/>
      <c r="R3819" s="932"/>
      <c r="S3819" s="931"/>
      <c r="W3819" s="932"/>
    </row>
    <row r="3820" spans="1:23" s="563" customFormat="1" ht="15" customHeight="1" x14ac:dyDescent="0.25">
      <c r="A3820" s="934"/>
      <c r="B3820" s="929"/>
      <c r="C3820" s="935"/>
      <c r="D3820" s="530"/>
      <c r="E3820" s="930"/>
      <c r="F3820" s="934"/>
      <c r="G3820" s="935"/>
      <c r="R3820" s="932"/>
      <c r="S3820" s="931"/>
      <c r="W3820" s="932"/>
    </row>
    <row r="3821" spans="1:23" s="563" customFormat="1" ht="15" customHeight="1" x14ac:dyDescent="0.25">
      <c r="A3821" s="934"/>
      <c r="B3821" s="929"/>
      <c r="C3821" s="935"/>
      <c r="D3821" s="530"/>
      <c r="E3821" s="930"/>
      <c r="F3821" s="934"/>
      <c r="G3821" s="935"/>
      <c r="R3821" s="932"/>
      <c r="S3821" s="931"/>
      <c r="W3821" s="932"/>
    </row>
    <row r="3822" spans="1:23" s="563" customFormat="1" ht="15" customHeight="1" x14ac:dyDescent="0.25">
      <c r="A3822" s="934"/>
      <c r="B3822" s="929"/>
      <c r="C3822" s="935"/>
      <c r="D3822" s="530"/>
      <c r="E3822" s="930"/>
      <c r="F3822" s="934"/>
      <c r="G3822" s="935"/>
      <c r="R3822" s="932"/>
      <c r="S3822" s="931"/>
      <c r="W3822" s="932"/>
    </row>
    <row r="3823" spans="1:23" s="563" customFormat="1" ht="15" customHeight="1" x14ac:dyDescent="0.25">
      <c r="A3823" s="934"/>
      <c r="B3823" s="929"/>
      <c r="C3823" s="935"/>
      <c r="D3823" s="530"/>
      <c r="E3823" s="930"/>
      <c r="F3823" s="934"/>
      <c r="G3823" s="935"/>
      <c r="R3823" s="932"/>
      <c r="S3823" s="931"/>
      <c r="W3823" s="932"/>
    </row>
    <row r="3824" spans="1:23" s="563" customFormat="1" ht="15" customHeight="1" x14ac:dyDescent="0.25">
      <c r="A3824" s="934"/>
      <c r="B3824" s="929"/>
      <c r="C3824" s="935"/>
      <c r="D3824" s="530"/>
      <c r="E3824" s="930"/>
      <c r="F3824" s="934"/>
      <c r="G3824" s="935"/>
      <c r="R3824" s="932"/>
      <c r="S3824" s="931"/>
      <c r="W3824" s="932"/>
    </row>
    <row r="3825" spans="1:23" s="563" customFormat="1" ht="15" customHeight="1" x14ac:dyDescent="0.25">
      <c r="A3825" s="934"/>
      <c r="B3825" s="929"/>
      <c r="C3825" s="935"/>
      <c r="D3825" s="530"/>
      <c r="E3825" s="930"/>
      <c r="F3825" s="934"/>
      <c r="G3825" s="935"/>
      <c r="R3825" s="932"/>
      <c r="S3825" s="931"/>
      <c r="W3825" s="932"/>
    </row>
    <row r="3826" spans="1:23" s="563" customFormat="1" ht="15" customHeight="1" x14ac:dyDescent="0.25">
      <c r="A3826" s="934"/>
      <c r="B3826" s="929"/>
      <c r="C3826" s="935"/>
      <c r="D3826" s="530"/>
      <c r="E3826" s="930"/>
      <c r="F3826" s="934"/>
      <c r="G3826" s="935"/>
      <c r="R3826" s="932"/>
      <c r="S3826" s="931"/>
      <c r="W3826" s="932"/>
    </row>
    <row r="3827" spans="1:23" s="563" customFormat="1" ht="15" customHeight="1" x14ac:dyDescent="0.25">
      <c r="A3827" s="934"/>
      <c r="B3827" s="929"/>
      <c r="C3827" s="935"/>
      <c r="D3827" s="530"/>
      <c r="E3827" s="930"/>
      <c r="F3827" s="934"/>
      <c r="G3827" s="935"/>
      <c r="R3827" s="932"/>
      <c r="S3827" s="931"/>
      <c r="W3827" s="932"/>
    </row>
    <row r="3828" spans="1:23" s="563" customFormat="1" ht="15" customHeight="1" x14ac:dyDescent="0.25">
      <c r="A3828" s="934"/>
      <c r="B3828" s="929"/>
      <c r="C3828" s="935"/>
      <c r="D3828" s="530"/>
      <c r="E3828" s="930"/>
      <c r="F3828" s="934"/>
      <c r="G3828" s="935"/>
      <c r="R3828" s="932"/>
      <c r="S3828" s="931"/>
      <c r="W3828" s="932"/>
    </row>
    <row r="3829" spans="1:23" s="563" customFormat="1" ht="15" customHeight="1" x14ac:dyDescent="0.25">
      <c r="A3829" s="934"/>
      <c r="B3829" s="929"/>
      <c r="C3829" s="935"/>
      <c r="D3829" s="530"/>
      <c r="E3829" s="930"/>
      <c r="F3829" s="934"/>
      <c r="G3829" s="935"/>
      <c r="R3829" s="932"/>
      <c r="S3829" s="931"/>
      <c r="W3829" s="932"/>
    </row>
    <row r="3830" spans="1:23" s="563" customFormat="1" ht="15" customHeight="1" x14ac:dyDescent="0.25">
      <c r="A3830" s="934"/>
      <c r="B3830" s="929"/>
      <c r="C3830" s="935"/>
      <c r="D3830" s="530"/>
      <c r="E3830" s="930"/>
      <c r="F3830" s="934"/>
      <c r="G3830" s="935"/>
      <c r="R3830" s="932"/>
      <c r="S3830" s="931"/>
      <c r="W3830" s="932"/>
    </row>
    <row r="3831" spans="1:23" s="563" customFormat="1" ht="15" customHeight="1" x14ac:dyDescent="0.25">
      <c r="A3831" s="934"/>
      <c r="B3831" s="929"/>
      <c r="C3831" s="935"/>
      <c r="D3831" s="530"/>
      <c r="E3831" s="930"/>
      <c r="F3831" s="934"/>
      <c r="G3831" s="935"/>
      <c r="R3831" s="932"/>
      <c r="S3831" s="931"/>
      <c r="W3831" s="932"/>
    </row>
    <row r="3832" spans="1:23" s="563" customFormat="1" ht="15" customHeight="1" x14ac:dyDescent="0.25">
      <c r="A3832" s="934"/>
      <c r="B3832" s="929"/>
      <c r="C3832" s="935"/>
      <c r="D3832" s="530"/>
      <c r="E3832" s="930"/>
      <c r="F3832" s="934"/>
      <c r="G3832" s="935"/>
      <c r="R3832" s="932"/>
      <c r="S3832" s="931"/>
      <c r="W3832" s="932"/>
    </row>
    <row r="3833" spans="1:23" s="563" customFormat="1" ht="15" customHeight="1" x14ac:dyDescent="0.25">
      <c r="A3833" s="934"/>
      <c r="B3833" s="929"/>
      <c r="C3833" s="935"/>
      <c r="D3833" s="530"/>
      <c r="E3833" s="930"/>
      <c r="F3833" s="934"/>
      <c r="G3833" s="935"/>
      <c r="R3833" s="932"/>
      <c r="S3833" s="931"/>
      <c r="W3833" s="932"/>
    </row>
    <row r="3834" spans="1:23" s="563" customFormat="1" ht="15" customHeight="1" x14ac:dyDescent="0.25">
      <c r="A3834" s="934"/>
      <c r="B3834" s="929"/>
      <c r="C3834" s="935"/>
      <c r="D3834" s="530"/>
      <c r="E3834" s="930"/>
      <c r="F3834" s="934"/>
      <c r="G3834" s="935"/>
      <c r="R3834" s="932"/>
      <c r="S3834" s="931"/>
      <c r="W3834" s="932"/>
    </row>
    <row r="3835" spans="1:23" s="563" customFormat="1" ht="15" customHeight="1" x14ac:dyDescent="0.25">
      <c r="A3835" s="934"/>
      <c r="B3835" s="929"/>
      <c r="C3835" s="935"/>
      <c r="D3835" s="530"/>
      <c r="E3835" s="930"/>
      <c r="F3835" s="934"/>
      <c r="G3835" s="935"/>
      <c r="R3835" s="932"/>
      <c r="S3835" s="931"/>
      <c r="W3835" s="932"/>
    </row>
    <row r="3836" spans="1:23" s="563" customFormat="1" ht="15" customHeight="1" x14ac:dyDescent="0.25">
      <c r="A3836" s="934"/>
      <c r="B3836" s="929"/>
      <c r="C3836" s="935"/>
      <c r="D3836" s="530"/>
      <c r="E3836" s="930"/>
      <c r="F3836" s="934"/>
      <c r="G3836" s="935"/>
      <c r="R3836" s="932"/>
      <c r="S3836" s="931"/>
      <c r="W3836" s="932"/>
    </row>
    <row r="3837" spans="1:23" s="563" customFormat="1" ht="15" customHeight="1" x14ac:dyDescent="0.25">
      <c r="A3837" s="934"/>
      <c r="B3837" s="929"/>
      <c r="C3837" s="935"/>
      <c r="D3837" s="530"/>
      <c r="E3837" s="930"/>
      <c r="F3837" s="934"/>
      <c r="G3837" s="935"/>
      <c r="R3837" s="932"/>
      <c r="S3837" s="931"/>
      <c r="W3837" s="932"/>
    </row>
    <row r="3838" spans="1:23" s="563" customFormat="1" ht="15" customHeight="1" x14ac:dyDescent="0.25">
      <c r="A3838" s="934"/>
      <c r="B3838" s="929"/>
      <c r="C3838" s="935"/>
      <c r="D3838" s="530"/>
      <c r="E3838" s="930"/>
      <c r="F3838" s="934"/>
      <c r="G3838" s="935"/>
      <c r="R3838" s="932"/>
      <c r="S3838" s="931"/>
      <c r="W3838" s="932"/>
    </row>
    <row r="3839" spans="1:23" s="563" customFormat="1" ht="15" customHeight="1" x14ac:dyDescent="0.25">
      <c r="A3839" s="934"/>
      <c r="B3839" s="929"/>
      <c r="C3839" s="935"/>
      <c r="D3839" s="530"/>
      <c r="E3839" s="930"/>
      <c r="F3839" s="934"/>
      <c r="G3839" s="935"/>
      <c r="R3839" s="932"/>
      <c r="S3839" s="931"/>
      <c r="W3839" s="932"/>
    </row>
    <row r="3840" spans="1:23" s="563" customFormat="1" ht="15" customHeight="1" x14ac:dyDescent="0.25">
      <c r="A3840" s="934"/>
      <c r="B3840" s="929"/>
      <c r="C3840" s="935"/>
      <c r="D3840" s="530"/>
      <c r="E3840" s="930"/>
      <c r="F3840" s="934"/>
      <c r="G3840" s="935"/>
      <c r="R3840" s="932"/>
      <c r="S3840" s="931"/>
      <c r="W3840" s="932"/>
    </row>
    <row r="3841" spans="1:23" s="563" customFormat="1" ht="15" customHeight="1" x14ac:dyDescent="0.25">
      <c r="A3841" s="934"/>
      <c r="B3841" s="929"/>
      <c r="C3841" s="935"/>
      <c r="D3841" s="530"/>
      <c r="E3841" s="930"/>
      <c r="F3841" s="934"/>
      <c r="G3841" s="935"/>
      <c r="R3841" s="932"/>
      <c r="S3841" s="931"/>
      <c r="W3841" s="932"/>
    </row>
    <row r="3842" spans="1:23" s="563" customFormat="1" ht="15" customHeight="1" x14ac:dyDescent="0.25">
      <c r="A3842" s="934"/>
      <c r="B3842" s="929"/>
      <c r="C3842" s="935"/>
      <c r="D3842" s="530"/>
      <c r="E3842" s="930"/>
      <c r="F3842" s="934"/>
      <c r="G3842" s="935"/>
      <c r="R3842" s="932"/>
      <c r="S3842" s="931"/>
      <c r="W3842" s="932"/>
    </row>
    <row r="3843" spans="1:23" s="563" customFormat="1" ht="15" customHeight="1" x14ac:dyDescent="0.25">
      <c r="A3843" s="934"/>
      <c r="B3843" s="929"/>
      <c r="C3843" s="935"/>
      <c r="D3843" s="530"/>
      <c r="E3843" s="930"/>
      <c r="F3843" s="934"/>
      <c r="G3843" s="935"/>
      <c r="R3843" s="932"/>
      <c r="S3843" s="931"/>
      <c r="W3843" s="932"/>
    </row>
    <row r="3844" spans="1:23" s="563" customFormat="1" ht="15" customHeight="1" x14ac:dyDescent="0.25">
      <c r="A3844" s="934"/>
      <c r="B3844" s="929"/>
      <c r="C3844" s="935"/>
      <c r="D3844" s="530"/>
      <c r="E3844" s="930"/>
      <c r="F3844" s="934"/>
      <c r="G3844" s="935"/>
      <c r="R3844" s="932"/>
      <c r="S3844" s="931"/>
      <c r="W3844" s="932"/>
    </row>
    <row r="3845" spans="1:23" s="563" customFormat="1" ht="15" customHeight="1" x14ac:dyDescent="0.25">
      <c r="A3845" s="934"/>
      <c r="B3845" s="929"/>
      <c r="C3845" s="935"/>
      <c r="D3845" s="530"/>
      <c r="E3845" s="930"/>
      <c r="F3845" s="934"/>
      <c r="G3845" s="935"/>
      <c r="R3845" s="932"/>
      <c r="S3845" s="931"/>
      <c r="W3845" s="932"/>
    </row>
    <row r="3846" spans="1:23" s="563" customFormat="1" ht="15" customHeight="1" x14ac:dyDescent="0.25">
      <c r="A3846" s="934"/>
      <c r="B3846" s="929"/>
      <c r="C3846" s="935"/>
      <c r="D3846" s="530"/>
      <c r="E3846" s="930"/>
      <c r="F3846" s="934"/>
      <c r="G3846" s="935"/>
      <c r="R3846" s="932"/>
      <c r="S3846" s="931"/>
      <c r="W3846" s="932"/>
    </row>
    <row r="3847" spans="1:23" s="563" customFormat="1" ht="15" customHeight="1" x14ac:dyDescent="0.25">
      <c r="A3847" s="934"/>
      <c r="B3847" s="929"/>
      <c r="C3847" s="935"/>
      <c r="D3847" s="530"/>
      <c r="E3847" s="930"/>
      <c r="F3847" s="934"/>
      <c r="G3847" s="935"/>
      <c r="R3847" s="932"/>
      <c r="S3847" s="931"/>
      <c r="W3847" s="932"/>
    </row>
    <row r="3848" spans="1:23" s="563" customFormat="1" ht="15" customHeight="1" x14ac:dyDescent="0.25">
      <c r="A3848" s="934"/>
      <c r="B3848" s="929"/>
      <c r="C3848" s="935"/>
      <c r="D3848" s="530"/>
      <c r="E3848" s="930"/>
      <c r="F3848" s="934"/>
      <c r="G3848" s="935"/>
      <c r="R3848" s="932"/>
      <c r="S3848" s="931"/>
      <c r="W3848" s="932"/>
    </row>
    <row r="3849" spans="1:23" s="563" customFormat="1" ht="15" customHeight="1" x14ac:dyDescent="0.25">
      <c r="A3849" s="934"/>
      <c r="B3849" s="929"/>
      <c r="C3849" s="935"/>
      <c r="D3849" s="530"/>
      <c r="E3849" s="930"/>
      <c r="F3849" s="934"/>
      <c r="G3849" s="935"/>
      <c r="R3849" s="932"/>
      <c r="S3849" s="931"/>
      <c r="W3849" s="932"/>
    </row>
    <row r="3850" spans="1:23" s="563" customFormat="1" ht="15" customHeight="1" x14ac:dyDescent="0.25">
      <c r="A3850" s="934"/>
      <c r="B3850" s="929"/>
      <c r="C3850" s="935"/>
      <c r="D3850" s="530"/>
      <c r="E3850" s="930"/>
      <c r="F3850" s="934"/>
      <c r="G3850" s="935"/>
      <c r="R3850" s="932"/>
      <c r="S3850" s="931"/>
      <c r="W3850" s="932"/>
    </row>
    <row r="3851" spans="1:23" s="563" customFormat="1" ht="15" customHeight="1" x14ac:dyDescent="0.25">
      <c r="A3851" s="934"/>
      <c r="B3851" s="929"/>
      <c r="C3851" s="935"/>
      <c r="D3851" s="530"/>
      <c r="E3851" s="930"/>
      <c r="F3851" s="934"/>
      <c r="G3851" s="935"/>
      <c r="R3851" s="932"/>
      <c r="S3851" s="931"/>
      <c r="W3851" s="932"/>
    </row>
    <row r="3852" spans="1:23" s="563" customFormat="1" ht="15" customHeight="1" x14ac:dyDescent="0.25">
      <c r="A3852" s="934"/>
      <c r="B3852" s="929"/>
      <c r="C3852" s="935"/>
      <c r="D3852" s="530"/>
      <c r="E3852" s="930"/>
      <c r="F3852" s="934"/>
      <c r="G3852" s="935"/>
      <c r="R3852" s="932"/>
      <c r="S3852" s="931"/>
      <c r="W3852" s="932"/>
    </row>
    <row r="3853" spans="1:23" s="563" customFormat="1" ht="15" customHeight="1" x14ac:dyDescent="0.25">
      <c r="A3853" s="934"/>
      <c r="B3853" s="929"/>
      <c r="C3853" s="935"/>
      <c r="D3853" s="530"/>
      <c r="E3853" s="930"/>
      <c r="F3853" s="934"/>
      <c r="G3853" s="935"/>
      <c r="R3853" s="932"/>
      <c r="S3853" s="931"/>
      <c r="W3853" s="932"/>
    </row>
    <row r="3854" spans="1:23" s="563" customFormat="1" ht="15" customHeight="1" x14ac:dyDescent="0.25">
      <c r="A3854" s="934"/>
      <c r="B3854" s="929"/>
      <c r="C3854" s="935"/>
      <c r="D3854" s="530"/>
      <c r="E3854" s="930"/>
      <c r="F3854" s="934"/>
      <c r="G3854" s="935"/>
      <c r="R3854" s="932"/>
      <c r="S3854" s="931"/>
      <c r="W3854" s="932"/>
    </row>
    <row r="3855" spans="1:23" s="563" customFormat="1" ht="15" customHeight="1" x14ac:dyDescent="0.25">
      <c r="A3855" s="934"/>
      <c r="B3855" s="929"/>
      <c r="C3855" s="935"/>
      <c r="D3855" s="530"/>
      <c r="E3855" s="930"/>
      <c r="F3855" s="934"/>
      <c r="G3855" s="935"/>
      <c r="R3855" s="932"/>
      <c r="S3855" s="931"/>
      <c r="W3855" s="932"/>
    </row>
    <row r="3856" spans="1:23" s="563" customFormat="1" ht="15" customHeight="1" x14ac:dyDescent="0.25">
      <c r="A3856" s="934"/>
      <c r="B3856" s="929"/>
      <c r="C3856" s="935"/>
      <c r="D3856" s="530"/>
      <c r="E3856" s="930"/>
      <c r="F3856" s="934"/>
      <c r="G3856" s="935"/>
      <c r="R3856" s="932"/>
      <c r="S3856" s="931"/>
      <c r="W3856" s="932"/>
    </row>
    <row r="3857" spans="1:23" s="563" customFormat="1" ht="15" customHeight="1" x14ac:dyDescent="0.25">
      <c r="A3857" s="934"/>
      <c r="B3857" s="929"/>
      <c r="C3857" s="935"/>
      <c r="D3857" s="530"/>
      <c r="E3857" s="930"/>
      <c r="F3857" s="934"/>
      <c r="G3857" s="935"/>
      <c r="R3857" s="932"/>
      <c r="S3857" s="931"/>
      <c r="W3857" s="932"/>
    </row>
    <row r="3858" spans="1:23" s="563" customFormat="1" ht="15" customHeight="1" x14ac:dyDescent="0.25">
      <c r="A3858" s="934"/>
      <c r="B3858" s="929"/>
      <c r="C3858" s="935"/>
      <c r="D3858" s="530"/>
      <c r="E3858" s="930"/>
      <c r="F3858" s="934"/>
      <c r="G3858" s="935"/>
      <c r="R3858" s="932"/>
      <c r="S3858" s="931"/>
      <c r="W3858" s="932"/>
    </row>
    <row r="3859" spans="1:23" s="563" customFormat="1" ht="15" customHeight="1" x14ac:dyDescent="0.25">
      <c r="A3859" s="934"/>
      <c r="B3859" s="929"/>
      <c r="C3859" s="935"/>
      <c r="D3859" s="530"/>
      <c r="E3859" s="930"/>
      <c r="F3859" s="934"/>
      <c r="G3859" s="935"/>
      <c r="R3859" s="932"/>
      <c r="S3859" s="931"/>
      <c r="W3859" s="932"/>
    </row>
    <row r="3860" spans="1:23" s="563" customFormat="1" ht="15" customHeight="1" x14ac:dyDescent="0.25">
      <c r="A3860" s="934"/>
      <c r="B3860" s="929"/>
      <c r="C3860" s="935"/>
      <c r="D3860" s="530"/>
      <c r="E3860" s="930"/>
      <c r="F3860" s="934"/>
      <c r="G3860" s="935"/>
      <c r="R3860" s="932"/>
      <c r="S3860" s="931"/>
      <c r="W3860" s="932"/>
    </row>
    <row r="3861" spans="1:23" s="563" customFormat="1" ht="15" customHeight="1" x14ac:dyDescent="0.25">
      <c r="A3861" s="934"/>
      <c r="B3861" s="929"/>
      <c r="C3861" s="935"/>
      <c r="D3861" s="530"/>
      <c r="E3861" s="930"/>
      <c r="F3861" s="934"/>
      <c r="G3861" s="935"/>
      <c r="R3861" s="932"/>
      <c r="S3861" s="931"/>
      <c r="W3861" s="932"/>
    </row>
    <row r="3862" spans="1:23" s="563" customFormat="1" ht="15" customHeight="1" x14ac:dyDescent="0.25">
      <c r="A3862" s="934"/>
      <c r="B3862" s="929"/>
      <c r="C3862" s="935"/>
      <c r="D3862" s="530"/>
      <c r="E3862" s="930"/>
      <c r="F3862" s="934"/>
      <c r="G3862" s="935"/>
      <c r="R3862" s="932"/>
      <c r="S3862" s="931"/>
      <c r="W3862" s="932"/>
    </row>
    <row r="3863" spans="1:23" s="563" customFormat="1" ht="15" customHeight="1" x14ac:dyDescent="0.25">
      <c r="A3863" s="934"/>
      <c r="B3863" s="929"/>
      <c r="C3863" s="935"/>
      <c r="D3863" s="530"/>
      <c r="E3863" s="930"/>
      <c r="F3863" s="934"/>
      <c r="G3863" s="935"/>
      <c r="R3863" s="932"/>
      <c r="S3863" s="931"/>
      <c r="W3863" s="932"/>
    </row>
    <row r="3864" spans="1:23" s="563" customFormat="1" ht="15" customHeight="1" x14ac:dyDescent="0.25">
      <c r="A3864" s="934"/>
      <c r="B3864" s="929"/>
      <c r="C3864" s="935"/>
      <c r="D3864" s="530"/>
      <c r="E3864" s="930"/>
      <c r="F3864" s="934"/>
      <c r="G3864" s="935"/>
      <c r="R3864" s="932"/>
      <c r="S3864" s="931"/>
      <c r="W3864" s="932"/>
    </row>
    <row r="3865" spans="1:23" s="563" customFormat="1" ht="15" customHeight="1" x14ac:dyDescent="0.25">
      <c r="A3865" s="934"/>
      <c r="B3865" s="929"/>
      <c r="C3865" s="935"/>
      <c r="D3865" s="530"/>
      <c r="E3865" s="930"/>
      <c r="F3865" s="934"/>
      <c r="G3865" s="935"/>
      <c r="R3865" s="932"/>
      <c r="S3865" s="931"/>
      <c r="W3865" s="932"/>
    </row>
    <row r="3866" spans="1:23" s="563" customFormat="1" ht="15" customHeight="1" x14ac:dyDescent="0.25">
      <c r="A3866" s="934"/>
      <c r="B3866" s="929"/>
      <c r="C3866" s="935"/>
      <c r="D3866" s="530"/>
      <c r="E3866" s="930"/>
      <c r="F3866" s="934"/>
      <c r="G3866" s="935"/>
      <c r="R3866" s="932"/>
      <c r="S3866" s="931"/>
      <c r="W3866" s="932"/>
    </row>
    <row r="3867" spans="1:23" s="563" customFormat="1" ht="15" customHeight="1" x14ac:dyDescent="0.25">
      <c r="A3867" s="934"/>
      <c r="B3867" s="929"/>
      <c r="C3867" s="935"/>
      <c r="D3867" s="530"/>
      <c r="E3867" s="930"/>
      <c r="F3867" s="934"/>
      <c r="G3867" s="935"/>
      <c r="R3867" s="932"/>
      <c r="S3867" s="931"/>
      <c r="W3867" s="932"/>
    </row>
    <row r="3868" spans="1:23" s="563" customFormat="1" ht="15" customHeight="1" x14ac:dyDescent="0.25">
      <c r="A3868" s="934"/>
      <c r="B3868" s="929"/>
      <c r="C3868" s="935"/>
      <c r="D3868" s="530"/>
      <c r="E3868" s="930"/>
      <c r="F3868" s="934"/>
      <c r="G3868" s="935"/>
      <c r="R3868" s="932"/>
      <c r="S3868" s="931"/>
      <c r="W3868" s="932"/>
    </row>
    <row r="3869" spans="1:23" s="563" customFormat="1" ht="15" customHeight="1" x14ac:dyDescent="0.25">
      <c r="A3869" s="934"/>
      <c r="B3869" s="929"/>
      <c r="C3869" s="935"/>
      <c r="D3869" s="530"/>
      <c r="E3869" s="930"/>
      <c r="F3869" s="934"/>
      <c r="G3869" s="935"/>
      <c r="R3869" s="932"/>
      <c r="S3869" s="931"/>
      <c r="W3869" s="932"/>
    </row>
    <row r="3870" spans="1:23" s="563" customFormat="1" ht="15" customHeight="1" x14ac:dyDescent="0.25">
      <c r="A3870" s="934"/>
      <c r="B3870" s="929"/>
      <c r="C3870" s="935"/>
      <c r="D3870" s="530"/>
      <c r="E3870" s="930"/>
      <c r="F3870" s="934"/>
      <c r="G3870" s="935"/>
      <c r="R3870" s="932"/>
      <c r="S3870" s="931"/>
      <c r="W3870" s="932"/>
    </row>
    <row r="3871" spans="1:23" s="563" customFormat="1" ht="15" customHeight="1" x14ac:dyDescent="0.25">
      <c r="A3871" s="934"/>
      <c r="B3871" s="929"/>
      <c r="C3871" s="935"/>
      <c r="D3871" s="530"/>
      <c r="E3871" s="930"/>
      <c r="F3871" s="934"/>
      <c r="G3871" s="935"/>
      <c r="R3871" s="932"/>
      <c r="S3871" s="931"/>
      <c r="W3871" s="932"/>
    </row>
    <row r="3872" spans="1:23" s="563" customFormat="1" ht="15" customHeight="1" x14ac:dyDescent="0.25">
      <c r="A3872" s="934"/>
      <c r="B3872" s="929"/>
      <c r="C3872" s="935"/>
      <c r="D3872" s="530"/>
      <c r="E3872" s="930"/>
      <c r="F3872" s="934"/>
      <c r="G3872" s="935"/>
      <c r="R3872" s="932"/>
      <c r="S3872" s="931"/>
      <c r="W3872" s="932"/>
    </row>
    <row r="3873" spans="1:23" s="563" customFormat="1" ht="15" customHeight="1" x14ac:dyDescent="0.25">
      <c r="A3873" s="934"/>
      <c r="B3873" s="929"/>
      <c r="C3873" s="935"/>
      <c r="D3873" s="530"/>
      <c r="E3873" s="930"/>
      <c r="F3873" s="934"/>
      <c r="G3873" s="935"/>
      <c r="R3873" s="932"/>
      <c r="S3873" s="931"/>
      <c r="W3873" s="932"/>
    </row>
    <row r="3874" spans="1:23" s="563" customFormat="1" ht="15" customHeight="1" x14ac:dyDescent="0.25">
      <c r="A3874" s="934"/>
      <c r="B3874" s="929"/>
      <c r="C3874" s="935"/>
      <c r="D3874" s="530"/>
      <c r="E3874" s="930"/>
      <c r="F3874" s="934"/>
      <c r="G3874" s="935"/>
      <c r="R3874" s="932"/>
      <c r="S3874" s="931"/>
      <c r="W3874" s="932"/>
    </row>
    <row r="3875" spans="1:23" s="563" customFormat="1" ht="15" customHeight="1" x14ac:dyDescent="0.25">
      <c r="A3875" s="934"/>
      <c r="B3875" s="929"/>
      <c r="C3875" s="935"/>
      <c r="D3875" s="530"/>
      <c r="E3875" s="930"/>
      <c r="F3875" s="934"/>
      <c r="G3875" s="935"/>
      <c r="R3875" s="932"/>
      <c r="S3875" s="931"/>
      <c r="W3875" s="932"/>
    </row>
    <row r="3876" spans="1:23" s="563" customFormat="1" ht="15" customHeight="1" x14ac:dyDescent="0.25">
      <c r="A3876" s="934"/>
      <c r="B3876" s="929"/>
      <c r="C3876" s="935"/>
      <c r="D3876" s="530"/>
      <c r="E3876" s="930"/>
      <c r="F3876" s="934"/>
      <c r="G3876" s="935"/>
      <c r="R3876" s="932"/>
      <c r="S3876" s="931"/>
      <c r="W3876" s="932"/>
    </row>
    <row r="3877" spans="1:23" s="563" customFormat="1" ht="15" customHeight="1" x14ac:dyDescent="0.25">
      <c r="A3877" s="934"/>
      <c r="B3877" s="929"/>
      <c r="C3877" s="935"/>
      <c r="D3877" s="530"/>
      <c r="E3877" s="930"/>
      <c r="F3877" s="934"/>
      <c r="G3877" s="935"/>
      <c r="R3877" s="932"/>
      <c r="S3877" s="931"/>
      <c r="W3877" s="932"/>
    </row>
    <row r="3878" spans="1:23" s="563" customFormat="1" ht="15" customHeight="1" x14ac:dyDescent="0.25">
      <c r="A3878" s="934"/>
      <c r="B3878" s="929"/>
      <c r="C3878" s="935"/>
      <c r="D3878" s="530"/>
      <c r="E3878" s="930"/>
      <c r="F3878" s="934"/>
      <c r="G3878" s="935"/>
      <c r="R3878" s="932"/>
      <c r="S3878" s="931"/>
      <c r="W3878" s="932"/>
    </row>
    <row r="3879" spans="1:23" s="563" customFormat="1" ht="15" customHeight="1" x14ac:dyDescent="0.25">
      <c r="A3879" s="934"/>
      <c r="B3879" s="929"/>
      <c r="C3879" s="935"/>
      <c r="D3879" s="530"/>
      <c r="E3879" s="930"/>
      <c r="F3879" s="934"/>
      <c r="G3879" s="935"/>
      <c r="R3879" s="932"/>
      <c r="S3879" s="931"/>
      <c r="W3879" s="932"/>
    </row>
    <row r="3880" spans="1:23" s="563" customFormat="1" ht="15" customHeight="1" x14ac:dyDescent="0.25">
      <c r="A3880" s="934"/>
      <c r="B3880" s="929"/>
      <c r="C3880" s="935"/>
      <c r="D3880" s="530"/>
      <c r="E3880" s="930"/>
      <c r="F3880" s="934"/>
      <c r="G3880" s="935"/>
      <c r="R3880" s="932"/>
      <c r="S3880" s="931"/>
      <c r="W3880" s="932"/>
    </row>
    <row r="3881" spans="1:23" s="563" customFormat="1" ht="15" customHeight="1" x14ac:dyDescent="0.25">
      <c r="A3881" s="934"/>
      <c r="B3881" s="929"/>
      <c r="C3881" s="935"/>
      <c r="D3881" s="530"/>
      <c r="E3881" s="930"/>
      <c r="F3881" s="934"/>
      <c r="G3881" s="935"/>
      <c r="R3881" s="932"/>
      <c r="S3881" s="931"/>
      <c r="W3881" s="932"/>
    </row>
    <row r="3882" spans="1:23" s="563" customFormat="1" ht="15" customHeight="1" x14ac:dyDescent="0.25">
      <c r="A3882" s="934"/>
      <c r="B3882" s="929"/>
      <c r="C3882" s="935"/>
      <c r="D3882" s="530"/>
      <c r="E3882" s="930"/>
      <c r="F3882" s="934"/>
      <c r="G3882" s="935"/>
      <c r="R3882" s="932"/>
      <c r="S3882" s="931"/>
      <c r="W3882" s="932"/>
    </row>
    <row r="3883" spans="1:23" s="563" customFormat="1" ht="15" customHeight="1" x14ac:dyDescent="0.25">
      <c r="A3883" s="934"/>
      <c r="B3883" s="929"/>
      <c r="C3883" s="935"/>
      <c r="D3883" s="530"/>
      <c r="E3883" s="930"/>
      <c r="F3883" s="934"/>
      <c r="G3883" s="935"/>
      <c r="R3883" s="932"/>
      <c r="S3883" s="931"/>
      <c r="W3883" s="932"/>
    </row>
    <row r="3884" spans="1:23" s="563" customFormat="1" ht="15" customHeight="1" x14ac:dyDescent="0.25">
      <c r="A3884" s="934"/>
      <c r="B3884" s="929"/>
      <c r="C3884" s="935"/>
      <c r="D3884" s="530"/>
      <c r="E3884" s="930"/>
      <c r="F3884" s="934"/>
      <c r="G3884" s="935"/>
      <c r="R3884" s="932"/>
      <c r="S3884" s="931"/>
      <c r="W3884" s="932"/>
    </row>
    <row r="3885" spans="1:23" s="563" customFormat="1" ht="15" customHeight="1" x14ac:dyDescent="0.25">
      <c r="A3885" s="934"/>
      <c r="B3885" s="929"/>
      <c r="C3885" s="935"/>
      <c r="D3885" s="530"/>
      <c r="E3885" s="930"/>
      <c r="F3885" s="934"/>
      <c r="G3885" s="935"/>
      <c r="R3885" s="932"/>
      <c r="S3885" s="931"/>
      <c r="W3885" s="932"/>
    </row>
    <row r="3886" spans="1:23" s="563" customFormat="1" ht="15" customHeight="1" x14ac:dyDescent="0.25">
      <c r="A3886" s="934"/>
      <c r="B3886" s="929"/>
      <c r="C3886" s="935"/>
      <c r="D3886" s="530"/>
      <c r="E3886" s="930"/>
      <c r="F3886" s="934"/>
      <c r="G3886" s="935"/>
      <c r="R3886" s="932"/>
      <c r="S3886" s="931"/>
      <c r="W3886" s="932"/>
    </row>
    <row r="3887" spans="1:23" s="563" customFormat="1" ht="15" customHeight="1" x14ac:dyDescent="0.25">
      <c r="A3887" s="934"/>
      <c r="B3887" s="929"/>
      <c r="C3887" s="935"/>
      <c r="D3887" s="530"/>
      <c r="E3887" s="930"/>
      <c r="F3887" s="934"/>
      <c r="G3887" s="935"/>
      <c r="R3887" s="932"/>
      <c r="S3887" s="931"/>
      <c r="W3887" s="932"/>
    </row>
    <row r="3888" spans="1:23" s="563" customFormat="1" ht="15" customHeight="1" x14ac:dyDescent="0.25">
      <c r="A3888" s="934"/>
      <c r="B3888" s="929"/>
      <c r="C3888" s="935"/>
      <c r="D3888" s="530"/>
      <c r="E3888" s="930"/>
      <c r="F3888" s="934"/>
      <c r="G3888" s="935"/>
      <c r="R3888" s="932"/>
      <c r="S3888" s="931"/>
      <c r="W3888" s="932"/>
    </row>
    <row r="3889" spans="1:23" s="563" customFormat="1" ht="15" customHeight="1" x14ac:dyDescent="0.25">
      <c r="A3889" s="934"/>
      <c r="B3889" s="929"/>
      <c r="C3889" s="935"/>
      <c r="D3889" s="530"/>
      <c r="E3889" s="930"/>
      <c r="F3889" s="934"/>
      <c r="G3889" s="935"/>
      <c r="R3889" s="932"/>
      <c r="S3889" s="931"/>
      <c r="W3889" s="932"/>
    </row>
    <row r="3890" spans="1:23" s="563" customFormat="1" ht="15" customHeight="1" x14ac:dyDescent="0.25">
      <c r="A3890" s="934"/>
      <c r="B3890" s="929"/>
      <c r="C3890" s="935"/>
      <c r="D3890" s="530"/>
      <c r="E3890" s="930"/>
      <c r="F3890" s="934"/>
      <c r="G3890" s="935"/>
      <c r="R3890" s="932"/>
      <c r="S3890" s="931"/>
      <c r="W3890" s="932"/>
    </row>
    <row r="3891" spans="1:23" s="563" customFormat="1" ht="15" customHeight="1" x14ac:dyDescent="0.25">
      <c r="A3891" s="934"/>
      <c r="B3891" s="929"/>
      <c r="C3891" s="935"/>
      <c r="D3891" s="530"/>
      <c r="E3891" s="930"/>
      <c r="F3891" s="934"/>
      <c r="G3891" s="935"/>
      <c r="R3891" s="932"/>
      <c r="S3891" s="931"/>
      <c r="W3891" s="932"/>
    </row>
    <row r="3892" spans="1:23" s="563" customFormat="1" ht="15" customHeight="1" x14ac:dyDescent="0.25">
      <c r="A3892" s="934"/>
      <c r="B3892" s="929"/>
      <c r="C3892" s="935"/>
      <c r="D3892" s="530"/>
      <c r="E3892" s="930"/>
      <c r="F3892" s="934"/>
      <c r="G3892" s="935"/>
      <c r="R3892" s="932"/>
      <c r="S3892" s="931"/>
      <c r="W3892" s="932"/>
    </row>
    <row r="3893" spans="1:23" s="563" customFormat="1" ht="15" customHeight="1" x14ac:dyDescent="0.25">
      <c r="A3893" s="934"/>
      <c r="B3893" s="929"/>
      <c r="C3893" s="935"/>
      <c r="D3893" s="530"/>
      <c r="E3893" s="930"/>
      <c r="F3893" s="934"/>
      <c r="G3893" s="935"/>
      <c r="R3893" s="932"/>
      <c r="S3893" s="931"/>
      <c r="W3893" s="932"/>
    </row>
    <row r="3894" spans="1:23" s="563" customFormat="1" ht="15" customHeight="1" x14ac:dyDescent="0.25">
      <c r="A3894" s="934"/>
      <c r="B3894" s="929"/>
      <c r="C3894" s="935"/>
      <c r="D3894" s="530"/>
      <c r="E3894" s="930"/>
      <c r="F3894" s="934"/>
      <c r="G3894" s="935"/>
      <c r="R3894" s="932"/>
      <c r="S3894" s="931"/>
      <c r="W3894" s="932"/>
    </row>
    <row r="3895" spans="1:23" s="563" customFormat="1" ht="15" customHeight="1" x14ac:dyDescent="0.25">
      <c r="A3895" s="934"/>
      <c r="B3895" s="929"/>
      <c r="C3895" s="935"/>
      <c r="D3895" s="530"/>
      <c r="E3895" s="930"/>
      <c r="F3895" s="934"/>
      <c r="G3895" s="935"/>
      <c r="R3895" s="932"/>
      <c r="S3895" s="931"/>
      <c r="W3895" s="932"/>
    </row>
    <row r="3896" spans="1:23" s="563" customFormat="1" ht="15" customHeight="1" x14ac:dyDescent="0.25">
      <c r="A3896" s="934"/>
      <c r="B3896" s="929"/>
      <c r="C3896" s="935"/>
      <c r="D3896" s="530"/>
      <c r="E3896" s="930"/>
      <c r="F3896" s="934"/>
      <c r="G3896" s="935"/>
      <c r="R3896" s="932"/>
      <c r="S3896" s="931"/>
      <c r="W3896" s="932"/>
    </row>
    <row r="3897" spans="1:23" s="563" customFormat="1" ht="15" customHeight="1" x14ac:dyDescent="0.25">
      <c r="A3897" s="934"/>
      <c r="B3897" s="929"/>
      <c r="C3897" s="935"/>
      <c r="D3897" s="530"/>
      <c r="E3897" s="930"/>
      <c r="F3897" s="934"/>
      <c r="G3897" s="935"/>
      <c r="R3897" s="932"/>
      <c r="S3897" s="931"/>
      <c r="W3897" s="932"/>
    </row>
    <row r="3898" spans="1:23" s="563" customFormat="1" ht="15" customHeight="1" x14ac:dyDescent="0.25">
      <c r="A3898" s="934"/>
      <c r="B3898" s="929"/>
      <c r="C3898" s="935"/>
      <c r="D3898" s="530"/>
      <c r="E3898" s="930"/>
      <c r="F3898" s="934"/>
      <c r="G3898" s="935"/>
      <c r="R3898" s="932"/>
      <c r="S3898" s="931"/>
      <c r="W3898" s="932"/>
    </row>
    <row r="3899" spans="1:23" s="563" customFormat="1" ht="15" customHeight="1" x14ac:dyDescent="0.25">
      <c r="A3899" s="934"/>
      <c r="B3899" s="929"/>
      <c r="C3899" s="935"/>
      <c r="D3899" s="530"/>
      <c r="E3899" s="930"/>
      <c r="F3899" s="934"/>
      <c r="G3899" s="935"/>
      <c r="R3899" s="932"/>
      <c r="S3899" s="931"/>
      <c r="W3899" s="932"/>
    </row>
    <row r="3900" spans="1:23" s="563" customFormat="1" ht="15" customHeight="1" x14ac:dyDescent="0.25">
      <c r="A3900" s="934"/>
      <c r="B3900" s="929"/>
      <c r="C3900" s="935"/>
      <c r="D3900" s="530"/>
      <c r="E3900" s="930"/>
      <c r="F3900" s="934"/>
      <c r="G3900" s="935"/>
      <c r="R3900" s="932"/>
      <c r="S3900" s="931"/>
      <c r="W3900" s="932"/>
    </row>
    <row r="3901" spans="1:23" s="563" customFormat="1" ht="15" customHeight="1" x14ac:dyDescent="0.25">
      <c r="A3901" s="934"/>
      <c r="B3901" s="929"/>
      <c r="C3901" s="935"/>
      <c r="D3901" s="530"/>
      <c r="E3901" s="930"/>
      <c r="F3901" s="934"/>
      <c r="G3901" s="935"/>
      <c r="R3901" s="932"/>
      <c r="S3901" s="931"/>
      <c r="W3901" s="932"/>
    </row>
    <row r="3902" spans="1:23" s="563" customFormat="1" ht="15" customHeight="1" x14ac:dyDescent="0.25">
      <c r="A3902" s="934"/>
      <c r="B3902" s="929"/>
      <c r="C3902" s="935"/>
      <c r="D3902" s="530"/>
      <c r="E3902" s="930"/>
      <c r="F3902" s="934"/>
      <c r="G3902" s="935"/>
      <c r="R3902" s="932"/>
      <c r="S3902" s="931"/>
      <c r="W3902" s="932"/>
    </row>
    <row r="3903" spans="1:23" s="563" customFormat="1" ht="15" customHeight="1" x14ac:dyDescent="0.25">
      <c r="A3903" s="934"/>
      <c r="B3903" s="929"/>
      <c r="C3903" s="935"/>
      <c r="D3903" s="530"/>
      <c r="E3903" s="930"/>
      <c r="F3903" s="934"/>
      <c r="G3903" s="935"/>
      <c r="R3903" s="932"/>
      <c r="S3903" s="931"/>
      <c r="W3903" s="932"/>
    </row>
    <row r="3904" spans="1:23" s="563" customFormat="1" ht="15" customHeight="1" x14ac:dyDescent="0.25">
      <c r="A3904" s="934"/>
      <c r="B3904" s="929"/>
      <c r="C3904" s="935"/>
      <c r="D3904" s="530"/>
      <c r="E3904" s="930"/>
      <c r="F3904" s="934"/>
      <c r="G3904" s="935"/>
      <c r="R3904" s="932"/>
      <c r="S3904" s="931"/>
      <c r="W3904" s="932"/>
    </row>
    <row r="3905" spans="1:23" s="563" customFormat="1" ht="15" customHeight="1" x14ac:dyDescent="0.25">
      <c r="A3905" s="934"/>
      <c r="B3905" s="929"/>
      <c r="C3905" s="935"/>
      <c r="D3905" s="530"/>
      <c r="E3905" s="930"/>
      <c r="F3905" s="934"/>
      <c r="G3905" s="935"/>
      <c r="R3905" s="932"/>
      <c r="S3905" s="931"/>
      <c r="W3905" s="932"/>
    </row>
    <row r="3906" spans="1:23" s="563" customFormat="1" ht="15" customHeight="1" x14ac:dyDescent="0.25">
      <c r="A3906" s="934"/>
      <c r="B3906" s="929"/>
      <c r="C3906" s="935"/>
      <c r="D3906" s="530"/>
      <c r="E3906" s="930"/>
      <c r="F3906" s="934"/>
      <c r="G3906" s="935"/>
      <c r="R3906" s="932"/>
      <c r="S3906" s="931"/>
      <c r="W3906" s="932"/>
    </row>
    <row r="3907" spans="1:23" s="563" customFormat="1" ht="15" customHeight="1" x14ac:dyDescent="0.25">
      <c r="A3907" s="934"/>
      <c r="B3907" s="929"/>
      <c r="C3907" s="935"/>
      <c r="D3907" s="530"/>
      <c r="E3907" s="930"/>
      <c r="F3907" s="934"/>
      <c r="G3907" s="935"/>
      <c r="R3907" s="932"/>
      <c r="S3907" s="931"/>
      <c r="W3907" s="932"/>
    </row>
    <row r="3908" spans="1:23" s="563" customFormat="1" ht="15" customHeight="1" x14ac:dyDescent="0.25">
      <c r="A3908" s="934"/>
      <c r="B3908" s="929"/>
      <c r="C3908" s="935"/>
      <c r="D3908" s="530"/>
      <c r="E3908" s="930"/>
      <c r="F3908" s="934"/>
      <c r="G3908" s="935"/>
      <c r="R3908" s="932"/>
      <c r="S3908" s="931"/>
      <c r="W3908" s="932"/>
    </row>
    <row r="3909" spans="1:23" s="563" customFormat="1" ht="15" customHeight="1" x14ac:dyDescent="0.25">
      <c r="A3909" s="934"/>
      <c r="B3909" s="929"/>
      <c r="C3909" s="935"/>
      <c r="D3909" s="530"/>
      <c r="E3909" s="930"/>
      <c r="F3909" s="934"/>
      <c r="G3909" s="935"/>
      <c r="R3909" s="932"/>
      <c r="S3909" s="931"/>
      <c r="W3909" s="932"/>
    </row>
    <row r="3910" spans="1:23" s="563" customFormat="1" ht="15" customHeight="1" x14ac:dyDescent="0.25">
      <c r="A3910" s="934"/>
      <c r="B3910" s="929"/>
      <c r="C3910" s="935"/>
      <c r="D3910" s="530"/>
      <c r="E3910" s="930"/>
      <c r="F3910" s="934"/>
      <c r="G3910" s="935"/>
      <c r="R3910" s="932"/>
      <c r="S3910" s="931"/>
      <c r="W3910" s="932"/>
    </row>
    <row r="3911" spans="1:23" s="563" customFormat="1" ht="15" customHeight="1" x14ac:dyDescent="0.25">
      <c r="A3911" s="934"/>
      <c r="B3911" s="929"/>
      <c r="C3911" s="935"/>
      <c r="D3911" s="530"/>
      <c r="E3911" s="930"/>
      <c r="F3911" s="934"/>
      <c r="G3911" s="935"/>
      <c r="R3911" s="932"/>
      <c r="S3911" s="931"/>
      <c r="W3911" s="932"/>
    </row>
    <row r="3912" spans="1:23" s="563" customFormat="1" ht="15" customHeight="1" x14ac:dyDescent="0.25">
      <c r="A3912" s="934"/>
      <c r="B3912" s="929"/>
      <c r="C3912" s="935"/>
      <c r="D3912" s="530"/>
      <c r="E3912" s="930"/>
      <c r="F3912" s="934"/>
      <c r="G3912" s="935"/>
      <c r="R3912" s="932"/>
      <c r="S3912" s="931"/>
      <c r="W3912" s="932"/>
    </row>
    <row r="3913" spans="1:23" s="563" customFormat="1" ht="15" customHeight="1" x14ac:dyDescent="0.25">
      <c r="A3913" s="934"/>
      <c r="B3913" s="929"/>
      <c r="C3913" s="935"/>
      <c r="D3913" s="530"/>
      <c r="E3913" s="930"/>
      <c r="F3913" s="934"/>
      <c r="G3913" s="935"/>
      <c r="R3913" s="932"/>
      <c r="S3913" s="931"/>
      <c r="W3913" s="932"/>
    </row>
    <row r="3914" spans="1:23" s="563" customFormat="1" ht="15" customHeight="1" x14ac:dyDescent="0.25">
      <c r="A3914" s="934"/>
      <c r="B3914" s="929"/>
      <c r="C3914" s="935"/>
      <c r="D3914" s="530"/>
      <c r="E3914" s="930"/>
      <c r="F3914" s="934"/>
      <c r="G3914" s="935"/>
      <c r="R3914" s="932"/>
      <c r="S3914" s="931"/>
      <c r="W3914" s="932"/>
    </row>
    <row r="3915" spans="1:23" s="563" customFormat="1" ht="15" customHeight="1" x14ac:dyDescent="0.25">
      <c r="A3915" s="934"/>
      <c r="B3915" s="929"/>
      <c r="C3915" s="935"/>
      <c r="D3915" s="530"/>
      <c r="E3915" s="930"/>
      <c r="F3915" s="934"/>
      <c r="G3915" s="935"/>
      <c r="R3915" s="932"/>
      <c r="S3915" s="931"/>
      <c r="W3915" s="932"/>
    </row>
    <row r="3916" spans="1:23" s="563" customFormat="1" ht="15" customHeight="1" x14ac:dyDescent="0.25">
      <c r="A3916" s="934"/>
      <c r="B3916" s="929"/>
      <c r="C3916" s="935"/>
      <c r="D3916" s="530"/>
      <c r="E3916" s="930"/>
      <c r="F3916" s="934"/>
      <c r="G3916" s="935"/>
      <c r="R3916" s="932"/>
      <c r="S3916" s="931"/>
      <c r="W3916" s="932"/>
    </row>
    <row r="3917" spans="1:23" s="563" customFormat="1" ht="15" customHeight="1" x14ac:dyDescent="0.25">
      <c r="A3917" s="934"/>
      <c r="B3917" s="929"/>
      <c r="C3917" s="935"/>
      <c r="D3917" s="530"/>
      <c r="E3917" s="930"/>
      <c r="F3917" s="934"/>
      <c r="G3917" s="935"/>
      <c r="R3917" s="932"/>
      <c r="S3917" s="931"/>
      <c r="W3917" s="932"/>
    </row>
    <row r="3918" spans="1:23" s="563" customFormat="1" ht="15" customHeight="1" x14ac:dyDescent="0.25">
      <c r="A3918" s="934"/>
      <c r="B3918" s="929"/>
      <c r="C3918" s="935"/>
      <c r="D3918" s="530"/>
      <c r="E3918" s="930"/>
      <c r="F3918" s="934"/>
      <c r="G3918" s="935"/>
      <c r="R3918" s="932"/>
      <c r="S3918" s="931"/>
      <c r="W3918" s="932"/>
    </row>
    <row r="3919" spans="1:23" s="563" customFormat="1" ht="15" customHeight="1" x14ac:dyDescent="0.25">
      <c r="A3919" s="934"/>
      <c r="B3919" s="929"/>
      <c r="C3919" s="935"/>
      <c r="D3919" s="530"/>
      <c r="E3919" s="930"/>
      <c r="F3919" s="934"/>
      <c r="G3919" s="935"/>
      <c r="R3919" s="932"/>
      <c r="S3919" s="931"/>
      <c r="W3919" s="932"/>
    </row>
    <row r="3920" spans="1:23" s="563" customFormat="1" ht="15" customHeight="1" x14ac:dyDescent="0.25">
      <c r="A3920" s="934"/>
      <c r="B3920" s="929"/>
      <c r="C3920" s="935"/>
      <c r="D3920" s="530"/>
      <c r="E3920" s="930"/>
      <c r="F3920" s="934"/>
      <c r="G3920" s="935"/>
      <c r="R3920" s="932"/>
      <c r="S3920" s="931"/>
      <c r="W3920" s="932"/>
    </row>
    <row r="3921" spans="1:23" s="563" customFormat="1" ht="15" customHeight="1" x14ac:dyDescent="0.25">
      <c r="A3921" s="934"/>
      <c r="B3921" s="929"/>
      <c r="C3921" s="935"/>
      <c r="D3921" s="530"/>
      <c r="E3921" s="930"/>
      <c r="F3921" s="934"/>
      <c r="G3921" s="935"/>
      <c r="R3921" s="932"/>
      <c r="S3921" s="931"/>
      <c r="W3921" s="932"/>
    </row>
    <row r="3922" spans="1:23" s="563" customFormat="1" ht="15" customHeight="1" x14ac:dyDescent="0.25">
      <c r="A3922" s="934"/>
      <c r="B3922" s="929"/>
      <c r="C3922" s="935"/>
      <c r="D3922" s="530"/>
      <c r="E3922" s="930"/>
      <c r="F3922" s="934"/>
      <c r="G3922" s="935"/>
      <c r="R3922" s="932"/>
      <c r="S3922" s="931"/>
      <c r="W3922" s="932"/>
    </row>
    <row r="3923" spans="1:23" s="563" customFormat="1" ht="15" customHeight="1" x14ac:dyDescent="0.25">
      <c r="A3923" s="934"/>
      <c r="B3923" s="929"/>
      <c r="C3923" s="935"/>
      <c r="D3923" s="530"/>
      <c r="E3923" s="930"/>
      <c r="F3923" s="934"/>
      <c r="G3923" s="935"/>
      <c r="R3923" s="932"/>
      <c r="S3923" s="931"/>
      <c r="W3923" s="932"/>
    </row>
    <row r="3924" spans="1:23" s="563" customFormat="1" ht="15" customHeight="1" x14ac:dyDescent="0.25">
      <c r="A3924" s="934"/>
      <c r="B3924" s="929"/>
      <c r="C3924" s="935"/>
      <c r="D3924" s="530"/>
      <c r="E3924" s="930"/>
      <c r="F3924" s="934"/>
      <c r="G3924" s="935"/>
      <c r="R3924" s="932"/>
      <c r="S3924" s="931"/>
      <c r="W3924" s="932"/>
    </row>
    <row r="3925" spans="1:23" s="563" customFormat="1" ht="15" customHeight="1" x14ac:dyDescent="0.25">
      <c r="A3925" s="934"/>
      <c r="B3925" s="929"/>
      <c r="C3925" s="935"/>
      <c r="D3925" s="530"/>
      <c r="E3925" s="930"/>
      <c r="F3925" s="934"/>
      <c r="G3925" s="935"/>
      <c r="R3925" s="932"/>
      <c r="S3925" s="931"/>
      <c r="W3925" s="932"/>
    </row>
    <row r="3926" spans="1:23" s="563" customFormat="1" ht="15" customHeight="1" x14ac:dyDescent="0.25">
      <c r="A3926" s="934"/>
      <c r="B3926" s="929"/>
      <c r="C3926" s="935"/>
      <c r="D3926" s="530"/>
      <c r="E3926" s="930"/>
      <c r="F3926" s="934"/>
      <c r="G3926" s="935"/>
      <c r="R3926" s="932"/>
      <c r="S3926" s="931"/>
      <c r="W3926" s="932"/>
    </row>
    <row r="3927" spans="1:23" s="563" customFormat="1" ht="15" customHeight="1" x14ac:dyDescent="0.25">
      <c r="A3927" s="934"/>
      <c r="B3927" s="929"/>
      <c r="C3927" s="935"/>
      <c r="D3927" s="530"/>
      <c r="E3927" s="930"/>
      <c r="F3927" s="934"/>
      <c r="G3927" s="935"/>
      <c r="R3927" s="932"/>
      <c r="S3927" s="931"/>
      <c r="W3927" s="932"/>
    </row>
    <row r="3928" spans="1:23" s="563" customFormat="1" ht="15" customHeight="1" x14ac:dyDescent="0.25">
      <c r="A3928" s="934"/>
      <c r="B3928" s="929"/>
      <c r="C3928" s="935"/>
      <c r="D3928" s="530"/>
      <c r="E3928" s="930"/>
      <c r="F3928" s="934"/>
      <c r="G3928" s="935"/>
      <c r="R3928" s="932"/>
      <c r="S3928" s="931"/>
      <c r="W3928" s="932"/>
    </row>
    <row r="3929" spans="1:23" s="563" customFormat="1" ht="15" customHeight="1" x14ac:dyDescent="0.25">
      <c r="A3929" s="934"/>
      <c r="B3929" s="929"/>
      <c r="C3929" s="935"/>
      <c r="D3929" s="530"/>
      <c r="E3929" s="930"/>
      <c r="F3929" s="934"/>
      <c r="G3929" s="935"/>
      <c r="R3929" s="932"/>
      <c r="S3929" s="931"/>
      <c r="W3929" s="932"/>
    </row>
    <row r="3930" spans="1:23" s="563" customFormat="1" ht="15" customHeight="1" x14ac:dyDescent="0.25">
      <c r="A3930" s="934"/>
      <c r="B3930" s="929"/>
      <c r="C3930" s="935"/>
      <c r="D3930" s="530"/>
      <c r="E3930" s="930"/>
      <c r="F3930" s="934"/>
      <c r="G3930" s="935"/>
      <c r="R3930" s="932"/>
      <c r="S3930" s="931"/>
      <c r="W3930" s="932"/>
    </row>
    <row r="3931" spans="1:23" s="563" customFormat="1" ht="15" customHeight="1" x14ac:dyDescent="0.25">
      <c r="A3931" s="934"/>
      <c r="B3931" s="929"/>
      <c r="C3931" s="935"/>
      <c r="D3931" s="530"/>
      <c r="E3931" s="930"/>
      <c r="F3931" s="934"/>
      <c r="G3931" s="935"/>
      <c r="R3931" s="932"/>
      <c r="S3931" s="931"/>
      <c r="W3931" s="932"/>
    </row>
    <row r="3932" spans="1:23" s="563" customFormat="1" ht="15" customHeight="1" x14ac:dyDescent="0.25">
      <c r="A3932" s="934"/>
      <c r="B3932" s="929"/>
      <c r="C3932" s="935"/>
      <c r="D3932" s="530"/>
      <c r="E3932" s="930"/>
      <c r="F3932" s="934"/>
      <c r="G3932" s="935"/>
      <c r="R3932" s="932"/>
      <c r="S3932" s="931"/>
      <c r="W3932" s="932"/>
    </row>
    <row r="3933" spans="1:23" s="563" customFormat="1" ht="15" customHeight="1" x14ac:dyDescent="0.25">
      <c r="A3933" s="934"/>
      <c r="B3933" s="929"/>
      <c r="C3933" s="935"/>
      <c r="D3933" s="530"/>
      <c r="E3933" s="930"/>
      <c r="F3933" s="934"/>
      <c r="G3933" s="935"/>
      <c r="R3933" s="932"/>
      <c r="S3933" s="931"/>
      <c r="W3933" s="932"/>
    </row>
    <row r="3934" spans="1:23" s="563" customFormat="1" ht="15" customHeight="1" x14ac:dyDescent="0.25">
      <c r="A3934" s="934"/>
      <c r="B3934" s="929"/>
      <c r="C3934" s="935"/>
      <c r="D3934" s="530"/>
      <c r="E3934" s="930"/>
      <c r="F3934" s="934"/>
      <c r="G3934" s="935"/>
      <c r="R3934" s="932"/>
      <c r="S3934" s="931"/>
      <c r="W3934" s="932"/>
    </row>
    <row r="3935" spans="1:23" s="563" customFormat="1" ht="15" customHeight="1" x14ac:dyDescent="0.25">
      <c r="A3935" s="934"/>
      <c r="B3935" s="929"/>
      <c r="C3935" s="935"/>
      <c r="D3935" s="530"/>
      <c r="E3935" s="930"/>
      <c r="F3935" s="934"/>
      <c r="G3935" s="935"/>
      <c r="R3935" s="932"/>
      <c r="S3935" s="931"/>
      <c r="W3935" s="932"/>
    </row>
    <row r="3936" spans="1:23" s="563" customFormat="1" ht="15" customHeight="1" x14ac:dyDescent="0.25">
      <c r="A3936" s="934"/>
      <c r="B3936" s="929"/>
      <c r="C3936" s="935"/>
      <c r="D3936" s="530"/>
      <c r="E3936" s="930"/>
      <c r="F3936" s="934"/>
      <c r="G3936" s="935"/>
      <c r="R3936" s="932"/>
      <c r="S3936" s="931"/>
      <c r="W3936" s="932"/>
    </row>
    <row r="3937" spans="1:23" s="563" customFormat="1" ht="15" customHeight="1" x14ac:dyDescent="0.25">
      <c r="A3937" s="934"/>
      <c r="B3937" s="929"/>
      <c r="C3937" s="935"/>
      <c r="D3937" s="530"/>
      <c r="E3937" s="930"/>
      <c r="F3937" s="934"/>
      <c r="G3937" s="935"/>
      <c r="R3937" s="932"/>
      <c r="S3937" s="931"/>
      <c r="W3937" s="932"/>
    </row>
    <row r="3938" spans="1:23" s="563" customFormat="1" ht="15" customHeight="1" x14ac:dyDescent="0.25">
      <c r="A3938" s="934"/>
      <c r="B3938" s="929"/>
      <c r="C3938" s="935"/>
      <c r="D3938" s="530"/>
      <c r="E3938" s="930"/>
      <c r="F3938" s="934"/>
      <c r="G3938" s="935"/>
      <c r="R3938" s="932"/>
      <c r="S3938" s="931"/>
      <c r="W3938" s="932"/>
    </row>
    <row r="3939" spans="1:23" s="563" customFormat="1" ht="15" customHeight="1" x14ac:dyDescent="0.25">
      <c r="A3939" s="934"/>
      <c r="B3939" s="929"/>
      <c r="C3939" s="935"/>
      <c r="D3939" s="530"/>
      <c r="E3939" s="930"/>
      <c r="F3939" s="934"/>
      <c r="G3939" s="935"/>
      <c r="R3939" s="932"/>
      <c r="S3939" s="931"/>
      <c r="W3939" s="932"/>
    </row>
    <row r="3940" spans="1:23" s="563" customFormat="1" ht="15" customHeight="1" x14ac:dyDescent="0.25">
      <c r="A3940" s="934"/>
      <c r="B3940" s="929"/>
      <c r="C3940" s="935"/>
      <c r="D3940" s="530"/>
      <c r="E3940" s="930"/>
      <c r="F3940" s="934"/>
      <c r="G3940" s="935"/>
      <c r="R3940" s="932"/>
      <c r="S3940" s="931"/>
      <c r="W3940" s="932"/>
    </row>
    <row r="3941" spans="1:23" s="563" customFormat="1" ht="15" customHeight="1" x14ac:dyDescent="0.25">
      <c r="A3941" s="934"/>
      <c r="B3941" s="929"/>
      <c r="C3941" s="935"/>
      <c r="D3941" s="530"/>
      <c r="E3941" s="930"/>
      <c r="F3941" s="934"/>
      <c r="G3941" s="935"/>
      <c r="R3941" s="932"/>
      <c r="S3941" s="931"/>
      <c r="W3941" s="932"/>
    </row>
    <row r="3942" spans="1:23" s="563" customFormat="1" ht="15" customHeight="1" x14ac:dyDescent="0.25">
      <c r="A3942" s="934"/>
      <c r="B3942" s="929"/>
      <c r="C3942" s="935"/>
      <c r="D3942" s="530"/>
      <c r="E3942" s="930"/>
      <c r="F3942" s="934"/>
      <c r="G3942" s="935"/>
      <c r="R3942" s="932"/>
      <c r="S3942" s="931"/>
      <c r="W3942" s="932"/>
    </row>
    <row r="3943" spans="1:23" s="563" customFormat="1" ht="15" customHeight="1" x14ac:dyDescent="0.25">
      <c r="A3943" s="934"/>
      <c r="B3943" s="929"/>
      <c r="C3943" s="935"/>
      <c r="D3943" s="530"/>
      <c r="E3943" s="930"/>
      <c r="F3943" s="934"/>
      <c r="G3943" s="935"/>
      <c r="R3943" s="932"/>
      <c r="S3943" s="931"/>
      <c r="W3943" s="932"/>
    </row>
    <row r="3944" spans="1:23" s="563" customFormat="1" ht="15" customHeight="1" x14ac:dyDescent="0.25">
      <c r="A3944" s="934"/>
      <c r="B3944" s="929"/>
      <c r="C3944" s="935"/>
      <c r="D3944" s="530"/>
      <c r="E3944" s="930"/>
      <c r="F3944" s="934"/>
      <c r="G3944" s="935"/>
      <c r="R3944" s="932"/>
      <c r="S3944" s="931"/>
      <c r="W3944" s="932"/>
    </row>
    <row r="3945" spans="1:23" s="563" customFormat="1" ht="15" customHeight="1" x14ac:dyDescent="0.25">
      <c r="A3945" s="934"/>
      <c r="B3945" s="929"/>
      <c r="C3945" s="935"/>
      <c r="D3945" s="530"/>
      <c r="E3945" s="930"/>
      <c r="F3945" s="934"/>
      <c r="G3945" s="935"/>
      <c r="R3945" s="932"/>
      <c r="S3945" s="931"/>
      <c r="W3945" s="932"/>
    </row>
    <row r="3946" spans="1:23" s="563" customFormat="1" ht="15" customHeight="1" x14ac:dyDescent="0.25">
      <c r="A3946" s="934"/>
      <c r="B3946" s="929"/>
      <c r="C3946" s="935"/>
      <c r="D3946" s="530"/>
      <c r="E3946" s="930"/>
      <c r="F3946" s="934"/>
      <c r="G3946" s="935"/>
      <c r="R3946" s="932"/>
      <c r="S3946" s="931"/>
      <c r="W3946" s="932"/>
    </row>
    <row r="3947" spans="1:23" s="563" customFormat="1" ht="15" customHeight="1" x14ac:dyDescent="0.25">
      <c r="A3947" s="934"/>
      <c r="B3947" s="929"/>
      <c r="C3947" s="935"/>
      <c r="D3947" s="530"/>
      <c r="E3947" s="930"/>
      <c r="F3947" s="934"/>
      <c r="G3947" s="935"/>
      <c r="R3947" s="932"/>
      <c r="S3947" s="931"/>
      <c r="W3947" s="932"/>
    </row>
    <row r="3948" spans="1:23" s="563" customFormat="1" ht="15" customHeight="1" x14ac:dyDescent="0.25">
      <c r="A3948" s="934"/>
      <c r="B3948" s="929"/>
      <c r="C3948" s="935"/>
      <c r="D3948" s="530"/>
      <c r="E3948" s="930"/>
      <c r="F3948" s="934"/>
      <c r="G3948" s="935"/>
      <c r="R3948" s="932"/>
      <c r="S3948" s="931"/>
      <c r="W3948" s="932"/>
    </row>
    <row r="3949" spans="1:23" s="563" customFormat="1" ht="15" customHeight="1" x14ac:dyDescent="0.25">
      <c r="A3949" s="934"/>
      <c r="B3949" s="929"/>
      <c r="C3949" s="935"/>
      <c r="D3949" s="530"/>
      <c r="E3949" s="930"/>
      <c r="F3949" s="934"/>
      <c r="G3949" s="935"/>
      <c r="R3949" s="932"/>
      <c r="S3949" s="931"/>
      <c r="W3949" s="932"/>
    </row>
    <row r="3950" spans="1:23" s="563" customFormat="1" ht="15" customHeight="1" x14ac:dyDescent="0.25">
      <c r="A3950" s="934"/>
      <c r="B3950" s="929"/>
      <c r="C3950" s="935"/>
      <c r="D3950" s="530"/>
      <c r="E3950" s="930"/>
      <c r="F3950" s="934"/>
      <c r="G3950" s="935"/>
      <c r="R3950" s="932"/>
      <c r="S3950" s="931"/>
      <c r="W3950" s="932"/>
    </row>
    <row r="3951" spans="1:23" s="563" customFormat="1" ht="15" customHeight="1" x14ac:dyDescent="0.25">
      <c r="A3951" s="934"/>
      <c r="B3951" s="929"/>
      <c r="C3951" s="935"/>
      <c r="D3951" s="530"/>
      <c r="E3951" s="930"/>
      <c r="F3951" s="934"/>
      <c r="G3951" s="935"/>
      <c r="R3951" s="932"/>
      <c r="S3951" s="931"/>
      <c r="W3951" s="932"/>
    </row>
    <row r="3952" spans="1:23" s="563" customFormat="1" ht="15" customHeight="1" x14ac:dyDescent="0.25">
      <c r="A3952" s="934"/>
      <c r="B3952" s="929"/>
      <c r="C3952" s="935"/>
      <c r="D3952" s="530"/>
      <c r="E3952" s="930"/>
      <c r="F3952" s="934"/>
      <c r="G3952" s="935"/>
      <c r="R3952" s="932"/>
      <c r="S3952" s="931"/>
      <c r="W3952" s="932"/>
    </row>
    <row r="3953" spans="1:23" s="563" customFormat="1" ht="15" customHeight="1" x14ac:dyDescent="0.25">
      <c r="A3953" s="934"/>
      <c r="B3953" s="929"/>
      <c r="C3953" s="935"/>
      <c r="D3953" s="530"/>
      <c r="E3953" s="930"/>
      <c r="F3953" s="934"/>
      <c r="G3953" s="935"/>
      <c r="R3953" s="932"/>
      <c r="S3953" s="931"/>
      <c r="W3953" s="932"/>
    </row>
    <row r="3954" spans="1:23" s="563" customFormat="1" ht="15" customHeight="1" x14ac:dyDescent="0.25">
      <c r="A3954" s="934"/>
      <c r="B3954" s="929"/>
      <c r="C3954" s="935"/>
      <c r="D3954" s="530"/>
      <c r="E3954" s="930"/>
      <c r="F3954" s="934"/>
      <c r="G3954" s="935"/>
      <c r="R3954" s="932"/>
      <c r="S3954" s="931"/>
      <c r="W3954" s="932"/>
    </row>
    <row r="3955" spans="1:23" s="563" customFormat="1" ht="15" customHeight="1" x14ac:dyDescent="0.25">
      <c r="A3955" s="934"/>
      <c r="B3955" s="929"/>
      <c r="C3955" s="935"/>
      <c r="D3955" s="530"/>
      <c r="E3955" s="930"/>
      <c r="F3955" s="934"/>
      <c r="G3955" s="935"/>
      <c r="R3955" s="932"/>
      <c r="S3955" s="931"/>
      <c r="W3955" s="932"/>
    </row>
    <row r="3956" spans="1:23" s="563" customFormat="1" ht="15" customHeight="1" x14ac:dyDescent="0.25">
      <c r="A3956" s="934"/>
      <c r="B3956" s="929"/>
      <c r="C3956" s="935"/>
      <c r="D3956" s="530"/>
      <c r="E3956" s="930"/>
      <c r="F3956" s="934"/>
      <c r="G3956" s="935"/>
      <c r="R3956" s="932"/>
      <c r="S3956" s="931"/>
      <c r="W3956" s="932"/>
    </row>
    <row r="3957" spans="1:23" s="563" customFormat="1" ht="15" customHeight="1" x14ac:dyDescent="0.25">
      <c r="A3957" s="934"/>
      <c r="B3957" s="929"/>
      <c r="C3957" s="935"/>
      <c r="D3957" s="530"/>
      <c r="E3957" s="930"/>
      <c r="F3957" s="934"/>
      <c r="G3957" s="935"/>
      <c r="R3957" s="932"/>
      <c r="S3957" s="931"/>
      <c r="W3957" s="932"/>
    </row>
    <row r="3958" spans="1:23" s="563" customFormat="1" ht="15" customHeight="1" x14ac:dyDescent="0.25">
      <c r="A3958" s="934"/>
      <c r="B3958" s="929"/>
      <c r="C3958" s="935"/>
      <c r="D3958" s="530"/>
      <c r="E3958" s="930"/>
      <c r="F3958" s="934"/>
      <c r="G3958" s="935"/>
      <c r="R3958" s="932"/>
      <c r="S3958" s="931"/>
      <c r="W3958" s="932"/>
    </row>
    <row r="3959" spans="1:23" s="563" customFormat="1" ht="15" customHeight="1" x14ac:dyDescent="0.25">
      <c r="A3959" s="934"/>
      <c r="B3959" s="929"/>
      <c r="C3959" s="935"/>
      <c r="D3959" s="530"/>
      <c r="E3959" s="930"/>
      <c r="F3959" s="934"/>
      <c r="G3959" s="935"/>
      <c r="R3959" s="932"/>
      <c r="S3959" s="931"/>
      <c r="W3959" s="932"/>
    </row>
    <row r="3960" spans="1:23" s="563" customFormat="1" ht="15" customHeight="1" x14ac:dyDescent="0.25">
      <c r="A3960" s="934"/>
      <c r="B3960" s="929"/>
      <c r="C3960" s="935"/>
      <c r="D3960" s="530"/>
      <c r="E3960" s="930"/>
      <c r="F3960" s="934"/>
      <c r="G3960" s="935"/>
      <c r="R3960" s="932"/>
      <c r="S3960" s="931"/>
      <c r="W3960" s="932"/>
    </row>
    <row r="3961" spans="1:23" s="563" customFormat="1" ht="15" customHeight="1" x14ac:dyDescent="0.25">
      <c r="A3961" s="934"/>
      <c r="B3961" s="929"/>
      <c r="C3961" s="935"/>
      <c r="D3961" s="530"/>
      <c r="E3961" s="930"/>
      <c r="F3961" s="934"/>
      <c r="G3961" s="935"/>
      <c r="R3961" s="932"/>
      <c r="S3961" s="931"/>
      <c r="W3961" s="932"/>
    </row>
    <row r="3962" spans="1:23" s="563" customFormat="1" ht="15" customHeight="1" x14ac:dyDescent="0.25">
      <c r="A3962" s="934"/>
      <c r="B3962" s="929"/>
      <c r="C3962" s="935"/>
      <c r="D3962" s="530"/>
      <c r="E3962" s="930"/>
      <c r="F3962" s="934"/>
      <c r="G3962" s="935"/>
      <c r="R3962" s="932"/>
      <c r="S3962" s="931"/>
      <c r="W3962" s="932"/>
    </row>
    <row r="3963" spans="1:23" s="563" customFormat="1" ht="15" customHeight="1" x14ac:dyDescent="0.25">
      <c r="A3963" s="934"/>
      <c r="B3963" s="929"/>
      <c r="C3963" s="935"/>
      <c r="D3963" s="530"/>
      <c r="E3963" s="930"/>
      <c r="F3963" s="934"/>
      <c r="G3963" s="935"/>
      <c r="R3963" s="932"/>
      <c r="S3963" s="931"/>
      <c r="W3963" s="932"/>
    </row>
    <row r="3964" spans="1:23" s="563" customFormat="1" ht="15" customHeight="1" x14ac:dyDescent="0.25">
      <c r="A3964" s="934"/>
      <c r="B3964" s="929"/>
      <c r="C3964" s="935"/>
      <c r="D3964" s="530"/>
      <c r="E3964" s="930"/>
      <c r="F3964" s="934"/>
      <c r="G3964" s="935"/>
      <c r="R3964" s="932"/>
      <c r="S3964" s="931"/>
      <c r="W3964" s="932"/>
    </row>
    <row r="3965" spans="1:23" s="563" customFormat="1" ht="15" customHeight="1" x14ac:dyDescent="0.25">
      <c r="A3965" s="934"/>
      <c r="B3965" s="929"/>
      <c r="C3965" s="935"/>
      <c r="D3965" s="530"/>
      <c r="E3965" s="930"/>
      <c r="F3965" s="934"/>
      <c r="G3965" s="935"/>
      <c r="R3965" s="932"/>
      <c r="S3965" s="931"/>
      <c r="W3965" s="932"/>
    </row>
    <row r="3966" spans="1:23" s="563" customFormat="1" ht="15" customHeight="1" x14ac:dyDescent="0.25">
      <c r="A3966" s="934"/>
      <c r="B3966" s="929"/>
      <c r="C3966" s="935"/>
      <c r="D3966" s="530"/>
      <c r="E3966" s="930"/>
      <c r="F3966" s="934"/>
      <c r="G3966" s="935"/>
      <c r="R3966" s="932"/>
      <c r="S3966" s="931"/>
      <c r="W3966" s="932"/>
    </row>
    <row r="3967" spans="1:23" s="563" customFormat="1" ht="15" customHeight="1" x14ac:dyDescent="0.25">
      <c r="A3967" s="934"/>
      <c r="B3967" s="929"/>
      <c r="C3967" s="935"/>
      <c r="D3967" s="530"/>
      <c r="E3967" s="930"/>
      <c r="F3967" s="934"/>
      <c r="G3967" s="935"/>
      <c r="R3967" s="932"/>
      <c r="S3967" s="931"/>
      <c r="W3967" s="932"/>
    </row>
    <row r="3968" spans="1:23" s="563" customFormat="1" ht="15" customHeight="1" x14ac:dyDescent="0.25">
      <c r="A3968" s="934"/>
      <c r="B3968" s="929"/>
      <c r="C3968" s="935"/>
      <c r="D3968" s="530"/>
      <c r="E3968" s="930"/>
      <c r="F3968" s="934"/>
      <c r="G3968" s="935"/>
      <c r="R3968" s="932"/>
      <c r="S3968" s="931"/>
      <c r="W3968" s="932"/>
    </row>
    <row r="3969" spans="1:23" s="563" customFormat="1" ht="15" customHeight="1" x14ac:dyDescent="0.25">
      <c r="A3969" s="934"/>
      <c r="B3969" s="929"/>
      <c r="C3969" s="935"/>
      <c r="D3969" s="530"/>
      <c r="E3969" s="930"/>
      <c r="F3969" s="934"/>
      <c r="G3969" s="935"/>
      <c r="R3969" s="932"/>
      <c r="S3969" s="931"/>
      <c r="W3969" s="932"/>
    </row>
    <row r="3970" spans="1:23" s="563" customFormat="1" ht="15" customHeight="1" x14ac:dyDescent="0.25">
      <c r="A3970" s="934"/>
      <c r="B3970" s="929"/>
      <c r="C3970" s="935"/>
      <c r="D3970" s="530"/>
      <c r="E3970" s="930"/>
      <c r="F3970" s="934"/>
      <c r="G3970" s="935"/>
      <c r="R3970" s="932"/>
      <c r="S3970" s="931"/>
      <c r="W3970" s="932"/>
    </row>
    <row r="3971" spans="1:23" s="563" customFormat="1" ht="15" customHeight="1" x14ac:dyDescent="0.25">
      <c r="A3971" s="934"/>
      <c r="B3971" s="929"/>
      <c r="C3971" s="935"/>
      <c r="D3971" s="530"/>
      <c r="E3971" s="930"/>
      <c r="F3971" s="934"/>
      <c r="G3971" s="935"/>
      <c r="R3971" s="932"/>
      <c r="S3971" s="931"/>
      <c r="W3971" s="932"/>
    </row>
    <row r="3972" spans="1:23" s="563" customFormat="1" ht="15" customHeight="1" x14ac:dyDescent="0.25">
      <c r="A3972" s="934"/>
      <c r="B3972" s="929"/>
      <c r="C3972" s="935"/>
      <c r="D3972" s="530"/>
      <c r="E3972" s="930"/>
      <c r="F3972" s="934"/>
      <c r="G3972" s="935"/>
      <c r="R3972" s="932"/>
      <c r="S3972" s="931"/>
      <c r="W3972" s="932"/>
    </row>
    <row r="3973" spans="1:23" s="563" customFormat="1" ht="15" customHeight="1" x14ac:dyDescent="0.25">
      <c r="A3973" s="934"/>
      <c r="B3973" s="929"/>
      <c r="C3973" s="935"/>
      <c r="D3973" s="530"/>
      <c r="E3973" s="930"/>
      <c r="F3973" s="934"/>
      <c r="G3973" s="935"/>
      <c r="R3973" s="932"/>
      <c r="S3973" s="931"/>
      <c r="W3973" s="932"/>
    </row>
    <row r="3974" spans="1:23" s="563" customFormat="1" ht="15" customHeight="1" x14ac:dyDescent="0.25">
      <c r="A3974" s="934"/>
      <c r="B3974" s="929"/>
      <c r="C3974" s="935"/>
      <c r="D3974" s="530"/>
      <c r="E3974" s="930"/>
      <c r="F3974" s="934"/>
      <c r="G3974" s="935"/>
      <c r="R3974" s="932"/>
      <c r="S3974" s="931"/>
      <c r="W3974" s="932"/>
    </row>
    <row r="3975" spans="1:23" s="563" customFormat="1" ht="15" customHeight="1" x14ac:dyDescent="0.25">
      <c r="A3975" s="934"/>
      <c r="B3975" s="929"/>
      <c r="C3975" s="935"/>
      <c r="D3975" s="530"/>
      <c r="E3975" s="930"/>
      <c r="F3975" s="934"/>
      <c r="G3975" s="935"/>
      <c r="R3975" s="932"/>
      <c r="S3975" s="931"/>
      <c r="W3975" s="932"/>
    </row>
    <row r="3976" spans="1:23" s="563" customFormat="1" ht="15" customHeight="1" x14ac:dyDescent="0.25">
      <c r="A3976" s="934"/>
      <c r="B3976" s="929"/>
      <c r="C3976" s="935"/>
      <c r="D3976" s="530"/>
      <c r="E3976" s="930"/>
      <c r="F3976" s="934"/>
      <c r="G3976" s="935"/>
      <c r="R3976" s="932"/>
      <c r="S3976" s="931"/>
      <c r="W3976" s="932"/>
    </row>
    <row r="3977" spans="1:23" s="563" customFormat="1" ht="15" customHeight="1" x14ac:dyDescent="0.25">
      <c r="A3977" s="934"/>
      <c r="B3977" s="929"/>
      <c r="C3977" s="935"/>
      <c r="D3977" s="530"/>
      <c r="E3977" s="930"/>
      <c r="F3977" s="934"/>
      <c r="G3977" s="935"/>
      <c r="R3977" s="932"/>
      <c r="S3977" s="931"/>
      <c r="W3977" s="932"/>
    </row>
    <row r="3978" spans="1:23" s="563" customFormat="1" ht="15" customHeight="1" x14ac:dyDescent="0.25">
      <c r="A3978" s="934"/>
      <c r="B3978" s="929"/>
      <c r="C3978" s="935"/>
      <c r="D3978" s="530"/>
      <c r="E3978" s="930"/>
      <c r="F3978" s="934"/>
      <c r="G3978" s="935"/>
      <c r="R3978" s="932"/>
      <c r="S3978" s="931"/>
      <c r="W3978" s="932"/>
    </row>
    <row r="3979" spans="1:23" s="563" customFormat="1" ht="15" customHeight="1" x14ac:dyDescent="0.25">
      <c r="A3979" s="934"/>
      <c r="B3979" s="929"/>
      <c r="C3979" s="935"/>
      <c r="D3979" s="530"/>
      <c r="E3979" s="930"/>
      <c r="F3979" s="934"/>
      <c r="G3979" s="935"/>
      <c r="R3979" s="932"/>
      <c r="S3979" s="931"/>
      <c r="W3979" s="932"/>
    </row>
    <row r="3980" spans="1:23" s="563" customFormat="1" ht="15" customHeight="1" x14ac:dyDescent="0.25">
      <c r="A3980" s="934"/>
      <c r="B3980" s="929"/>
      <c r="C3980" s="935"/>
      <c r="D3980" s="530"/>
      <c r="E3980" s="930"/>
      <c r="F3980" s="934"/>
      <c r="G3980" s="935"/>
      <c r="R3980" s="932"/>
      <c r="S3980" s="931"/>
      <c r="W3980" s="932"/>
    </row>
    <row r="3981" spans="1:23" s="563" customFormat="1" ht="15" customHeight="1" x14ac:dyDescent="0.25">
      <c r="A3981" s="934"/>
      <c r="B3981" s="929"/>
      <c r="C3981" s="935"/>
      <c r="D3981" s="530"/>
      <c r="E3981" s="930"/>
      <c r="F3981" s="934"/>
      <c r="G3981" s="935"/>
      <c r="R3981" s="932"/>
      <c r="S3981" s="931"/>
      <c r="W3981" s="932"/>
    </row>
    <row r="3982" spans="1:23" s="563" customFormat="1" ht="15" customHeight="1" x14ac:dyDescent="0.25">
      <c r="A3982" s="934"/>
      <c r="B3982" s="929"/>
      <c r="C3982" s="935"/>
      <c r="D3982" s="530"/>
      <c r="E3982" s="930"/>
      <c r="F3982" s="934"/>
      <c r="G3982" s="935"/>
      <c r="R3982" s="932"/>
      <c r="S3982" s="931"/>
      <c r="W3982" s="932"/>
    </row>
    <row r="3983" spans="1:23" s="563" customFormat="1" ht="15" customHeight="1" x14ac:dyDescent="0.25">
      <c r="A3983" s="934"/>
      <c r="B3983" s="929"/>
      <c r="C3983" s="935"/>
      <c r="D3983" s="530"/>
      <c r="E3983" s="930"/>
      <c r="F3983" s="934"/>
      <c r="G3983" s="935"/>
      <c r="R3983" s="932"/>
      <c r="S3983" s="931"/>
      <c r="W3983" s="932"/>
    </row>
    <row r="3984" spans="1:23" s="563" customFormat="1" ht="15" customHeight="1" x14ac:dyDescent="0.25">
      <c r="A3984" s="934"/>
      <c r="B3984" s="929"/>
      <c r="C3984" s="935"/>
      <c r="D3984" s="530"/>
      <c r="E3984" s="930"/>
      <c r="F3984" s="934"/>
      <c r="G3984" s="935"/>
      <c r="R3984" s="932"/>
      <c r="S3984" s="931"/>
      <c r="W3984" s="932"/>
    </row>
    <row r="3985" spans="1:23" s="563" customFormat="1" ht="15" customHeight="1" x14ac:dyDescent="0.25">
      <c r="A3985" s="934"/>
      <c r="B3985" s="929"/>
      <c r="C3985" s="935"/>
      <c r="D3985" s="530"/>
      <c r="E3985" s="930"/>
      <c r="F3985" s="934"/>
      <c r="G3985" s="935"/>
      <c r="R3985" s="932"/>
      <c r="S3985" s="931"/>
      <c r="W3985" s="932"/>
    </row>
    <row r="3986" spans="1:23" s="563" customFormat="1" ht="15" customHeight="1" x14ac:dyDescent="0.25">
      <c r="A3986" s="934"/>
      <c r="B3986" s="929"/>
      <c r="C3986" s="935"/>
      <c r="D3986" s="530"/>
      <c r="E3986" s="930"/>
      <c r="F3986" s="934"/>
      <c r="G3986" s="935"/>
      <c r="R3986" s="932"/>
      <c r="S3986" s="931"/>
      <c r="W3986" s="932"/>
    </row>
    <row r="3987" spans="1:23" s="563" customFormat="1" ht="15" customHeight="1" x14ac:dyDescent="0.25">
      <c r="A3987" s="934"/>
      <c r="B3987" s="929"/>
      <c r="C3987" s="935"/>
      <c r="D3987" s="530"/>
      <c r="E3987" s="930"/>
      <c r="F3987" s="934"/>
      <c r="G3987" s="935"/>
      <c r="R3987" s="932"/>
      <c r="S3987" s="931"/>
      <c r="W3987" s="932"/>
    </row>
    <row r="3988" spans="1:23" s="563" customFormat="1" ht="15" customHeight="1" x14ac:dyDescent="0.25">
      <c r="A3988" s="934"/>
      <c r="B3988" s="929"/>
      <c r="C3988" s="935"/>
      <c r="D3988" s="530"/>
      <c r="E3988" s="930"/>
      <c r="F3988" s="934"/>
      <c r="G3988" s="935"/>
      <c r="R3988" s="932"/>
      <c r="S3988" s="931"/>
      <c r="W3988" s="932"/>
    </row>
    <row r="3989" spans="1:23" s="563" customFormat="1" ht="15" customHeight="1" x14ac:dyDescent="0.25">
      <c r="A3989" s="934"/>
      <c r="B3989" s="929"/>
      <c r="C3989" s="935"/>
      <c r="D3989" s="530"/>
      <c r="E3989" s="930"/>
      <c r="F3989" s="934"/>
      <c r="G3989" s="935"/>
      <c r="R3989" s="932"/>
      <c r="S3989" s="931"/>
      <c r="W3989" s="932"/>
    </row>
    <row r="3990" spans="1:23" s="563" customFormat="1" ht="15" customHeight="1" x14ac:dyDescent="0.25">
      <c r="A3990" s="934"/>
      <c r="B3990" s="929"/>
      <c r="C3990" s="935"/>
      <c r="D3990" s="530"/>
      <c r="E3990" s="930"/>
      <c r="F3990" s="934"/>
      <c r="G3990" s="935"/>
      <c r="R3990" s="932"/>
      <c r="S3990" s="931"/>
      <c r="W3990" s="932"/>
    </row>
    <row r="3991" spans="1:23" s="563" customFormat="1" ht="15" customHeight="1" x14ac:dyDescent="0.25">
      <c r="A3991" s="934"/>
      <c r="B3991" s="929"/>
      <c r="C3991" s="935"/>
      <c r="D3991" s="530"/>
      <c r="E3991" s="930"/>
      <c r="F3991" s="934"/>
      <c r="G3991" s="935"/>
      <c r="R3991" s="932"/>
      <c r="S3991" s="931"/>
      <c r="W3991" s="932"/>
    </row>
    <row r="3992" spans="1:23" s="563" customFormat="1" ht="15" customHeight="1" x14ac:dyDescent="0.25">
      <c r="A3992" s="934"/>
      <c r="B3992" s="929"/>
      <c r="C3992" s="935"/>
      <c r="D3992" s="530"/>
      <c r="E3992" s="930"/>
      <c r="F3992" s="934"/>
      <c r="G3992" s="935"/>
      <c r="R3992" s="932"/>
      <c r="S3992" s="931"/>
      <c r="W3992" s="932"/>
    </row>
    <row r="3993" spans="1:23" s="563" customFormat="1" ht="15" customHeight="1" x14ac:dyDescent="0.25">
      <c r="A3993" s="934"/>
      <c r="B3993" s="929"/>
      <c r="C3993" s="935"/>
      <c r="D3993" s="530"/>
      <c r="E3993" s="930"/>
      <c r="F3993" s="934"/>
      <c r="G3993" s="935"/>
      <c r="R3993" s="932"/>
      <c r="S3993" s="931"/>
      <c r="W3993" s="932"/>
    </row>
    <row r="3994" spans="1:23" s="563" customFormat="1" ht="15" customHeight="1" x14ac:dyDescent="0.25">
      <c r="A3994" s="934"/>
      <c r="B3994" s="929"/>
      <c r="C3994" s="935"/>
      <c r="D3994" s="530"/>
      <c r="E3994" s="930"/>
      <c r="F3994" s="934"/>
      <c r="G3994" s="935"/>
      <c r="R3994" s="932"/>
      <c r="S3994" s="931"/>
      <c r="W3994" s="932"/>
    </row>
    <row r="3995" spans="1:23" s="563" customFormat="1" ht="15" customHeight="1" x14ac:dyDescent="0.25">
      <c r="A3995" s="934"/>
      <c r="B3995" s="929"/>
      <c r="C3995" s="935"/>
      <c r="D3995" s="530"/>
      <c r="E3995" s="930"/>
      <c r="F3995" s="934"/>
      <c r="G3995" s="935"/>
      <c r="R3995" s="932"/>
      <c r="S3995" s="931"/>
      <c r="W3995" s="932"/>
    </row>
    <row r="3996" spans="1:23" s="563" customFormat="1" ht="15" customHeight="1" x14ac:dyDescent="0.25">
      <c r="A3996" s="934"/>
      <c r="B3996" s="929"/>
      <c r="C3996" s="935"/>
      <c r="D3996" s="530"/>
      <c r="E3996" s="930"/>
      <c r="F3996" s="934"/>
      <c r="G3996" s="935"/>
      <c r="R3996" s="932"/>
      <c r="S3996" s="931"/>
      <c r="W3996" s="932"/>
    </row>
    <row r="3997" spans="1:23" s="563" customFormat="1" ht="15" customHeight="1" x14ac:dyDescent="0.25">
      <c r="A3997" s="934"/>
      <c r="B3997" s="929"/>
      <c r="C3997" s="935"/>
      <c r="D3997" s="530"/>
      <c r="E3997" s="930"/>
      <c r="F3997" s="934"/>
      <c r="G3997" s="935"/>
      <c r="R3997" s="932"/>
      <c r="S3997" s="931"/>
      <c r="W3997" s="932"/>
    </row>
    <row r="3998" spans="1:23" s="563" customFormat="1" ht="15" customHeight="1" x14ac:dyDescent="0.25">
      <c r="A3998" s="934"/>
      <c r="B3998" s="929"/>
      <c r="C3998" s="935"/>
      <c r="D3998" s="530"/>
      <c r="E3998" s="930"/>
      <c r="F3998" s="934"/>
      <c r="G3998" s="935"/>
      <c r="R3998" s="932"/>
      <c r="S3998" s="931"/>
      <c r="W3998" s="932"/>
    </row>
    <row r="3999" spans="1:23" s="563" customFormat="1" ht="15" customHeight="1" x14ac:dyDescent="0.25">
      <c r="A3999" s="934"/>
      <c r="B3999" s="929"/>
      <c r="C3999" s="935"/>
      <c r="D3999" s="530"/>
      <c r="E3999" s="930"/>
      <c r="F3999" s="934"/>
      <c r="G3999" s="935"/>
      <c r="R3999" s="932"/>
      <c r="S3999" s="931"/>
      <c r="W3999" s="932"/>
    </row>
    <row r="4000" spans="1:23" s="563" customFormat="1" ht="15" customHeight="1" x14ac:dyDescent="0.25">
      <c r="A4000" s="934"/>
      <c r="B4000" s="929"/>
      <c r="C4000" s="935"/>
      <c r="D4000" s="530"/>
      <c r="E4000" s="930"/>
      <c r="F4000" s="934"/>
      <c r="G4000" s="935"/>
      <c r="R4000" s="932"/>
      <c r="S4000" s="931"/>
      <c r="W4000" s="932"/>
    </row>
    <row r="4001" spans="1:23" s="563" customFormat="1" ht="15" customHeight="1" x14ac:dyDescent="0.25">
      <c r="A4001" s="934"/>
      <c r="B4001" s="929"/>
      <c r="C4001" s="935"/>
      <c r="D4001" s="530"/>
      <c r="E4001" s="930"/>
      <c r="F4001" s="934"/>
      <c r="G4001" s="935"/>
      <c r="R4001" s="932"/>
      <c r="S4001" s="931"/>
      <c r="W4001" s="932"/>
    </row>
    <row r="4002" spans="1:23" s="563" customFormat="1" ht="15" customHeight="1" x14ac:dyDescent="0.25">
      <c r="A4002" s="934"/>
      <c r="B4002" s="929"/>
      <c r="C4002" s="935"/>
      <c r="D4002" s="530"/>
      <c r="E4002" s="930"/>
      <c r="F4002" s="934"/>
      <c r="G4002" s="935"/>
      <c r="R4002" s="932"/>
      <c r="S4002" s="931"/>
      <c r="W4002" s="932"/>
    </row>
    <row r="4003" spans="1:23" s="563" customFormat="1" ht="15" customHeight="1" x14ac:dyDescent="0.25">
      <c r="A4003" s="934"/>
      <c r="B4003" s="929"/>
      <c r="C4003" s="935"/>
      <c r="D4003" s="530"/>
      <c r="E4003" s="930"/>
      <c r="F4003" s="934"/>
      <c r="G4003" s="935"/>
      <c r="R4003" s="932"/>
      <c r="S4003" s="931"/>
      <c r="W4003" s="932"/>
    </row>
    <row r="4004" spans="1:23" s="563" customFormat="1" ht="15" customHeight="1" x14ac:dyDescent="0.25">
      <c r="A4004" s="934"/>
      <c r="B4004" s="929"/>
      <c r="C4004" s="935"/>
      <c r="D4004" s="530"/>
      <c r="E4004" s="930"/>
      <c r="F4004" s="934"/>
      <c r="G4004" s="935"/>
      <c r="R4004" s="932"/>
      <c r="S4004" s="931"/>
      <c r="W4004" s="932"/>
    </row>
    <row r="4005" spans="1:23" s="563" customFormat="1" ht="15" customHeight="1" x14ac:dyDescent="0.25">
      <c r="A4005" s="934"/>
      <c r="B4005" s="929"/>
      <c r="C4005" s="935"/>
      <c r="D4005" s="530"/>
      <c r="E4005" s="930"/>
      <c r="F4005" s="934"/>
      <c r="G4005" s="935"/>
      <c r="R4005" s="932"/>
      <c r="S4005" s="931"/>
      <c r="W4005" s="932"/>
    </row>
    <row r="4006" spans="1:23" s="563" customFormat="1" ht="15" customHeight="1" x14ac:dyDescent="0.25">
      <c r="A4006" s="934"/>
      <c r="B4006" s="929"/>
      <c r="C4006" s="935"/>
      <c r="D4006" s="530"/>
      <c r="E4006" s="930"/>
      <c r="F4006" s="934"/>
      <c r="G4006" s="935"/>
      <c r="R4006" s="932"/>
      <c r="S4006" s="931"/>
      <c r="W4006" s="932"/>
    </row>
    <row r="4007" spans="1:23" s="563" customFormat="1" ht="15" customHeight="1" x14ac:dyDescent="0.25">
      <c r="A4007" s="934"/>
      <c r="B4007" s="929"/>
      <c r="C4007" s="935"/>
      <c r="D4007" s="530"/>
      <c r="E4007" s="930"/>
      <c r="F4007" s="934"/>
      <c r="G4007" s="935"/>
      <c r="R4007" s="932"/>
      <c r="S4007" s="931"/>
      <c r="W4007" s="932"/>
    </row>
    <row r="4008" spans="1:23" s="563" customFormat="1" ht="15" customHeight="1" x14ac:dyDescent="0.25">
      <c r="A4008" s="934"/>
      <c r="B4008" s="929"/>
      <c r="C4008" s="935"/>
      <c r="D4008" s="530"/>
      <c r="E4008" s="930"/>
      <c r="F4008" s="934"/>
      <c r="G4008" s="935"/>
      <c r="R4008" s="932"/>
      <c r="S4008" s="931"/>
      <c r="W4008" s="932"/>
    </row>
    <row r="4009" spans="1:23" s="563" customFormat="1" ht="15" customHeight="1" x14ac:dyDescent="0.25">
      <c r="A4009" s="934"/>
      <c r="B4009" s="929"/>
      <c r="C4009" s="935"/>
      <c r="D4009" s="530"/>
      <c r="E4009" s="930"/>
      <c r="F4009" s="934"/>
      <c r="G4009" s="935"/>
      <c r="R4009" s="932"/>
      <c r="S4009" s="931"/>
      <c r="W4009" s="932"/>
    </row>
    <row r="4010" spans="1:23" s="563" customFormat="1" ht="15" customHeight="1" x14ac:dyDescent="0.25">
      <c r="A4010" s="934"/>
      <c r="B4010" s="929"/>
      <c r="C4010" s="935"/>
      <c r="D4010" s="530"/>
      <c r="E4010" s="930"/>
      <c r="F4010" s="934"/>
      <c r="G4010" s="935"/>
      <c r="R4010" s="932"/>
      <c r="S4010" s="931"/>
      <c r="W4010" s="932"/>
    </row>
    <row r="4011" spans="1:23" s="563" customFormat="1" ht="15" customHeight="1" x14ac:dyDescent="0.25">
      <c r="A4011" s="934"/>
      <c r="B4011" s="929"/>
      <c r="C4011" s="935"/>
      <c r="D4011" s="530"/>
      <c r="E4011" s="930"/>
      <c r="F4011" s="934"/>
      <c r="G4011" s="935"/>
      <c r="R4011" s="932"/>
      <c r="S4011" s="931"/>
      <c r="W4011" s="932"/>
    </row>
    <row r="4012" spans="1:23" s="563" customFormat="1" ht="15" customHeight="1" x14ac:dyDescent="0.25">
      <c r="A4012" s="934"/>
      <c r="B4012" s="929"/>
      <c r="C4012" s="935"/>
      <c r="D4012" s="530"/>
      <c r="E4012" s="930"/>
      <c r="F4012" s="934"/>
      <c r="G4012" s="935"/>
      <c r="R4012" s="932"/>
      <c r="S4012" s="931"/>
      <c r="W4012" s="932"/>
    </row>
    <row r="4013" spans="1:23" s="563" customFormat="1" ht="15" customHeight="1" x14ac:dyDescent="0.25">
      <c r="A4013" s="934"/>
      <c r="B4013" s="929"/>
      <c r="C4013" s="935"/>
      <c r="D4013" s="530"/>
      <c r="E4013" s="930"/>
      <c r="F4013" s="934"/>
      <c r="G4013" s="935"/>
      <c r="R4013" s="932"/>
      <c r="S4013" s="931"/>
      <c r="W4013" s="932"/>
    </row>
    <row r="4014" spans="1:23" s="563" customFormat="1" ht="15" customHeight="1" x14ac:dyDescent="0.25">
      <c r="A4014" s="934"/>
      <c r="B4014" s="929"/>
      <c r="C4014" s="935"/>
      <c r="D4014" s="530"/>
      <c r="E4014" s="930"/>
      <c r="F4014" s="934"/>
      <c r="G4014" s="935"/>
      <c r="R4014" s="932"/>
      <c r="S4014" s="931"/>
      <c r="W4014" s="932"/>
    </row>
    <row r="4015" spans="1:23" s="563" customFormat="1" ht="15" customHeight="1" x14ac:dyDescent="0.25">
      <c r="A4015" s="934"/>
      <c r="B4015" s="929"/>
      <c r="C4015" s="935"/>
      <c r="D4015" s="530"/>
      <c r="E4015" s="930"/>
      <c r="F4015" s="934"/>
      <c r="G4015" s="935"/>
      <c r="R4015" s="932"/>
      <c r="S4015" s="931"/>
      <c r="W4015" s="932"/>
    </row>
    <row r="4016" spans="1:23" s="563" customFormat="1" ht="15" customHeight="1" x14ac:dyDescent="0.25">
      <c r="A4016" s="934"/>
      <c r="B4016" s="929"/>
      <c r="C4016" s="935"/>
      <c r="D4016" s="530"/>
      <c r="E4016" s="930"/>
      <c r="F4016" s="934"/>
      <c r="G4016" s="935"/>
      <c r="R4016" s="932"/>
      <c r="S4016" s="931"/>
      <c r="W4016" s="932"/>
    </row>
    <row r="4017" spans="1:23" s="563" customFormat="1" ht="15" customHeight="1" x14ac:dyDescent="0.25">
      <c r="A4017" s="934"/>
      <c r="B4017" s="929"/>
      <c r="C4017" s="935"/>
      <c r="D4017" s="530"/>
      <c r="E4017" s="930"/>
      <c r="F4017" s="934"/>
      <c r="G4017" s="935"/>
      <c r="R4017" s="932"/>
      <c r="S4017" s="931"/>
      <c r="W4017" s="932"/>
    </row>
    <row r="4018" spans="1:23" s="563" customFormat="1" ht="15" customHeight="1" x14ac:dyDescent="0.25">
      <c r="A4018" s="934"/>
      <c r="B4018" s="929"/>
      <c r="C4018" s="935"/>
      <c r="D4018" s="530"/>
      <c r="E4018" s="930"/>
      <c r="F4018" s="934"/>
      <c r="G4018" s="935"/>
      <c r="R4018" s="932"/>
      <c r="S4018" s="931"/>
      <c r="W4018" s="932"/>
    </row>
    <row r="4019" spans="1:23" s="563" customFormat="1" ht="15" customHeight="1" x14ac:dyDescent="0.25">
      <c r="A4019" s="934"/>
      <c r="B4019" s="929"/>
      <c r="C4019" s="935"/>
      <c r="D4019" s="530"/>
      <c r="E4019" s="930"/>
      <c r="F4019" s="934"/>
      <c r="G4019" s="935"/>
      <c r="R4019" s="932"/>
      <c r="S4019" s="931"/>
      <c r="W4019" s="932"/>
    </row>
    <row r="4020" spans="1:23" s="563" customFormat="1" ht="15" customHeight="1" x14ac:dyDescent="0.25">
      <c r="A4020" s="934"/>
      <c r="B4020" s="929"/>
      <c r="C4020" s="935"/>
      <c r="D4020" s="530"/>
      <c r="E4020" s="930"/>
      <c r="F4020" s="934"/>
      <c r="G4020" s="935"/>
      <c r="R4020" s="932"/>
      <c r="S4020" s="931"/>
      <c r="W4020" s="932"/>
    </row>
    <row r="4021" spans="1:23" s="563" customFormat="1" ht="15" customHeight="1" x14ac:dyDescent="0.25">
      <c r="A4021" s="934"/>
      <c r="B4021" s="929"/>
      <c r="C4021" s="935"/>
      <c r="D4021" s="530"/>
      <c r="E4021" s="930"/>
      <c r="F4021" s="934"/>
      <c r="G4021" s="935"/>
      <c r="R4021" s="932"/>
      <c r="S4021" s="931"/>
      <c r="W4021" s="932"/>
    </row>
    <row r="4022" spans="1:23" s="563" customFormat="1" ht="15" customHeight="1" x14ac:dyDescent="0.25">
      <c r="A4022" s="934"/>
      <c r="B4022" s="929"/>
      <c r="C4022" s="935"/>
      <c r="D4022" s="530"/>
      <c r="E4022" s="930"/>
      <c r="F4022" s="934"/>
      <c r="G4022" s="935"/>
      <c r="R4022" s="932"/>
      <c r="S4022" s="931"/>
      <c r="W4022" s="932"/>
    </row>
    <row r="4023" spans="1:23" s="563" customFormat="1" ht="15" customHeight="1" x14ac:dyDescent="0.25">
      <c r="A4023" s="934"/>
      <c r="B4023" s="929"/>
      <c r="C4023" s="935"/>
      <c r="D4023" s="530"/>
      <c r="E4023" s="930"/>
      <c r="F4023" s="934"/>
      <c r="G4023" s="935"/>
      <c r="R4023" s="932"/>
      <c r="S4023" s="931"/>
      <c r="W4023" s="932"/>
    </row>
    <row r="4024" spans="1:23" s="563" customFormat="1" ht="15" customHeight="1" x14ac:dyDescent="0.25">
      <c r="A4024" s="934"/>
      <c r="B4024" s="929"/>
      <c r="C4024" s="935"/>
      <c r="D4024" s="530"/>
      <c r="E4024" s="930"/>
      <c r="F4024" s="934"/>
      <c r="G4024" s="935"/>
      <c r="R4024" s="932"/>
      <c r="S4024" s="931"/>
      <c r="W4024" s="932"/>
    </row>
    <row r="4025" spans="1:23" s="563" customFormat="1" ht="15" customHeight="1" x14ac:dyDescent="0.25">
      <c r="A4025" s="934"/>
      <c r="B4025" s="929"/>
      <c r="C4025" s="935"/>
      <c r="D4025" s="530"/>
      <c r="E4025" s="930"/>
      <c r="F4025" s="934"/>
      <c r="G4025" s="935"/>
      <c r="R4025" s="932"/>
      <c r="S4025" s="931"/>
      <c r="W4025" s="932"/>
    </row>
    <row r="4026" spans="1:23" s="563" customFormat="1" ht="15" customHeight="1" x14ac:dyDescent="0.25">
      <c r="A4026" s="934"/>
      <c r="B4026" s="929"/>
      <c r="C4026" s="935"/>
      <c r="D4026" s="530"/>
      <c r="E4026" s="930"/>
      <c r="F4026" s="934"/>
      <c r="G4026" s="935"/>
      <c r="R4026" s="932"/>
      <c r="S4026" s="931"/>
      <c r="W4026" s="932"/>
    </row>
    <row r="4027" spans="1:23" s="563" customFormat="1" ht="15" customHeight="1" x14ac:dyDescent="0.25">
      <c r="A4027" s="934"/>
      <c r="B4027" s="929"/>
      <c r="C4027" s="935"/>
      <c r="D4027" s="530"/>
      <c r="E4027" s="930"/>
      <c r="F4027" s="934"/>
      <c r="G4027" s="935"/>
      <c r="R4027" s="932"/>
      <c r="S4027" s="931"/>
      <c r="W4027" s="932"/>
    </row>
    <row r="4028" spans="1:23" s="563" customFormat="1" ht="15" customHeight="1" x14ac:dyDescent="0.25">
      <c r="A4028" s="934"/>
      <c r="B4028" s="929"/>
      <c r="C4028" s="935"/>
      <c r="D4028" s="530"/>
      <c r="E4028" s="930"/>
      <c r="F4028" s="934"/>
      <c r="G4028" s="935"/>
      <c r="R4028" s="932"/>
      <c r="S4028" s="931"/>
      <c r="W4028" s="932"/>
    </row>
    <row r="4029" spans="1:23" s="563" customFormat="1" ht="15" customHeight="1" x14ac:dyDescent="0.25">
      <c r="A4029" s="934"/>
      <c r="B4029" s="929"/>
      <c r="C4029" s="935"/>
      <c r="D4029" s="530"/>
      <c r="E4029" s="930"/>
      <c r="F4029" s="934"/>
      <c r="G4029" s="935"/>
      <c r="R4029" s="932"/>
      <c r="S4029" s="931"/>
      <c r="W4029" s="932"/>
    </row>
    <row r="4030" spans="1:23" s="563" customFormat="1" ht="15" customHeight="1" x14ac:dyDescent="0.25">
      <c r="A4030" s="934"/>
      <c r="B4030" s="929"/>
      <c r="C4030" s="935"/>
      <c r="D4030" s="530"/>
      <c r="E4030" s="930"/>
      <c r="F4030" s="934"/>
      <c r="G4030" s="935"/>
      <c r="R4030" s="932"/>
      <c r="S4030" s="931"/>
      <c r="W4030" s="932"/>
    </row>
    <row r="4031" spans="1:23" s="563" customFormat="1" ht="15" customHeight="1" x14ac:dyDescent="0.25">
      <c r="A4031" s="934"/>
      <c r="B4031" s="929"/>
      <c r="C4031" s="935"/>
      <c r="D4031" s="530"/>
      <c r="E4031" s="930"/>
      <c r="F4031" s="934"/>
      <c r="G4031" s="935"/>
      <c r="R4031" s="932"/>
      <c r="S4031" s="931"/>
      <c r="W4031" s="932"/>
    </row>
    <row r="4032" spans="1:23" s="563" customFormat="1" ht="15" customHeight="1" x14ac:dyDescent="0.25">
      <c r="A4032" s="934"/>
      <c r="B4032" s="929"/>
      <c r="C4032" s="935"/>
      <c r="D4032" s="530"/>
      <c r="E4032" s="930"/>
      <c r="F4032" s="934"/>
      <c r="G4032" s="935"/>
      <c r="R4032" s="932"/>
      <c r="S4032" s="931"/>
      <c r="W4032" s="932"/>
    </row>
    <row r="4033" spans="1:23" s="563" customFormat="1" ht="15" customHeight="1" x14ac:dyDescent="0.25">
      <c r="A4033" s="934"/>
      <c r="B4033" s="929"/>
      <c r="C4033" s="935"/>
      <c r="D4033" s="530"/>
      <c r="E4033" s="930"/>
      <c r="F4033" s="934"/>
      <c r="G4033" s="935"/>
      <c r="R4033" s="932"/>
      <c r="S4033" s="931"/>
      <c r="W4033" s="932"/>
    </row>
    <row r="4034" spans="1:23" s="563" customFormat="1" ht="15" customHeight="1" x14ac:dyDescent="0.25">
      <c r="A4034" s="934"/>
      <c r="B4034" s="929"/>
      <c r="C4034" s="935"/>
      <c r="D4034" s="530"/>
      <c r="E4034" s="930"/>
      <c r="F4034" s="934"/>
      <c r="G4034" s="935"/>
      <c r="R4034" s="932"/>
      <c r="S4034" s="931"/>
      <c r="W4034" s="932"/>
    </row>
    <row r="4035" spans="1:23" s="563" customFormat="1" ht="15" customHeight="1" x14ac:dyDescent="0.25">
      <c r="A4035" s="934"/>
      <c r="B4035" s="929"/>
      <c r="C4035" s="935"/>
      <c r="D4035" s="530"/>
      <c r="E4035" s="930"/>
      <c r="F4035" s="934"/>
      <c r="G4035" s="935"/>
      <c r="R4035" s="932"/>
      <c r="S4035" s="931"/>
      <c r="W4035" s="932"/>
    </row>
    <row r="4036" spans="1:23" s="563" customFormat="1" ht="15" customHeight="1" x14ac:dyDescent="0.25">
      <c r="A4036" s="934"/>
      <c r="B4036" s="929"/>
      <c r="C4036" s="935"/>
      <c r="D4036" s="530"/>
      <c r="E4036" s="930"/>
      <c r="F4036" s="934"/>
      <c r="G4036" s="935"/>
      <c r="R4036" s="932"/>
      <c r="S4036" s="931"/>
      <c r="W4036" s="932"/>
    </row>
    <row r="4037" spans="1:23" s="563" customFormat="1" ht="15" customHeight="1" x14ac:dyDescent="0.25">
      <c r="A4037" s="934"/>
      <c r="B4037" s="929"/>
      <c r="C4037" s="935"/>
      <c r="D4037" s="530"/>
      <c r="E4037" s="930"/>
      <c r="F4037" s="934"/>
      <c r="G4037" s="935"/>
      <c r="R4037" s="932"/>
      <c r="S4037" s="931"/>
      <c r="W4037" s="932"/>
    </row>
    <row r="4038" spans="1:23" s="563" customFormat="1" ht="15" customHeight="1" x14ac:dyDescent="0.25">
      <c r="A4038" s="934"/>
      <c r="B4038" s="929"/>
      <c r="C4038" s="935"/>
      <c r="D4038" s="530"/>
      <c r="E4038" s="930"/>
      <c r="F4038" s="934"/>
      <c r="G4038" s="935"/>
      <c r="R4038" s="932"/>
      <c r="S4038" s="931"/>
      <c r="W4038" s="932"/>
    </row>
    <row r="4039" spans="1:23" s="563" customFormat="1" ht="15" customHeight="1" x14ac:dyDescent="0.25">
      <c r="A4039" s="934"/>
      <c r="B4039" s="929"/>
      <c r="C4039" s="935"/>
      <c r="D4039" s="530"/>
      <c r="E4039" s="930"/>
      <c r="F4039" s="934"/>
      <c r="G4039" s="935"/>
      <c r="R4039" s="932"/>
      <c r="S4039" s="931"/>
      <c r="W4039" s="932"/>
    </row>
    <row r="4040" spans="1:23" s="563" customFormat="1" ht="15" customHeight="1" x14ac:dyDescent="0.25">
      <c r="A4040" s="934"/>
      <c r="B4040" s="929"/>
      <c r="C4040" s="935"/>
      <c r="D4040" s="530"/>
      <c r="E4040" s="930"/>
      <c r="F4040" s="934"/>
      <c r="G4040" s="935"/>
      <c r="R4040" s="932"/>
      <c r="S4040" s="931"/>
      <c r="W4040" s="932"/>
    </row>
    <row r="4041" spans="1:23" s="563" customFormat="1" ht="15" customHeight="1" x14ac:dyDescent="0.25">
      <c r="A4041" s="934"/>
      <c r="B4041" s="929"/>
      <c r="C4041" s="935"/>
      <c r="D4041" s="530"/>
      <c r="E4041" s="930"/>
      <c r="F4041" s="934"/>
      <c r="G4041" s="935"/>
      <c r="R4041" s="932"/>
      <c r="S4041" s="931"/>
      <c r="W4041" s="932"/>
    </row>
    <row r="4042" spans="1:23" s="563" customFormat="1" ht="15" customHeight="1" x14ac:dyDescent="0.25">
      <c r="A4042" s="934"/>
      <c r="B4042" s="929"/>
      <c r="C4042" s="935"/>
      <c r="D4042" s="530"/>
      <c r="E4042" s="930"/>
      <c r="F4042" s="934"/>
      <c r="G4042" s="935"/>
      <c r="R4042" s="932"/>
      <c r="S4042" s="931"/>
      <c r="W4042" s="932"/>
    </row>
    <row r="4043" spans="1:23" s="563" customFormat="1" ht="15" customHeight="1" x14ac:dyDescent="0.25">
      <c r="A4043" s="934"/>
      <c r="B4043" s="929"/>
      <c r="C4043" s="935"/>
      <c r="D4043" s="530"/>
      <c r="E4043" s="930"/>
      <c r="F4043" s="934"/>
      <c r="G4043" s="935"/>
      <c r="R4043" s="932"/>
      <c r="S4043" s="931"/>
      <c r="W4043" s="932"/>
    </row>
    <row r="4044" spans="1:23" s="563" customFormat="1" ht="15" customHeight="1" x14ac:dyDescent="0.25">
      <c r="A4044" s="934"/>
      <c r="B4044" s="929"/>
      <c r="C4044" s="935"/>
      <c r="D4044" s="530"/>
      <c r="E4044" s="930"/>
      <c r="F4044" s="934"/>
      <c r="G4044" s="935"/>
      <c r="R4044" s="932"/>
      <c r="S4044" s="931"/>
      <c r="W4044" s="932"/>
    </row>
    <row r="4045" spans="1:23" s="563" customFormat="1" ht="15" customHeight="1" x14ac:dyDescent="0.25">
      <c r="A4045" s="934"/>
      <c r="B4045" s="929"/>
      <c r="C4045" s="935"/>
      <c r="D4045" s="530"/>
      <c r="E4045" s="930"/>
      <c r="F4045" s="934"/>
      <c r="G4045" s="935"/>
      <c r="R4045" s="932"/>
      <c r="S4045" s="931"/>
      <c r="W4045" s="932"/>
    </row>
    <row r="4046" spans="1:23" s="563" customFormat="1" ht="15" customHeight="1" x14ac:dyDescent="0.25">
      <c r="A4046" s="934"/>
      <c r="B4046" s="929"/>
      <c r="C4046" s="935"/>
      <c r="D4046" s="530"/>
      <c r="E4046" s="930"/>
      <c r="F4046" s="934"/>
      <c r="G4046" s="935"/>
      <c r="R4046" s="932"/>
      <c r="S4046" s="931"/>
      <c r="W4046" s="932"/>
    </row>
    <row r="4047" spans="1:23" s="563" customFormat="1" ht="15" customHeight="1" x14ac:dyDescent="0.25">
      <c r="A4047" s="934"/>
      <c r="B4047" s="929"/>
      <c r="C4047" s="935"/>
      <c r="D4047" s="530"/>
      <c r="E4047" s="930"/>
      <c r="F4047" s="934"/>
      <c r="G4047" s="935"/>
      <c r="R4047" s="932"/>
      <c r="S4047" s="931"/>
      <c r="W4047" s="932"/>
    </row>
    <row r="4048" spans="1:23" s="563" customFormat="1" ht="15" customHeight="1" x14ac:dyDescent="0.25">
      <c r="A4048" s="934"/>
      <c r="B4048" s="929"/>
      <c r="C4048" s="935"/>
      <c r="D4048" s="530"/>
      <c r="E4048" s="930"/>
      <c r="F4048" s="934"/>
      <c r="G4048" s="935"/>
      <c r="R4048" s="932"/>
      <c r="S4048" s="931"/>
      <c r="W4048" s="932"/>
    </row>
    <row r="4049" spans="1:23" s="563" customFormat="1" ht="15" customHeight="1" x14ac:dyDescent="0.25">
      <c r="A4049" s="934"/>
      <c r="B4049" s="929"/>
      <c r="C4049" s="935"/>
      <c r="D4049" s="530"/>
      <c r="E4049" s="930"/>
      <c r="F4049" s="934"/>
      <c r="G4049" s="935"/>
      <c r="R4049" s="932"/>
      <c r="S4049" s="931"/>
      <c r="W4049" s="932"/>
    </row>
    <row r="4050" spans="1:23" s="563" customFormat="1" ht="15" customHeight="1" x14ac:dyDescent="0.25">
      <c r="A4050" s="934"/>
      <c r="B4050" s="929"/>
      <c r="C4050" s="935"/>
      <c r="D4050" s="530"/>
      <c r="E4050" s="930"/>
      <c r="F4050" s="934"/>
      <c r="G4050" s="935"/>
      <c r="R4050" s="932"/>
      <c r="S4050" s="931"/>
      <c r="W4050" s="932"/>
    </row>
    <row r="4051" spans="1:23" s="563" customFormat="1" ht="15" customHeight="1" x14ac:dyDescent="0.25">
      <c r="A4051" s="934"/>
      <c r="B4051" s="929"/>
      <c r="C4051" s="935"/>
      <c r="D4051" s="530"/>
      <c r="E4051" s="930"/>
      <c r="F4051" s="934"/>
      <c r="G4051" s="935"/>
      <c r="R4051" s="932"/>
      <c r="S4051" s="931"/>
      <c r="W4051" s="932"/>
    </row>
    <row r="4052" spans="1:23" s="563" customFormat="1" ht="15" customHeight="1" x14ac:dyDescent="0.25">
      <c r="A4052" s="934"/>
      <c r="B4052" s="929"/>
      <c r="C4052" s="935"/>
      <c r="D4052" s="530"/>
      <c r="E4052" s="930"/>
      <c r="F4052" s="934"/>
      <c r="G4052" s="935"/>
      <c r="R4052" s="932"/>
      <c r="S4052" s="931"/>
      <c r="W4052" s="932"/>
    </row>
    <row r="4053" spans="1:23" s="563" customFormat="1" ht="15" customHeight="1" x14ac:dyDescent="0.25">
      <c r="A4053" s="934"/>
      <c r="B4053" s="929"/>
      <c r="C4053" s="935"/>
      <c r="D4053" s="530"/>
      <c r="E4053" s="930"/>
      <c r="F4053" s="934"/>
      <c r="G4053" s="935"/>
      <c r="R4053" s="932"/>
      <c r="S4053" s="931"/>
      <c r="W4053" s="932"/>
    </row>
    <row r="4054" spans="1:23" s="563" customFormat="1" ht="15" customHeight="1" x14ac:dyDescent="0.25">
      <c r="A4054" s="934"/>
      <c r="B4054" s="929"/>
      <c r="C4054" s="935"/>
      <c r="D4054" s="530"/>
      <c r="E4054" s="930"/>
      <c r="F4054" s="934"/>
      <c r="G4054" s="935"/>
      <c r="R4054" s="932"/>
      <c r="S4054" s="931"/>
      <c r="W4054" s="932"/>
    </row>
    <row r="4055" spans="1:23" s="563" customFormat="1" ht="15" customHeight="1" x14ac:dyDescent="0.25">
      <c r="A4055" s="934"/>
      <c r="B4055" s="929"/>
      <c r="C4055" s="935"/>
      <c r="D4055" s="530"/>
      <c r="E4055" s="930"/>
      <c r="F4055" s="934"/>
      <c r="G4055" s="935"/>
      <c r="R4055" s="932"/>
      <c r="S4055" s="931"/>
      <c r="W4055" s="932"/>
    </row>
    <row r="4056" spans="1:23" s="563" customFormat="1" ht="15" customHeight="1" x14ac:dyDescent="0.25">
      <c r="A4056" s="934"/>
      <c r="B4056" s="929"/>
      <c r="C4056" s="935"/>
      <c r="D4056" s="530"/>
      <c r="E4056" s="930"/>
      <c r="F4056" s="934"/>
      <c r="G4056" s="935"/>
      <c r="R4056" s="932"/>
      <c r="S4056" s="931"/>
      <c r="W4056" s="932"/>
    </row>
    <row r="4057" spans="1:23" s="563" customFormat="1" ht="15" customHeight="1" x14ac:dyDescent="0.25">
      <c r="A4057" s="934"/>
      <c r="B4057" s="929"/>
      <c r="C4057" s="935"/>
      <c r="D4057" s="530"/>
      <c r="E4057" s="930"/>
      <c r="F4057" s="934"/>
      <c r="G4057" s="935"/>
      <c r="R4057" s="932"/>
      <c r="S4057" s="931"/>
      <c r="W4057" s="932"/>
    </row>
    <row r="4058" spans="1:23" s="563" customFormat="1" ht="15" customHeight="1" x14ac:dyDescent="0.25">
      <c r="A4058" s="934"/>
      <c r="B4058" s="929"/>
      <c r="C4058" s="935"/>
      <c r="D4058" s="530"/>
      <c r="E4058" s="930"/>
      <c r="F4058" s="934"/>
      <c r="G4058" s="935"/>
      <c r="R4058" s="932"/>
      <c r="S4058" s="931"/>
      <c r="W4058" s="932"/>
    </row>
    <row r="4059" spans="1:23" s="563" customFormat="1" ht="15" customHeight="1" x14ac:dyDescent="0.25">
      <c r="A4059" s="934"/>
      <c r="B4059" s="929"/>
      <c r="C4059" s="935"/>
      <c r="D4059" s="530"/>
      <c r="E4059" s="930"/>
      <c r="F4059" s="934"/>
      <c r="G4059" s="935"/>
      <c r="R4059" s="932"/>
      <c r="S4059" s="931"/>
      <c r="W4059" s="932"/>
    </row>
    <row r="4060" spans="1:23" s="563" customFormat="1" ht="15" customHeight="1" x14ac:dyDescent="0.25">
      <c r="A4060" s="934"/>
      <c r="B4060" s="929"/>
      <c r="C4060" s="935"/>
      <c r="D4060" s="530"/>
      <c r="E4060" s="930"/>
      <c r="F4060" s="934"/>
      <c r="G4060" s="935"/>
      <c r="R4060" s="932"/>
      <c r="S4060" s="931"/>
      <c r="W4060" s="932"/>
    </row>
    <row r="4061" spans="1:23" s="563" customFormat="1" ht="15" customHeight="1" x14ac:dyDescent="0.25">
      <c r="A4061" s="934"/>
      <c r="B4061" s="929"/>
      <c r="C4061" s="935"/>
      <c r="D4061" s="530"/>
      <c r="E4061" s="930"/>
      <c r="F4061" s="934"/>
      <c r="G4061" s="935"/>
      <c r="R4061" s="932"/>
      <c r="S4061" s="931"/>
      <c r="W4061" s="932"/>
    </row>
    <row r="4062" spans="1:23" s="563" customFormat="1" ht="15" customHeight="1" x14ac:dyDescent="0.25">
      <c r="A4062" s="934"/>
      <c r="B4062" s="929"/>
      <c r="C4062" s="935"/>
      <c r="D4062" s="530"/>
      <c r="E4062" s="930"/>
      <c r="F4062" s="934"/>
      <c r="G4062" s="935"/>
      <c r="R4062" s="932"/>
      <c r="S4062" s="931"/>
      <c r="W4062" s="932"/>
    </row>
    <row r="4063" spans="1:23" s="563" customFormat="1" ht="15" customHeight="1" x14ac:dyDescent="0.25">
      <c r="A4063" s="934"/>
      <c r="B4063" s="929"/>
      <c r="C4063" s="935"/>
      <c r="D4063" s="530"/>
      <c r="E4063" s="930"/>
      <c r="F4063" s="934"/>
      <c r="G4063" s="935"/>
      <c r="R4063" s="932"/>
      <c r="S4063" s="931"/>
      <c r="W4063" s="932"/>
    </row>
    <row r="4064" spans="1:23" s="563" customFormat="1" ht="15" customHeight="1" x14ac:dyDescent="0.25">
      <c r="A4064" s="934"/>
      <c r="B4064" s="929"/>
      <c r="C4064" s="935"/>
      <c r="D4064" s="530"/>
      <c r="E4064" s="930"/>
      <c r="F4064" s="934"/>
      <c r="G4064" s="935"/>
      <c r="R4064" s="932"/>
      <c r="S4064" s="931"/>
      <c r="W4064" s="932"/>
    </row>
    <row r="4065" spans="1:23" s="563" customFormat="1" ht="15" customHeight="1" x14ac:dyDescent="0.25">
      <c r="A4065" s="934"/>
      <c r="B4065" s="929"/>
      <c r="C4065" s="935"/>
      <c r="D4065" s="530"/>
      <c r="E4065" s="930"/>
      <c r="F4065" s="934"/>
      <c r="G4065" s="935"/>
      <c r="R4065" s="932"/>
      <c r="S4065" s="931"/>
      <c r="W4065" s="932"/>
    </row>
    <row r="4066" spans="1:23" s="563" customFormat="1" ht="15" customHeight="1" x14ac:dyDescent="0.25">
      <c r="A4066" s="934"/>
      <c r="B4066" s="929"/>
      <c r="C4066" s="935"/>
      <c r="D4066" s="530"/>
      <c r="E4066" s="930"/>
      <c r="F4066" s="934"/>
      <c r="G4066" s="935"/>
      <c r="R4066" s="932"/>
      <c r="S4066" s="931"/>
      <c r="W4066" s="932"/>
    </row>
    <row r="4067" spans="1:23" s="563" customFormat="1" ht="15" customHeight="1" x14ac:dyDescent="0.25">
      <c r="A4067" s="934"/>
      <c r="B4067" s="929"/>
      <c r="C4067" s="935"/>
      <c r="D4067" s="530"/>
      <c r="E4067" s="930"/>
      <c r="F4067" s="934"/>
      <c r="G4067" s="935"/>
      <c r="R4067" s="932"/>
      <c r="S4067" s="931"/>
      <c r="W4067" s="932"/>
    </row>
    <row r="4068" spans="1:23" s="563" customFormat="1" ht="15" customHeight="1" x14ac:dyDescent="0.25">
      <c r="A4068" s="934"/>
      <c r="B4068" s="929"/>
      <c r="C4068" s="935"/>
      <c r="D4068" s="530"/>
      <c r="E4068" s="930"/>
      <c r="F4068" s="934"/>
      <c r="G4068" s="935"/>
      <c r="R4068" s="932"/>
      <c r="S4068" s="931"/>
      <c r="W4068" s="932"/>
    </row>
    <row r="4069" spans="1:23" s="563" customFormat="1" ht="15" customHeight="1" x14ac:dyDescent="0.25">
      <c r="A4069" s="934"/>
      <c r="B4069" s="929"/>
      <c r="C4069" s="935"/>
      <c r="D4069" s="530"/>
      <c r="E4069" s="930"/>
      <c r="F4069" s="934"/>
      <c r="G4069" s="935"/>
      <c r="R4069" s="932"/>
      <c r="S4069" s="931"/>
      <c r="W4069" s="932"/>
    </row>
    <row r="4070" spans="1:23" s="563" customFormat="1" ht="15" customHeight="1" x14ac:dyDescent="0.25">
      <c r="A4070" s="934"/>
      <c r="B4070" s="929"/>
      <c r="C4070" s="935"/>
      <c r="D4070" s="530"/>
      <c r="E4070" s="930"/>
      <c r="F4070" s="934"/>
      <c r="G4070" s="935"/>
      <c r="R4070" s="932"/>
      <c r="S4070" s="931"/>
      <c r="W4070" s="932"/>
    </row>
    <row r="4071" spans="1:23" s="563" customFormat="1" ht="15" customHeight="1" x14ac:dyDescent="0.25">
      <c r="A4071" s="934"/>
      <c r="B4071" s="929"/>
      <c r="C4071" s="935"/>
      <c r="D4071" s="530"/>
      <c r="E4071" s="930"/>
      <c r="F4071" s="934"/>
      <c r="G4071" s="935"/>
      <c r="R4071" s="932"/>
      <c r="S4071" s="931"/>
      <c r="W4071" s="932"/>
    </row>
    <row r="4072" spans="1:23" s="563" customFormat="1" ht="15" customHeight="1" x14ac:dyDescent="0.25">
      <c r="A4072" s="934"/>
      <c r="B4072" s="929"/>
      <c r="C4072" s="935"/>
      <c r="D4072" s="530"/>
      <c r="E4072" s="930"/>
      <c r="F4072" s="934"/>
      <c r="G4072" s="935"/>
      <c r="R4072" s="932"/>
      <c r="S4072" s="931"/>
      <c r="W4072" s="932"/>
    </row>
    <row r="4073" spans="1:23" s="563" customFormat="1" ht="15" customHeight="1" x14ac:dyDescent="0.25">
      <c r="A4073" s="934"/>
      <c r="B4073" s="929"/>
      <c r="C4073" s="935"/>
      <c r="D4073" s="530"/>
      <c r="E4073" s="930"/>
      <c r="F4073" s="934"/>
      <c r="G4073" s="935"/>
      <c r="R4073" s="932"/>
      <c r="S4073" s="931"/>
      <c r="W4073" s="932"/>
    </row>
    <row r="4074" spans="1:23" s="563" customFormat="1" ht="15" customHeight="1" x14ac:dyDescent="0.25">
      <c r="A4074" s="934"/>
      <c r="B4074" s="929"/>
      <c r="C4074" s="935"/>
      <c r="D4074" s="530"/>
      <c r="E4074" s="930"/>
      <c r="F4074" s="934"/>
      <c r="G4074" s="935"/>
      <c r="R4074" s="932"/>
      <c r="S4074" s="931"/>
      <c r="W4074" s="932"/>
    </row>
    <row r="4075" spans="1:23" s="563" customFormat="1" ht="15" customHeight="1" x14ac:dyDescent="0.25">
      <c r="A4075" s="934"/>
      <c r="B4075" s="929"/>
      <c r="C4075" s="935"/>
      <c r="D4075" s="530"/>
      <c r="E4075" s="930"/>
      <c r="F4075" s="934"/>
      <c r="G4075" s="935"/>
      <c r="R4075" s="932"/>
      <c r="S4075" s="931"/>
      <c r="W4075" s="932"/>
    </row>
    <row r="4076" spans="1:23" s="563" customFormat="1" ht="15" customHeight="1" x14ac:dyDescent="0.25">
      <c r="A4076" s="934"/>
      <c r="B4076" s="929"/>
      <c r="C4076" s="935"/>
      <c r="D4076" s="530"/>
      <c r="E4076" s="930"/>
      <c r="F4076" s="934"/>
      <c r="G4076" s="935"/>
      <c r="R4076" s="932"/>
      <c r="S4076" s="931"/>
      <c r="W4076" s="932"/>
    </row>
    <row r="4077" spans="1:23" s="563" customFormat="1" ht="15" customHeight="1" x14ac:dyDescent="0.25">
      <c r="A4077" s="934"/>
      <c r="B4077" s="929"/>
      <c r="C4077" s="935"/>
      <c r="D4077" s="530"/>
      <c r="E4077" s="930"/>
      <c r="F4077" s="934"/>
      <c r="G4077" s="935"/>
      <c r="R4077" s="932"/>
      <c r="S4077" s="931"/>
      <c r="W4077" s="932"/>
    </row>
    <row r="4078" spans="1:23" s="563" customFormat="1" ht="15" customHeight="1" x14ac:dyDescent="0.25">
      <c r="A4078" s="934"/>
      <c r="B4078" s="929"/>
      <c r="C4078" s="935"/>
      <c r="D4078" s="530"/>
      <c r="E4078" s="930"/>
      <c r="F4078" s="934"/>
      <c r="G4078" s="935"/>
      <c r="R4078" s="932"/>
      <c r="S4078" s="931"/>
      <c r="W4078" s="932"/>
    </row>
    <row r="4079" spans="1:23" s="563" customFormat="1" ht="15" customHeight="1" x14ac:dyDescent="0.25">
      <c r="A4079" s="934"/>
      <c r="B4079" s="929"/>
      <c r="C4079" s="935"/>
      <c r="D4079" s="530"/>
      <c r="E4079" s="930"/>
      <c r="F4079" s="934"/>
      <c r="G4079" s="935"/>
      <c r="R4079" s="932"/>
      <c r="S4079" s="931"/>
      <c r="W4079" s="932"/>
    </row>
    <row r="4080" spans="1:23" s="563" customFormat="1" ht="15" customHeight="1" x14ac:dyDescent="0.25">
      <c r="A4080" s="934"/>
      <c r="B4080" s="929"/>
      <c r="C4080" s="935"/>
      <c r="D4080" s="530"/>
      <c r="E4080" s="930"/>
      <c r="F4080" s="934"/>
      <c r="G4080" s="935"/>
      <c r="R4080" s="932"/>
      <c r="S4080" s="931"/>
      <c r="W4080" s="932"/>
    </row>
    <row r="4081" spans="1:23" s="563" customFormat="1" ht="15" customHeight="1" x14ac:dyDescent="0.25">
      <c r="A4081" s="934"/>
      <c r="B4081" s="929"/>
      <c r="C4081" s="935"/>
      <c r="D4081" s="530"/>
      <c r="E4081" s="930"/>
      <c r="F4081" s="934"/>
      <c r="G4081" s="935"/>
      <c r="R4081" s="932"/>
      <c r="S4081" s="931"/>
      <c r="W4081" s="932"/>
    </row>
    <row r="4082" spans="1:23" s="563" customFormat="1" ht="15" customHeight="1" x14ac:dyDescent="0.25">
      <c r="A4082" s="934"/>
      <c r="B4082" s="929"/>
      <c r="C4082" s="935"/>
      <c r="D4082" s="530"/>
      <c r="E4082" s="930"/>
      <c r="F4082" s="934"/>
      <c r="G4082" s="935"/>
      <c r="R4082" s="932"/>
      <c r="S4082" s="931"/>
      <c r="W4082" s="932"/>
    </row>
    <row r="4083" spans="1:23" s="563" customFormat="1" ht="15" customHeight="1" x14ac:dyDescent="0.25">
      <c r="A4083" s="934"/>
      <c r="B4083" s="929"/>
      <c r="C4083" s="935"/>
      <c r="D4083" s="530"/>
      <c r="E4083" s="930"/>
      <c r="F4083" s="934"/>
      <c r="G4083" s="935"/>
      <c r="R4083" s="932"/>
      <c r="S4083" s="931"/>
      <c r="W4083" s="932"/>
    </row>
    <row r="4084" spans="1:23" s="563" customFormat="1" ht="15" customHeight="1" x14ac:dyDescent="0.25">
      <c r="A4084" s="934"/>
      <c r="B4084" s="929"/>
      <c r="C4084" s="935"/>
      <c r="D4084" s="530"/>
      <c r="E4084" s="930"/>
      <c r="F4084" s="934"/>
      <c r="G4084" s="935"/>
      <c r="R4084" s="932"/>
      <c r="S4084" s="931"/>
      <c r="W4084" s="932"/>
    </row>
    <row r="4085" spans="1:23" s="563" customFormat="1" ht="15" customHeight="1" x14ac:dyDescent="0.25">
      <c r="A4085" s="934"/>
      <c r="B4085" s="929"/>
      <c r="C4085" s="935"/>
      <c r="D4085" s="530"/>
      <c r="E4085" s="930"/>
      <c r="F4085" s="934"/>
      <c r="G4085" s="935"/>
      <c r="R4085" s="932"/>
      <c r="S4085" s="931"/>
      <c r="W4085" s="932"/>
    </row>
    <row r="4086" spans="1:23" s="563" customFormat="1" ht="15" customHeight="1" x14ac:dyDescent="0.25">
      <c r="A4086" s="934"/>
      <c r="B4086" s="929"/>
      <c r="C4086" s="935"/>
      <c r="D4086" s="530"/>
      <c r="E4086" s="930"/>
      <c r="F4086" s="934"/>
      <c r="G4086" s="935"/>
      <c r="R4086" s="932"/>
      <c r="S4086" s="931"/>
      <c r="W4086" s="932"/>
    </row>
    <row r="4087" spans="1:23" s="563" customFormat="1" ht="15" customHeight="1" x14ac:dyDescent="0.25">
      <c r="A4087" s="934"/>
      <c r="B4087" s="929"/>
      <c r="C4087" s="935"/>
      <c r="D4087" s="530"/>
      <c r="E4087" s="930"/>
      <c r="F4087" s="934"/>
      <c r="G4087" s="935"/>
      <c r="R4087" s="932"/>
      <c r="S4087" s="931"/>
      <c r="W4087" s="932"/>
    </row>
    <row r="4088" spans="1:23" s="563" customFormat="1" ht="15" customHeight="1" x14ac:dyDescent="0.25">
      <c r="A4088" s="934"/>
      <c r="B4088" s="929"/>
      <c r="C4088" s="935"/>
      <c r="D4088" s="530"/>
      <c r="E4088" s="930"/>
      <c r="F4088" s="934"/>
      <c r="G4088" s="935"/>
      <c r="R4088" s="932"/>
      <c r="S4088" s="931"/>
      <c r="W4088" s="932"/>
    </row>
    <row r="4089" spans="1:23" s="563" customFormat="1" ht="15" customHeight="1" x14ac:dyDescent="0.25">
      <c r="A4089" s="934"/>
      <c r="B4089" s="929"/>
      <c r="C4089" s="935"/>
      <c r="D4089" s="530"/>
      <c r="E4089" s="930"/>
      <c r="F4089" s="934"/>
      <c r="G4089" s="935"/>
      <c r="R4089" s="932"/>
      <c r="S4089" s="931"/>
      <c r="W4089" s="932"/>
    </row>
    <row r="4090" spans="1:23" s="563" customFormat="1" ht="15" customHeight="1" x14ac:dyDescent="0.25">
      <c r="A4090" s="934"/>
      <c r="B4090" s="929"/>
      <c r="C4090" s="935"/>
      <c r="D4090" s="530"/>
      <c r="E4090" s="930"/>
      <c r="F4090" s="934"/>
      <c r="G4090" s="935"/>
      <c r="R4090" s="932"/>
      <c r="S4090" s="931"/>
      <c r="W4090" s="932"/>
    </row>
    <row r="4091" spans="1:23" s="563" customFormat="1" ht="15" customHeight="1" x14ac:dyDescent="0.25">
      <c r="A4091" s="934"/>
      <c r="B4091" s="929"/>
      <c r="C4091" s="935"/>
      <c r="D4091" s="530"/>
      <c r="E4091" s="930"/>
      <c r="F4091" s="934"/>
      <c r="G4091" s="935"/>
      <c r="R4091" s="932"/>
      <c r="S4091" s="931"/>
      <c r="W4091" s="932"/>
    </row>
    <row r="4092" spans="1:23" s="563" customFormat="1" ht="15" customHeight="1" x14ac:dyDescent="0.25">
      <c r="A4092" s="934"/>
      <c r="B4092" s="929"/>
      <c r="C4092" s="935"/>
      <c r="D4092" s="530"/>
      <c r="E4092" s="930"/>
      <c r="F4092" s="934"/>
      <c r="G4092" s="935"/>
      <c r="R4092" s="932"/>
      <c r="S4092" s="931"/>
      <c r="W4092" s="932"/>
    </row>
    <row r="4093" spans="1:23" s="563" customFormat="1" ht="15" customHeight="1" x14ac:dyDescent="0.25">
      <c r="A4093" s="934"/>
      <c r="B4093" s="929"/>
      <c r="C4093" s="935"/>
      <c r="D4093" s="530"/>
      <c r="E4093" s="930"/>
      <c r="F4093" s="934"/>
      <c r="G4093" s="935"/>
      <c r="R4093" s="932"/>
      <c r="S4093" s="931"/>
      <c r="W4093" s="932"/>
    </row>
    <row r="4094" spans="1:23" s="563" customFormat="1" ht="15" customHeight="1" x14ac:dyDescent="0.25">
      <c r="A4094" s="934"/>
      <c r="B4094" s="929"/>
      <c r="C4094" s="935"/>
      <c r="D4094" s="530"/>
      <c r="E4094" s="930"/>
      <c r="F4094" s="934"/>
      <c r="G4094" s="935"/>
      <c r="R4094" s="932"/>
      <c r="S4094" s="931"/>
      <c r="W4094" s="932"/>
    </row>
    <row r="4095" spans="1:23" s="563" customFormat="1" ht="15" customHeight="1" x14ac:dyDescent="0.25">
      <c r="A4095" s="934"/>
      <c r="B4095" s="929"/>
      <c r="C4095" s="935"/>
      <c r="D4095" s="530"/>
      <c r="E4095" s="930"/>
      <c r="F4095" s="934"/>
      <c r="G4095" s="935"/>
      <c r="R4095" s="932"/>
      <c r="S4095" s="931"/>
      <c r="W4095" s="932"/>
    </row>
    <row r="4096" spans="1:23" s="563" customFormat="1" ht="15" customHeight="1" x14ac:dyDescent="0.25">
      <c r="A4096" s="934"/>
      <c r="B4096" s="929"/>
      <c r="C4096" s="935"/>
      <c r="D4096" s="530"/>
      <c r="E4096" s="930"/>
      <c r="F4096" s="934"/>
      <c r="G4096" s="935"/>
      <c r="R4096" s="932"/>
      <c r="S4096" s="931"/>
      <c r="W4096" s="932"/>
    </row>
    <row r="4097" spans="1:23" s="563" customFormat="1" ht="15" customHeight="1" x14ac:dyDescent="0.25">
      <c r="A4097" s="934"/>
      <c r="B4097" s="929"/>
      <c r="C4097" s="935"/>
      <c r="D4097" s="530"/>
      <c r="E4097" s="930"/>
      <c r="F4097" s="934"/>
      <c r="G4097" s="935"/>
      <c r="R4097" s="932"/>
      <c r="S4097" s="931"/>
      <c r="W4097" s="932"/>
    </row>
    <row r="4098" spans="1:23" s="563" customFormat="1" ht="15" customHeight="1" x14ac:dyDescent="0.25">
      <c r="A4098" s="934"/>
      <c r="B4098" s="929"/>
      <c r="C4098" s="935"/>
      <c r="D4098" s="530"/>
      <c r="E4098" s="930"/>
      <c r="F4098" s="934"/>
      <c r="G4098" s="935"/>
      <c r="R4098" s="932"/>
      <c r="S4098" s="931"/>
      <c r="W4098" s="932"/>
    </row>
    <row r="4099" spans="1:23" s="563" customFormat="1" ht="15" customHeight="1" x14ac:dyDescent="0.25">
      <c r="A4099" s="934"/>
      <c r="B4099" s="929"/>
      <c r="C4099" s="935"/>
      <c r="D4099" s="530"/>
      <c r="E4099" s="930"/>
      <c r="F4099" s="934"/>
      <c r="G4099" s="935"/>
      <c r="R4099" s="932"/>
      <c r="S4099" s="931"/>
      <c r="W4099" s="932"/>
    </row>
    <row r="4100" spans="1:23" s="563" customFormat="1" ht="15" customHeight="1" x14ac:dyDescent="0.25">
      <c r="A4100" s="934"/>
      <c r="B4100" s="929"/>
      <c r="C4100" s="935"/>
      <c r="D4100" s="530"/>
      <c r="E4100" s="930"/>
      <c r="F4100" s="934"/>
      <c r="G4100" s="935"/>
      <c r="R4100" s="932"/>
      <c r="S4100" s="931"/>
      <c r="W4100" s="932"/>
    </row>
    <row r="4101" spans="1:23" s="563" customFormat="1" ht="15" customHeight="1" x14ac:dyDescent="0.25">
      <c r="A4101" s="934"/>
      <c r="B4101" s="929"/>
      <c r="C4101" s="935"/>
      <c r="D4101" s="530"/>
      <c r="E4101" s="930"/>
      <c r="F4101" s="934"/>
      <c r="G4101" s="935"/>
      <c r="R4101" s="932"/>
      <c r="S4101" s="931"/>
      <c r="W4101" s="932"/>
    </row>
    <row r="4102" spans="1:23" s="563" customFormat="1" ht="15" customHeight="1" x14ac:dyDescent="0.25">
      <c r="A4102" s="934"/>
      <c r="B4102" s="929"/>
      <c r="C4102" s="935"/>
      <c r="D4102" s="530"/>
      <c r="E4102" s="930"/>
      <c r="F4102" s="934"/>
      <c r="G4102" s="935"/>
      <c r="R4102" s="932"/>
      <c r="S4102" s="931"/>
      <c r="W4102" s="932"/>
    </row>
    <row r="4103" spans="1:23" s="563" customFormat="1" ht="15" customHeight="1" x14ac:dyDescent="0.25">
      <c r="A4103" s="934"/>
      <c r="B4103" s="929"/>
      <c r="C4103" s="935"/>
      <c r="D4103" s="530"/>
      <c r="E4103" s="930"/>
      <c r="F4103" s="934"/>
      <c r="G4103" s="935"/>
      <c r="R4103" s="932"/>
      <c r="S4103" s="931"/>
      <c r="W4103" s="932"/>
    </row>
    <row r="4104" spans="1:23" s="563" customFormat="1" ht="15" customHeight="1" x14ac:dyDescent="0.25">
      <c r="A4104" s="934"/>
      <c r="B4104" s="929"/>
      <c r="C4104" s="935"/>
      <c r="D4104" s="530"/>
      <c r="E4104" s="930"/>
      <c r="F4104" s="934"/>
      <c r="G4104" s="935"/>
      <c r="R4104" s="932"/>
      <c r="S4104" s="931"/>
      <c r="W4104" s="932"/>
    </row>
    <row r="4105" spans="1:23" s="563" customFormat="1" ht="15" customHeight="1" x14ac:dyDescent="0.25">
      <c r="A4105" s="934"/>
      <c r="B4105" s="929"/>
      <c r="C4105" s="935"/>
      <c r="D4105" s="530"/>
      <c r="E4105" s="930"/>
      <c r="F4105" s="934"/>
      <c r="G4105" s="935"/>
      <c r="R4105" s="932"/>
      <c r="S4105" s="931"/>
      <c r="W4105" s="932"/>
    </row>
    <row r="4106" spans="1:23" s="563" customFormat="1" ht="15" customHeight="1" x14ac:dyDescent="0.25">
      <c r="A4106" s="934"/>
      <c r="B4106" s="929"/>
      <c r="C4106" s="935"/>
      <c r="D4106" s="530"/>
      <c r="E4106" s="930"/>
      <c r="F4106" s="934"/>
      <c r="G4106" s="935"/>
      <c r="R4106" s="932"/>
      <c r="S4106" s="931"/>
      <c r="W4106" s="932"/>
    </row>
    <row r="4107" spans="1:23" s="563" customFormat="1" ht="15" customHeight="1" x14ac:dyDescent="0.25">
      <c r="A4107" s="934"/>
      <c r="B4107" s="929"/>
      <c r="C4107" s="935"/>
      <c r="D4107" s="530"/>
      <c r="E4107" s="930"/>
      <c r="F4107" s="934"/>
      <c r="G4107" s="935"/>
      <c r="R4107" s="932"/>
      <c r="S4107" s="931"/>
      <c r="W4107" s="932"/>
    </row>
    <row r="4108" spans="1:23" s="563" customFormat="1" ht="15" customHeight="1" x14ac:dyDescent="0.25">
      <c r="A4108" s="934"/>
      <c r="B4108" s="929"/>
      <c r="C4108" s="935"/>
      <c r="D4108" s="530"/>
      <c r="E4108" s="930"/>
      <c r="F4108" s="934"/>
      <c r="G4108" s="935"/>
      <c r="R4108" s="932"/>
      <c r="S4108" s="931"/>
      <c r="W4108" s="932"/>
    </row>
    <row r="4109" spans="1:23" s="563" customFormat="1" ht="15" customHeight="1" x14ac:dyDescent="0.25">
      <c r="A4109" s="934"/>
      <c r="B4109" s="929"/>
      <c r="C4109" s="935"/>
      <c r="D4109" s="530"/>
      <c r="E4109" s="930"/>
      <c r="F4109" s="934"/>
      <c r="G4109" s="935"/>
      <c r="R4109" s="932"/>
      <c r="S4109" s="931"/>
      <c r="W4109" s="932"/>
    </row>
    <row r="4110" spans="1:23" s="563" customFormat="1" ht="15" customHeight="1" x14ac:dyDescent="0.25">
      <c r="A4110" s="934"/>
      <c r="B4110" s="929"/>
      <c r="C4110" s="935"/>
      <c r="D4110" s="530"/>
      <c r="E4110" s="930"/>
      <c r="F4110" s="934"/>
      <c r="G4110" s="935"/>
      <c r="R4110" s="932"/>
      <c r="S4110" s="931"/>
      <c r="W4110" s="932"/>
    </row>
    <row r="4111" spans="1:23" s="563" customFormat="1" ht="15" customHeight="1" x14ac:dyDescent="0.25">
      <c r="A4111" s="934"/>
      <c r="B4111" s="929"/>
      <c r="C4111" s="935"/>
      <c r="D4111" s="530"/>
      <c r="E4111" s="930"/>
      <c r="F4111" s="934"/>
      <c r="G4111" s="935"/>
      <c r="R4111" s="932"/>
      <c r="S4111" s="931"/>
      <c r="W4111" s="932"/>
    </row>
    <row r="4112" spans="1:23" s="563" customFormat="1" ht="15" customHeight="1" x14ac:dyDescent="0.25">
      <c r="A4112" s="934"/>
      <c r="B4112" s="929"/>
      <c r="C4112" s="935"/>
      <c r="D4112" s="530"/>
      <c r="E4112" s="930"/>
      <c r="F4112" s="934"/>
      <c r="G4112" s="935"/>
      <c r="R4112" s="932"/>
      <c r="S4112" s="931"/>
      <c r="W4112" s="932"/>
    </row>
    <row r="4113" spans="1:23" s="563" customFormat="1" ht="15" customHeight="1" x14ac:dyDescent="0.25">
      <c r="A4113" s="934"/>
      <c r="B4113" s="929"/>
      <c r="C4113" s="935"/>
      <c r="D4113" s="530"/>
      <c r="E4113" s="930"/>
      <c r="F4113" s="934"/>
      <c r="G4113" s="935"/>
      <c r="R4113" s="932"/>
      <c r="S4113" s="931"/>
      <c r="W4113" s="932"/>
    </row>
    <row r="4114" spans="1:23" s="563" customFormat="1" ht="15" customHeight="1" x14ac:dyDescent="0.25">
      <c r="A4114" s="934"/>
      <c r="B4114" s="929"/>
      <c r="C4114" s="935"/>
      <c r="D4114" s="530"/>
      <c r="E4114" s="930"/>
      <c r="F4114" s="934"/>
      <c r="G4114" s="935"/>
      <c r="R4114" s="932"/>
      <c r="S4114" s="931"/>
      <c r="W4114" s="932"/>
    </row>
    <row r="4115" spans="1:23" s="563" customFormat="1" ht="15" customHeight="1" x14ac:dyDescent="0.25">
      <c r="A4115" s="934"/>
      <c r="B4115" s="929"/>
      <c r="C4115" s="935"/>
      <c r="D4115" s="530"/>
      <c r="E4115" s="930"/>
      <c r="F4115" s="934"/>
      <c r="G4115" s="935"/>
      <c r="R4115" s="932"/>
      <c r="S4115" s="931"/>
      <c r="W4115" s="932"/>
    </row>
    <row r="4116" spans="1:23" s="563" customFormat="1" ht="15" customHeight="1" x14ac:dyDescent="0.25">
      <c r="A4116" s="934"/>
      <c r="B4116" s="929"/>
      <c r="C4116" s="935"/>
      <c r="D4116" s="530"/>
      <c r="E4116" s="930"/>
      <c r="F4116" s="934"/>
      <c r="G4116" s="935"/>
      <c r="R4116" s="932"/>
      <c r="S4116" s="931"/>
      <c r="W4116" s="932"/>
    </row>
    <row r="4117" spans="1:23" s="563" customFormat="1" ht="15" customHeight="1" x14ac:dyDescent="0.25">
      <c r="A4117" s="934"/>
      <c r="B4117" s="929"/>
      <c r="C4117" s="935"/>
      <c r="D4117" s="530"/>
      <c r="E4117" s="930"/>
      <c r="F4117" s="934"/>
      <c r="G4117" s="935"/>
      <c r="R4117" s="932"/>
      <c r="S4117" s="931"/>
      <c r="W4117" s="932"/>
    </row>
    <row r="4118" spans="1:23" s="563" customFormat="1" ht="15" customHeight="1" x14ac:dyDescent="0.25">
      <c r="A4118" s="934"/>
      <c r="B4118" s="929"/>
      <c r="C4118" s="935"/>
      <c r="D4118" s="530"/>
      <c r="E4118" s="930"/>
      <c r="F4118" s="934"/>
      <c r="G4118" s="935"/>
      <c r="R4118" s="932"/>
      <c r="S4118" s="931"/>
      <c r="W4118" s="932"/>
    </row>
    <row r="4119" spans="1:23" s="563" customFormat="1" ht="15" customHeight="1" x14ac:dyDescent="0.25">
      <c r="A4119" s="934"/>
      <c r="B4119" s="929"/>
      <c r="C4119" s="935"/>
      <c r="D4119" s="530"/>
      <c r="E4119" s="930"/>
      <c r="F4119" s="934"/>
      <c r="G4119" s="935"/>
      <c r="R4119" s="932"/>
      <c r="S4119" s="931"/>
      <c r="W4119" s="932"/>
    </row>
    <row r="4120" spans="1:23" s="563" customFormat="1" ht="15" customHeight="1" x14ac:dyDescent="0.25">
      <c r="A4120" s="934"/>
      <c r="B4120" s="929"/>
      <c r="C4120" s="935"/>
      <c r="D4120" s="530"/>
      <c r="E4120" s="930"/>
      <c r="F4120" s="934"/>
      <c r="G4120" s="935"/>
      <c r="R4120" s="932"/>
      <c r="S4120" s="931"/>
      <c r="W4120" s="932"/>
    </row>
    <row r="4121" spans="1:23" s="563" customFormat="1" ht="15" customHeight="1" x14ac:dyDescent="0.25">
      <c r="A4121" s="934"/>
      <c r="B4121" s="929"/>
      <c r="C4121" s="935"/>
      <c r="D4121" s="530"/>
      <c r="E4121" s="930"/>
      <c r="F4121" s="934"/>
      <c r="G4121" s="935"/>
      <c r="R4121" s="932"/>
      <c r="S4121" s="931"/>
      <c r="W4121" s="932"/>
    </row>
    <row r="4122" spans="1:23" s="563" customFormat="1" ht="15" customHeight="1" x14ac:dyDescent="0.25">
      <c r="A4122" s="934"/>
      <c r="B4122" s="929"/>
      <c r="C4122" s="935"/>
      <c r="D4122" s="530"/>
      <c r="E4122" s="930"/>
      <c r="F4122" s="934"/>
      <c r="G4122" s="935"/>
      <c r="R4122" s="932"/>
      <c r="S4122" s="931"/>
      <c r="W4122" s="932"/>
    </row>
    <row r="4123" spans="1:23" s="563" customFormat="1" ht="15" customHeight="1" x14ac:dyDescent="0.25">
      <c r="A4123" s="934"/>
      <c r="B4123" s="929"/>
      <c r="C4123" s="935"/>
      <c r="D4123" s="530"/>
      <c r="E4123" s="930"/>
      <c r="F4123" s="934"/>
      <c r="G4123" s="935"/>
      <c r="R4123" s="932"/>
      <c r="S4123" s="931"/>
      <c r="W4123" s="932"/>
    </row>
    <row r="4124" spans="1:23" s="563" customFormat="1" ht="15" customHeight="1" x14ac:dyDescent="0.25">
      <c r="A4124" s="934"/>
      <c r="B4124" s="929"/>
      <c r="C4124" s="935"/>
      <c r="D4124" s="530"/>
      <c r="E4124" s="930"/>
      <c r="F4124" s="934"/>
      <c r="G4124" s="935"/>
      <c r="R4124" s="932"/>
      <c r="S4124" s="931"/>
      <c r="W4124" s="932"/>
    </row>
    <row r="4125" spans="1:23" s="563" customFormat="1" ht="15" customHeight="1" x14ac:dyDescent="0.25">
      <c r="A4125" s="934"/>
      <c r="B4125" s="929"/>
      <c r="C4125" s="935"/>
      <c r="D4125" s="530"/>
      <c r="E4125" s="930"/>
      <c r="F4125" s="934"/>
      <c r="G4125" s="935"/>
      <c r="R4125" s="932"/>
      <c r="S4125" s="931"/>
      <c r="W4125" s="932"/>
    </row>
    <row r="4126" spans="1:23" s="563" customFormat="1" ht="15" customHeight="1" x14ac:dyDescent="0.25">
      <c r="A4126" s="934"/>
      <c r="B4126" s="929"/>
      <c r="C4126" s="935"/>
      <c r="D4126" s="530"/>
      <c r="E4126" s="930"/>
      <c r="F4126" s="934"/>
      <c r="G4126" s="935"/>
      <c r="R4126" s="932"/>
      <c r="S4126" s="931"/>
      <c r="W4126" s="932"/>
    </row>
    <row r="4127" spans="1:23" s="563" customFormat="1" ht="15" customHeight="1" x14ac:dyDescent="0.25">
      <c r="A4127" s="934"/>
      <c r="B4127" s="929"/>
      <c r="C4127" s="935"/>
      <c r="D4127" s="530"/>
      <c r="E4127" s="930"/>
      <c r="F4127" s="934"/>
      <c r="G4127" s="935"/>
      <c r="R4127" s="932"/>
      <c r="S4127" s="931"/>
      <c r="W4127" s="932"/>
    </row>
    <row r="4128" spans="1:23" s="563" customFormat="1" ht="15" customHeight="1" x14ac:dyDescent="0.25">
      <c r="A4128" s="934"/>
      <c r="B4128" s="929"/>
      <c r="C4128" s="935"/>
      <c r="D4128" s="530"/>
      <c r="E4128" s="930"/>
      <c r="F4128" s="934"/>
      <c r="G4128" s="935"/>
      <c r="R4128" s="932"/>
      <c r="S4128" s="931"/>
      <c r="W4128" s="932"/>
    </row>
    <row r="4129" spans="1:23" s="563" customFormat="1" ht="15" customHeight="1" x14ac:dyDescent="0.25">
      <c r="A4129" s="934"/>
      <c r="B4129" s="929"/>
      <c r="C4129" s="935"/>
      <c r="D4129" s="530"/>
      <c r="E4129" s="930"/>
      <c r="F4129" s="934"/>
      <c r="G4129" s="935"/>
      <c r="R4129" s="932"/>
      <c r="S4129" s="931"/>
      <c r="W4129" s="932"/>
    </row>
    <row r="4130" spans="1:23" s="563" customFormat="1" ht="15" customHeight="1" x14ac:dyDescent="0.25">
      <c r="A4130" s="934"/>
      <c r="B4130" s="929"/>
      <c r="C4130" s="935"/>
      <c r="D4130" s="530"/>
      <c r="E4130" s="930"/>
      <c r="F4130" s="934"/>
      <c r="G4130" s="935"/>
      <c r="R4130" s="932"/>
      <c r="S4130" s="931"/>
      <c r="W4130" s="932"/>
    </row>
    <row r="4131" spans="1:23" s="563" customFormat="1" ht="15" customHeight="1" x14ac:dyDescent="0.25">
      <c r="A4131" s="934"/>
      <c r="B4131" s="929"/>
      <c r="C4131" s="935"/>
      <c r="D4131" s="530"/>
      <c r="E4131" s="930"/>
      <c r="F4131" s="934"/>
      <c r="G4131" s="935"/>
      <c r="R4131" s="932"/>
      <c r="S4131" s="931"/>
      <c r="W4131" s="932"/>
    </row>
    <row r="4132" spans="1:23" s="563" customFormat="1" ht="15" customHeight="1" x14ac:dyDescent="0.25">
      <c r="A4132" s="934"/>
      <c r="B4132" s="929"/>
      <c r="C4132" s="935"/>
      <c r="D4132" s="530"/>
      <c r="E4132" s="930"/>
      <c r="F4132" s="934"/>
      <c r="G4132" s="935"/>
      <c r="R4132" s="932"/>
      <c r="S4132" s="931"/>
      <c r="W4132" s="932"/>
    </row>
    <row r="4133" spans="1:23" s="563" customFormat="1" ht="15" customHeight="1" x14ac:dyDescent="0.25">
      <c r="A4133" s="934"/>
      <c r="B4133" s="929"/>
      <c r="C4133" s="935"/>
      <c r="D4133" s="530"/>
      <c r="E4133" s="930"/>
      <c r="F4133" s="934"/>
      <c r="G4133" s="935"/>
      <c r="R4133" s="932"/>
      <c r="S4133" s="931"/>
      <c r="W4133" s="932"/>
    </row>
    <row r="4134" spans="1:23" s="563" customFormat="1" ht="15" customHeight="1" x14ac:dyDescent="0.25">
      <c r="A4134" s="934"/>
      <c r="B4134" s="929"/>
      <c r="C4134" s="935"/>
      <c r="D4134" s="530"/>
      <c r="E4134" s="930"/>
      <c r="F4134" s="934"/>
      <c r="G4134" s="935"/>
      <c r="R4134" s="932"/>
      <c r="S4134" s="931"/>
      <c r="W4134" s="932"/>
    </row>
    <row r="4135" spans="1:23" s="563" customFormat="1" ht="15" customHeight="1" x14ac:dyDescent="0.25">
      <c r="A4135" s="934"/>
      <c r="B4135" s="929"/>
      <c r="C4135" s="935"/>
      <c r="D4135" s="530"/>
      <c r="E4135" s="930"/>
      <c r="F4135" s="934"/>
      <c r="G4135" s="935"/>
      <c r="R4135" s="932"/>
      <c r="S4135" s="931"/>
      <c r="W4135" s="932"/>
    </row>
    <row r="4136" spans="1:23" s="563" customFormat="1" ht="15" customHeight="1" x14ac:dyDescent="0.25">
      <c r="A4136" s="934"/>
      <c r="B4136" s="929"/>
      <c r="C4136" s="935"/>
      <c r="D4136" s="530"/>
      <c r="E4136" s="930"/>
      <c r="F4136" s="934"/>
      <c r="G4136" s="935"/>
      <c r="R4136" s="932"/>
      <c r="S4136" s="931"/>
      <c r="W4136" s="932"/>
    </row>
    <row r="4137" spans="1:23" s="563" customFormat="1" ht="15" customHeight="1" x14ac:dyDescent="0.25">
      <c r="A4137" s="934"/>
      <c r="B4137" s="929"/>
      <c r="C4137" s="935"/>
      <c r="D4137" s="530"/>
      <c r="E4137" s="930"/>
      <c r="F4137" s="934"/>
      <c r="G4137" s="935"/>
      <c r="R4137" s="932"/>
      <c r="S4137" s="931"/>
      <c r="W4137" s="932"/>
    </row>
    <row r="4138" spans="1:23" s="563" customFormat="1" ht="15" customHeight="1" x14ac:dyDescent="0.25">
      <c r="A4138" s="934"/>
      <c r="B4138" s="929"/>
      <c r="C4138" s="935"/>
      <c r="D4138" s="530"/>
      <c r="E4138" s="930"/>
      <c r="F4138" s="934"/>
      <c r="G4138" s="935"/>
      <c r="R4138" s="932"/>
      <c r="S4138" s="931"/>
      <c r="W4138" s="932"/>
    </row>
    <row r="4139" spans="1:23" s="563" customFormat="1" ht="15" customHeight="1" x14ac:dyDescent="0.25">
      <c r="A4139" s="934"/>
      <c r="B4139" s="929"/>
      <c r="C4139" s="935"/>
      <c r="D4139" s="530"/>
      <c r="E4139" s="930"/>
      <c r="F4139" s="934"/>
      <c r="G4139" s="935"/>
      <c r="R4139" s="932"/>
      <c r="S4139" s="931"/>
      <c r="W4139" s="932"/>
    </row>
    <row r="4140" spans="1:23" s="563" customFormat="1" ht="15" customHeight="1" x14ac:dyDescent="0.25">
      <c r="A4140" s="934"/>
      <c r="B4140" s="929"/>
      <c r="C4140" s="935"/>
      <c r="D4140" s="530"/>
      <c r="E4140" s="930"/>
      <c r="F4140" s="934"/>
      <c r="G4140" s="935"/>
      <c r="R4140" s="932"/>
      <c r="S4140" s="931"/>
      <c r="W4140" s="932"/>
    </row>
    <row r="4141" spans="1:23" s="563" customFormat="1" ht="15" customHeight="1" x14ac:dyDescent="0.25">
      <c r="A4141" s="934"/>
      <c r="B4141" s="929"/>
      <c r="C4141" s="935"/>
      <c r="D4141" s="530"/>
      <c r="E4141" s="930"/>
      <c r="F4141" s="934"/>
      <c r="G4141" s="935"/>
      <c r="R4141" s="932"/>
      <c r="S4141" s="931"/>
      <c r="W4141" s="932"/>
    </row>
    <row r="4142" spans="1:23" s="563" customFormat="1" ht="15" customHeight="1" x14ac:dyDescent="0.25">
      <c r="A4142" s="934"/>
      <c r="B4142" s="929"/>
      <c r="C4142" s="935"/>
      <c r="D4142" s="530"/>
      <c r="E4142" s="930"/>
      <c r="F4142" s="934"/>
      <c r="G4142" s="935"/>
      <c r="R4142" s="932"/>
      <c r="S4142" s="931"/>
      <c r="W4142" s="932"/>
    </row>
    <row r="4143" spans="1:23" s="563" customFormat="1" ht="15" customHeight="1" x14ac:dyDescent="0.25">
      <c r="A4143" s="934"/>
      <c r="B4143" s="929"/>
      <c r="C4143" s="935"/>
      <c r="D4143" s="530"/>
      <c r="E4143" s="930"/>
      <c r="F4143" s="934"/>
      <c r="G4143" s="935"/>
      <c r="R4143" s="932"/>
      <c r="S4143" s="931"/>
      <c r="W4143" s="932"/>
    </row>
    <row r="4144" spans="1:23" s="563" customFormat="1" ht="15" customHeight="1" x14ac:dyDescent="0.25">
      <c r="A4144" s="934"/>
      <c r="B4144" s="929"/>
      <c r="C4144" s="935"/>
      <c r="D4144" s="530"/>
      <c r="E4144" s="930"/>
      <c r="F4144" s="934"/>
      <c r="G4144" s="935"/>
      <c r="R4144" s="932"/>
      <c r="S4144" s="931"/>
      <c r="W4144" s="932"/>
    </row>
    <row r="4145" spans="1:23" s="563" customFormat="1" ht="15" customHeight="1" x14ac:dyDescent="0.25">
      <c r="A4145" s="934"/>
      <c r="B4145" s="929"/>
      <c r="C4145" s="935"/>
      <c r="D4145" s="530"/>
      <c r="E4145" s="930"/>
      <c r="F4145" s="934"/>
      <c r="G4145" s="935"/>
      <c r="R4145" s="932"/>
      <c r="S4145" s="931"/>
      <c r="W4145" s="932"/>
    </row>
    <row r="4146" spans="1:23" s="563" customFormat="1" ht="15" customHeight="1" x14ac:dyDescent="0.25">
      <c r="A4146" s="934"/>
      <c r="B4146" s="929"/>
      <c r="C4146" s="935"/>
      <c r="D4146" s="530"/>
      <c r="E4146" s="930"/>
      <c r="F4146" s="934"/>
      <c r="G4146" s="935"/>
      <c r="R4146" s="932"/>
      <c r="S4146" s="931"/>
      <c r="W4146" s="932"/>
    </row>
    <row r="4147" spans="1:23" s="563" customFormat="1" ht="15" customHeight="1" x14ac:dyDescent="0.25">
      <c r="A4147" s="934"/>
      <c r="B4147" s="929"/>
      <c r="C4147" s="935"/>
      <c r="D4147" s="530"/>
      <c r="E4147" s="930"/>
      <c r="F4147" s="934"/>
      <c r="G4147" s="935"/>
      <c r="R4147" s="932"/>
      <c r="S4147" s="931"/>
      <c r="W4147" s="932"/>
    </row>
    <row r="4148" spans="1:23" s="563" customFormat="1" ht="15" customHeight="1" x14ac:dyDescent="0.25">
      <c r="A4148" s="934"/>
      <c r="B4148" s="929"/>
      <c r="C4148" s="935"/>
      <c r="D4148" s="530"/>
      <c r="E4148" s="930"/>
      <c r="F4148" s="934"/>
      <c r="G4148" s="935"/>
      <c r="R4148" s="932"/>
      <c r="S4148" s="931"/>
      <c r="W4148" s="932"/>
    </row>
    <row r="4149" spans="1:23" s="563" customFormat="1" ht="15" customHeight="1" x14ac:dyDescent="0.25">
      <c r="A4149" s="934"/>
      <c r="B4149" s="929"/>
      <c r="C4149" s="935"/>
      <c r="D4149" s="530"/>
      <c r="E4149" s="930"/>
      <c r="F4149" s="934"/>
      <c r="G4149" s="935"/>
      <c r="R4149" s="932"/>
      <c r="S4149" s="931"/>
      <c r="W4149" s="932"/>
    </row>
    <row r="4150" spans="1:23" s="563" customFormat="1" ht="15" customHeight="1" x14ac:dyDescent="0.25">
      <c r="A4150" s="934"/>
      <c r="B4150" s="929"/>
      <c r="C4150" s="935"/>
      <c r="D4150" s="530"/>
      <c r="E4150" s="930"/>
      <c r="F4150" s="934"/>
      <c r="G4150" s="935"/>
      <c r="R4150" s="932"/>
      <c r="S4150" s="931"/>
      <c r="W4150" s="932"/>
    </row>
    <row r="4151" spans="1:23" s="563" customFormat="1" ht="15" customHeight="1" x14ac:dyDescent="0.25">
      <c r="A4151" s="934"/>
      <c r="B4151" s="929"/>
      <c r="C4151" s="935"/>
      <c r="D4151" s="530"/>
      <c r="E4151" s="930"/>
      <c r="F4151" s="934"/>
      <c r="G4151" s="935"/>
      <c r="R4151" s="932"/>
      <c r="S4151" s="931"/>
      <c r="W4151" s="932"/>
    </row>
    <row r="4152" spans="1:23" s="563" customFormat="1" ht="15" customHeight="1" x14ac:dyDescent="0.25">
      <c r="A4152" s="934"/>
      <c r="B4152" s="929"/>
      <c r="C4152" s="935"/>
      <c r="D4152" s="530"/>
      <c r="E4152" s="930"/>
      <c r="F4152" s="934"/>
      <c r="G4152" s="935"/>
      <c r="R4152" s="932"/>
      <c r="S4152" s="931"/>
      <c r="W4152" s="932"/>
    </row>
    <row r="4153" spans="1:23" s="563" customFormat="1" ht="15" customHeight="1" x14ac:dyDescent="0.25">
      <c r="A4153" s="934"/>
      <c r="B4153" s="929"/>
      <c r="C4153" s="935"/>
      <c r="D4153" s="530"/>
      <c r="E4153" s="930"/>
      <c r="F4153" s="934"/>
      <c r="G4153" s="935"/>
      <c r="R4153" s="932"/>
      <c r="S4153" s="931"/>
      <c r="W4153" s="932"/>
    </row>
    <row r="4154" spans="1:23" s="563" customFormat="1" ht="15" customHeight="1" x14ac:dyDescent="0.25">
      <c r="A4154" s="934"/>
      <c r="B4154" s="929"/>
      <c r="C4154" s="935"/>
      <c r="D4154" s="530"/>
      <c r="E4154" s="930"/>
      <c r="F4154" s="934"/>
      <c r="G4154" s="935"/>
      <c r="R4154" s="932"/>
      <c r="S4154" s="931"/>
      <c r="W4154" s="932"/>
    </row>
    <row r="4155" spans="1:23" s="563" customFormat="1" ht="15" customHeight="1" x14ac:dyDescent="0.25">
      <c r="A4155" s="934"/>
      <c r="B4155" s="929"/>
      <c r="C4155" s="935"/>
      <c r="D4155" s="530"/>
      <c r="E4155" s="930"/>
      <c r="F4155" s="934"/>
      <c r="G4155" s="935"/>
      <c r="R4155" s="932"/>
      <c r="S4155" s="931"/>
      <c r="W4155" s="932"/>
    </row>
    <row r="4156" spans="1:23" s="563" customFormat="1" ht="15" customHeight="1" x14ac:dyDescent="0.25">
      <c r="A4156" s="934"/>
      <c r="B4156" s="929"/>
      <c r="C4156" s="935"/>
      <c r="D4156" s="530"/>
      <c r="E4156" s="930"/>
      <c r="F4156" s="934"/>
      <c r="G4156" s="935"/>
      <c r="R4156" s="932"/>
      <c r="S4156" s="931"/>
      <c r="W4156" s="932"/>
    </row>
    <row r="4157" spans="1:23" s="563" customFormat="1" ht="15" customHeight="1" x14ac:dyDescent="0.25">
      <c r="A4157" s="934"/>
      <c r="B4157" s="929"/>
      <c r="C4157" s="935"/>
      <c r="D4157" s="530"/>
      <c r="E4157" s="930"/>
      <c r="F4157" s="934"/>
      <c r="G4157" s="935"/>
      <c r="R4157" s="932"/>
      <c r="S4157" s="931"/>
      <c r="W4157" s="932"/>
    </row>
    <row r="4158" spans="1:23" s="563" customFormat="1" ht="15" customHeight="1" x14ac:dyDescent="0.25">
      <c r="A4158" s="934"/>
      <c r="B4158" s="929"/>
      <c r="C4158" s="935"/>
      <c r="D4158" s="530"/>
      <c r="E4158" s="930"/>
      <c r="F4158" s="934"/>
      <c r="G4158" s="935"/>
      <c r="R4158" s="932"/>
      <c r="S4158" s="931"/>
      <c r="W4158" s="932"/>
    </row>
    <row r="4159" spans="1:23" s="563" customFormat="1" ht="15" customHeight="1" x14ac:dyDescent="0.25">
      <c r="A4159" s="934"/>
      <c r="B4159" s="929"/>
      <c r="C4159" s="935"/>
      <c r="D4159" s="530"/>
      <c r="E4159" s="930"/>
      <c r="F4159" s="934"/>
      <c r="G4159" s="935"/>
      <c r="R4159" s="932"/>
      <c r="S4159" s="931"/>
      <c r="W4159" s="932"/>
    </row>
    <row r="4160" spans="1:23" s="563" customFormat="1" ht="15" customHeight="1" x14ac:dyDescent="0.25">
      <c r="A4160" s="934"/>
      <c r="B4160" s="929"/>
      <c r="C4160" s="935"/>
      <c r="D4160" s="530"/>
      <c r="E4160" s="930"/>
      <c r="F4160" s="934"/>
      <c r="G4160" s="935"/>
      <c r="R4160" s="932"/>
      <c r="S4160" s="931"/>
      <c r="W4160" s="932"/>
    </row>
    <row r="4161" spans="1:23" s="563" customFormat="1" ht="15" customHeight="1" x14ac:dyDescent="0.25">
      <c r="A4161" s="934"/>
      <c r="B4161" s="929"/>
      <c r="C4161" s="935"/>
      <c r="D4161" s="530"/>
      <c r="E4161" s="930"/>
      <c r="F4161" s="934"/>
      <c r="G4161" s="935"/>
      <c r="R4161" s="932"/>
      <c r="S4161" s="931"/>
      <c r="W4161" s="932"/>
    </row>
    <row r="4162" spans="1:23" s="563" customFormat="1" ht="15" customHeight="1" x14ac:dyDescent="0.25">
      <c r="A4162" s="934"/>
      <c r="B4162" s="929"/>
      <c r="C4162" s="935"/>
      <c r="D4162" s="530"/>
      <c r="E4162" s="930"/>
      <c r="F4162" s="934"/>
      <c r="G4162" s="935"/>
      <c r="R4162" s="932"/>
      <c r="S4162" s="931"/>
      <c r="W4162" s="932"/>
    </row>
    <row r="4163" spans="1:23" s="563" customFormat="1" ht="15" customHeight="1" x14ac:dyDescent="0.25">
      <c r="A4163" s="934"/>
      <c r="B4163" s="929"/>
      <c r="C4163" s="935"/>
      <c r="D4163" s="530"/>
      <c r="E4163" s="930"/>
      <c r="F4163" s="934"/>
      <c r="G4163" s="935"/>
      <c r="R4163" s="932"/>
      <c r="S4163" s="931"/>
      <c r="W4163" s="932"/>
    </row>
    <row r="4164" spans="1:23" s="563" customFormat="1" ht="15" customHeight="1" x14ac:dyDescent="0.25">
      <c r="A4164" s="934"/>
      <c r="B4164" s="929"/>
      <c r="C4164" s="935"/>
      <c r="D4164" s="530"/>
      <c r="E4164" s="930"/>
      <c r="F4164" s="934"/>
      <c r="G4164" s="935"/>
      <c r="R4164" s="932"/>
      <c r="S4164" s="931"/>
      <c r="W4164" s="932"/>
    </row>
    <row r="4165" spans="1:23" s="563" customFormat="1" ht="15" customHeight="1" x14ac:dyDescent="0.25">
      <c r="A4165" s="934"/>
      <c r="B4165" s="929"/>
      <c r="C4165" s="935"/>
      <c r="D4165" s="530"/>
      <c r="E4165" s="930"/>
      <c r="F4165" s="934"/>
      <c r="G4165" s="935"/>
      <c r="R4165" s="932"/>
      <c r="S4165" s="931"/>
      <c r="W4165" s="932"/>
    </row>
    <row r="4166" spans="1:23" s="563" customFormat="1" ht="15" customHeight="1" x14ac:dyDescent="0.25">
      <c r="A4166" s="934"/>
      <c r="B4166" s="929"/>
      <c r="C4166" s="935"/>
      <c r="D4166" s="530"/>
      <c r="E4166" s="930"/>
      <c r="F4166" s="934"/>
      <c r="G4166" s="935"/>
      <c r="R4166" s="932"/>
      <c r="S4166" s="931"/>
      <c r="W4166" s="932"/>
    </row>
    <row r="4167" spans="1:23" s="563" customFormat="1" ht="15" customHeight="1" x14ac:dyDescent="0.25">
      <c r="A4167" s="934"/>
      <c r="B4167" s="929"/>
      <c r="C4167" s="935"/>
      <c r="D4167" s="530"/>
      <c r="E4167" s="930"/>
      <c r="F4167" s="934"/>
      <c r="G4167" s="935"/>
      <c r="R4167" s="932"/>
      <c r="S4167" s="931"/>
      <c r="W4167" s="932"/>
    </row>
    <row r="4168" spans="1:23" s="563" customFormat="1" ht="15" customHeight="1" x14ac:dyDescent="0.25">
      <c r="A4168" s="934"/>
      <c r="B4168" s="929"/>
      <c r="C4168" s="935"/>
      <c r="D4168" s="530"/>
      <c r="E4168" s="930"/>
      <c r="F4168" s="934"/>
      <c r="G4168" s="935"/>
      <c r="R4168" s="932"/>
      <c r="S4168" s="931"/>
      <c r="W4168" s="932"/>
    </row>
    <row r="4169" spans="1:23" s="563" customFormat="1" ht="15" customHeight="1" x14ac:dyDescent="0.25">
      <c r="A4169" s="934"/>
      <c r="B4169" s="929"/>
      <c r="C4169" s="935"/>
      <c r="D4169" s="530"/>
      <c r="E4169" s="930"/>
      <c r="F4169" s="934"/>
      <c r="G4169" s="935"/>
      <c r="R4169" s="932"/>
      <c r="S4169" s="931"/>
      <c r="W4169" s="932"/>
    </row>
    <row r="4170" spans="1:23" s="563" customFormat="1" ht="15" customHeight="1" x14ac:dyDescent="0.25">
      <c r="A4170" s="934"/>
      <c r="B4170" s="929"/>
      <c r="C4170" s="935"/>
      <c r="D4170" s="530"/>
      <c r="E4170" s="930"/>
      <c r="F4170" s="934"/>
      <c r="G4170" s="935"/>
      <c r="R4170" s="932"/>
      <c r="S4170" s="931"/>
      <c r="W4170" s="932"/>
    </row>
    <row r="4171" spans="1:23" s="563" customFormat="1" ht="15" customHeight="1" x14ac:dyDescent="0.25">
      <c r="A4171" s="934"/>
      <c r="B4171" s="929"/>
      <c r="C4171" s="935"/>
      <c r="D4171" s="530"/>
      <c r="E4171" s="930"/>
      <c r="F4171" s="934"/>
      <c r="G4171" s="935"/>
      <c r="R4171" s="932"/>
      <c r="S4171" s="931"/>
      <c r="W4171" s="932"/>
    </row>
    <row r="4172" spans="1:23" s="563" customFormat="1" ht="15" customHeight="1" x14ac:dyDescent="0.25">
      <c r="A4172" s="934"/>
      <c r="B4172" s="929"/>
      <c r="C4172" s="935"/>
      <c r="D4172" s="530"/>
      <c r="E4172" s="930"/>
      <c r="F4172" s="934"/>
      <c r="G4172" s="935"/>
      <c r="R4172" s="932"/>
      <c r="S4172" s="931"/>
      <c r="W4172" s="932"/>
    </row>
    <row r="4173" spans="1:23" s="563" customFormat="1" ht="15" customHeight="1" x14ac:dyDescent="0.25">
      <c r="A4173" s="934"/>
      <c r="B4173" s="929"/>
      <c r="C4173" s="935"/>
      <c r="D4173" s="530"/>
      <c r="E4173" s="930"/>
      <c r="F4173" s="934"/>
      <c r="G4173" s="935"/>
      <c r="R4173" s="932"/>
      <c r="S4173" s="931"/>
      <c r="W4173" s="932"/>
    </row>
    <row r="4174" spans="1:23" s="563" customFormat="1" ht="15" customHeight="1" x14ac:dyDescent="0.25">
      <c r="A4174" s="934"/>
      <c r="B4174" s="929"/>
      <c r="C4174" s="935"/>
      <c r="D4174" s="530"/>
      <c r="E4174" s="930"/>
      <c r="F4174" s="934"/>
      <c r="G4174" s="935"/>
      <c r="R4174" s="932"/>
      <c r="S4174" s="931"/>
      <c r="W4174" s="932"/>
    </row>
    <row r="4175" spans="1:23" s="563" customFormat="1" ht="15" customHeight="1" x14ac:dyDescent="0.25">
      <c r="A4175" s="934"/>
      <c r="B4175" s="929"/>
      <c r="C4175" s="935"/>
      <c r="D4175" s="530"/>
      <c r="E4175" s="930"/>
      <c r="F4175" s="934"/>
      <c r="G4175" s="935"/>
      <c r="R4175" s="932"/>
      <c r="S4175" s="931"/>
      <c r="W4175" s="932"/>
    </row>
    <row r="4176" spans="1:23" s="563" customFormat="1" ht="15" customHeight="1" x14ac:dyDescent="0.25">
      <c r="A4176" s="934"/>
      <c r="B4176" s="929"/>
      <c r="C4176" s="935"/>
      <c r="D4176" s="530"/>
      <c r="E4176" s="930"/>
      <c r="F4176" s="934"/>
      <c r="G4176" s="935"/>
      <c r="R4176" s="932"/>
      <c r="S4176" s="931"/>
      <c r="W4176" s="932"/>
    </row>
    <row r="4177" spans="1:23" s="563" customFormat="1" ht="15" customHeight="1" x14ac:dyDescent="0.25">
      <c r="A4177" s="934"/>
      <c r="B4177" s="929"/>
      <c r="C4177" s="935"/>
      <c r="D4177" s="530"/>
      <c r="E4177" s="930"/>
      <c r="F4177" s="934"/>
      <c r="G4177" s="935"/>
      <c r="R4177" s="932"/>
      <c r="S4177" s="931"/>
      <c r="W4177" s="932"/>
    </row>
    <row r="4178" spans="1:23" s="563" customFormat="1" ht="15" customHeight="1" x14ac:dyDescent="0.25">
      <c r="A4178" s="934"/>
      <c r="B4178" s="929"/>
      <c r="C4178" s="935"/>
      <c r="D4178" s="530"/>
      <c r="E4178" s="930"/>
      <c r="F4178" s="934"/>
      <c r="G4178" s="935"/>
      <c r="R4178" s="932"/>
      <c r="S4178" s="931"/>
      <c r="W4178" s="932"/>
    </row>
    <row r="4179" spans="1:23" s="563" customFormat="1" ht="15" customHeight="1" x14ac:dyDescent="0.25">
      <c r="A4179" s="934"/>
      <c r="B4179" s="929"/>
      <c r="C4179" s="935"/>
      <c r="D4179" s="530"/>
      <c r="E4179" s="930"/>
      <c r="F4179" s="934"/>
      <c r="G4179" s="935"/>
      <c r="R4179" s="932"/>
      <c r="S4179" s="931"/>
      <c r="W4179" s="932"/>
    </row>
    <row r="4180" spans="1:23" s="563" customFormat="1" ht="15" customHeight="1" x14ac:dyDescent="0.25">
      <c r="A4180" s="934"/>
      <c r="B4180" s="929"/>
      <c r="C4180" s="935"/>
      <c r="D4180" s="530"/>
      <c r="E4180" s="930"/>
      <c r="F4180" s="934"/>
      <c r="G4180" s="935"/>
      <c r="R4180" s="932"/>
      <c r="S4180" s="931"/>
      <c r="W4180" s="932"/>
    </row>
    <row r="4181" spans="1:23" s="563" customFormat="1" ht="15" customHeight="1" x14ac:dyDescent="0.25">
      <c r="A4181" s="934"/>
      <c r="B4181" s="929"/>
      <c r="C4181" s="935"/>
      <c r="D4181" s="530"/>
      <c r="E4181" s="930"/>
      <c r="F4181" s="934"/>
      <c r="G4181" s="935"/>
      <c r="R4181" s="932"/>
      <c r="S4181" s="931"/>
      <c r="W4181" s="932"/>
    </row>
    <row r="4182" spans="1:23" s="563" customFormat="1" ht="15" customHeight="1" x14ac:dyDescent="0.25">
      <c r="A4182" s="934"/>
      <c r="B4182" s="929"/>
      <c r="C4182" s="935"/>
      <c r="D4182" s="530"/>
      <c r="E4182" s="930"/>
      <c r="F4182" s="934"/>
      <c r="G4182" s="935"/>
      <c r="R4182" s="932"/>
      <c r="S4182" s="931"/>
      <c r="W4182" s="932"/>
    </row>
    <row r="4183" spans="1:23" s="563" customFormat="1" ht="15" customHeight="1" x14ac:dyDescent="0.25">
      <c r="A4183" s="934"/>
      <c r="B4183" s="929"/>
      <c r="C4183" s="935"/>
      <c r="D4183" s="530"/>
      <c r="E4183" s="930"/>
      <c r="F4183" s="934"/>
      <c r="G4183" s="935"/>
      <c r="R4183" s="932"/>
      <c r="S4183" s="931"/>
      <c r="W4183" s="932"/>
    </row>
    <row r="4184" spans="1:23" s="563" customFormat="1" ht="15" customHeight="1" x14ac:dyDescent="0.25">
      <c r="A4184" s="934"/>
      <c r="B4184" s="929"/>
      <c r="C4184" s="935"/>
      <c r="D4184" s="530"/>
      <c r="E4184" s="930"/>
      <c r="F4184" s="934"/>
      <c r="G4184" s="935"/>
      <c r="R4184" s="932"/>
      <c r="S4184" s="931"/>
      <c r="W4184" s="932"/>
    </row>
    <row r="4185" spans="1:23" s="563" customFormat="1" ht="15" customHeight="1" x14ac:dyDescent="0.25">
      <c r="A4185" s="934"/>
      <c r="B4185" s="929"/>
      <c r="C4185" s="935"/>
      <c r="D4185" s="530"/>
      <c r="E4185" s="930"/>
      <c r="F4185" s="934"/>
      <c r="G4185" s="935"/>
      <c r="R4185" s="932"/>
      <c r="S4185" s="931"/>
      <c r="W4185" s="932"/>
    </row>
    <row r="4186" spans="1:23" s="563" customFormat="1" ht="15" customHeight="1" x14ac:dyDescent="0.25">
      <c r="A4186" s="934"/>
      <c r="B4186" s="929"/>
      <c r="C4186" s="935"/>
      <c r="D4186" s="530"/>
      <c r="E4186" s="930"/>
      <c r="F4186" s="934"/>
      <c r="G4186" s="935"/>
      <c r="R4186" s="932"/>
      <c r="S4186" s="931"/>
      <c r="W4186" s="932"/>
    </row>
    <row r="4187" spans="1:23" s="563" customFormat="1" ht="15" customHeight="1" x14ac:dyDescent="0.25">
      <c r="A4187" s="934"/>
      <c r="B4187" s="929"/>
      <c r="C4187" s="935"/>
      <c r="D4187" s="530"/>
      <c r="E4187" s="930"/>
      <c r="F4187" s="934"/>
      <c r="G4187" s="935"/>
      <c r="R4187" s="932"/>
      <c r="S4187" s="931"/>
      <c r="W4187" s="932"/>
    </row>
    <row r="4188" spans="1:23" s="563" customFormat="1" ht="15" customHeight="1" x14ac:dyDescent="0.25">
      <c r="A4188" s="934"/>
      <c r="B4188" s="929"/>
      <c r="C4188" s="935"/>
      <c r="D4188" s="530"/>
      <c r="E4188" s="930"/>
      <c r="F4188" s="934"/>
      <c r="G4188" s="935"/>
      <c r="R4188" s="932"/>
      <c r="S4188" s="931"/>
      <c r="W4188" s="932"/>
    </row>
    <row r="4189" spans="1:23" s="563" customFormat="1" ht="15" customHeight="1" x14ac:dyDescent="0.25">
      <c r="A4189" s="934"/>
      <c r="B4189" s="929"/>
      <c r="C4189" s="935"/>
      <c r="D4189" s="530"/>
      <c r="E4189" s="930"/>
      <c r="F4189" s="934"/>
      <c r="G4189" s="935"/>
      <c r="R4189" s="932"/>
      <c r="S4189" s="931"/>
      <c r="W4189" s="932"/>
    </row>
    <row r="4190" spans="1:23" s="563" customFormat="1" ht="15" customHeight="1" x14ac:dyDescent="0.25">
      <c r="A4190" s="934"/>
      <c r="B4190" s="929"/>
      <c r="C4190" s="935"/>
      <c r="D4190" s="530"/>
      <c r="E4190" s="930"/>
      <c r="F4190" s="934"/>
      <c r="G4190" s="935"/>
      <c r="R4190" s="932"/>
      <c r="S4190" s="931"/>
      <c r="W4190" s="932"/>
    </row>
    <row r="4191" spans="1:23" s="563" customFormat="1" ht="15" customHeight="1" x14ac:dyDescent="0.25">
      <c r="A4191" s="934"/>
      <c r="B4191" s="929"/>
      <c r="C4191" s="935"/>
      <c r="D4191" s="530"/>
      <c r="E4191" s="930"/>
      <c r="F4191" s="934"/>
      <c r="G4191" s="935"/>
      <c r="R4191" s="932"/>
      <c r="S4191" s="931"/>
      <c r="W4191" s="932"/>
    </row>
    <row r="4192" spans="1:23" s="563" customFormat="1" ht="15" customHeight="1" x14ac:dyDescent="0.25">
      <c r="A4192" s="934"/>
      <c r="B4192" s="929"/>
      <c r="C4192" s="935"/>
      <c r="D4192" s="530"/>
      <c r="E4192" s="930"/>
      <c r="F4192" s="934"/>
      <c r="G4192" s="935"/>
      <c r="R4192" s="932"/>
      <c r="S4192" s="931"/>
      <c r="W4192" s="932"/>
    </row>
    <row r="4193" spans="1:23" s="563" customFormat="1" ht="15" customHeight="1" x14ac:dyDescent="0.25">
      <c r="A4193" s="934"/>
      <c r="B4193" s="929"/>
      <c r="C4193" s="935"/>
      <c r="D4193" s="530"/>
      <c r="E4193" s="930"/>
      <c r="F4193" s="934"/>
      <c r="G4193" s="935"/>
      <c r="R4193" s="932"/>
      <c r="S4193" s="931"/>
      <c r="W4193" s="932"/>
    </row>
    <row r="4194" spans="1:23" s="563" customFormat="1" ht="15" customHeight="1" x14ac:dyDescent="0.25">
      <c r="A4194" s="934"/>
      <c r="B4194" s="929"/>
      <c r="C4194" s="935"/>
      <c r="D4194" s="530"/>
      <c r="E4194" s="930"/>
      <c r="F4194" s="934"/>
      <c r="G4194" s="935"/>
      <c r="R4194" s="932"/>
      <c r="S4194" s="931"/>
      <c r="W4194" s="932"/>
    </row>
    <row r="4195" spans="1:23" s="563" customFormat="1" ht="15" customHeight="1" x14ac:dyDescent="0.25">
      <c r="A4195" s="934"/>
      <c r="B4195" s="929"/>
      <c r="C4195" s="935"/>
      <c r="D4195" s="530"/>
      <c r="E4195" s="930"/>
      <c r="F4195" s="934"/>
      <c r="G4195" s="935"/>
      <c r="R4195" s="932"/>
      <c r="S4195" s="931"/>
      <c r="W4195" s="932"/>
    </row>
    <row r="4196" spans="1:23" s="563" customFormat="1" ht="15" customHeight="1" x14ac:dyDescent="0.25">
      <c r="A4196" s="934"/>
      <c r="B4196" s="929"/>
      <c r="C4196" s="935"/>
      <c r="D4196" s="530"/>
      <c r="E4196" s="930"/>
      <c r="F4196" s="934"/>
      <c r="G4196" s="935"/>
      <c r="R4196" s="932"/>
      <c r="S4196" s="931"/>
      <c r="W4196" s="932"/>
    </row>
    <row r="4197" spans="1:23" s="563" customFormat="1" ht="15" customHeight="1" x14ac:dyDescent="0.25">
      <c r="A4197" s="934"/>
      <c r="B4197" s="929"/>
      <c r="C4197" s="935"/>
      <c r="D4197" s="530"/>
      <c r="E4197" s="930"/>
      <c r="F4197" s="934"/>
      <c r="G4197" s="935"/>
      <c r="R4197" s="932"/>
      <c r="S4197" s="931"/>
      <c r="W4197" s="932"/>
    </row>
    <row r="4198" spans="1:23" s="563" customFormat="1" ht="15" customHeight="1" x14ac:dyDescent="0.25">
      <c r="A4198" s="934"/>
      <c r="B4198" s="929"/>
      <c r="C4198" s="935"/>
      <c r="D4198" s="530"/>
      <c r="E4198" s="930"/>
      <c r="F4198" s="934"/>
      <c r="G4198" s="935"/>
      <c r="R4198" s="932"/>
      <c r="S4198" s="931"/>
      <c r="W4198" s="932"/>
    </row>
    <row r="4199" spans="1:23" s="563" customFormat="1" ht="15" customHeight="1" x14ac:dyDescent="0.25">
      <c r="A4199" s="934"/>
      <c r="B4199" s="929"/>
      <c r="C4199" s="935"/>
      <c r="D4199" s="530"/>
      <c r="E4199" s="930"/>
      <c r="F4199" s="934"/>
      <c r="G4199" s="935"/>
      <c r="R4199" s="932"/>
      <c r="S4199" s="931"/>
      <c r="W4199" s="932"/>
    </row>
    <row r="4200" spans="1:23" s="563" customFormat="1" ht="15" customHeight="1" x14ac:dyDescent="0.25">
      <c r="A4200" s="934"/>
      <c r="B4200" s="929"/>
      <c r="C4200" s="935"/>
      <c r="D4200" s="530"/>
      <c r="E4200" s="930"/>
      <c r="F4200" s="934"/>
      <c r="G4200" s="935"/>
      <c r="R4200" s="932"/>
      <c r="S4200" s="931"/>
      <c r="W4200" s="932"/>
    </row>
    <row r="4201" spans="1:23" s="563" customFormat="1" ht="15" customHeight="1" x14ac:dyDescent="0.25">
      <c r="A4201" s="934"/>
      <c r="B4201" s="929"/>
      <c r="C4201" s="935"/>
      <c r="D4201" s="530"/>
      <c r="E4201" s="930"/>
      <c r="F4201" s="934"/>
      <c r="G4201" s="935"/>
      <c r="R4201" s="932"/>
      <c r="S4201" s="931"/>
      <c r="W4201" s="932"/>
    </row>
    <row r="4202" spans="1:23" s="563" customFormat="1" ht="15" customHeight="1" x14ac:dyDescent="0.25">
      <c r="A4202" s="934"/>
      <c r="B4202" s="929"/>
      <c r="C4202" s="935"/>
      <c r="D4202" s="530"/>
      <c r="E4202" s="930"/>
      <c r="F4202" s="934"/>
      <c r="G4202" s="935"/>
      <c r="R4202" s="932"/>
      <c r="S4202" s="931"/>
      <c r="W4202" s="932"/>
    </row>
    <row r="4203" spans="1:23" s="563" customFormat="1" ht="15" customHeight="1" x14ac:dyDescent="0.25">
      <c r="A4203" s="934"/>
      <c r="B4203" s="929"/>
      <c r="C4203" s="935"/>
      <c r="D4203" s="530"/>
      <c r="E4203" s="930"/>
      <c r="F4203" s="934"/>
      <c r="G4203" s="935"/>
      <c r="R4203" s="932"/>
      <c r="S4203" s="931"/>
      <c r="W4203" s="932"/>
    </row>
    <row r="4204" spans="1:23" s="563" customFormat="1" ht="15" customHeight="1" x14ac:dyDescent="0.25">
      <c r="A4204" s="934"/>
      <c r="B4204" s="929"/>
      <c r="C4204" s="935"/>
      <c r="D4204" s="530"/>
      <c r="E4204" s="930"/>
      <c r="F4204" s="934"/>
      <c r="G4204" s="935"/>
      <c r="R4204" s="932"/>
      <c r="S4204" s="931"/>
      <c r="W4204" s="932"/>
    </row>
    <row r="4205" spans="1:23" s="563" customFormat="1" ht="15" customHeight="1" x14ac:dyDescent="0.25">
      <c r="A4205" s="934"/>
      <c r="B4205" s="929"/>
      <c r="C4205" s="935"/>
      <c r="D4205" s="530"/>
      <c r="E4205" s="930"/>
      <c r="F4205" s="934"/>
      <c r="G4205" s="935"/>
      <c r="R4205" s="932"/>
      <c r="S4205" s="931"/>
      <c r="W4205" s="932"/>
    </row>
    <row r="4206" spans="1:23" s="563" customFormat="1" ht="15" customHeight="1" x14ac:dyDescent="0.25">
      <c r="A4206" s="934"/>
      <c r="B4206" s="929"/>
      <c r="C4206" s="935"/>
      <c r="D4206" s="530"/>
      <c r="E4206" s="930"/>
      <c r="F4206" s="934"/>
      <c r="G4206" s="935"/>
      <c r="R4206" s="932"/>
      <c r="S4206" s="931"/>
      <c r="W4206" s="932"/>
    </row>
    <row r="4207" spans="1:23" s="563" customFormat="1" ht="15" customHeight="1" x14ac:dyDescent="0.25">
      <c r="A4207" s="934"/>
      <c r="B4207" s="929"/>
      <c r="C4207" s="935"/>
      <c r="D4207" s="530"/>
      <c r="E4207" s="930"/>
      <c r="F4207" s="934"/>
      <c r="G4207" s="935"/>
      <c r="R4207" s="932"/>
      <c r="S4207" s="931"/>
      <c r="W4207" s="932"/>
    </row>
    <row r="4208" spans="1:23" s="563" customFormat="1" ht="15" customHeight="1" x14ac:dyDescent="0.25">
      <c r="A4208" s="934"/>
      <c r="B4208" s="929"/>
      <c r="C4208" s="935"/>
      <c r="D4208" s="530"/>
      <c r="E4208" s="930"/>
      <c r="F4208" s="934"/>
      <c r="G4208" s="935"/>
      <c r="R4208" s="932"/>
      <c r="S4208" s="931"/>
      <c r="W4208" s="932"/>
    </row>
    <row r="4209" spans="1:23" s="563" customFormat="1" ht="15" customHeight="1" x14ac:dyDescent="0.25">
      <c r="A4209" s="934"/>
      <c r="B4209" s="929"/>
      <c r="C4209" s="935"/>
      <c r="D4209" s="530"/>
      <c r="E4209" s="930"/>
      <c r="F4209" s="934"/>
      <c r="G4209" s="935"/>
      <c r="R4209" s="932"/>
      <c r="S4209" s="931"/>
      <c r="W4209" s="932"/>
    </row>
    <row r="4210" spans="1:23" s="563" customFormat="1" ht="15" customHeight="1" x14ac:dyDescent="0.25">
      <c r="A4210" s="934"/>
      <c r="B4210" s="929"/>
      <c r="C4210" s="935"/>
      <c r="D4210" s="530"/>
      <c r="E4210" s="930"/>
      <c r="F4210" s="934"/>
      <c r="G4210" s="935"/>
      <c r="R4210" s="932"/>
      <c r="S4210" s="931"/>
      <c r="W4210" s="932"/>
    </row>
    <row r="4211" spans="1:23" s="563" customFormat="1" ht="15" customHeight="1" x14ac:dyDescent="0.25">
      <c r="A4211" s="934"/>
      <c r="B4211" s="929"/>
      <c r="C4211" s="935"/>
      <c r="D4211" s="530"/>
      <c r="E4211" s="930"/>
      <c r="F4211" s="934"/>
      <c r="G4211" s="935"/>
      <c r="R4211" s="932"/>
      <c r="S4211" s="931"/>
      <c r="W4211" s="932"/>
    </row>
    <row r="4212" spans="1:23" s="563" customFormat="1" ht="15" customHeight="1" x14ac:dyDescent="0.25">
      <c r="A4212" s="934"/>
      <c r="B4212" s="929"/>
      <c r="C4212" s="935"/>
      <c r="D4212" s="530"/>
      <c r="E4212" s="930"/>
      <c r="F4212" s="934"/>
      <c r="G4212" s="935"/>
      <c r="R4212" s="932"/>
      <c r="S4212" s="931"/>
      <c r="W4212" s="932"/>
    </row>
    <row r="4213" spans="1:23" s="563" customFormat="1" ht="15" customHeight="1" x14ac:dyDescent="0.25">
      <c r="A4213" s="934"/>
      <c r="B4213" s="929"/>
      <c r="C4213" s="935"/>
      <c r="D4213" s="530"/>
      <c r="E4213" s="930"/>
      <c r="F4213" s="934"/>
      <c r="G4213" s="935"/>
      <c r="R4213" s="932"/>
      <c r="S4213" s="931"/>
      <c r="W4213" s="932"/>
    </row>
    <row r="4214" spans="1:23" s="563" customFormat="1" ht="15" customHeight="1" x14ac:dyDescent="0.25">
      <c r="A4214" s="934"/>
      <c r="B4214" s="929"/>
      <c r="C4214" s="935"/>
      <c r="D4214" s="530"/>
      <c r="E4214" s="930"/>
      <c r="F4214" s="934"/>
      <c r="G4214" s="935"/>
      <c r="R4214" s="932"/>
      <c r="S4214" s="931"/>
      <c r="W4214" s="932"/>
    </row>
    <row r="4215" spans="1:23" s="563" customFormat="1" ht="15" customHeight="1" x14ac:dyDescent="0.25">
      <c r="A4215" s="934"/>
      <c r="B4215" s="929"/>
      <c r="C4215" s="935"/>
      <c r="D4215" s="530"/>
      <c r="E4215" s="930"/>
      <c r="F4215" s="934"/>
      <c r="G4215" s="935"/>
      <c r="R4215" s="932"/>
      <c r="S4215" s="931"/>
      <c r="W4215" s="932"/>
    </row>
    <row r="4216" spans="1:23" s="563" customFormat="1" ht="15" customHeight="1" x14ac:dyDescent="0.25">
      <c r="A4216" s="934"/>
      <c r="B4216" s="929"/>
      <c r="C4216" s="935"/>
      <c r="D4216" s="530"/>
      <c r="E4216" s="930"/>
      <c r="F4216" s="934"/>
      <c r="G4216" s="935"/>
      <c r="R4216" s="932"/>
      <c r="S4216" s="931"/>
      <c r="W4216" s="932"/>
    </row>
    <row r="4217" spans="1:23" s="563" customFormat="1" ht="15" customHeight="1" x14ac:dyDescent="0.25">
      <c r="A4217" s="934"/>
      <c r="B4217" s="929"/>
      <c r="C4217" s="935"/>
      <c r="D4217" s="530"/>
      <c r="E4217" s="930"/>
      <c r="F4217" s="934"/>
      <c r="G4217" s="935"/>
      <c r="R4217" s="932"/>
      <c r="S4217" s="931"/>
      <c r="W4217" s="932"/>
    </row>
    <row r="4218" spans="1:23" s="563" customFormat="1" ht="15" customHeight="1" x14ac:dyDescent="0.25">
      <c r="A4218" s="934"/>
      <c r="B4218" s="929"/>
      <c r="C4218" s="935"/>
      <c r="D4218" s="530"/>
      <c r="E4218" s="930"/>
      <c r="F4218" s="934"/>
      <c r="G4218" s="935"/>
      <c r="R4218" s="932"/>
      <c r="S4218" s="931"/>
      <c r="W4218" s="932"/>
    </row>
    <row r="4219" spans="1:23" s="563" customFormat="1" ht="15" customHeight="1" x14ac:dyDescent="0.25">
      <c r="A4219" s="934"/>
      <c r="B4219" s="929"/>
      <c r="C4219" s="935"/>
      <c r="D4219" s="530"/>
      <c r="E4219" s="930"/>
      <c r="F4219" s="934"/>
      <c r="G4219" s="935"/>
      <c r="R4219" s="932"/>
      <c r="S4219" s="931"/>
      <c r="W4219" s="932"/>
    </row>
    <row r="4220" spans="1:23" s="563" customFormat="1" ht="15" customHeight="1" x14ac:dyDescent="0.25">
      <c r="A4220" s="934"/>
      <c r="B4220" s="929"/>
      <c r="C4220" s="935"/>
      <c r="D4220" s="530"/>
      <c r="E4220" s="930"/>
      <c r="F4220" s="934"/>
      <c r="G4220" s="935"/>
      <c r="R4220" s="932"/>
      <c r="S4220" s="931"/>
      <c r="W4220" s="932"/>
    </row>
    <row r="4221" spans="1:23" s="563" customFormat="1" ht="15" customHeight="1" x14ac:dyDescent="0.25">
      <c r="A4221" s="934"/>
      <c r="B4221" s="929"/>
      <c r="C4221" s="935"/>
      <c r="D4221" s="530"/>
      <c r="E4221" s="930"/>
      <c r="F4221" s="934"/>
      <c r="G4221" s="935"/>
      <c r="R4221" s="932"/>
      <c r="S4221" s="931"/>
      <c r="W4221" s="932"/>
    </row>
    <row r="4222" spans="1:23" s="563" customFormat="1" ht="15" customHeight="1" x14ac:dyDescent="0.25">
      <c r="A4222" s="934"/>
      <c r="B4222" s="929"/>
      <c r="C4222" s="935"/>
      <c r="D4222" s="530"/>
      <c r="E4222" s="930"/>
      <c r="F4222" s="934"/>
      <c r="G4222" s="935"/>
      <c r="R4222" s="932"/>
      <c r="S4222" s="931"/>
      <c r="W4222" s="932"/>
    </row>
    <row r="4223" spans="1:23" s="563" customFormat="1" ht="15" customHeight="1" x14ac:dyDescent="0.25">
      <c r="A4223" s="934"/>
      <c r="B4223" s="929"/>
      <c r="C4223" s="935"/>
      <c r="D4223" s="530"/>
      <c r="E4223" s="930"/>
      <c r="F4223" s="934"/>
      <c r="G4223" s="935"/>
      <c r="R4223" s="932"/>
      <c r="S4223" s="931"/>
      <c r="W4223" s="932"/>
    </row>
    <row r="4224" spans="1:23" s="563" customFormat="1" ht="15" customHeight="1" x14ac:dyDescent="0.25">
      <c r="A4224" s="934"/>
      <c r="B4224" s="929"/>
      <c r="C4224" s="935"/>
      <c r="D4224" s="530"/>
      <c r="E4224" s="930"/>
      <c r="F4224" s="934"/>
      <c r="G4224" s="935"/>
      <c r="R4224" s="932"/>
      <c r="S4224" s="931"/>
      <c r="W4224" s="932"/>
    </row>
    <row r="4225" spans="1:23" s="563" customFormat="1" ht="15" customHeight="1" x14ac:dyDescent="0.25">
      <c r="A4225" s="934"/>
      <c r="B4225" s="929"/>
      <c r="C4225" s="935"/>
      <c r="D4225" s="530"/>
      <c r="E4225" s="930"/>
      <c r="F4225" s="934"/>
      <c r="G4225" s="935"/>
      <c r="R4225" s="932"/>
      <c r="S4225" s="931"/>
      <c r="W4225" s="932"/>
    </row>
    <row r="4226" spans="1:23" s="563" customFormat="1" ht="15" customHeight="1" x14ac:dyDescent="0.25">
      <c r="A4226" s="934"/>
      <c r="B4226" s="929"/>
      <c r="C4226" s="935"/>
      <c r="D4226" s="530"/>
      <c r="E4226" s="930"/>
      <c r="F4226" s="934"/>
      <c r="G4226" s="935"/>
      <c r="R4226" s="932"/>
      <c r="S4226" s="931"/>
      <c r="W4226" s="932"/>
    </row>
    <row r="4227" spans="1:23" s="563" customFormat="1" ht="15" customHeight="1" x14ac:dyDescent="0.25">
      <c r="A4227" s="934"/>
      <c r="B4227" s="929"/>
      <c r="C4227" s="935"/>
      <c r="D4227" s="530"/>
      <c r="E4227" s="930"/>
      <c r="F4227" s="934"/>
      <c r="G4227" s="935"/>
      <c r="R4227" s="932"/>
      <c r="S4227" s="931"/>
      <c r="W4227" s="932"/>
    </row>
    <row r="4228" spans="1:23" s="563" customFormat="1" ht="15" customHeight="1" x14ac:dyDescent="0.25">
      <c r="A4228" s="934"/>
      <c r="B4228" s="929"/>
      <c r="C4228" s="935"/>
      <c r="D4228" s="530"/>
      <c r="E4228" s="930"/>
      <c r="F4228" s="934"/>
      <c r="G4228" s="935"/>
      <c r="R4228" s="932"/>
      <c r="S4228" s="931"/>
      <c r="W4228" s="932"/>
    </row>
    <row r="4229" spans="1:23" s="563" customFormat="1" ht="15" customHeight="1" x14ac:dyDescent="0.25">
      <c r="A4229" s="934"/>
      <c r="B4229" s="929"/>
      <c r="C4229" s="935"/>
      <c r="D4229" s="530"/>
      <c r="E4229" s="930"/>
      <c r="F4229" s="934"/>
      <c r="G4229" s="935"/>
      <c r="R4229" s="932"/>
      <c r="S4229" s="931"/>
      <c r="W4229" s="932"/>
    </row>
    <row r="4230" spans="1:23" s="563" customFormat="1" ht="15" customHeight="1" x14ac:dyDescent="0.25">
      <c r="A4230" s="934"/>
      <c r="B4230" s="929"/>
      <c r="C4230" s="935"/>
      <c r="D4230" s="530"/>
      <c r="E4230" s="930"/>
      <c r="F4230" s="934"/>
      <c r="G4230" s="935"/>
      <c r="R4230" s="932"/>
      <c r="S4230" s="931"/>
      <c r="W4230" s="932"/>
    </row>
    <row r="4231" spans="1:23" s="563" customFormat="1" ht="15" customHeight="1" x14ac:dyDescent="0.25">
      <c r="A4231" s="934"/>
      <c r="B4231" s="929"/>
      <c r="C4231" s="935"/>
      <c r="D4231" s="530"/>
      <c r="E4231" s="930"/>
      <c r="F4231" s="934"/>
      <c r="G4231" s="935"/>
      <c r="R4231" s="932"/>
      <c r="S4231" s="931"/>
      <c r="W4231" s="932"/>
    </row>
    <row r="4232" spans="1:23" s="563" customFormat="1" ht="15" customHeight="1" x14ac:dyDescent="0.25">
      <c r="A4232" s="934"/>
      <c r="B4232" s="929"/>
      <c r="C4232" s="935"/>
      <c r="D4232" s="530"/>
      <c r="E4232" s="930"/>
      <c r="F4232" s="934"/>
      <c r="G4232" s="935"/>
      <c r="R4232" s="932"/>
      <c r="S4232" s="931"/>
      <c r="W4232" s="932"/>
    </row>
    <row r="4233" spans="1:23" s="563" customFormat="1" ht="15" customHeight="1" x14ac:dyDescent="0.25">
      <c r="A4233" s="934"/>
      <c r="B4233" s="929"/>
      <c r="C4233" s="935"/>
      <c r="D4233" s="530"/>
      <c r="E4233" s="930"/>
      <c r="F4233" s="934"/>
      <c r="G4233" s="935"/>
      <c r="R4233" s="932"/>
      <c r="S4233" s="931"/>
      <c r="W4233" s="932"/>
    </row>
    <row r="4234" spans="1:23" s="563" customFormat="1" ht="15" customHeight="1" x14ac:dyDescent="0.25">
      <c r="A4234" s="934"/>
      <c r="B4234" s="929"/>
      <c r="C4234" s="935"/>
      <c r="D4234" s="530"/>
      <c r="E4234" s="930"/>
      <c r="F4234" s="934"/>
      <c r="G4234" s="935"/>
      <c r="R4234" s="932"/>
      <c r="S4234" s="931"/>
      <c r="W4234" s="932"/>
    </row>
    <row r="4235" spans="1:23" s="563" customFormat="1" ht="15" customHeight="1" x14ac:dyDescent="0.25">
      <c r="A4235" s="934"/>
      <c r="B4235" s="929"/>
      <c r="C4235" s="935"/>
      <c r="D4235" s="530"/>
      <c r="E4235" s="930"/>
      <c r="F4235" s="934"/>
      <c r="G4235" s="935"/>
      <c r="R4235" s="932"/>
      <c r="S4235" s="931"/>
      <c r="W4235" s="932"/>
    </row>
    <row r="4236" spans="1:23" s="563" customFormat="1" ht="15" customHeight="1" x14ac:dyDescent="0.25">
      <c r="A4236" s="934"/>
      <c r="B4236" s="929"/>
      <c r="C4236" s="935"/>
      <c r="D4236" s="530"/>
      <c r="E4236" s="930"/>
      <c r="F4236" s="934"/>
      <c r="G4236" s="935"/>
      <c r="R4236" s="932"/>
      <c r="S4236" s="931"/>
      <c r="W4236" s="932"/>
    </row>
    <row r="4237" spans="1:23" s="563" customFormat="1" ht="15" customHeight="1" x14ac:dyDescent="0.25">
      <c r="A4237" s="934"/>
      <c r="B4237" s="929"/>
      <c r="C4237" s="935"/>
      <c r="D4237" s="530"/>
      <c r="E4237" s="930"/>
      <c r="F4237" s="934"/>
      <c r="G4237" s="935"/>
      <c r="R4237" s="932"/>
      <c r="S4237" s="931"/>
      <c r="W4237" s="932"/>
    </row>
    <row r="4238" spans="1:23" s="563" customFormat="1" ht="15" customHeight="1" x14ac:dyDescent="0.25">
      <c r="A4238" s="934"/>
      <c r="B4238" s="929"/>
      <c r="C4238" s="935"/>
      <c r="D4238" s="530"/>
      <c r="E4238" s="930"/>
      <c r="F4238" s="934"/>
      <c r="G4238" s="935"/>
      <c r="R4238" s="932"/>
      <c r="S4238" s="931"/>
      <c r="W4238" s="932"/>
    </row>
    <row r="4239" spans="1:23" s="563" customFormat="1" ht="15" customHeight="1" x14ac:dyDescent="0.25">
      <c r="A4239" s="934"/>
      <c r="B4239" s="929"/>
      <c r="C4239" s="935"/>
      <c r="D4239" s="530"/>
      <c r="E4239" s="930"/>
      <c r="F4239" s="934"/>
      <c r="G4239" s="935"/>
      <c r="R4239" s="932"/>
      <c r="S4239" s="931"/>
      <c r="W4239" s="932"/>
    </row>
    <row r="4240" spans="1:23" s="563" customFormat="1" ht="15" customHeight="1" x14ac:dyDescent="0.25">
      <c r="A4240" s="934"/>
      <c r="B4240" s="929"/>
      <c r="C4240" s="935"/>
      <c r="D4240" s="530"/>
      <c r="E4240" s="930"/>
      <c r="F4240" s="934"/>
      <c r="G4240" s="935"/>
      <c r="R4240" s="932"/>
      <c r="S4240" s="931"/>
      <c r="W4240" s="932"/>
    </row>
    <row r="4241" spans="1:23" s="563" customFormat="1" ht="15" customHeight="1" x14ac:dyDescent="0.25">
      <c r="A4241" s="934"/>
      <c r="B4241" s="929"/>
      <c r="C4241" s="935"/>
      <c r="D4241" s="530"/>
      <c r="E4241" s="930"/>
      <c r="F4241" s="934"/>
      <c r="G4241" s="935"/>
      <c r="R4241" s="932"/>
      <c r="S4241" s="931"/>
      <c r="W4241" s="932"/>
    </row>
    <row r="4242" spans="1:23" s="563" customFormat="1" ht="15" customHeight="1" x14ac:dyDescent="0.25">
      <c r="A4242" s="934"/>
      <c r="B4242" s="929"/>
      <c r="C4242" s="935"/>
      <c r="D4242" s="530"/>
      <c r="E4242" s="930"/>
      <c r="F4242" s="934"/>
      <c r="G4242" s="935"/>
      <c r="R4242" s="932"/>
      <c r="S4242" s="931"/>
      <c r="W4242" s="932"/>
    </row>
    <row r="4243" spans="1:23" s="563" customFormat="1" ht="15" customHeight="1" x14ac:dyDescent="0.25">
      <c r="A4243" s="934"/>
      <c r="B4243" s="929"/>
      <c r="C4243" s="935"/>
      <c r="D4243" s="530"/>
      <c r="E4243" s="930"/>
      <c r="F4243" s="934"/>
      <c r="G4243" s="935"/>
      <c r="R4243" s="932"/>
      <c r="S4243" s="931"/>
      <c r="W4243" s="932"/>
    </row>
    <row r="4244" spans="1:23" s="563" customFormat="1" ht="15" customHeight="1" x14ac:dyDescent="0.25">
      <c r="A4244" s="934"/>
      <c r="B4244" s="929"/>
      <c r="C4244" s="935"/>
      <c r="D4244" s="530"/>
      <c r="E4244" s="930"/>
      <c r="F4244" s="934"/>
      <c r="G4244" s="935"/>
      <c r="R4244" s="932"/>
      <c r="S4244" s="931"/>
      <c r="W4244" s="932"/>
    </row>
    <row r="4245" spans="1:23" s="563" customFormat="1" ht="15" customHeight="1" x14ac:dyDescent="0.25">
      <c r="A4245" s="934"/>
      <c r="B4245" s="929"/>
      <c r="C4245" s="935"/>
      <c r="D4245" s="530"/>
      <c r="E4245" s="930"/>
      <c r="F4245" s="934"/>
      <c r="G4245" s="935"/>
      <c r="R4245" s="932"/>
      <c r="S4245" s="931"/>
      <c r="W4245" s="932"/>
    </row>
    <row r="4246" spans="1:23" s="563" customFormat="1" ht="15" customHeight="1" x14ac:dyDescent="0.25">
      <c r="A4246" s="934"/>
      <c r="B4246" s="929"/>
      <c r="C4246" s="935"/>
      <c r="D4246" s="530"/>
      <c r="E4246" s="930"/>
      <c r="F4246" s="934"/>
      <c r="G4246" s="935"/>
      <c r="R4246" s="932"/>
      <c r="S4246" s="931"/>
      <c r="W4246" s="932"/>
    </row>
    <row r="4247" spans="1:23" s="563" customFormat="1" ht="15" customHeight="1" x14ac:dyDescent="0.25">
      <c r="A4247" s="934"/>
      <c r="B4247" s="929"/>
      <c r="C4247" s="935"/>
      <c r="D4247" s="530"/>
      <c r="E4247" s="930"/>
      <c r="F4247" s="934"/>
      <c r="G4247" s="935"/>
      <c r="R4247" s="932"/>
      <c r="S4247" s="931"/>
      <c r="W4247" s="932"/>
    </row>
    <row r="4248" spans="1:23" s="563" customFormat="1" ht="15" customHeight="1" x14ac:dyDescent="0.25">
      <c r="A4248" s="934"/>
      <c r="B4248" s="929"/>
      <c r="C4248" s="935"/>
      <c r="D4248" s="530"/>
      <c r="E4248" s="930"/>
      <c r="F4248" s="934"/>
      <c r="G4248" s="935"/>
      <c r="R4248" s="932"/>
      <c r="S4248" s="931"/>
      <c r="W4248" s="932"/>
    </row>
    <row r="4249" spans="1:23" s="563" customFormat="1" ht="15" customHeight="1" x14ac:dyDescent="0.25">
      <c r="A4249" s="934"/>
      <c r="B4249" s="929"/>
      <c r="C4249" s="935"/>
      <c r="D4249" s="530"/>
      <c r="E4249" s="930"/>
      <c r="F4249" s="934"/>
      <c r="G4249" s="935"/>
      <c r="R4249" s="932"/>
      <c r="S4249" s="931"/>
      <c r="W4249" s="932"/>
    </row>
    <row r="4250" spans="1:23" s="563" customFormat="1" ht="15" customHeight="1" x14ac:dyDescent="0.25">
      <c r="A4250" s="934"/>
      <c r="B4250" s="929"/>
      <c r="C4250" s="935"/>
      <c r="D4250" s="530"/>
      <c r="E4250" s="930"/>
      <c r="F4250" s="934"/>
      <c r="G4250" s="935"/>
      <c r="R4250" s="932"/>
      <c r="S4250" s="931"/>
      <c r="W4250" s="932"/>
    </row>
    <row r="4251" spans="1:23" s="563" customFormat="1" ht="15" customHeight="1" x14ac:dyDescent="0.25">
      <c r="A4251" s="934"/>
      <c r="B4251" s="929"/>
      <c r="C4251" s="935"/>
      <c r="D4251" s="530"/>
      <c r="E4251" s="930"/>
      <c r="F4251" s="934"/>
      <c r="G4251" s="935"/>
      <c r="R4251" s="932"/>
      <c r="S4251" s="931"/>
      <c r="W4251" s="932"/>
    </row>
    <row r="4252" spans="1:23" s="563" customFormat="1" ht="15" customHeight="1" x14ac:dyDescent="0.25">
      <c r="A4252" s="934"/>
      <c r="B4252" s="929"/>
      <c r="C4252" s="935"/>
      <c r="D4252" s="530"/>
      <c r="E4252" s="930"/>
      <c r="F4252" s="934"/>
      <c r="G4252" s="935"/>
      <c r="R4252" s="932"/>
      <c r="S4252" s="931"/>
      <c r="W4252" s="932"/>
    </row>
    <row r="4253" spans="1:23" s="563" customFormat="1" ht="15" customHeight="1" x14ac:dyDescent="0.25">
      <c r="A4253" s="934"/>
      <c r="B4253" s="929"/>
      <c r="C4253" s="935"/>
      <c r="D4253" s="530"/>
      <c r="E4253" s="930"/>
      <c r="F4253" s="934"/>
      <c r="G4253" s="935"/>
      <c r="R4253" s="932"/>
      <c r="S4253" s="931"/>
      <c r="W4253" s="932"/>
    </row>
    <row r="4254" spans="1:23" s="563" customFormat="1" ht="15" customHeight="1" x14ac:dyDescent="0.25">
      <c r="A4254" s="934"/>
      <c r="B4254" s="929"/>
      <c r="C4254" s="935"/>
      <c r="D4254" s="530"/>
      <c r="E4254" s="930"/>
      <c r="F4254" s="934"/>
      <c r="G4254" s="935"/>
      <c r="R4254" s="932"/>
      <c r="S4254" s="931"/>
      <c r="W4254" s="932"/>
    </row>
    <row r="4255" spans="1:23" s="563" customFormat="1" ht="15" customHeight="1" x14ac:dyDescent="0.25">
      <c r="A4255" s="934"/>
      <c r="B4255" s="929"/>
      <c r="C4255" s="935"/>
      <c r="D4255" s="530"/>
      <c r="E4255" s="930"/>
      <c r="F4255" s="934"/>
      <c r="G4255" s="935"/>
      <c r="R4255" s="932"/>
      <c r="S4255" s="931"/>
      <c r="W4255" s="932"/>
    </row>
    <row r="4256" spans="1:23" s="563" customFormat="1" ht="15" customHeight="1" x14ac:dyDescent="0.25">
      <c r="A4256" s="934"/>
      <c r="B4256" s="929"/>
      <c r="C4256" s="935"/>
      <c r="D4256" s="530"/>
      <c r="E4256" s="930"/>
      <c r="F4256" s="934"/>
      <c r="G4256" s="935"/>
      <c r="R4256" s="932"/>
      <c r="S4256" s="931"/>
      <c r="W4256" s="932"/>
    </row>
    <row r="4257" spans="1:23" s="563" customFormat="1" ht="15" customHeight="1" x14ac:dyDescent="0.25">
      <c r="A4257" s="934"/>
      <c r="B4257" s="929"/>
      <c r="C4257" s="935"/>
      <c r="D4257" s="530"/>
      <c r="E4257" s="930"/>
      <c r="F4257" s="934"/>
      <c r="G4257" s="935"/>
      <c r="R4257" s="932"/>
      <c r="S4257" s="931"/>
      <c r="W4257" s="932"/>
    </row>
    <row r="4258" spans="1:23" s="563" customFormat="1" ht="15" customHeight="1" x14ac:dyDescent="0.25">
      <c r="A4258" s="934"/>
      <c r="B4258" s="929"/>
      <c r="C4258" s="935"/>
      <c r="D4258" s="530"/>
      <c r="E4258" s="930"/>
      <c r="F4258" s="934"/>
      <c r="G4258" s="935"/>
      <c r="R4258" s="932"/>
      <c r="S4258" s="931"/>
      <c r="W4258" s="932"/>
    </row>
    <row r="4259" spans="1:23" s="563" customFormat="1" ht="15" customHeight="1" x14ac:dyDescent="0.25">
      <c r="A4259" s="934"/>
      <c r="B4259" s="929"/>
      <c r="C4259" s="935"/>
      <c r="D4259" s="530"/>
      <c r="E4259" s="930"/>
      <c r="F4259" s="934"/>
      <c r="G4259" s="935"/>
      <c r="R4259" s="932"/>
      <c r="S4259" s="931"/>
      <c r="W4259" s="932"/>
    </row>
    <row r="4260" spans="1:23" s="563" customFormat="1" ht="15" customHeight="1" x14ac:dyDescent="0.25">
      <c r="A4260" s="934"/>
      <c r="B4260" s="929"/>
      <c r="C4260" s="935"/>
      <c r="D4260" s="530"/>
      <c r="E4260" s="930"/>
      <c r="F4260" s="934"/>
      <c r="G4260" s="935"/>
      <c r="R4260" s="932"/>
      <c r="S4260" s="931"/>
      <c r="W4260" s="932"/>
    </row>
    <row r="4261" spans="1:23" s="563" customFormat="1" ht="15" customHeight="1" x14ac:dyDescent="0.25">
      <c r="A4261" s="934"/>
      <c r="B4261" s="929"/>
      <c r="C4261" s="935"/>
      <c r="D4261" s="530"/>
      <c r="E4261" s="930"/>
      <c r="F4261" s="934"/>
      <c r="G4261" s="935"/>
      <c r="R4261" s="932"/>
      <c r="S4261" s="931"/>
      <c r="W4261" s="932"/>
    </row>
    <row r="4262" spans="1:23" s="563" customFormat="1" ht="15" customHeight="1" x14ac:dyDescent="0.25">
      <c r="A4262" s="934"/>
      <c r="B4262" s="929"/>
      <c r="C4262" s="935"/>
      <c r="D4262" s="530"/>
      <c r="E4262" s="930"/>
      <c r="F4262" s="934"/>
      <c r="G4262" s="935"/>
      <c r="R4262" s="932"/>
      <c r="S4262" s="931"/>
      <c r="W4262" s="932"/>
    </row>
    <row r="4263" spans="1:23" s="563" customFormat="1" ht="15" customHeight="1" x14ac:dyDescent="0.25">
      <c r="A4263" s="934"/>
      <c r="B4263" s="929"/>
      <c r="C4263" s="935"/>
      <c r="D4263" s="530"/>
      <c r="E4263" s="930"/>
      <c r="F4263" s="934"/>
      <c r="G4263" s="935"/>
      <c r="R4263" s="932"/>
      <c r="S4263" s="931"/>
      <c r="W4263" s="932"/>
    </row>
    <row r="4264" spans="1:23" s="563" customFormat="1" ht="15" customHeight="1" x14ac:dyDescent="0.25">
      <c r="A4264" s="934"/>
      <c r="B4264" s="929"/>
      <c r="C4264" s="935"/>
      <c r="D4264" s="530"/>
      <c r="E4264" s="930"/>
      <c r="F4264" s="934"/>
      <c r="G4264" s="935"/>
      <c r="R4264" s="932"/>
      <c r="S4264" s="931"/>
      <c r="W4264" s="932"/>
    </row>
    <row r="4265" spans="1:23" s="563" customFormat="1" ht="15" customHeight="1" x14ac:dyDescent="0.25">
      <c r="A4265" s="934"/>
      <c r="B4265" s="929"/>
      <c r="C4265" s="935"/>
      <c r="D4265" s="530"/>
      <c r="E4265" s="930"/>
      <c r="F4265" s="934"/>
      <c r="G4265" s="935"/>
      <c r="R4265" s="932"/>
      <c r="S4265" s="931"/>
      <c r="W4265" s="932"/>
    </row>
    <row r="4266" spans="1:23" s="563" customFormat="1" ht="15" customHeight="1" x14ac:dyDescent="0.25">
      <c r="A4266" s="934"/>
      <c r="B4266" s="929"/>
      <c r="C4266" s="935"/>
      <c r="D4266" s="530"/>
      <c r="E4266" s="930"/>
      <c r="F4266" s="934"/>
      <c r="G4266" s="935"/>
      <c r="R4266" s="932"/>
      <c r="S4266" s="931"/>
      <c r="W4266" s="932"/>
    </row>
    <row r="4267" spans="1:23" s="563" customFormat="1" ht="15" customHeight="1" x14ac:dyDescent="0.25">
      <c r="A4267" s="934"/>
      <c r="B4267" s="929"/>
      <c r="C4267" s="935"/>
      <c r="D4267" s="530"/>
      <c r="E4267" s="930"/>
      <c r="F4267" s="934"/>
      <c r="G4267" s="935"/>
      <c r="R4267" s="932"/>
      <c r="S4267" s="931"/>
      <c r="W4267" s="932"/>
    </row>
    <row r="4268" spans="1:23" s="563" customFormat="1" ht="15" customHeight="1" x14ac:dyDescent="0.25">
      <c r="A4268" s="934"/>
      <c r="B4268" s="929"/>
      <c r="C4268" s="935"/>
      <c r="D4268" s="530"/>
      <c r="E4268" s="930"/>
      <c r="F4268" s="934"/>
      <c r="G4268" s="935"/>
      <c r="R4268" s="932"/>
      <c r="S4268" s="931"/>
      <c r="W4268" s="932"/>
    </row>
    <row r="4269" spans="1:23" s="563" customFormat="1" ht="15" customHeight="1" x14ac:dyDescent="0.25">
      <c r="A4269" s="934"/>
      <c r="B4269" s="929"/>
      <c r="C4269" s="935"/>
      <c r="D4269" s="530"/>
      <c r="E4269" s="930"/>
      <c r="F4269" s="934"/>
      <c r="G4269" s="935"/>
      <c r="R4269" s="932"/>
      <c r="S4269" s="931"/>
      <c r="W4269" s="932"/>
    </row>
    <row r="4270" spans="1:23" s="563" customFormat="1" ht="15" customHeight="1" x14ac:dyDescent="0.25">
      <c r="A4270" s="934"/>
      <c r="B4270" s="929"/>
      <c r="C4270" s="935"/>
      <c r="D4270" s="530"/>
      <c r="E4270" s="930"/>
      <c r="F4270" s="934"/>
      <c r="G4270" s="935"/>
      <c r="R4270" s="932"/>
      <c r="S4270" s="931"/>
      <c r="W4270" s="932"/>
    </row>
    <row r="4271" spans="1:23" s="563" customFormat="1" ht="15" customHeight="1" x14ac:dyDescent="0.25">
      <c r="A4271" s="934"/>
      <c r="B4271" s="929"/>
      <c r="C4271" s="935"/>
      <c r="D4271" s="530"/>
      <c r="E4271" s="930"/>
      <c r="F4271" s="934"/>
      <c r="G4271" s="935"/>
      <c r="R4271" s="932"/>
      <c r="S4271" s="931"/>
      <c r="W4271" s="932"/>
    </row>
    <row r="4272" spans="1:23" s="563" customFormat="1" ht="15" customHeight="1" x14ac:dyDescent="0.25">
      <c r="A4272" s="934"/>
      <c r="B4272" s="929"/>
      <c r="C4272" s="935"/>
      <c r="D4272" s="530"/>
      <c r="E4272" s="930"/>
      <c r="F4272" s="934"/>
      <c r="G4272" s="935"/>
      <c r="R4272" s="932"/>
      <c r="S4272" s="931"/>
      <c r="W4272" s="932"/>
    </row>
    <row r="4273" spans="1:23" s="563" customFormat="1" ht="15" customHeight="1" x14ac:dyDescent="0.25">
      <c r="A4273" s="934"/>
      <c r="B4273" s="929"/>
      <c r="C4273" s="935"/>
      <c r="D4273" s="530"/>
      <c r="E4273" s="930"/>
      <c r="F4273" s="934"/>
      <c r="G4273" s="935"/>
      <c r="R4273" s="932"/>
      <c r="S4273" s="931"/>
      <c r="W4273" s="932"/>
    </row>
    <row r="4274" spans="1:23" s="563" customFormat="1" ht="15" customHeight="1" x14ac:dyDescent="0.25">
      <c r="A4274" s="934"/>
      <c r="B4274" s="929"/>
      <c r="C4274" s="935"/>
      <c r="D4274" s="530"/>
      <c r="E4274" s="930"/>
      <c r="F4274" s="934"/>
      <c r="G4274" s="935"/>
      <c r="R4274" s="932"/>
      <c r="S4274" s="931"/>
      <c r="W4274" s="932"/>
    </row>
    <row r="4275" spans="1:23" s="563" customFormat="1" ht="15" customHeight="1" x14ac:dyDescent="0.25">
      <c r="A4275" s="934"/>
      <c r="B4275" s="929"/>
      <c r="C4275" s="935"/>
      <c r="D4275" s="530"/>
      <c r="E4275" s="930"/>
      <c r="F4275" s="934"/>
      <c r="G4275" s="935"/>
      <c r="R4275" s="932"/>
      <c r="S4275" s="931"/>
      <c r="W4275" s="932"/>
    </row>
    <row r="4276" spans="1:23" s="563" customFormat="1" ht="15" customHeight="1" x14ac:dyDescent="0.25">
      <c r="A4276" s="934"/>
      <c r="B4276" s="929"/>
      <c r="C4276" s="935"/>
      <c r="D4276" s="530"/>
      <c r="E4276" s="930"/>
      <c r="F4276" s="934"/>
      <c r="G4276" s="935"/>
      <c r="R4276" s="932"/>
      <c r="S4276" s="931"/>
      <c r="W4276" s="932"/>
    </row>
    <row r="4277" spans="1:23" s="563" customFormat="1" ht="15" customHeight="1" x14ac:dyDescent="0.25">
      <c r="A4277" s="934"/>
      <c r="B4277" s="929"/>
      <c r="C4277" s="935"/>
      <c r="D4277" s="530"/>
      <c r="E4277" s="930"/>
      <c r="F4277" s="934"/>
      <c r="G4277" s="935"/>
      <c r="R4277" s="932"/>
      <c r="S4277" s="931"/>
      <c r="W4277" s="932"/>
    </row>
    <row r="4278" spans="1:23" s="563" customFormat="1" ht="15" customHeight="1" x14ac:dyDescent="0.25">
      <c r="A4278" s="934"/>
      <c r="B4278" s="929"/>
      <c r="C4278" s="935"/>
      <c r="D4278" s="530"/>
      <c r="E4278" s="930"/>
      <c r="F4278" s="934"/>
      <c r="G4278" s="935"/>
      <c r="R4278" s="932"/>
      <c r="S4278" s="931"/>
      <c r="W4278" s="932"/>
    </row>
    <row r="4279" spans="1:23" s="563" customFormat="1" ht="15" customHeight="1" x14ac:dyDescent="0.25">
      <c r="A4279" s="934"/>
      <c r="B4279" s="929"/>
      <c r="C4279" s="935"/>
      <c r="D4279" s="530"/>
      <c r="E4279" s="930"/>
      <c r="F4279" s="934"/>
      <c r="G4279" s="935"/>
      <c r="R4279" s="932"/>
      <c r="S4279" s="931"/>
      <c r="W4279" s="932"/>
    </row>
    <row r="4280" spans="1:23" s="563" customFormat="1" ht="15" customHeight="1" x14ac:dyDescent="0.25">
      <c r="A4280" s="934"/>
      <c r="B4280" s="929"/>
      <c r="C4280" s="935"/>
      <c r="D4280" s="530"/>
      <c r="E4280" s="930"/>
      <c r="F4280" s="934"/>
      <c r="G4280" s="935"/>
      <c r="R4280" s="932"/>
      <c r="S4280" s="931"/>
      <c r="W4280" s="932"/>
    </row>
    <row r="4281" spans="1:23" s="563" customFormat="1" ht="15" customHeight="1" x14ac:dyDescent="0.25">
      <c r="A4281" s="934"/>
      <c r="B4281" s="929"/>
      <c r="C4281" s="935"/>
      <c r="D4281" s="530"/>
      <c r="E4281" s="930"/>
      <c r="F4281" s="934"/>
      <c r="G4281" s="935"/>
      <c r="R4281" s="932"/>
      <c r="S4281" s="931"/>
      <c r="W4281" s="932"/>
    </row>
    <row r="4282" spans="1:23" s="563" customFormat="1" ht="15" customHeight="1" x14ac:dyDescent="0.25">
      <c r="A4282" s="934"/>
      <c r="B4282" s="929"/>
      <c r="C4282" s="935"/>
      <c r="D4282" s="530"/>
      <c r="E4282" s="930"/>
      <c r="F4282" s="934"/>
      <c r="G4282" s="935"/>
      <c r="R4282" s="932"/>
      <c r="S4282" s="931"/>
      <c r="W4282" s="932"/>
    </row>
    <row r="4283" spans="1:23" s="563" customFormat="1" ht="15" customHeight="1" x14ac:dyDescent="0.25">
      <c r="A4283" s="934"/>
      <c r="B4283" s="929"/>
      <c r="C4283" s="935"/>
      <c r="D4283" s="530"/>
      <c r="E4283" s="930"/>
      <c r="F4283" s="934"/>
      <c r="G4283" s="935"/>
      <c r="R4283" s="932"/>
      <c r="S4283" s="931"/>
      <c r="W4283" s="932"/>
    </row>
    <row r="4284" spans="1:23" s="563" customFormat="1" ht="15" customHeight="1" x14ac:dyDescent="0.25">
      <c r="A4284" s="934"/>
      <c r="B4284" s="929"/>
      <c r="C4284" s="935"/>
      <c r="D4284" s="530"/>
      <c r="E4284" s="930"/>
      <c r="F4284" s="934"/>
      <c r="G4284" s="935"/>
      <c r="R4284" s="932"/>
      <c r="S4284" s="931"/>
      <c r="W4284" s="932"/>
    </row>
    <row r="4285" spans="1:23" s="563" customFormat="1" ht="15" customHeight="1" x14ac:dyDescent="0.25">
      <c r="A4285" s="934"/>
      <c r="B4285" s="929"/>
      <c r="C4285" s="935"/>
      <c r="D4285" s="530"/>
      <c r="E4285" s="930"/>
      <c r="F4285" s="934"/>
      <c r="G4285" s="935"/>
      <c r="R4285" s="932"/>
      <c r="S4285" s="931"/>
      <c r="W4285" s="932"/>
    </row>
    <row r="4286" spans="1:23" s="563" customFormat="1" ht="15" customHeight="1" x14ac:dyDescent="0.25">
      <c r="A4286" s="934"/>
      <c r="B4286" s="929"/>
      <c r="C4286" s="935"/>
      <c r="D4286" s="530"/>
      <c r="E4286" s="930"/>
      <c r="F4286" s="934"/>
      <c r="G4286" s="935"/>
      <c r="R4286" s="932"/>
      <c r="S4286" s="931"/>
      <c r="W4286" s="932"/>
    </row>
    <row r="4287" spans="1:23" s="563" customFormat="1" ht="15" customHeight="1" x14ac:dyDescent="0.25">
      <c r="A4287" s="934"/>
      <c r="B4287" s="929"/>
      <c r="C4287" s="935"/>
      <c r="D4287" s="530"/>
      <c r="E4287" s="930"/>
      <c r="F4287" s="934"/>
      <c r="G4287" s="935"/>
      <c r="R4287" s="932"/>
      <c r="S4287" s="931"/>
      <c r="W4287" s="932"/>
    </row>
    <row r="4288" spans="1:23" s="563" customFormat="1" ht="15" customHeight="1" x14ac:dyDescent="0.25">
      <c r="A4288" s="934"/>
      <c r="B4288" s="929"/>
      <c r="C4288" s="935"/>
      <c r="D4288" s="530"/>
      <c r="E4288" s="930"/>
      <c r="F4288" s="934"/>
      <c r="G4288" s="935"/>
      <c r="R4288" s="932"/>
      <c r="S4288" s="931"/>
      <c r="W4288" s="932"/>
    </row>
    <row r="4289" spans="1:23" s="563" customFormat="1" ht="15" customHeight="1" x14ac:dyDescent="0.25">
      <c r="A4289" s="934"/>
      <c r="B4289" s="929"/>
      <c r="C4289" s="935"/>
      <c r="D4289" s="530"/>
      <c r="E4289" s="930"/>
      <c r="F4289" s="934"/>
      <c r="G4289" s="935"/>
      <c r="R4289" s="932"/>
      <c r="S4289" s="931"/>
      <c r="W4289" s="932"/>
    </row>
    <row r="4290" spans="1:23" s="563" customFormat="1" ht="15" customHeight="1" x14ac:dyDescent="0.25">
      <c r="A4290" s="934"/>
      <c r="B4290" s="929"/>
      <c r="C4290" s="935"/>
      <c r="D4290" s="530"/>
      <c r="E4290" s="930"/>
      <c r="F4290" s="934"/>
      <c r="G4290" s="935"/>
      <c r="R4290" s="932"/>
      <c r="S4290" s="931"/>
      <c r="W4290" s="932"/>
    </row>
    <row r="4291" spans="1:23" s="563" customFormat="1" ht="15" customHeight="1" x14ac:dyDescent="0.25">
      <c r="A4291" s="934"/>
      <c r="B4291" s="929"/>
      <c r="C4291" s="935"/>
      <c r="D4291" s="530"/>
      <c r="E4291" s="930"/>
      <c r="F4291" s="934"/>
      <c r="G4291" s="935"/>
      <c r="R4291" s="932"/>
      <c r="S4291" s="931"/>
      <c r="W4291" s="932"/>
    </row>
    <row r="4292" spans="1:23" s="563" customFormat="1" ht="15" customHeight="1" x14ac:dyDescent="0.25">
      <c r="A4292" s="934"/>
      <c r="B4292" s="929"/>
      <c r="C4292" s="935"/>
      <c r="D4292" s="530"/>
      <c r="E4292" s="930"/>
      <c r="F4292" s="934"/>
      <c r="G4292" s="935"/>
      <c r="R4292" s="932"/>
      <c r="S4292" s="931"/>
      <c r="W4292" s="932"/>
    </row>
    <row r="4293" spans="1:23" s="563" customFormat="1" ht="15" customHeight="1" x14ac:dyDescent="0.25">
      <c r="A4293" s="934"/>
      <c r="B4293" s="929"/>
      <c r="C4293" s="935"/>
      <c r="D4293" s="530"/>
      <c r="E4293" s="930"/>
      <c r="F4293" s="934"/>
      <c r="G4293" s="935"/>
      <c r="R4293" s="932"/>
      <c r="S4293" s="931"/>
      <c r="W4293" s="932"/>
    </row>
    <row r="4294" spans="1:23" s="563" customFormat="1" ht="15" customHeight="1" x14ac:dyDescent="0.25">
      <c r="A4294" s="934"/>
      <c r="B4294" s="929"/>
      <c r="C4294" s="935"/>
      <c r="D4294" s="530"/>
      <c r="E4294" s="930"/>
      <c r="F4294" s="934"/>
      <c r="G4294" s="935"/>
      <c r="R4294" s="932"/>
      <c r="S4294" s="931"/>
      <c r="W4294" s="932"/>
    </row>
    <row r="4295" spans="1:23" s="563" customFormat="1" ht="15" customHeight="1" x14ac:dyDescent="0.25">
      <c r="A4295" s="934"/>
      <c r="B4295" s="929"/>
      <c r="C4295" s="935"/>
      <c r="D4295" s="530"/>
      <c r="E4295" s="930"/>
      <c r="F4295" s="934"/>
      <c r="G4295" s="935"/>
      <c r="R4295" s="932"/>
      <c r="S4295" s="931"/>
      <c r="W4295" s="932"/>
    </row>
    <row r="4296" spans="1:23" s="563" customFormat="1" ht="15" customHeight="1" x14ac:dyDescent="0.25">
      <c r="A4296" s="934"/>
      <c r="B4296" s="929"/>
      <c r="C4296" s="935"/>
      <c r="D4296" s="530"/>
      <c r="E4296" s="930"/>
      <c r="F4296" s="934"/>
      <c r="G4296" s="935"/>
      <c r="R4296" s="932"/>
      <c r="S4296" s="931"/>
      <c r="W4296" s="932"/>
    </row>
    <row r="4297" spans="1:23" s="563" customFormat="1" ht="15" customHeight="1" x14ac:dyDescent="0.25">
      <c r="A4297" s="934"/>
      <c r="B4297" s="929"/>
      <c r="C4297" s="935"/>
      <c r="D4297" s="530"/>
      <c r="E4297" s="930"/>
      <c r="F4297" s="934"/>
      <c r="G4297" s="935"/>
      <c r="R4297" s="932"/>
      <c r="S4297" s="931"/>
      <c r="W4297" s="932"/>
    </row>
    <row r="4298" spans="1:23" s="563" customFormat="1" ht="15" customHeight="1" x14ac:dyDescent="0.25">
      <c r="A4298" s="934"/>
      <c r="B4298" s="929"/>
      <c r="C4298" s="935"/>
      <c r="D4298" s="530"/>
      <c r="E4298" s="930"/>
      <c r="F4298" s="934"/>
      <c r="G4298" s="935"/>
      <c r="R4298" s="932"/>
      <c r="S4298" s="931"/>
      <c r="W4298" s="932"/>
    </row>
    <row r="4299" spans="1:23" s="563" customFormat="1" ht="15" customHeight="1" x14ac:dyDescent="0.25">
      <c r="A4299" s="934"/>
      <c r="B4299" s="929"/>
      <c r="C4299" s="935"/>
      <c r="D4299" s="530"/>
      <c r="E4299" s="930"/>
      <c r="F4299" s="934"/>
      <c r="G4299" s="935"/>
      <c r="R4299" s="932"/>
      <c r="S4299" s="931"/>
      <c r="W4299" s="932"/>
    </row>
    <row r="4300" spans="1:23" s="563" customFormat="1" ht="15" customHeight="1" x14ac:dyDescent="0.25">
      <c r="A4300" s="934"/>
      <c r="B4300" s="929"/>
      <c r="C4300" s="935"/>
      <c r="D4300" s="530"/>
      <c r="E4300" s="930"/>
      <c r="F4300" s="934"/>
      <c r="G4300" s="935"/>
      <c r="R4300" s="932"/>
      <c r="S4300" s="931"/>
      <c r="W4300" s="932"/>
    </row>
    <row r="4301" spans="1:23" s="563" customFormat="1" ht="15" customHeight="1" x14ac:dyDescent="0.25">
      <c r="A4301" s="934"/>
      <c r="B4301" s="929"/>
      <c r="C4301" s="935"/>
      <c r="D4301" s="530"/>
      <c r="E4301" s="930"/>
      <c r="F4301" s="934"/>
      <c r="G4301" s="935"/>
      <c r="R4301" s="932"/>
      <c r="S4301" s="931"/>
      <c r="W4301" s="932"/>
    </row>
    <row r="4302" spans="1:23" s="563" customFormat="1" ht="15" customHeight="1" x14ac:dyDescent="0.25">
      <c r="A4302" s="934"/>
      <c r="B4302" s="929"/>
      <c r="C4302" s="935"/>
      <c r="D4302" s="530"/>
      <c r="E4302" s="930"/>
      <c r="F4302" s="934"/>
      <c r="G4302" s="935"/>
      <c r="R4302" s="932"/>
      <c r="S4302" s="931"/>
      <c r="W4302" s="932"/>
    </row>
    <row r="4303" spans="1:23" s="563" customFormat="1" ht="15" customHeight="1" x14ac:dyDescent="0.25">
      <c r="A4303" s="934"/>
      <c r="B4303" s="929"/>
      <c r="C4303" s="935"/>
      <c r="D4303" s="530"/>
      <c r="E4303" s="930"/>
      <c r="F4303" s="934"/>
      <c r="G4303" s="935"/>
      <c r="R4303" s="932"/>
      <c r="S4303" s="931"/>
      <c r="W4303" s="932"/>
    </row>
    <row r="4304" spans="1:23" s="563" customFormat="1" ht="15" customHeight="1" x14ac:dyDescent="0.25">
      <c r="A4304" s="934"/>
      <c r="B4304" s="929"/>
      <c r="C4304" s="935"/>
      <c r="D4304" s="530"/>
      <c r="E4304" s="930"/>
      <c r="F4304" s="934"/>
      <c r="G4304" s="935"/>
      <c r="R4304" s="932"/>
      <c r="S4304" s="931"/>
      <c r="W4304" s="932"/>
    </row>
    <row r="4305" spans="1:23" s="563" customFormat="1" ht="15" customHeight="1" x14ac:dyDescent="0.25">
      <c r="A4305" s="934"/>
      <c r="B4305" s="929"/>
      <c r="C4305" s="935"/>
      <c r="D4305" s="530"/>
      <c r="E4305" s="930"/>
      <c r="F4305" s="934"/>
      <c r="G4305" s="935"/>
      <c r="R4305" s="932"/>
      <c r="S4305" s="931"/>
      <c r="W4305" s="932"/>
    </row>
    <row r="4306" spans="1:23" s="563" customFormat="1" ht="15" customHeight="1" x14ac:dyDescent="0.25">
      <c r="A4306" s="934"/>
      <c r="B4306" s="929"/>
      <c r="C4306" s="935"/>
      <c r="D4306" s="530"/>
      <c r="E4306" s="930"/>
      <c r="F4306" s="934"/>
      <c r="G4306" s="935"/>
      <c r="R4306" s="932"/>
      <c r="S4306" s="931"/>
      <c r="W4306" s="932"/>
    </row>
    <row r="4307" spans="1:23" s="563" customFormat="1" ht="15" customHeight="1" x14ac:dyDescent="0.25">
      <c r="A4307" s="934"/>
      <c r="B4307" s="929"/>
      <c r="C4307" s="935"/>
      <c r="D4307" s="530"/>
      <c r="E4307" s="930"/>
      <c r="F4307" s="934"/>
      <c r="G4307" s="935"/>
      <c r="R4307" s="932"/>
      <c r="S4307" s="931"/>
      <c r="W4307" s="932"/>
    </row>
    <row r="4308" spans="1:23" s="563" customFormat="1" ht="15" customHeight="1" x14ac:dyDescent="0.25">
      <c r="A4308" s="934"/>
      <c r="B4308" s="929"/>
      <c r="C4308" s="935"/>
      <c r="D4308" s="530"/>
      <c r="E4308" s="930"/>
      <c r="F4308" s="934"/>
      <c r="G4308" s="935"/>
      <c r="R4308" s="932"/>
      <c r="S4308" s="931"/>
      <c r="W4308" s="932"/>
    </row>
    <row r="4309" spans="1:23" s="563" customFormat="1" ht="15" customHeight="1" x14ac:dyDescent="0.25">
      <c r="A4309" s="934"/>
      <c r="B4309" s="929"/>
      <c r="C4309" s="935"/>
      <c r="D4309" s="530"/>
      <c r="E4309" s="930"/>
      <c r="F4309" s="934"/>
      <c r="G4309" s="935"/>
      <c r="R4309" s="932"/>
      <c r="S4309" s="931"/>
      <c r="W4309" s="932"/>
    </row>
    <row r="4310" spans="1:23" s="563" customFormat="1" ht="15" customHeight="1" x14ac:dyDescent="0.25">
      <c r="A4310" s="934"/>
      <c r="B4310" s="929"/>
      <c r="C4310" s="935"/>
      <c r="D4310" s="530"/>
      <c r="E4310" s="930"/>
      <c r="F4310" s="934"/>
      <c r="G4310" s="935"/>
      <c r="R4310" s="932"/>
      <c r="S4310" s="931"/>
      <c r="W4310" s="932"/>
    </row>
    <row r="4311" spans="1:23" s="563" customFormat="1" ht="15" customHeight="1" x14ac:dyDescent="0.25">
      <c r="A4311" s="934"/>
      <c r="B4311" s="929"/>
      <c r="C4311" s="935"/>
      <c r="D4311" s="530"/>
      <c r="E4311" s="930"/>
      <c r="F4311" s="934"/>
      <c r="G4311" s="935"/>
      <c r="R4311" s="932"/>
      <c r="S4311" s="931"/>
      <c r="W4311" s="932"/>
    </row>
    <row r="4312" spans="1:23" s="563" customFormat="1" ht="15" customHeight="1" x14ac:dyDescent="0.25">
      <c r="A4312" s="934"/>
      <c r="B4312" s="929"/>
      <c r="C4312" s="935"/>
      <c r="D4312" s="530"/>
      <c r="E4312" s="930"/>
      <c r="F4312" s="934"/>
      <c r="G4312" s="935"/>
      <c r="R4312" s="932"/>
      <c r="S4312" s="931"/>
      <c r="W4312" s="932"/>
    </row>
    <row r="4313" spans="1:23" s="563" customFormat="1" ht="15" customHeight="1" x14ac:dyDescent="0.25">
      <c r="A4313" s="934"/>
      <c r="B4313" s="929"/>
      <c r="C4313" s="935"/>
      <c r="D4313" s="530"/>
      <c r="E4313" s="930"/>
      <c r="F4313" s="934"/>
      <c r="G4313" s="935"/>
      <c r="R4313" s="932"/>
      <c r="S4313" s="931"/>
      <c r="W4313" s="932"/>
    </row>
    <row r="4314" spans="1:23" s="563" customFormat="1" ht="15" customHeight="1" x14ac:dyDescent="0.25">
      <c r="A4314" s="934"/>
      <c r="B4314" s="929"/>
      <c r="C4314" s="935"/>
      <c r="D4314" s="530"/>
      <c r="E4314" s="930"/>
      <c r="F4314" s="934"/>
      <c r="G4314" s="935"/>
      <c r="R4314" s="932"/>
      <c r="S4314" s="931"/>
      <c r="W4314" s="932"/>
    </row>
    <row r="4315" spans="1:23" s="563" customFormat="1" ht="15" customHeight="1" x14ac:dyDescent="0.25">
      <c r="A4315" s="934"/>
      <c r="B4315" s="929"/>
      <c r="C4315" s="935"/>
      <c r="D4315" s="530"/>
      <c r="E4315" s="930"/>
      <c r="F4315" s="934"/>
      <c r="G4315" s="935"/>
      <c r="R4315" s="932"/>
      <c r="S4315" s="931"/>
      <c r="W4315" s="932"/>
    </row>
    <row r="4316" spans="1:23" s="563" customFormat="1" ht="15" customHeight="1" x14ac:dyDescent="0.25">
      <c r="A4316" s="934"/>
      <c r="B4316" s="929"/>
      <c r="C4316" s="935"/>
      <c r="D4316" s="530"/>
      <c r="E4316" s="930"/>
      <c r="F4316" s="934"/>
      <c r="G4316" s="935"/>
      <c r="R4316" s="932"/>
      <c r="S4316" s="931"/>
      <c r="W4316" s="932"/>
    </row>
    <row r="4317" spans="1:23" s="563" customFormat="1" ht="15" customHeight="1" x14ac:dyDescent="0.25">
      <c r="A4317" s="934"/>
      <c r="B4317" s="929"/>
      <c r="C4317" s="935"/>
      <c r="D4317" s="530"/>
      <c r="E4317" s="930"/>
      <c r="F4317" s="934"/>
      <c r="G4317" s="935"/>
      <c r="R4317" s="932"/>
      <c r="S4317" s="931"/>
      <c r="W4317" s="932"/>
    </row>
    <row r="4318" spans="1:23" s="563" customFormat="1" ht="15" customHeight="1" x14ac:dyDescent="0.25">
      <c r="A4318" s="934"/>
      <c r="B4318" s="929"/>
      <c r="C4318" s="935"/>
      <c r="D4318" s="530"/>
      <c r="E4318" s="930"/>
      <c r="F4318" s="934"/>
      <c r="G4318" s="935"/>
      <c r="R4318" s="932"/>
      <c r="S4318" s="931"/>
      <c r="W4318" s="932"/>
    </row>
    <row r="4319" spans="1:23" s="563" customFormat="1" ht="15" customHeight="1" x14ac:dyDescent="0.25">
      <c r="A4319" s="934"/>
      <c r="B4319" s="929"/>
      <c r="C4319" s="935"/>
      <c r="D4319" s="530"/>
      <c r="E4319" s="930"/>
      <c r="F4319" s="934"/>
      <c r="G4319" s="935"/>
      <c r="R4319" s="932"/>
      <c r="S4319" s="931"/>
      <c r="W4319" s="932"/>
    </row>
    <row r="4320" spans="1:23" s="563" customFormat="1" ht="15" customHeight="1" x14ac:dyDescent="0.25">
      <c r="A4320" s="934"/>
      <c r="B4320" s="929"/>
      <c r="C4320" s="935"/>
      <c r="D4320" s="530"/>
      <c r="E4320" s="930"/>
      <c r="F4320" s="934"/>
      <c r="G4320" s="935"/>
      <c r="R4320" s="932"/>
      <c r="S4320" s="931"/>
      <c r="W4320" s="932"/>
    </row>
    <row r="4321" spans="1:23" s="563" customFormat="1" ht="15" customHeight="1" x14ac:dyDescent="0.25">
      <c r="A4321" s="934"/>
      <c r="B4321" s="929"/>
      <c r="C4321" s="935"/>
      <c r="D4321" s="530"/>
      <c r="E4321" s="930"/>
      <c r="F4321" s="934"/>
      <c r="G4321" s="935"/>
      <c r="R4321" s="932"/>
      <c r="S4321" s="931"/>
      <c r="W4321" s="932"/>
    </row>
    <row r="4322" spans="1:23" s="563" customFormat="1" ht="15" customHeight="1" x14ac:dyDescent="0.25">
      <c r="A4322" s="934"/>
      <c r="B4322" s="929"/>
      <c r="C4322" s="935"/>
      <c r="D4322" s="530"/>
      <c r="E4322" s="930"/>
      <c r="F4322" s="934"/>
      <c r="G4322" s="935"/>
      <c r="R4322" s="932"/>
      <c r="S4322" s="931"/>
      <c r="W4322" s="932"/>
    </row>
    <row r="4323" spans="1:23" s="563" customFormat="1" ht="15" customHeight="1" x14ac:dyDescent="0.25">
      <c r="A4323" s="934"/>
      <c r="B4323" s="929"/>
      <c r="C4323" s="935"/>
      <c r="D4323" s="530"/>
      <c r="E4323" s="930"/>
      <c r="F4323" s="934"/>
      <c r="G4323" s="935"/>
      <c r="R4323" s="932"/>
      <c r="S4323" s="931"/>
      <c r="W4323" s="932"/>
    </row>
    <row r="4324" spans="1:23" s="563" customFormat="1" ht="15" customHeight="1" x14ac:dyDescent="0.25">
      <c r="A4324" s="934"/>
      <c r="B4324" s="929"/>
      <c r="C4324" s="935"/>
      <c r="D4324" s="530"/>
      <c r="E4324" s="930"/>
      <c r="F4324" s="934"/>
      <c r="G4324" s="935"/>
      <c r="R4324" s="932"/>
      <c r="S4324" s="931"/>
      <c r="W4324" s="932"/>
    </row>
    <row r="4325" spans="1:23" s="563" customFormat="1" ht="15" customHeight="1" x14ac:dyDescent="0.25">
      <c r="A4325" s="934"/>
      <c r="B4325" s="929"/>
      <c r="C4325" s="935"/>
      <c r="D4325" s="530"/>
      <c r="E4325" s="930"/>
      <c r="F4325" s="934"/>
      <c r="G4325" s="935"/>
      <c r="R4325" s="932"/>
      <c r="S4325" s="931"/>
      <c r="W4325" s="932"/>
    </row>
    <row r="4326" spans="1:23" s="563" customFormat="1" ht="15" customHeight="1" x14ac:dyDescent="0.25">
      <c r="A4326" s="934"/>
      <c r="B4326" s="929"/>
      <c r="C4326" s="935"/>
      <c r="D4326" s="530"/>
      <c r="E4326" s="930"/>
      <c r="F4326" s="934"/>
      <c r="G4326" s="935"/>
      <c r="R4326" s="932"/>
      <c r="S4326" s="931"/>
      <c r="W4326" s="932"/>
    </row>
    <row r="4327" spans="1:23" s="563" customFormat="1" ht="15" customHeight="1" x14ac:dyDescent="0.25">
      <c r="A4327" s="934"/>
      <c r="B4327" s="929"/>
      <c r="C4327" s="935"/>
      <c r="D4327" s="530"/>
      <c r="E4327" s="930"/>
      <c r="F4327" s="934"/>
      <c r="G4327" s="935"/>
      <c r="R4327" s="932"/>
      <c r="S4327" s="931"/>
      <c r="W4327" s="932"/>
    </row>
    <row r="4328" spans="1:23" s="563" customFormat="1" ht="15" customHeight="1" x14ac:dyDescent="0.25">
      <c r="A4328" s="934"/>
      <c r="B4328" s="929"/>
      <c r="C4328" s="935"/>
      <c r="D4328" s="530"/>
      <c r="E4328" s="930"/>
      <c r="F4328" s="934"/>
      <c r="G4328" s="935"/>
      <c r="R4328" s="932"/>
      <c r="S4328" s="931"/>
      <c r="W4328" s="932"/>
    </row>
    <row r="4329" spans="1:23" s="563" customFormat="1" ht="15" customHeight="1" x14ac:dyDescent="0.25">
      <c r="A4329" s="934"/>
      <c r="B4329" s="929"/>
      <c r="C4329" s="935"/>
      <c r="D4329" s="530"/>
      <c r="E4329" s="930"/>
      <c r="F4329" s="934"/>
      <c r="G4329" s="935"/>
      <c r="R4329" s="932"/>
      <c r="S4329" s="931"/>
      <c r="W4329" s="932"/>
    </row>
    <row r="4330" spans="1:23" s="563" customFormat="1" ht="15" customHeight="1" x14ac:dyDescent="0.25">
      <c r="A4330" s="934"/>
      <c r="B4330" s="929"/>
      <c r="C4330" s="935"/>
      <c r="D4330" s="530"/>
      <c r="E4330" s="930"/>
      <c r="F4330" s="934"/>
      <c r="G4330" s="935"/>
      <c r="R4330" s="932"/>
      <c r="S4330" s="931"/>
      <c r="W4330" s="932"/>
    </row>
    <row r="4331" spans="1:23" s="563" customFormat="1" ht="15" customHeight="1" x14ac:dyDescent="0.25">
      <c r="A4331" s="934"/>
      <c r="B4331" s="929"/>
      <c r="C4331" s="935"/>
      <c r="D4331" s="530"/>
      <c r="E4331" s="930"/>
      <c r="F4331" s="934"/>
      <c r="G4331" s="935"/>
      <c r="R4331" s="932"/>
      <c r="S4331" s="931"/>
      <c r="W4331" s="932"/>
    </row>
    <row r="4332" spans="1:23" s="563" customFormat="1" ht="15" customHeight="1" x14ac:dyDescent="0.25">
      <c r="A4332" s="934"/>
      <c r="B4332" s="929"/>
      <c r="C4332" s="935"/>
      <c r="D4332" s="530"/>
      <c r="E4332" s="930"/>
      <c r="F4332" s="934"/>
      <c r="G4332" s="935"/>
      <c r="R4332" s="932"/>
      <c r="S4332" s="931"/>
      <c r="W4332" s="932"/>
    </row>
    <row r="4333" spans="1:23" s="563" customFormat="1" ht="15" customHeight="1" x14ac:dyDescent="0.25">
      <c r="A4333" s="934"/>
      <c r="B4333" s="929"/>
      <c r="C4333" s="935"/>
      <c r="D4333" s="530"/>
      <c r="E4333" s="930"/>
      <c r="F4333" s="934"/>
      <c r="G4333" s="935"/>
      <c r="R4333" s="932"/>
      <c r="S4333" s="931"/>
      <c r="W4333" s="932"/>
    </row>
    <row r="4334" spans="1:23" s="563" customFormat="1" ht="15" customHeight="1" x14ac:dyDescent="0.25">
      <c r="A4334" s="934"/>
      <c r="B4334" s="929"/>
      <c r="C4334" s="935"/>
      <c r="D4334" s="530"/>
      <c r="E4334" s="930"/>
      <c r="F4334" s="934"/>
      <c r="G4334" s="935"/>
      <c r="R4334" s="932"/>
      <c r="S4334" s="931"/>
      <c r="W4334" s="932"/>
    </row>
    <row r="4335" spans="1:23" s="563" customFormat="1" ht="15" customHeight="1" x14ac:dyDescent="0.25">
      <c r="A4335" s="934"/>
      <c r="B4335" s="929"/>
      <c r="C4335" s="935"/>
      <c r="D4335" s="530"/>
      <c r="E4335" s="930"/>
      <c r="F4335" s="934"/>
      <c r="G4335" s="935"/>
      <c r="R4335" s="932"/>
      <c r="S4335" s="931"/>
      <c r="W4335" s="932"/>
    </row>
    <row r="4336" spans="1:23" s="563" customFormat="1" ht="15" customHeight="1" x14ac:dyDescent="0.25">
      <c r="A4336" s="934"/>
      <c r="B4336" s="929"/>
      <c r="C4336" s="935"/>
      <c r="D4336" s="530"/>
      <c r="E4336" s="930"/>
      <c r="F4336" s="934"/>
      <c r="G4336" s="935"/>
      <c r="R4336" s="932"/>
      <c r="S4336" s="931"/>
      <c r="W4336" s="932"/>
    </row>
    <row r="4337" spans="1:23" s="563" customFormat="1" ht="15" customHeight="1" x14ac:dyDescent="0.25">
      <c r="A4337" s="934"/>
      <c r="B4337" s="929"/>
      <c r="C4337" s="935"/>
      <c r="D4337" s="530"/>
      <c r="E4337" s="930"/>
      <c r="F4337" s="934"/>
      <c r="G4337" s="935"/>
      <c r="R4337" s="932"/>
      <c r="S4337" s="931"/>
      <c r="W4337" s="932"/>
    </row>
    <row r="4338" spans="1:23" s="563" customFormat="1" ht="15" customHeight="1" x14ac:dyDescent="0.25">
      <c r="A4338" s="934"/>
      <c r="B4338" s="929"/>
      <c r="C4338" s="935"/>
      <c r="D4338" s="530"/>
      <c r="E4338" s="930"/>
      <c r="F4338" s="934"/>
      <c r="G4338" s="935"/>
      <c r="R4338" s="932"/>
      <c r="S4338" s="931"/>
      <c r="W4338" s="932"/>
    </row>
    <row r="4339" spans="1:23" s="563" customFormat="1" ht="15" customHeight="1" x14ac:dyDescent="0.25">
      <c r="A4339" s="934"/>
      <c r="B4339" s="929"/>
      <c r="C4339" s="935"/>
      <c r="D4339" s="530"/>
      <c r="E4339" s="930"/>
      <c r="F4339" s="934"/>
      <c r="G4339" s="935"/>
      <c r="R4339" s="932"/>
      <c r="S4339" s="931"/>
      <c r="W4339" s="932"/>
    </row>
    <row r="4340" spans="1:23" s="563" customFormat="1" ht="15" customHeight="1" x14ac:dyDescent="0.25">
      <c r="A4340" s="934"/>
      <c r="B4340" s="929"/>
      <c r="C4340" s="935"/>
      <c r="D4340" s="530"/>
      <c r="E4340" s="930"/>
      <c r="F4340" s="934"/>
      <c r="G4340" s="935"/>
      <c r="R4340" s="932"/>
      <c r="S4340" s="931"/>
      <c r="W4340" s="932"/>
    </row>
    <row r="4341" spans="1:23" s="563" customFormat="1" ht="15" customHeight="1" x14ac:dyDescent="0.25">
      <c r="A4341" s="934"/>
      <c r="B4341" s="929"/>
      <c r="C4341" s="935"/>
      <c r="D4341" s="530"/>
      <c r="E4341" s="930"/>
      <c r="F4341" s="934"/>
      <c r="G4341" s="935"/>
      <c r="R4341" s="932"/>
      <c r="S4341" s="931"/>
      <c r="W4341" s="932"/>
    </row>
    <row r="4342" spans="1:23" s="563" customFormat="1" ht="15" customHeight="1" x14ac:dyDescent="0.25">
      <c r="A4342" s="934"/>
      <c r="B4342" s="929"/>
      <c r="C4342" s="935"/>
      <c r="D4342" s="530"/>
      <c r="E4342" s="930"/>
      <c r="F4342" s="934"/>
      <c r="G4342" s="935"/>
      <c r="R4342" s="932"/>
      <c r="S4342" s="931"/>
      <c r="W4342" s="932"/>
    </row>
    <row r="4343" spans="1:23" s="563" customFormat="1" ht="15" customHeight="1" x14ac:dyDescent="0.25">
      <c r="A4343" s="934"/>
      <c r="B4343" s="929"/>
      <c r="C4343" s="935"/>
      <c r="D4343" s="530"/>
      <c r="E4343" s="930"/>
      <c r="F4343" s="934"/>
      <c r="G4343" s="935"/>
      <c r="R4343" s="932"/>
      <c r="S4343" s="931"/>
      <c r="W4343" s="932"/>
    </row>
    <row r="4344" spans="1:23" s="563" customFormat="1" ht="15" customHeight="1" x14ac:dyDescent="0.25">
      <c r="A4344" s="934"/>
      <c r="B4344" s="929"/>
      <c r="C4344" s="935"/>
      <c r="D4344" s="530"/>
      <c r="E4344" s="930"/>
      <c r="F4344" s="934"/>
      <c r="G4344" s="935"/>
      <c r="R4344" s="932"/>
      <c r="S4344" s="931"/>
      <c r="W4344" s="932"/>
    </row>
    <row r="4345" spans="1:23" s="563" customFormat="1" ht="15" customHeight="1" x14ac:dyDescent="0.25">
      <c r="A4345" s="934"/>
      <c r="B4345" s="929"/>
      <c r="C4345" s="935"/>
      <c r="D4345" s="530"/>
      <c r="E4345" s="930"/>
      <c r="F4345" s="934"/>
      <c r="G4345" s="935"/>
      <c r="R4345" s="932"/>
      <c r="S4345" s="931"/>
      <c r="W4345" s="932"/>
    </row>
    <row r="4346" spans="1:23" s="563" customFormat="1" ht="15" customHeight="1" x14ac:dyDescent="0.25">
      <c r="A4346" s="934"/>
      <c r="B4346" s="929"/>
      <c r="C4346" s="935"/>
      <c r="D4346" s="530"/>
      <c r="E4346" s="930"/>
      <c r="F4346" s="934"/>
      <c r="G4346" s="935"/>
      <c r="R4346" s="932"/>
      <c r="S4346" s="931"/>
      <c r="W4346" s="932"/>
    </row>
    <row r="4347" spans="1:23" s="563" customFormat="1" ht="15" customHeight="1" x14ac:dyDescent="0.25">
      <c r="A4347" s="934"/>
      <c r="B4347" s="929"/>
      <c r="C4347" s="935"/>
      <c r="D4347" s="530"/>
      <c r="E4347" s="930"/>
      <c r="F4347" s="934"/>
      <c r="G4347" s="935"/>
      <c r="R4347" s="932"/>
      <c r="S4347" s="931"/>
      <c r="W4347" s="932"/>
    </row>
    <row r="4348" spans="1:23" s="563" customFormat="1" ht="15" customHeight="1" x14ac:dyDescent="0.25">
      <c r="A4348" s="934"/>
      <c r="B4348" s="929"/>
      <c r="C4348" s="935"/>
      <c r="D4348" s="530"/>
      <c r="E4348" s="930"/>
      <c r="F4348" s="934"/>
      <c r="G4348" s="935"/>
      <c r="R4348" s="932"/>
      <c r="S4348" s="931"/>
      <c r="W4348" s="932"/>
    </row>
    <row r="4349" spans="1:23" s="563" customFormat="1" ht="15" customHeight="1" x14ac:dyDescent="0.25">
      <c r="A4349" s="934"/>
      <c r="B4349" s="929"/>
      <c r="C4349" s="935"/>
      <c r="D4349" s="530"/>
      <c r="E4349" s="930"/>
      <c r="F4349" s="934"/>
      <c r="G4349" s="935"/>
      <c r="R4349" s="932"/>
      <c r="S4349" s="931"/>
      <c r="W4349" s="932"/>
    </row>
    <row r="4350" spans="1:23" s="563" customFormat="1" ht="15" customHeight="1" x14ac:dyDescent="0.25">
      <c r="A4350" s="934"/>
      <c r="B4350" s="929"/>
      <c r="C4350" s="935"/>
      <c r="D4350" s="530"/>
      <c r="E4350" s="930"/>
      <c r="F4350" s="934"/>
      <c r="G4350" s="935"/>
      <c r="R4350" s="932"/>
      <c r="S4350" s="931"/>
      <c r="W4350" s="932"/>
    </row>
    <row r="4351" spans="1:23" s="563" customFormat="1" ht="15" customHeight="1" x14ac:dyDescent="0.25">
      <c r="A4351" s="934"/>
      <c r="B4351" s="929"/>
      <c r="C4351" s="935"/>
      <c r="D4351" s="530"/>
      <c r="E4351" s="930"/>
      <c r="F4351" s="934"/>
      <c r="G4351" s="935"/>
      <c r="R4351" s="932"/>
      <c r="S4351" s="931"/>
      <c r="W4351" s="932"/>
    </row>
    <row r="4352" spans="1:23" s="563" customFormat="1" ht="15" customHeight="1" x14ac:dyDescent="0.25">
      <c r="A4352" s="934"/>
      <c r="B4352" s="929"/>
      <c r="C4352" s="935"/>
      <c r="D4352" s="530"/>
      <c r="E4352" s="930"/>
      <c r="F4352" s="934"/>
      <c r="G4352" s="935"/>
      <c r="R4352" s="932"/>
      <c r="S4352" s="931"/>
      <c r="W4352" s="932"/>
    </row>
    <row r="4353" spans="1:23" s="563" customFormat="1" ht="15" customHeight="1" x14ac:dyDescent="0.25">
      <c r="A4353" s="934"/>
      <c r="B4353" s="929"/>
      <c r="C4353" s="935"/>
      <c r="D4353" s="530"/>
      <c r="E4353" s="930"/>
      <c r="F4353" s="934"/>
      <c r="G4353" s="935"/>
      <c r="R4353" s="932"/>
      <c r="S4353" s="931"/>
      <c r="W4353" s="932"/>
    </row>
    <row r="4354" spans="1:23" s="563" customFormat="1" ht="15" customHeight="1" x14ac:dyDescent="0.25">
      <c r="A4354" s="934"/>
      <c r="B4354" s="929"/>
      <c r="C4354" s="935"/>
      <c r="D4354" s="530"/>
      <c r="E4354" s="930"/>
      <c r="F4354" s="934"/>
      <c r="G4354" s="935"/>
      <c r="R4354" s="932"/>
      <c r="S4354" s="931"/>
      <c r="W4354" s="932"/>
    </row>
    <row r="4355" spans="1:23" s="563" customFormat="1" ht="15" customHeight="1" x14ac:dyDescent="0.25">
      <c r="A4355" s="934"/>
      <c r="B4355" s="929"/>
      <c r="C4355" s="935"/>
      <c r="D4355" s="530"/>
      <c r="E4355" s="930"/>
      <c r="F4355" s="934"/>
      <c r="G4355" s="935"/>
      <c r="R4355" s="932"/>
      <c r="S4355" s="931"/>
      <c r="W4355" s="932"/>
    </row>
    <row r="4356" spans="1:23" s="563" customFormat="1" ht="15" customHeight="1" x14ac:dyDescent="0.25">
      <c r="A4356" s="934"/>
      <c r="B4356" s="929"/>
      <c r="C4356" s="935"/>
      <c r="D4356" s="530"/>
      <c r="E4356" s="930"/>
      <c r="F4356" s="934"/>
      <c r="G4356" s="935"/>
      <c r="R4356" s="932"/>
      <c r="S4356" s="931"/>
      <c r="W4356" s="932"/>
    </row>
    <row r="4357" spans="1:23" s="563" customFormat="1" ht="15" customHeight="1" x14ac:dyDescent="0.25">
      <c r="A4357" s="934"/>
      <c r="B4357" s="929"/>
      <c r="C4357" s="935"/>
      <c r="D4357" s="530"/>
      <c r="E4357" s="930"/>
      <c r="F4357" s="934"/>
      <c r="G4357" s="935"/>
      <c r="R4357" s="932"/>
      <c r="S4357" s="931"/>
      <c r="W4357" s="932"/>
    </row>
    <row r="4358" spans="1:23" s="563" customFormat="1" ht="15" customHeight="1" x14ac:dyDescent="0.25">
      <c r="A4358" s="934"/>
      <c r="B4358" s="929"/>
      <c r="C4358" s="935"/>
      <c r="D4358" s="530"/>
      <c r="E4358" s="930"/>
      <c r="F4358" s="934"/>
      <c r="G4358" s="935"/>
      <c r="R4358" s="932"/>
      <c r="S4358" s="931"/>
      <c r="W4358" s="932"/>
    </row>
    <row r="4359" spans="1:23" s="563" customFormat="1" ht="15" customHeight="1" x14ac:dyDescent="0.25">
      <c r="A4359" s="934"/>
      <c r="B4359" s="929"/>
      <c r="C4359" s="935"/>
      <c r="D4359" s="530"/>
      <c r="E4359" s="930"/>
      <c r="F4359" s="934"/>
      <c r="G4359" s="935"/>
      <c r="R4359" s="932"/>
      <c r="S4359" s="931"/>
      <c r="W4359" s="932"/>
    </row>
    <row r="4360" spans="1:23" s="563" customFormat="1" ht="15" customHeight="1" x14ac:dyDescent="0.25">
      <c r="A4360" s="934"/>
      <c r="B4360" s="929"/>
      <c r="C4360" s="935"/>
      <c r="D4360" s="530"/>
      <c r="E4360" s="930"/>
      <c r="F4360" s="934"/>
      <c r="G4360" s="935"/>
      <c r="R4360" s="932"/>
      <c r="S4360" s="931"/>
      <c r="W4360" s="932"/>
    </row>
    <row r="4361" spans="1:23" s="563" customFormat="1" ht="15" customHeight="1" x14ac:dyDescent="0.25">
      <c r="A4361" s="934"/>
      <c r="B4361" s="929"/>
      <c r="C4361" s="935"/>
      <c r="D4361" s="530"/>
      <c r="E4361" s="930"/>
      <c r="F4361" s="934"/>
      <c r="G4361" s="935"/>
      <c r="R4361" s="932"/>
      <c r="S4361" s="931"/>
      <c r="W4361" s="932"/>
    </row>
    <row r="4362" spans="1:23" s="563" customFormat="1" ht="15" customHeight="1" x14ac:dyDescent="0.25">
      <c r="A4362" s="934"/>
      <c r="B4362" s="929"/>
      <c r="C4362" s="935"/>
      <c r="D4362" s="530"/>
      <c r="E4362" s="930"/>
      <c r="F4362" s="934"/>
      <c r="G4362" s="935"/>
      <c r="R4362" s="932"/>
      <c r="S4362" s="931"/>
      <c r="W4362" s="932"/>
    </row>
    <row r="4363" spans="1:23" s="563" customFormat="1" ht="15" customHeight="1" x14ac:dyDescent="0.25">
      <c r="A4363" s="934"/>
      <c r="B4363" s="929"/>
      <c r="C4363" s="935"/>
      <c r="D4363" s="530"/>
      <c r="E4363" s="930"/>
      <c r="F4363" s="934"/>
      <c r="G4363" s="935"/>
      <c r="R4363" s="932"/>
      <c r="S4363" s="931"/>
      <c r="W4363" s="932"/>
    </row>
    <row r="4364" spans="1:23" s="563" customFormat="1" ht="15" customHeight="1" x14ac:dyDescent="0.25">
      <c r="A4364" s="934"/>
      <c r="B4364" s="929"/>
      <c r="C4364" s="935"/>
      <c r="D4364" s="530"/>
      <c r="E4364" s="930"/>
      <c r="F4364" s="934"/>
      <c r="G4364" s="935"/>
      <c r="R4364" s="932"/>
      <c r="S4364" s="931"/>
      <c r="W4364" s="932"/>
    </row>
    <row r="4365" spans="1:23" s="563" customFormat="1" ht="15" customHeight="1" x14ac:dyDescent="0.25">
      <c r="A4365" s="934"/>
      <c r="B4365" s="929"/>
      <c r="C4365" s="935"/>
      <c r="D4365" s="530"/>
      <c r="E4365" s="930"/>
      <c r="F4365" s="934"/>
      <c r="G4365" s="935"/>
      <c r="R4365" s="932"/>
      <c r="S4365" s="931"/>
      <c r="W4365" s="932"/>
    </row>
    <row r="4366" spans="1:23" s="563" customFormat="1" ht="15" customHeight="1" x14ac:dyDescent="0.25">
      <c r="A4366" s="934"/>
      <c r="B4366" s="929"/>
      <c r="C4366" s="935"/>
      <c r="D4366" s="530"/>
      <c r="E4366" s="930"/>
      <c r="F4366" s="934"/>
      <c r="G4366" s="935"/>
      <c r="R4366" s="932"/>
      <c r="S4366" s="931"/>
      <c r="W4366" s="932"/>
    </row>
    <row r="4367" spans="1:23" s="563" customFormat="1" ht="15" customHeight="1" x14ac:dyDescent="0.25">
      <c r="A4367" s="934"/>
      <c r="B4367" s="929"/>
      <c r="C4367" s="935"/>
      <c r="D4367" s="530"/>
      <c r="E4367" s="930"/>
      <c r="F4367" s="934"/>
      <c r="G4367" s="935"/>
      <c r="R4367" s="932"/>
      <c r="S4367" s="931"/>
      <c r="W4367" s="932"/>
    </row>
    <row r="4368" spans="1:23" s="563" customFormat="1" ht="15" customHeight="1" x14ac:dyDescent="0.25">
      <c r="A4368" s="934"/>
      <c r="B4368" s="929"/>
      <c r="C4368" s="935"/>
      <c r="D4368" s="530"/>
      <c r="E4368" s="930"/>
      <c r="F4368" s="934"/>
      <c r="G4368" s="935"/>
      <c r="R4368" s="932"/>
      <c r="S4368" s="931"/>
      <c r="W4368" s="932"/>
    </row>
    <row r="4369" spans="1:23" s="563" customFormat="1" ht="15" customHeight="1" x14ac:dyDescent="0.25">
      <c r="A4369" s="934"/>
      <c r="B4369" s="929"/>
      <c r="C4369" s="935"/>
      <c r="D4369" s="530"/>
      <c r="E4369" s="930"/>
      <c r="F4369" s="934"/>
      <c r="G4369" s="935"/>
      <c r="R4369" s="932"/>
      <c r="S4369" s="931"/>
      <c r="W4369" s="932"/>
    </row>
    <row r="4370" spans="1:23" s="563" customFormat="1" ht="15" customHeight="1" x14ac:dyDescent="0.25">
      <c r="A4370" s="934"/>
      <c r="B4370" s="929"/>
      <c r="C4370" s="935"/>
      <c r="D4370" s="530"/>
      <c r="E4370" s="930"/>
      <c r="F4370" s="934"/>
      <c r="G4370" s="935"/>
      <c r="R4370" s="932"/>
      <c r="S4370" s="931"/>
      <c r="W4370" s="932"/>
    </row>
    <row r="4371" spans="1:23" s="563" customFormat="1" ht="15" customHeight="1" x14ac:dyDescent="0.25">
      <c r="A4371" s="934"/>
      <c r="B4371" s="929"/>
      <c r="C4371" s="935"/>
      <c r="D4371" s="530"/>
      <c r="E4371" s="930"/>
      <c r="F4371" s="934"/>
      <c r="G4371" s="935"/>
      <c r="R4371" s="932"/>
      <c r="S4371" s="931"/>
      <c r="W4371" s="932"/>
    </row>
    <row r="4372" spans="1:23" s="563" customFormat="1" ht="15" customHeight="1" x14ac:dyDescent="0.25">
      <c r="A4372" s="934"/>
      <c r="B4372" s="929"/>
      <c r="C4372" s="935"/>
      <c r="D4372" s="530"/>
      <c r="E4372" s="930"/>
      <c r="F4372" s="934"/>
      <c r="G4372" s="935"/>
      <c r="R4372" s="932"/>
      <c r="S4372" s="931"/>
      <c r="W4372" s="932"/>
    </row>
    <row r="4373" spans="1:23" s="563" customFormat="1" ht="15" customHeight="1" x14ac:dyDescent="0.25">
      <c r="A4373" s="934"/>
      <c r="B4373" s="929"/>
      <c r="C4373" s="935"/>
      <c r="D4373" s="530"/>
      <c r="E4373" s="930"/>
      <c r="F4373" s="934"/>
      <c r="G4373" s="935"/>
      <c r="R4373" s="932"/>
      <c r="S4373" s="931"/>
      <c r="W4373" s="932"/>
    </row>
    <row r="4374" spans="1:23" s="563" customFormat="1" ht="15" customHeight="1" x14ac:dyDescent="0.25">
      <c r="A4374" s="934"/>
      <c r="B4374" s="929"/>
      <c r="C4374" s="935"/>
      <c r="D4374" s="530"/>
      <c r="E4374" s="930"/>
      <c r="F4374" s="934"/>
      <c r="G4374" s="935"/>
      <c r="R4374" s="932"/>
      <c r="S4374" s="931"/>
      <c r="W4374" s="932"/>
    </row>
    <row r="4375" spans="1:23" s="563" customFormat="1" ht="15" customHeight="1" x14ac:dyDescent="0.25">
      <c r="A4375" s="934"/>
      <c r="B4375" s="929"/>
      <c r="C4375" s="935"/>
      <c r="D4375" s="530"/>
      <c r="E4375" s="930"/>
      <c r="F4375" s="934"/>
      <c r="G4375" s="935"/>
      <c r="R4375" s="932"/>
      <c r="S4375" s="931"/>
      <c r="W4375" s="932"/>
    </row>
    <row r="4376" spans="1:23" s="563" customFormat="1" ht="15" customHeight="1" x14ac:dyDescent="0.25">
      <c r="A4376" s="934"/>
      <c r="B4376" s="929"/>
      <c r="C4376" s="935"/>
      <c r="D4376" s="530"/>
      <c r="E4376" s="930"/>
      <c r="F4376" s="934"/>
      <c r="G4376" s="935"/>
      <c r="R4376" s="932"/>
      <c r="S4376" s="931"/>
      <c r="W4376" s="932"/>
    </row>
    <row r="4377" spans="1:23" s="563" customFormat="1" ht="15" customHeight="1" x14ac:dyDescent="0.25">
      <c r="A4377" s="934"/>
      <c r="B4377" s="929"/>
      <c r="C4377" s="935"/>
      <c r="D4377" s="530"/>
      <c r="E4377" s="930"/>
      <c r="F4377" s="934"/>
      <c r="G4377" s="935"/>
      <c r="R4377" s="932"/>
      <c r="S4377" s="931"/>
      <c r="W4377" s="932"/>
    </row>
    <row r="4378" spans="1:23" s="563" customFormat="1" ht="15" customHeight="1" x14ac:dyDescent="0.25">
      <c r="A4378" s="934"/>
      <c r="B4378" s="929"/>
      <c r="C4378" s="935"/>
      <c r="D4378" s="530"/>
      <c r="E4378" s="930"/>
      <c r="F4378" s="934"/>
      <c r="G4378" s="935"/>
      <c r="R4378" s="932"/>
      <c r="S4378" s="931"/>
      <c r="W4378" s="932"/>
    </row>
    <row r="4379" spans="1:23" s="563" customFormat="1" ht="15" customHeight="1" x14ac:dyDescent="0.25">
      <c r="A4379" s="934"/>
      <c r="B4379" s="929"/>
      <c r="C4379" s="935"/>
      <c r="D4379" s="530"/>
      <c r="E4379" s="930"/>
      <c r="F4379" s="934"/>
      <c r="G4379" s="935"/>
      <c r="R4379" s="932"/>
      <c r="S4379" s="931"/>
      <c r="W4379" s="932"/>
    </row>
    <row r="4380" spans="1:23" s="563" customFormat="1" ht="15" customHeight="1" x14ac:dyDescent="0.25">
      <c r="A4380" s="934"/>
      <c r="B4380" s="929"/>
      <c r="C4380" s="935"/>
      <c r="D4380" s="530"/>
      <c r="E4380" s="930"/>
      <c r="F4380" s="934"/>
      <c r="G4380" s="935"/>
      <c r="R4380" s="932"/>
      <c r="S4380" s="931"/>
      <c r="W4380" s="932"/>
    </row>
    <row r="4381" spans="1:23" s="563" customFormat="1" ht="15" customHeight="1" x14ac:dyDescent="0.25">
      <c r="A4381" s="934"/>
      <c r="B4381" s="929"/>
      <c r="C4381" s="935"/>
      <c r="D4381" s="530"/>
      <c r="E4381" s="930"/>
      <c r="F4381" s="934"/>
      <c r="G4381" s="935"/>
      <c r="R4381" s="932"/>
      <c r="S4381" s="931"/>
      <c r="W4381" s="932"/>
    </row>
    <row r="4382" spans="1:23" s="563" customFormat="1" ht="15" customHeight="1" x14ac:dyDescent="0.25">
      <c r="A4382" s="934"/>
      <c r="B4382" s="929"/>
      <c r="C4382" s="935"/>
      <c r="D4382" s="530"/>
      <c r="E4382" s="930"/>
      <c r="F4382" s="934"/>
      <c r="G4382" s="935"/>
      <c r="R4382" s="932"/>
      <c r="S4382" s="931"/>
      <c r="W4382" s="932"/>
    </row>
    <row r="4383" spans="1:23" s="563" customFormat="1" ht="15" customHeight="1" x14ac:dyDescent="0.25">
      <c r="A4383" s="934"/>
      <c r="B4383" s="929"/>
      <c r="C4383" s="935"/>
      <c r="D4383" s="530"/>
      <c r="E4383" s="930"/>
      <c r="F4383" s="934"/>
      <c r="G4383" s="935"/>
      <c r="R4383" s="932"/>
      <c r="S4383" s="931"/>
      <c r="W4383" s="932"/>
    </row>
    <row r="4384" spans="1:23" s="563" customFormat="1" ht="15" customHeight="1" x14ac:dyDescent="0.25">
      <c r="A4384" s="934"/>
      <c r="B4384" s="929"/>
      <c r="C4384" s="935"/>
      <c r="D4384" s="530"/>
      <c r="E4384" s="930"/>
      <c r="F4384" s="934"/>
      <c r="G4384" s="935"/>
      <c r="R4384" s="932"/>
      <c r="S4384" s="931"/>
      <c r="W4384" s="932"/>
    </row>
    <row r="4385" spans="1:23" s="563" customFormat="1" ht="15" customHeight="1" x14ac:dyDescent="0.25">
      <c r="A4385" s="934"/>
      <c r="B4385" s="929"/>
      <c r="C4385" s="935"/>
      <c r="D4385" s="530"/>
      <c r="E4385" s="930"/>
      <c r="F4385" s="934"/>
      <c r="G4385" s="935"/>
      <c r="R4385" s="932"/>
      <c r="S4385" s="931"/>
      <c r="W4385" s="932"/>
    </row>
    <row r="4386" spans="1:23" s="563" customFormat="1" ht="15" customHeight="1" x14ac:dyDescent="0.25">
      <c r="A4386" s="934"/>
      <c r="B4386" s="929"/>
      <c r="C4386" s="935"/>
      <c r="D4386" s="530"/>
      <c r="E4386" s="930"/>
      <c r="F4386" s="934"/>
      <c r="G4386" s="935"/>
      <c r="R4386" s="932"/>
      <c r="S4386" s="931"/>
      <c r="W4386" s="932"/>
    </row>
    <row r="4387" spans="1:23" s="563" customFormat="1" ht="15" customHeight="1" x14ac:dyDescent="0.25">
      <c r="A4387" s="934"/>
      <c r="B4387" s="929"/>
      <c r="C4387" s="935"/>
      <c r="D4387" s="530"/>
      <c r="E4387" s="930"/>
      <c r="F4387" s="934"/>
      <c r="G4387" s="935"/>
      <c r="R4387" s="932"/>
      <c r="S4387" s="931"/>
      <c r="W4387" s="932"/>
    </row>
    <row r="4388" spans="1:23" s="563" customFormat="1" ht="15" customHeight="1" x14ac:dyDescent="0.25">
      <c r="A4388" s="934"/>
      <c r="B4388" s="929"/>
      <c r="C4388" s="935"/>
      <c r="D4388" s="530"/>
      <c r="E4388" s="930"/>
      <c r="F4388" s="934"/>
      <c r="G4388" s="935"/>
      <c r="R4388" s="932"/>
      <c r="S4388" s="931"/>
      <c r="W4388" s="932"/>
    </row>
    <row r="4389" spans="1:23" s="563" customFormat="1" ht="15" customHeight="1" x14ac:dyDescent="0.25">
      <c r="A4389" s="934"/>
      <c r="B4389" s="929"/>
      <c r="C4389" s="935"/>
      <c r="D4389" s="530"/>
      <c r="E4389" s="930"/>
      <c r="F4389" s="934"/>
      <c r="G4389" s="935"/>
      <c r="R4389" s="932"/>
      <c r="S4389" s="931"/>
      <c r="W4389" s="932"/>
    </row>
    <row r="4390" spans="1:23" s="563" customFormat="1" ht="15" customHeight="1" x14ac:dyDescent="0.25">
      <c r="A4390" s="934"/>
      <c r="B4390" s="929"/>
      <c r="C4390" s="935"/>
      <c r="D4390" s="530"/>
      <c r="E4390" s="930"/>
      <c r="F4390" s="934"/>
      <c r="G4390" s="935"/>
      <c r="R4390" s="932"/>
      <c r="S4390" s="931"/>
      <c r="W4390" s="932"/>
    </row>
    <row r="4391" spans="1:23" s="563" customFormat="1" ht="15" customHeight="1" x14ac:dyDescent="0.25">
      <c r="A4391" s="934"/>
      <c r="B4391" s="929"/>
      <c r="C4391" s="935"/>
      <c r="D4391" s="530"/>
      <c r="E4391" s="930"/>
      <c r="F4391" s="934"/>
      <c r="G4391" s="935"/>
      <c r="R4391" s="932"/>
      <c r="S4391" s="931"/>
      <c r="W4391" s="932"/>
    </row>
    <row r="4392" spans="1:23" s="563" customFormat="1" ht="15" customHeight="1" x14ac:dyDescent="0.25">
      <c r="A4392" s="934"/>
      <c r="B4392" s="929"/>
      <c r="C4392" s="935"/>
      <c r="D4392" s="530"/>
      <c r="E4392" s="930"/>
      <c r="F4392" s="934"/>
      <c r="G4392" s="935"/>
      <c r="R4392" s="932"/>
      <c r="S4392" s="931"/>
      <c r="W4392" s="932"/>
    </row>
    <row r="4393" spans="1:23" s="563" customFormat="1" ht="15" customHeight="1" x14ac:dyDescent="0.25">
      <c r="A4393" s="934"/>
      <c r="B4393" s="929"/>
      <c r="C4393" s="935"/>
      <c r="D4393" s="530"/>
      <c r="E4393" s="930"/>
      <c r="F4393" s="934"/>
      <c r="G4393" s="935"/>
      <c r="R4393" s="932"/>
      <c r="S4393" s="931"/>
      <c r="W4393" s="932"/>
    </row>
    <row r="4394" spans="1:23" s="563" customFormat="1" ht="15" customHeight="1" x14ac:dyDescent="0.25">
      <c r="A4394" s="934"/>
      <c r="B4394" s="929"/>
      <c r="C4394" s="935"/>
      <c r="D4394" s="530"/>
      <c r="E4394" s="930"/>
      <c r="F4394" s="934"/>
      <c r="G4394" s="935"/>
      <c r="R4394" s="932"/>
      <c r="S4394" s="931"/>
      <c r="W4394" s="932"/>
    </row>
    <row r="4395" spans="1:23" s="563" customFormat="1" ht="15" customHeight="1" x14ac:dyDescent="0.25">
      <c r="A4395" s="934"/>
      <c r="B4395" s="929"/>
      <c r="C4395" s="935"/>
      <c r="D4395" s="530"/>
      <c r="E4395" s="930"/>
      <c r="F4395" s="934"/>
      <c r="G4395" s="935"/>
      <c r="R4395" s="932"/>
      <c r="S4395" s="931"/>
      <c r="W4395" s="932"/>
    </row>
    <row r="4396" spans="1:23" s="563" customFormat="1" ht="15" customHeight="1" x14ac:dyDescent="0.25">
      <c r="A4396" s="934"/>
      <c r="B4396" s="929"/>
      <c r="C4396" s="935"/>
      <c r="D4396" s="530"/>
      <c r="E4396" s="930"/>
      <c r="F4396" s="934"/>
      <c r="G4396" s="935"/>
      <c r="R4396" s="932"/>
      <c r="S4396" s="931"/>
      <c r="W4396" s="932"/>
    </row>
    <row r="4397" spans="1:23" s="563" customFormat="1" ht="15" customHeight="1" x14ac:dyDescent="0.25">
      <c r="A4397" s="934"/>
      <c r="B4397" s="929"/>
      <c r="C4397" s="935"/>
      <c r="D4397" s="530"/>
      <c r="E4397" s="930"/>
      <c r="F4397" s="934"/>
      <c r="G4397" s="935"/>
      <c r="R4397" s="932"/>
      <c r="S4397" s="931"/>
      <c r="W4397" s="932"/>
    </row>
    <row r="4398" spans="1:23" s="563" customFormat="1" ht="15" customHeight="1" x14ac:dyDescent="0.25">
      <c r="A4398" s="934"/>
      <c r="B4398" s="929"/>
      <c r="C4398" s="935"/>
      <c r="D4398" s="530"/>
      <c r="E4398" s="930"/>
      <c r="F4398" s="934"/>
      <c r="G4398" s="935"/>
      <c r="R4398" s="932"/>
      <c r="S4398" s="931"/>
      <c r="W4398" s="932"/>
    </row>
    <row r="4399" spans="1:23" s="563" customFormat="1" ht="15" customHeight="1" x14ac:dyDescent="0.25">
      <c r="A4399" s="934"/>
      <c r="B4399" s="929"/>
      <c r="C4399" s="935"/>
      <c r="D4399" s="530"/>
      <c r="E4399" s="930"/>
      <c r="F4399" s="934"/>
      <c r="G4399" s="935"/>
      <c r="R4399" s="932"/>
      <c r="S4399" s="931"/>
      <c r="W4399" s="932"/>
    </row>
    <row r="4400" spans="1:23" s="563" customFormat="1" ht="15" customHeight="1" x14ac:dyDescent="0.25">
      <c r="A4400" s="934"/>
      <c r="B4400" s="929"/>
      <c r="C4400" s="935"/>
      <c r="D4400" s="530"/>
      <c r="E4400" s="930"/>
      <c r="F4400" s="934"/>
      <c r="G4400" s="935"/>
      <c r="R4400" s="932"/>
      <c r="S4400" s="931"/>
      <c r="W4400" s="932"/>
    </row>
    <row r="4401" spans="1:23" s="563" customFormat="1" ht="15" customHeight="1" x14ac:dyDescent="0.25">
      <c r="A4401" s="934"/>
      <c r="B4401" s="929"/>
      <c r="C4401" s="935"/>
      <c r="D4401" s="530"/>
      <c r="E4401" s="930"/>
      <c r="F4401" s="934"/>
      <c r="G4401" s="935"/>
      <c r="R4401" s="932"/>
      <c r="S4401" s="931"/>
      <c r="W4401" s="932"/>
    </row>
    <row r="4402" spans="1:23" s="563" customFormat="1" ht="15" customHeight="1" x14ac:dyDescent="0.25">
      <c r="A4402" s="934"/>
      <c r="B4402" s="929"/>
      <c r="C4402" s="935"/>
      <c r="D4402" s="530"/>
      <c r="E4402" s="930"/>
      <c r="F4402" s="934"/>
      <c r="G4402" s="935"/>
      <c r="R4402" s="932"/>
      <c r="S4402" s="931"/>
      <c r="W4402" s="932"/>
    </row>
    <row r="4403" spans="1:23" s="563" customFormat="1" ht="15" customHeight="1" x14ac:dyDescent="0.25">
      <c r="A4403" s="934"/>
      <c r="B4403" s="929"/>
      <c r="C4403" s="935"/>
      <c r="D4403" s="530"/>
      <c r="E4403" s="930"/>
      <c r="F4403" s="934"/>
      <c r="G4403" s="935"/>
      <c r="R4403" s="932"/>
      <c r="S4403" s="931"/>
      <c r="W4403" s="932"/>
    </row>
    <row r="4404" spans="1:23" s="563" customFormat="1" ht="15" customHeight="1" x14ac:dyDescent="0.25">
      <c r="A4404" s="934"/>
      <c r="B4404" s="929"/>
      <c r="C4404" s="935"/>
      <c r="D4404" s="530"/>
      <c r="E4404" s="930"/>
      <c r="F4404" s="934"/>
      <c r="G4404" s="935"/>
      <c r="R4404" s="932"/>
      <c r="S4404" s="931"/>
      <c r="W4404" s="932"/>
    </row>
    <row r="4405" spans="1:23" s="563" customFormat="1" ht="15" customHeight="1" x14ac:dyDescent="0.25">
      <c r="A4405" s="934"/>
      <c r="B4405" s="929"/>
      <c r="C4405" s="935"/>
      <c r="D4405" s="530"/>
      <c r="E4405" s="930"/>
      <c r="F4405" s="934"/>
      <c r="G4405" s="935"/>
      <c r="R4405" s="932"/>
      <c r="S4405" s="931"/>
      <c r="W4405" s="932"/>
    </row>
    <row r="4406" spans="1:23" s="563" customFormat="1" ht="15" customHeight="1" x14ac:dyDescent="0.25">
      <c r="A4406" s="934"/>
      <c r="B4406" s="929"/>
      <c r="C4406" s="935"/>
      <c r="D4406" s="530"/>
      <c r="E4406" s="930"/>
      <c r="F4406" s="934"/>
      <c r="G4406" s="935"/>
      <c r="R4406" s="932"/>
      <c r="S4406" s="931"/>
      <c r="W4406" s="932"/>
    </row>
    <row r="4407" spans="1:23" s="563" customFormat="1" ht="15" customHeight="1" x14ac:dyDescent="0.25">
      <c r="A4407" s="934"/>
      <c r="B4407" s="929"/>
      <c r="C4407" s="935"/>
      <c r="D4407" s="530"/>
      <c r="E4407" s="930"/>
      <c r="F4407" s="934"/>
      <c r="G4407" s="935"/>
      <c r="R4407" s="932"/>
      <c r="S4407" s="931"/>
      <c r="W4407" s="932"/>
    </row>
    <row r="4408" spans="1:23" s="563" customFormat="1" ht="15" customHeight="1" x14ac:dyDescent="0.25">
      <c r="A4408" s="934"/>
      <c r="B4408" s="929"/>
      <c r="C4408" s="935"/>
      <c r="D4408" s="530"/>
      <c r="E4408" s="930"/>
      <c r="F4408" s="934"/>
      <c r="G4408" s="935"/>
      <c r="R4408" s="932"/>
      <c r="S4408" s="931"/>
      <c r="W4408" s="932"/>
    </row>
    <row r="4409" spans="1:23" s="563" customFormat="1" ht="15" customHeight="1" x14ac:dyDescent="0.25">
      <c r="A4409" s="934"/>
      <c r="B4409" s="929"/>
      <c r="C4409" s="935"/>
      <c r="D4409" s="530"/>
      <c r="E4409" s="930"/>
      <c r="F4409" s="934"/>
      <c r="G4409" s="935"/>
      <c r="R4409" s="932"/>
      <c r="S4409" s="931"/>
      <c r="W4409" s="932"/>
    </row>
    <row r="4410" spans="1:23" s="563" customFormat="1" ht="15" customHeight="1" x14ac:dyDescent="0.25">
      <c r="A4410" s="934"/>
      <c r="B4410" s="929"/>
      <c r="C4410" s="935"/>
      <c r="D4410" s="530"/>
      <c r="E4410" s="930"/>
      <c r="F4410" s="934"/>
      <c r="G4410" s="935"/>
      <c r="R4410" s="932"/>
      <c r="S4410" s="931"/>
      <c r="W4410" s="932"/>
    </row>
    <row r="4411" spans="1:23" s="563" customFormat="1" ht="15" customHeight="1" x14ac:dyDescent="0.25">
      <c r="A4411" s="934"/>
      <c r="B4411" s="929"/>
      <c r="C4411" s="935"/>
      <c r="D4411" s="530"/>
      <c r="E4411" s="930"/>
      <c r="F4411" s="934"/>
      <c r="G4411" s="935"/>
      <c r="R4411" s="932"/>
      <c r="S4411" s="931"/>
      <c r="W4411" s="932"/>
    </row>
    <row r="4412" spans="1:23" s="563" customFormat="1" ht="15" customHeight="1" x14ac:dyDescent="0.25">
      <c r="A4412" s="934"/>
      <c r="B4412" s="929"/>
      <c r="C4412" s="935"/>
      <c r="D4412" s="530"/>
      <c r="E4412" s="930"/>
      <c r="F4412" s="934"/>
      <c r="G4412" s="935"/>
      <c r="R4412" s="932"/>
      <c r="S4412" s="931"/>
      <c r="W4412" s="932"/>
    </row>
    <row r="4413" spans="1:23" s="563" customFormat="1" ht="15" customHeight="1" x14ac:dyDescent="0.25">
      <c r="A4413" s="934"/>
      <c r="B4413" s="929"/>
      <c r="C4413" s="935"/>
      <c r="D4413" s="530"/>
      <c r="E4413" s="930"/>
      <c r="F4413" s="934"/>
      <c r="G4413" s="935"/>
      <c r="R4413" s="932"/>
      <c r="S4413" s="931"/>
      <c r="W4413" s="932"/>
    </row>
    <row r="4414" spans="1:23" s="563" customFormat="1" ht="15" customHeight="1" x14ac:dyDescent="0.25">
      <c r="A4414" s="934"/>
      <c r="B4414" s="929"/>
      <c r="C4414" s="935"/>
      <c r="D4414" s="530"/>
      <c r="E4414" s="930"/>
      <c r="F4414" s="934"/>
      <c r="G4414" s="935"/>
      <c r="R4414" s="932"/>
      <c r="S4414" s="931"/>
      <c r="W4414" s="932"/>
    </row>
    <row r="4415" spans="1:23" s="563" customFormat="1" ht="15" customHeight="1" x14ac:dyDescent="0.25">
      <c r="A4415" s="934"/>
      <c r="B4415" s="929"/>
      <c r="C4415" s="935"/>
      <c r="D4415" s="530"/>
      <c r="E4415" s="930"/>
      <c r="F4415" s="934"/>
      <c r="G4415" s="935"/>
      <c r="R4415" s="932"/>
      <c r="S4415" s="931"/>
      <c r="W4415" s="932"/>
    </row>
    <row r="4416" spans="1:23" s="563" customFormat="1" ht="15" customHeight="1" x14ac:dyDescent="0.25">
      <c r="A4416" s="934"/>
      <c r="B4416" s="929"/>
      <c r="C4416" s="935"/>
      <c r="D4416" s="530"/>
      <c r="E4416" s="930"/>
      <c r="F4416" s="934"/>
      <c r="G4416" s="935"/>
      <c r="R4416" s="932"/>
      <c r="S4416" s="931"/>
      <c r="W4416" s="932"/>
    </row>
    <row r="4417" spans="1:23" s="563" customFormat="1" ht="15" customHeight="1" x14ac:dyDescent="0.25">
      <c r="A4417" s="934"/>
      <c r="B4417" s="929"/>
      <c r="C4417" s="935"/>
      <c r="D4417" s="530"/>
      <c r="E4417" s="930"/>
      <c r="F4417" s="934"/>
      <c r="G4417" s="935"/>
      <c r="R4417" s="932"/>
      <c r="S4417" s="931"/>
      <c r="W4417" s="932"/>
    </row>
    <row r="4418" spans="1:23" s="563" customFormat="1" ht="15" customHeight="1" x14ac:dyDescent="0.25">
      <c r="A4418" s="934"/>
      <c r="B4418" s="929"/>
      <c r="C4418" s="935"/>
      <c r="D4418" s="530"/>
      <c r="E4418" s="930"/>
      <c r="F4418" s="934"/>
      <c r="G4418" s="935"/>
      <c r="R4418" s="932"/>
      <c r="S4418" s="931"/>
      <c r="W4418" s="932"/>
    </row>
    <row r="4419" spans="1:23" s="563" customFormat="1" ht="15" customHeight="1" x14ac:dyDescent="0.25">
      <c r="A4419" s="934"/>
      <c r="B4419" s="929"/>
      <c r="C4419" s="935"/>
      <c r="D4419" s="530"/>
      <c r="E4419" s="930"/>
      <c r="F4419" s="934"/>
      <c r="G4419" s="935"/>
      <c r="R4419" s="932"/>
      <c r="S4419" s="931"/>
      <c r="W4419" s="932"/>
    </row>
    <row r="4420" spans="1:23" s="563" customFormat="1" ht="15" customHeight="1" x14ac:dyDescent="0.25">
      <c r="A4420" s="934"/>
      <c r="B4420" s="929"/>
      <c r="C4420" s="935"/>
      <c r="D4420" s="530"/>
      <c r="E4420" s="930"/>
      <c r="F4420" s="934"/>
      <c r="G4420" s="935"/>
      <c r="R4420" s="932"/>
      <c r="S4420" s="931"/>
      <c r="W4420" s="932"/>
    </row>
    <row r="4421" spans="1:23" s="563" customFormat="1" ht="15" customHeight="1" x14ac:dyDescent="0.25">
      <c r="A4421" s="934"/>
      <c r="B4421" s="929"/>
      <c r="C4421" s="935"/>
      <c r="D4421" s="530"/>
      <c r="E4421" s="930"/>
      <c r="F4421" s="934"/>
      <c r="G4421" s="935"/>
      <c r="R4421" s="932"/>
      <c r="S4421" s="931"/>
      <c r="W4421" s="932"/>
    </row>
    <row r="4422" spans="1:23" s="563" customFormat="1" ht="15" customHeight="1" x14ac:dyDescent="0.25">
      <c r="A4422" s="934"/>
      <c r="B4422" s="929"/>
      <c r="C4422" s="935"/>
      <c r="D4422" s="530"/>
      <c r="E4422" s="930"/>
      <c r="F4422" s="934"/>
      <c r="G4422" s="935"/>
      <c r="R4422" s="932"/>
      <c r="S4422" s="931"/>
      <c r="W4422" s="932"/>
    </row>
    <row r="4423" spans="1:23" s="563" customFormat="1" ht="15" customHeight="1" x14ac:dyDescent="0.25">
      <c r="A4423" s="934"/>
      <c r="B4423" s="929"/>
      <c r="C4423" s="935"/>
      <c r="D4423" s="530"/>
      <c r="E4423" s="930"/>
      <c r="F4423" s="934"/>
      <c r="G4423" s="935"/>
      <c r="R4423" s="932"/>
      <c r="S4423" s="931"/>
      <c r="W4423" s="932"/>
    </row>
    <row r="4424" spans="1:23" s="563" customFormat="1" ht="15" customHeight="1" x14ac:dyDescent="0.25">
      <c r="A4424" s="934"/>
      <c r="B4424" s="929"/>
      <c r="C4424" s="935"/>
      <c r="D4424" s="530"/>
      <c r="E4424" s="930"/>
      <c r="F4424" s="934"/>
      <c r="G4424" s="935"/>
      <c r="R4424" s="932"/>
      <c r="S4424" s="931"/>
      <c r="W4424" s="932"/>
    </row>
    <row r="4425" spans="1:23" s="563" customFormat="1" ht="15" customHeight="1" x14ac:dyDescent="0.25">
      <c r="A4425" s="934"/>
      <c r="B4425" s="929"/>
      <c r="C4425" s="935"/>
      <c r="D4425" s="530"/>
      <c r="E4425" s="930"/>
      <c r="F4425" s="934"/>
      <c r="G4425" s="935"/>
      <c r="R4425" s="932"/>
      <c r="S4425" s="931"/>
      <c r="W4425" s="932"/>
    </row>
    <row r="4426" spans="1:23" s="563" customFormat="1" ht="15" customHeight="1" x14ac:dyDescent="0.25">
      <c r="A4426" s="934"/>
      <c r="B4426" s="929"/>
      <c r="C4426" s="935"/>
      <c r="D4426" s="530"/>
      <c r="E4426" s="930"/>
      <c r="F4426" s="934"/>
      <c r="G4426" s="935"/>
      <c r="R4426" s="932"/>
      <c r="S4426" s="931"/>
      <c r="W4426" s="932"/>
    </row>
    <row r="4427" spans="1:23" s="563" customFormat="1" ht="15" customHeight="1" x14ac:dyDescent="0.25">
      <c r="A4427" s="934"/>
      <c r="B4427" s="929"/>
      <c r="C4427" s="935"/>
      <c r="D4427" s="530"/>
      <c r="E4427" s="930"/>
      <c r="F4427" s="934"/>
      <c r="G4427" s="935"/>
      <c r="R4427" s="932"/>
      <c r="S4427" s="931"/>
      <c r="W4427" s="932"/>
    </row>
    <row r="4428" spans="1:23" s="563" customFormat="1" ht="15" customHeight="1" x14ac:dyDescent="0.25">
      <c r="A4428" s="934"/>
      <c r="B4428" s="929"/>
      <c r="C4428" s="935"/>
      <c r="D4428" s="530"/>
      <c r="E4428" s="930"/>
      <c r="F4428" s="934"/>
      <c r="G4428" s="935"/>
      <c r="R4428" s="932"/>
      <c r="S4428" s="931"/>
      <c r="W4428" s="932"/>
    </row>
    <row r="4429" spans="1:23" s="563" customFormat="1" ht="15" customHeight="1" x14ac:dyDescent="0.25">
      <c r="A4429" s="934"/>
      <c r="B4429" s="929"/>
      <c r="C4429" s="935"/>
      <c r="D4429" s="530"/>
      <c r="E4429" s="930"/>
      <c r="F4429" s="934"/>
      <c r="G4429" s="935"/>
      <c r="R4429" s="932"/>
      <c r="S4429" s="931"/>
      <c r="W4429" s="932"/>
    </row>
    <row r="4430" spans="1:23" s="563" customFormat="1" ht="15" customHeight="1" x14ac:dyDescent="0.25">
      <c r="A4430" s="934"/>
      <c r="B4430" s="929"/>
      <c r="C4430" s="935"/>
      <c r="D4430" s="530"/>
      <c r="E4430" s="930"/>
      <c r="F4430" s="934"/>
      <c r="G4430" s="935"/>
      <c r="R4430" s="932"/>
      <c r="S4430" s="931"/>
      <c r="W4430" s="932"/>
    </row>
    <row r="4431" spans="1:23" s="563" customFormat="1" ht="15" customHeight="1" x14ac:dyDescent="0.25">
      <c r="A4431" s="934"/>
      <c r="B4431" s="929"/>
      <c r="C4431" s="935"/>
      <c r="D4431" s="530"/>
      <c r="E4431" s="930"/>
      <c r="F4431" s="934"/>
      <c r="G4431" s="935"/>
      <c r="R4431" s="932"/>
      <c r="S4431" s="931"/>
      <c r="W4431" s="932"/>
    </row>
    <row r="4432" spans="1:23" s="563" customFormat="1" ht="15" customHeight="1" x14ac:dyDescent="0.25">
      <c r="A4432" s="934"/>
      <c r="B4432" s="929"/>
      <c r="C4432" s="935"/>
      <c r="D4432" s="530"/>
      <c r="E4432" s="930"/>
      <c r="F4432" s="934"/>
      <c r="G4432" s="935"/>
      <c r="R4432" s="932"/>
      <c r="S4432" s="931"/>
      <c r="W4432" s="932"/>
    </row>
    <row r="4433" spans="1:23" s="563" customFormat="1" ht="15" customHeight="1" x14ac:dyDescent="0.25">
      <c r="A4433" s="934"/>
      <c r="B4433" s="929"/>
      <c r="C4433" s="935"/>
      <c r="D4433" s="530"/>
      <c r="E4433" s="930"/>
      <c r="F4433" s="934"/>
      <c r="G4433" s="935"/>
      <c r="R4433" s="932"/>
      <c r="S4433" s="931"/>
      <c r="W4433" s="932"/>
    </row>
    <row r="4434" spans="1:23" s="563" customFormat="1" ht="15" customHeight="1" x14ac:dyDescent="0.25">
      <c r="A4434" s="934"/>
      <c r="B4434" s="929"/>
      <c r="C4434" s="935"/>
      <c r="D4434" s="530"/>
      <c r="E4434" s="930"/>
      <c r="F4434" s="934"/>
      <c r="G4434" s="935"/>
      <c r="R4434" s="932"/>
      <c r="S4434" s="931"/>
      <c r="W4434" s="932"/>
    </row>
    <row r="4435" spans="1:23" s="563" customFormat="1" ht="15" customHeight="1" x14ac:dyDescent="0.25">
      <c r="A4435" s="934"/>
      <c r="B4435" s="929"/>
      <c r="C4435" s="935"/>
      <c r="D4435" s="530"/>
      <c r="E4435" s="930"/>
      <c r="F4435" s="934"/>
      <c r="G4435" s="935"/>
      <c r="R4435" s="932"/>
      <c r="S4435" s="931"/>
      <c r="W4435" s="932"/>
    </row>
    <row r="4436" spans="1:23" s="563" customFormat="1" ht="15" customHeight="1" x14ac:dyDescent="0.25">
      <c r="A4436" s="934"/>
      <c r="B4436" s="929"/>
      <c r="C4436" s="935"/>
      <c r="D4436" s="530"/>
      <c r="E4436" s="930"/>
      <c r="F4436" s="934"/>
      <c r="G4436" s="935"/>
      <c r="R4436" s="932"/>
      <c r="S4436" s="931"/>
      <c r="W4436" s="932"/>
    </row>
    <row r="4437" spans="1:23" s="563" customFormat="1" ht="15" customHeight="1" x14ac:dyDescent="0.25">
      <c r="A4437" s="934"/>
      <c r="B4437" s="929"/>
      <c r="C4437" s="935"/>
      <c r="D4437" s="530"/>
      <c r="E4437" s="930"/>
      <c r="F4437" s="934"/>
      <c r="G4437" s="935"/>
      <c r="R4437" s="932"/>
      <c r="S4437" s="931"/>
      <c r="W4437" s="932"/>
    </row>
    <row r="4438" spans="1:23" s="563" customFormat="1" ht="15" customHeight="1" x14ac:dyDescent="0.25">
      <c r="A4438" s="934"/>
      <c r="B4438" s="929"/>
      <c r="C4438" s="935"/>
      <c r="D4438" s="530"/>
      <c r="E4438" s="930"/>
      <c r="F4438" s="934"/>
      <c r="G4438" s="935"/>
      <c r="R4438" s="932"/>
      <c r="S4438" s="931"/>
      <c r="W4438" s="932"/>
    </row>
    <row r="4439" spans="1:23" s="563" customFormat="1" ht="15" customHeight="1" x14ac:dyDescent="0.25">
      <c r="A4439" s="934"/>
      <c r="B4439" s="929"/>
      <c r="C4439" s="935"/>
      <c r="D4439" s="530"/>
      <c r="E4439" s="930"/>
      <c r="F4439" s="934"/>
      <c r="G4439" s="935"/>
      <c r="R4439" s="932"/>
      <c r="S4439" s="931"/>
      <c r="W4439" s="932"/>
    </row>
    <row r="4440" spans="1:23" s="563" customFormat="1" ht="15" customHeight="1" x14ac:dyDescent="0.25">
      <c r="A4440" s="934"/>
      <c r="B4440" s="929"/>
      <c r="C4440" s="935"/>
      <c r="D4440" s="530"/>
      <c r="E4440" s="930"/>
      <c r="F4440" s="934"/>
      <c r="G4440" s="935"/>
      <c r="R4440" s="932"/>
      <c r="S4440" s="931"/>
      <c r="W4440" s="932"/>
    </row>
    <row r="4441" spans="1:23" s="563" customFormat="1" ht="15" customHeight="1" x14ac:dyDescent="0.25">
      <c r="A4441" s="934"/>
      <c r="B4441" s="929"/>
      <c r="C4441" s="935"/>
      <c r="D4441" s="530"/>
      <c r="E4441" s="930"/>
      <c r="F4441" s="934"/>
      <c r="G4441" s="935"/>
      <c r="R4441" s="932"/>
      <c r="S4441" s="931"/>
      <c r="W4441" s="932"/>
    </row>
    <row r="4442" spans="1:23" s="563" customFormat="1" ht="15" customHeight="1" x14ac:dyDescent="0.25">
      <c r="A4442" s="934"/>
      <c r="B4442" s="929"/>
      <c r="C4442" s="935"/>
      <c r="D4442" s="530"/>
      <c r="E4442" s="930"/>
      <c r="F4442" s="934"/>
      <c r="G4442" s="935"/>
      <c r="R4442" s="932"/>
      <c r="S4442" s="931"/>
      <c r="W4442" s="932"/>
    </row>
    <row r="4443" spans="1:23" s="563" customFormat="1" ht="15" customHeight="1" x14ac:dyDescent="0.25">
      <c r="A4443" s="934"/>
      <c r="B4443" s="929"/>
      <c r="C4443" s="935"/>
      <c r="D4443" s="530"/>
      <c r="E4443" s="930"/>
      <c r="F4443" s="934"/>
      <c r="G4443" s="935"/>
      <c r="R4443" s="932"/>
      <c r="S4443" s="931"/>
      <c r="W4443" s="932"/>
    </row>
    <row r="4444" spans="1:23" s="563" customFormat="1" ht="15" customHeight="1" x14ac:dyDescent="0.25">
      <c r="A4444" s="934"/>
      <c r="B4444" s="929"/>
      <c r="C4444" s="935"/>
      <c r="D4444" s="530"/>
      <c r="E4444" s="930"/>
      <c r="F4444" s="934"/>
      <c r="G4444" s="935"/>
      <c r="R4444" s="932"/>
      <c r="S4444" s="931"/>
      <c r="W4444" s="932"/>
    </row>
    <row r="4445" spans="1:23" s="563" customFormat="1" ht="15" customHeight="1" x14ac:dyDescent="0.25">
      <c r="A4445" s="934"/>
      <c r="B4445" s="929"/>
      <c r="C4445" s="935"/>
      <c r="D4445" s="530"/>
      <c r="E4445" s="930"/>
      <c r="F4445" s="934"/>
      <c r="G4445" s="935"/>
      <c r="R4445" s="932"/>
      <c r="S4445" s="931"/>
      <c r="W4445" s="932"/>
    </row>
    <row r="4446" spans="1:23" s="563" customFormat="1" ht="15" customHeight="1" x14ac:dyDescent="0.25">
      <c r="A4446" s="934"/>
      <c r="B4446" s="929"/>
      <c r="C4446" s="935"/>
      <c r="D4446" s="530"/>
      <c r="E4446" s="930"/>
      <c r="F4446" s="934"/>
      <c r="G4446" s="935"/>
      <c r="R4446" s="932"/>
      <c r="S4446" s="931"/>
      <c r="W4446" s="932"/>
    </row>
    <row r="4447" spans="1:23" s="563" customFormat="1" ht="15" customHeight="1" x14ac:dyDescent="0.25">
      <c r="A4447" s="934"/>
      <c r="B4447" s="929"/>
      <c r="C4447" s="935"/>
      <c r="D4447" s="530"/>
      <c r="E4447" s="930"/>
      <c r="F4447" s="934"/>
      <c r="G4447" s="935"/>
      <c r="R4447" s="932"/>
      <c r="S4447" s="931"/>
      <c r="W4447" s="932"/>
    </row>
    <row r="4448" spans="1:23" s="563" customFormat="1" ht="15" customHeight="1" x14ac:dyDescent="0.25">
      <c r="A4448" s="934"/>
      <c r="B4448" s="929"/>
      <c r="C4448" s="935"/>
      <c r="D4448" s="530"/>
      <c r="E4448" s="930"/>
      <c r="F4448" s="934"/>
      <c r="G4448" s="935"/>
      <c r="R4448" s="932"/>
      <c r="S4448" s="931"/>
      <c r="W4448" s="932"/>
    </row>
    <row r="4449" spans="1:23" s="563" customFormat="1" ht="15" customHeight="1" x14ac:dyDescent="0.25">
      <c r="A4449" s="934"/>
      <c r="B4449" s="929"/>
      <c r="C4449" s="935"/>
      <c r="D4449" s="530"/>
      <c r="E4449" s="930"/>
      <c r="F4449" s="934"/>
      <c r="G4449" s="935"/>
      <c r="R4449" s="932"/>
      <c r="S4449" s="931"/>
      <c r="W4449" s="932"/>
    </row>
    <row r="4450" spans="1:23" s="563" customFormat="1" ht="15" customHeight="1" x14ac:dyDescent="0.25">
      <c r="A4450" s="934"/>
      <c r="B4450" s="929"/>
      <c r="C4450" s="935"/>
      <c r="D4450" s="530"/>
      <c r="E4450" s="930"/>
      <c r="F4450" s="934"/>
      <c r="G4450" s="935"/>
      <c r="R4450" s="932"/>
      <c r="S4450" s="931"/>
      <c r="W4450" s="932"/>
    </row>
    <row r="4451" spans="1:23" s="563" customFormat="1" ht="15" customHeight="1" x14ac:dyDescent="0.25">
      <c r="A4451" s="934"/>
      <c r="B4451" s="929"/>
      <c r="C4451" s="935"/>
      <c r="D4451" s="530"/>
      <c r="E4451" s="930"/>
      <c r="F4451" s="934"/>
      <c r="G4451" s="935"/>
      <c r="R4451" s="932"/>
      <c r="S4451" s="931"/>
      <c r="W4451" s="932"/>
    </row>
    <row r="4452" spans="1:23" s="563" customFormat="1" ht="15" customHeight="1" x14ac:dyDescent="0.25">
      <c r="A4452" s="934"/>
      <c r="B4452" s="929"/>
      <c r="C4452" s="935"/>
      <c r="D4452" s="530"/>
      <c r="E4452" s="930"/>
      <c r="F4452" s="934"/>
      <c r="G4452" s="935"/>
      <c r="R4452" s="932"/>
      <c r="S4452" s="931"/>
      <c r="W4452" s="932"/>
    </row>
    <row r="4453" spans="1:23" s="563" customFormat="1" ht="15" customHeight="1" x14ac:dyDescent="0.25">
      <c r="A4453" s="934"/>
      <c r="B4453" s="929"/>
      <c r="C4453" s="935"/>
      <c r="D4453" s="530"/>
      <c r="E4453" s="930"/>
      <c r="F4453" s="934"/>
      <c r="G4453" s="935"/>
      <c r="R4453" s="932"/>
      <c r="S4453" s="931"/>
      <c r="W4453" s="932"/>
    </row>
    <row r="4454" spans="1:23" s="563" customFormat="1" ht="15" customHeight="1" x14ac:dyDescent="0.25">
      <c r="A4454" s="934"/>
      <c r="B4454" s="929"/>
      <c r="C4454" s="935"/>
      <c r="D4454" s="530"/>
      <c r="E4454" s="930"/>
      <c r="F4454" s="934"/>
      <c r="G4454" s="935"/>
      <c r="R4454" s="932"/>
      <c r="S4454" s="931"/>
      <c r="W4454" s="932"/>
    </row>
    <row r="4455" spans="1:23" s="563" customFormat="1" ht="15" customHeight="1" x14ac:dyDescent="0.25">
      <c r="A4455" s="934"/>
      <c r="B4455" s="929"/>
      <c r="C4455" s="935"/>
      <c r="D4455" s="530"/>
      <c r="E4455" s="930"/>
      <c r="F4455" s="934"/>
      <c r="G4455" s="935"/>
      <c r="R4455" s="932"/>
      <c r="S4455" s="931"/>
      <c r="W4455" s="932"/>
    </row>
    <row r="4456" spans="1:23" s="563" customFormat="1" ht="15" customHeight="1" x14ac:dyDescent="0.25">
      <c r="A4456" s="934"/>
      <c r="B4456" s="929"/>
      <c r="C4456" s="935"/>
      <c r="D4456" s="530"/>
      <c r="E4456" s="930"/>
      <c r="F4456" s="934"/>
      <c r="G4456" s="935"/>
      <c r="R4456" s="932"/>
      <c r="S4456" s="931"/>
      <c r="W4456" s="932"/>
    </row>
    <row r="4457" spans="1:23" s="563" customFormat="1" ht="15" customHeight="1" x14ac:dyDescent="0.25">
      <c r="A4457" s="934"/>
      <c r="B4457" s="929"/>
      <c r="C4457" s="935"/>
      <c r="D4457" s="530"/>
      <c r="E4457" s="930"/>
      <c r="F4457" s="934"/>
      <c r="G4457" s="935"/>
      <c r="R4457" s="932"/>
      <c r="S4457" s="931"/>
      <c r="W4457" s="932"/>
    </row>
    <row r="4458" spans="1:23" s="563" customFormat="1" ht="15" customHeight="1" x14ac:dyDescent="0.25">
      <c r="A4458" s="934"/>
      <c r="B4458" s="929"/>
      <c r="C4458" s="935"/>
      <c r="D4458" s="530"/>
      <c r="E4458" s="930"/>
      <c r="F4458" s="934"/>
      <c r="G4458" s="935"/>
      <c r="R4458" s="932"/>
      <c r="S4458" s="931"/>
      <c r="W4458" s="932"/>
    </row>
    <row r="4459" spans="1:23" s="563" customFormat="1" ht="15" customHeight="1" x14ac:dyDescent="0.25">
      <c r="A4459" s="934"/>
      <c r="B4459" s="929"/>
      <c r="C4459" s="935"/>
      <c r="D4459" s="530"/>
      <c r="E4459" s="930"/>
      <c r="F4459" s="934"/>
      <c r="G4459" s="935"/>
      <c r="R4459" s="932"/>
      <c r="S4459" s="931"/>
      <c r="W4459" s="932"/>
    </row>
    <row r="4460" spans="1:23" s="563" customFormat="1" ht="15" customHeight="1" x14ac:dyDescent="0.25">
      <c r="A4460" s="934"/>
      <c r="B4460" s="929"/>
      <c r="C4460" s="935"/>
      <c r="D4460" s="530"/>
      <c r="E4460" s="930"/>
      <c r="F4460" s="934"/>
      <c r="G4460" s="935"/>
      <c r="R4460" s="932"/>
      <c r="S4460" s="931"/>
      <c r="W4460" s="932"/>
    </row>
    <row r="4461" spans="1:23" s="563" customFormat="1" ht="15" customHeight="1" x14ac:dyDescent="0.25">
      <c r="A4461" s="934"/>
      <c r="B4461" s="929"/>
      <c r="C4461" s="935"/>
      <c r="D4461" s="530"/>
      <c r="E4461" s="930"/>
      <c r="F4461" s="934"/>
      <c r="G4461" s="935"/>
      <c r="R4461" s="932"/>
      <c r="S4461" s="931"/>
      <c r="W4461" s="932"/>
    </row>
    <row r="4462" spans="1:23" s="563" customFormat="1" ht="15" customHeight="1" x14ac:dyDescent="0.25">
      <c r="A4462" s="934"/>
      <c r="B4462" s="929"/>
      <c r="C4462" s="935"/>
      <c r="D4462" s="530"/>
      <c r="E4462" s="930"/>
      <c r="F4462" s="934"/>
      <c r="G4462" s="935"/>
      <c r="R4462" s="932"/>
      <c r="S4462" s="931"/>
      <c r="W4462" s="932"/>
    </row>
    <row r="4463" spans="1:23" s="563" customFormat="1" ht="15" customHeight="1" x14ac:dyDescent="0.25">
      <c r="A4463" s="934"/>
      <c r="B4463" s="929"/>
      <c r="C4463" s="935"/>
      <c r="D4463" s="530"/>
      <c r="E4463" s="930"/>
      <c r="F4463" s="934"/>
      <c r="G4463" s="935"/>
      <c r="R4463" s="932"/>
      <c r="S4463" s="931"/>
      <c r="W4463" s="932"/>
    </row>
    <row r="4464" spans="1:23" s="563" customFormat="1" ht="15" customHeight="1" x14ac:dyDescent="0.25">
      <c r="A4464" s="934"/>
      <c r="B4464" s="929"/>
      <c r="C4464" s="935"/>
      <c r="D4464" s="530"/>
      <c r="E4464" s="930"/>
      <c r="F4464" s="934"/>
      <c r="G4464" s="935"/>
      <c r="R4464" s="932"/>
      <c r="S4464" s="931"/>
      <c r="W4464" s="932"/>
    </row>
    <row r="4465" spans="1:23" s="563" customFormat="1" ht="15" customHeight="1" x14ac:dyDescent="0.25">
      <c r="A4465" s="934"/>
      <c r="B4465" s="929"/>
      <c r="C4465" s="935"/>
      <c r="D4465" s="530"/>
      <c r="E4465" s="930"/>
      <c r="F4465" s="934"/>
      <c r="G4465" s="935"/>
      <c r="R4465" s="932"/>
      <c r="S4465" s="931"/>
      <c r="W4465" s="932"/>
    </row>
    <row r="4466" spans="1:23" s="563" customFormat="1" ht="15" customHeight="1" x14ac:dyDescent="0.25">
      <c r="A4466" s="934"/>
      <c r="B4466" s="929"/>
      <c r="C4466" s="935"/>
      <c r="D4466" s="530"/>
      <c r="E4466" s="930"/>
      <c r="F4466" s="934"/>
      <c r="G4466" s="935"/>
      <c r="R4466" s="932"/>
      <c r="S4466" s="931"/>
      <c r="W4466" s="932"/>
    </row>
    <row r="4467" spans="1:23" s="563" customFormat="1" ht="15" customHeight="1" x14ac:dyDescent="0.25">
      <c r="A4467" s="934"/>
      <c r="B4467" s="929"/>
      <c r="C4467" s="935"/>
      <c r="D4467" s="530"/>
      <c r="E4467" s="930"/>
      <c r="F4467" s="934"/>
      <c r="G4467" s="935"/>
      <c r="R4467" s="932"/>
      <c r="S4467" s="931"/>
      <c r="W4467" s="932"/>
    </row>
    <row r="4468" spans="1:23" s="563" customFormat="1" ht="15" customHeight="1" x14ac:dyDescent="0.25">
      <c r="A4468" s="934"/>
      <c r="B4468" s="929"/>
      <c r="C4468" s="935"/>
      <c r="D4468" s="530"/>
      <c r="E4468" s="930"/>
      <c r="F4468" s="934"/>
      <c r="G4468" s="935"/>
      <c r="R4468" s="932"/>
      <c r="S4468" s="931"/>
      <c r="W4468" s="932"/>
    </row>
    <row r="4469" spans="1:23" s="563" customFormat="1" ht="15" customHeight="1" x14ac:dyDescent="0.25">
      <c r="A4469" s="934"/>
      <c r="B4469" s="929"/>
      <c r="C4469" s="935"/>
      <c r="D4469" s="530"/>
      <c r="E4469" s="930"/>
      <c r="F4469" s="934"/>
      <c r="G4469" s="935"/>
      <c r="R4469" s="932"/>
      <c r="S4469" s="931"/>
      <c r="W4469" s="932"/>
    </row>
    <row r="4470" spans="1:23" s="563" customFormat="1" ht="15" customHeight="1" x14ac:dyDescent="0.25">
      <c r="A4470" s="934"/>
      <c r="B4470" s="929"/>
      <c r="C4470" s="935"/>
      <c r="D4470" s="530"/>
      <c r="E4470" s="930"/>
      <c r="F4470" s="934"/>
      <c r="G4470" s="935"/>
      <c r="R4470" s="932"/>
      <c r="S4470" s="931"/>
      <c r="W4470" s="932"/>
    </row>
    <row r="4471" spans="1:23" s="563" customFormat="1" ht="15" customHeight="1" x14ac:dyDescent="0.25">
      <c r="A4471" s="934"/>
      <c r="B4471" s="929"/>
      <c r="C4471" s="935"/>
      <c r="D4471" s="530"/>
      <c r="E4471" s="930"/>
      <c r="F4471" s="934"/>
      <c r="G4471" s="935"/>
      <c r="R4471" s="932"/>
      <c r="S4471" s="931"/>
      <c r="W4471" s="932"/>
    </row>
    <row r="4472" spans="1:23" s="563" customFormat="1" ht="15" customHeight="1" x14ac:dyDescent="0.25">
      <c r="A4472" s="934"/>
      <c r="B4472" s="929"/>
      <c r="C4472" s="935"/>
      <c r="D4472" s="530"/>
      <c r="E4472" s="930"/>
      <c r="F4472" s="934"/>
      <c r="G4472" s="935"/>
      <c r="R4472" s="932"/>
      <c r="S4472" s="931"/>
      <c r="W4472" s="932"/>
    </row>
    <row r="4473" spans="1:23" s="563" customFormat="1" ht="15" customHeight="1" x14ac:dyDescent="0.25">
      <c r="A4473" s="934"/>
      <c r="B4473" s="929"/>
      <c r="C4473" s="935"/>
      <c r="D4473" s="530"/>
      <c r="E4473" s="930"/>
      <c r="F4473" s="934"/>
      <c r="G4473" s="935"/>
      <c r="R4473" s="932"/>
      <c r="S4473" s="931"/>
      <c r="W4473" s="932"/>
    </row>
    <row r="4474" spans="1:23" s="563" customFormat="1" ht="15" customHeight="1" x14ac:dyDescent="0.25">
      <c r="A4474" s="934"/>
      <c r="B4474" s="929"/>
      <c r="C4474" s="935"/>
      <c r="D4474" s="530"/>
      <c r="E4474" s="930"/>
      <c r="F4474" s="934"/>
      <c r="G4474" s="935"/>
      <c r="R4474" s="932"/>
      <c r="S4474" s="931"/>
      <c r="W4474" s="932"/>
    </row>
    <row r="4475" spans="1:23" s="563" customFormat="1" ht="15" customHeight="1" x14ac:dyDescent="0.25">
      <c r="A4475" s="934"/>
      <c r="B4475" s="929"/>
      <c r="C4475" s="935"/>
      <c r="D4475" s="530"/>
      <c r="E4475" s="930"/>
      <c r="F4475" s="934"/>
      <c r="G4475" s="935"/>
      <c r="R4475" s="932"/>
      <c r="S4475" s="931"/>
      <c r="W4475" s="932"/>
    </row>
    <row r="4476" spans="1:23" s="563" customFormat="1" ht="15" customHeight="1" x14ac:dyDescent="0.25">
      <c r="A4476" s="934"/>
      <c r="B4476" s="929"/>
      <c r="C4476" s="935"/>
      <c r="D4476" s="530"/>
      <c r="E4476" s="930"/>
      <c r="F4476" s="934"/>
      <c r="G4476" s="935"/>
      <c r="R4476" s="932"/>
      <c r="S4476" s="931"/>
      <c r="W4476" s="932"/>
    </row>
    <row r="4477" spans="1:23" s="563" customFormat="1" ht="15" customHeight="1" x14ac:dyDescent="0.25">
      <c r="A4477" s="934"/>
      <c r="B4477" s="929"/>
      <c r="C4477" s="935"/>
      <c r="D4477" s="530"/>
      <c r="E4477" s="930"/>
      <c r="F4477" s="934"/>
      <c r="G4477" s="935"/>
      <c r="R4477" s="932"/>
      <c r="S4477" s="931"/>
      <c r="W4477" s="932"/>
    </row>
    <row r="4478" spans="1:23" s="563" customFormat="1" ht="15" customHeight="1" x14ac:dyDescent="0.25">
      <c r="A4478" s="934"/>
      <c r="B4478" s="929"/>
      <c r="C4478" s="935"/>
      <c r="D4478" s="530"/>
      <c r="E4478" s="930"/>
      <c r="F4478" s="934"/>
      <c r="G4478" s="935"/>
      <c r="R4478" s="932"/>
      <c r="S4478" s="931"/>
      <c r="W4478" s="932"/>
    </row>
    <row r="4479" spans="1:23" s="563" customFormat="1" ht="15" customHeight="1" x14ac:dyDescent="0.25">
      <c r="A4479" s="934"/>
      <c r="B4479" s="929"/>
      <c r="C4479" s="935"/>
      <c r="D4479" s="530"/>
      <c r="E4479" s="930"/>
      <c r="F4479" s="934"/>
      <c r="G4479" s="935"/>
      <c r="R4479" s="932"/>
      <c r="S4479" s="931"/>
      <c r="W4479" s="932"/>
    </row>
    <row r="4480" spans="1:23" s="563" customFormat="1" ht="15" customHeight="1" x14ac:dyDescent="0.25">
      <c r="A4480" s="934"/>
      <c r="B4480" s="929"/>
      <c r="C4480" s="935"/>
      <c r="D4480" s="530"/>
      <c r="E4480" s="930"/>
      <c r="F4480" s="934"/>
      <c r="G4480" s="935"/>
      <c r="R4480" s="932"/>
      <c r="S4480" s="931"/>
      <c r="W4480" s="932"/>
    </row>
    <row r="4481" spans="1:23" s="563" customFormat="1" ht="15" customHeight="1" x14ac:dyDescent="0.25">
      <c r="A4481" s="934"/>
      <c r="B4481" s="929"/>
      <c r="C4481" s="935"/>
      <c r="D4481" s="530"/>
      <c r="E4481" s="930"/>
      <c r="F4481" s="934"/>
      <c r="G4481" s="935"/>
      <c r="R4481" s="932"/>
      <c r="S4481" s="931"/>
      <c r="W4481" s="932"/>
    </row>
    <row r="4482" spans="1:23" s="563" customFormat="1" ht="15" customHeight="1" x14ac:dyDescent="0.25">
      <c r="A4482" s="934"/>
      <c r="B4482" s="929"/>
      <c r="C4482" s="935"/>
      <c r="D4482" s="530"/>
      <c r="E4482" s="930"/>
      <c r="F4482" s="934"/>
      <c r="G4482" s="935"/>
      <c r="R4482" s="932"/>
      <c r="S4482" s="931"/>
      <c r="W4482" s="932"/>
    </row>
    <row r="4483" spans="1:23" s="563" customFormat="1" ht="15" customHeight="1" x14ac:dyDescent="0.25">
      <c r="A4483" s="934"/>
      <c r="B4483" s="929"/>
      <c r="C4483" s="935"/>
      <c r="D4483" s="530"/>
      <c r="E4483" s="930"/>
      <c r="F4483" s="934"/>
      <c r="G4483" s="935"/>
      <c r="R4483" s="932"/>
      <c r="S4483" s="931"/>
      <c r="W4483" s="932"/>
    </row>
    <row r="4484" spans="1:23" s="563" customFormat="1" ht="15" customHeight="1" x14ac:dyDescent="0.25">
      <c r="A4484" s="934"/>
      <c r="B4484" s="929"/>
      <c r="C4484" s="935"/>
      <c r="D4484" s="530"/>
      <c r="E4484" s="930"/>
      <c r="F4484" s="934"/>
      <c r="G4484" s="935"/>
      <c r="R4484" s="932"/>
      <c r="S4484" s="931"/>
      <c r="W4484" s="932"/>
    </row>
    <row r="4485" spans="1:23" s="563" customFormat="1" ht="15" customHeight="1" x14ac:dyDescent="0.25">
      <c r="A4485" s="934"/>
      <c r="B4485" s="929"/>
      <c r="C4485" s="935"/>
      <c r="D4485" s="530"/>
      <c r="E4485" s="930"/>
      <c r="F4485" s="934"/>
      <c r="G4485" s="935"/>
      <c r="R4485" s="932"/>
      <c r="S4485" s="931"/>
      <c r="W4485" s="932"/>
    </row>
    <row r="4486" spans="1:23" s="563" customFormat="1" ht="15" customHeight="1" x14ac:dyDescent="0.25">
      <c r="A4486" s="934"/>
      <c r="B4486" s="929"/>
      <c r="C4486" s="935"/>
      <c r="D4486" s="530"/>
      <c r="E4486" s="930"/>
      <c r="F4486" s="934"/>
      <c r="G4486" s="935"/>
      <c r="R4486" s="932"/>
      <c r="S4486" s="931"/>
      <c r="W4486" s="932"/>
    </row>
    <row r="4487" spans="1:23" s="563" customFormat="1" ht="15" customHeight="1" x14ac:dyDescent="0.25">
      <c r="A4487" s="934"/>
      <c r="B4487" s="929"/>
      <c r="C4487" s="935"/>
      <c r="D4487" s="530"/>
      <c r="E4487" s="930"/>
      <c r="F4487" s="934"/>
      <c r="G4487" s="935"/>
      <c r="R4487" s="932"/>
      <c r="S4487" s="931"/>
      <c r="W4487" s="932"/>
    </row>
    <row r="4488" spans="1:23" s="563" customFormat="1" ht="15" customHeight="1" x14ac:dyDescent="0.25">
      <c r="A4488" s="934"/>
      <c r="B4488" s="929"/>
      <c r="C4488" s="935"/>
      <c r="D4488" s="530"/>
      <c r="E4488" s="930"/>
      <c r="F4488" s="934"/>
      <c r="G4488" s="935"/>
      <c r="R4488" s="932"/>
      <c r="S4488" s="931"/>
      <c r="W4488" s="932"/>
    </row>
    <row r="4489" spans="1:23" s="563" customFormat="1" ht="15" customHeight="1" x14ac:dyDescent="0.25">
      <c r="A4489" s="934"/>
      <c r="B4489" s="929"/>
      <c r="C4489" s="935"/>
      <c r="D4489" s="530"/>
      <c r="E4489" s="930"/>
      <c r="F4489" s="934"/>
      <c r="G4489" s="935"/>
      <c r="R4489" s="932"/>
      <c r="S4489" s="931"/>
      <c r="W4489" s="932"/>
    </row>
    <row r="4490" spans="1:23" s="563" customFormat="1" ht="15" customHeight="1" x14ac:dyDescent="0.25">
      <c r="A4490" s="934"/>
      <c r="B4490" s="929"/>
      <c r="C4490" s="935"/>
      <c r="D4490" s="530"/>
      <c r="E4490" s="930"/>
      <c r="F4490" s="934"/>
      <c r="G4490" s="935"/>
      <c r="R4490" s="932"/>
      <c r="S4490" s="931"/>
      <c r="W4490" s="932"/>
    </row>
    <row r="4491" spans="1:23" s="563" customFormat="1" ht="15" customHeight="1" x14ac:dyDescent="0.25">
      <c r="A4491" s="934"/>
      <c r="B4491" s="929"/>
      <c r="C4491" s="935"/>
      <c r="D4491" s="530"/>
      <c r="E4491" s="930"/>
      <c r="F4491" s="934"/>
      <c r="G4491" s="935"/>
      <c r="R4491" s="932"/>
      <c r="S4491" s="931"/>
      <c r="W4491" s="932"/>
    </row>
    <row r="4492" spans="1:23" s="563" customFormat="1" ht="15" customHeight="1" x14ac:dyDescent="0.25">
      <c r="A4492" s="934"/>
      <c r="B4492" s="929"/>
      <c r="C4492" s="935"/>
      <c r="D4492" s="530"/>
      <c r="E4492" s="930"/>
      <c r="F4492" s="934"/>
      <c r="G4492" s="935"/>
      <c r="R4492" s="932"/>
      <c r="S4492" s="931"/>
      <c r="W4492" s="932"/>
    </row>
    <row r="4493" spans="1:23" s="563" customFormat="1" ht="15" customHeight="1" x14ac:dyDescent="0.25">
      <c r="A4493" s="934"/>
      <c r="B4493" s="929"/>
      <c r="C4493" s="935"/>
      <c r="D4493" s="530"/>
      <c r="E4493" s="930"/>
      <c r="F4493" s="934"/>
      <c r="G4493" s="935"/>
      <c r="R4493" s="932"/>
      <c r="S4493" s="931"/>
      <c r="W4493" s="932"/>
    </row>
    <row r="4494" spans="1:23" s="563" customFormat="1" ht="15" customHeight="1" x14ac:dyDescent="0.25">
      <c r="A4494" s="934"/>
      <c r="B4494" s="929"/>
      <c r="C4494" s="935"/>
      <c r="D4494" s="530"/>
      <c r="E4494" s="930"/>
      <c r="F4494" s="934"/>
      <c r="G4494" s="935"/>
      <c r="R4494" s="932"/>
      <c r="S4494" s="931"/>
      <c r="W4494" s="932"/>
    </row>
    <row r="4495" spans="1:23" s="563" customFormat="1" ht="15" customHeight="1" x14ac:dyDescent="0.25">
      <c r="A4495" s="934"/>
      <c r="B4495" s="929"/>
      <c r="C4495" s="935"/>
      <c r="D4495" s="530"/>
      <c r="E4495" s="930"/>
      <c r="F4495" s="934"/>
      <c r="G4495" s="935"/>
      <c r="R4495" s="932"/>
      <c r="S4495" s="931"/>
      <c r="W4495" s="932"/>
    </row>
    <row r="4496" spans="1:23" s="563" customFormat="1" ht="15" customHeight="1" x14ac:dyDescent="0.25">
      <c r="A4496" s="934"/>
      <c r="B4496" s="929"/>
      <c r="C4496" s="935"/>
      <c r="D4496" s="530"/>
      <c r="E4496" s="930"/>
      <c r="F4496" s="934"/>
      <c r="G4496" s="935"/>
      <c r="R4496" s="932"/>
      <c r="S4496" s="931"/>
      <c r="W4496" s="932"/>
    </row>
    <row r="4497" spans="1:23" s="563" customFormat="1" ht="15" customHeight="1" x14ac:dyDescent="0.25">
      <c r="A4497" s="934"/>
      <c r="B4497" s="929"/>
      <c r="C4497" s="935"/>
      <c r="D4497" s="530"/>
      <c r="E4497" s="930"/>
      <c r="F4497" s="934"/>
      <c r="G4497" s="935"/>
      <c r="R4497" s="932"/>
      <c r="S4497" s="931"/>
      <c r="W4497" s="932"/>
    </row>
    <row r="4498" spans="1:23" s="563" customFormat="1" ht="15" customHeight="1" x14ac:dyDescent="0.25">
      <c r="A4498" s="934"/>
      <c r="B4498" s="929"/>
      <c r="C4498" s="935"/>
      <c r="D4498" s="530"/>
      <c r="E4498" s="930"/>
      <c r="F4498" s="934"/>
      <c r="G4498" s="935"/>
      <c r="R4498" s="932"/>
      <c r="S4498" s="931"/>
      <c r="W4498" s="932"/>
    </row>
    <row r="4499" spans="1:23" s="563" customFormat="1" ht="15" customHeight="1" x14ac:dyDescent="0.25">
      <c r="A4499" s="934"/>
      <c r="B4499" s="929"/>
      <c r="C4499" s="935"/>
      <c r="D4499" s="530"/>
      <c r="E4499" s="930"/>
      <c r="F4499" s="934"/>
      <c r="G4499" s="935"/>
      <c r="R4499" s="932"/>
      <c r="S4499" s="931"/>
      <c r="W4499" s="932"/>
    </row>
    <row r="4500" spans="1:23" s="563" customFormat="1" ht="15" customHeight="1" x14ac:dyDescent="0.25">
      <c r="A4500" s="934"/>
      <c r="B4500" s="929"/>
      <c r="C4500" s="935"/>
      <c r="D4500" s="530"/>
      <c r="E4500" s="930"/>
      <c r="F4500" s="934"/>
      <c r="G4500" s="935"/>
      <c r="R4500" s="932"/>
      <c r="S4500" s="931"/>
      <c r="W4500" s="932"/>
    </row>
    <row r="4501" spans="1:23" s="563" customFormat="1" ht="15" customHeight="1" x14ac:dyDescent="0.25">
      <c r="A4501" s="934"/>
      <c r="B4501" s="929"/>
      <c r="C4501" s="935"/>
      <c r="D4501" s="530"/>
      <c r="E4501" s="930"/>
      <c r="F4501" s="934"/>
      <c r="G4501" s="935"/>
      <c r="R4501" s="932"/>
      <c r="S4501" s="931"/>
      <c r="W4501" s="932"/>
    </row>
    <row r="4502" spans="1:23" s="563" customFormat="1" ht="15" customHeight="1" x14ac:dyDescent="0.25">
      <c r="A4502" s="934"/>
      <c r="B4502" s="929"/>
      <c r="C4502" s="935"/>
      <c r="D4502" s="530"/>
      <c r="E4502" s="930"/>
      <c r="F4502" s="934"/>
      <c r="G4502" s="935"/>
      <c r="R4502" s="932"/>
      <c r="S4502" s="931"/>
      <c r="W4502" s="932"/>
    </row>
    <row r="4503" spans="1:23" s="563" customFormat="1" ht="15" customHeight="1" x14ac:dyDescent="0.25">
      <c r="A4503" s="934"/>
      <c r="B4503" s="929"/>
      <c r="C4503" s="935"/>
      <c r="D4503" s="530"/>
      <c r="E4503" s="930"/>
      <c r="F4503" s="934"/>
      <c r="G4503" s="935"/>
      <c r="R4503" s="932"/>
      <c r="S4503" s="931"/>
      <c r="W4503" s="932"/>
    </row>
    <row r="4504" spans="1:23" s="563" customFormat="1" ht="15" customHeight="1" x14ac:dyDescent="0.25">
      <c r="A4504" s="934"/>
      <c r="B4504" s="929"/>
      <c r="C4504" s="935"/>
      <c r="D4504" s="530"/>
      <c r="E4504" s="930"/>
      <c r="F4504" s="934"/>
      <c r="G4504" s="935"/>
      <c r="R4504" s="932"/>
      <c r="S4504" s="931"/>
      <c r="W4504" s="932"/>
    </row>
    <row r="4505" spans="1:23" s="563" customFormat="1" ht="15" customHeight="1" x14ac:dyDescent="0.25">
      <c r="A4505" s="934"/>
      <c r="B4505" s="929"/>
      <c r="C4505" s="935"/>
      <c r="D4505" s="530"/>
      <c r="E4505" s="930"/>
      <c r="F4505" s="934"/>
      <c r="G4505" s="935"/>
      <c r="R4505" s="932"/>
      <c r="S4505" s="931"/>
      <c r="W4505" s="932"/>
    </row>
    <row r="4506" spans="1:23" s="563" customFormat="1" ht="15" customHeight="1" x14ac:dyDescent="0.25">
      <c r="A4506" s="934"/>
      <c r="B4506" s="929"/>
      <c r="C4506" s="935"/>
      <c r="D4506" s="530"/>
      <c r="E4506" s="930"/>
      <c r="F4506" s="934"/>
      <c r="G4506" s="935"/>
      <c r="R4506" s="932"/>
      <c r="S4506" s="931"/>
      <c r="W4506" s="932"/>
    </row>
    <row r="4507" spans="1:23" s="563" customFormat="1" ht="15" customHeight="1" x14ac:dyDescent="0.25">
      <c r="A4507" s="934"/>
      <c r="B4507" s="929"/>
      <c r="C4507" s="935"/>
      <c r="D4507" s="530"/>
      <c r="E4507" s="930"/>
      <c r="F4507" s="934"/>
      <c r="G4507" s="935"/>
      <c r="R4507" s="932"/>
      <c r="S4507" s="931"/>
      <c r="W4507" s="932"/>
    </row>
    <row r="4508" spans="1:23" s="563" customFormat="1" ht="15" customHeight="1" x14ac:dyDescent="0.25">
      <c r="A4508" s="934"/>
      <c r="B4508" s="929"/>
      <c r="C4508" s="935"/>
      <c r="D4508" s="530"/>
      <c r="E4508" s="930"/>
      <c r="F4508" s="934"/>
      <c r="G4508" s="935"/>
      <c r="R4508" s="932"/>
      <c r="S4508" s="931"/>
      <c r="W4508" s="932"/>
    </row>
    <row r="4509" spans="1:23" s="563" customFormat="1" ht="15" customHeight="1" x14ac:dyDescent="0.25">
      <c r="A4509" s="934"/>
      <c r="B4509" s="929"/>
      <c r="C4509" s="935"/>
      <c r="D4509" s="530"/>
      <c r="E4509" s="930"/>
      <c r="F4509" s="934"/>
      <c r="G4509" s="935"/>
      <c r="R4509" s="932"/>
      <c r="S4509" s="931"/>
      <c r="W4509" s="932"/>
    </row>
    <row r="4510" spans="1:23" s="563" customFormat="1" ht="15" customHeight="1" x14ac:dyDescent="0.25">
      <c r="A4510" s="934"/>
      <c r="B4510" s="929"/>
      <c r="C4510" s="935"/>
      <c r="D4510" s="530"/>
      <c r="E4510" s="930"/>
      <c r="F4510" s="934"/>
      <c r="G4510" s="935"/>
      <c r="R4510" s="932"/>
      <c r="S4510" s="931"/>
      <c r="W4510" s="932"/>
    </row>
    <row r="4511" spans="1:23" s="563" customFormat="1" ht="15" customHeight="1" x14ac:dyDescent="0.25">
      <c r="A4511" s="934"/>
      <c r="B4511" s="929"/>
      <c r="C4511" s="935"/>
      <c r="D4511" s="530"/>
      <c r="E4511" s="930"/>
      <c r="F4511" s="934"/>
      <c r="G4511" s="935"/>
      <c r="R4511" s="932"/>
      <c r="S4511" s="931"/>
      <c r="W4511" s="932"/>
    </row>
    <row r="4512" spans="1:23" s="563" customFormat="1" ht="15" customHeight="1" x14ac:dyDescent="0.25">
      <c r="A4512" s="934"/>
      <c r="B4512" s="929"/>
      <c r="C4512" s="935"/>
      <c r="D4512" s="530"/>
      <c r="E4512" s="930"/>
      <c r="F4512" s="934"/>
      <c r="G4512" s="935"/>
      <c r="R4512" s="932"/>
      <c r="S4512" s="931"/>
      <c r="W4512" s="932"/>
    </row>
    <row r="4513" spans="1:23" s="563" customFormat="1" ht="15" customHeight="1" x14ac:dyDescent="0.25">
      <c r="A4513" s="934"/>
      <c r="B4513" s="929"/>
      <c r="C4513" s="935"/>
      <c r="D4513" s="530"/>
      <c r="E4513" s="930"/>
      <c r="F4513" s="934"/>
      <c r="G4513" s="935"/>
      <c r="R4513" s="932"/>
      <c r="S4513" s="931"/>
      <c r="W4513" s="932"/>
    </row>
    <row r="4514" spans="1:23" s="563" customFormat="1" ht="15" customHeight="1" x14ac:dyDescent="0.25">
      <c r="A4514" s="934"/>
      <c r="B4514" s="929"/>
      <c r="C4514" s="935"/>
      <c r="D4514" s="530"/>
      <c r="E4514" s="930"/>
      <c r="F4514" s="934"/>
      <c r="G4514" s="935"/>
      <c r="R4514" s="932"/>
      <c r="S4514" s="931"/>
      <c r="W4514" s="932"/>
    </row>
    <row r="4515" spans="1:23" s="563" customFormat="1" ht="15" customHeight="1" x14ac:dyDescent="0.25">
      <c r="A4515" s="934"/>
      <c r="B4515" s="929"/>
      <c r="C4515" s="935"/>
      <c r="D4515" s="530"/>
      <c r="E4515" s="930"/>
      <c r="F4515" s="934"/>
      <c r="G4515" s="935"/>
      <c r="R4515" s="932"/>
      <c r="S4515" s="931"/>
      <c r="W4515" s="932"/>
    </row>
    <row r="4516" spans="1:23" s="563" customFormat="1" ht="15" customHeight="1" x14ac:dyDescent="0.25">
      <c r="A4516" s="934"/>
      <c r="B4516" s="929"/>
      <c r="C4516" s="935"/>
      <c r="D4516" s="530"/>
      <c r="E4516" s="930"/>
      <c r="F4516" s="934"/>
      <c r="G4516" s="935"/>
      <c r="R4516" s="932"/>
      <c r="S4516" s="931"/>
      <c r="W4516" s="932"/>
    </row>
    <row r="4517" spans="1:23" s="563" customFormat="1" ht="15" customHeight="1" x14ac:dyDescent="0.25">
      <c r="A4517" s="934"/>
      <c r="B4517" s="929"/>
      <c r="C4517" s="935"/>
      <c r="D4517" s="530"/>
      <c r="E4517" s="930"/>
      <c r="F4517" s="934"/>
      <c r="G4517" s="935"/>
      <c r="R4517" s="932"/>
      <c r="S4517" s="931"/>
      <c r="W4517" s="932"/>
    </row>
    <row r="4518" spans="1:23" s="563" customFormat="1" ht="15" customHeight="1" x14ac:dyDescent="0.25">
      <c r="A4518" s="934"/>
      <c r="B4518" s="929"/>
      <c r="C4518" s="935"/>
      <c r="D4518" s="530"/>
      <c r="E4518" s="930"/>
      <c r="F4518" s="934"/>
      <c r="G4518" s="935"/>
      <c r="R4518" s="932"/>
      <c r="S4518" s="931"/>
      <c r="W4518" s="932"/>
    </row>
    <row r="4519" spans="1:23" s="563" customFormat="1" ht="15" customHeight="1" x14ac:dyDescent="0.25">
      <c r="A4519" s="934"/>
      <c r="B4519" s="929"/>
      <c r="C4519" s="935"/>
      <c r="D4519" s="530"/>
      <c r="E4519" s="930"/>
      <c r="F4519" s="934"/>
      <c r="G4519" s="935"/>
      <c r="R4519" s="932"/>
      <c r="S4519" s="931"/>
      <c r="W4519" s="932"/>
    </row>
    <row r="4520" spans="1:23" s="563" customFormat="1" ht="15" customHeight="1" x14ac:dyDescent="0.25">
      <c r="A4520" s="934"/>
      <c r="B4520" s="929"/>
      <c r="C4520" s="935"/>
      <c r="D4520" s="530"/>
      <c r="E4520" s="930"/>
      <c r="F4520" s="934"/>
      <c r="G4520" s="935"/>
      <c r="R4520" s="932"/>
      <c r="S4520" s="931"/>
      <c r="W4520" s="932"/>
    </row>
    <row r="4521" spans="1:23" s="563" customFormat="1" ht="15" customHeight="1" x14ac:dyDescent="0.25">
      <c r="A4521" s="934"/>
      <c r="B4521" s="929"/>
      <c r="C4521" s="935"/>
      <c r="D4521" s="530"/>
      <c r="E4521" s="930"/>
      <c r="F4521" s="934"/>
      <c r="G4521" s="935"/>
      <c r="R4521" s="932"/>
      <c r="S4521" s="931"/>
      <c r="W4521" s="932"/>
    </row>
    <row r="4522" spans="1:23" s="563" customFormat="1" ht="15" customHeight="1" x14ac:dyDescent="0.25">
      <c r="A4522" s="934"/>
      <c r="B4522" s="929"/>
      <c r="C4522" s="935"/>
      <c r="D4522" s="530"/>
      <c r="E4522" s="930"/>
      <c r="F4522" s="934"/>
      <c r="G4522" s="935"/>
      <c r="R4522" s="932"/>
      <c r="S4522" s="931"/>
      <c r="W4522" s="932"/>
    </row>
    <row r="4523" spans="1:23" s="563" customFormat="1" ht="15" customHeight="1" x14ac:dyDescent="0.25">
      <c r="A4523" s="934"/>
      <c r="B4523" s="929"/>
      <c r="C4523" s="935"/>
      <c r="D4523" s="530"/>
      <c r="E4523" s="930"/>
      <c r="F4523" s="934"/>
      <c r="G4523" s="935"/>
      <c r="R4523" s="932"/>
      <c r="S4523" s="931"/>
      <c r="W4523" s="932"/>
    </row>
    <row r="4524" spans="1:23" s="563" customFormat="1" ht="15" customHeight="1" x14ac:dyDescent="0.25">
      <c r="A4524" s="934"/>
      <c r="B4524" s="929"/>
      <c r="C4524" s="935"/>
      <c r="D4524" s="530"/>
      <c r="E4524" s="930"/>
      <c r="F4524" s="934"/>
      <c r="G4524" s="935"/>
      <c r="R4524" s="932"/>
      <c r="S4524" s="931"/>
      <c r="W4524" s="932"/>
    </row>
    <row r="4525" spans="1:23" s="563" customFormat="1" ht="15" customHeight="1" x14ac:dyDescent="0.25">
      <c r="A4525" s="934"/>
      <c r="B4525" s="929"/>
      <c r="C4525" s="935"/>
      <c r="D4525" s="530"/>
      <c r="E4525" s="930"/>
      <c r="F4525" s="934"/>
      <c r="G4525" s="935"/>
      <c r="R4525" s="932"/>
      <c r="S4525" s="931"/>
      <c r="W4525" s="932"/>
    </row>
    <row r="4526" spans="1:23" s="563" customFormat="1" ht="15" customHeight="1" x14ac:dyDescent="0.25">
      <c r="A4526" s="934"/>
      <c r="B4526" s="929"/>
      <c r="C4526" s="935"/>
      <c r="D4526" s="530"/>
      <c r="E4526" s="930"/>
      <c r="F4526" s="934"/>
      <c r="G4526" s="935"/>
      <c r="R4526" s="932"/>
      <c r="S4526" s="931"/>
      <c r="W4526" s="932"/>
    </row>
    <row r="4527" spans="1:23" s="563" customFormat="1" ht="15" customHeight="1" x14ac:dyDescent="0.25">
      <c r="A4527" s="934"/>
      <c r="B4527" s="929"/>
      <c r="C4527" s="935"/>
      <c r="D4527" s="530"/>
      <c r="E4527" s="930"/>
      <c r="F4527" s="934"/>
      <c r="G4527" s="935"/>
      <c r="R4527" s="932"/>
      <c r="S4527" s="931"/>
      <c r="W4527" s="932"/>
    </row>
    <row r="4528" spans="1:23" s="563" customFormat="1" ht="15" customHeight="1" x14ac:dyDescent="0.25">
      <c r="A4528" s="934"/>
      <c r="B4528" s="929"/>
      <c r="C4528" s="935"/>
      <c r="D4528" s="530"/>
      <c r="E4528" s="930"/>
      <c r="F4528" s="934"/>
      <c r="G4528" s="935"/>
      <c r="R4528" s="932"/>
      <c r="S4528" s="931"/>
      <c r="W4528" s="932"/>
    </row>
    <row r="4529" spans="1:23" s="563" customFormat="1" ht="15" customHeight="1" x14ac:dyDescent="0.25">
      <c r="A4529" s="934"/>
      <c r="B4529" s="929"/>
      <c r="C4529" s="935"/>
      <c r="D4529" s="530"/>
      <c r="E4529" s="930"/>
      <c r="F4529" s="934"/>
      <c r="G4529" s="935"/>
      <c r="R4529" s="932"/>
      <c r="S4529" s="931"/>
      <c r="W4529" s="932"/>
    </row>
    <row r="4530" spans="1:23" s="563" customFormat="1" ht="15" customHeight="1" x14ac:dyDescent="0.25">
      <c r="A4530" s="934"/>
      <c r="B4530" s="929"/>
      <c r="C4530" s="935"/>
      <c r="D4530" s="530"/>
      <c r="E4530" s="930"/>
      <c r="F4530" s="934"/>
      <c r="G4530" s="935"/>
      <c r="R4530" s="932"/>
      <c r="S4530" s="931"/>
      <c r="W4530" s="932"/>
    </row>
    <row r="4531" spans="1:23" s="563" customFormat="1" ht="15" customHeight="1" x14ac:dyDescent="0.25">
      <c r="A4531" s="934"/>
      <c r="B4531" s="929"/>
      <c r="C4531" s="935"/>
      <c r="D4531" s="530"/>
      <c r="E4531" s="930"/>
      <c r="F4531" s="934"/>
      <c r="G4531" s="935"/>
      <c r="R4531" s="932"/>
      <c r="S4531" s="931"/>
      <c r="W4531" s="932"/>
    </row>
    <row r="4532" spans="1:23" s="563" customFormat="1" ht="15" customHeight="1" x14ac:dyDescent="0.25">
      <c r="A4532" s="934"/>
      <c r="B4532" s="929"/>
      <c r="C4532" s="935"/>
      <c r="D4532" s="530"/>
      <c r="E4532" s="930"/>
      <c r="F4532" s="934"/>
      <c r="G4532" s="935"/>
      <c r="R4532" s="932"/>
      <c r="S4532" s="931"/>
      <c r="W4532" s="932"/>
    </row>
    <row r="4533" spans="1:23" s="563" customFormat="1" ht="15" customHeight="1" x14ac:dyDescent="0.25">
      <c r="A4533" s="934"/>
      <c r="B4533" s="929"/>
      <c r="C4533" s="935"/>
      <c r="D4533" s="530"/>
      <c r="E4533" s="930"/>
      <c r="F4533" s="934"/>
      <c r="G4533" s="935"/>
      <c r="R4533" s="932"/>
      <c r="S4533" s="931"/>
      <c r="W4533" s="932"/>
    </row>
    <row r="4534" spans="1:23" s="563" customFormat="1" ht="15" customHeight="1" x14ac:dyDescent="0.25">
      <c r="A4534" s="934"/>
      <c r="B4534" s="929"/>
      <c r="C4534" s="935"/>
      <c r="D4534" s="530"/>
      <c r="E4534" s="930"/>
      <c r="F4534" s="934"/>
      <c r="G4534" s="935"/>
      <c r="R4534" s="932"/>
      <c r="S4534" s="931"/>
      <c r="W4534" s="932"/>
    </row>
    <row r="4535" spans="1:23" s="563" customFormat="1" ht="15" customHeight="1" x14ac:dyDescent="0.25">
      <c r="A4535" s="934"/>
      <c r="B4535" s="929"/>
      <c r="C4535" s="935"/>
      <c r="D4535" s="530"/>
      <c r="E4535" s="930"/>
      <c r="F4535" s="934"/>
      <c r="G4535" s="935"/>
      <c r="R4535" s="932"/>
      <c r="S4535" s="931"/>
      <c r="W4535" s="932"/>
    </row>
    <row r="4536" spans="1:23" s="563" customFormat="1" ht="15" customHeight="1" x14ac:dyDescent="0.25">
      <c r="A4536" s="934"/>
      <c r="B4536" s="929"/>
      <c r="C4536" s="935"/>
      <c r="D4536" s="530"/>
      <c r="E4536" s="930"/>
      <c r="F4536" s="934"/>
      <c r="G4536" s="935"/>
      <c r="R4536" s="932"/>
      <c r="S4536" s="931"/>
      <c r="W4536" s="932"/>
    </row>
    <row r="4537" spans="1:23" s="563" customFormat="1" ht="15" customHeight="1" x14ac:dyDescent="0.25">
      <c r="A4537" s="934"/>
      <c r="B4537" s="929"/>
      <c r="C4537" s="935"/>
      <c r="D4537" s="530"/>
      <c r="E4537" s="930"/>
      <c r="F4537" s="934"/>
      <c r="G4537" s="935"/>
      <c r="R4537" s="932"/>
      <c r="S4537" s="931"/>
      <c r="W4537" s="932"/>
    </row>
    <row r="4538" spans="1:23" s="563" customFormat="1" ht="15" customHeight="1" x14ac:dyDescent="0.25">
      <c r="A4538" s="934"/>
      <c r="B4538" s="929"/>
      <c r="C4538" s="935"/>
      <c r="D4538" s="530"/>
      <c r="E4538" s="930"/>
      <c r="F4538" s="934"/>
      <c r="G4538" s="935"/>
      <c r="R4538" s="932"/>
      <c r="S4538" s="931"/>
      <c r="W4538" s="932"/>
    </row>
    <row r="4539" spans="1:23" s="563" customFormat="1" ht="15" customHeight="1" x14ac:dyDescent="0.25">
      <c r="A4539" s="934"/>
      <c r="B4539" s="929"/>
      <c r="C4539" s="935"/>
      <c r="D4539" s="530"/>
      <c r="E4539" s="930"/>
      <c r="F4539" s="934"/>
      <c r="G4539" s="935"/>
      <c r="R4539" s="932"/>
      <c r="S4539" s="931"/>
      <c r="W4539" s="932"/>
    </row>
    <row r="4540" spans="1:23" s="563" customFormat="1" ht="15" customHeight="1" x14ac:dyDescent="0.25">
      <c r="A4540" s="934"/>
      <c r="B4540" s="929"/>
      <c r="C4540" s="935"/>
      <c r="D4540" s="530"/>
      <c r="E4540" s="930"/>
      <c r="F4540" s="934"/>
      <c r="G4540" s="935"/>
      <c r="R4540" s="932"/>
      <c r="S4540" s="931"/>
      <c r="W4540" s="932"/>
    </row>
    <row r="4541" spans="1:23" s="563" customFormat="1" ht="15" customHeight="1" x14ac:dyDescent="0.25">
      <c r="A4541" s="934"/>
      <c r="B4541" s="929"/>
      <c r="C4541" s="935"/>
      <c r="D4541" s="530"/>
      <c r="E4541" s="930"/>
      <c r="F4541" s="934"/>
      <c r="G4541" s="935"/>
      <c r="R4541" s="932"/>
      <c r="S4541" s="931"/>
      <c r="W4541" s="932"/>
    </row>
    <row r="4542" spans="1:23" s="563" customFormat="1" ht="15" customHeight="1" x14ac:dyDescent="0.25">
      <c r="A4542" s="934"/>
      <c r="B4542" s="929"/>
      <c r="C4542" s="935"/>
      <c r="D4542" s="530"/>
      <c r="E4542" s="930"/>
      <c r="F4542" s="934"/>
      <c r="G4542" s="935"/>
      <c r="R4542" s="932"/>
      <c r="S4542" s="931"/>
      <c r="W4542" s="932"/>
    </row>
    <row r="4543" spans="1:23" s="563" customFormat="1" ht="15" customHeight="1" x14ac:dyDescent="0.25">
      <c r="A4543" s="934"/>
      <c r="B4543" s="929"/>
      <c r="C4543" s="935"/>
      <c r="D4543" s="530"/>
      <c r="E4543" s="930"/>
      <c r="F4543" s="934"/>
      <c r="G4543" s="935"/>
      <c r="R4543" s="932"/>
      <c r="S4543" s="931"/>
      <c r="W4543" s="932"/>
    </row>
    <row r="4544" spans="1:23" s="563" customFormat="1" ht="15" customHeight="1" x14ac:dyDescent="0.25">
      <c r="A4544" s="934"/>
      <c r="B4544" s="929"/>
      <c r="C4544" s="935"/>
      <c r="D4544" s="530"/>
      <c r="E4544" s="930"/>
      <c r="F4544" s="934"/>
      <c r="G4544" s="935"/>
      <c r="R4544" s="932"/>
      <c r="S4544" s="931"/>
      <c r="W4544" s="932"/>
    </row>
    <row r="4545" spans="1:23" s="563" customFormat="1" ht="15" customHeight="1" x14ac:dyDescent="0.25">
      <c r="A4545" s="934"/>
      <c r="B4545" s="929"/>
      <c r="C4545" s="935"/>
      <c r="D4545" s="530"/>
      <c r="E4545" s="930"/>
      <c r="F4545" s="934"/>
      <c r="G4545" s="935"/>
      <c r="R4545" s="932"/>
      <c r="S4545" s="931"/>
      <c r="W4545" s="932"/>
    </row>
    <row r="4546" spans="1:23" s="563" customFormat="1" ht="15" customHeight="1" x14ac:dyDescent="0.25">
      <c r="A4546" s="934"/>
      <c r="B4546" s="929"/>
      <c r="C4546" s="935"/>
      <c r="D4546" s="530"/>
      <c r="E4546" s="930"/>
      <c r="F4546" s="934"/>
      <c r="G4546" s="935"/>
      <c r="R4546" s="932"/>
      <c r="S4546" s="931"/>
      <c r="W4546" s="932"/>
    </row>
    <row r="4547" spans="1:23" s="563" customFormat="1" ht="15" customHeight="1" x14ac:dyDescent="0.25">
      <c r="A4547" s="934"/>
      <c r="B4547" s="929"/>
      <c r="C4547" s="935"/>
      <c r="D4547" s="530"/>
      <c r="E4547" s="930"/>
      <c r="F4547" s="934"/>
      <c r="G4547" s="935"/>
      <c r="R4547" s="932"/>
      <c r="S4547" s="931"/>
      <c r="W4547" s="932"/>
    </row>
    <row r="4548" spans="1:23" s="563" customFormat="1" ht="15" customHeight="1" x14ac:dyDescent="0.25">
      <c r="A4548" s="934"/>
      <c r="B4548" s="929"/>
      <c r="C4548" s="935"/>
      <c r="D4548" s="530"/>
      <c r="E4548" s="930"/>
      <c r="F4548" s="934"/>
      <c r="G4548" s="935"/>
      <c r="R4548" s="932"/>
      <c r="S4548" s="931"/>
      <c r="W4548" s="932"/>
    </row>
    <row r="4549" spans="1:23" s="563" customFormat="1" ht="15" customHeight="1" x14ac:dyDescent="0.25">
      <c r="A4549" s="934"/>
      <c r="B4549" s="929"/>
      <c r="C4549" s="935"/>
      <c r="D4549" s="530"/>
      <c r="E4549" s="930"/>
      <c r="F4549" s="934"/>
      <c r="G4549" s="935"/>
      <c r="R4549" s="932"/>
      <c r="S4549" s="931"/>
      <c r="W4549" s="932"/>
    </row>
    <row r="4550" spans="1:23" s="563" customFormat="1" ht="15" customHeight="1" x14ac:dyDescent="0.25">
      <c r="A4550" s="934"/>
      <c r="B4550" s="929"/>
      <c r="C4550" s="935"/>
      <c r="D4550" s="530"/>
      <c r="E4550" s="930"/>
      <c r="F4550" s="934"/>
      <c r="G4550" s="935"/>
      <c r="R4550" s="932"/>
      <c r="S4550" s="931"/>
      <c r="W4550" s="932"/>
    </row>
    <row r="4551" spans="1:23" s="563" customFormat="1" ht="15" customHeight="1" x14ac:dyDescent="0.25">
      <c r="A4551" s="934"/>
      <c r="B4551" s="929"/>
      <c r="C4551" s="935"/>
      <c r="D4551" s="530"/>
      <c r="E4551" s="930"/>
      <c r="F4551" s="934"/>
      <c r="G4551" s="935"/>
      <c r="R4551" s="932"/>
      <c r="S4551" s="931"/>
      <c r="W4551" s="932"/>
    </row>
    <row r="4552" spans="1:23" s="563" customFormat="1" ht="15" customHeight="1" x14ac:dyDescent="0.25">
      <c r="A4552" s="934"/>
      <c r="B4552" s="929"/>
      <c r="C4552" s="935"/>
      <c r="D4552" s="530"/>
      <c r="E4552" s="930"/>
      <c r="F4552" s="934"/>
      <c r="G4552" s="935"/>
      <c r="R4552" s="932"/>
      <c r="S4552" s="931"/>
      <c r="W4552" s="932"/>
    </row>
    <row r="4553" spans="1:23" s="563" customFormat="1" ht="15" customHeight="1" x14ac:dyDescent="0.25">
      <c r="A4553" s="934"/>
      <c r="B4553" s="929"/>
      <c r="C4553" s="935"/>
      <c r="D4553" s="530"/>
      <c r="E4553" s="930"/>
      <c r="F4553" s="934"/>
      <c r="G4553" s="935"/>
      <c r="R4553" s="932"/>
      <c r="S4553" s="931"/>
      <c r="W4553" s="932"/>
    </row>
    <row r="4554" spans="1:23" s="563" customFormat="1" ht="15" customHeight="1" x14ac:dyDescent="0.25">
      <c r="A4554" s="934"/>
      <c r="B4554" s="929"/>
      <c r="C4554" s="935"/>
      <c r="D4554" s="530"/>
      <c r="E4554" s="930"/>
      <c r="F4554" s="934"/>
      <c r="G4554" s="935"/>
      <c r="R4554" s="932"/>
      <c r="S4554" s="931"/>
      <c r="W4554" s="932"/>
    </row>
    <row r="4555" spans="1:23" s="563" customFormat="1" ht="15" customHeight="1" x14ac:dyDescent="0.25">
      <c r="A4555" s="934"/>
      <c r="B4555" s="929"/>
      <c r="C4555" s="935"/>
      <c r="D4555" s="530"/>
      <c r="E4555" s="930"/>
      <c r="F4555" s="934"/>
      <c r="G4555" s="935"/>
      <c r="R4555" s="932"/>
      <c r="S4555" s="931"/>
      <c r="W4555" s="932"/>
    </row>
    <row r="4556" spans="1:23" s="563" customFormat="1" ht="15" customHeight="1" x14ac:dyDescent="0.25">
      <c r="A4556" s="934"/>
      <c r="B4556" s="929"/>
      <c r="C4556" s="935"/>
      <c r="D4556" s="530"/>
      <c r="E4556" s="930"/>
      <c r="F4556" s="934"/>
      <c r="G4556" s="935"/>
      <c r="R4556" s="932"/>
      <c r="S4556" s="931"/>
      <c r="W4556" s="932"/>
    </row>
    <row r="4557" spans="1:23" s="563" customFormat="1" ht="15" customHeight="1" x14ac:dyDescent="0.25">
      <c r="A4557" s="934"/>
      <c r="B4557" s="929"/>
      <c r="C4557" s="935"/>
      <c r="D4557" s="530"/>
      <c r="E4557" s="930"/>
      <c r="F4557" s="934"/>
      <c r="G4557" s="935"/>
      <c r="R4557" s="932"/>
      <c r="S4557" s="931"/>
      <c r="W4557" s="932"/>
    </row>
    <row r="4558" spans="1:23" s="563" customFormat="1" ht="15" customHeight="1" x14ac:dyDescent="0.25">
      <c r="A4558" s="934"/>
      <c r="B4558" s="929"/>
      <c r="C4558" s="935"/>
      <c r="D4558" s="530"/>
      <c r="E4558" s="930"/>
      <c r="F4558" s="934"/>
      <c r="G4558" s="935"/>
      <c r="R4558" s="932"/>
      <c r="S4558" s="931"/>
      <c r="W4558" s="932"/>
    </row>
    <row r="4559" spans="1:23" s="563" customFormat="1" ht="15" customHeight="1" x14ac:dyDescent="0.25">
      <c r="A4559" s="934"/>
      <c r="B4559" s="929"/>
      <c r="C4559" s="935"/>
      <c r="D4559" s="530"/>
      <c r="E4559" s="930"/>
      <c r="F4559" s="934"/>
      <c r="G4559" s="935"/>
      <c r="R4559" s="932"/>
      <c r="S4559" s="931"/>
      <c r="W4559" s="932"/>
    </row>
    <row r="4560" spans="1:23" s="563" customFormat="1" ht="15" customHeight="1" x14ac:dyDescent="0.25">
      <c r="A4560" s="934"/>
      <c r="B4560" s="929"/>
      <c r="C4560" s="935"/>
      <c r="D4560" s="530"/>
      <c r="E4560" s="930"/>
      <c r="F4560" s="934"/>
      <c r="G4560" s="935"/>
      <c r="R4560" s="932"/>
      <c r="S4560" s="931"/>
      <c r="W4560" s="932"/>
    </row>
    <row r="4561" spans="1:23" s="563" customFormat="1" ht="15" customHeight="1" x14ac:dyDescent="0.25">
      <c r="A4561" s="934"/>
      <c r="B4561" s="929"/>
      <c r="C4561" s="935"/>
      <c r="D4561" s="530"/>
      <c r="E4561" s="930"/>
      <c r="F4561" s="934"/>
      <c r="G4561" s="935"/>
      <c r="R4561" s="932"/>
      <c r="S4561" s="931"/>
      <c r="W4561" s="932"/>
    </row>
    <row r="4562" spans="1:23" s="563" customFormat="1" ht="15" customHeight="1" x14ac:dyDescent="0.25">
      <c r="A4562" s="934"/>
      <c r="B4562" s="929"/>
      <c r="C4562" s="935"/>
      <c r="D4562" s="530"/>
      <c r="E4562" s="930"/>
      <c r="F4562" s="934"/>
      <c r="G4562" s="935"/>
      <c r="R4562" s="932"/>
      <c r="S4562" s="931"/>
      <c r="W4562" s="932"/>
    </row>
    <row r="4563" spans="1:23" s="563" customFormat="1" ht="15" customHeight="1" x14ac:dyDescent="0.25">
      <c r="A4563" s="934"/>
      <c r="B4563" s="929"/>
      <c r="C4563" s="935"/>
      <c r="D4563" s="530"/>
      <c r="E4563" s="930"/>
      <c r="F4563" s="934"/>
      <c r="G4563" s="935"/>
      <c r="R4563" s="932"/>
      <c r="S4563" s="931"/>
      <c r="W4563" s="932"/>
    </row>
    <row r="4564" spans="1:23" s="563" customFormat="1" ht="15" customHeight="1" x14ac:dyDescent="0.25">
      <c r="A4564" s="934"/>
      <c r="B4564" s="929"/>
      <c r="C4564" s="935"/>
      <c r="D4564" s="530"/>
      <c r="E4564" s="930"/>
      <c r="F4564" s="934"/>
      <c r="G4564" s="935"/>
      <c r="R4564" s="932"/>
      <c r="S4564" s="931"/>
      <c r="W4564" s="932"/>
    </row>
    <row r="4565" spans="1:23" s="563" customFormat="1" ht="15" customHeight="1" x14ac:dyDescent="0.25">
      <c r="A4565" s="934"/>
      <c r="B4565" s="929"/>
      <c r="C4565" s="935"/>
      <c r="D4565" s="530"/>
      <c r="E4565" s="930"/>
      <c r="F4565" s="934"/>
      <c r="G4565" s="935"/>
      <c r="R4565" s="932"/>
      <c r="S4565" s="931"/>
      <c r="W4565" s="932"/>
    </row>
    <row r="4566" spans="1:23" s="563" customFormat="1" ht="15" customHeight="1" x14ac:dyDescent="0.25">
      <c r="A4566" s="934"/>
      <c r="B4566" s="929"/>
      <c r="C4566" s="935"/>
      <c r="D4566" s="530"/>
      <c r="E4566" s="930"/>
      <c r="F4566" s="934"/>
      <c r="G4566" s="935"/>
      <c r="R4566" s="932"/>
      <c r="S4566" s="931"/>
      <c r="W4566" s="932"/>
    </row>
    <row r="4567" spans="1:23" s="563" customFormat="1" ht="15" customHeight="1" x14ac:dyDescent="0.25">
      <c r="A4567" s="934"/>
      <c r="B4567" s="929"/>
      <c r="C4567" s="935"/>
      <c r="D4567" s="530"/>
      <c r="E4567" s="930"/>
      <c r="F4567" s="934"/>
      <c r="G4567" s="935"/>
      <c r="R4567" s="932"/>
      <c r="S4567" s="931"/>
      <c r="W4567" s="932"/>
    </row>
    <row r="4568" spans="1:23" s="563" customFormat="1" ht="15" customHeight="1" x14ac:dyDescent="0.25">
      <c r="A4568" s="934"/>
      <c r="B4568" s="929"/>
      <c r="C4568" s="935"/>
      <c r="D4568" s="530"/>
      <c r="E4568" s="930"/>
      <c r="F4568" s="934"/>
      <c r="G4568" s="935"/>
      <c r="R4568" s="932"/>
      <c r="S4568" s="931"/>
      <c r="W4568" s="932"/>
    </row>
    <row r="4569" spans="1:23" s="563" customFormat="1" ht="15" customHeight="1" x14ac:dyDescent="0.25">
      <c r="A4569" s="934"/>
      <c r="B4569" s="929"/>
      <c r="C4569" s="935"/>
      <c r="D4569" s="530"/>
      <c r="E4569" s="930"/>
      <c r="F4569" s="934"/>
      <c r="G4569" s="935"/>
      <c r="R4569" s="932"/>
      <c r="S4569" s="931"/>
      <c r="W4569" s="932"/>
    </row>
    <row r="4570" spans="1:23" s="563" customFormat="1" ht="15" customHeight="1" x14ac:dyDescent="0.25">
      <c r="A4570" s="934"/>
      <c r="B4570" s="929"/>
      <c r="C4570" s="935"/>
      <c r="D4570" s="530"/>
      <c r="E4570" s="930"/>
      <c r="F4570" s="934"/>
      <c r="G4570" s="935"/>
      <c r="R4570" s="932"/>
      <c r="S4570" s="931"/>
      <c r="W4570" s="932"/>
    </row>
    <row r="4571" spans="1:23" s="563" customFormat="1" ht="15" customHeight="1" x14ac:dyDescent="0.25">
      <c r="A4571" s="934"/>
      <c r="B4571" s="929"/>
      <c r="C4571" s="935"/>
      <c r="D4571" s="530"/>
      <c r="E4571" s="930"/>
      <c r="F4571" s="934"/>
      <c r="G4571" s="935"/>
      <c r="R4571" s="932"/>
      <c r="S4571" s="931"/>
      <c r="W4571" s="932"/>
    </row>
    <row r="4572" spans="1:23" s="563" customFormat="1" ht="15" customHeight="1" x14ac:dyDescent="0.25">
      <c r="A4572" s="934"/>
      <c r="B4572" s="929"/>
      <c r="C4572" s="935"/>
      <c r="D4572" s="530"/>
      <c r="E4572" s="930"/>
      <c r="F4572" s="934"/>
      <c r="G4572" s="935"/>
      <c r="R4572" s="932"/>
      <c r="S4572" s="931"/>
      <c r="W4572" s="932"/>
    </row>
    <row r="4573" spans="1:23" s="563" customFormat="1" ht="15" customHeight="1" x14ac:dyDescent="0.25">
      <c r="A4573" s="934"/>
      <c r="B4573" s="929"/>
      <c r="C4573" s="935"/>
      <c r="D4573" s="530"/>
      <c r="E4573" s="930"/>
      <c r="F4573" s="934"/>
      <c r="G4573" s="935"/>
      <c r="R4573" s="932"/>
      <c r="S4573" s="931"/>
      <c r="W4573" s="932"/>
    </row>
    <row r="4574" spans="1:23" s="563" customFormat="1" ht="15" customHeight="1" x14ac:dyDescent="0.25">
      <c r="A4574" s="934"/>
      <c r="B4574" s="929"/>
      <c r="C4574" s="935"/>
      <c r="D4574" s="530"/>
      <c r="E4574" s="930"/>
      <c r="F4574" s="934"/>
      <c r="G4574" s="935"/>
      <c r="R4574" s="932"/>
      <c r="S4574" s="931"/>
      <c r="W4574" s="932"/>
    </row>
    <row r="4575" spans="1:23" s="563" customFormat="1" ht="15" customHeight="1" x14ac:dyDescent="0.25">
      <c r="A4575" s="934"/>
      <c r="B4575" s="929"/>
      <c r="C4575" s="935"/>
      <c r="D4575" s="530"/>
      <c r="E4575" s="930"/>
      <c r="F4575" s="934"/>
      <c r="G4575" s="935"/>
      <c r="R4575" s="932"/>
      <c r="S4575" s="931"/>
      <c r="W4575" s="932"/>
    </row>
    <row r="4576" spans="1:23" s="563" customFormat="1" ht="15" customHeight="1" x14ac:dyDescent="0.25">
      <c r="A4576" s="934"/>
      <c r="B4576" s="929"/>
      <c r="C4576" s="935"/>
      <c r="D4576" s="530"/>
      <c r="E4576" s="930"/>
      <c r="F4576" s="934"/>
      <c r="G4576" s="935"/>
      <c r="R4576" s="932"/>
      <c r="S4576" s="931"/>
      <c r="W4576" s="932"/>
    </row>
    <row r="4577" spans="1:23" s="563" customFormat="1" ht="15" customHeight="1" x14ac:dyDescent="0.25">
      <c r="A4577" s="934"/>
      <c r="B4577" s="929"/>
      <c r="C4577" s="935"/>
      <c r="D4577" s="530"/>
      <c r="E4577" s="930"/>
      <c r="F4577" s="934"/>
      <c r="G4577" s="935"/>
      <c r="R4577" s="932"/>
      <c r="S4577" s="931"/>
      <c r="W4577" s="932"/>
    </row>
    <row r="4578" spans="1:23" s="563" customFormat="1" ht="15" customHeight="1" x14ac:dyDescent="0.25">
      <c r="A4578" s="934"/>
      <c r="B4578" s="929"/>
      <c r="C4578" s="935"/>
      <c r="D4578" s="530"/>
      <c r="E4578" s="930"/>
      <c r="F4578" s="934"/>
      <c r="G4578" s="935"/>
      <c r="R4578" s="932"/>
      <c r="S4578" s="931"/>
      <c r="W4578" s="932"/>
    </row>
    <row r="4579" spans="1:23" s="563" customFormat="1" ht="15" customHeight="1" x14ac:dyDescent="0.25">
      <c r="A4579" s="934"/>
      <c r="B4579" s="929"/>
      <c r="C4579" s="935"/>
      <c r="D4579" s="530"/>
      <c r="E4579" s="930"/>
      <c r="F4579" s="934"/>
      <c r="G4579" s="935"/>
      <c r="R4579" s="932"/>
      <c r="S4579" s="931"/>
      <c r="W4579" s="932"/>
    </row>
    <row r="4580" spans="1:23" s="563" customFormat="1" ht="15" customHeight="1" x14ac:dyDescent="0.25">
      <c r="A4580" s="934"/>
      <c r="B4580" s="929"/>
      <c r="C4580" s="935"/>
      <c r="D4580" s="530"/>
      <c r="E4580" s="930"/>
      <c r="F4580" s="934"/>
      <c r="G4580" s="935"/>
      <c r="R4580" s="932"/>
      <c r="S4580" s="931"/>
      <c r="W4580" s="932"/>
    </row>
    <row r="4581" spans="1:23" s="563" customFormat="1" ht="15" customHeight="1" x14ac:dyDescent="0.25">
      <c r="A4581" s="934"/>
      <c r="B4581" s="929"/>
      <c r="C4581" s="935"/>
      <c r="D4581" s="530"/>
      <c r="E4581" s="930"/>
      <c r="F4581" s="934"/>
      <c r="G4581" s="935"/>
      <c r="R4581" s="932"/>
      <c r="S4581" s="931"/>
      <c r="W4581" s="932"/>
    </row>
    <row r="4582" spans="1:23" s="563" customFormat="1" ht="15" customHeight="1" x14ac:dyDescent="0.25">
      <c r="A4582" s="934"/>
      <c r="B4582" s="929"/>
      <c r="C4582" s="935"/>
      <c r="D4582" s="530"/>
      <c r="E4582" s="930"/>
      <c r="F4582" s="934"/>
      <c r="G4582" s="935"/>
      <c r="R4582" s="932"/>
      <c r="S4582" s="931"/>
      <c r="W4582" s="932"/>
    </row>
    <row r="4583" spans="1:23" s="563" customFormat="1" ht="15" customHeight="1" x14ac:dyDescent="0.25">
      <c r="A4583" s="934"/>
      <c r="B4583" s="929"/>
      <c r="C4583" s="935"/>
      <c r="D4583" s="530"/>
      <c r="E4583" s="930"/>
      <c r="F4583" s="934"/>
      <c r="G4583" s="935"/>
      <c r="R4583" s="932"/>
      <c r="S4583" s="931"/>
      <c r="W4583" s="932"/>
    </row>
    <row r="4584" spans="1:23" s="563" customFormat="1" ht="15" customHeight="1" x14ac:dyDescent="0.25">
      <c r="A4584" s="934"/>
      <c r="B4584" s="929"/>
      <c r="C4584" s="935"/>
      <c r="D4584" s="530"/>
      <c r="E4584" s="930"/>
      <c r="F4584" s="934"/>
      <c r="G4584" s="935"/>
      <c r="R4584" s="932"/>
      <c r="S4584" s="931"/>
      <c r="W4584" s="932"/>
    </row>
    <row r="4585" spans="1:23" s="563" customFormat="1" ht="15" customHeight="1" x14ac:dyDescent="0.25">
      <c r="A4585" s="934"/>
      <c r="B4585" s="929"/>
      <c r="C4585" s="935"/>
      <c r="D4585" s="530"/>
      <c r="E4585" s="930"/>
      <c r="F4585" s="934"/>
      <c r="G4585" s="935"/>
      <c r="R4585" s="932"/>
      <c r="S4585" s="931"/>
      <c r="W4585" s="932"/>
    </row>
    <row r="4586" spans="1:23" s="563" customFormat="1" ht="15" customHeight="1" x14ac:dyDescent="0.25">
      <c r="A4586" s="934"/>
      <c r="B4586" s="929"/>
      <c r="C4586" s="935"/>
      <c r="D4586" s="530"/>
      <c r="E4586" s="930"/>
      <c r="F4586" s="934"/>
      <c r="G4586" s="935"/>
      <c r="R4586" s="932"/>
      <c r="S4586" s="931"/>
      <c r="W4586" s="932"/>
    </row>
    <row r="4587" spans="1:23" s="563" customFormat="1" ht="15" customHeight="1" x14ac:dyDescent="0.25">
      <c r="A4587" s="934"/>
      <c r="B4587" s="929"/>
      <c r="C4587" s="935"/>
      <c r="D4587" s="530"/>
      <c r="E4587" s="930"/>
      <c r="F4587" s="934"/>
      <c r="G4587" s="935"/>
      <c r="R4587" s="932"/>
      <c r="S4587" s="931"/>
      <c r="W4587" s="932"/>
    </row>
    <row r="4588" spans="1:23" s="563" customFormat="1" ht="15" customHeight="1" x14ac:dyDescent="0.25">
      <c r="A4588" s="934"/>
      <c r="B4588" s="929"/>
      <c r="C4588" s="935"/>
      <c r="D4588" s="530"/>
      <c r="E4588" s="930"/>
      <c r="F4588" s="934"/>
      <c r="G4588" s="935"/>
      <c r="R4588" s="932"/>
      <c r="S4588" s="931"/>
      <c r="W4588" s="932"/>
    </row>
    <row r="4589" spans="1:23" s="563" customFormat="1" ht="15" customHeight="1" x14ac:dyDescent="0.25">
      <c r="A4589" s="934"/>
      <c r="B4589" s="929"/>
      <c r="C4589" s="935"/>
      <c r="D4589" s="530"/>
      <c r="E4589" s="930"/>
      <c r="F4589" s="934"/>
      <c r="G4589" s="935"/>
      <c r="R4589" s="932"/>
      <c r="S4589" s="931"/>
      <c r="W4589" s="932"/>
    </row>
    <row r="4590" spans="1:23" s="563" customFormat="1" ht="15" customHeight="1" x14ac:dyDescent="0.25">
      <c r="A4590" s="934"/>
      <c r="B4590" s="929"/>
      <c r="C4590" s="935"/>
      <c r="D4590" s="530"/>
      <c r="E4590" s="930"/>
      <c r="F4590" s="934"/>
      <c r="G4590" s="935"/>
      <c r="R4590" s="932"/>
      <c r="S4590" s="931"/>
      <c r="W4590" s="932"/>
    </row>
    <row r="4591" spans="1:23" s="563" customFormat="1" ht="15" customHeight="1" x14ac:dyDescent="0.25">
      <c r="A4591" s="934"/>
      <c r="B4591" s="929"/>
      <c r="C4591" s="935"/>
      <c r="D4591" s="530"/>
      <c r="E4591" s="930"/>
      <c r="F4591" s="934"/>
      <c r="G4591" s="935"/>
      <c r="R4591" s="932"/>
      <c r="S4591" s="931"/>
      <c r="W4591" s="932"/>
    </row>
    <row r="4592" spans="1:23" s="563" customFormat="1" ht="15" customHeight="1" x14ac:dyDescent="0.25">
      <c r="A4592" s="934"/>
      <c r="B4592" s="929"/>
      <c r="C4592" s="935"/>
      <c r="D4592" s="530"/>
      <c r="E4592" s="930"/>
      <c r="F4592" s="934"/>
      <c r="G4592" s="935"/>
      <c r="R4592" s="932"/>
      <c r="S4592" s="931"/>
      <c r="W4592" s="932"/>
    </row>
    <row r="4593" spans="1:23" s="563" customFormat="1" ht="15" customHeight="1" x14ac:dyDescent="0.25">
      <c r="A4593" s="934"/>
      <c r="B4593" s="929"/>
      <c r="C4593" s="935"/>
      <c r="D4593" s="530"/>
      <c r="E4593" s="930"/>
      <c r="F4593" s="934"/>
      <c r="G4593" s="935"/>
      <c r="R4593" s="932"/>
      <c r="S4593" s="931"/>
      <c r="W4593" s="932"/>
    </row>
    <row r="4594" spans="1:23" s="563" customFormat="1" ht="15" customHeight="1" x14ac:dyDescent="0.25">
      <c r="A4594" s="934"/>
      <c r="B4594" s="929"/>
      <c r="C4594" s="935"/>
      <c r="D4594" s="530"/>
      <c r="E4594" s="930"/>
      <c r="F4594" s="934"/>
      <c r="G4594" s="935"/>
      <c r="R4594" s="932"/>
      <c r="S4594" s="931"/>
      <c r="W4594" s="932"/>
    </row>
    <row r="4595" spans="1:23" s="563" customFormat="1" ht="15" customHeight="1" x14ac:dyDescent="0.25">
      <c r="A4595" s="934"/>
      <c r="B4595" s="929"/>
      <c r="C4595" s="935"/>
      <c r="D4595" s="530"/>
      <c r="E4595" s="930"/>
      <c r="F4595" s="934"/>
      <c r="G4595" s="935"/>
      <c r="R4595" s="932"/>
      <c r="S4595" s="931"/>
      <c r="W4595" s="932"/>
    </row>
    <row r="4596" spans="1:23" s="563" customFormat="1" ht="15" customHeight="1" x14ac:dyDescent="0.25">
      <c r="A4596" s="934"/>
      <c r="B4596" s="929"/>
      <c r="C4596" s="935"/>
      <c r="D4596" s="530"/>
      <c r="E4596" s="930"/>
      <c r="F4596" s="934"/>
      <c r="G4596" s="935"/>
      <c r="R4596" s="932"/>
      <c r="S4596" s="931"/>
      <c r="W4596" s="932"/>
    </row>
    <row r="4597" spans="1:23" s="563" customFormat="1" ht="15" customHeight="1" x14ac:dyDescent="0.25">
      <c r="A4597" s="934"/>
      <c r="B4597" s="929"/>
      <c r="C4597" s="935"/>
      <c r="D4597" s="530"/>
      <c r="E4597" s="930"/>
      <c r="F4597" s="934"/>
      <c r="G4597" s="935"/>
      <c r="R4597" s="932"/>
      <c r="S4597" s="931"/>
      <c r="W4597" s="932"/>
    </row>
    <row r="4598" spans="1:23" s="563" customFormat="1" ht="15" customHeight="1" x14ac:dyDescent="0.25">
      <c r="A4598" s="934"/>
      <c r="B4598" s="929"/>
      <c r="C4598" s="935"/>
      <c r="D4598" s="530"/>
      <c r="E4598" s="930"/>
      <c r="F4598" s="934"/>
      <c r="G4598" s="935"/>
      <c r="R4598" s="932"/>
      <c r="S4598" s="931"/>
      <c r="W4598" s="932"/>
    </row>
    <row r="4599" spans="1:23" s="563" customFormat="1" ht="15" customHeight="1" x14ac:dyDescent="0.25">
      <c r="A4599" s="934"/>
      <c r="B4599" s="929"/>
      <c r="C4599" s="935"/>
      <c r="D4599" s="530"/>
      <c r="E4599" s="930"/>
      <c r="F4599" s="934"/>
      <c r="G4599" s="935"/>
      <c r="R4599" s="932"/>
      <c r="S4599" s="931"/>
      <c r="W4599" s="932"/>
    </row>
    <row r="4600" spans="1:23" s="563" customFormat="1" ht="15" customHeight="1" x14ac:dyDescent="0.25">
      <c r="A4600" s="934"/>
      <c r="B4600" s="929"/>
      <c r="C4600" s="935"/>
      <c r="D4600" s="530"/>
      <c r="E4600" s="930"/>
      <c r="F4600" s="934"/>
      <c r="G4600" s="935"/>
      <c r="R4600" s="932"/>
      <c r="S4600" s="931"/>
      <c r="W4600" s="932"/>
    </row>
    <row r="4601" spans="1:23" s="563" customFormat="1" ht="15" customHeight="1" x14ac:dyDescent="0.25">
      <c r="A4601" s="934"/>
      <c r="B4601" s="929"/>
      <c r="C4601" s="935"/>
      <c r="D4601" s="530"/>
      <c r="E4601" s="930"/>
      <c r="F4601" s="934"/>
      <c r="G4601" s="935"/>
      <c r="R4601" s="932"/>
      <c r="S4601" s="931"/>
      <c r="W4601" s="932"/>
    </row>
    <row r="4602" spans="1:23" s="563" customFormat="1" ht="15" customHeight="1" x14ac:dyDescent="0.25">
      <c r="A4602" s="934"/>
      <c r="B4602" s="929"/>
      <c r="C4602" s="935"/>
      <c r="D4602" s="530"/>
      <c r="E4602" s="930"/>
      <c r="F4602" s="934"/>
      <c r="G4602" s="935"/>
      <c r="R4602" s="932"/>
      <c r="S4602" s="931"/>
      <c r="W4602" s="932"/>
    </row>
    <row r="4603" spans="1:23" s="563" customFormat="1" ht="15" customHeight="1" x14ac:dyDescent="0.25">
      <c r="A4603" s="934"/>
      <c r="B4603" s="929"/>
      <c r="C4603" s="935"/>
      <c r="D4603" s="530"/>
      <c r="E4603" s="930"/>
      <c r="F4603" s="934"/>
      <c r="G4603" s="935"/>
      <c r="R4603" s="932"/>
      <c r="S4603" s="931"/>
      <c r="W4603" s="932"/>
    </row>
    <row r="4604" spans="1:23" s="563" customFormat="1" ht="15" customHeight="1" x14ac:dyDescent="0.25">
      <c r="A4604" s="934"/>
      <c r="B4604" s="929"/>
      <c r="C4604" s="935"/>
      <c r="D4604" s="530"/>
      <c r="E4604" s="930"/>
      <c r="F4604" s="934"/>
      <c r="G4604" s="935"/>
      <c r="R4604" s="932"/>
      <c r="S4604" s="931"/>
      <c r="W4604" s="932"/>
    </row>
    <row r="4605" spans="1:23" s="563" customFormat="1" ht="15" customHeight="1" x14ac:dyDescent="0.25">
      <c r="A4605" s="934"/>
      <c r="B4605" s="929"/>
      <c r="C4605" s="935"/>
      <c r="D4605" s="530"/>
      <c r="E4605" s="930"/>
      <c r="F4605" s="934"/>
      <c r="G4605" s="935"/>
      <c r="R4605" s="932"/>
      <c r="S4605" s="931"/>
      <c r="W4605" s="932"/>
    </row>
    <row r="4606" spans="1:23" s="563" customFormat="1" ht="15" customHeight="1" x14ac:dyDescent="0.25">
      <c r="A4606" s="934"/>
      <c r="B4606" s="929"/>
      <c r="C4606" s="935"/>
      <c r="D4606" s="530"/>
      <c r="E4606" s="930"/>
      <c r="F4606" s="934"/>
      <c r="G4606" s="935"/>
      <c r="R4606" s="932"/>
      <c r="S4606" s="931"/>
      <c r="W4606" s="932"/>
    </row>
    <row r="4607" spans="1:23" s="563" customFormat="1" ht="15" customHeight="1" x14ac:dyDescent="0.25">
      <c r="A4607" s="934"/>
      <c r="B4607" s="929"/>
      <c r="C4607" s="935"/>
      <c r="D4607" s="530"/>
      <c r="E4607" s="930"/>
      <c r="F4607" s="934"/>
      <c r="G4607" s="935"/>
      <c r="R4607" s="932"/>
      <c r="S4607" s="931"/>
      <c r="W4607" s="932"/>
    </row>
    <row r="4608" spans="1:23" s="563" customFormat="1" ht="15" customHeight="1" x14ac:dyDescent="0.25">
      <c r="A4608" s="934"/>
      <c r="B4608" s="929"/>
      <c r="C4608" s="935"/>
      <c r="D4608" s="530"/>
      <c r="E4608" s="930"/>
      <c r="F4608" s="934"/>
      <c r="G4608" s="935"/>
      <c r="R4608" s="932"/>
      <c r="S4608" s="931"/>
      <c r="W4608" s="932"/>
    </row>
    <row r="4609" spans="1:23" s="563" customFormat="1" ht="15" customHeight="1" x14ac:dyDescent="0.25">
      <c r="A4609" s="934"/>
      <c r="B4609" s="929"/>
      <c r="C4609" s="935"/>
      <c r="D4609" s="530"/>
      <c r="E4609" s="930"/>
      <c r="F4609" s="934"/>
      <c r="G4609" s="935"/>
      <c r="R4609" s="932"/>
      <c r="S4609" s="931"/>
      <c r="W4609" s="932"/>
    </row>
    <row r="4610" spans="1:23" s="563" customFormat="1" ht="15" customHeight="1" x14ac:dyDescent="0.25">
      <c r="A4610" s="934"/>
      <c r="B4610" s="929"/>
      <c r="C4610" s="935"/>
      <c r="D4610" s="530"/>
      <c r="E4610" s="930"/>
      <c r="F4610" s="934"/>
      <c r="G4610" s="935"/>
      <c r="R4610" s="932"/>
      <c r="S4610" s="931"/>
      <c r="W4610" s="932"/>
    </row>
    <row r="4611" spans="1:23" s="563" customFormat="1" ht="15" customHeight="1" x14ac:dyDescent="0.25">
      <c r="A4611" s="934"/>
      <c r="B4611" s="929"/>
      <c r="C4611" s="935"/>
      <c r="D4611" s="530"/>
      <c r="E4611" s="930"/>
      <c r="F4611" s="934"/>
      <c r="G4611" s="935"/>
      <c r="R4611" s="932"/>
      <c r="S4611" s="931"/>
      <c r="W4611" s="932"/>
    </row>
    <row r="4612" spans="1:23" s="563" customFormat="1" ht="15" customHeight="1" x14ac:dyDescent="0.25">
      <c r="A4612" s="934"/>
      <c r="B4612" s="929"/>
      <c r="C4612" s="935"/>
      <c r="D4612" s="530"/>
      <c r="E4612" s="930"/>
      <c r="F4612" s="934"/>
      <c r="G4612" s="935"/>
      <c r="R4612" s="932"/>
      <c r="S4612" s="931"/>
      <c r="W4612" s="932"/>
    </row>
    <row r="4613" spans="1:23" s="563" customFormat="1" ht="15" customHeight="1" x14ac:dyDescent="0.25">
      <c r="A4613" s="934"/>
      <c r="B4613" s="929"/>
      <c r="C4613" s="935"/>
      <c r="D4613" s="530"/>
      <c r="E4613" s="930"/>
      <c r="F4613" s="934"/>
      <c r="G4613" s="935"/>
      <c r="R4613" s="932"/>
      <c r="S4613" s="931"/>
      <c r="W4613" s="932"/>
    </row>
    <row r="4614" spans="1:23" s="563" customFormat="1" ht="15" customHeight="1" x14ac:dyDescent="0.25">
      <c r="A4614" s="934"/>
      <c r="B4614" s="929"/>
      <c r="C4614" s="935"/>
      <c r="D4614" s="530"/>
      <c r="E4614" s="930"/>
      <c r="F4614" s="934"/>
      <c r="G4614" s="935"/>
      <c r="R4614" s="932"/>
      <c r="S4614" s="931"/>
      <c r="W4614" s="932"/>
    </row>
    <row r="4615" spans="1:23" s="563" customFormat="1" ht="15" customHeight="1" x14ac:dyDescent="0.25">
      <c r="A4615" s="934"/>
      <c r="B4615" s="929"/>
      <c r="C4615" s="935"/>
      <c r="D4615" s="530"/>
      <c r="E4615" s="930"/>
      <c r="F4615" s="934"/>
      <c r="G4615" s="935"/>
      <c r="R4615" s="932"/>
      <c r="S4615" s="931"/>
      <c r="W4615" s="932"/>
    </row>
    <row r="4616" spans="1:23" s="563" customFormat="1" ht="15" customHeight="1" x14ac:dyDescent="0.25">
      <c r="A4616" s="934"/>
      <c r="B4616" s="929"/>
      <c r="C4616" s="935"/>
      <c r="D4616" s="530"/>
      <c r="E4616" s="930"/>
      <c r="F4616" s="934"/>
      <c r="G4616" s="935"/>
      <c r="R4616" s="932"/>
      <c r="S4616" s="931"/>
      <c r="W4616" s="932"/>
    </row>
    <row r="4617" spans="1:23" s="563" customFormat="1" ht="15" customHeight="1" x14ac:dyDescent="0.25">
      <c r="A4617" s="934"/>
      <c r="B4617" s="929"/>
      <c r="C4617" s="935"/>
      <c r="D4617" s="530"/>
      <c r="E4617" s="930"/>
      <c r="F4617" s="934"/>
      <c r="G4617" s="935"/>
      <c r="R4617" s="932"/>
      <c r="S4617" s="931"/>
      <c r="W4617" s="932"/>
    </row>
    <row r="4618" spans="1:23" s="563" customFormat="1" ht="15" customHeight="1" x14ac:dyDescent="0.25">
      <c r="A4618" s="934"/>
      <c r="B4618" s="929"/>
      <c r="C4618" s="935"/>
      <c r="D4618" s="530"/>
      <c r="E4618" s="930"/>
      <c r="F4618" s="934"/>
      <c r="G4618" s="935"/>
      <c r="R4618" s="932"/>
      <c r="S4618" s="931"/>
      <c r="W4618" s="932"/>
    </row>
    <row r="4619" spans="1:23" s="563" customFormat="1" ht="15" customHeight="1" x14ac:dyDescent="0.25">
      <c r="A4619" s="934"/>
      <c r="B4619" s="929"/>
      <c r="C4619" s="935"/>
      <c r="D4619" s="530"/>
      <c r="E4619" s="930"/>
      <c r="F4619" s="934"/>
      <c r="G4619" s="935"/>
      <c r="R4619" s="932"/>
      <c r="S4619" s="931"/>
      <c r="W4619" s="932"/>
    </row>
    <row r="4620" spans="1:23" s="563" customFormat="1" ht="15" customHeight="1" x14ac:dyDescent="0.25">
      <c r="A4620" s="934"/>
      <c r="B4620" s="929"/>
      <c r="C4620" s="935"/>
      <c r="D4620" s="530"/>
      <c r="E4620" s="930"/>
      <c r="F4620" s="934"/>
      <c r="G4620" s="935"/>
      <c r="R4620" s="932"/>
      <c r="S4620" s="931"/>
      <c r="W4620" s="932"/>
    </row>
    <row r="4621" spans="1:23" s="563" customFormat="1" ht="15" customHeight="1" x14ac:dyDescent="0.25">
      <c r="A4621" s="934"/>
      <c r="B4621" s="929"/>
      <c r="C4621" s="935"/>
      <c r="D4621" s="530"/>
      <c r="E4621" s="930"/>
      <c r="F4621" s="934"/>
      <c r="G4621" s="935"/>
      <c r="R4621" s="932"/>
      <c r="S4621" s="931"/>
      <c r="W4621" s="932"/>
    </row>
    <row r="4622" spans="1:23" s="563" customFormat="1" ht="15" customHeight="1" x14ac:dyDescent="0.25">
      <c r="A4622" s="934"/>
      <c r="B4622" s="929"/>
      <c r="C4622" s="935"/>
      <c r="D4622" s="530"/>
      <c r="E4622" s="930"/>
      <c r="F4622" s="934"/>
      <c r="G4622" s="935"/>
      <c r="R4622" s="932"/>
      <c r="S4622" s="931"/>
      <c r="W4622" s="932"/>
    </row>
    <row r="4623" spans="1:23" s="563" customFormat="1" ht="15" customHeight="1" x14ac:dyDescent="0.25">
      <c r="A4623" s="934"/>
      <c r="B4623" s="929"/>
      <c r="C4623" s="935"/>
      <c r="D4623" s="530"/>
      <c r="E4623" s="930"/>
      <c r="F4623" s="934"/>
      <c r="G4623" s="935"/>
      <c r="R4623" s="932"/>
      <c r="S4623" s="931"/>
      <c r="W4623" s="932"/>
    </row>
    <row r="4624" spans="1:23" s="563" customFormat="1" ht="15" customHeight="1" x14ac:dyDescent="0.25">
      <c r="A4624" s="934"/>
      <c r="B4624" s="929"/>
      <c r="C4624" s="935"/>
      <c r="D4624" s="530"/>
      <c r="E4624" s="930"/>
      <c r="F4624" s="934"/>
      <c r="G4624" s="935"/>
      <c r="R4624" s="932"/>
      <c r="S4624" s="931"/>
      <c r="W4624" s="932"/>
    </row>
    <row r="4625" spans="1:23" s="563" customFormat="1" ht="15" customHeight="1" x14ac:dyDescent="0.25">
      <c r="A4625" s="934"/>
      <c r="B4625" s="929"/>
      <c r="C4625" s="935"/>
      <c r="D4625" s="530"/>
      <c r="E4625" s="930"/>
      <c r="F4625" s="934"/>
      <c r="G4625" s="935"/>
      <c r="R4625" s="932"/>
      <c r="S4625" s="931"/>
      <c r="W4625" s="932"/>
    </row>
    <row r="4626" spans="1:23" s="563" customFormat="1" ht="15" customHeight="1" x14ac:dyDescent="0.25">
      <c r="A4626" s="934"/>
      <c r="B4626" s="929"/>
      <c r="C4626" s="935"/>
      <c r="D4626" s="530"/>
      <c r="E4626" s="930"/>
      <c r="F4626" s="934"/>
      <c r="G4626" s="935"/>
      <c r="R4626" s="932"/>
      <c r="S4626" s="931"/>
      <c r="W4626" s="932"/>
    </row>
    <row r="4627" spans="1:23" s="563" customFormat="1" ht="15" customHeight="1" x14ac:dyDescent="0.25">
      <c r="A4627" s="934"/>
      <c r="B4627" s="929"/>
      <c r="C4627" s="935"/>
      <c r="D4627" s="530"/>
      <c r="E4627" s="930"/>
      <c r="F4627" s="934"/>
      <c r="G4627" s="935"/>
      <c r="R4627" s="932"/>
      <c r="S4627" s="931"/>
      <c r="W4627" s="932"/>
    </row>
    <row r="4628" spans="1:23" s="563" customFormat="1" ht="15" customHeight="1" x14ac:dyDescent="0.25">
      <c r="A4628" s="934"/>
      <c r="B4628" s="929"/>
      <c r="C4628" s="935"/>
      <c r="D4628" s="530"/>
      <c r="E4628" s="930"/>
      <c r="F4628" s="934"/>
      <c r="G4628" s="935"/>
      <c r="R4628" s="932"/>
      <c r="S4628" s="931"/>
      <c r="W4628" s="932"/>
    </row>
    <row r="4629" spans="1:23" s="563" customFormat="1" ht="15" customHeight="1" x14ac:dyDescent="0.25">
      <c r="A4629" s="934"/>
      <c r="B4629" s="929"/>
      <c r="C4629" s="935"/>
      <c r="D4629" s="530"/>
      <c r="E4629" s="930"/>
      <c r="F4629" s="934"/>
      <c r="G4629" s="935"/>
      <c r="R4629" s="932"/>
      <c r="S4629" s="931"/>
      <c r="W4629" s="932"/>
    </row>
    <row r="4630" spans="1:23" s="563" customFormat="1" ht="15" customHeight="1" x14ac:dyDescent="0.25">
      <c r="A4630" s="934"/>
      <c r="B4630" s="929"/>
      <c r="C4630" s="935"/>
      <c r="D4630" s="530"/>
      <c r="E4630" s="930"/>
      <c r="F4630" s="934"/>
      <c r="G4630" s="935"/>
      <c r="R4630" s="932"/>
      <c r="S4630" s="931"/>
      <c r="W4630" s="932"/>
    </row>
    <row r="4631" spans="1:23" s="563" customFormat="1" ht="15" customHeight="1" x14ac:dyDescent="0.25">
      <c r="A4631" s="934"/>
      <c r="B4631" s="929"/>
      <c r="C4631" s="935"/>
      <c r="D4631" s="530"/>
      <c r="E4631" s="930"/>
      <c r="F4631" s="934"/>
      <c r="G4631" s="935"/>
      <c r="R4631" s="932"/>
      <c r="S4631" s="931"/>
      <c r="W4631" s="932"/>
    </row>
    <row r="4632" spans="1:23" s="563" customFormat="1" ht="15" customHeight="1" x14ac:dyDescent="0.25">
      <c r="A4632" s="934"/>
      <c r="B4632" s="929"/>
      <c r="C4632" s="935"/>
      <c r="D4632" s="530"/>
      <c r="E4632" s="930"/>
      <c r="F4632" s="934"/>
      <c r="G4632" s="935"/>
      <c r="R4632" s="932"/>
      <c r="S4632" s="931"/>
      <c r="W4632" s="932"/>
    </row>
    <row r="4633" spans="1:23" s="563" customFormat="1" ht="15" customHeight="1" x14ac:dyDescent="0.25">
      <c r="A4633" s="934"/>
      <c r="B4633" s="929"/>
      <c r="C4633" s="935"/>
      <c r="D4633" s="530"/>
      <c r="E4633" s="930"/>
      <c r="F4633" s="934"/>
      <c r="G4633" s="935"/>
      <c r="R4633" s="932"/>
      <c r="S4633" s="931"/>
      <c r="W4633" s="932"/>
    </row>
    <row r="4634" spans="1:23" s="563" customFormat="1" ht="15" customHeight="1" x14ac:dyDescent="0.25">
      <c r="A4634" s="934"/>
      <c r="B4634" s="929"/>
      <c r="C4634" s="935"/>
      <c r="D4634" s="530"/>
      <c r="E4634" s="930"/>
      <c r="F4634" s="934"/>
      <c r="G4634" s="935"/>
      <c r="R4634" s="932"/>
      <c r="S4634" s="931"/>
      <c r="W4634" s="932"/>
    </row>
    <row r="4635" spans="1:23" s="563" customFormat="1" ht="15" customHeight="1" x14ac:dyDescent="0.25">
      <c r="A4635" s="934"/>
      <c r="B4635" s="929"/>
      <c r="C4635" s="935"/>
      <c r="D4635" s="530"/>
      <c r="E4635" s="930"/>
      <c r="F4635" s="934"/>
      <c r="G4635" s="935"/>
      <c r="R4635" s="932"/>
      <c r="S4635" s="931"/>
      <c r="W4635" s="932"/>
    </row>
    <row r="4636" spans="1:23" s="563" customFormat="1" ht="15" customHeight="1" x14ac:dyDescent="0.25">
      <c r="A4636" s="934"/>
      <c r="B4636" s="929"/>
      <c r="C4636" s="935"/>
      <c r="D4636" s="530"/>
      <c r="E4636" s="930"/>
      <c r="F4636" s="934"/>
      <c r="G4636" s="935"/>
      <c r="R4636" s="932"/>
      <c r="S4636" s="931"/>
      <c r="W4636" s="932"/>
    </row>
    <row r="4637" spans="1:23" s="563" customFormat="1" ht="15" customHeight="1" x14ac:dyDescent="0.25">
      <c r="A4637" s="934"/>
      <c r="B4637" s="929"/>
      <c r="C4637" s="935"/>
      <c r="D4637" s="530"/>
      <c r="E4637" s="930"/>
      <c r="F4637" s="934"/>
      <c r="G4637" s="935"/>
      <c r="R4637" s="932"/>
      <c r="S4637" s="931"/>
      <c r="W4637" s="932"/>
    </row>
    <row r="4638" spans="1:23" s="563" customFormat="1" ht="15" customHeight="1" x14ac:dyDescent="0.25">
      <c r="A4638" s="934"/>
      <c r="B4638" s="929"/>
      <c r="C4638" s="935"/>
      <c r="D4638" s="530"/>
      <c r="E4638" s="930"/>
      <c r="F4638" s="934"/>
      <c r="G4638" s="935"/>
      <c r="R4638" s="932"/>
      <c r="S4638" s="931"/>
      <c r="W4638" s="932"/>
    </row>
    <row r="4639" spans="1:23" s="563" customFormat="1" ht="15" customHeight="1" x14ac:dyDescent="0.25">
      <c r="A4639" s="934"/>
      <c r="B4639" s="929"/>
      <c r="C4639" s="935"/>
      <c r="D4639" s="530"/>
      <c r="E4639" s="930"/>
      <c r="F4639" s="934"/>
      <c r="G4639" s="935"/>
      <c r="R4639" s="932"/>
      <c r="S4639" s="931"/>
      <c r="W4639" s="932"/>
    </row>
    <row r="4640" spans="1:23" s="563" customFormat="1" ht="15" customHeight="1" x14ac:dyDescent="0.25">
      <c r="A4640" s="934"/>
      <c r="B4640" s="929"/>
      <c r="C4640" s="935"/>
      <c r="D4640" s="530"/>
      <c r="E4640" s="930"/>
      <c r="F4640" s="934"/>
      <c r="G4640" s="935"/>
      <c r="R4640" s="932"/>
      <c r="S4640" s="931"/>
      <c r="W4640" s="932"/>
    </row>
    <row r="4641" spans="1:23" s="563" customFormat="1" ht="15" customHeight="1" x14ac:dyDescent="0.25">
      <c r="A4641" s="934"/>
      <c r="B4641" s="929"/>
      <c r="C4641" s="935"/>
      <c r="D4641" s="530"/>
      <c r="E4641" s="930"/>
      <c r="F4641" s="934"/>
      <c r="G4641" s="935"/>
      <c r="R4641" s="932"/>
      <c r="S4641" s="931"/>
      <c r="W4641" s="932"/>
    </row>
    <row r="4642" spans="1:23" s="563" customFormat="1" ht="15" customHeight="1" x14ac:dyDescent="0.25">
      <c r="A4642" s="934"/>
      <c r="B4642" s="929"/>
      <c r="C4642" s="935"/>
      <c r="D4642" s="530"/>
      <c r="E4642" s="930"/>
      <c r="F4642" s="934"/>
      <c r="G4642" s="935"/>
      <c r="R4642" s="932"/>
      <c r="S4642" s="931"/>
      <c r="W4642" s="932"/>
    </row>
    <row r="4643" spans="1:23" s="563" customFormat="1" ht="15" customHeight="1" x14ac:dyDescent="0.25">
      <c r="A4643" s="934"/>
      <c r="B4643" s="929"/>
      <c r="C4643" s="935"/>
      <c r="D4643" s="530"/>
      <c r="E4643" s="930"/>
      <c r="F4643" s="934"/>
      <c r="G4643" s="935"/>
      <c r="R4643" s="932"/>
      <c r="S4643" s="931"/>
      <c r="W4643" s="932"/>
    </row>
    <row r="4644" spans="1:23" s="563" customFormat="1" ht="15" customHeight="1" x14ac:dyDescent="0.25">
      <c r="A4644" s="934"/>
      <c r="B4644" s="929"/>
      <c r="C4644" s="935"/>
      <c r="D4644" s="530"/>
      <c r="E4644" s="930"/>
      <c r="F4644" s="934"/>
      <c r="G4644" s="935"/>
      <c r="R4644" s="932"/>
      <c r="S4644" s="931"/>
      <c r="W4644" s="932"/>
    </row>
    <row r="4645" spans="1:23" s="563" customFormat="1" ht="15" customHeight="1" x14ac:dyDescent="0.25">
      <c r="A4645" s="934"/>
      <c r="B4645" s="929"/>
      <c r="C4645" s="935"/>
      <c r="D4645" s="530"/>
      <c r="E4645" s="930"/>
      <c r="F4645" s="934"/>
      <c r="G4645" s="935"/>
      <c r="R4645" s="932"/>
      <c r="S4645" s="931"/>
      <c r="W4645" s="932"/>
    </row>
    <row r="4646" spans="1:23" s="563" customFormat="1" ht="15" customHeight="1" x14ac:dyDescent="0.25">
      <c r="A4646" s="934"/>
      <c r="B4646" s="929"/>
      <c r="C4646" s="935"/>
      <c r="D4646" s="530"/>
      <c r="E4646" s="930"/>
      <c r="F4646" s="934"/>
      <c r="G4646" s="935"/>
      <c r="R4646" s="932"/>
      <c r="S4646" s="931"/>
      <c r="W4646" s="932"/>
    </row>
    <row r="4647" spans="1:23" s="563" customFormat="1" ht="15" customHeight="1" x14ac:dyDescent="0.25">
      <c r="A4647" s="934"/>
      <c r="B4647" s="929"/>
      <c r="C4647" s="935"/>
      <c r="D4647" s="530"/>
      <c r="E4647" s="930"/>
      <c r="F4647" s="934"/>
      <c r="G4647" s="935"/>
      <c r="R4647" s="932"/>
      <c r="S4647" s="931"/>
      <c r="W4647" s="932"/>
    </row>
    <row r="4648" spans="1:23" s="563" customFormat="1" ht="15" customHeight="1" x14ac:dyDescent="0.25">
      <c r="A4648" s="934"/>
      <c r="B4648" s="929"/>
      <c r="C4648" s="935"/>
      <c r="D4648" s="530"/>
      <c r="E4648" s="930"/>
      <c r="F4648" s="934"/>
      <c r="G4648" s="935"/>
      <c r="R4648" s="932"/>
      <c r="S4648" s="931"/>
      <c r="W4648" s="932"/>
    </row>
    <row r="4649" spans="1:23" s="563" customFormat="1" ht="15" customHeight="1" x14ac:dyDescent="0.25">
      <c r="A4649" s="934"/>
      <c r="B4649" s="929"/>
      <c r="C4649" s="935"/>
      <c r="D4649" s="530"/>
      <c r="E4649" s="930"/>
      <c r="F4649" s="934"/>
      <c r="G4649" s="935"/>
      <c r="R4649" s="932"/>
      <c r="S4649" s="931"/>
      <c r="W4649" s="932"/>
    </row>
    <row r="4650" spans="1:23" s="563" customFormat="1" ht="15" customHeight="1" x14ac:dyDescent="0.25">
      <c r="A4650" s="934"/>
      <c r="B4650" s="929"/>
      <c r="C4650" s="935"/>
      <c r="D4650" s="530"/>
      <c r="E4650" s="930"/>
      <c r="F4650" s="934"/>
      <c r="G4650" s="935"/>
      <c r="R4650" s="932"/>
      <c r="S4650" s="931"/>
      <c r="W4650" s="932"/>
    </row>
    <row r="4651" spans="1:23" s="563" customFormat="1" ht="15" customHeight="1" x14ac:dyDescent="0.25">
      <c r="A4651" s="934"/>
      <c r="B4651" s="929"/>
      <c r="C4651" s="935"/>
      <c r="D4651" s="530"/>
      <c r="E4651" s="930"/>
      <c r="F4651" s="934"/>
      <c r="G4651" s="935"/>
      <c r="R4651" s="932"/>
      <c r="S4651" s="931"/>
      <c r="W4651" s="932"/>
    </row>
    <row r="4652" spans="1:23" s="563" customFormat="1" ht="15" customHeight="1" x14ac:dyDescent="0.25">
      <c r="A4652" s="934"/>
      <c r="B4652" s="929"/>
      <c r="C4652" s="935"/>
      <c r="D4652" s="530"/>
      <c r="E4652" s="930"/>
      <c r="F4652" s="934"/>
      <c r="G4652" s="935"/>
      <c r="R4652" s="932"/>
      <c r="S4652" s="931"/>
      <c r="W4652" s="932"/>
    </row>
    <row r="4653" spans="1:23" s="563" customFormat="1" ht="15" customHeight="1" x14ac:dyDescent="0.25">
      <c r="A4653" s="934"/>
      <c r="B4653" s="929"/>
      <c r="C4653" s="935"/>
      <c r="D4653" s="530"/>
      <c r="E4653" s="930"/>
      <c r="F4653" s="934"/>
      <c r="G4653" s="935"/>
      <c r="R4653" s="932"/>
      <c r="S4653" s="931"/>
      <c r="W4653" s="932"/>
    </row>
    <row r="4654" spans="1:23" s="563" customFormat="1" ht="15" customHeight="1" x14ac:dyDescent="0.25">
      <c r="A4654" s="934"/>
      <c r="B4654" s="929"/>
      <c r="C4654" s="935"/>
      <c r="D4654" s="530"/>
      <c r="E4654" s="930"/>
      <c r="F4654" s="934"/>
      <c r="G4654" s="935"/>
      <c r="R4654" s="932"/>
      <c r="S4654" s="931"/>
      <c r="W4654" s="932"/>
    </row>
    <row r="4655" spans="1:23" s="563" customFormat="1" ht="15" customHeight="1" x14ac:dyDescent="0.25">
      <c r="A4655" s="934"/>
      <c r="B4655" s="929"/>
      <c r="C4655" s="935"/>
      <c r="D4655" s="530"/>
      <c r="E4655" s="930"/>
      <c r="F4655" s="934"/>
      <c r="G4655" s="935"/>
      <c r="R4655" s="932"/>
      <c r="S4655" s="931"/>
      <c r="W4655" s="932"/>
    </row>
    <row r="4656" spans="1:23" s="563" customFormat="1" ht="15" customHeight="1" x14ac:dyDescent="0.25">
      <c r="A4656" s="934"/>
      <c r="B4656" s="929"/>
      <c r="C4656" s="935"/>
      <c r="D4656" s="530"/>
      <c r="E4656" s="930"/>
      <c r="F4656" s="934"/>
      <c r="G4656" s="935"/>
      <c r="R4656" s="932"/>
      <c r="S4656" s="931"/>
      <c r="W4656" s="932"/>
    </row>
    <row r="4657" spans="1:23" s="563" customFormat="1" ht="15" customHeight="1" x14ac:dyDescent="0.25">
      <c r="A4657" s="934"/>
      <c r="B4657" s="929"/>
      <c r="C4657" s="935"/>
      <c r="D4657" s="530"/>
      <c r="E4657" s="930"/>
      <c r="F4657" s="934"/>
      <c r="G4657" s="935"/>
      <c r="R4657" s="932"/>
      <c r="S4657" s="931"/>
      <c r="W4657" s="932"/>
    </row>
    <row r="4658" spans="1:23" s="563" customFormat="1" ht="15" customHeight="1" x14ac:dyDescent="0.25">
      <c r="A4658" s="934"/>
      <c r="B4658" s="929"/>
      <c r="C4658" s="935"/>
      <c r="D4658" s="530"/>
      <c r="E4658" s="930"/>
      <c r="F4658" s="934"/>
      <c r="G4658" s="935"/>
      <c r="R4658" s="932"/>
      <c r="S4658" s="931"/>
      <c r="W4658" s="932"/>
    </row>
    <row r="4659" spans="1:23" s="563" customFormat="1" ht="15" customHeight="1" x14ac:dyDescent="0.25">
      <c r="A4659" s="934"/>
      <c r="B4659" s="929"/>
      <c r="C4659" s="935"/>
      <c r="D4659" s="530"/>
      <c r="E4659" s="930"/>
      <c r="F4659" s="934"/>
      <c r="G4659" s="935"/>
      <c r="R4659" s="932"/>
      <c r="S4659" s="931"/>
      <c r="W4659" s="932"/>
    </row>
    <row r="4660" spans="1:23" s="563" customFormat="1" ht="15" customHeight="1" x14ac:dyDescent="0.25">
      <c r="A4660" s="934"/>
      <c r="B4660" s="929"/>
      <c r="C4660" s="935"/>
      <c r="D4660" s="530"/>
      <c r="E4660" s="930"/>
      <c r="F4660" s="934"/>
      <c r="G4660" s="935"/>
      <c r="R4660" s="932"/>
      <c r="S4660" s="931"/>
      <c r="W4660" s="932"/>
    </row>
    <row r="4661" spans="1:23" s="563" customFormat="1" ht="15" customHeight="1" x14ac:dyDescent="0.25">
      <c r="A4661" s="934"/>
      <c r="B4661" s="929"/>
      <c r="C4661" s="935"/>
      <c r="D4661" s="530"/>
      <c r="E4661" s="930"/>
      <c r="F4661" s="934"/>
      <c r="G4661" s="935"/>
      <c r="R4661" s="932"/>
      <c r="S4661" s="931"/>
      <c r="W4661" s="932"/>
    </row>
    <row r="4662" spans="1:23" s="563" customFormat="1" ht="15" customHeight="1" x14ac:dyDescent="0.25">
      <c r="A4662" s="934"/>
      <c r="B4662" s="929"/>
      <c r="C4662" s="935"/>
      <c r="D4662" s="530"/>
      <c r="E4662" s="930"/>
      <c r="F4662" s="934"/>
      <c r="G4662" s="935"/>
      <c r="R4662" s="932"/>
      <c r="S4662" s="931"/>
      <c r="W4662" s="932"/>
    </row>
    <row r="4663" spans="1:23" s="563" customFormat="1" ht="15" customHeight="1" x14ac:dyDescent="0.25">
      <c r="A4663" s="934"/>
      <c r="B4663" s="929"/>
      <c r="C4663" s="935"/>
      <c r="D4663" s="530"/>
      <c r="E4663" s="930"/>
      <c r="F4663" s="934"/>
      <c r="G4663" s="935"/>
      <c r="R4663" s="932"/>
      <c r="S4663" s="931"/>
      <c r="W4663" s="932"/>
    </row>
    <row r="4664" spans="1:23" s="563" customFormat="1" ht="15" customHeight="1" x14ac:dyDescent="0.25">
      <c r="A4664" s="934"/>
      <c r="B4664" s="929"/>
      <c r="C4664" s="935"/>
      <c r="D4664" s="530"/>
      <c r="E4664" s="930"/>
      <c r="F4664" s="934"/>
      <c r="G4664" s="935"/>
      <c r="R4664" s="932"/>
      <c r="S4664" s="931"/>
      <c r="W4664" s="932"/>
    </row>
    <row r="4665" spans="1:23" s="563" customFormat="1" ht="15" customHeight="1" x14ac:dyDescent="0.25">
      <c r="A4665" s="934"/>
      <c r="B4665" s="929"/>
      <c r="C4665" s="935"/>
      <c r="D4665" s="530"/>
      <c r="E4665" s="930"/>
      <c r="F4665" s="934"/>
      <c r="G4665" s="935"/>
      <c r="R4665" s="932"/>
      <c r="S4665" s="931"/>
      <c r="W4665" s="932"/>
    </row>
    <row r="4666" spans="1:23" s="563" customFormat="1" ht="15" customHeight="1" x14ac:dyDescent="0.25">
      <c r="A4666" s="934"/>
      <c r="B4666" s="929"/>
      <c r="C4666" s="935"/>
      <c r="D4666" s="530"/>
      <c r="E4666" s="930"/>
      <c r="F4666" s="934"/>
      <c r="G4666" s="935"/>
      <c r="R4666" s="932"/>
      <c r="S4666" s="931"/>
      <c r="W4666" s="932"/>
    </row>
    <row r="4667" spans="1:23" s="563" customFormat="1" ht="15" customHeight="1" x14ac:dyDescent="0.25">
      <c r="A4667" s="934"/>
      <c r="B4667" s="929"/>
      <c r="C4667" s="935"/>
      <c r="D4667" s="530"/>
      <c r="E4667" s="930"/>
      <c r="F4667" s="934"/>
      <c r="G4667" s="935"/>
      <c r="R4667" s="932"/>
      <c r="S4667" s="931"/>
      <c r="W4667" s="932"/>
    </row>
    <row r="4668" spans="1:23" s="563" customFormat="1" ht="15" customHeight="1" x14ac:dyDescent="0.25">
      <c r="A4668" s="934"/>
      <c r="B4668" s="929"/>
      <c r="C4668" s="935"/>
      <c r="D4668" s="530"/>
      <c r="E4668" s="930"/>
      <c r="F4668" s="934"/>
      <c r="G4668" s="935"/>
      <c r="R4668" s="932"/>
      <c r="S4668" s="931"/>
      <c r="W4668" s="932"/>
    </row>
    <row r="4669" spans="1:23" s="563" customFormat="1" ht="15" customHeight="1" x14ac:dyDescent="0.25">
      <c r="A4669" s="934"/>
      <c r="B4669" s="929"/>
      <c r="C4669" s="935"/>
      <c r="D4669" s="530"/>
      <c r="E4669" s="930"/>
      <c r="F4669" s="934"/>
      <c r="G4669" s="935"/>
      <c r="R4669" s="932"/>
      <c r="S4669" s="931"/>
      <c r="W4669" s="932"/>
    </row>
    <row r="4670" spans="1:23" s="563" customFormat="1" ht="15" customHeight="1" x14ac:dyDescent="0.25">
      <c r="A4670" s="934"/>
      <c r="B4670" s="929"/>
      <c r="C4670" s="935"/>
      <c r="D4670" s="530"/>
      <c r="E4670" s="930"/>
      <c r="F4670" s="934"/>
      <c r="G4670" s="935"/>
      <c r="R4670" s="932"/>
      <c r="S4670" s="931"/>
      <c r="W4670" s="932"/>
    </row>
    <row r="4671" spans="1:23" s="563" customFormat="1" ht="15" customHeight="1" x14ac:dyDescent="0.25">
      <c r="A4671" s="934"/>
      <c r="B4671" s="929"/>
      <c r="C4671" s="935"/>
      <c r="D4671" s="530"/>
      <c r="E4671" s="930"/>
      <c r="F4671" s="934"/>
      <c r="G4671" s="935"/>
      <c r="R4671" s="932"/>
      <c r="S4671" s="931"/>
      <c r="W4671" s="932"/>
    </row>
    <row r="4672" spans="1:23" s="563" customFormat="1" ht="15" customHeight="1" x14ac:dyDescent="0.25">
      <c r="A4672" s="934"/>
      <c r="B4672" s="929"/>
      <c r="C4672" s="935"/>
      <c r="D4672" s="530"/>
      <c r="E4672" s="930"/>
      <c r="F4672" s="934"/>
      <c r="G4672" s="935"/>
      <c r="R4672" s="932"/>
      <c r="S4672" s="931"/>
      <c r="W4672" s="932"/>
    </row>
    <row r="4673" spans="1:23" s="563" customFormat="1" ht="15" customHeight="1" x14ac:dyDescent="0.25">
      <c r="A4673" s="934"/>
      <c r="B4673" s="929"/>
      <c r="C4673" s="935"/>
      <c r="D4673" s="530"/>
      <c r="E4673" s="930"/>
      <c r="F4673" s="934"/>
      <c r="G4673" s="935"/>
      <c r="R4673" s="932"/>
      <c r="S4673" s="931"/>
      <c r="W4673" s="932"/>
    </row>
    <row r="4674" spans="1:23" s="563" customFormat="1" ht="15" customHeight="1" x14ac:dyDescent="0.25">
      <c r="A4674" s="934"/>
      <c r="B4674" s="929"/>
      <c r="C4674" s="935"/>
      <c r="D4674" s="530"/>
      <c r="E4674" s="930"/>
      <c r="F4674" s="934"/>
      <c r="G4674" s="935"/>
      <c r="R4674" s="932"/>
      <c r="S4674" s="931"/>
      <c r="W4674" s="932"/>
    </row>
    <row r="4675" spans="1:23" s="563" customFormat="1" ht="15" customHeight="1" x14ac:dyDescent="0.25">
      <c r="A4675" s="934"/>
      <c r="B4675" s="929"/>
      <c r="C4675" s="935"/>
      <c r="D4675" s="530"/>
      <c r="E4675" s="930"/>
      <c r="F4675" s="934"/>
      <c r="G4675" s="935"/>
      <c r="R4675" s="932"/>
      <c r="S4675" s="931"/>
      <c r="W4675" s="932"/>
    </row>
    <row r="4676" spans="1:23" s="563" customFormat="1" ht="15" customHeight="1" x14ac:dyDescent="0.25">
      <c r="A4676" s="934"/>
      <c r="B4676" s="929"/>
      <c r="C4676" s="935"/>
      <c r="D4676" s="530"/>
      <c r="E4676" s="930"/>
      <c r="F4676" s="934"/>
      <c r="G4676" s="935"/>
      <c r="R4676" s="932"/>
      <c r="S4676" s="931"/>
      <c r="W4676" s="932"/>
    </row>
    <row r="4677" spans="1:23" s="563" customFormat="1" ht="15" customHeight="1" x14ac:dyDescent="0.25">
      <c r="A4677" s="934"/>
      <c r="B4677" s="929"/>
      <c r="C4677" s="935"/>
      <c r="D4677" s="530"/>
      <c r="E4677" s="930"/>
      <c r="F4677" s="934"/>
      <c r="G4677" s="935"/>
      <c r="R4677" s="932"/>
      <c r="S4677" s="931"/>
      <c r="W4677" s="932"/>
    </row>
    <row r="4678" spans="1:23" s="563" customFormat="1" ht="15" customHeight="1" x14ac:dyDescent="0.25">
      <c r="A4678" s="934"/>
      <c r="B4678" s="929"/>
      <c r="C4678" s="935"/>
      <c r="D4678" s="530"/>
      <c r="E4678" s="930"/>
      <c r="F4678" s="934"/>
      <c r="G4678" s="935"/>
      <c r="R4678" s="932"/>
      <c r="S4678" s="931"/>
      <c r="W4678" s="932"/>
    </row>
    <row r="4679" spans="1:23" s="563" customFormat="1" ht="15" customHeight="1" x14ac:dyDescent="0.25">
      <c r="A4679" s="934"/>
      <c r="B4679" s="929"/>
      <c r="C4679" s="935"/>
      <c r="D4679" s="530"/>
      <c r="E4679" s="930"/>
      <c r="F4679" s="934"/>
      <c r="G4679" s="935"/>
      <c r="R4679" s="932"/>
      <c r="S4679" s="931"/>
      <c r="W4679" s="932"/>
    </row>
    <row r="4680" spans="1:23" s="563" customFormat="1" ht="15" customHeight="1" x14ac:dyDescent="0.25">
      <c r="A4680" s="934"/>
      <c r="B4680" s="929"/>
      <c r="C4680" s="935"/>
      <c r="D4680" s="530"/>
      <c r="E4680" s="930"/>
      <c r="F4680" s="934"/>
      <c r="G4680" s="935"/>
      <c r="R4680" s="932"/>
      <c r="S4680" s="931"/>
      <c r="W4680" s="932"/>
    </row>
    <row r="4681" spans="1:23" s="563" customFormat="1" ht="15" customHeight="1" x14ac:dyDescent="0.25">
      <c r="A4681" s="934"/>
      <c r="B4681" s="929"/>
      <c r="C4681" s="935"/>
      <c r="D4681" s="530"/>
      <c r="E4681" s="930"/>
      <c r="F4681" s="934"/>
      <c r="G4681" s="935"/>
      <c r="R4681" s="932"/>
      <c r="S4681" s="931"/>
      <c r="W4681" s="932"/>
    </row>
    <row r="4682" spans="1:23" s="563" customFormat="1" ht="15" customHeight="1" x14ac:dyDescent="0.25">
      <c r="A4682" s="934"/>
      <c r="B4682" s="929"/>
      <c r="C4682" s="935"/>
      <c r="D4682" s="530"/>
      <c r="E4682" s="930"/>
      <c r="F4682" s="934"/>
      <c r="G4682" s="935"/>
      <c r="R4682" s="932"/>
      <c r="S4682" s="931"/>
      <c r="W4682" s="932"/>
    </row>
    <row r="4683" spans="1:23" s="563" customFormat="1" ht="15" customHeight="1" x14ac:dyDescent="0.25">
      <c r="A4683" s="934"/>
      <c r="B4683" s="929"/>
      <c r="C4683" s="935"/>
      <c r="D4683" s="530"/>
      <c r="E4683" s="930"/>
      <c r="F4683" s="934"/>
      <c r="G4683" s="935"/>
      <c r="R4683" s="932"/>
      <c r="S4683" s="931"/>
      <c r="W4683" s="932"/>
    </row>
    <row r="4684" spans="1:23" s="563" customFormat="1" ht="15" customHeight="1" x14ac:dyDescent="0.25">
      <c r="A4684" s="934"/>
      <c r="B4684" s="929"/>
      <c r="C4684" s="935"/>
      <c r="D4684" s="530"/>
      <c r="E4684" s="930"/>
      <c r="F4684" s="934"/>
      <c r="G4684" s="935"/>
      <c r="R4684" s="932"/>
      <c r="S4684" s="931"/>
      <c r="W4684" s="932"/>
    </row>
    <row r="4685" spans="1:23" s="563" customFormat="1" ht="15" customHeight="1" x14ac:dyDescent="0.25">
      <c r="A4685" s="934"/>
      <c r="B4685" s="929"/>
      <c r="C4685" s="935"/>
      <c r="D4685" s="530"/>
      <c r="E4685" s="930"/>
      <c r="F4685" s="934"/>
      <c r="G4685" s="935"/>
      <c r="R4685" s="932"/>
      <c r="S4685" s="931"/>
      <c r="W4685" s="932"/>
    </row>
    <row r="4686" spans="1:23" s="563" customFormat="1" ht="15" customHeight="1" x14ac:dyDescent="0.25">
      <c r="A4686" s="934"/>
      <c r="B4686" s="929"/>
      <c r="C4686" s="935"/>
      <c r="D4686" s="530"/>
      <c r="E4686" s="930"/>
      <c r="F4686" s="934"/>
      <c r="G4686" s="935"/>
      <c r="R4686" s="932"/>
      <c r="S4686" s="931"/>
      <c r="W4686" s="932"/>
    </row>
    <row r="4687" spans="1:23" s="563" customFormat="1" ht="15" customHeight="1" x14ac:dyDescent="0.25">
      <c r="A4687" s="934"/>
      <c r="B4687" s="929"/>
      <c r="C4687" s="935"/>
      <c r="D4687" s="530"/>
      <c r="E4687" s="930"/>
      <c r="F4687" s="934"/>
      <c r="G4687" s="935"/>
      <c r="R4687" s="932"/>
      <c r="S4687" s="931"/>
      <c r="W4687" s="932"/>
    </row>
    <row r="4688" spans="1:23" s="563" customFormat="1" ht="15" customHeight="1" x14ac:dyDescent="0.25">
      <c r="A4688" s="934"/>
      <c r="B4688" s="929"/>
      <c r="C4688" s="935"/>
      <c r="D4688" s="530"/>
      <c r="E4688" s="930"/>
      <c r="F4688" s="934"/>
      <c r="G4688" s="935"/>
      <c r="R4688" s="932"/>
      <c r="S4688" s="931"/>
      <c r="W4688" s="932"/>
    </row>
    <row r="4689" spans="1:23" s="563" customFormat="1" ht="15" customHeight="1" x14ac:dyDescent="0.25">
      <c r="A4689" s="934"/>
      <c r="B4689" s="929"/>
      <c r="C4689" s="935"/>
      <c r="D4689" s="530"/>
      <c r="E4689" s="930"/>
      <c r="F4689" s="934"/>
      <c r="G4689" s="935"/>
      <c r="R4689" s="932"/>
      <c r="S4689" s="931"/>
      <c r="W4689" s="932"/>
    </row>
    <row r="4690" spans="1:23" s="563" customFormat="1" ht="15" customHeight="1" x14ac:dyDescent="0.25">
      <c r="A4690" s="934"/>
      <c r="B4690" s="929"/>
      <c r="C4690" s="935"/>
      <c r="D4690" s="530"/>
      <c r="E4690" s="930"/>
      <c r="F4690" s="934"/>
      <c r="G4690" s="935"/>
      <c r="R4690" s="932"/>
      <c r="S4690" s="931"/>
      <c r="W4690" s="932"/>
    </row>
    <row r="4691" spans="1:23" s="563" customFormat="1" ht="15" customHeight="1" x14ac:dyDescent="0.25">
      <c r="A4691" s="934"/>
      <c r="B4691" s="929"/>
      <c r="C4691" s="935"/>
      <c r="D4691" s="530"/>
      <c r="E4691" s="930"/>
      <c r="F4691" s="934"/>
      <c r="G4691" s="935"/>
      <c r="R4691" s="932"/>
      <c r="S4691" s="931"/>
      <c r="W4691" s="932"/>
    </row>
    <row r="4692" spans="1:23" s="563" customFormat="1" ht="15" customHeight="1" x14ac:dyDescent="0.25">
      <c r="A4692" s="934"/>
      <c r="B4692" s="929"/>
      <c r="C4692" s="935"/>
      <c r="D4692" s="530"/>
      <c r="E4692" s="930"/>
      <c r="F4692" s="934"/>
      <c r="G4692" s="935"/>
      <c r="R4692" s="932"/>
      <c r="S4692" s="931"/>
      <c r="W4692" s="932"/>
    </row>
    <row r="4693" spans="1:23" s="563" customFormat="1" ht="15" customHeight="1" x14ac:dyDescent="0.25">
      <c r="A4693" s="934"/>
      <c r="B4693" s="929"/>
      <c r="C4693" s="935"/>
      <c r="D4693" s="530"/>
      <c r="E4693" s="930"/>
      <c r="F4693" s="934"/>
      <c r="G4693" s="935"/>
      <c r="R4693" s="932"/>
      <c r="S4693" s="931"/>
      <c r="W4693" s="932"/>
    </row>
    <row r="4694" spans="1:23" s="563" customFormat="1" ht="15" customHeight="1" x14ac:dyDescent="0.25">
      <c r="A4694" s="934"/>
      <c r="B4694" s="929"/>
      <c r="C4694" s="935"/>
      <c r="D4694" s="530"/>
      <c r="E4694" s="930"/>
      <c r="F4694" s="934"/>
      <c r="G4694" s="935"/>
      <c r="R4694" s="932"/>
      <c r="S4694" s="931"/>
      <c r="W4694" s="932"/>
    </row>
    <row r="4695" spans="1:23" s="563" customFormat="1" ht="15" customHeight="1" x14ac:dyDescent="0.25">
      <c r="A4695" s="934"/>
      <c r="B4695" s="929"/>
      <c r="C4695" s="935"/>
      <c r="D4695" s="530"/>
      <c r="E4695" s="930"/>
      <c r="F4695" s="934"/>
      <c r="G4695" s="935"/>
      <c r="R4695" s="932"/>
      <c r="S4695" s="931"/>
      <c r="W4695" s="932"/>
    </row>
    <row r="4696" spans="1:23" s="563" customFormat="1" ht="15" customHeight="1" x14ac:dyDescent="0.25">
      <c r="A4696" s="934"/>
      <c r="B4696" s="929"/>
      <c r="C4696" s="935"/>
      <c r="D4696" s="530"/>
      <c r="E4696" s="930"/>
      <c r="F4696" s="934"/>
      <c r="G4696" s="935"/>
      <c r="R4696" s="932"/>
      <c r="S4696" s="931"/>
      <c r="W4696" s="932"/>
    </row>
    <row r="4697" spans="1:23" s="563" customFormat="1" ht="15" customHeight="1" x14ac:dyDescent="0.25">
      <c r="A4697" s="934"/>
      <c r="B4697" s="929"/>
      <c r="C4697" s="935"/>
      <c r="D4697" s="530"/>
      <c r="E4697" s="930"/>
      <c r="F4697" s="934"/>
      <c r="G4697" s="935"/>
      <c r="R4697" s="932"/>
      <c r="S4697" s="931"/>
      <c r="W4697" s="932"/>
    </row>
    <row r="4698" spans="1:23" s="563" customFormat="1" ht="15" customHeight="1" x14ac:dyDescent="0.25">
      <c r="A4698" s="934"/>
      <c r="B4698" s="929"/>
      <c r="C4698" s="935"/>
      <c r="D4698" s="530"/>
      <c r="E4698" s="930"/>
      <c r="F4698" s="934"/>
      <c r="G4698" s="935"/>
      <c r="R4698" s="932"/>
      <c r="S4698" s="931"/>
      <c r="W4698" s="932"/>
    </row>
    <row r="4699" spans="1:23" s="563" customFormat="1" ht="15" customHeight="1" x14ac:dyDescent="0.25">
      <c r="A4699" s="934"/>
      <c r="B4699" s="929"/>
      <c r="C4699" s="935"/>
      <c r="D4699" s="530"/>
      <c r="E4699" s="930"/>
      <c r="F4699" s="934"/>
      <c r="G4699" s="935"/>
      <c r="R4699" s="932"/>
      <c r="S4699" s="931"/>
      <c r="W4699" s="932"/>
    </row>
    <row r="4700" spans="1:23" s="563" customFormat="1" ht="15" customHeight="1" x14ac:dyDescent="0.25">
      <c r="A4700" s="934"/>
      <c r="B4700" s="929"/>
      <c r="C4700" s="935"/>
      <c r="D4700" s="530"/>
      <c r="E4700" s="930"/>
      <c r="F4700" s="934"/>
      <c r="G4700" s="935"/>
      <c r="R4700" s="932"/>
      <c r="S4700" s="931"/>
      <c r="W4700" s="932"/>
    </row>
    <row r="4701" spans="1:23" s="563" customFormat="1" ht="15" customHeight="1" x14ac:dyDescent="0.25">
      <c r="A4701" s="934"/>
      <c r="B4701" s="929"/>
      <c r="C4701" s="935"/>
      <c r="D4701" s="530"/>
      <c r="E4701" s="930"/>
      <c r="F4701" s="934"/>
      <c r="G4701" s="935"/>
      <c r="R4701" s="932"/>
      <c r="S4701" s="931"/>
      <c r="W4701" s="932"/>
    </row>
    <row r="4702" spans="1:23" s="563" customFormat="1" ht="15" customHeight="1" x14ac:dyDescent="0.25">
      <c r="A4702" s="934"/>
      <c r="B4702" s="929"/>
      <c r="C4702" s="935"/>
      <c r="D4702" s="530"/>
      <c r="E4702" s="930"/>
      <c r="F4702" s="934"/>
      <c r="G4702" s="935"/>
      <c r="R4702" s="932"/>
      <c r="S4702" s="931"/>
      <c r="W4702" s="932"/>
    </row>
    <row r="4703" spans="1:23" s="563" customFormat="1" ht="15" customHeight="1" x14ac:dyDescent="0.25">
      <c r="A4703" s="934"/>
      <c r="B4703" s="929"/>
      <c r="C4703" s="935"/>
      <c r="D4703" s="530"/>
      <c r="E4703" s="930"/>
      <c r="F4703" s="934"/>
      <c r="G4703" s="935"/>
      <c r="R4703" s="932"/>
      <c r="S4703" s="931"/>
      <c r="W4703" s="932"/>
    </row>
    <row r="4704" spans="1:23" s="563" customFormat="1" ht="15" customHeight="1" x14ac:dyDescent="0.25">
      <c r="A4704" s="934"/>
      <c r="B4704" s="929"/>
      <c r="C4704" s="935"/>
      <c r="D4704" s="530"/>
      <c r="E4704" s="930"/>
      <c r="F4704" s="934"/>
      <c r="G4704" s="935"/>
      <c r="R4704" s="932"/>
      <c r="S4704" s="931"/>
      <c r="W4704" s="932"/>
    </row>
    <row r="4705" spans="1:23" s="563" customFormat="1" ht="15" customHeight="1" x14ac:dyDescent="0.25">
      <c r="A4705" s="934"/>
      <c r="B4705" s="929"/>
      <c r="C4705" s="935"/>
      <c r="D4705" s="530"/>
      <c r="E4705" s="930"/>
      <c r="F4705" s="934"/>
      <c r="G4705" s="935"/>
      <c r="R4705" s="932"/>
      <c r="S4705" s="931"/>
      <c r="W4705" s="932"/>
    </row>
    <row r="4706" spans="1:23" s="563" customFormat="1" ht="15" customHeight="1" x14ac:dyDescent="0.25">
      <c r="A4706" s="934"/>
      <c r="B4706" s="929"/>
      <c r="C4706" s="935"/>
      <c r="D4706" s="530"/>
      <c r="E4706" s="930"/>
      <c r="F4706" s="934"/>
      <c r="G4706" s="935"/>
      <c r="R4706" s="932"/>
      <c r="S4706" s="931"/>
      <c r="W4706" s="932"/>
    </row>
    <row r="4707" spans="1:23" s="563" customFormat="1" ht="15" customHeight="1" x14ac:dyDescent="0.25">
      <c r="A4707" s="934"/>
      <c r="B4707" s="929"/>
      <c r="C4707" s="935"/>
      <c r="D4707" s="530"/>
      <c r="E4707" s="930"/>
      <c r="F4707" s="934"/>
      <c r="G4707" s="935"/>
      <c r="R4707" s="932"/>
      <c r="S4707" s="931"/>
      <c r="W4707" s="932"/>
    </row>
    <row r="4708" spans="1:23" s="563" customFormat="1" ht="15" customHeight="1" x14ac:dyDescent="0.25">
      <c r="A4708" s="934"/>
      <c r="B4708" s="929"/>
      <c r="C4708" s="935"/>
      <c r="D4708" s="530"/>
      <c r="E4708" s="930"/>
      <c r="F4708" s="934"/>
      <c r="G4708" s="935"/>
      <c r="R4708" s="932"/>
      <c r="S4708" s="931"/>
      <c r="W4708" s="932"/>
    </row>
    <row r="4709" spans="1:23" s="563" customFormat="1" ht="15" customHeight="1" x14ac:dyDescent="0.25">
      <c r="A4709" s="934"/>
      <c r="B4709" s="929"/>
      <c r="C4709" s="935"/>
      <c r="D4709" s="530"/>
      <c r="E4709" s="930"/>
      <c r="F4709" s="934"/>
      <c r="G4709" s="935"/>
      <c r="R4709" s="932"/>
      <c r="S4709" s="931"/>
      <c r="W4709" s="932"/>
    </row>
    <row r="4710" spans="1:23" s="563" customFormat="1" ht="15" customHeight="1" x14ac:dyDescent="0.25">
      <c r="A4710" s="934"/>
      <c r="B4710" s="929"/>
      <c r="C4710" s="935"/>
      <c r="D4710" s="530"/>
      <c r="E4710" s="930"/>
      <c r="F4710" s="934"/>
      <c r="G4710" s="935"/>
      <c r="R4710" s="932"/>
      <c r="S4710" s="931"/>
      <c r="W4710" s="932"/>
    </row>
    <row r="4711" spans="1:23" s="563" customFormat="1" ht="15" customHeight="1" x14ac:dyDescent="0.25">
      <c r="A4711" s="934"/>
      <c r="B4711" s="929"/>
      <c r="C4711" s="935"/>
      <c r="D4711" s="530"/>
      <c r="E4711" s="930"/>
      <c r="F4711" s="934"/>
      <c r="G4711" s="935"/>
      <c r="R4711" s="932"/>
      <c r="S4711" s="931"/>
      <c r="W4711" s="932"/>
    </row>
    <row r="4712" spans="1:23" s="563" customFormat="1" ht="15" customHeight="1" x14ac:dyDescent="0.25">
      <c r="A4712" s="934"/>
      <c r="B4712" s="929"/>
      <c r="C4712" s="935"/>
      <c r="D4712" s="530"/>
      <c r="E4712" s="930"/>
      <c r="F4712" s="934"/>
      <c r="G4712" s="935"/>
      <c r="R4712" s="932"/>
      <c r="S4712" s="931"/>
      <c r="W4712" s="932"/>
    </row>
    <row r="4713" spans="1:23" s="563" customFormat="1" ht="15" customHeight="1" x14ac:dyDescent="0.25">
      <c r="A4713" s="934"/>
      <c r="B4713" s="929"/>
      <c r="C4713" s="935"/>
      <c r="D4713" s="530"/>
      <c r="E4713" s="930"/>
      <c r="F4713" s="934"/>
      <c r="G4713" s="935"/>
      <c r="R4713" s="932"/>
      <c r="S4713" s="931"/>
      <c r="W4713" s="932"/>
    </row>
    <row r="4714" spans="1:23" s="563" customFormat="1" ht="15" customHeight="1" x14ac:dyDescent="0.25">
      <c r="A4714" s="934"/>
      <c r="B4714" s="929"/>
      <c r="C4714" s="935"/>
      <c r="D4714" s="530"/>
      <c r="E4714" s="930"/>
      <c r="F4714" s="934"/>
      <c r="G4714" s="935"/>
      <c r="R4714" s="932"/>
      <c r="S4714" s="931"/>
      <c r="W4714" s="932"/>
    </row>
    <row r="4715" spans="1:23" s="563" customFormat="1" ht="15" customHeight="1" x14ac:dyDescent="0.25">
      <c r="A4715" s="934"/>
      <c r="B4715" s="929"/>
      <c r="C4715" s="935"/>
      <c r="D4715" s="530"/>
      <c r="E4715" s="930"/>
      <c r="F4715" s="934"/>
      <c r="G4715" s="935"/>
      <c r="R4715" s="932"/>
      <c r="S4715" s="931"/>
      <c r="W4715" s="932"/>
    </row>
    <row r="4716" spans="1:23" s="563" customFormat="1" ht="15" customHeight="1" x14ac:dyDescent="0.25">
      <c r="A4716" s="934"/>
      <c r="B4716" s="929"/>
      <c r="C4716" s="935"/>
      <c r="D4716" s="530"/>
      <c r="E4716" s="930"/>
      <c r="F4716" s="934"/>
      <c r="G4716" s="935"/>
      <c r="R4716" s="932"/>
      <c r="S4716" s="931"/>
      <c r="W4716" s="932"/>
    </row>
    <row r="4717" spans="1:23" s="563" customFormat="1" ht="15" customHeight="1" x14ac:dyDescent="0.25">
      <c r="A4717" s="934"/>
      <c r="B4717" s="929"/>
      <c r="C4717" s="935"/>
      <c r="D4717" s="530"/>
      <c r="E4717" s="930"/>
      <c r="F4717" s="934"/>
      <c r="G4717" s="935"/>
      <c r="R4717" s="932"/>
      <c r="S4717" s="931"/>
      <c r="W4717" s="932"/>
    </row>
    <row r="4718" spans="1:23" s="563" customFormat="1" ht="15" customHeight="1" x14ac:dyDescent="0.25">
      <c r="A4718" s="934"/>
      <c r="B4718" s="929"/>
      <c r="C4718" s="935"/>
      <c r="D4718" s="530"/>
      <c r="E4718" s="930"/>
      <c r="F4718" s="934"/>
      <c r="G4718" s="935"/>
      <c r="R4718" s="932"/>
      <c r="S4718" s="931"/>
      <c r="W4718" s="932"/>
    </row>
    <row r="4719" spans="1:23" s="563" customFormat="1" ht="15" customHeight="1" x14ac:dyDescent="0.25">
      <c r="A4719" s="934"/>
      <c r="B4719" s="929"/>
      <c r="C4719" s="935"/>
      <c r="D4719" s="530"/>
      <c r="E4719" s="930"/>
      <c r="F4719" s="934"/>
      <c r="G4719" s="935"/>
      <c r="R4719" s="932"/>
      <c r="S4719" s="931"/>
      <c r="W4719" s="932"/>
    </row>
    <row r="4720" spans="1:23" s="563" customFormat="1" ht="15" customHeight="1" x14ac:dyDescent="0.25">
      <c r="A4720" s="934"/>
      <c r="B4720" s="929"/>
      <c r="C4720" s="935"/>
      <c r="D4720" s="530"/>
      <c r="E4720" s="930"/>
      <c r="F4720" s="934"/>
      <c r="G4720" s="935"/>
      <c r="R4720" s="932"/>
      <c r="S4720" s="931"/>
      <c r="W4720" s="932"/>
    </row>
    <row r="4721" spans="1:23" s="563" customFormat="1" ht="15" customHeight="1" x14ac:dyDescent="0.25">
      <c r="A4721" s="934"/>
      <c r="B4721" s="929"/>
      <c r="C4721" s="935"/>
      <c r="D4721" s="530"/>
      <c r="E4721" s="930"/>
      <c r="F4721" s="934"/>
      <c r="G4721" s="935"/>
      <c r="R4721" s="932"/>
      <c r="S4721" s="931"/>
      <c r="W4721" s="932"/>
    </row>
    <row r="4722" spans="1:23" s="563" customFormat="1" ht="15" customHeight="1" x14ac:dyDescent="0.25">
      <c r="A4722" s="934"/>
      <c r="B4722" s="929"/>
      <c r="C4722" s="935"/>
      <c r="D4722" s="530"/>
      <c r="E4722" s="930"/>
      <c r="F4722" s="934"/>
      <c r="G4722" s="935"/>
      <c r="R4722" s="932"/>
      <c r="S4722" s="931"/>
      <c r="W4722" s="932"/>
    </row>
    <row r="4723" spans="1:23" s="563" customFormat="1" ht="15" customHeight="1" x14ac:dyDescent="0.25">
      <c r="A4723" s="934"/>
      <c r="B4723" s="929"/>
      <c r="C4723" s="935"/>
      <c r="D4723" s="530"/>
      <c r="E4723" s="930"/>
      <c r="F4723" s="934"/>
      <c r="G4723" s="935"/>
      <c r="R4723" s="932"/>
      <c r="S4723" s="931"/>
      <c r="W4723" s="932"/>
    </row>
    <row r="4724" spans="1:23" s="563" customFormat="1" ht="15" customHeight="1" x14ac:dyDescent="0.25">
      <c r="A4724" s="934"/>
      <c r="B4724" s="929"/>
      <c r="C4724" s="935"/>
      <c r="D4724" s="530"/>
      <c r="E4724" s="930"/>
      <c r="F4724" s="934"/>
      <c r="G4724" s="935"/>
      <c r="R4724" s="932"/>
      <c r="S4724" s="931"/>
      <c r="W4724" s="932"/>
    </row>
    <row r="4725" spans="1:23" s="563" customFormat="1" ht="15" customHeight="1" x14ac:dyDescent="0.25">
      <c r="A4725" s="934"/>
      <c r="B4725" s="929"/>
      <c r="C4725" s="935"/>
      <c r="D4725" s="530"/>
      <c r="E4725" s="930"/>
      <c r="F4725" s="934"/>
      <c r="G4725" s="935"/>
      <c r="R4725" s="932"/>
      <c r="S4725" s="931"/>
      <c r="W4725" s="932"/>
    </row>
    <row r="4726" spans="1:23" s="563" customFormat="1" ht="15" customHeight="1" x14ac:dyDescent="0.25">
      <c r="A4726" s="934"/>
      <c r="B4726" s="929"/>
      <c r="C4726" s="935"/>
      <c r="D4726" s="530"/>
      <c r="E4726" s="930"/>
      <c r="F4726" s="934"/>
      <c r="G4726" s="935"/>
      <c r="R4726" s="932"/>
      <c r="S4726" s="931"/>
      <c r="W4726" s="932"/>
    </row>
    <row r="4727" spans="1:23" s="563" customFormat="1" ht="15" customHeight="1" x14ac:dyDescent="0.25">
      <c r="A4727" s="934"/>
      <c r="B4727" s="929"/>
      <c r="C4727" s="935"/>
      <c r="D4727" s="530"/>
      <c r="E4727" s="930"/>
      <c r="F4727" s="934"/>
      <c r="G4727" s="935"/>
      <c r="R4727" s="932"/>
      <c r="S4727" s="931"/>
      <c r="W4727" s="932"/>
    </row>
    <row r="4728" spans="1:23" s="563" customFormat="1" ht="15" customHeight="1" x14ac:dyDescent="0.25">
      <c r="A4728" s="934"/>
      <c r="B4728" s="929"/>
      <c r="C4728" s="935"/>
      <c r="D4728" s="530"/>
      <c r="E4728" s="930"/>
      <c r="F4728" s="934"/>
      <c r="G4728" s="935"/>
      <c r="R4728" s="932"/>
      <c r="S4728" s="931"/>
      <c r="W4728" s="932"/>
    </row>
    <row r="4729" spans="1:23" s="563" customFormat="1" ht="15" customHeight="1" x14ac:dyDescent="0.25">
      <c r="A4729" s="934"/>
      <c r="B4729" s="929"/>
      <c r="C4729" s="935"/>
      <c r="D4729" s="530"/>
      <c r="E4729" s="930"/>
      <c r="F4729" s="934"/>
      <c r="G4729" s="935"/>
      <c r="R4729" s="932"/>
      <c r="S4729" s="931"/>
      <c r="W4729" s="932"/>
    </row>
    <row r="4730" spans="1:23" s="563" customFormat="1" ht="15" customHeight="1" x14ac:dyDescent="0.25">
      <c r="A4730" s="934"/>
      <c r="B4730" s="929"/>
      <c r="C4730" s="935"/>
      <c r="D4730" s="530"/>
      <c r="E4730" s="930"/>
      <c r="F4730" s="934"/>
      <c r="G4730" s="935"/>
      <c r="R4730" s="932"/>
      <c r="S4730" s="931"/>
      <c r="W4730" s="932"/>
    </row>
    <row r="4731" spans="1:23" s="563" customFormat="1" ht="15" customHeight="1" x14ac:dyDescent="0.25">
      <c r="A4731" s="934"/>
      <c r="B4731" s="929"/>
      <c r="C4731" s="935"/>
      <c r="D4731" s="530"/>
      <c r="E4731" s="930"/>
      <c r="F4731" s="934"/>
      <c r="G4731" s="935"/>
      <c r="R4731" s="932"/>
      <c r="S4731" s="931"/>
      <c r="W4731" s="932"/>
    </row>
    <row r="4732" spans="1:23" s="563" customFormat="1" ht="15" customHeight="1" x14ac:dyDescent="0.25">
      <c r="A4732" s="934"/>
      <c r="B4732" s="929"/>
      <c r="C4732" s="935"/>
      <c r="D4732" s="530"/>
      <c r="E4732" s="930"/>
      <c r="F4732" s="934"/>
      <c r="G4732" s="935"/>
      <c r="R4732" s="932"/>
      <c r="S4732" s="931"/>
      <c r="W4732" s="932"/>
    </row>
    <row r="4733" spans="1:23" s="563" customFormat="1" ht="15" customHeight="1" x14ac:dyDescent="0.25">
      <c r="A4733" s="934"/>
      <c r="B4733" s="929"/>
      <c r="C4733" s="935"/>
      <c r="D4733" s="530"/>
      <c r="E4733" s="930"/>
      <c r="F4733" s="934"/>
      <c r="G4733" s="935"/>
      <c r="R4733" s="932"/>
      <c r="S4733" s="931"/>
      <c r="W4733" s="932"/>
    </row>
    <row r="4734" spans="1:23" s="563" customFormat="1" ht="15" customHeight="1" x14ac:dyDescent="0.25">
      <c r="A4734" s="934"/>
      <c r="B4734" s="929"/>
      <c r="C4734" s="935"/>
      <c r="D4734" s="530"/>
      <c r="E4734" s="930"/>
      <c r="F4734" s="934"/>
      <c r="G4734" s="935"/>
      <c r="R4734" s="932"/>
      <c r="S4734" s="931"/>
      <c r="W4734" s="932"/>
    </row>
    <row r="4735" spans="1:23" s="563" customFormat="1" ht="15" customHeight="1" x14ac:dyDescent="0.25">
      <c r="A4735" s="934"/>
      <c r="B4735" s="929"/>
      <c r="C4735" s="935"/>
      <c r="D4735" s="530"/>
      <c r="E4735" s="930"/>
      <c r="F4735" s="934"/>
      <c r="G4735" s="935"/>
      <c r="R4735" s="932"/>
      <c r="S4735" s="931"/>
      <c r="W4735" s="932"/>
    </row>
    <row r="4736" spans="1:23" s="563" customFormat="1" ht="15" customHeight="1" x14ac:dyDescent="0.25">
      <c r="A4736" s="934"/>
      <c r="B4736" s="929"/>
      <c r="C4736" s="935"/>
      <c r="D4736" s="530"/>
      <c r="E4736" s="930"/>
      <c r="F4736" s="934"/>
      <c r="G4736" s="935"/>
      <c r="R4736" s="932"/>
      <c r="S4736" s="931"/>
      <c r="W4736" s="932"/>
    </row>
    <row r="4737" spans="1:23" s="563" customFormat="1" ht="15" customHeight="1" x14ac:dyDescent="0.25">
      <c r="A4737" s="934"/>
      <c r="B4737" s="929"/>
      <c r="C4737" s="935"/>
      <c r="D4737" s="530"/>
      <c r="E4737" s="930"/>
      <c r="F4737" s="934"/>
      <c r="G4737" s="935"/>
      <c r="R4737" s="932"/>
      <c r="S4737" s="931"/>
      <c r="W4737" s="932"/>
    </row>
    <row r="4738" spans="1:23" s="563" customFormat="1" ht="15" customHeight="1" x14ac:dyDescent="0.25">
      <c r="A4738" s="934"/>
      <c r="B4738" s="929"/>
      <c r="C4738" s="935"/>
      <c r="D4738" s="530"/>
      <c r="E4738" s="930"/>
      <c r="F4738" s="934"/>
      <c r="G4738" s="935"/>
      <c r="R4738" s="932"/>
      <c r="S4738" s="931"/>
      <c r="W4738" s="932"/>
    </row>
    <row r="4739" spans="1:23" s="563" customFormat="1" ht="15" customHeight="1" x14ac:dyDescent="0.25">
      <c r="A4739" s="934"/>
      <c r="B4739" s="929"/>
      <c r="C4739" s="935"/>
      <c r="D4739" s="530"/>
      <c r="E4739" s="930"/>
      <c r="F4739" s="934"/>
      <c r="G4739" s="935"/>
      <c r="R4739" s="932"/>
      <c r="S4739" s="931"/>
      <c r="W4739" s="932"/>
    </row>
    <row r="4740" spans="1:23" s="563" customFormat="1" ht="15" customHeight="1" x14ac:dyDescent="0.25">
      <c r="A4740" s="934"/>
      <c r="B4740" s="929"/>
      <c r="C4740" s="935"/>
      <c r="D4740" s="530"/>
      <c r="E4740" s="930"/>
      <c r="F4740" s="934"/>
      <c r="G4740" s="935"/>
      <c r="R4740" s="932"/>
      <c r="S4740" s="931"/>
      <c r="W4740" s="932"/>
    </row>
    <row r="4741" spans="1:23" s="563" customFormat="1" ht="15" customHeight="1" x14ac:dyDescent="0.25">
      <c r="A4741" s="934"/>
      <c r="B4741" s="929"/>
      <c r="C4741" s="935"/>
      <c r="D4741" s="530"/>
      <c r="E4741" s="930"/>
      <c r="F4741" s="934"/>
      <c r="G4741" s="935"/>
      <c r="R4741" s="932"/>
      <c r="S4741" s="931"/>
      <c r="W4741" s="932"/>
    </row>
    <row r="4742" spans="1:23" s="563" customFormat="1" ht="15" customHeight="1" x14ac:dyDescent="0.25">
      <c r="A4742" s="934"/>
      <c r="B4742" s="929"/>
      <c r="C4742" s="935"/>
      <c r="D4742" s="530"/>
      <c r="E4742" s="930"/>
      <c r="F4742" s="934"/>
      <c r="G4742" s="935"/>
      <c r="R4742" s="932"/>
      <c r="S4742" s="931"/>
      <c r="W4742" s="932"/>
    </row>
    <row r="4743" spans="1:23" s="563" customFormat="1" ht="15" customHeight="1" x14ac:dyDescent="0.25">
      <c r="A4743" s="934"/>
      <c r="B4743" s="929"/>
      <c r="C4743" s="935"/>
      <c r="D4743" s="530"/>
      <c r="E4743" s="930"/>
      <c r="F4743" s="934"/>
      <c r="G4743" s="935"/>
      <c r="R4743" s="932"/>
      <c r="S4743" s="931"/>
      <c r="W4743" s="932"/>
    </row>
    <row r="4744" spans="1:23" s="563" customFormat="1" ht="15" customHeight="1" x14ac:dyDescent="0.25">
      <c r="A4744" s="934"/>
      <c r="B4744" s="929"/>
      <c r="C4744" s="935"/>
      <c r="D4744" s="530"/>
      <c r="E4744" s="930"/>
      <c r="F4744" s="934"/>
      <c r="G4744" s="935"/>
      <c r="R4744" s="932"/>
      <c r="S4744" s="931"/>
      <c r="W4744" s="932"/>
    </row>
    <row r="4745" spans="1:23" s="563" customFormat="1" ht="15" customHeight="1" x14ac:dyDescent="0.25">
      <c r="A4745" s="934"/>
      <c r="B4745" s="929"/>
      <c r="C4745" s="935"/>
      <c r="D4745" s="530"/>
      <c r="E4745" s="930"/>
      <c r="F4745" s="934"/>
      <c r="G4745" s="935"/>
      <c r="R4745" s="932"/>
      <c r="S4745" s="931"/>
      <c r="W4745" s="932"/>
    </row>
    <row r="4746" spans="1:23" s="563" customFormat="1" ht="15" customHeight="1" x14ac:dyDescent="0.25">
      <c r="A4746" s="934"/>
      <c r="B4746" s="929"/>
      <c r="C4746" s="935"/>
      <c r="D4746" s="530"/>
      <c r="E4746" s="930"/>
      <c r="F4746" s="934"/>
      <c r="G4746" s="935"/>
      <c r="R4746" s="932"/>
      <c r="S4746" s="931"/>
      <c r="W4746" s="932"/>
    </row>
    <row r="4747" spans="1:23" s="563" customFormat="1" ht="15" customHeight="1" x14ac:dyDescent="0.25">
      <c r="A4747" s="934"/>
      <c r="B4747" s="929"/>
      <c r="C4747" s="935"/>
      <c r="D4747" s="530"/>
      <c r="E4747" s="930"/>
      <c r="F4747" s="934"/>
      <c r="G4747" s="935"/>
      <c r="R4747" s="932"/>
      <c r="S4747" s="931"/>
      <c r="W4747" s="932"/>
    </row>
    <row r="4748" spans="1:23" s="563" customFormat="1" ht="15" customHeight="1" x14ac:dyDescent="0.25">
      <c r="A4748" s="934"/>
      <c r="B4748" s="929"/>
      <c r="C4748" s="935"/>
      <c r="D4748" s="530"/>
      <c r="E4748" s="930"/>
      <c r="F4748" s="934"/>
      <c r="G4748" s="935"/>
      <c r="R4748" s="932"/>
      <c r="S4748" s="931"/>
      <c r="W4748" s="932"/>
    </row>
    <row r="4749" spans="1:23" s="563" customFormat="1" ht="15" customHeight="1" x14ac:dyDescent="0.25">
      <c r="A4749" s="934"/>
      <c r="B4749" s="929"/>
      <c r="C4749" s="935"/>
      <c r="D4749" s="530"/>
      <c r="E4749" s="930"/>
      <c r="F4749" s="934"/>
      <c r="G4749" s="935"/>
      <c r="R4749" s="932"/>
      <c r="S4749" s="931"/>
      <c r="W4749" s="932"/>
    </row>
    <row r="4750" spans="1:23" s="563" customFormat="1" ht="15" customHeight="1" x14ac:dyDescent="0.25">
      <c r="A4750" s="934"/>
      <c r="B4750" s="929"/>
      <c r="C4750" s="935"/>
      <c r="D4750" s="530"/>
      <c r="E4750" s="930"/>
      <c r="F4750" s="934"/>
      <c r="G4750" s="935"/>
      <c r="R4750" s="932"/>
      <c r="S4750" s="931"/>
      <c r="W4750" s="932"/>
    </row>
    <row r="4751" spans="1:23" s="563" customFormat="1" ht="15" customHeight="1" x14ac:dyDescent="0.25">
      <c r="A4751" s="934"/>
      <c r="B4751" s="929"/>
      <c r="C4751" s="935"/>
      <c r="D4751" s="530"/>
      <c r="E4751" s="930"/>
      <c r="F4751" s="934"/>
      <c r="G4751" s="935"/>
      <c r="R4751" s="932"/>
      <c r="S4751" s="931"/>
      <c r="W4751" s="932"/>
    </row>
    <row r="4752" spans="1:23" s="563" customFormat="1" ht="15" customHeight="1" x14ac:dyDescent="0.25">
      <c r="A4752" s="934"/>
      <c r="B4752" s="929"/>
      <c r="C4752" s="935"/>
      <c r="D4752" s="530"/>
      <c r="E4752" s="930"/>
      <c r="F4752" s="934"/>
      <c r="G4752" s="935"/>
      <c r="R4752" s="932"/>
      <c r="S4752" s="931"/>
      <c r="W4752" s="932"/>
    </row>
    <row r="4753" spans="1:23" s="563" customFormat="1" ht="15" customHeight="1" x14ac:dyDescent="0.25">
      <c r="A4753" s="934"/>
      <c r="B4753" s="929"/>
      <c r="C4753" s="935"/>
      <c r="D4753" s="530"/>
      <c r="E4753" s="930"/>
      <c r="F4753" s="934"/>
      <c r="G4753" s="935"/>
      <c r="R4753" s="932"/>
      <c r="S4753" s="931"/>
      <c r="W4753" s="932"/>
    </row>
    <row r="4754" spans="1:23" s="563" customFormat="1" ht="15" customHeight="1" x14ac:dyDescent="0.25">
      <c r="A4754" s="934"/>
      <c r="B4754" s="929"/>
      <c r="C4754" s="935"/>
      <c r="D4754" s="530"/>
      <c r="E4754" s="930"/>
      <c r="F4754" s="934"/>
      <c r="G4754" s="935"/>
      <c r="R4754" s="932"/>
      <c r="S4754" s="931"/>
      <c r="W4754" s="932"/>
    </row>
    <row r="4755" spans="1:23" s="563" customFormat="1" ht="15" customHeight="1" x14ac:dyDescent="0.25">
      <c r="A4755" s="934"/>
      <c r="B4755" s="929"/>
      <c r="C4755" s="935"/>
      <c r="D4755" s="530"/>
      <c r="E4755" s="930"/>
      <c r="F4755" s="934"/>
      <c r="G4755" s="935"/>
      <c r="R4755" s="932"/>
      <c r="S4755" s="931"/>
      <c r="W4755" s="932"/>
    </row>
    <row r="4756" spans="1:23" s="563" customFormat="1" ht="15" customHeight="1" x14ac:dyDescent="0.25">
      <c r="A4756" s="934"/>
      <c r="B4756" s="929"/>
      <c r="C4756" s="935"/>
      <c r="D4756" s="530"/>
      <c r="E4756" s="930"/>
      <c r="F4756" s="934"/>
      <c r="G4756" s="935"/>
      <c r="R4756" s="932"/>
      <c r="S4756" s="931"/>
      <c r="W4756" s="932"/>
    </row>
    <row r="4757" spans="1:23" s="563" customFormat="1" ht="15" customHeight="1" x14ac:dyDescent="0.25">
      <c r="A4757" s="934"/>
      <c r="B4757" s="929"/>
      <c r="C4757" s="935"/>
      <c r="D4757" s="530"/>
      <c r="E4757" s="930"/>
      <c r="F4757" s="934"/>
      <c r="G4757" s="935"/>
      <c r="R4757" s="932"/>
      <c r="S4757" s="931"/>
      <c r="W4757" s="932"/>
    </row>
    <row r="4758" spans="1:23" s="563" customFormat="1" ht="15" customHeight="1" x14ac:dyDescent="0.25">
      <c r="A4758" s="934"/>
      <c r="B4758" s="929"/>
      <c r="C4758" s="935"/>
      <c r="D4758" s="530"/>
      <c r="E4758" s="930"/>
      <c r="F4758" s="934"/>
      <c r="G4758" s="935"/>
      <c r="R4758" s="932"/>
      <c r="S4758" s="931"/>
      <c r="W4758" s="932"/>
    </row>
    <row r="4759" spans="1:23" s="563" customFormat="1" ht="15" customHeight="1" x14ac:dyDescent="0.25">
      <c r="A4759" s="934"/>
      <c r="B4759" s="929"/>
      <c r="C4759" s="935"/>
      <c r="D4759" s="530"/>
      <c r="E4759" s="930"/>
      <c r="F4759" s="934"/>
      <c r="G4759" s="935"/>
      <c r="R4759" s="932"/>
      <c r="S4759" s="931"/>
      <c r="W4759" s="932"/>
    </row>
    <row r="4760" spans="1:23" s="563" customFormat="1" ht="15" customHeight="1" x14ac:dyDescent="0.25">
      <c r="A4760" s="934"/>
      <c r="B4760" s="929"/>
      <c r="C4760" s="935"/>
      <c r="D4760" s="530"/>
      <c r="E4760" s="930"/>
      <c r="F4760" s="934"/>
      <c r="G4760" s="935"/>
      <c r="R4760" s="932"/>
      <c r="S4760" s="931"/>
      <c r="W4760" s="932"/>
    </row>
    <row r="4761" spans="1:23" s="563" customFormat="1" ht="15" customHeight="1" x14ac:dyDescent="0.25">
      <c r="A4761" s="934"/>
      <c r="B4761" s="929"/>
      <c r="C4761" s="935"/>
      <c r="D4761" s="530"/>
      <c r="E4761" s="930"/>
      <c r="F4761" s="934"/>
      <c r="G4761" s="935"/>
      <c r="R4761" s="932"/>
      <c r="S4761" s="931"/>
      <c r="W4761" s="932"/>
    </row>
    <row r="4762" spans="1:23" s="563" customFormat="1" ht="15" customHeight="1" x14ac:dyDescent="0.25">
      <c r="A4762" s="934"/>
      <c r="B4762" s="929"/>
      <c r="C4762" s="935"/>
      <c r="D4762" s="530"/>
      <c r="E4762" s="930"/>
      <c r="F4762" s="934"/>
      <c r="G4762" s="935"/>
      <c r="R4762" s="932"/>
      <c r="S4762" s="931"/>
      <c r="W4762" s="932"/>
    </row>
    <row r="4763" spans="1:23" s="563" customFormat="1" ht="15" customHeight="1" x14ac:dyDescent="0.25">
      <c r="A4763" s="934"/>
      <c r="B4763" s="929"/>
      <c r="C4763" s="935"/>
      <c r="D4763" s="530"/>
      <c r="E4763" s="930"/>
      <c r="F4763" s="934"/>
      <c r="G4763" s="935"/>
      <c r="R4763" s="932"/>
      <c r="S4763" s="931"/>
      <c r="W4763" s="932"/>
    </row>
    <row r="4764" spans="1:23" s="563" customFormat="1" ht="15" customHeight="1" x14ac:dyDescent="0.25">
      <c r="A4764" s="934"/>
      <c r="B4764" s="929"/>
      <c r="C4764" s="935"/>
      <c r="D4764" s="530"/>
      <c r="E4764" s="930"/>
      <c r="F4764" s="934"/>
      <c r="G4764" s="935"/>
      <c r="R4764" s="932"/>
      <c r="S4764" s="931"/>
      <c r="W4764" s="932"/>
    </row>
    <row r="4765" spans="1:23" s="563" customFormat="1" ht="15" customHeight="1" x14ac:dyDescent="0.25">
      <c r="A4765" s="934"/>
      <c r="B4765" s="929"/>
      <c r="C4765" s="935"/>
      <c r="D4765" s="530"/>
      <c r="E4765" s="930"/>
      <c r="F4765" s="934"/>
      <c r="G4765" s="935"/>
      <c r="R4765" s="932"/>
      <c r="S4765" s="931"/>
      <c r="W4765" s="932"/>
    </row>
    <row r="4766" spans="1:23" s="563" customFormat="1" ht="15" customHeight="1" x14ac:dyDescent="0.25">
      <c r="A4766" s="934"/>
      <c r="B4766" s="929"/>
      <c r="C4766" s="935"/>
      <c r="D4766" s="530"/>
      <c r="E4766" s="930"/>
      <c r="F4766" s="934"/>
      <c r="G4766" s="935"/>
      <c r="R4766" s="932"/>
      <c r="S4766" s="931"/>
      <c r="W4766" s="932"/>
    </row>
    <row r="4767" spans="1:23" s="563" customFormat="1" ht="15" customHeight="1" x14ac:dyDescent="0.25">
      <c r="A4767" s="934"/>
      <c r="B4767" s="929"/>
      <c r="C4767" s="935"/>
      <c r="D4767" s="530"/>
      <c r="E4767" s="930"/>
      <c r="F4767" s="934"/>
      <c r="G4767" s="935"/>
      <c r="R4767" s="932"/>
      <c r="S4767" s="931"/>
      <c r="W4767" s="932"/>
    </row>
    <row r="4768" spans="1:23" s="563" customFormat="1" ht="15" customHeight="1" x14ac:dyDescent="0.25">
      <c r="A4768" s="934"/>
      <c r="B4768" s="929"/>
      <c r="C4768" s="935"/>
      <c r="D4768" s="530"/>
      <c r="E4768" s="930"/>
      <c r="F4768" s="934"/>
      <c r="G4768" s="935"/>
      <c r="R4768" s="932"/>
      <c r="S4768" s="931"/>
      <c r="W4768" s="932"/>
    </row>
    <row r="4769" spans="1:23" s="563" customFormat="1" ht="15" customHeight="1" x14ac:dyDescent="0.25">
      <c r="A4769" s="934"/>
      <c r="B4769" s="929"/>
      <c r="C4769" s="935"/>
      <c r="D4769" s="530"/>
      <c r="E4769" s="930"/>
      <c r="F4769" s="934"/>
      <c r="G4769" s="935"/>
      <c r="R4769" s="932"/>
      <c r="S4769" s="931"/>
      <c r="W4769" s="932"/>
    </row>
    <row r="4770" spans="1:23" s="563" customFormat="1" ht="15" customHeight="1" x14ac:dyDescent="0.25">
      <c r="A4770" s="934"/>
      <c r="B4770" s="929"/>
      <c r="C4770" s="935"/>
      <c r="D4770" s="530"/>
      <c r="E4770" s="930"/>
      <c r="F4770" s="934"/>
      <c r="G4770" s="935"/>
      <c r="R4770" s="932"/>
      <c r="S4770" s="931"/>
      <c r="W4770" s="932"/>
    </row>
    <row r="4771" spans="1:23" s="563" customFormat="1" ht="15" customHeight="1" x14ac:dyDescent="0.25">
      <c r="A4771" s="934"/>
      <c r="B4771" s="929"/>
      <c r="C4771" s="935"/>
      <c r="D4771" s="530"/>
      <c r="E4771" s="930"/>
      <c r="F4771" s="934"/>
      <c r="G4771" s="935"/>
      <c r="R4771" s="932"/>
      <c r="S4771" s="931"/>
      <c r="W4771" s="932"/>
    </row>
    <row r="4772" spans="1:23" s="563" customFormat="1" ht="15" customHeight="1" x14ac:dyDescent="0.25">
      <c r="A4772" s="934"/>
      <c r="B4772" s="929"/>
      <c r="C4772" s="935"/>
      <c r="D4772" s="530"/>
      <c r="E4772" s="930"/>
      <c r="F4772" s="934"/>
      <c r="G4772" s="935"/>
      <c r="R4772" s="932"/>
      <c r="S4772" s="931"/>
      <c r="W4772" s="932"/>
    </row>
    <row r="4773" spans="1:23" s="563" customFormat="1" ht="15" customHeight="1" x14ac:dyDescent="0.25">
      <c r="A4773" s="934"/>
      <c r="B4773" s="929"/>
      <c r="C4773" s="935"/>
      <c r="D4773" s="530"/>
      <c r="E4773" s="930"/>
      <c r="F4773" s="934"/>
      <c r="G4773" s="935"/>
      <c r="R4773" s="932"/>
      <c r="S4773" s="931"/>
      <c r="W4773" s="932"/>
    </row>
    <row r="4774" spans="1:23" s="563" customFormat="1" ht="15" customHeight="1" x14ac:dyDescent="0.25">
      <c r="A4774" s="934"/>
      <c r="B4774" s="929"/>
      <c r="C4774" s="935"/>
      <c r="D4774" s="530"/>
      <c r="E4774" s="930"/>
      <c r="F4774" s="934"/>
      <c r="G4774" s="935"/>
      <c r="R4774" s="932"/>
      <c r="S4774" s="931"/>
      <c r="W4774" s="932"/>
    </row>
    <row r="4775" spans="1:23" s="563" customFormat="1" ht="15" customHeight="1" x14ac:dyDescent="0.25">
      <c r="A4775" s="934"/>
      <c r="B4775" s="929"/>
      <c r="C4775" s="935"/>
      <c r="D4775" s="530"/>
      <c r="E4775" s="930"/>
      <c r="F4775" s="934"/>
      <c r="G4775" s="935"/>
      <c r="R4775" s="932"/>
      <c r="S4775" s="931"/>
      <c r="W4775" s="932"/>
    </row>
    <row r="4776" spans="1:23" s="563" customFormat="1" ht="15" customHeight="1" x14ac:dyDescent="0.25">
      <c r="A4776" s="934"/>
      <c r="B4776" s="929"/>
      <c r="C4776" s="935"/>
      <c r="D4776" s="530"/>
      <c r="E4776" s="930"/>
      <c r="F4776" s="934"/>
      <c r="G4776" s="935"/>
      <c r="R4776" s="932"/>
      <c r="S4776" s="931"/>
      <c r="W4776" s="932"/>
    </row>
    <row r="4777" spans="1:23" s="563" customFormat="1" ht="15" customHeight="1" x14ac:dyDescent="0.25">
      <c r="A4777" s="934"/>
      <c r="B4777" s="929"/>
      <c r="C4777" s="935"/>
      <c r="D4777" s="530"/>
      <c r="E4777" s="930"/>
      <c r="F4777" s="934"/>
      <c r="G4777" s="935"/>
      <c r="R4777" s="932"/>
      <c r="S4777" s="931"/>
      <c r="W4777" s="932"/>
    </row>
    <row r="4778" spans="1:23" s="563" customFormat="1" ht="15" customHeight="1" x14ac:dyDescent="0.25">
      <c r="A4778" s="934"/>
      <c r="B4778" s="929"/>
      <c r="C4778" s="935"/>
      <c r="D4778" s="530"/>
      <c r="E4778" s="930"/>
      <c r="F4778" s="934"/>
      <c r="G4778" s="935"/>
      <c r="R4778" s="932"/>
      <c r="S4778" s="931"/>
      <c r="W4778" s="932"/>
    </row>
    <row r="4779" spans="1:23" s="563" customFormat="1" ht="15" customHeight="1" x14ac:dyDescent="0.25">
      <c r="A4779" s="934"/>
      <c r="B4779" s="929"/>
      <c r="C4779" s="935"/>
      <c r="D4779" s="530"/>
      <c r="E4779" s="930"/>
      <c r="F4779" s="934"/>
      <c r="G4779" s="935"/>
      <c r="R4779" s="932"/>
      <c r="S4779" s="931"/>
      <c r="W4779" s="932"/>
    </row>
    <row r="4780" spans="1:23" s="563" customFormat="1" ht="15" customHeight="1" x14ac:dyDescent="0.25">
      <c r="A4780" s="934"/>
      <c r="B4780" s="929"/>
      <c r="C4780" s="935"/>
      <c r="D4780" s="530"/>
      <c r="E4780" s="930"/>
      <c r="F4780" s="934"/>
      <c r="G4780" s="935"/>
      <c r="R4780" s="932"/>
      <c r="S4780" s="931"/>
      <c r="W4780" s="932"/>
    </row>
    <row r="4781" spans="1:23" s="563" customFormat="1" ht="15" customHeight="1" x14ac:dyDescent="0.25">
      <c r="A4781" s="934"/>
      <c r="B4781" s="929"/>
      <c r="C4781" s="935"/>
      <c r="D4781" s="530"/>
      <c r="E4781" s="930"/>
      <c r="F4781" s="934"/>
      <c r="G4781" s="935"/>
      <c r="R4781" s="932"/>
      <c r="S4781" s="931"/>
      <c r="W4781" s="932"/>
    </row>
    <row r="4782" spans="1:23" s="563" customFormat="1" ht="15" customHeight="1" x14ac:dyDescent="0.25">
      <c r="A4782" s="934"/>
      <c r="B4782" s="929"/>
      <c r="C4782" s="935"/>
      <c r="D4782" s="530"/>
      <c r="E4782" s="930"/>
      <c r="F4782" s="934"/>
      <c r="G4782" s="935"/>
      <c r="R4782" s="932"/>
      <c r="S4782" s="931"/>
      <c r="W4782" s="932"/>
    </row>
    <row r="4783" spans="1:23" s="563" customFormat="1" ht="15" customHeight="1" x14ac:dyDescent="0.25">
      <c r="A4783" s="934"/>
      <c r="B4783" s="929"/>
      <c r="C4783" s="935"/>
      <c r="D4783" s="530"/>
      <c r="E4783" s="930"/>
      <c r="F4783" s="934"/>
      <c r="G4783" s="935"/>
      <c r="R4783" s="932"/>
      <c r="S4783" s="931"/>
      <c r="W4783" s="932"/>
    </row>
    <row r="4784" spans="1:23" s="563" customFormat="1" ht="15" customHeight="1" x14ac:dyDescent="0.25">
      <c r="A4784" s="934"/>
      <c r="B4784" s="929"/>
      <c r="C4784" s="935"/>
      <c r="D4784" s="530"/>
      <c r="E4784" s="930"/>
      <c r="F4784" s="934"/>
      <c r="G4784" s="935"/>
      <c r="R4784" s="932"/>
      <c r="S4784" s="931"/>
      <c r="W4784" s="932"/>
    </row>
    <row r="4785" spans="1:23" s="563" customFormat="1" ht="15" customHeight="1" x14ac:dyDescent="0.25">
      <c r="A4785" s="934"/>
      <c r="B4785" s="929"/>
      <c r="C4785" s="935"/>
      <c r="D4785" s="530"/>
      <c r="E4785" s="930"/>
      <c r="F4785" s="934"/>
      <c r="G4785" s="935"/>
      <c r="R4785" s="932"/>
      <c r="S4785" s="931"/>
      <c r="W4785" s="932"/>
    </row>
    <row r="4786" spans="1:23" s="563" customFormat="1" ht="15" customHeight="1" x14ac:dyDescent="0.25">
      <c r="A4786" s="934"/>
      <c r="B4786" s="929"/>
      <c r="C4786" s="935"/>
      <c r="D4786" s="530"/>
      <c r="E4786" s="930"/>
      <c r="F4786" s="934"/>
      <c r="G4786" s="935"/>
      <c r="R4786" s="932"/>
      <c r="S4786" s="931"/>
      <c r="W4786" s="932"/>
    </row>
    <row r="4787" spans="1:23" s="563" customFormat="1" ht="15" customHeight="1" x14ac:dyDescent="0.25">
      <c r="A4787" s="934"/>
      <c r="B4787" s="929"/>
      <c r="C4787" s="935"/>
      <c r="D4787" s="530"/>
      <c r="E4787" s="930"/>
      <c r="F4787" s="934"/>
      <c r="G4787" s="935"/>
      <c r="R4787" s="932"/>
      <c r="S4787" s="931"/>
      <c r="W4787" s="932"/>
    </row>
    <row r="4788" spans="1:23" s="563" customFormat="1" ht="15" customHeight="1" x14ac:dyDescent="0.25">
      <c r="A4788" s="934"/>
      <c r="B4788" s="929"/>
      <c r="C4788" s="935"/>
      <c r="D4788" s="530"/>
      <c r="E4788" s="930"/>
      <c r="F4788" s="934"/>
      <c r="G4788" s="935"/>
      <c r="R4788" s="932"/>
      <c r="S4788" s="931"/>
      <c r="W4788" s="932"/>
    </row>
    <row r="4789" spans="1:23" s="563" customFormat="1" ht="15" customHeight="1" x14ac:dyDescent="0.25">
      <c r="A4789" s="934"/>
      <c r="B4789" s="929"/>
      <c r="C4789" s="935"/>
      <c r="D4789" s="530"/>
      <c r="E4789" s="930"/>
      <c r="F4789" s="934"/>
      <c r="G4789" s="935"/>
      <c r="R4789" s="932"/>
      <c r="S4789" s="931"/>
      <c r="W4789" s="932"/>
    </row>
    <row r="4790" spans="1:23" s="563" customFormat="1" ht="15" customHeight="1" x14ac:dyDescent="0.25">
      <c r="A4790" s="934"/>
      <c r="B4790" s="929"/>
      <c r="C4790" s="935"/>
      <c r="D4790" s="530"/>
      <c r="E4790" s="930"/>
      <c r="F4790" s="934"/>
      <c r="G4790" s="935"/>
      <c r="R4790" s="932"/>
      <c r="S4790" s="931"/>
      <c r="W4790" s="932"/>
    </row>
    <row r="4791" spans="1:23" s="563" customFormat="1" ht="15" customHeight="1" x14ac:dyDescent="0.25">
      <c r="A4791" s="934"/>
      <c r="B4791" s="929"/>
      <c r="C4791" s="935"/>
      <c r="D4791" s="530"/>
      <c r="E4791" s="930"/>
      <c r="F4791" s="934"/>
      <c r="G4791" s="935"/>
      <c r="R4791" s="932"/>
      <c r="S4791" s="931"/>
      <c r="W4791" s="932"/>
    </row>
    <row r="4792" spans="1:23" s="563" customFormat="1" ht="15" customHeight="1" x14ac:dyDescent="0.25">
      <c r="A4792" s="934"/>
      <c r="B4792" s="929"/>
      <c r="C4792" s="935"/>
      <c r="D4792" s="530"/>
      <c r="E4792" s="930"/>
      <c r="F4792" s="934"/>
      <c r="G4792" s="935"/>
      <c r="R4792" s="932"/>
      <c r="S4792" s="931"/>
      <c r="W4792" s="932"/>
    </row>
    <row r="4793" spans="1:23" s="563" customFormat="1" ht="15" customHeight="1" x14ac:dyDescent="0.25">
      <c r="A4793" s="934"/>
      <c r="B4793" s="929"/>
      <c r="C4793" s="935"/>
      <c r="D4793" s="530"/>
      <c r="E4793" s="930"/>
      <c r="F4793" s="934"/>
      <c r="G4793" s="935"/>
      <c r="R4793" s="932"/>
      <c r="S4793" s="931"/>
      <c r="W4793" s="932"/>
    </row>
    <row r="4794" spans="1:23" s="563" customFormat="1" ht="15" customHeight="1" x14ac:dyDescent="0.25">
      <c r="A4794" s="934"/>
      <c r="B4794" s="929"/>
      <c r="C4794" s="935"/>
      <c r="D4794" s="530"/>
      <c r="E4794" s="930"/>
      <c r="F4794" s="934"/>
      <c r="G4794" s="935"/>
      <c r="R4794" s="932"/>
      <c r="S4794" s="931"/>
      <c r="W4794" s="932"/>
    </row>
    <row r="4795" spans="1:23" s="563" customFormat="1" ht="15" customHeight="1" x14ac:dyDescent="0.25">
      <c r="A4795" s="934"/>
      <c r="B4795" s="929"/>
      <c r="C4795" s="935"/>
      <c r="D4795" s="530"/>
      <c r="E4795" s="930"/>
      <c r="F4795" s="934"/>
      <c r="G4795" s="935"/>
      <c r="R4795" s="932"/>
      <c r="S4795" s="931"/>
      <c r="W4795" s="932"/>
    </row>
    <row r="4796" spans="1:23" s="563" customFormat="1" ht="15" customHeight="1" x14ac:dyDescent="0.25">
      <c r="A4796" s="934"/>
      <c r="B4796" s="929"/>
      <c r="C4796" s="935"/>
      <c r="D4796" s="530"/>
      <c r="E4796" s="930"/>
      <c r="F4796" s="934"/>
      <c r="G4796" s="935"/>
      <c r="R4796" s="932"/>
      <c r="S4796" s="931"/>
      <c r="W4796" s="932"/>
    </row>
    <row r="4797" spans="1:23" s="563" customFormat="1" ht="15" customHeight="1" x14ac:dyDescent="0.25">
      <c r="A4797" s="934"/>
      <c r="B4797" s="929"/>
      <c r="C4797" s="935"/>
      <c r="D4797" s="530"/>
      <c r="E4797" s="930"/>
      <c r="F4797" s="934"/>
      <c r="G4797" s="935"/>
      <c r="R4797" s="932"/>
      <c r="S4797" s="931"/>
      <c r="W4797" s="932"/>
    </row>
    <row r="4798" spans="1:23" s="563" customFormat="1" ht="15" customHeight="1" x14ac:dyDescent="0.25">
      <c r="A4798" s="934"/>
      <c r="B4798" s="929"/>
      <c r="C4798" s="935"/>
      <c r="D4798" s="530"/>
      <c r="E4798" s="930"/>
      <c r="F4798" s="934"/>
      <c r="G4798" s="935"/>
      <c r="R4798" s="932"/>
      <c r="S4798" s="931"/>
      <c r="W4798" s="932"/>
    </row>
    <row r="4799" spans="1:23" s="563" customFormat="1" ht="15" customHeight="1" x14ac:dyDescent="0.25">
      <c r="A4799" s="934"/>
      <c r="B4799" s="929"/>
      <c r="C4799" s="935"/>
      <c r="D4799" s="530"/>
      <c r="E4799" s="930"/>
      <c r="F4799" s="934"/>
      <c r="G4799" s="935"/>
      <c r="R4799" s="932"/>
      <c r="S4799" s="931"/>
      <c r="W4799" s="932"/>
    </row>
    <row r="4800" spans="1:23" s="563" customFormat="1" ht="15" customHeight="1" x14ac:dyDescent="0.25">
      <c r="A4800" s="934"/>
      <c r="B4800" s="929"/>
      <c r="C4800" s="935"/>
      <c r="D4800" s="530"/>
      <c r="E4800" s="930"/>
      <c r="F4800" s="934"/>
      <c r="G4800" s="935"/>
      <c r="R4800" s="932"/>
      <c r="S4800" s="931"/>
      <c r="W4800" s="932"/>
    </row>
    <row r="4801" spans="1:23" s="563" customFormat="1" ht="15" customHeight="1" x14ac:dyDescent="0.25">
      <c r="A4801" s="934"/>
      <c r="B4801" s="929"/>
      <c r="C4801" s="935"/>
      <c r="D4801" s="530"/>
      <c r="E4801" s="930"/>
      <c r="F4801" s="934"/>
      <c r="G4801" s="935"/>
      <c r="R4801" s="932"/>
      <c r="S4801" s="931"/>
      <c r="W4801" s="932"/>
    </row>
    <row r="4802" spans="1:23" s="563" customFormat="1" ht="15" customHeight="1" x14ac:dyDescent="0.25">
      <c r="A4802" s="934"/>
      <c r="B4802" s="929"/>
      <c r="C4802" s="935"/>
      <c r="D4802" s="530"/>
      <c r="E4802" s="930"/>
      <c r="F4802" s="934"/>
      <c r="G4802" s="935"/>
      <c r="R4802" s="932"/>
      <c r="S4802" s="931"/>
      <c r="W4802" s="932"/>
    </row>
    <row r="4803" spans="1:23" s="563" customFormat="1" ht="15" customHeight="1" x14ac:dyDescent="0.25">
      <c r="A4803" s="934"/>
      <c r="B4803" s="929"/>
      <c r="C4803" s="935"/>
      <c r="D4803" s="530"/>
      <c r="E4803" s="930"/>
      <c r="F4803" s="934"/>
      <c r="G4803" s="935"/>
      <c r="R4803" s="932"/>
      <c r="S4803" s="931"/>
      <c r="W4803" s="932"/>
    </row>
    <row r="4804" spans="1:23" s="563" customFormat="1" ht="15" customHeight="1" x14ac:dyDescent="0.25">
      <c r="A4804" s="934"/>
      <c r="B4804" s="929"/>
      <c r="C4804" s="935"/>
      <c r="D4804" s="530"/>
      <c r="E4804" s="930"/>
      <c r="F4804" s="934"/>
      <c r="G4804" s="935"/>
      <c r="R4804" s="932"/>
      <c r="S4804" s="931"/>
      <c r="W4804" s="932"/>
    </row>
    <row r="4805" spans="1:23" s="563" customFormat="1" ht="15" customHeight="1" x14ac:dyDescent="0.25">
      <c r="A4805" s="934"/>
      <c r="B4805" s="929"/>
      <c r="C4805" s="935"/>
      <c r="D4805" s="530"/>
      <c r="E4805" s="930"/>
      <c r="F4805" s="934"/>
      <c r="G4805" s="935"/>
      <c r="R4805" s="932"/>
      <c r="S4805" s="931"/>
      <c r="W4805" s="932"/>
    </row>
    <row r="4806" spans="1:23" s="563" customFormat="1" ht="15" customHeight="1" x14ac:dyDescent="0.25">
      <c r="A4806" s="934"/>
      <c r="B4806" s="929"/>
      <c r="C4806" s="935"/>
      <c r="D4806" s="530"/>
      <c r="E4806" s="930"/>
      <c r="F4806" s="934"/>
      <c r="G4806" s="935"/>
      <c r="R4806" s="932"/>
      <c r="S4806" s="931"/>
      <c r="W4806" s="932"/>
    </row>
    <row r="4807" spans="1:23" s="563" customFormat="1" ht="15" customHeight="1" x14ac:dyDescent="0.25">
      <c r="A4807" s="934"/>
      <c r="B4807" s="929"/>
      <c r="C4807" s="935"/>
      <c r="D4807" s="530"/>
      <c r="E4807" s="930"/>
      <c r="F4807" s="934"/>
      <c r="G4807" s="935"/>
      <c r="R4807" s="932"/>
      <c r="S4807" s="931"/>
      <c r="W4807" s="932"/>
    </row>
    <row r="4808" spans="1:23" s="563" customFormat="1" ht="15" customHeight="1" x14ac:dyDescent="0.25">
      <c r="A4808" s="934"/>
      <c r="B4808" s="929"/>
      <c r="C4808" s="935"/>
      <c r="D4808" s="530"/>
      <c r="E4808" s="930"/>
      <c r="F4808" s="934"/>
      <c r="G4808" s="935"/>
      <c r="R4808" s="932"/>
      <c r="S4808" s="931"/>
      <c r="W4808" s="932"/>
    </row>
    <row r="4809" spans="1:23" s="563" customFormat="1" ht="15" customHeight="1" x14ac:dyDescent="0.25">
      <c r="A4809" s="934"/>
      <c r="B4809" s="929"/>
      <c r="C4809" s="935"/>
      <c r="D4809" s="530"/>
      <c r="E4809" s="930"/>
      <c r="F4809" s="934"/>
      <c r="G4809" s="935"/>
      <c r="R4809" s="932"/>
      <c r="S4809" s="931"/>
      <c r="W4809" s="932"/>
    </row>
    <row r="4810" spans="1:23" s="563" customFormat="1" ht="15" customHeight="1" x14ac:dyDescent="0.25">
      <c r="A4810" s="934"/>
      <c r="B4810" s="929"/>
      <c r="C4810" s="935"/>
      <c r="D4810" s="530"/>
      <c r="E4810" s="930"/>
      <c r="F4810" s="934"/>
      <c r="G4810" s="935"/>
      <c r="R4810" s="932"/>
      <c r="S4810" s="931"/>
      <c r="W4810" s="932"/>
    </row>
    <row r="4811" spans="1:23" s="563" customFormat="1" ht="15" customHeight="1" x14ac:dyDescent="0.25">
      <c r="A4811" s="934"/>
      <c r="B4811" s="929"/>
      <c r="C4811" s="935"/>
      <c r="D4811" s="530"/>
      <c r="E4811" s="930"/>
      <c r="F4811" s="934"/>
      <c r="G4811" s="935"/>
      <c r="R4811" s="932"/>
      <c r="S4811" s="931"/>
      <c r="W4811" s="932"/>
    </row>
    <row r="4812" spans="1:23" s="563" customFormat="1" ht="15" customHeight="1" x14ac:dyDescent="0.25">
      <c r="A4812" s="934"/>
      <c r="B4812" s="929"/>
      <c r="C4812" s="935"/>
      <c r="D4812" s="530"/>
      <c r="E4812" s="930"/>
      <c r="F4812" s="934"/>
      <c r="G4812" s="935"/>
      <c r="R4812" s="932"/>
      <c r="S4812" s="931"/>
      <c r="W4812" s="932"/>
    </row>
    <row r="4813" spans="1:23" s="563" customFormat="1" ht="15" customHeight="1" x14ac:dyDescent="0.25">
      <c r="A4813" s="934"/>
      <c r="B4813" s="929"/>
      <c r="C4813" s="935"/>
      <c r="D4813" s="530"/>
      <c r="E4813" s="930"/>
      <c r="F4813" s="934"/>
      <c r="G4813" s="935"/>
      <c r="R4813" s="932"/>
      <c r="S4813" s="931"/>
      <c r="W4813" s="932"/>
    </row>
    <row r="4814" spans="1:23" s="563" customFormat="1" ht="15" customHeight="1" x14ac:dyDescent="0.25">
      <c r="A4814" s="934"/>
      <c r="B4814" s="929"/>
      <c r="C4814" s="935"/>
      <c r="D4814" s="530"/>
      <c r="E4814" s="930"/>
      <c r="F4814" s="934"/>
      <c r="G4814" s="935"/>
      <c r="R4814" s="932"/>
      <c r="S4814" s="931"/>
      <c r="W4814" s="932"/>
    </row>
    <row r="4815" spans="1:23" s="563" customFormat="1" ht="15" customHeight="1" x14ac:dyDescent="0.25">
      <c r="A4815" s="934"/>
      <c r="B4815" s="929"/>
      <c r="C4815" s="935"/>
      <c r="D4815" s="530"/>
      <c r="E4815" s="930"/>
      <c r="F4815" s="934"/>
      <c r="G4815" s="935"/>
      <c r="R4815" s="932"/>
      <c r="S4815" s="931"/>
      <c r="W4815" s="932"/>
    </row>
    <row r="4816" spans="1:23" s="563" customFormat="1" ht="15" customHeight="1" x14ac:dyDescent="0.25">
      <c r="A4816" s="934"/>
      <c r="B4816" s="929"/>
      <c r="C4816" s="935"/>
      <c r="D4816" s="530"/>
      <c r="E4816" s="930"/>
      <c r="F4816" s="934"/>
      <c r="G4816" s="935"/>
      <c r="R4816" s="932"/>
      <c r="S4816" s="931"/>
      <c r="W4816" s="932"/>
    </row>
    <row r="4817" spans="1:23" s="563" customFormat="1" ht="15" customHeight="1" x14ac:dyDescent="0.25">
      <c r="A4817" s="934"/>
      <c r="B4817" s="929"/>
      <c r="C4817" s="935"/>
      <c r="D4817" s="530"/>
      <c r="E4817" s="930"/>
      <c r="F4817" s="934"/>
      <c r="G4817" s="935"/>
      <c r="R4817" s="932"/>
      <c r="S4817" s="931"/>
      <c r="W4817" s="932"/>
    </row>
    <row r="4818" spans="1:23" s="563" customFormat="1" ht="15" customHeight="1" x14ac:dyDescent="0.25">
      <c r="A4818" s="934"/>
      <c r="B4818" s="929"/>
      <c r="C4818" s="935"/>
      <c r="D4818" s="530"/>
      <c r="E4818" s="930"/>
      <c r="F4818" s="934"/>
      <c r="G4818" s="935"/>
      <c r="R4818" s="932"/>
      <c r="S4818" s="931"/>
      <c r="W4818" s="932"/>
    </row>
    <row r="4819" spans="1:23" s="563" customFormat="1" ht="15" customHeight="1" x14ac:dyDescent="0.25">
      <c r="A4819" s="934"/>
      <c r="B4819" s="929"/>
      <c r="C4819" s="935"/>
      <c r="D4819" s="530"/>
      <c r="E4819" s="930"/>
      <c r="F4819" s="934"/>
      <c r="G4819" s="935"/>
      <c r="R4819" s="932"/>
      <c r="S4819" s="931"/>
      <c r="W4819" s="932"/>
    </row>
    <row r="4820" spans="1:23" s="563" customFormat="1" ht="15" customHeight="1" x14ac:dyDescent="0.25">
      <c r="A4820" s="934"/>
      <c r="B4820" s="929"/>
      <c r="C4820" s="935"/>
      <c r="D4820" s="530"/>
      <c r="E4820" s="930"/>
      <c r="F4820" s="934"/>
      <c r="G4820" s="935"/>
      <c r="R4820" s="932"/>
      <c r="S4820" s="931"/>
      <c r="W4820" s="932"/>
    </row>
    <row r="4821" spans="1:23" s="563" customFormat="1" ht="15" customHeight="1" x14ac:dyDescent="0.25">
      <c r="A4821" s="934"/>
      <c r="B4821" s="929"/>
      <c r="C4821" s="935"/>
      <c r="D4821" s="530"/>
      <c r="E4821" s="930"/>
      <c r="F4821" s="934"/>
      <c r="G4821" s="935"/>
      <c r="R4821" s="932"/>
      <c r="S4821" s="931"/>
      <c r="W4821" s="932"/>
    </row>
    <row r="4822" spans="1:23" s="563" customFormat="1" ht="15" customHeight="1" x14ac:dyDescent="0.25">
      <c r="A4822" s="934"/>
      <c r="B4822" s="929"/>
      <c r="C4822" s="935"/>
      <c r="D4822" s="530"/>
      <c r="E4822" s="930"/>
      <c r="F4822" s="934"/>
      <c r="G4822" s="935"/>
      <c r="R4822" s="932"/>
      <c r="S4822" s="931"/>
      <c r="W4822" s="932"/>
    </row>
    <row r="4823" spans="1:23" s="563" customFormat="1" ht="15" customHeight="1" x14ac:dyDescent="0.25">
      <c r="A4823" s="934"/>
      <c r="B4823" s="929"/>
      <c r="C4823" s="935"/>
      <c r="D4823" s="530"/>
      <c r="E4823" s="930"/>
      <c r="F4823" s="934"/>
      <c r="G4823" s="935"/>
      <c r="R4823" s="932"/>
      <c r="S4823" s="931"/>
      <c r="W4823" s="932"/>
    </row>
    <row r="4824" spans="1:23" s="563" customFormat="1" ht="15" customHeight="1" x14ac:dyDescent="0.25">
      <c r="A4824" s="934"/>
      <c r="B4824" s="929"/>
      <c r="C4824" s="935"/>
      <c r="D4824" s="530"/>
      <c r="E4824" s="930"/>
      <c r="F4824" s="934"/>
      <c r="G4824" s="935"/>
      <c r="R4824" s="932"/>
      <c r="S4824" s="931"/>
      <c r="W4824" s="932"/>
    </row>
    <row r="4825" spans="1:23" s="563" customFormat="1" ht="15" customHeight="1" x14ac:dyDescent="0.25">
      <c r="A4825" s="934"/>
      <c r="B4825" s="929"/>
      <c r="C4825" s="935"/>
      <c r="D4825" s="530"/>
      <c r="E4825" s="930"/>
      <c r="F4825" s="934"/>
      <c r="G4825" s="935"/>
      <c r="R4825" s="932"/>
      <c r="S4825" s="931"/>
      <c r="W4825" s="932"/>
    </row>
    <row r="4826" spans="1:23" s="563" customFormat="1" ht="15" customHeight="1" x14ac:dyDescent="0.25">
      <c r="A4826" s="934"/>
      <c r="B4826" s="929"/>
      <c r="C4826" s="935"/>
      <c r="D4826" s="530"/>
      <c r="E4826" s="930"/>
      <c r="F4826" s="934"/>
      <c r="G4826" s="935"/>
      <c r="R4826" s="932"/>
      <c r="S4826" s="931"/>
      <c r="W4826" s="932"/>
    </row>
    <row r="4827" spans="1:23" s="563" customFormat="1" ht="15" customHeight="1" x14ac:dyDescent="0.25">
      <c r="A4827" s="934"/>
      <c r="B4827" s="929"/>
      <c r="C4827" s="935"/>
      <c r="D4827" s="530"/>
      <c r="E4827" s="930"/>
      <c r="F4827" s="934"/>
      <c r="G4827" s="935"/>
      <c r="R4827" s="932"/>
      <c r="S4827" s="931"/>
      <c r="W4827" s="932"/>
    </row>
    <row r="4828" spans="1:23" s="563" customFormat="1" ht="15" customHeight="1" x14ac:dyDescent="0.25">
      <c r="A4828" s="934"/>
      <c r="B4828" s="929"/>
      <c r="C4828" s="935"/>
      <c r="D4828" s="530"/>
      <c r="E4828" s="930"/>
      <c r="F4828" s="934"/>
      <c r="G4828" s="935"/>
      <c r="R4828" s="932"/>
      <c r="S4828" s="931"/>
      <c r="W4828" s="932"/>
    </row>
    <row r="4829" spans="1:23" s="563" customFormat="1" ht="15" customHeight="1" x14ac:dyDescent="0.25">
      <c r="A4829" s="934"/>
      <c r="B4829" s="929"/>
      <c r="C4829" s="935"/>
      <c r="D4829" s="530"/>
      <c r="E4829" s="930"/>
      <c r="F4829" s="934"/>
      <c r="G4829" s="935"/>
      <c r="R4829" s="932"/>
      <c r="S4829" s="931"/>
      <c r="W4829" s="932"/>
    </row>
    <row r="4830" spans="1:23" s="563" customFormat="1" ht="15" customHeight="1" x14ac:dyDescent="0.25">
      <c r="A4830" s="934"/>
      <c r="B4830" s="929"/>
      <c r="C4830" s="935"/>
      <c r="D4830" s="530"/>
      <c r="E4830" s="930"/>
      <c r="F4830" s="934"/>
      <c r="G4830" s="935"/>
      <c r="R4830" s="932"/>
      <c r="S4830" s="931"/>
      <c r="W4830" s="932"/>
    </row>
    <row r="4831" spans="1:23" s="563" customFormat="1" ht="15" customHeight="1" x14ac:dyDescent="0.25">
      <c r="A4831" s="934"/>
      <c r="B4831" s="929"/>
      <c r="C4831" s="935"/>
      <c r="D4831" s="530"/>
      <c r="E4831" s="930"/>
      <c r="F4831" s="934"/>
      <c r="G4831" s="935"/>
      <c r="R4831" s="932"/>
      <c r="S4831" s="931"/>
      <c r="W4831" s="932"/>
    </row>
    <row r="4832" spans="1:23" s="563" customFormat="1" ht="15" customHeight="1" x14ac:dyDescent="0.25">
      <c r="A4832" s="934"/>
      <c r="B4832" s="929"/>
      <c r="C4832" s="935"/>
      <c r="D4832" s="530"/>
      <c r="E4832" s="930"/>
      <c r="F4832" s="934"/>
      <c r="G4832" s="935"/>
      <c r="R4832" s="932"/>
      <c r="S4832" s="931"/>
      <c r="W4832" s="932"/>
    </row>
    <row r="4833" spans="1:23" s="563" customFormat="1" ht="15" customHeight="1" x14ac:dyDescent="0.25">
      <c r="A4833" s="934"/>
      <c r="B4833" s="929"/>
      <c r="C4833" s="935"/>
      <c r="D4833" s="530"/>
      <c r="E4833" s="930"/>
      <c r="F4833" s="934"/>
      <c r="G4833" s="935"/>
      <c r="R4833" s="932"/>
      <c r="S4833" s="931"/>
      <c r="W4833" s="932"/>
    </row>
    <row r="4834" spans="1:23" s="563" customFormat="1" ht="15" customHeight="1" x14ac:dyDescent="0.25">
      <c r="A4834" s="934"/>
      <c r="B4834" s="929"/>
      <c r="C4834" s="935"/>
      <c r="D4834" s="530"/>
      <c r="E4834" s="930"/>
      <c r="F4834" s="934"/>
      <c r="G4834" s="935"/>
      <c r="R4834" s="932"/>
      <c r="S4834" s="931"/>
      <c r="W4834" s="932"/>
    </row>
    <row r="4835" spans="1:23" s="563" customFormat="1" ht="15" customHeight="1" x14ac:dyDescent="0.25">
      <c r="A4835" s="934"/>
      <c r="B4835" s="929"/>
      <c r="C4835" s="935"/>
      <c r="D4835" s="530"/>
      <c r="E4835" s="930"/>
      <c r="F4835" s="934"/>
      <c r="G4835" s="935"/>
      <c r="R4835" s="932"/>
      <c r="S4835" s="931"/>
      <c r="W4835" s="932"/>
    </row>
    <row r="4836" spans="1:23" s="563" customFormat="1" ht="15" customHeight="1" x14ac:dyDescent="0.25">
      <c r="A4836" s="934"/>
      <c r="B4836" s="929"/>
      <c r="C4836" s="935"/>
      <c r="D4836" s="530"/>
      <c r="E4836" s="930"/>
      <c r="F4836" s="934"/>
      <c r="G4836" s="935"/>
      <c r="R4836" s="932"/>
      <c r="S4836" s="931"/>
      <c r="W4836" s="932"/>
    </row>
    <row r="4837" spans="1:23" s="563" customFormat="1" ht="15" customHeight="1" x14ac:dyDescent="0.25">
      <c r="A4837" s="934"/>
      <c r="B4837" s="929"/>
      <c r="C4837" s="935"/>
      <c r="D4837" s="530"/>
      <c r="E4837" s="930"/>
      <c r="F4837" s="934"/>
      <c r="G4837" s="935"/>
      <c r="R4837" s="932"/>
      <c r="S4837" s="931"/>
      <c r="W4837" s="932"/>
    </row>
    <row r="4838" spans="1:23" s="563" customFormat="1" ht="15" customHeight="1" x14ac:dyDescent="0.25">
      <c r="A4838" s="934"/>
      <c r="B4838" s="929"/>
      <c r="C4838" s="935"/>
      <c r="D4838" s="530"/>
      <c r="E4838" s="930"/>
      <c r="F4838" s="934"/>
      <c r="G4838" s="935"/>
      <c r="R4838" s="932"/>
      <c r="S4838" s="931"/>
      <c r="W4838" s="932"/>
    </row>
    <row r="4839" spans="1:23" s="563" customFormat="1" ht="15" customHeight="1" x14ac:dyDescent="0.25">
      <c r="A4839" s="934"/>
      <c r="B4839" s="929"/>
      <c r="C4839" s="935"/>
      <c r="D4839" s="530"/>
      <c r="E4839" s="930"/>
      <c r="F4839" s="934"/>
      <c r="G4839" s="935"/>
      <c r="R4839" s="932"/>
      <c r="S4839" s="931"/>
      <c r="W4839" s="932"/>
    </row>
    <row r="4840" spans="1:23" s="563" customFormat="1" ht="15" customHeight="1" x14ac:dyDescent="0.25">
      <c r="A4840" s="934"/>
      <c r="B4840" s="929"/>
      <c r="C4840" s="935"/>
      <c r="D4840" s="530"/>
      <c r="E4840" s="930"/>
      <c r="F4840" s="934"/>
      <c r="G4840" s="935"/>
      <c r="R4840" s="932"/>
      <c r="S4840" s="931"/>
      <c r="W4840" s="932"/>
    </row>
    <row r="4841" spans="1:23" s="563" customFormat="1" ht="15" customHeight="1" x14ac:dyDescent="0.25">
      <c r="A4841" s="934"/>
      <c r="B4841" s="929"/>
      <c r="C4841" s="935"/>
      <c r="D4841" s="530"/>
      <c r="E4841" s="930"/>
      <c r="F4841" s="934"/>
      <c r="G4841" s="935"/>
      <c r="R4841" s="932"/>
      <c r="S4841" s="931"/>
      <c r="W4841" s="932"/>
    </row>
    <row r="4842" spans="1:23" s="563" customFormat="1" ht="15" customHeight="1" x14ac:dyDescent="0.25">
      <c r="A4842" s="934"/>
      <c r="B4842" s="929"/>
      <c r="C4842" s="935"/>
      <c r="D4842" s="530"/>
      <c r="E4842" s="930"/>
      <c r="F4842" s="934"/>
      <c r="G4842" s="935"/>
      <c r="R4842" s="932"/>
      <c r="S4842" s="931"/>
      <c r="W4842" s="932"/>
    </row>
    <row r="4843" spans="1:23" s="563" customFormat="1" ht="15" customHeight="1" x14ac:dyDescent="0.25">
      <c r="A4843" s="934"/>
      <c r="B4843" s="929"/>
      <c r="C4843" s="935"/>
      <c r="D4843" s="530"/>
      <c r="E4843" s="930"/>
      <c r="F4843" s="934"/>
      <c r="G4843" s="935"/>
      <c r="R4843" s="932"/>
      <c r="S4843" s="931"/>
      <c r="W4843" s="932"/>
    </row>
    <row r="4844" spans="1:23" s="563" customFormat="1" ht="15" customHeight="1" x14ac:dyDescent="0.25">
      <c r="A4844" s="934"/>
      <c r="B4844" s="929"/>
      <c r="C4844" s="935"/>
      <c r="D4844" s="530"/>
      <c r="E4844" s="930"/>
      <c r="F4844" s="934"/>
      <c r="G4844" s="935"/>
      <c r="R4844" s="932"/>
      <c r="S4844" s="931"/>
      <c r="W4844" s="932"/>
    </row>
    <row r="4845" spans="1:23" s="563" customFormat="1" ht="15" customHeight="1" x14ac:dyDescent="0.25">
      <c r="A4845" s="934"/>
      <c r="B4845" s="929"/>
      <c r="C4845" s="935"/>
      <c r="D4845" s="530"/>
      <c r="E4845" s="930"/>
      <c r="F4845" s="934"/>
      <c r="G4845" s="935"/>
      <c r="R4845" s="932"/>
      <c r="S4845" s="931"/>
      <c r="W4845" s="932"/>
    </row>
    <row r="4846" spans="1:23" s="563" customFormat="1" ht="15" customHeight="1" x14ac:dyDescent="0.25">
      <c r="A4846" s="934"/>
      <c r="B4846" s="929"/>
      <c r="C4846" s="935"/>
      <c r="D4846" s="530"/>
      <c r="E4846" s="930"/>
      <c r="F4846" s="934"/>
      <c r="G4846" s="935"/>
      <c r="R4846" s="932"/>
      <c r="S4846" s="931"/>
      <c r="W4846" s="932"/>
    </row>
    <row r="4847" spans="1:23" s="563" customFormat="1" ht="15" customHeight="1" x14ac:dyDescent="0.25">
      <c r="A4847" s="934"/>
      <c r="B4847" s="929"/>
      <c r="C4847" s="935"/>
      <c r="D4847" s="530"/>
      <c r="E4847" s="930"/>
      <c r="F4847" s="934"/>
      <c r="G4847" s="935"/>
      <c r="R4847" s="932"/>
      <c r="S4847" s="931"/>
      <c r="W4847" s="932"/>
    </row>
    <row r="4848" spans="1:23" s="563" customFormat="1" ht="15" customHeight="1" x14ac:dyDescent="0.25">
      <c r="A4848" s="934"/>
      <c r="B4848" s="929"/>
      <c r="C4848" s="935"/>
      <c r="D4848" s="530"/>
      <c r="E4848" s="930"/>
      <c r="F4848" s="934"/>
      <c r="G4848" s="935"/>
      <c r="R4848" s="932"/>
      <c r="S4848" s="931"/>
      <c r="W4848" s="932"/>
    </row>
    <row r="4849" spans="1:23" s="563" customFormat="1" ht="15" customHeight="1" x14ac:dyDescent="0.25">
      <c r="A4849" s="934"/>
      <c r="B4849" s="929"/>
      <c r="C4849" s="935"/>
      <c r="D4849" s="530"/>
      <c r="E4849" s="930"/>
      <c r="F4849" s="934"/>
      <c r="G4849" s="935"/>
      <c r="R4849" s="932"/>
      <c r="S4849" s="931"/>
      <c r="W4849" s="932"/>
    </row>
    <row r="4850" spans="1:23" s="563" customFormat="1" ht="15" customHeight="1" x14ac:dyDescent="0.25">
      <c r="A4850" s="934"/>
      <c r="B4850" s="929"/>
      <c r="C4850" s="935"/>
      <c r="D4850" s="530"/>
      <c r="E4850" s="930"/>
      <c r="F4850" s="934"/>
      <c r="G4850" s="935"/>
      <c r="R4850" s="932"/>
      <c r="S4850" s="931"/>
      <c r="W4850" s="932"/>
    </row>
    <row r="4851" spans="1:23" s="563" customFormat="1" ht="15" customHeight="1" x14ac:dyDescent="0.25">
      <c r="A4851" s="934"/>
      <c r="B4851" s="929"/>
      <c r="C4851" s="935"/>
      <c r="D4851" s="530"/>
      <c r="E4851" s="930"/>
      <c r="F4851" s="934"/>
      <c r="G4851" s="935"/>
      <c r="R4851" s="932"/>
      <c r="S4851" s="931"/>
      <c r="W4851" s="932"/>
    </row>
    <row r="4852" spans="1:23" s="563" customFormat="1" ht="15" customHeight="1" x14ac:dyDescent="0.25">
      <c r="A4852" s="934"/>
      <c r="B4852" s="929"/>
      <c r="C4852" s="935"/>
      <c r="D4852" s="530"/>
      <c r="E4852" s="930"/>
      <c r="F4852" s="934"/>
      <c r="G4852" s="935"/>
      <c r="R4852" s="932"/>
      <c r="S4852" s="931"/>
      <c r="W4852" s="932"/>
    </row>
    <row r="4853" spans="1:23" s="563" customFormat="1" ht="15" customHeight="1" x14ac:dyDescent="0.25">
      <c r="A4853" s="934"/>
      <c r="B4853" s="929"/>
      <c r="C4853" s="935"/>
      <c r="D4853" s="530"/>
      <c r="E4853" s="930"/>
      <c r="F4853" s="934"/>
      <c r="G4853" s="935"/>
      <c r="R4853" s="932"/>
      <c r="S4853" s="931"/>
      <c r="W4853" s="932"/>
    </row>
    <row r="4854" spans="1:23" s="563" customFormat="1" ht="15" customHeight="1" x14ac:dyDescent="0.25">
      <c r="A4854" s="934"/>
      <c r="B4854" s="929"/>
      <c r="C4854" s="935"/>
      <c r="D4854" s="530"/>
      <c r="E4854" s="930"/>
      <c r="F4854" s="934"/>
      <c r="G4854" s="935"/>
      <c r="R4854" s="932"/>
      <c r="S4854" s="931"/>
      <c r="W4854" s="932"/>
    </row>
    <row r="4855" spans="1:23" s="563" customFormat="1" ht="15" customHeight="1" x14ac:dyDescent="0.25">
      <c r="A4855" s="934"/>
      <c r="B4855" s="929"/>
      <c r="C4855" s="935"/>
      <c r="D4855" s="530"/>
      <c r="E4855" s="930"/>
      <c r="F4855" s="934"/>
      <c r="G4855" s="935"/>
      <c r="R4855" s="932"/>
      <c r="S4855" s="931"/>
      <c r="W4855" s="932"/>
    </row>
    <row r="4856" spans="1:23" s="563" customFormat="1" ht="15" customHeight="1" x14ac:dyDescent="0.25">
      <c r="A4856" s="934"/>
      <c r="B4856" s="929"/>
      <c r="C4856" s="935"/>
      <c r="D4856" s="530"/>
      <c r="E4856" s="930"/>
      <c r="F4856" s="934"/>
      <c r="G4856" s="935"/>
      <c r="R4856" s="932"/>
      <c r="S4856" s="931"/>
      <c r="W4856" s="932"/>
    </row>
    <row r="4857" spans="1:23" s="563" customFormat="1" ht="15" customHeight="1" x14ac:dyDescent="0.25">
      <c r="A4857" s="934"/>
      <c r="B4857" s="929"/>
      <c r="C4857" s="935"/>
      <c r="D4857" s="530"/>
      <c r="E4857" s="930"/>
      <c r="F4857" s="934"/>
      <c r="G4857" s="935"/>
      <c r="R4857" s="932"/>
      <c r="S4857" s="931"/>
      <c r="W4857" s="932"/>
    </row>
    <row r="4858" spans="1:23" s="563" customFormat="1" ht="15" customHeight="1" x14ac:dyDescent="0.25">
      <c r="A4858" s="934"/>
      <c r="B4858" s="929"/>
      <c r="C4858" s="935"/>
      <c r="D4858" s="530"/>
      <c r="E4858" s="930"/>
      <c r="F4858" s="934"/>
      <c r="G4858" s="935"/>
      <c r="R4858" s="932"/>
      <c r="S4858" s="931"/>
      <c r="W4858" s="932"/>
    </row>
    <row r="4859" spans="1:23" s="563" customFormat="1" ht="15" customHeight="1" x14ac:dyDescent="0.25">
      <c r="A4859" s="934"/>
      <c r="B4859" s="929"/>
      <c r="C4859" s="935"/>
      <c r="D4859" s="530"/>
      <c r="E4859" s="930"/>
      <c r="F4859" s="934"/>
      <c r="G4859" s="935"/>
      <c r="R4859" s="932"/>
      <c r="S4859" s="931"/>
      <c r="W4859" s="932"/>
    </row>
    <row r="4860" spans="1:23" s="563" customFormat="1" ht="15" customHeight="1" x14ac:dyDescent="0.25">
      <c r="A4860" s="934"/>
      <c r="B4860" s="929"/>
      <c r="C4860" s="935"/>
      <c r="D4860" s="530"/>
      <c r="E4860" s="930"/>
      <c r="F4860" s="934"/>
      <c r="G4860" s="935"/>
      <c r="R4860" s="932"/>
      <c r="S4860" s="931"/>
      <c r="W4860" s="932"/>
    </row>
    <row r="4861" spans="1:23" s="563" customFormat="1" ht="15" customHeight="1" x14ac:dyDescent="0.25">
      <c r="A4861" s="934"/>
      <c r="B4861" s="929"/>
      <c r="C4861" s="935"/>
      <c r="D4861" s="530"/>
      <c r="E4861" s="930"/>
      <c r="F4861" s="934"/>
      <c r="G4861" s="935"/>
      <c r="R4861" s="932"/>
      <c r="S4861" s="931"/>
      <c r="W4861" s="932"/>
    </row>
    <row r="4862" spans="1:23" s="563" customFormat="1" ht="15" customHeight="1" x14ac:dyDescent="0.25">
      <c r="A4862" s="934"/>
      <c r="B4862" s="929"/>
      <c r="C4862" s="935"/>
      <c r="D4862" s="530"/>
      <c r="E4862" s="930"/>
      <c r="F4862" s="934"/>
      <c r="G4862" s="935"/>
      <c r="R4862" s="932"/>
      <c r="S4862" s="931"/>
      <c r="W4862" s="932"/>
    </row>
    <row r="4863" spans="1:23" s="563" customFormat="1" ht="15" customHeight="1" x14ac:dyDescent="0.25">
      <c r="A4863" s="934"/>
      <c r="B4863" s="929"/>
      <c r="C4863" s="935"/>
      <c r="D4863" s="530"/>
      <c r="E4863" s="930"/>
      <c r="F4863" s="934"/>
      <c r="G4863" s="935"/>
      <c r="R4863" s="932"/>
      <c r="S4863" s="931"/>
      <c r="W4863" s="932"/>
    </row>
    <row r="4864" spans="1:23" s="563" customFormat="1" ht="15" customHeight="1" x14ac:dyDescent="0.25">
      <c r="A4864" s="934"/>
      <c r="B4864" s="929"/>
      <c r="C4864" s="935"/>
      <c r="D4864" s="530"/>
      <c r="E4864" s="930"/>
      <c r="F4864" s="934"/>
      <c r="G4864" s="935"/>
      <c r="R4864" s="932"/>
      <c r="S4864" s="931"/>
      <c r="W4864" s="932"/>
    </row>
    <row r="4865" spans="1:23" s="563" customFormat="1" ht="15" customHeight="1" x14ac:dyDescent="0.25">
      <c r="A4865" s="934"/>
      <c r="B4865" s="929"/>
      <c r="C4865" s="935"/>
      <c r="D4865" s="530"/>
      <c r="E4865" s="930"/>
      <c r="F4865" s="934"/>
      <c r="G4865" s="935"/>
      <c r="R4865" s="932"/>
      <c r="S4865" s="931"/>
      <c r="W4865" s="932"/>
    </row>
    <row r="4866" spans="1:23" s="563" customFormat="1" ht="15" customHeight="1" x14ac:dyDescent="0.25">
      <c r="A4866" s="934"/>
      <c r="B4866" s="929"/>
      <c r="C4866" s="935"/>
      <c r="D4866" s="530"/>
      <c r="E4866" s="930"/>
      <c r="F4866" s="934"/>
      <c r="G4866" s="935"/>
      <c r="R4866" s="932"/>
      <c r="S4866" s="931"/>
      <c r="W4866" s="932"/>
    </row>
    <row r="4867" spans="1:23" s="563" customFormat="1" ht="15" customHeight="1" x14ac:dyDescent="0.25">
      <c r="A4867" s="934"/>
      <c r="B4867" s="929"/>
      <c r="C4867" s="935"/>
      <c r="D4867" s="530"/>
      <c r="E4867" s="930"/>
      <c r="F4867" s="934"/>
      <c r="G4867" s="935"/>
      <c r="R4867" s="932"/>
      <c r="S4867" s="931"/>
      <c r="W4867" s="932"/>
    </row>
    <row r="4868" spans="1:23" s="563" customFormat="1" ht="15" customHeight="1" x14ac:dyDescent="0.25">
      <c r="A4868" s="934"/>
      <c r="B4868" s="929"/>
      <c r="C4868" s="935"/>
      <c r="D4868" s="530"/>
      <c r="E4868" s="930"/>
      <c r="F4868" s="934"/>
      <c r="G4868" s="935"/>
      <c r="R4868" s="932"/>
      <c r="S4868" s="931"/>
      <c r="W4868" s="932"/>
    </row>
    <row r="4869" spans="1:23" s="563" customFormat="1" ht="15" customHeight="1" x14ac:dyDescent="0.25">
      <c r="A4869" s="934"/>
      <c r="B4869" s="929"/>
      <c r="C4869" s="935"/>
      <c r="D4869" s="530"/>
      <c r="E4869" s="930"/>
      <c r="F4869" s="934"/>
      <c r="G4869" s="935"/>
      <c r="R4869" s="932"/>
      <c r="S4869" s="931"/>
      <c r="W4869" s="932"/>
    </row>
    <row r="4870" spans="1:23" s="563" customFormat="1" ht="15" customHeight="1" x14ac:dyDescent="0.25">
      <c r="A4870" s="934"/>
      <c r="B4870" s="929"/>
      <c r="C4870" s="935"/>
      <c r="D4870" s="530"/>
      <c r="E4870" s="930"/>
      <c r="F4870" s="934"/>
      <c r="G4870" s="935"/>
      <c r="R4870" s="932"/>
      <c r="S4870" s="931"/>
      <c r="W4870" s="932"/>
    </row>
    <row r="4871" spans="1:23" s="563" customFormat="1" ht="15" customHeight="1" x14ac:dyDescent="0.25">
      <c r="A4871" s="934"/>
      <c r="B4871" s="929"/>
      <c r="C4871" s="935"/>
      <c r="D4871" s="530"/>
      <c r="E4871" s="930"/>
      <c r="F4871" s="934"/>
      <c r="G4871" s="935"/>
      <c r="R4871" s="932"/>
      <c r="S4871" s="931"/>
      <c r="W4871" s="932"/>
    </row>
    <row r="4872" spans="1:23" s="563" customFormat="1" ht="15" customHeight="1" x14ac:dyDescent="0.25">
      <c r="A4872" s="934"/>
      <c r="B4872" s="929"/>
      <c r="C4872" s="935"/>
      <c r="D4872" s="530"/>
      <c r="E4872" s="930"/>
      <c r="F4872" s="934"/>
      <c r="G4872" s="935"/>
      <c r="R4872" s="932"/>
      <c r="S4872" s="931"/>
      <c r="W4872" s="932"/>
    </row>
    <row r="4873" spans="1:23" s="563" customFormat="1" ht="15" customHeight="1" x14ac:dyDescent="0.25">
      <c r="A4873" s="934"/>
      <c r="B4873" s="929"/>
      <c r="C4873" s="935"/>
      <c r="D4873" s="530"/>
      <c r="E4873" s="930"/>
      <c r="F4873" s="934"/>
      <c r="G4873" s="935"/>
      <c r="R4873" s="932"/>
      <c r="S4873" s="931"/>
      <c r="W4873" s="932"/>
    </row>
    <row r="4874" spans="1:23" s="563" customFormat="1" ht="15" customHeight="1" x14ac:dyDescent="0.25">
      <c r="A4874" s="934"/>
      <c r="B4874" s="929"/>
      <c r="C4874" s="935"/>
      <c r="D4874" s="530"/>
      <c r="E4874" s="930"/>
      <c r="F4874" s="934"/>
      <c r="G4874" s="935"/>
      <c r="R4874" s="932"/>
      <c r="S4874" s="931"/>
      <c r="W4874" s="932"/>
    </row>
    <row r="4875" spans="1:23" s="563" customFormat="1" ht="15" customHeight="1" x14ac:dyDescent="0.25">
      <c r="A4875" s="934"/>
      <c r="B4875" s="929"/>
      <c r="C4875" s="935"/>
      <c r="D4875" s="530"/>
      <c r="E4875" s="930"/>
      <c r="F4875" s="934"/>
      <c r="G4875" s="935"/>
      <c r="R4875" s="932"/>
      <c r="S4875" s="931"/>
      <c r="W4875" s="932"/>
    </row>
    <row r="4876" spans="1:23" s="563" customFormat="1" ht="15" customHeight="1" x14ac:dyDescent="0.25">
      <c r="A4876" s="934"/>
      <c r="B4876" s="929"/>
      <c r="C4876" s="935"/>
      <c r="D4876" s="530"/>
      <c r="E4876" s="930"/>
      <c r="F4876" s="934"/>
      <c r="G4876" s="935"/>
      <c r="R4876" s="932"/>
      <c r="S4876" s="931"/>
      <c r="W4876" s="932"/>
    </row>
    <row r="4877" spans="1:23" s="563" customFormat="1" ht="15" customHeight="1" x14ac:dyDescent="0.25">
      <c r="A4877" s="934"/>
      <c r="B4877" s="929"/>
      <c r="C4877" s="935"/>
      <c r="D4877" s="530"/>
      <c r="E4877" s="930"/>
      <c r="F4877" s="934"/>
      <c r="G4877" s="935"/>
      <c r="R4877" s="932"/>
      <c r="S4877" s="931"/>
      <c r="W4877" s="932"/>
    </row>
    <row r="4878" spans="1:23" s="563" customFormat="1" ht="15" customHeight="1" x14ac:dyDescent="0.25">
      <c r="A4878" s="934"/>
      <c r="B4878" s="929"/>
      <c r="C4878" s="935"/>
      <c r="D4878" s="530"/>
      <c r="E4878" s="930"/>
      <c r="F4878" s="934"/>
      <c r="G4878" s="935"/>
      <c r="R4878" s="932"/>
      <c r="S4878" s="931"/>
      <c r="W4878" s="932"/>
    </row>
    <row r="4879" spans="1:23" s="563" customFormat="1" ht="15" customHeight="1" x14ac:dyDescent="0.25">
      <c r="A4879" s="934"/>
      <c r="B4879" s="929"/>
      <c r="C4879" s="935"/>
      <c r="D4879" s="530"/>
      <c r="E4879" s="930"/>
      <c r="F4879" s="934"/>
      <c r="G4879" s="935"/>
      <c r="R4879" s="932"/>
      <c r="S4879" s="931"/>
      <c r="W4879" s="932"/>
    </row>
    <row r="4880" spans="1:23" s="563" customFormat="1" ht="15" customHeight="1" x14ac:dyDescent="0.25">
      <c r="A4880" s="934"/>
      <c r="B4880" s="929"/>
      <c r="C4880" s="935"/>
      <c r="D4880" s="530"/>
      <c r="E4880" s="930"/>
      <c r="F4880" s="934"/>
      <c r="G4880" s="935"/>
      <c r="R4880" s="932"/>
      <c r="S4880" s="931"/>
      <c r="W4880" s="932"/>
    </row>
    <row r="4881" spans="1:23" s="563" customFormat="1" ht="15" customHeight="1" x14ac:dyDescent="0.25">
      <c r="A4881" s="934"/>
      <c r="B4881" s="929"/>
      <c r="C4881" s="935"/>
      <c r="D4881" s="530"/>
      <c r="E4881" s="930"/>
      <c r="F4881" s="934"/>
      <c r="G4881" s="935"/>
      <c r="R4881" s="932"/>
      <c r="S4881" s="931"/>
      <c r="W4881" s="932"/>
    </row>
    <row r="4882" spans="1:23" s="563" customFormat="1" ht="15" customHeight="1" x14ac:dyDescent="0.25">
      <c r="A4882" s="934"/>
      <c r="B4882" s="929"/>
      <c r="C4882" s="935"/>
      <c r="D4882" s="530"/>
      <c r="E4882" s="930"/>
      <c r="F4882" s="934"/>
      <c r="G4882" s="935"/>
      <c r="R4882" s="932"/>
      <c r="S4882" s="931"/>
      <c r="W4882" s="932"/>
    </row>
    <row r="4883" spans="1:23" s="563" customFormat="1" ht="15" customHeight="1" x14ac:dyDescent="0.25">
      <c r="A4883" s="934"/>
      <c r="B4883" s="929"/>
      <c r="C4883" s="935"/>
      <c r="D4883" s="530"/>
      <c r="E4883" s="930"/>
      <c r="F4883" s="934"/>
      <c r="G4883" s="935"/>
      <c r="R4883" s="932"/>
      <c r="S4883" s="931"/>
      <c r="W4883" s="932"/>
    </row>
    <row r="4884" spans="1:23" s="563" customFormat="1" ht="15" customHeight="1" x14ac:dyDescent="0.25">
      <c r="A4884" s="934"/>
      <c r="B4884" s="929"/>
      <c r="C4884" s="935"/>
      <c r="D4884" s="530"/>
      <c r="E4884" s="930"/>
      <c r="F4884" s="934"/>
      <c r="G4884" s="935"/>
      <c r="R4884" s="932"/>
      <c r="S4884" s="931"/>
      <c r="W4884" s="932"/>
    </row>
    <row r="4885" spans="1:23" s="563" customFormat="1" ht="15" customHeight="1" x14ac:dyDescent="0.25">
      <c r="A4885" s="934"/>
      <c r="B4885" s="929"/>
      <c r="C4885" s="935"/>
      <c r="D4885" s="530"/>
      <c r="E4885" s="930"/>
      <c r="F4885" s="934"/>
      <c r="G4885" s="935"/>
      <c r="R4885" s="932"/>
      <c r="S4885" s="931"/>
      <c r="W4885" s="932"/>
    </row>
    <row r="4886" spans="1:23" s="563" customFormat="1" ht="15" customHeight="1" x14ac:dyDescent="0.25">
      <c r="A4886" s="934"/>
      <c r="B4886" s="929"/>
      <c r="C4886" s="935"/>
      <c r="D4886" s="530"/>
      <c r="E4886" s="930"/>
      <c r="F4886" s="934"/>
      <c r="G4886" s="935"/>
      <c r="R4886" s="932"/>
      <c r="S4886" s="931"/>
      <c r="W4886" s="932"/>
    </row>
    <row r="4887" spans="1:23" s="563" customFormat="1" ht="15" customHeight="1" x14ac:dyDescent="0.25">
      <c r="A4887" s="934"/>
      <c r="B4887" s="929"/>
      <c r="C4887" s="935"/>
      <c r="D4887" s="530"/>
      <c r="E4887" s="930"/>
      <c r="F4887" s="934"/>
      <c r="G4887" s="935"/>
      <c r="R4887" s="932"/>
      <c r="S4887" s="931"/>
      <c r="W4887" s="932"/>
    </row>
    <row r="4888" spans="1:23" s="563" customFormat="1" ht="15" customHeight="1" x14ac:dyDescent="0.25">
      <c r="A4888" s="934"/>
      <c r="B4888" s="929"/>
      <c r="C4888" s="935"/>
      <c r="D4888" s="530"/>
      <c r="E4888" s="930"/>
      <c r="F4888" s="934"/>
      <c r="G4888" s="935"/>
      <c r="R4888" s="932"/>
      <c r="S4888" s="931"/>
      <c r="W4888" s="932"/>
    </row>
    <row r="4889" spans="1:23" s="563" customFormat="1" ht="15" customHeight="1" x14ac:dyDescent="0.25">
      <c r="A4889" s="934"/>
      <c r="B4889" s="929"/>
      <c r="C4889" s="935"/>
      <c r="D4889" s="530"/>
      <c r="E4889" s="930"/>
      <c r="F4889" s="934"/>
      <c r="G4889" s="935"/>
      <c r="R4889" s="932"/>
      <c r="S4889" s="931"/>
      <c r="W4889" s="932"/>
    </row>
    <row r="4890" spans="1:23" s="563" customFormat="1" ht="15" customHeight="1" x14ac:dyDescent="0.25">
      <c r="A4890" s="934"/>
      <c r="B4890" s="929"/>
      <c r="C4890" s="935"/>
      <c r="D4890" s="530"/>
      <c r="E4890" s="930"/>
      <c r="F4890" s="934"/>
      <c r="G4890" s="935"/>
      <c r="R4890" s="932"/>
      <c r="S4890" s="931"/>
      <c r="W4890" s="932"/>
    </row>
    <row r="4891" spans="1:23" s="563" customFormat="1" ht="15" customHeight="1" x14ac:dyDescent="0.25">
      <c r="A4891" s="934"/>
      <c r="B4891" s="929"/>
      <c r="C4891" s="935"/>
      <c r="D4891" s="530"/>
      <c r="E4891" s="930"/>
      <c r="F4891" s="934"/>
      <c r="G4891" s="935"/>
      <c r="R4891" s="932"/>
      <c r="S4891" s="931"/>
      <c r="W4891" s="932"/>
    </row>
    <row r="4892" spans="1:23" s="563" customFormat="1" ht="15" customHeight="1" x14ac:dyDescent="0.25">
      <c r="A4892" s="934"/>
      <c r="B4892" s="929"/>
      <c r="C4892" s="935"/>
      <c r="D4892" s="530"/>
      <c r="E4892" s="930"/>
      <c r="F4892" s="934"/>
      <c r="G4892" s="935"/>
      <c r="R4892" s="932"/>
      <c r="S4892" s="931"/>
      <c r="W4892" s="932"/>
    </row>
    <row r="4893" spans="1:23" s="563" customFormat="1" ht="15" customHeight="1" x14ac:dyDescent="0.25">
      <c r="A4893" s="934"/>
      <c r="B4893" s="929"/>
      <c r="C4893" s="935"/>
      <c r="D4893" s="530"/>
      <c r="E4893" s="930"/>
      <c r="F4893" s="934"/>
      <c r="G4893" s="935"/>
      <c r="R4893" s="932"/>
      <c r="S4893" s="931"/>
      <c r="W4893" s="932"/>
    </row>
    <row r="4894" spans="1:23" s="563" customFormat="1" ht="15" customHeight="1" x14ac:dyDescent="0.25">
      <c r="A4894" s="934"/>
      <c r="B4894" s="929"/>
      <c r="C4894" s="935"/>
      <c r="D4894" s="530"/>
      <c r="E4894" s="930"/>
      <c r="F4894" s="934"/>
      <c r="G4894" s="935"/>
      <c r="R4894" s="932"/>
      <c r="S4894" s="931"/>
      <c r="W4894" s="932"/>
    </row>
    <row r="4895" spans="1:23" s="563" customFormat="1" ht="15" customHeight="1" x14ac:dyDescent="0.25">
      <c r="A4895" s="934"/>
      <c r="B4895" s="929"/>
      <c r="C4895" s="935"/>
      <c r="D4895" s="530"/>
      <c r="E4895" s="930"/>
      <c r="F4895" s="934"/>
      <c r="G4895" s="935"/>
      <c r="R4895" s="932"/>
      <c r="S4895" s="931"/>
      <c r="W4895" s="932"/>
    </row>
    <row r="4896" spans="1:23" s="563" customFormat="1" ht="15" customHeight="1" x14ac:dyDescent="0.25">
      <c r="A4896" s="934"/>
      <c r="B4896" s="929"/>
      <c r="C4896" s="935"/>
      <c r="D4896" s="530"/>
      <c r="E4896" s="930"/>
      <c r="F4896" s="934"/>
      <c r="G4896" s="935"/>
      <c r="R4896" s="932"/>
      <c r="S4896" s="931"/>
      <c r="W4896" s="932"/>
    </row>
    <row r="4897" spans="1:23" s="563" customFormat="1" ht="15" customHeight="1" x14ac:dyDescent="0.25">
      <c r="A4897" s="934"/>
      <c r="B4897" s="929"/>
      <c r="C4897" s="935"/>
      <c r="D4897" s="530"/>
      <c r="E4897" s="930"/>
      <c r="F4897" s="934"/>
      <c r="G4897" s="935"/>
      <c r="R4897" s="932"/>
      <c r="S4897" s="931"/>
      <c r="W4897" s="932"/>
    </row>
    <row r="4898" spans="1:23" s="563" customFormat="1" ht="15" customHeight="1" x14ac:dyDescent="0.25">
      <c r="A4898" s="934"/>
      <c r="B4898" s="929"/>
      <c r="C4898" s="935"/>
      <c r="D4898" s="530"/>
      <c r="E4898" s="930"/>
      <c r="F4898" s="934"/>
      <c r="G4898" s="935"/>
      <c r="R4898" s="932"/>
      <c r="S4898" s="931"/>
      <c r="W4898" s="932"/>
    </row>
    <row r="4899" spans="1:23" s="563" customFormat="1" ht="15" customHeight="1" x14ac:dyDescent="0.25">
      <c r="A4899" s="934"/>
      <c r="B4899" s="929"/>
      <c r="C4899" s="935"/>
      <c r="D4899" s="530"/>
      <c r="E4899" s="930"/>
      <c r="F4899" s="934"/>
      <c r="G4899" s="935"/>
      <c r="R4899" s="932"/>
      <c r="S4899" s="931"/>
      <c r="W4899" s="932"/>
    </row>
    <row r="4900" spans="1:23" s="563" customFormat="1" ht="15" customHeight="1" x14ac:dyDescent="0.25">
      <c r="A4900" s="934"/>
      <c r="B4900" s="929"/>
      <c r="C4900" s="935"/>
      <c r="D4900" s="530"/>
      <c r="E4900" s="930"/>
      <c r="F4900" s="934"/>
      <c r="G4900" s="935"/>
      <c r="R4900" s="932"/>
      <c r="S4900" s="931"/>
      <c r="W4900" s="932"/>
    </row>
    <row r="4901" spans="1:23" s="563" customFormat="1" ht="15" customHeight="1" x14ac:dyDescent="0.25">
      <c r="A4901" s="934"/>
      <c r="B4901" s="929"/>
      <c r="C4901" s="935"/>
      <c r="D4901" s="530"/>
      <c r="E4901" s="930"/>
      <c r="F4901" s="934"/>
      <c r="G4901" s="935"/>
      <c r="R4901" s="932"/>
      <c r="S4901" s="931"/>
      <c r="W4901" s="932"/>
    </row>
    <row r="4902" spans="1:23" s="563" customFormat="1" ht="15" customHeight="1" x14ac:dyDescent="0.25">
      <c r="A4902" s="934"/>
      <c r="B4902" s="929"/>
      <c r="C4902" s="935"/>
      <c r="D4902" s="530"/>
      <c r="E4902" s="930"/>
      <c r="F4902" s="934"/>
      <c r="G4902" s="935"/>
      <c r="R4902" s="932"/>
      <c r="S4902" s="931"/>
      <c r="W4902" s="932"/>
    </row>
    <row r="4903" spans="1:23" s="563" customFormat="1" ht="15" customHeight="1" x14ac:dyDescent="0.25">
      <c r="A4903" s="934"/>
      <c r="B4903" s="929"/>
      <c r="C4903" s="935"/>
      <c r="D4903" s="530"/>
      <c r="E4903" s="930"/>
      <c r="F4903" s="934"/>
      <c r="G4903" s="935"/>
      <c r="R4903" s="932"/>
      <c r="S4903" s="931"/>
      <c r="W4903" s="932"/>
    </row>
    <row r="4904" spans="1:23" s="563" customFormat="1" ht="15" customHeight="1" x14ac:dyDescent="0.25">
      <c r="A4904" s="934"/>
      <c r="B4904" s="929"/>
      <c r="C4904" s="935"/>
      <c r="D4904" s="530"/>
      <c r="E4904" s="930"/>
      <c r="F4904" s="934"/>
      <c r="G4904" s="935"/>
      <c r="R4904" s="932"/>
      <c r="S4904" s="931"/>
      <c r="W4904" s="932"/>
    </row>
    <row r="4905" spans="1:23" s="563" customFormat="1" ht="15" customHeight="1" x14ac:dyDescent="0.25">
      <c r="A4905" s="934"/>
      <c r="B4905" s="929"/>
      <c r="C4905" s="935"/>
      <c r="D4905" s="530"/>
      <c r="E4905" s="930"/>
      <c r="F4905" s="934"/>
      <c r="G4905" s="935"/>
      <c r="R4905" s="932"/>
      <c r="S4905" s="931"/>
      <c r="W4905" s="932"/>
    </row>
    <row r="4906" spans="1:23" s="563" customFormat="1" ht="15" customHeight="1" x14ac:dyDescent="0.25">
      <c r="A4906" s="934"/>
      <c r="B4906" s="929"/>
      <c r="C4906" s="935"/>
      <c r="D4906" s="530"/>
      <c r="E4906" s="930"/>
      <c r="F4906" s="934"/>
      <c r="G4906" s="935"/>
      <c r="R4906" s="932"/>
      <c r="S4906" s="931"/>
      <c r="W4906" s="932"/>
    </row>
    <row r="4907" spans="1:23" s="563" customFormat="1" ht="15" customHeight="1" x14ac:dyDescent="0.25">
      <c r="A4907" s="934"/>
      <c r="B4907" s="929"/>
      <c r="C4907" s="935"/>
      <c r="D4907" s="530"/>
      <c r="E4907" s="930"/>
      <c r="F4907" s="934"/>
      <c r="G4907" s="935"/>
      <c r="R4907" s="932"/>
      <c r="S4907" s="931"/>
      <c r="W4907" s="932"/>
    </row>
    <row r="4908" spans="1:23" s="563" customFormat="1" ht="15" customHeight="1" x14ac:dyDescent="0.25">
      <c r="A4908" s="934"/>
      <c r="B4908" s="929"/>
      <c r="C4908" s="935"/>
      <c r="D4908" s="530"/>
      <c r="E4908" s="930"/>
      <c r="F4908" s="934"/>
      <c r="G4908" s="935"/>
      <c r="R4908" s="932"/>
      <c r="S4908" s="931"/>
      <c r="W4908" s="932"/>
    </row>
    <row r="4909" spans="1:23" s="563" customFormat="1" ht="15" customHeight="1" x14ac:dyDescent="0.25">
      <c r="A4909" s="934"/>
      <c r="B4909" s="929"/>
      <c r="C4909" s="935"/>
      <c r="D4909" s="530"/>
      <c r="E4909" s="930"/>
      <c r="F4909" s="934"/>
      <c r="G4909" s="935"/>
      <c r="R4909" s="932"/>
      <c r="S4909" s="931"/>
      <c r="W4909" s="932"/>
    </row>
    <row r="4910" spans="1:23" s="563" customFormat="1" ht="15" customHeight="1" x14ac:dyDescent="0.25">
      <c r="A4910" s="934"/>
      <c r="B4910" s="929"/>
      <c r="C4910" s="935"/>
      <c r="D4910" s="530"/>
      <c r="E4910" s="930"/>
      <c r="F4910" s="934"/>
      <c r="G4910" s="935"/>
      <c r="R4910" s="932"/>
      <c r="S4910" s="931"/>
      <c r="W4910" s="932"/>
    </row>
    <row r="4911" spans="1:23" s="563" customFormat="1" ht="15" customHeight="1" x14ac:dyDescent="0.25">
      <c r="A4911" s="934"/>
      <c r="B4911" s="929"/>
      <c r="C4911" s="935"/>
      <c r="D4911" s="530"/>
      <c r="E4911" s="930"/>
      <c r="F4911" s="934"/>
      <c r="G4911" s="935"/>
      <c r="R4911" s="932"/>
      <c r="S4911" s="931"/>
      <c r="W4911" s="932"/>
    </row>
    <row r="4912" spans="1:23" s="563" customFormat="1" ht="15" customHeight="1" x14ac:dyDescent="0.25">
      <c r="A4912" s="934"/>
      <c r="B4912" s="929"/>
      <c r="C4912" s="935"/>
      <c r="D4912" s="530"/>
      <c r="E4912" s="930"/>
      <c r="F4912" s="934"/>
      <c r="G4912" s="935"/>
      <c r="R4912" s="932"/>
      <c r="S4912" s="931"/>
      <c r="W4912" s="932"/>
    </row>
    <row r="4913" spans="1:23" s="563" customFormat="1" ht="15" customHeight="1" x14ac:dyDescent="0.25">
      <c r="A4913" s="934"/>
      <c r="B4913" s="929"/>
      <c r="C4913" s="935"/>
      <c r="D4913" s="530"/>
      <c r="E4913" s="930"/>
      <c r="F4913" s="934"/>
      <c r="G4913" s="935"/>
      <c r="R4913" s="932"/>
      <c r="S4913" s="931"/>
      <c r="W4913" s="932"/>
    </row>
    <row r="4914" spans="1:23" s="563" customFormat="1" ht="15" customHeight="1" x14ac:dyDescent="0.25">
      <c r="A4914" s="934"/>
      <c r="B4914" s="929"/>
      <c r="C4914" s="935"/>
      <c r="D4914" s="530"/>
      <c r="E4914" s="930"/>
      <c r="F4914" s="934"/>
      <c r="G4914" s="935"/>
      <c r="R4914" s="932"/>
      <c r="S4914" s="931"/>
      <c r="W4914" s="932"/>
    </row>
    <row r="4915" spans="1:23" s="563" customFormat="1" ht="15" customHeight="1" x14ac:dyDescent="0.25">
      <c r="A4915" s="934"/>
      <c r="B4915" s="929"/>
      <c r="C4915" s="935"/>
      <c r="D4915" s="530"/>
      <c r="E4915" s="930"/>
      <c r="F4915" s="934"/>
      <c r="G4915" s="935"/>
      <c r="R4915" s="932"/>
      <c r="S4915" s="931"/>
      <c r="W4915" s="932"/>
    </row>
    <row r="4916" spans="1:23" s="563" customFormat="1" ht="15" customHeight="1" x14ac:dyDescent="0.25">
      <c r="A4916" s="934"/>
      <c r="B4916" s="929"/>
      <c r="C4916" s="935"/>
      <c r="D4916" s="530"/>
      <c r="E4916" s="930"/>
      <c r="F4916" s="934"/>
      <c r="G4916" s="935"/>
      <c r="R4916" s="932"/>
      <c r="S4916" s="931"/>
      <c r="W4916" s="932"/>
    </row>
    <row r="4917" spans="1:23" s="563" customFormat="1" ht="15" customHeight="1" x14ac:dyDescent="0.25">
      <c r="A4917" s="934"/>
      <c r="B4917" s="929"/>
      <c r="C4917" s="935"/>
      <c r="D4917" s="530"/>
      <c r="E4917" s="930"/>
      <c r="F4917" s="934"/>
      <c r="G4917" s="935"/>
      <c r="R4917" s="932"/>
      <c r="S4917" s="931"/>
      <c r="W4917" s="932"/>
    </row>
    <row r="4918" spans="1:23" s="563" customFormat="1" ht="15" customHeight="1" x14ac:dyDescent="0.25">
      <c r="A4918" s="934"/>
      <c r="B4918" s="929"/>
      <c r="C4918" s="935"/>
      <c r="D4918" s="530"/>
      <c r="E4918" s="930"/>
      <c r="F4918" s="934"/>
      <c r="G4918" s="935"/>
      <c r="R4918" s="932"/>
      <c r="S4918" s="931"/>
      <c r="W4918" s="932"/>
    </row>
    <row r="4919" spans="1:23" s="563" customFormat="1" ht="15" customHeight="1" x14ac:dyDescent="0.25">
      <c r="A4919" s="934"/>
      <c r="B4919" s="929"/>
      <c r="C4919" s="935"/>
      <c r="D4919" s="530"/>
      <c r="E4919" s="930"/>
      <c r="F4919" s="934"/>
      <c r="G4919" s="935"/>
      <c r="R4919" s="932"/>
      <c r="S4919" s="931"/>
      <c r="W4919" s="932"/>
    </row>
    <row r="4920" spans="1:23" s="563" customFormat="1" ht="15" customHeight="1" x14ac:dyDescent="0.25">
      <c r="A4920" s="934"/>
      <c r="B4920" s="929"/>
      <c r="C4920" s="935"/>
      <c r="D4920" s="530"/>
      <c r="E4920" s="930"/>
      <c r="F4920" s="934"/>
      <c r="G4920" s="935"/>
      <c r="R4920" s="932"/>
      <c r="S4920" s="931"/>
      <c r="W4920" s="932"/>
    </row>
    <row r="4921" spans="1:23" s="563" customFormat="1" ht="15" customHeight="1" x14ac:dyDescent="0.25">
      <c r="A4921" s="934"/>
      <c r="B4921" s="929"/>
      <c r="C4921" s="935"/>
      <c r="D4921" s="530"/>
      <c r="E4921" s="930"/>
      <c r="F4921" s="934"/>
      <c r="G4921" s="935"/>
      <c r="R4921" s="932"/>
      <c r="S4921" s="931"/>
      <c r="W4921" s="932"/>
    </row>
    <row r="4922" spans="1:23" s="563" customFormat="1" ht="15" customHeight="1" x14ac:dyDescent="0.25">
      <c r="A4922" s="934"/>
      <c r="B4922" s="929"/>
      <c r="C4922" s="935"/>
      <c r="D4922" s="530"/>
      <c r="E4922" s="930"/>
      <c r="F4922" s="934"/>
      <c r="G4922" s="935"/>
      <c r="R4922" s="932"/>
      <c r="S4922" s="931"/>
      <c r="W4922" s="932"/>
    </row>
    <row r="4923" spans="1:23" s="563" customFormat="1" ht="15" customHeight="1" x14ac:dyDescent="0.25">
      <c r="A4923" s="934"/>
      <c r="B4923" s="929"/>
      <c r="C4923" s="935"/>
      <c r="D4923" s="530"/>
      <c r="E4923" s="930"/>
      <c r="F4923" s="934"/>
      <c r="G4923" s="935"/>
      <c r="R4923" s="932"/>
      <c r="S4923" s="931"/>
      <c r="W4923" s="932"/>
    </row>
    <row r="4924" spans="1:23" s="563" customFormat="1" ht="15" customHeight="1" x14ac:dyDescent="0.25">
      <c r="A4924" s="934"/>
      <c r="B4924" s="929"/>
      <c r="C4924" s="935"/>
      <c r="D4924" s="530"/>
      <c r="E4924" s="930"/>
      <c r="F4924" s="934"/>
      <c r="G4924" s="935"/>
      <c r="R4924" s="932"/>
      <c r="S4924" s="931"/>
      <c r="W4924" s="932"/>
    </row>
    <row r="4925" spans="1:23" s="563" customFormat="1" ht="15" customHeight="1" x14ac:dyDescent="0.25">
      <c r="A4925" s="934"/>
      <c r="B4925" s="929"/>
      <c r="C4925" s="935"/>
      <c r="D4925" s="530"/>
      <c r="E4925" s="930"/>
      <c r="F4925" s="934"/>
      <c r="G4925" s="935"/>
      <c r="R4925" s="932"/>
      <c r="S4925" s="931"/>
      <c r="W4925" s="932"/>
    </row>
    <row r="4926" spans="1:23" s="563" customFormat="1" ht="15" customHeight="1" x14ac:dyDescent="0.25">
      <c r="A4926" s="934"/>
      <c r="B4926" s="929"/>
      <c r="C4926" s="935"/>
      <c r="D4926" s="530"/>
      <c r="E4926" s="930"/>
      <c r="F4926" s="934"/>
      <c r="G4926" s="935"/>
      <c r="R4926" s="932"/>
      <c r="S4926" s="931"/>
      <c r="W4926" s="932"/>
    </row>
    <row r="4927" spans="1:23" s="563" customFormat="1" ht="15" customHeight="1" x14ac:dyDescent="0.25">
      <c r="A4927" s="934"/>
      <c r="B4927" s="929"/>
      <c r="C4927" s="935"/>
      <c r="D4927" s="530"/>
      <c r="E4927" s="930"/>
      <c r="F4927" s="934"/>
      <c r="G4927" s="935"/>
      <c r="R4927" s="932"/>
      <c r="S4927" s="931"/>
      <c r="W4927" s="932"/>
    </row>
    <row r="4928" spans="1:23" s="563" customFormat="1" ht="15" customHeight="1" x14ac:dyDescent="0.25">
      <c r="A4928" s="934"/>
      <c r="B4928" s="929"/>
      <c r="C4928" s="935"/>
      <c r="D4928" s="530"/>
      <c r="E4928" s="930"/>
      <c r="F4928" s="934"/>
      <c r="G4928" s="935"/>
      <c r="R4928" s="932"/>
      <c r="S4928" s="931"/>
      <c r="W4928" s="932"/>
    </row>
    <row r="4929" spans="1:23" s="563" customFormat="1" ht="15" customHeight="1" x14ac:dyDescent="0.25">
      <c r="A4929" s="934"/>
      <c r="B4929" s="929"/>
      <c r="C4929" s="935"/>
      <c r="D4929" s="530"/>
      <c r="E4929" s="930"/>
      <c r="F4929" s="934"/>
      <c r="G4929" s="935"/>
      <c r="R4929" s="932"/>
      <c r="S4929" s="931"/>
      <c r="W4929" s="932"/>
    </row>
    <row r="4930" spans="1:23" s="563" customFormat="1" ht="15" customHeight="1" x14ac:dyDescent="0.25">
      <c r="A4930" s="934"/>
      <c r="B4930" s="929"/>
      <c r="C4930" s="935"/>
      <c r="D4930" s="530"/>
      <c r="E4930" s="930"/>
      <c r="F4930" s="934"/>
      <c r="G4930" s="935"/>
      <c r="R4930" s="932"/>
      <c r="S4930" s="931"/>
      <c r="W4930" s="932"/>
    </row>
    <row r="4931" spans="1:23" s="563" customFormat="1" ht="15" customHeight="1" x14ac:dyDescent="0.25">
      <c r="A4931" s="934"/>
      <c r="B4931" s="929"/>
      <c r="C4931" s="935"/>
      <c r="D4931" s="530"/>
      <c r="E4931" s="930"/>
      <c r="F4931" s="934"/>
      <c r="G4931" s="935"/>
      <c r="R4931" s="932"/>
      <c r="S4931" s="931"/>
      <c r="W4931" s="932"/>
    </row>
    <row r="4932" spans="1:23" s="563" customFormat="1" ht="15" customHeight="1" x14ac:dyDescent="0.25">
      <c r="A4932" s="934"/>
      <c r="B4932" s="929"/>
      <c r="C4932" s="935"/>
      <c r="D4932" s="530"/>
      <c r="E4932" s="930"/>
      <c r="F4932" s="934"/>
      <c r="G4932" s="935"/>
      <c r="R4932" s="932"/>
      <c r="S4932" s="931"/>
      <c r="W4932" s="932"/>
    </row>
    <row r="4933" spans="1:23" s="563" customFormat="1" ht="15" customHeight="1" x14ac:dyDescent="0.25">
      <c r="A4933" s="934"/>
      <c r="B4933" s="929"/>
      <c r="C4933" s="935"/>
      <c r="D4933" s="530"/>
      <c r="E4933" s="930"/>
      <c r="F4933" s="934"/>
      <c r="G4933" s="935"/>
      <c r="R4933" s="932"/>
      <c r="S4933" s="931"/>
      <c r="W4933" s="932"/>
    </row>
    <row r="4934" spans="1:23" s="563" customFormat="1" ht="15" customHeight="1" x14ac:dyDescent="0.25">
      <c r="A4934" s="934"/>
      <c r="B4934" s="929"/>
      <c r="C4934" s="935"/>
      <c r="D4934" s="530"/>
      <c r="E4934" s="930"/>
      <c r="F4934" s="934"/>
      <c r="G4934" s="935"/>
      <c r="R4934" s="932"/>
      <c r="S4934" s="931"/>
      <c r="W4934" s="932"/>
    </row>
    <row r="4935" spans="1:23" s="563" customFormat="1" ht="15" customHeight="1" x14ac:dyDescent="0.25">
      <c r="A4935" s="934"/>
      <c r="B4935" s="929"/>
      <c r="C4935" s="935"/>
      <c r="D4935" s="530"/>
      <c r="E4935" s="930"/>
      <c r="F4935" s="934"/>
      <c r="G4935" s="935"/>
      <c r="R4935" s="932"/>
      <c r="S4935" s="931"/>
      <c r="W4935" s="932"/>
    </row>
    <row r="4936" spans="1:23" s="563" customFormat="1" ht="15" customHeight="1" x14ac:dyDescent="0.25">
      <c r="A4936" s="934"/>
      <c r="B4936" s="929"/>
      <c r="C4936" s="935"/>
      <c r="D4936" s="530"/>
      <c r="E4936" s="930"/>
      <c r="F4936" s="934"/>
      <c r="G4936" s="935"/>
      <c r="R4936" s="932"/>
      <c r="S4936" s="931"/>
      <c r="W4936" s="932"/>
    </row>
    <row r="4937" spans="1:23" s="563" customFormat="1" ht="15" customHeight="1" x14ac:dyDescent="0.25">
      <c r="A4937" s="934"/>
      <c r="B4937" s="929"/>
      <c r="C4937" s="935"/>
      <c r="D4937" s="530"/>
      <c r="E4937" s="930"/>
      <c r="F4937" s="934"/>
      <c r="G4937" s="935"/>
      <c r="R4937" s="932"/>
      <c r="S4937" s="931"/>
      <c r="W4937" s="932"/>
    </row>
    <row r="4938" spans="1:23" s="563" customFormat="1" ht="15" customHeight="1" x14ac:dyDescent="0.25">
      <c r="A4938" s="934"/>
      <c r="B4938" s="929"/>
      <c r="C4938" s="935"/>
      <c r="D4938" s="530"/>
      <c r="E4938" s="930"/>
      <c r="F4938" s="934"/>
      <c r="G4938" s="935"/>
      <c r="R4938" s="932"/>
      <c r="S4938" s="931"/>
      <c r="W4938" s="932"/>
    </row>
    <row r="4939" spans="1:23" s="563" customFormat="1" ht="15" customHeight="1" x14ac:dyDescent="0.25">
      <c r="A4939" s="934"/>
      <c r="B4939" s="929"/>
      <c r="C4939" s="935"/>
      <c r="D4939" s="530"/>
      <c r="E4939" s="930"/>
      <c r="F4939" s="934"/>
      <c r="G4939" s="935"/>
      <c r="R4939" s="932"/>
      <c r="S4939" s="931"/>
      <c r="W4939" s="932"/>
    </row>
    <row r="4940" spans="1:23" s="563" customFormat="1" ht="15" customHeight="1" x14ac:dyDescent="0.25">
      <c r="A4940" s="934"/>
      <c r="B4940" s="929"/>
      <c r="C4940" s="935"/>
      <c r="D4940" s="530"/>
      <c r="E4940" s="930"/>
      <c r="F4940" s="934"/>
      <c r="G4940" s="935"/>
      <c r="R4940" s="932"/>
      <c r="S4940" s="931"/>
      <c r="W4940" s="932"/>
    </row>
    <row r="4941" spans="1:23" s="563" customFormat="1" ht="15" customHeight="1" x14ac:dyDescent="0.25">
      <c r="A4941" s="934"/>
      <c r="B4941" s="929"/>
      <c r="C4941" s="935"/>
      <c r="D4941" s="530"/>
      <c r="E4941" s="930"/>
      <c r="F4941" s="934"/>
      <c r="G4941" s="935"/>
      <c r="R4941" s="932"/>
      <c r="S4941" s="931"/>
      <c r="W4941" s="932"/>
    </row>
    <row r="4942" spans="1:23" s="563" customFormat="1" ht="15" customHeight="1" x14ac:dyDescent="0.25">
      <c r="A4942" s="934"/>
      <c r="B4942" s="929"/>
      <c r="C4942" s="935"/>
      <c r="D4942" s="530"/>
      <c r="E4942" s="930"/>
      <c r="F4942" s="934"/>
      <c r="G4942" s="935"/>
      <c r="R4942" s="932"/>
      <c r="S4942" s="931"/>
      <c r="W4942" s="932"/>
    </row>
    <row r="4943" spans="1:23" s="563" customFormat="1" ht="15" customHeight="1" x14ac:dyDescent="0.25">
      <c r="A4943" s="934"/>
      <c r="B4943" s="929"/>
      <c r="C4943" s="935"/>
      <c r="D4943" s="530"/>
      <c r="E4943" s="930"/>
      <c r="F4943" s="934"/>
      <c r="G4943" s="935"/>
      <c r="R4943" s="932"/>
      <c r="S4943" s="931"/>
      <c r="W4943" s="932"/>
    </row>
    <row r="4944" spans="1:23" s="563" customFormat="1" ht="15" customHeight="1" x14ac:dyDescent="0.25">
      <c r="A4944" s="934"/>
      <c r="B4944" s="929"/>
      <c r="C4944" s="935"/>
      <c r="D4944" s="530"/>
      <c r="E4944" s="930"/>
      <c r="F4944" s="934"/>
      <c r="G4944" s="935"/>
      <c r="R4944" s="932"/>
      <c r="S4944" s="931"/>
      <c r="W4944" s="932"/>
    </row>
    <row r="4945" spans="1:23" s="563" customFormat="1" ht="15" customHeight="1" x14ac:dyDescent="0.25">
      <c r="A4945" s="934"/>
      <c r="B4945" s="929"/>
      <c r="C4945" s="935"/>
      <c r="D4945" s="530"/>
      <c r="E4945" s="930"/>
      <c r="F4945" s="934"/>
      <c r="G4945" s="935"/>
      <c r="R4945" s="932"/>
      <c r="S4945" s="931"/>
      <c r="W4945" s="932"/>
    </row>
    <row r="4946" spans="1:23" s="563" customFormat="1" ht="15" customHeight="1" x14ac:dyDescent="0.25">
      <c r="A4946" s="934"/>
      <c r="B4946" s="929"/>
      <c r="C4946" s="935"/>
      <c r="D4946" s="530"/>
      <c r="E4946" s="930"/>
      <c r="F4946" s="934"/>
      <c r="G4946" s="935"/>
      <c r="R4946" s="932"/>
      <c r="S4946" s="931"/>
      <c r="W4946" s="932"/>
    </row>
    <row r="4947" spans="1:23" s="563" customFormat="1" ht="15" customHeight="1" x14ac:dyDescent="0.25">
      <c r="A4947" s="934"/>
      <c r="B4947" s="929"/>
      <c r="C4947" s="935"/>
      <c r="D4947" s="530"/>
      <c r="E4947" s="930"/>
      <c r="F4947" s="934"/>
      <c r="G4947" s="935"/>
      <c r="R4947" s="932"/>
      <c r="S4947" s="931"/>
      <c r="W4947" s="932"/>
    </row>
    <row r="4948" spans="1:23" s="563" customFormat="1" ht="15" customHeight="1" x14ac:dyDescent="0.25">
      <c r="A4948" s="934"/>
      <c r="B4948" s="929"/>
      <c r="C4948" s="935"/>
      <c r="D4948" s="530"/>
      <c r="E4948" s="930"/>
      <c r="F4948" s="934"/>
      <c r="G4948" s="935"/>
      <c r="R4948" s="932"/>
      <c r="S4948" s="931"/>
      <c r="W4948" s="932"/>
    </row>
    <row r="4949" spans="1:23" s="563" customFormat="1" ht="15" customHeight="1" x14ac:dyDescent="0.25">
      <c r="A4949" s="934"/>
      <c r="B4949" s="929"/>
      <c r="C4949" s="935"/>
      <c r="D4949" s="530"/>
      <c r="E4949" s="930"/>
      <c r="F4949" s="934"/>
      <c r="G4949" s="935"/>
      <c r="R4949" s="932"/>
      <c r="S4949" s="931"/>
      <c r="W4949" s="932"/>
    </row>
    <row r="4950" spans="1:23" s="563" customFormat="1" ht="15" customHeight="1" x14ac:dyDescent="0.25">
      <c r="A4950" s="934"/>
      <c r="B4950" s="929"/>
      <c r="C4950" s="935"/>
      <c r="D4950" s="530"/>
      <c r="E4950" s="930"/>
      <c r="F4950" s="934"/>
      <c r="G4950" s="935"/>
      <c r="R4950" s="932"/>
      <c r="S4950" s="931"/>
      <c r="W4950" s="932"/>
    </row>
    <row r="4951" spans="1:23" s="563" customFormat="1" ht="15" customHeight="1" x14ac:dyDescent="0.25">
      <c r="A4951" s="934"/>
      <c r="B4951" s="929"/>
      <c r="C4951" s="935"/>
      <c r="D4951" s="530"/>
      <c r="E4951" s="930"/>
      <c r="F4951" s="934"/>
      <c r="G4951" s="935"/>
      <c r="R4951" s="932"/>
      <c r="S4951" s="931"/>
      <c r="W4951" s="932"/>
    </row>
    <row r="4952" spans="1:23" s="563" customFormat="1" ht="15" customHeight="1" x14ac:dyDescent="0.25">
      <c r="A4952" s="934"/>
      <c r="B4952" s="929"/>
      <c r="C4952" s="935"/>
      <c r="D4952" s="530"/>
      <c r="E4952" s="930"/>
      <c r="F4952" s="934"/>
      <c r="G4952" s="935"/>
      <c r="R4952" s="932"/>
      <c r="S4952" s="931"/>
      <c r="W4952" s="932"/>
    </row>
    <row r="4953" spans="1:23" s="563" customFormat="1" ht="15" customHeight="1" x14ac:dyDescent="0.25">
      <c r="A4953" s="934"/>
      <c r="B4953" s="929"/>
      <c r="C4953" s="935"/>
      <c r="D4953" s="530"/>
      <c r="E4953" s="930"/>
      <c r="F4953" s="934"/>
      <c r="G4953" s="935"/>
      <c r="R4953" s="932"/>
      <c r="S4953" s="931"/>
      <c r="W4953" s="932"/>
    </row>
    <row r="4954" spans="1:23" s="563" customFormat="1" ht="15" customHeight="1" x14ac:dyDescent="0.25">
      <c r="A4954" s="934"/>
      <c r="B4954" s="929"/>
      <c r="C4954" s="935"/>
      <c r="D4954" s="530"/>
      <c r="E4954" s="930"/>
      <c r="F4954" s="934"/>
      <c r="G4954" s="935"/>
      <c r="R4954" s="932"/>
      <c r="S4954" s="931"/>
      <c r="W4954" s="932"/>
    </row>
    <row r="4955" spans="1:23" s="563" customFormat="1" ht="15" customHeight="1" x14ac:dyDescent="0.25">
      <c r="A4955" s="934"/>
      <c r="B4955" s="929"/>
      <c r="C4955" s="935"/>
      <c r="D4955" s="530"/>
      <c r="E4955" s="930"/>
      <c r="F4955" s="934"/>
      <c r="G4955" s="935"/>
      <c r="R4955" s="932"/>
      <c r="S4955" s="931"/>
      <c r="W4955" s="932"/>
    </row>
    <row r="4956" spans="1:23" s="563" customFormat="1" ht="15" customHeight="1" x14ac:dyDescent="0.25">
      <c r="A4956" s="934"/>
      <c r="B4956" s="929"/>
      <c r="C4956" s="935"/>
      <c r="D4956" s="530"/>
      <c r="E4956" s="930"/>
      <c r="F4956" s="934"/>
      <c r="G4956" s="935"/>
      <c r="R4956" s="932"/>
      <c r="S4956" s="931"/>
      <c r="W4956" s="932"/>
    </row>
    <row r="4957" spans="1:23" s="563" customFormat="1" ht="15" customHeight="1" x14ac:dyDescent="0.25">
      <c r="A4957" s="934"/>
      <c r="B4957" s="929"/>
      <c r="C4957" s="935"/>
      <c r="D4957" s="530"/>
      <c r="E4957" s="930"/>
      <c r="F4957" s="934"/>
      <c r="G4957" s="935"/>
      <c r="R4957" s="932"/>
      <c r="S4957" s="931"/>
      <c r="W4957" s="932"/>
    </row>
    <row r="4958" spans="1:23" s="563" customFormat="1" ht="15" customHeight="1" x14ac:dyDescent="0.25">
      <c r="A4958" s="934"/>
      <c r="B4958" s="929"/>
      <c r="C4958" s="935"/>
      <c r="D4958" s="530"/>
      <c r="E4958" s="930"/>
      <c r="F4958" s="934"/>
      <c r="G4958" s="935"/>
      <c r="R4958" s="932"/>
      <c r="S4958" s="931"/>
      <c r="W4958" s="932"/>
    </row>
    <row r="4959" spans="1:23" s="563" customFormat="1" ht="15" customHeight="1" x14ac:dyDescent="0.25">
      <c r="A4959" s="934"/>
      <c r="B4959" s="929"/>
      <c r="C4959" s="935"/>
      <c r="D4959" s="530"/>
      <c r="E4959" s="930"/>
      <c r="F4959" s="934"/>
      <c r="G4959" s="935"/>
      <c r="R4959" s="932"/>
      <c r="S4959" s="931"/>
      <c r="W4959" s="932"/>
    </row>
    <row r="4960" spans="1:23" s="563" customFormat="1" ht="15" customHeight="1" x14ac:dyDescent="0.25">
      <c r="A4960" s="934"/>
      <c r="B4960" s="929"/>
      <c r="C4960" s="935"/>
      <c r="D4960" s="530"/>
      <c r="E4960" s="930"/>
      <c r="F4960" s="934"/>
      <c r="G4960" s="935"/>
      <c r="R4960" s="932"/>
      <c r="S4960" s="931"/>
      <c r="W4960" s="932"/>
    </row>
    <row r="4961" spans="1:23" s="563" customFormat="1" ht="15" customHeight="1" x14ac:dyDescent="0.25">
      <c r="A4961" s="934"/>
      <c r="B4961" s="929"/>
      <c r="C4961" s="935"/>
      <c r="D4961" s="530"/>
      <c r="E4961" s="930"/>
      <c r="F4961" s="934"/>
      <c r="G4961" s="935"/>
      <c r="R4961" s="932"/>
      <c r="S4961" s="931"/>
      <c r="W4961" s="932"/>
    </row>
    <row r="4962" spans="1:23" s="563" customFormat="1" ht="15" customHeight="1" x14ac:dyDescent="0.25">
      <c r="A4962" s="934"/>
      <c r="B4962" s="929"/>
      <c r="C4962" s="935"/>
      <c r="D4962" s="530"/>
      <c r="E4962" s="930"/>
      <c r="F4962" s="934"/>
      <c r="G4962" s="935"/>
      <c r="R4962" s="932"/>
      <c r="S4962" s="931"/>
      <c r="W4962" s="932"/>
    </row>
    <row r="4963" spans="1:23" s="563" customFormat="1" ht="15" customHeight="1" x14ac:dyDescent="0.25">
      <c r="A4963" s="934"/>
      <c r="B4963" s="929"/>
      <c r="C4963" s="935"/>
      <c r="D4963" s="530"/>
      <c r="E4963" s="930"/>
      <c r="F4963" s="934"/>
      <c r="G4963" s="935"/>
      <c r="R4963" s="932"/>
      <c r="S4963" s="931"/>
      <c r="W4963" s="932"/>
    </row>
    <row r="4964" spans="1:23" s="563" customFormat="1" ht="15" customHeight="1" x14ac:dyDescent="0.25">
      <c r="A4964" s="934"/>
      <c r="B4964" s="929"/>
      <c r="C4964" s="935"/>
      <c r="D4964" s="530"/>
      <c r="E4964" s="930"/>
      <c r="F4964" s="934"/>
      <c r="G4964" s="935"/>
      <c r="R4964" s="932"/>
      <c r="S4964" s="931"/>
      <c r="W4964" s="932"/>
    </row>
    <row r="4965" spans="1:23" s="563" customFormat="1" ht="15" customHeight="1" x14ac:dyDescent="0.25">
      <c r="A4965" s="934"/>
      <c r="B4965" s="929"/>
      <c r="C4965" s="935"/>
      <c r="D4965" s="530"/>
      <c r="E4965" s="930"/>
      <c r="F4965" s="934"/>
      <c r="G4965" s="935"/>
      <c r="R4965" s="932"/>
      <c r="S4965" s="931"/>
      <c r="W4965" s="932"/>
    </row>
    <row r="4966" spans="1:23" s="563" customFormat="1" ht="15" customHeight="1" x14ac:dyDescent="0.25">
      <c r="A4966" s="934"/>
      <c r="B4966" s="929"/>
      <c r="C4966" s="935"/>
      <c r="D4966" s="530"/>
      <c r="E4966" s="930"/>
      <c r="F4966" s="934"/>
      <c r="G4966" s="935"/>
      <c r="R4966" s="932"/>
      <c r="S4966" s="931"/>
      <c r="W4966" s="932"/>
    </row>
    <row r="4967" spans="1:23" s="563" customFormat="1" ht="15" customHeight="1" x14ac:dyDescent="0.25">
      <c r="A4967" s="934"/>
      <c r="B4967" s="929"/>
      <c r="C4967" s="935"/>
      <c r="D4967" s="530"/>
      <c r="E4967" s="930"/>
      <c r="F4967" s="934"/>
      <c r="G4967" s="935"/>
      <c r="R4967" s="932"/>
      <c r="S4967" s="931"/>
      <c r="W4967" s="932"/>
    </row>
    <row r="4968" spans="1:23" s="563" customFormat="1" ht="15" customHeight="1" x14ac:dyDescent="0.25">
      <c r="A4968" s="934"/>
      <c r="B4968" s="929"/>
      <c r="C4968" s="935"/>
      <c r="D4968" s="530"/>
      <c r="E4968" s="930"/>
      <c r="F4968" s="934"/>
      <c r="G4968" s="935"/>
      <c r="R4968" s="932"/>
      <c r="S4968" s="931"/>
      <c r="W4968" s="932"/>
    </row>
    <row r="4969" spans="1:23" s="563" customFormat="1" ht="15" customHeight="1" x14ac:dyDescent="0.25">
      <c r="A4969" s="934"/>
      <c r="B4969" s="929"/>
      <c r="C4969" s="935"/>
      <c r="D4969" s="530"/>
      <c r="E4969" s="930"/>
      <c r="F4969" s="934"/>
      <c r="G4969" s="935"/>
      <c r="R4969" s="932"/>
      <c r="S4969" s="931"/>
      <c r="W4969" s="932"/>
    </row>
    <row r="4970" spans="1:23" s="563" customFormat="1" ht="15" customHeight="1" x14ac:dyDescent="0.25">
      <c r="A4970" s="934"/>
      <c r="B4970" s="929"/>
      <c r="C4970" s="935"/>
      <c r="D4970" s="530"/>
      <c r="E4970" s="930"/>
      <c r="F4970" s="934"/>
      <c r="G4970" s="935"/>
      <c r="R4970" s="932"/>
      <c r="S4970" s="931"/>
      <c r="W4970" s="932"/>
    </row>
    <row r="4971" spans="1:23" s="563" customFormat="1" ht="15" customHeight="1" x14ac:dyDescent="0.25">
      <c r="A4971" s="934"/>
      <c r="B4971" s="929"/>
      <c r="C4971" s="935"/>
      <c r="D4971" s="530"/>
      <c r="E4971" s="930"/>
      <c r="F4971" s="934"/>
      <c r="G4971" s="935"/>
      <c r="R4971" s="932"/>
      <c r="S4971" s="931"/>
      <c r="W4971" s="932"/>
    </row>
    <row r="4972" spans="1:23" s="563" customFormat="1" ht="15" customHeight="1" x14ac:dyDescent="0.25">
      <c r="A4972" s="934"/>
      <c r="B4972" s="929"/>
      <c r="C4972" s="935"/>
      <c r="D4972" s="530"/>
      <c r="E4972" s="930"/>
      <c r="F4972" s="934"/>
      <c r="G4972" s="935"/>
      <c r="R4972" s="932"/>
      <c r="S4972" s="931"/>
      <c r="W4972" s="932"/>
    </row>
    <row r="4973" spans="1:23" s="563" customFormat="1" ht="15" customHeight="1" x14ac:dyDescent="0.25">
      <c r="A4973" s="934"/>
      <c r="B4973" s="929"/>
      <c r="C4973" s="935"/>
      <c r="D4973" s="530"/>
      <c r="E4973" s="930"/>
      <c r="F4973" s="934"/>
      <c r="G4973" s="935"/>
      <c r="R4973" s="932"/>
      <c r="S4973" s="931"/>
      <c r="W4973" s="932"/>
    </row>
    <row r="4974" spans="1:23" s="563" customFormat="1" ht="15" customHeight="1" x14ac:dyDescent="0.25">
      <c r="A4974" s="934"/>
      <c r="B4974" s="929"/>
      <c r="C4974" s="935"/>
      <c r="D4974" s="530"/>
      <c r="E4974" s="930"/>
      <c r="F4974" s="934"/>
      <c r="G4974" s="935"/>
      <c r="R4974" s="932"/>
      <c r="S4974" s="931"/>
      <c r="W4974" s="932"/>
    </row>
    <row r="4975" spans="1:23" s="563" customFormat="1" ht="15" customHeight="1" x14ac:dyDescent="0.25">
      <c r="A4975" s="934"/>
      <c r="B4975" s="929"/>
      <c r="C4975" s="935"/>
      <c r="D4975" s="530"/>
      <c r="E4975" s="930"/>
      <c r="F4975" s="934"/>
      <c r="G4975" s="935"/>
      <c r="R4975" s="932"/>
      <c r="S4975" s="931"/>
      <c r="W4975" s="932"/>
    </row>
    <row r="4976" spans="1:23" s="563" customFormat="1" ht="15" customHeight="1" x14ac:dyDescent="0.25">
      <c r="A4976" s="934"/>
      <c r="B4976" s="929"/>
      <c r="C4976" s="935"/>
      <c r="D4976" s="530"/>
      <c r="E4976" s="930"/>
      <c r="F4976" s="934"/>
      <c r="G4976" s="935"/>
      <c r="R4976" s="932"/>
      <c r="S4976" s="931"/>
      <c r="W4976" s="932"/>
    </row>
    <row r="4977" spans="1:23" s="563" customFormat="1" ht="15" customHeight="1" x14ac:dyDescent="0.25">
      <c r="A4977" s="934"/>
      <c r="B4977" s="929"/>
      <c r="C4977" s="935"/>
      <c r="D4977" s="530"/>
      <c r="E4977" s="930"/>
      <c r="F4977" s="934"/>
      <c r="G4977" s="935"/>
      <c r="R4977" s="932"/>
      <c r="S4977" s="931"/>
      <c r="W4977" s="932"/>
    </row>
    <row r="4978" spans="1:23" s="563" customFormat="1" ht="15" customHeight="1" x14ac:dyDescent="0.25">
      <c r="A4978" s="934"/>
      <c r="B4978" s="929"/>
      <c r="C4978" s="935"/>
      <c r="D4978" s="530"/>
      <c r="E4978" s="930"/>
      <c r="F4978" s="934"/>
      <c r="G4978" s="935"/>
      <c r="R4978" s="932"/>
      <c r="S4978" s="931"/>
      <c r="W4978" s="932"/>
    </row>
    <row r="4979" spans="1:23" s="563" customFormat="1" ht="15" customHeight="1" x14ac:dyDescent="0.25">
      <c r="A4979" s="934"/>
      <c r="B4979" s="929"/>
      <c r="C4979" s="935"/>
      <c r="D4979" s="530"/>
      <c r="E4979" s="930"/>
      <c r="F4979" s="934"/>
      <c r="G4979" s="935"/>
      <c r="R4979" s="932"/>
      <c r="S4979" s="931"/>
      <c r="W4979" s="932"/>
    </row>
    <row r="4980" spans="1:23" s="563" customFormat="1" ht="15" customHeight="1" x14ac:dyDescent="0.25">
      <c r="A4980" s="934"/>
      <c r="B4980" s="929"/>
      <c r="C4980" s="935"/>
      <c r="D4980" s="530"/>
      <c r="E4980" s="930"/>
      <c r="F4980" s="934"/>
      <c r="G4980" s="935"/>
      <c r="R4980" s="932"/>
      <c r="S4980" s="931"/>
      <c r="W4980" s="932"/>
    </row>
    <row r="4981" spans="1:23" s="563" customFormat="1" ht="15" customHeight="1" x14ac:dyDescent="0.25">
      <c r="A4981" s="934"/>
      <c r="B4981" s="929"/>
      <c r="C4981" s="935"/>
      <c r="D4981" s="530"/>
      <c r="E4981" s="930"/>
      <c r="F4981" s="934"/>
      <c r="G4981" s="935"/>
      <c r="R4981" s="932"/>
      <c r="S4981" s="931"/>
      <c r="W4981" s="932"/>
    </row>
    <row r="4982" spans="1:23" s="563" customFormat="1" ht="15" customHeight="1" x14ac:dyDescent="0.25">
      <c r="A4982" s="934"/>
      <c r="B4982" s="929"/>
      <c r="C4982" s="935"/>
      <c r="D4982" s="530"/>
      <c r="E4982" s="930"/>
      <c r="F4982" s="934"/>
      <c r="G4982" s="935"/>
      <c r="R4982" s="932"/>
      <c r="S4982" s="931"/>
      <c r="W4982" s="932"/>
    </row>
    <row r="4983" spans="1:23" s="563" customFormat="1" ht="15" customHeight="1" x14ac:dyDescent="0.25">
      <c r="A4983" s="934"/>
      <c r="B4983" s="929"/>
      <c r="C4983" s="935"/>
      <c r="D4983" s="530"/>
      <c r="E4983" s="930"/>
      <c r="F4983" s="934"/>
      <c r="G4983" s="935"/>
      <c r="R4983" s="932"/>
      <c r="S4983" s="931"/>
      <c r="W4983" s="932"/>
    </row>
    <row r="4984" spans="1:23" s="563" customFormat="1" ht="15" customHeight="1" x14ac:dyDescent="0.25">
      <c r="A4984" s="934"/>
      <c r="B4984" s="929"/>
      <c r="C4984" s="935"/>
      <c r="D4984" s="530"/>
      <c r="E4984" s="930"/>
      <c r="F4984" s="934"/>
      <c r="G4984" s="935"/>
      <c r="R4984" s="932"/>
      <c r="S4984" s="931"/>
      <c r="W4984" s="932"/>
    </row>
    <row r="4985" spans="1:23" s="563" customFormat="1" ht="15" customHeight="1" x14ac:dyDescent="0.25">
      <c r="A4985" s="934"/>
      <c r="B4985" s="929"/>
      <c r="C4985" s="935"/>
      <c r="D4985" s="530"/>
      <c r="E4985" s="930"/>
      <c r="F4985" s="934"/>
      <c r="G4985" s="935"/>
      <c r="R4985" s="932"/>
      <c r="S4985" s="931"/>
      <c r="W4985" s="932"/>
    </row>
    <row r="4986" spans="1:23" s="563" customFormat="1" ht="15" customHeight="1" x14ac:dyDescent="0.25">
      <c r="A4986" s="934"/>
      <c r="B4986" s="929"/>
      <c r="C4986" s="935"/>
      <c r="D4986" s="530"/>
      <c r="E4986" s="930"/>
      <c r="F4986" s="934"/>
      <c r="G4986" s="935"/>
      <c r="R4986" s="932"/>
      <c r="S4986" s="931"/>
      <c r="W4986" s="932"/>
    </row>
    <row r="4987" spans="1:23" s="563" customFormat="1" ht="15" customHeight="1" x14ac:dyDescent="0.25">
      <c r="A4987" s="934"/>
      <c r="B4987" s="929"/>
      <c r="C4987" s="935"/>
      <c r="D4987" s="530"/>
      <c r="E4987" s="930"/>
      <c r="F4987" s="934"/>
      <c r="G4987" s="935"/>
      <c r="R4987" s="932"/>
      <c r="S4987" s="931"/>
      <c r="W4987" s="932"/>
    </row>
    <row r="4988" spans="1:23" s="563" customFormat="1" ht="15" customHeight="1" x14ac:dyDescent="0.25">
      <c r="A4988" s="934"/>
      <c r="B4988" s="929"/>
      <c r="C4988" s="935"/>
      <c r="D4988" s="530"/>
      <c r="E4988" s="930"/>
      <c r="F4988" s="934"/>
      <c r="G4988" s="935"/>
      <c r="R4988" s="932"/>
      <c r="S4988" s="931"/>
      <c r="W4988" s="932"/>
    </row>
    <row r="4989" spans="1:23" s="563" customFormat="1" ht="15" customHeight="1" x14ac:dyDescent="0.25">
      <c r="A4989" s="934"/>
      <c r="B4989" s="929"/>
      <c r="C4989" s="935"/>
      <c r="D4989" s="530"/>
      <c r="E4989" s="930"/>
      <c r="F4989" s="934"/>
      <c r="G4989" s="935"/>
      <c r="R4989" s="932"/>
      <c r="S4989" s="931"/>
      <c r="W4989" s="932"/>
    </row>
    <row r="4990" spans="1:23" s="563" customFormat="1" ht="15" customHeight="1" x14ac:dyDescent="0.25">
      <c r="A4990" s="934"/>
      <c r="B4990" s="929"/>
      <c r="C4990" s="935"/>
      <c r="D4990" s="530"/>
      <c r="E4990" s="930"/>
      <c r="F4990" s="934"/>
      <c r="G4990" s="935"/>
      <c r="R4990" s="932"/>
      <c r="S4990" s="931"/>
      <c r="W4990" s="932"/>
    </row>
    <row r="4991" spans="1:23" s="563" customFormat="1" ht="15" customHeight="1" x14ac:dyDescent="0.25">
      <c r="A4991" s="934"/>
      <c r="B4991" s="929"/>
      <c r="C4991" s="935"/>
      <c r="D4991" s="530"/>
      <c r="E4991" s="930"/>
      <c r="F4991" s="934"/>
      <c r="G4991" s="935"/>
      <c r="R4991" s="932"/>
      <c r="S4991" s="931"/>
      <c r="W4991" s="932"/>
    </row>
    <row r="4992" spans="1:23" s="563" customFormat="1" ht="15" customHeight="1" x14ac:dyDescent="0.25">
      <c r="A4992" s="934"/>
      <c r="B4992" s="929"/>
      <c r="C4992" s="935"/>
      <c r="D4992" s="530"/>
      <c r="E4992" s="930"/>
      <c r="F4992" s="934"/>
      <c r="G4992" s="935"/>
      <c r="R4992" s="932"/>
      <c r="S4992" s="931"/>
      <c r="W4992" s="932"/>
    </row>
    <row r="4993" spans="1:23" s="563" customFormat="1" ht="15" customHeight="1" x14ac:dyDescent="0.25">
      <c r="A4993" s="934"/>
      <c r="B4993" s="929"/>
      <c r="C4993" s="935"/>
      <c r="D4993" s="530"/>
      <c r="E4993" s="930"/>
      <c r="F4993" s="934"/>
      <c r="G4993" s="935"/>
      <c r="R4993" s="932"/>
      <c r="S4993" s="931"/>
      <c r="W4993" s="932"/>
    </row>
    <row r="4994" spans="1:23" s="563" customFormat="1" ht="15" customHeight="1" x14ac:dyDescent="0.25">
      <c r="A4994" s="934"/>
      <c r="B4994" s="929"/>
      <c r="C4994" s="935"/>
      <c r="D4994" s="530"/>
      <c r="E4994" s="930"/>
      <c r="F4994" s="934"/>
      <c r="G4994" s="935"/>
      <c r="R4994" s="932"/>
      <c r="S4994" s="931"/>
      <c r="W4994" s="932"/>
    </row>
    <row r="4995" spans="1:23" s="563" customFormat="1" ht="15" customHeight="1" x14ac:dyDescent="0.25">
      <c r="A4995" s="934"/>
      <c r="B4995" s="929"/>
      <c r="C4995" s="935"/>
      <c r="D4995" s="530"/>
      <c r="E4995" s="930"/>
      <c r="F4995" s="934"/>
      <c r="G4995" s="935"/>
      <c r="R4995" s="932"/>
      <c r="S4995" s="931"/>
      <c r="W4995" s="932"/>
    </row>
    <row r="4996" spans="1:23" s="563" customFormat="1" ht="15" customHeight="1" x14ac:dyDescent="0.25">
      <c r="A4996" s="934"/>
      <c r="B4996" s="929"/>
      <c r="C4996" s="935"/>
      <c r="D4996" s="530"/>
      <c r="E4996" s="930"/>
      <c r="F4996" s="934"/>
      <c r="G4996" s="935"/>
      <c r="R4996" s="932"/>
      <c r="S4996" s="931"/>
      <c r="W4996" s="932"/>
    </row>
    <row r="4997" spans="1:23" s="563" customFormat="1" ht="15" customHeight="1" x14ac:dyDescent="0.25">
      <c r="A4997" s="934"/>
      <c r="B4997" s="929"/>
      <c r="C4997" s="935"/>
      <c r="D4997" s="530"/>
      <c r="E4997" s="930"/>
      <c r="F4997" s="934"/>
      <c r="G4997" s="935"/>
      <c r="R4997" s="932"/>
      <c r="S4997" s="931"/>
      <c r="W4997" s="932"/>
    </row>
    <row r="4998" spans="1:23" s="563" customFormat="1" ht="15" customHeight="1" x14ac:dyDescent="0.25">
      <c r="A4998" s="934"/>
      <c r="B4998" s="929"/>
      <c r="C4998" s="935"/>
      <c r="D4998" s="530"/>
      <c r="E4998" s="930"/>
      <c r="F4998" s="934"/>
      <c r="G4998" s="935"/>
      <c r="R4998" s="932"/>
      <c r="S4998" s="931"/>
      <c r="W4998" s="932"/>
    </row>
    <row r="4999" spans="1:23" s="563" customFormat="1" ht="15" customHeight="1" x14ac:dyDescent="0.25">
      <c r="A4999" s="934"/>
      <c r="B4999" s="929"/>
      <c r="C4999" s="935"/>
      <c r="D4999" s="530"/>
      <c r="E4999" s="930"/>
      <c r="F4999" s="934"/>
      <c r="G4999" s="935"/>
      <c r="R4999" s="932"/>
      <c r="S4999" s="931"/>
      <c r="W4999" s="932"/>
    </row>
    <row r="5000" spans="1:23" s="563" customFormat="1" ht="15" customHeight="1" x14ac:dyDescent="0.25">
      <c r="A5000" s="934"/>
      <c r="B5000" s="929"/>
      <c r="C5000" s="935"/>
      <c r="D5000" s="530"/>
      <c r="E5000" s="930"/>
      <c r="F5000" s="934"/>
      <c r="G5000" s="935"/>
      <c r="R5000" s="932"/>
      <c r="S5000" s="931"/>
      <c r="W5000" s="932"/>
    </row>
    <row r="5001" spans="1:23" s="563" customFormat="1" ht="15" customHeight="1" x14ac:dyDescent="0.25">
      <c r="A5001" s="934"/>
      <c r="B5001" s="929"/>
      <c r="C5001" s="935"/>
      <c r="D5001" s="530"/>
      <c r="E5001" s="930"/>
      <c r="F5001" s="934"/>
      <c r="G5001" s="935"/>
      <c r="R5001" s="932"/>
      <c r="S5001" s="931"/>
      <c r="W5001" s="932"/>
    </row>
    <row r="5002" spans="1:23" s="563" customFormat="1" ht="15" customHeight="1" x14ac:dyDescent="0.25">
      <c r="A5002" s="934"/>
      <c r="B5002" s="929"/>
      <c r="C5002" s="935"/>
      <c r="D5002" s="530"/>
      <c r="E5002" s="930"/>
      <c r="F5002" s="934"/>
      <c r="G5002" s="935"/>
      <c r="R5002" s="932"/>
      <c r="S5002" s="931"/>
      <c r="W5002" s="932"/>
    </row>
    <row r="5003" spans="1:23" s="563" customFormat="1" ht="15" customHeight="1" x14ac:dyDescent="0.25">
      <c r="A5003" s="934"/>
      <c r="B5003" s="929"/>
      <c r="C5003" s="935"/>
      <c r="D5003" s="530"/>
      <c r="E5003" s="930"/>
      <c r="F5003" s="934"/>
      <c r="G5003" s="935"/>
      <c r="R5003" s="932"/>
      <c r="S5003" s="931"/>
      <c r="W5003" s="932"/>
    </row>
    <row r="5004" spans="1:23" s="563" customFormat="1" ht="15" customHeight="1" x14ac:dyDescent="0.25">
      <c r="A5004" s="934"/>
      <c r="B5004" s="929"/>
      <c r="C5004" s="935"/>
      <c r="D5004" s="530"/>
      <c r="E5004" s="930"/>
      <c r="F5004" s="934"/>
      <c r="G5004" s="935"/>
      <c r="R5004" s="932"/>
      <c r="S5004" s="931"/>
      <c r="W5004" s="932"/>
    </row>
    <row r="5005" spans="1:23" s="563" customFormat="1" ht="15" customHeight="1" x14ac:dyDescent="0.25">
      <c r="A5005" s="934"/>
      <c r="B5005" s="929"/>
      <c r="C5005" s="935"/>
      <c r="D5005" s="530"/>
      <c r="E5005" s="930"/>
      <c r="F5005" s="934"/>
      <c r="G5005" s="935"/>
      <c r="R5005" s="932"/>
      <c r="S5005" s="931"/>
      <c r="W5005" s="932"/>
    </row>
    <row r="5006" spans="1:23" s="563" customFormat="1" ht="15" customHeight="1" x14ac:dyDescent="0.25">
      <c r="A5006" s="934"/>
      <c r="B5006" s="929"/>
      <c r="C5006" s="935"/>
      <c r="D5006" s="530"/>
      <c r="E5006" s="930"/>
      <c r="F5006" s="934"/>
      <c r="G5006" s="935"/>
      <c r="R5006" s="932"/>
      <c r="S5006" s="931"/>
      <c r="W5006" s="932"/>
    </row>
    <row r="5007" spans="1:23" s="563" customFormat="1" ht="15" customHeight="1" x14ac:dyDescent="0.25">
      <c r="A5007" s="934"/>
      <c r="B5007" s="929"/>
      <c r="C5007" s="935"/>
      <c r="D5007" s="530"/>
      <c r="E5007" s="930"/>
      <c r="F5007" s="934"/>
      <c r="G5007" s="935"/>
      <c r="R5007" s="932"/>
      <c r="S5007" s="931"/>
      <c r="W5007" s="932"/>
    </row>
    <row r="5008" spans="1:23" s="563" customFormat="1" ht="15" customHeight="1" x14ac:dyDescent="0.25">
      <c r="A5008" s="934"/>
      <c r="B5008" s="929"/>
      <c r="C5008" s="935"/>
      <c r="D5008" s="530"/>
      <c r="E5008" s="930"/>
      <c r="F5008" s="934"/>
      <c r="G5008" s="935"/>
      <c r="R5008" s="932"/>
      <c r="S5008" s="931"/>
      <c r="W5008" s="932"/>
    </row>
    <row r="5009" spans="1:23" s="563" customFormat="1" ht="15" customHeight="1" x14ac:dyDescent="0.25">
      <c r="A5009" s="934"/>
      <c r="B5009" s="929"/>
      <c r="C5009" s="935"/>
      <c r="D5009" s="530"/>
      <c r="E5009" s="930"/>
      <c r="F5009" s="934"/>
      <c r="G5009" s="935"/>
      <c r="R5009" s="932"/>
      <c r="S5009" s="931"/>
      <c r="W5009" s="932"/>
    </row>
    <row r="5010" spans="1:23" s="563" customFormat="1" ht="15" customHeight="1" x14ac:dyDescent="0.25">
      <c r="A5010" s="934"/>
      <c r="B5010" s="929"/>
      <c r="C5010" s="935"/>
      <c r="D5010" s="530"/>
      <c r="E5010" s="930"/>
      <c r="F5010" s="934"/>
      <c r="G5010" s="935"/>
      <c r="R5010" s="932"/>
      <c r="S5010" s="931"/>
      <c r="W5010" s="932"/>
    </row>
    <row r="5011" spans="1:23" s="563" customFormat="1" ht="15" customHeight="1" x14ac:dyDescent="0.25">
      <c r="A5011" s="934"/>
      <c r="B5011" s="929"/>
      <c r="C5011" s="935"/>
      <c r="D5011" s="530"/>
      <c r="E5011" s="930"/>
      <c r="F5011" s="934"/>
      <c r="G5011" s="935"/>
      <c r="R5011" s="932"/>
      <c r="S5011" s="931"/>
      <c r="W5011" s="932"/>
    </row>
    <row r="5012" spans="1:23" s="563" customFormat="1" ht="15" customHeight="1" x14ac:dyDescent="0.25">
      <c r="A5012" s="934"/>
      <c r="B5012" s="929"/>
      <c r="C5012" s="935"/>
      <c r="D5012" s="530"/>
      <c r="E5012" s="930"/>
      <c r="F5012" s="934"/>
      <c r="G5012" s="935"/>
      <c r="R5012" s="932"/>
      <c r="S5012" s="931"/>
      <c r="W5012" s="932"/>
    </row>
    <row r="5013" spans="1:23" s="563" customFormat="1" ht="15" customHeight="1" x14ac:dyDescent="0.25">
      <c r="A5013" s="934"/>
      <c r="B5013" s="929"/>
      <c r="C5013" s="935"/>
      <c r="D5013" s="530"/>
      <c r="E5013" s="930"/>
      <c r="F5013" s="934"/>
      <c r="G5013" s="935"/>
      <c r="R5013" s="932"/>
      <c r="S5013" s="931"/>
      <c r="W5013" s="932"/>
    </row>
    <row r="5014" spans="1:23" s="563" customFormat="1" ht="15" customHeight="1" x14ac:dyDescent="0.25">
      <c r="A5014" s="934"/>
      <c r="B5014" s="929"/>
      <c r="C5014" s="935"/>
      <c r="D5014" s="530"/>
      <c r="E5014" s="930"/>
      <c r="F5014" s="934"/>
      <c r="G5014" s="935"/>
      <c r="R5014" s="932"/>
      <c r="S5014" s="931"/>
      <c r="W5014" s="932"/>
    </row>
    <row r="5015" spans="1:23" s="563" customFormat="1" ht="15" customHeight="1" x14ac:dyDescent="0.25">
      <c r="A5015" s="934"/>
      <c r="B5015" s="929"/>
      <c r="C5015" s="935"/>
      <c r="D5015" s="530"/>
      <c r="E5015" s="930"/>
      <c r="F5015" s="934"/>
      <c r="G5015" s="935"/>
      <c r="R5015" s="932"/>
      <c r="S5015" s="931"/>
      <c r="W5015" s="932"/>
    </row>
    <row r="5016" spans="1:23" s="563" customFormat="1" ht="15" customHeight="1" x14ac:dyDescent="0.25">
      <c r="A5016" s="934"/>
      <c r="B5016" s="929"/>
      <c r="C5016" s="935"/>
      <c r="D5016" s="530"/>
      <c r="E5016" s="930"/>
      <c r="F5016" s="934"/>
      <c r="G5016" s="935"/>
      <c r="R5016" s="932"/>
      <c r="S5016" s="931"/>
      <c r="W5016" s="932"/>
    </row>
    <row r="5017" spans="1:23" s="563" customFormat="1" ht="15" customHeight="1" x14ac:dyDescent="0.25">
      <c r="A5017" s="934"/>
      <c r="B5017" s="929"/>
      <c r="C5017" s="935"/>
      <c r="D5017" s="530"/>
      <c r="E5017" s="930"/>
      <c r="F5017" s="934"/>
      <c r="G5017" s="935"/>
      <c r="R5017" s="932"/>
      <c r="S5017" s="931"/>
      <c r="W5017" s="932"/>
    </row>
    <row r="5018" spans="1:23" s="563" customFormat="1" ht="15" customHeight="1" x14ac:dyDescent="0.25">
      <c r="A5018" s="934"/>
      <c r="B5018" s="929"/>
      <c r="C5018" s="935"/>
      <c r="D5018" s="530"/>
      <c r="E5018" s="930"/>
      <c r="F5018" s="934"/>
      <c r="G5018" s="935"/>
      <c r="R5018" s="932"/>
      <c r="S5018" s="931"/>
      <c r="W5018" s="932"/>
    </row>
    <row r="5019" spans="1:23" s="563" customFormat="1" ht="15" customHeight="1" x14ac:dyDescent="0.25">
      <c r="A5019" s="934"/>
      <c r="B5019" s="929"/>
      <c r="C5019" s="935"/>
      <c r="D5019" s="530"/>
      <c r="E5019" s="930"/>
      <c r="F5019" s="934"/>
      <c r="G5019" s="935"/>
      <c r="R5019" s="932"/>
      <c r="S5019" s="931"/>
      <c r="W5019" s="932"/>
    </row>
    <row r="5020" spans="1:23" s="563" customFormat="1" ht="15" customHeight="1" x14ac:dyDescent="0.25">
      <c r="A5020" s="934"/>
      <c r="B5020" s="929"/>
      <c r="C5020" s="935"/>
      <c r="D5020" s="530"/>
      <c r="E5020" s="930"/>
      <c r="F5020" s="934"/>
      <c r="G5020" s="935"/>
      <c r="R5020" s="932"/>
      <c r="S5020" s="931"/>
      <c r="W5020" s="932"/>
    </row>
    <row r="5021" spans="1:23" s="563" customFormat="1" ht="15" customHeight="1" x14ac:dyDescent="0.25">
      <c r="A5021" s="934"/>
      <c r="B5021" s="929"/>
      <c r="C5021" s="935"/>
      <c r="D5021" s="530"/>
      <c r="E5021" s="930"/>
      <c r="F5021" s="934"/>
      <c r="G5021" s="935"/>
      <c r="R5021" s="932"/>
      <c r="S5021" s="931"/>
      <c r="W5021" s="932"/>
    </row>
    <row r="5022" spans="1:23" s="563" customFormat="1" ht="15" customHeight="1" x14ac:dyDescent="0.25">
      <c r="A5022" s="934"/>
      <c r="B5022" s="929"/>
      <c r="C5022" s="935"/>
      <c r="D5022" s="530"/>
      <c r="E5022" s="930"/>
      <c r="F5022" s="934"/>
      <c r="G5022" s="935"/>
      <c r="R5022" s="932"/>
      <c r="S5022" s="931"/>
      <c r="W5022" s="932"/>
    </row>
    <row r="5023" spans="1:23" s="563" customFormat="1" ht="15" customHeight="1" x14ac:dyDescent="0.25">
      <c r="A5023" s="934"/>
      <c r="B5023" s="929"/>
      <c r="C5023" s="935"/>
      <c r="D5023" s="530"/>
      <c r="E5023" s="930"/>
      <c r="F5023" s="934"/>
      <c r="G5023" s="935"/>
      <c r="R5023" s="932"/>
      <c r="S5023" s="931"/>
      <c r="W5023" s="932"/>
    </row>
    <row r="5024" spans="1:23" s="563" customFormat="1" ht="15" customHeight="1" x14ac:dyDescent="0.25">
      <c r="A5024" s="934"/>
      <c r="B5024" s="929"/>
      <c r="C5024" s="935"/>
      <c r="D5024" s="530"/>
      <c r="E5024" s="930"/>
      <c r="F5024" s="934"/>
      <c r="G5024" s="935"/>
      <c r="R5024" s="932"/>
      <c r="S5024" s="931"/>
      <c r="W5024" s="932"/>
    </row>
    <row r="5025" spans="1:23" s="563" customFormat="1" ht="15" customHeight="1" x14ac:dyDescent="0.25">
      <c r="A5025" s="934"/>
      <c r="B5025" s="929"/>
      <c r="C5025" s="935"/>
      <c r="D5025" s="530"/>
      <c r="E5025" s="930"/>
      <c r="F5025" s="934"/>
      <c r="G5025" s="935"/>
      <c r="R5025" s="932"/>
      <c r="S5025" s="931"/>
      <c r="W5025" s="932"/>
    </row>
    <row r="5026" spans="1:23" s="563" customFormat="1" ht="15" customHeight="1" x14ac:dyDescent="0.25">
      <c r="A5026" s="934"/>
      <c r="B5026" s="929"/>
      <c r="C5026" s="935"/>
      <c r="D5026" s="530"/>
      <c r="E5026" s="930"/>
      <c r="F5026" s="934"/>
      <c r="G5026" s="935"/>
      <c r="R5026" s="932"/>
      <c r="S5026" s="931"/>
      <c r="W5026" s="932"/>
    </row>
    <row r="5027" spans="1:23" s="563" customFormat="1" ht="15" customHeight="1" x14ac:dyDescent="0.25">
      <c r="A5027" s="934"/>
      <c r="B5027" s="929"/>
      <c r="C5027" s="935"/>
      <c r="D5027" s="530"/>
      <c r="E5027" s="930"/>
      <c r="F5027" s="934"/>
      <c r="G5027" s="935"/>
      <c r="R5027" s="932"/>
      <c r="S5027" s="931"/>
      <c r="W5027" s="932"/>
    </row>
    <row r="5028" spans="1:23" s="563" customFormat="1" ht="15" customHeight="1" x14ac:dyDescent="0.25">
      <c r="A5028" s="934"/>
      <c r="B5028" s="929"/>
      <c r="C5028" s="935"/>
      <c r="D5028" s="530"/>
      <c r="E5028" s="930"/>
      <c r="F5028" s="934"/>
      <c r="G5028" s="935"/>
      <c r="R5028" s="932"/>
      <c r="S5028" s="931"/>
      <c r="W5028" s="932"/>
    </row>
    <row r="5029" spans="1:23" s="563" customFormat="1" ht="15" customHeight="1" x14ac:dyDescent="0.25">
      <c r="A5029" s="934"/>
      <c r="B5029" s="929"/>
      <c r="C5029" s="935"/>
      <c r="D5029" s="530"/>
      <c r="E5029" s="930"/>
      <c r="F5029" s="934"/>
      <c r="G5029" s="935"/>
      <c r="R5029" s="932"/>
      <c r="S5029" s="931"/>
      <c r="W5029" s="932"/>
    </row>
    <row r="5030" spans="1:23" s="563" customFormat="1" ht="15" customHeight="1" x14ac:dyDescent="0.25">
      <c r="A5030" s="934"/>
      <c r="B5030" s="929"/>
      <c r="C5030" s="935"/>
      <c r="D5030" s="530"/>
      <c r="E5030" s="930"/>
      <c r="F5030" s="934"/>
      <c r="G5030" s="935"/>
      <c r="R5030" s="932"/>
      <c r="S5030" s="931"/>
      <c r="W5030" s="932"/>
    </row>
    <row r="5031" spans="1:23" s="563" customFormat="1" ht="15" customHeight="1" x14ac:dyDescent="0.25">
      <c r="A5031" s="934"/>
      <c r="B5031" s="929"/>
      <c r="C5031" s="935"/>
      <c r="D5031" s="530"/>
      <c r="E5031" s="930"/>
      <c r="F5031" s="934"/>
      <c r="G5031" s="935"/>
      <c r="R5031" s="932"/>
      <c r="S5031" s="931"/>
      <c r="W5031" s="932"/>
    </row>
    <row r="5032" spans="1:23" s="563" customFormat="1" ht="15" customHeight="1" x14ac:dyDescent="0.25">
      <c r="A5032" s="934"/>
      <c r="B5032" s="929"/>
      <c r="C5032" s="935"/>
      <c r="D5032" s="530"/>
      <c r="E5032" s="930"/>
      <c r="F5032" s="934"/>
      <c r="G5032" s="935"/>
      <c r="R5032" s="932"/>
      <c r="S5032" s="931"/>
      <c r="W5032" s="932"/>
    </row>
    <row r="5033" spans="1:23" s="563" customFormat="1" ht="15" customHeight="1" x14ac:dyDescent="0.25">
      <c r="A5033" s="934"/>
      <c r="B5033" s="929"/>
      <c r="C5033" s="935"/>
      <c r="D5033" s="530"/>
      <c r="E5033" s="930"/>
      <c r="F5033" s="934"/>
      <c r="G5033" s="935"/>
      <c r="R5033" s="932"/>
      <c r="S5033" s="931"/>
      <c r="W5033" s="932"/>
    </row>
    <row r="5034" spans="1:23" s="563" customFormat="1" ht="15" customHeight="1" x14ac:dyDescent="0.25">
      <c r="A5034" s="934"/>
      <c r="B5034" s="929"/>
      <c r="C5034" s="935"/>
      <c r="D5034" s="530"/>
      <c r="E5034" s="930"/>
      <c r="F5034" s="934"/>
      <c r="G5034" s="935"/>
      <c r="R5034" s="932"/>
      <c r="S5034" s="931"/>
      <c r="W5034" s="932"/>
    </row>
    <row r="5035" spans="1:23" s="563" customFormat="1" ht="15" customHeight="1" x14ac:dyDescent="0.25">
      <c r="A5035" s="934"/>
      <c r="B5035" s="929"/>
      <c r="C5035" s="935"/>
      <c r="D5035" s="530"/>
      <c r="E5035" s="930"/>
      <c r="F5035" s="934"/>
      <c r="G5035" s="935"/>
      <c r="R5035" s="932"/>
      <c r="S5035" s="931"/>
      <c r="W5035" s="932"/>
    </row>
    <row r="5036" spans="1:23" s="563" customFormat="1" ht="15" customHeight="1" x14ac:dyDescent="0.25">
      <c r="A5036" s="934"/>
      <c r="B5036" s="929"/>
      <c r="C5036" s="935"/>
      <c r="D5036" s="530"/>
      <c r="E5036" s="930"/>
      <c r="F5036" s="934"/>
      <c r="G5036" s="935"/>
      <c r="R5036" s="932"/>
      <c r="S5036" s="931"/>
      <c r="W5036" s="932"/>
    </row>
    <row r="5037" spans="1:23" s="563" customFormat="1" ht="15" customHeight="1" x14ac:dyDescent="0.25">
      <c r="A5037" s="934"/>
      <c r="B5037" s="929"/>
      <c r="C5037" s="935"/>
      <c r="D5037" s="530"/>
      <c r="E5037" s="930"/>
      <c r="F5037" s="934"/>
      <c r="G5037" s="935"/>
      <c r="R5037" s="932"/>
      <c r="S5037" s="931"/>
      <c r="W5037" s="932"/>
    </row>
    <row r="5038" spans="1:23" s="563" customFormat="1" ht="15" customHeight="1" x14ac:dyDescent="0.25">
      <c r="A5038" s="934"/>
      <c r="B5038" s="929"/>
      <c r="C5038" s="935"/>
      <c r="D5038" s="530"/>
      <c r="E5038" s="930"/>
      <c r="F5038" s="934"/>
      <c r="G5038" s="935"/>
      <c r="R5038" s="932"/>
      <c r="S5038" s="931"/>
      <c r="W5038" s="932"/>
    </row>
    <row r="5039" spans="1:23" s="563" customFormat="1" ht="15" customHeight="1" x14ac:dyDescent="0.25">
      <c r="A5039" s="934"/>
      <c r="B5039" s="929"/>
      <c r="C5039" s="935"/>
      <c r="D5039" s="530"/>
      <c r="E5039" s="930"/>
      <c r="F5039" s="934"/>
      <c r="G5039" s="935"/>
      <c r="R5039" s="932"/>
      <c r="S5039" s="931"/>
      <c r="W5039" s="932"/>
    </row>
    <row r="5040" spans="1:23" s="563" customFormat="1" ht="15" customHeight="1" x14ac:dyDescent="0.25">
      <c r="A5040" s="934"/>
      <c r="B5040" s="929"/>
      <c r="C5040" s="935"/>
      <c r="D5040" s="530"/>
      <c r="E5040" s="930"/>
      <c r="F5040" s="934"/>
      <c r="G5040" s="935"/>
      <c r="R5040" s="932"/>
      <c r="S5040" s="931"/>
      <c r="W5040" s="932"/>
    </row>
    <row r="5041" spans="1:23" s="563" customFormat="1" ht="15" customHeight="1" x14ac:dyDescent="0.25">
      <c r="A5041" s="934"/>
      <c r="B5041" s="929"/>
      <c r="C5041" s="935"/>
      <c r="D5041" s="530"/>
      <c r="E5041" s="930"/>
      <c r="F5041" s="934"/>
      <c r="G5041" s="935"/>
      <c r="R5041" s="932"/>
      <c r="S5041" s="931"/>
      <c r="W5041" s="932"/>
    </row>
    <row r="5042" spans="1:23" s="563" customFormat="1" ht="15" customHeight="1" x14ac:dyDescent="0.25">
      <c r="A5042" s="934"/>
      <c r="B5042" s="929"/>
      <c r="C5042" s="935"/>
      <c r="D5042" s="530"/>
      <c r="E5042" s="930"/>
      <c r="F5042" s="934"/>
      <c r="G5042" s="935"/>
      <c r="R5042" s="932"/>
      <c r="S5042" s="931"/>
      <c r="W5042" s="932"/>
    </row>
    <row r="5043" spans="1:23" s="563" customFormat="1" ht="15" customHeight="1" x14ac:dyDescent="0.25">
      <c r="A5043" s="934"/>
      <c r="B5043" s="929"/>
      <c r="C5043" s="935"/>
      <c r="D5043" s="530"/>
      <c r="E5043" s="930"/>
      <c r="F5043" s="934"/>
      <c r="G5043" s="935"/>
      <c r="R5043" s="932"/>
      <c r="S5043" s="931"/>
      <c r="W5043" s="932"/>
    </row>
    <row r="5044" spans="1:23" s="563" customFormat="1" ht="15" customHeight="1" x14ac:dyDescent="0.25">
      <c r="A5044" s="934"/>
      <c r="B5044" s="929"/>
      <c r="C5044" s="935"/>
      <c r="D5044" s="530"/>
      <c r="E5044" s="930"/>
      <c r="F5044" s="934"/>
      <c r="G5044" s="935"/>
      <c r="R5044" s="932"/>
      <c r="S5044" s="931"/>
      <c r="W5044" s="932"/>
    </row>
    <row r="5045" spans="1:23" s="563" customFormat="1" ht="15" customHeight="1" x14ac:dyDescent="0.25">
      <c r="A5045" s="934"/>
      <c r="B5045" s="929"/>
      <c r="C5045" s="935"/>
      <c r="D5045" s="530"/>
      <c r="E5045" s="930"/>
      <c r="F5045" s="934"/>
      <c r="G5045" s="935"/>
      <c r="R5045" s="932"/>
      <c r="S5045" s="931"/>
      <c r="W5045" s="932"/>
    </row>
    <row r="5046" spans="1:23" s="563" customFormat="1" ht="15" customHeight="1" x14ac:dyDescent="0.25">
      <c r="A5046" s="934"/>
      <c r="B5046" s="929"/>
      <c r="C5046" s="935"/>
      <c r="D5046" s="530"/>
      <c r="E5046" s="930"/>
      <c r="F5046" s="934"/>
      <c r="G5046" s="935"/>
      <c r="R5046" s="932"/>
      <c r="S5046" s="931"/>
      <c r="W5046" s="932"/>
    </row>
    <row r="5047" spans="1:23" s="563" customFormat="1" ht="15" customHeight="1" x14ac:dyDescent="0.25">
      <c r="A5047" s="934"/>
      <c r="B5047" s="929"/>
      <c r="C5047" s="935"/>
      <c r="D5047" s="530"/>
      <c r="E5047" s="930"/>
      <c r="F5047" s="934"/>
      <c r="G5047" s="935"/>
      <c r="R5047" s="932"/>
      <c r="S5047" s="931"/>
      <c r="W5047" s="932"/>
    </row>
    <row r="5048" spans="1:23" s="563" customFormat="1" ht="15" customHeight="1" x14ac:dyDescent="0.25">
      <c r="A5048" s="934"/>
      <c r="B5048" s="929"/>
      <c r="C5048" s="935"/>
      <c r="D5048" s="530"/>
      <c r="E5048" s="930"/>
      <c r="F5048" s="934"/>
      <c r="G5048" s="935"/>
      <c r="R5048" s="932"/>
      <c r="S5048" s="931"/>
      <c r="W5048" s="932"/>
    </row>
    <row r="5049" spans="1:23" s="563" customFormat="1" ht="15" customHeight="1" x14ac:dyDescent="0.25">
      <c r="A5049" s="934"/>
      <c r="B5049" s="929"/>
      <c r="C5049" s="935"/>
      <c r="D5049" s="530"/>
      <c r="E5049" s="930"/>
      <c r="F5049" s="934"/>
      <c r="G5049" s="935"/>
      <c r="R5049" s="932"/>
      <c r="S5049" s="931"/>
      <c r="W5049" s="932"/>
    </row>
    <row r="5050" spans="1:23" s="563" customFormat="1" ht="15" customHeight="1" x14ac:dyDescent="0.25">
      <c r="A5050" s="934"/>
      <c r="B5050" s="929"/>
      <c r="C5050" s="935"/>
      <c r="D5050" s="530"/>
      <c r="E5050" s="930"/>
      <c r="F5050" s="934"/>
      <c r="G5050" s="935"/>
      <c r="R5050" s="932"/>
      <c r="S5050" s="931"/>
      <c r="W5050" s="932"/>
    </row>
    <row r="5051" spans="1:23" s="563" customFormat="1" ht="15" customHeight="1" x14ac:dyDescent="0.25">
      <c r="A5051" s="934"/>
      <c r="B5051" s="929"/>
      <c r="C5051" s="935"/>
      <c r="D5051" s="530"/>
      <c r="E5051" s="930"/>
      <c r="F5051" s="934"/>
      <c r="G5051" s="935"/>
      <c r="R5051" s="932"/>
      <c r="S5051" s="931"/>
      <c r="W5051" s="932"/>
    </row>
    <row r="5052" spans="1:23" s="563" customFormat="1" ht="15" customHeight="1" x14ac:dyDescent="0.25">
      <c r="A5052" s="934"/>
      <c r="B5052" s="929"/>
      <c r="C5052" s="935"/>
      <c r="D5052" s="530"/>
      <c r="E5052" s="930"/>
      <c r="F5052" s="934"/>
      <c r="G5052" s="935"/>
      <c r="R5052" s="932"/>
      <c r="S5052" s="931"/>
      <c r="W5052" s="932"/>
    </row>
    <row r="5053" spans="1:23" s="563" customFormat="1" ht="15" customHeight="1" x14ac:dyDescent="0.25">
      <c r="A5053" s="934"/>
      <c r="B5053" s="929"/>
      <c r="C5053" s="935"/>
      <c r="D5053" s="530"/>
      <c r="E5053" s="930"/>
      <c r="F5053" s="934"/>
      <c r="G5053" s="935"/>
      <c r="R5053" s="932"/>
      <c r="S5053" s="931"/>
      <c r="W5053" s="932"/>
    </row>
    <row r="5054" spans="1:23" s="563" customFormat="1" ht="15" customHeight="1" x14ac:dyDescent="0.25">
      <c r="A5054" s="934"/>
      <c r="B5054" s="929"/>
      <c r="C5054" s="935"/>
      <c r="D5054" s="530"/>
      <c r="E5054" s="930"/>
      <c r="F5054" s="934"/>
      <c r="G5054" s="935"/>
      <c r="R5054" s="932"/>
      <c r="S5054" s="931"/>
      <c r="W5054" s="932"/>
    </row>
    <row r="5055" spans="1:23" s="563" customFormat="1" ht="15" customHeight="1" x14ac:dyDescent="0.25">
      <c r="A5055" s="934"/>
      <c r="B5055" s="929"/>
      <c r="C5055" s="935"/>
      <c r="D5055" s="530"/>
      <c r="E5055" s="930"/>
      <c r="F5055" s="934"/>
      <c r="G5055" s="935"/>
      <c r="R5055" s="932"/>
      <c r="S5055" s="931"/>
      <c r="W5055" s="932"/>
    </row>
    <row r="5056" spans="1:23" s="563" customFormat="1" ht="15" customHeight="1" x14ac:dyDescent="0.25">
      <c r="A5056" s="934"/>
      <c r="B5056" s="929"/>
      <c r="C5056" s="935"/>
      <c r="D5056" s="530"/>
      <c r="E5056" s="930"/>
      <c r="F5056" s="934"/>
      <c r="G5056" s="935"/>
      <c r="R5056" s="932"/>
      <c r="S5056" s="931"/>
      <c r="W5056" s="932"/>
    </row>
    <row r="5057" spans="1:23" s="563" customFormat="1" ht="15" customHeight="1" x14ac:dyDescent="0.25">
      <c r="A5057" s="934"/>
      <c r="B5057" s="929"/>
      <c r="C5057" s="935"/>
      <c r="D5057" s="530"/>
      <c r="E5057" s="930"/>
      <c r="F5057" s="934"/>
      <c r="G5057" s="935"/>
      <c r="R5057" s="932"/>
      <c r="S5057" s="931"/>
      <c r="W5057" s="932"/>
    </row>
    <row r="5058" spans="1:23" s="563" customFormat="1" ht="15" customHeight="1" x14ac:dyDescent="0.25">
      <c r="A5058" s="934"/>
      <c r="B5058" s="929"/>
      <c r="C5058" s="935"/>
      <c r="D5058" s="530"/>
      <c r="E5058" s="930"/>
      <c r="F5058" s="934"/>
      <c r="G5058" s="935"/>
      <c r="R5058" s="932"/>
      <c r="S5058" s="931"/>
      <c r="W5058" s="932"/>
    </row>
    <row r="5059" spans="1:23" s="563" customFormat="1" ht="15" customHeight="1" x14ac:dyDescent="0.25">
      <c r="A5059" s="934"/>
      <c r="B5059" s="929"/>
      <c r="C5059" s="935"/>
      <c r="D5059" s="530"/>
      <c r="E5059" s="930"/>
      <c r="F5059" s="934"/>
      <c r="G5059" s="935"/>
      <c r="R5059" s="932"/>
      <c r="S5059" s="931"/>
      <c r="W5059" s="932"/>
    </row>
    <row r="5060" spans="1:23" s="563" customFormat="1" ht="15" customHeight="1" x14ac:dyDescent="0.25">
      <c r="A5060" s="934"/>
      <c r="B5060" s="929"/>
      <c r="C5060" s="935"/>
      <c r="D5060" s="530"/>
      <c r="E5060" s="930"/>
      <c r="F5060" s="934"/>
      <c r="G5060" s="935"/>
      <c r="R5060" s="932"/>
      <c r="S5060" s="931"/>
      <c r="W5060" s="932"/>
    </row>
    <row r="5061" spans="1:23" s="563" customFormat="1" ht="15" customHeight="1" x14ac:dyDescent="0.25">
      <c r="A5061" s="934"/>
      <c r="B5061" s="929"/>
      <c r="C5061" s="935"/>
      <c r="D5061" s="530"/>
      <c r="E5061" s="930"/>
      <c r="F5061" s="934"/>
      <c r="G5061" s="935"/>
      <c r="R5061" s="932"/>
      <c r="S5061" s="931"/>
      <c r="W5061" s="932"/>
    </row>
    <row r="5062" spans="1:23" s="563" customFormat="1" ht="15" customHeight="1" x14ac:dyDescent="0.25">
      <c r="A5062" s="934"/>
      <c r="B5062" s="929"/>
      <c r="C5062" s="935"/>
      <c r="D5062" s="530"/>
      <c r="E5062" s="930"/>
      <c r="F5062" s="934"/>
      <c r="G5062" s="935"/>
      <c r="R5062" s="932"/>
      <c r="S5062" s="931"/>
      <c r="W5062" s="932"/>
    </row>
    <row r="5063" spans="1:23" s="563" customFormat="1" ht="15" customHeight="1" x14ac:dyDescent="0.25">
      <c r="A5063" s="934"/>
      <c r="B5063" s="929"/>
      <c r="C5063" s="935"/>
      <c r="D5063" s="530"/>
      <c r="E5063" s="930"/>
      <c r="F5063" s="934"/>
      <c r="G5063" s="935"/>
      <c r="R5063" s="932"/>
      <c r="S5063" s="931"/>
      <c r="W5063" s="932"/>
    </row>
    <row r="5064" spans="1:23" s="563" customFormat="1" ht="15" customHeight="1" x14ac:dyDescent="0.25">
      <c r="A5064" s="934"/>
      <c r="B5064" s="929"/>
      <c r="C5064" s="935"/>
      <c r="D5064" s="530"/>
      <c r="E5064" s="930"/>
      <c r="F5064" s="934"/>
      <c r="G5064" s="935"/>
      <c r="R5064" s="932"/>
      <c r="S5064" s="931"/>
      <c r="W5064" s="932"/>
    </row>
    <row r="5065" spans="1:23" s="563" customFormat="1" ht="15" customHeight="1" x14ac:dyDescent="0.25">
      <c r="A5065" s="934"/>
      <c r="B5065" s="929"/>
      <c r="C5065" s="935"/>
      <c r="D5065" s="530"/>
      <c r="E5065" s="930"/>
      <c r="F5065" s="934"/>
      <c r="G5065" s="935"/>
      <c r="R5065" s="932"/>
      <c r="S5065" s="931"/>
      <c r="W5065" s="932"/>
    </row>
    <row r="5066" spans="1:23" s="563" customFormat="1" ht="15" customHeight="1" x14ac:dyDescent="0.25">
      <c r="A5066" s="934"/>
      <c r="B5066" s="929"/>
      <c r="C5066" s="935"/>
      <c r="D5066" s="530"/>
      <c r="E5066" s="930"/>
      <c r="F5066" s="934"/>
      <c r="G5066" s="935"/>
      <c r="R5066" s="932"/>
      <c r="S5066" s="931"/>
      <c r="W5066" s="932"/>
    </row>
    <row r="5067" spans="1:23" s="563" customFormat="1" ht="15" customHeight="1" x14ac:dyDescent="0.25">
      <c r="A5067" s="934"/>
      <c r="B5067" s="929"/>
      <c r="C5067" s="935"/>
      <c r="D5067" s="530"/>
      <c r="E5067" s="930"/>
      <c r="F5067" s="934"/>
      <c r="G5067" s="935"/>
      <c r="R5067" s="932"/>
      <c r="S5067" s="931"/>
      <c r="W5067" s="932"/>
    </row>
    <row r="5068" spans="1:23" s="563" customFormat="1" ht="15" customHeight="1" x14ac:dyDescent="0.25">
      <c r="A5068" s="934"/>
      <c r="B5068" s="929"/>
      <c r="C5068" s="935"/>
      <c r="D5068" s="530"/>
      <c r="E5068" s="930"/>
      <c r="F5068" s="934"/>
      <c r="G5068" s="935"/>
      <c r="R5068" s="932"/>
      <c r="S5068" s="931"/>
      <c r="W5068" s="932"/>
    </row>
    <row r="5069" spans="1:23" s="563" customFormat="1" ht="15" customHeight="1" x14ac:dyDescent="0.25">
      <c r="A5069" s="934"/>
      <c r="B5069" s="929"/>
      <c r="C5069" s="935"/>
      <c r="D5069" s="530"/>
      <c r="E5069" s="930"/>
      <c r="F5069" s="934"/>
      <c r="G5069" s="935"/>
      <c r="R5069" s="932"/>
      <c r="S5069" s="931"/>
      <c r="W5069" s="932"/>
    </row>
    <row r="5070" spans="1:23" s="563" customFormat="1" ht="15" customHeight="1" x14ac:dyDescent="0.25">
      <c r="A5070" s="934"/>
      <c r="B5070" s="929"/>
      <c r="C5070" s="935"/>
      <c r="D5070" s="530"/>
      <c r="E5070" s="930"/>
      <c r="F5070" s="934"/>
      <c r="G5070" s="935"/>
      <c r="R5070" s="932"/>
      <c r="S5070" s="931"/>
      <c r="W5070" s="932"/>
    </row>
    <row r="5071" spans="1:23" s="563" customFormat="1" ht="15" customHeight="1" x14ac:dyDescent="0.25">
      <c r="A5071" s="934"/>
      <c r="B5071" s="929"/>
      <c r="C5071" s="935"/>
      <c r="D5071" s="530"/>
      <c r="E5071" s="930"/>
      <c r="F5071" s="934"/>
      <c r="G5071" s="935"/>
      <c r="R5071" s="932"/>
      <c r="S5071" s="931"/>
      <c r="W5071" s="932"/>
    </row>
    <row r="5072" spans="1:23" s="563" customFormat="1" ht="15" customHeight="1" x14ac:dyDescent="0.25">
      <c r="A5072" s="934"/>
      <c r="B5072" s="929"/>
      <c r="C5072" s="935"/>
      <c r="D5072" s="530"/>
      <c r="E5072" s="930"/>
      <c r="F5072" s="934"/>
      <c r="G5072" s="935"/>
      <c r="R5072" s="932"/>
      <c r="S5072" s="931"/>
      <c r="W5072" s="932"/>
    </row>
    <row r="5073" spans="1:23" s="563" customFormat="1" ht="15" customHeight="1" x14ac:dyDescent="0.25">
      <c r="A5073" s="934"/>
      <c r="B5073" s="929"/>
      <c r="C5073" s="935"/>
      <c r="D5073" s="530"/>
      <c r="E5073" s="930"/>
      <c r="F5073" s="934"/>
      <c r="G5073" s="935"/>
      <c r="R5073" s="932"/>
      <c r="S5073" s="931"/>
      <c r="W5073" s="932"/>
    </row>
    <row r="5074" spans="1:23" s="563" customFormat="1" ht="15" customHeight="1" x14ac:dyDescent="0.25">
      <c r="A5074" s="934"/>
      <c r="B5074" s="929"/>
      <c r="C5074" s="935"/>
      <c r="D5074" s="530"/>
      <c r="E5074" s="930"/>
      <c r="F5074" s="934"/>
      <c r="G5074" s="935"/>
      <c r="R5074" s="932"/>
      <c r="S5074" s="931"/>
      <c r="W5074" s="932"/>
    </row>
    <row r="5075" spans="1:23" s="563" customFormat="1" ht="15" customHeight="1" x14ac:dyDescent="0.25">
      <c r="A5075" s="934"/>
      <c r="B5075" s="929"/>
      <c r="C5075" s="935"/>
      <c r="D5075" s="530"/>
      <c r="E5075" s="930"/>
      <c r="F5075" s="934"/>
      <c r="G5075" s="935"/>
      <c r="R5075" s="932"/>
      <c r="S5075" s="931"/>
      <c r="W5075" s="932"/>
    </row>
    <row r="5076" spans="1:23" s="563" customFormat="1" ht="15" customHeight="1" x14ac:dyDescent="0.25">
      <c r="A5076" s="934"/>
      <c r="B5076" s="929"/>
      <c r="C5076" s="935"/>
      <c r="D5076" s="530"/>
      <c r="E5076" s="930"/>
      <c r="F5076" s="934"/>
      <c r="G5076" s="935"/>
      <c r="R5076" s="932"/>
      <c r="S5076" s="931"/>
      <c r="W5076" s="932"/>
    </row>
    <row r="5077" spans="1:23" s="563" customFormat="1" ht="15" customHeight="1" x14ac:dyDescent="0.25">
      <c r="A5077" s="934"/>
      <c r="B5077" s="929"/>
      <c r="C5077" s="935"/>
      <c r="D5077" s="530"/>
      <c r="E5077" s="930"/>
      <c r="F5077" s="934"/>
      <c r="G5077" s="935"/>
      <c r="R5077" s="932"/>
      <c r="S5077" s="931"/>
      <c r="W5077" s="932"/>
    </row>
    <row r="5078" spans="1:23" s="563" customFormat="1" ht="15" customHeight="1" x14ac:dyDescent="0.25">
      <c r="A5078" s="934"/>
      <c r="B5078" s="929"/>
      <c r="C5078" s="935"/>
      <c r="D5078" s="530"/>
      <c r="E5078" s="930"/>
      <c r="F5078" s="934"/>
      <c r="G5078" s="935"/>
      <c r="R5078" s="932"/>
      <c r="S5078" s="931"/>
      <c r="W5078" s="932"/>
    </row>
    <row r="5079" spans="1:23" s="563" customFormat="1" ht="15" customHeight="1" x14ac:dyDescent="0.25">
      <c r="A5079" s="934"/>
      <c r="B5079" s="929"/>
      <c r="C5079" s="935"/>
      <c r="D5079" s="530"/>
      <c r="E5079" s="930"/>
      <c r="F5079" s="934"/>
      <c r="G5079" s="935"/>
      <c r="R5079" s="932"/>
      <c r="S5079" s="931"/>
      <c r="W5079" s="932"/>
    </row>
    <row r="5080" spans="1:23" s="563" customFormat="1" ht="15" customHeight="1" x14ac:dyDescent="0.25">
      <c r="A5080" s="934"/>
      <c r="B5080" s="929"/>
      <c r="C5080" s="935"/>
      <c r="D5080" s="530"/>
      <c r="E5080" s="930"/>
      <c r="F5080" s="934"/>
      <c r="G5080" s="935"/>
      <c r="R5080" s="932"/>
      <c r="S5080" s="931"/>
      <c r="W5080" s="932"/>
    </row>
    <row r="5081" spans="1:23" s="563" customFormat="1" ht="15" customHeight="1" x14ac:dyDescent="0.25">
      <c r="A5081" s="934"/>
      <c r="B5081" s="929"/>
      <c r="C5081" s="935"/>
      <c r="D5081" s="530"/>
      <c r="E5081" s="930"/>
      <c r="F5081" s="934"/>
      <c r="G5081" s="935"/>
      <c r="R5081" s="932"/>
      <c r="S5081" s="931"/>
      <c r="W5081" s="932"/>
    </row>
    <row r="5082" spans="1:23" s="563" customFormat="1" ht="15" customHeight="1" x14ac:dyDescent="0.25">
      <c r="A5082" s="934"/>
      <c r="B5082" s="929"/>
      <c r="C5082" s="935"/>
      <c r="D5082" s="530"/>
      <c r="E5082" s="930"/>
      <c r="F5082" s="934"/>
      <c r="G5082" s="935"/>
      <c r="R5082" s="932"/>
      <c r="S5082" s="931"/>
      <c r="W5082" s="932"/>
    </row>
    <row r="5083" spans="1:23" s="563" customFormat="1" ht="15" customHeight="1" x14ac:dyDescent="0.25">
      <c r="A5083" s="934"/>
      <c r="B5083" s="929"/>
      <c r="C5083" s="935"/>
      <c r="D5083" s="530"/>
      <c r="E5083" s="930"/>
      <c r="F5083" s="934"/>
      <c r="G5083" s="935"/>
      <c r="R5083" s="932"/>
      <c r="S5083" s="931"/>
      <c r="W5083" s="932"/>
    </row>
    <row r="5084" spans="1:23" s="563" customFormat="1" ht="15" customHeight="1" x14ac:dyDescent="0.25">
      <c r="A5084" s="934"/>
      <c r="B5084" s="929"/>
      <c r="C5084" s="935"/>
      <c r="D5084" s="530"/>
      <c r="E5084" s="930"/>
      <c r="F5084" s="934"/>
      <c r="G5084" s="935"/>
      <c r="R5084" s="932"/>
      <c r="S5084" s="931"/>
      <c r="W5084" s="932"/>
    </row>
    <row r="5085" spans="1:23" s="563" customFormat="1" ht="15" customHeight="1" x14ac:dyDescent="0.25">
      <c r="A5085" s="934"/>
      <c r="B5085" s="929"/>
      <c r="C5085" s="935"/>
      <c r="D5085" s="530"/>
      <c r="E5085" s="930"/>
      <c r="F5085" s="934"/>
      <c r="G5085" s="935"/>
      <c r="R5085" s="932"/>
      <c r="S5085" s="931"/>
      <c r="W5085" s="932"/>
    </row>
    <row r="5086" spans="1:23" s="563" customFormat="1" ht="15" customHeight="1" x14ac:dyDescent="0.25">
      <c r="A5086" s="934"/>
      <c r="B5086" s="929"/>
      <c r="C5086" s="935"/>
      <c r="D5086" s="530"/>
      <c r="E5086" s="930"/>
      <c r="F5086" s="934"/>
      <c r="G5086" s="935"/>
      <c r="R5086" s="932"/>
      <c r="S5086" s="931"/>
      <c r="W5086" s="932"/>
    </row>
    <row r="5087" spans="1:23" s="563" customFormat="1" ht="15" customHeight="1" x14ac:dyDescent="0.25">
      <c r="A5087" s="934"/>
      <c r="B5087" s="929"/>
      <c r="C5087" s="935"/>
      <c r="D5087" s="530"/>
      <c r="E5087" s="930"/>
      <c r="F5087" s="934"/>
      <c r="G5087" s="935"/>
      <c r="R5087" s="932"/>
      <c r="S5087" s="931"/>
      <c r="W5087" s="932"/>
    </row>
    <row r="5088" spans="1:23" s="563" customFormat="1" ht="15" customHeight="1" x14ac:dyDescent="0.25">
      <c r="A5088" s="934"/>
      <c r="B5088" s="929"/>
      <c r="C5088" s="935"/>
      <c r="D5088" s="530"/>
      <c r="E5088" s="930"/>
      <c r="F5088" s="934"/>
      <c r="G5088" s="935"/>
      <c r="R5088" s="932"/>
      <c r="S5088" s="931"/>
      <c r="W5088" s="932"/>
    </row>
    <row r="5089" spans="1:23" s="563" customFormat="1" ht="15" customHeight="1" x14ac:dyDescent="0.25">
      <c r="A5089" s="934"/>
      <c r="B5089" s="929"/>
      <c r="C5089" s="935"/>
      <c r="D5089" s="530"/>
      <c r="E5089" s="930"/>
      <c r="F5089" s="934"/>
      <c r="G5089" s="935"/>
      <c r="R5089" s="932"/>
      <c r="S5089" s="931"/>
      <c r="W5089" s="932"/>
    </row>
    <row r="5090" spans="1:23" s="563" customFormat="1" ht="15" customHeight="1" x14ac:dyDescent="0.25">
      <c r="A5090" s="934"/>
      <c r="B5090" s="929"/>
      <c r="C5090" s="935"/>
      <c r="D5090" s="530"/>
      <c r="E5090" s="930"/>
      <c r="F5090" s="934"/>
      <c r="G5090" s="935"/>
      <c r="R5090" s="932"/>
      <c r="S5090" s="931"/>
      <c r="W5090" s="932"/>
    </row>
    <row r="5091" spans="1:23" s="563" customFormat="1" ht="15" customHeight="1" x14ac:dyDescent="0.25">
      <c r="A5091" s="934"/>
      <c r="B5091" s="929"/>
      <c r="C5091" s="935"/>
      <c r="D5091" s="530"/>
      <c r="E5091" s="930"/>
      <c r="F5091" s="934"/>
      <c r="G5091" s="935"/>
      <c r="R5091" s="932"/>
      <c r="S5091" s="931"/>
      <c r="W5091" s="932"/>
    </row>
    <row r="5092" spans="1:23" s="563" customFormat="1" ht="15" customHeight="1" x14ac:dyDescent="0.25">
      <c r="A5092" s="934"/>
      <c r="B5092" s="929"/>
      <c r="C5092" s="935"/>
      <c r="D5092" s="530"/>
      <c r="E5092" s="930"/>
      <c r="F5092" s="934"/>
      <c r="G5092" s="935"/>
      <c r="R5092" s="932"/>
      <c r="S5092" s="931"/>
      <c r="W5092" s="932"/>
    </row>
    <row r="5093" spans="1:23" s="563" customFormat="1" ht="15" customHeight="1" x14ac:dyDescent="0.25">
      <c r="A5093" s="934"/>
      <c r="B5093" s="929"/>
      <c r="C5093" s="935"/>
      <c r="D5093" s="530"/>
      <c r="E5093" s="930"/>
      <c r="F5093" s="934"/>
      <c r="G5093" s="935"/>
      <c r="R5093" s="932"/>
      <c r="S5093" s="931"/>
      <c r="W5093" s="932"/>
    </row>
    <row r="5094" spans="1:23" s="563" customFormat="1" ht="15" customHeight="1" x14ac:dyDescent="0.25">
      <c r="A5094" s="934"/>
      <c r="B5094" s="929"/>
      <c r="C5094" s="935"/>
      <c r="D5094" s="530"/>
      <c r="E5094" s="930"/>
      <c r="F5094" s="934"/>
      <c r="G5094" s="935"/>
      <c r="R5094" s="932"/>
      <c r="S5094" s="931"/>
      <c r="W5094" s="932"/>
    </row>
    <row r="5095" spans="1:23" s="563" customFormat="1" ht="15" customHeight="1" x14ac:dyDescent="0.25">
      <c r="A5095" s="934"/>
      <c r="B5095" s="929"/>
      <c r="C5095" s="935"/>
      <c r="D5095" s="530"/>
      <c r="E5095" s="930"/>
      <c r="F5095" s="934"/>
      <c r="G5095" s="935"/>
      <c r="R5095" s="932"/>
      <c r="S5095" s="931"/>
      <c r="W5095" s="932"/>
    </row>
    <row r="5096" spans="1:23" s="563" customFormat="1" ht="15" customHeight="1" x14ac:dyDescent="0.25">
      <c r="A5096" s="934"/>
      <c r="B5096" s="929"/>
      <c r="C5096" s="935"/>
      <c r="D5096" s="530"/>
      <c r="E5096" s="930"/>
      <c r="F5096" s="934"/>
      <c r="G5096" s="935"/>
      <c r="R5096" s="932"/>
      <c r="S5096" s="931"/>
      <c r="W5096" s="932"/>
    </row>
    <row r="5097" spans="1:23" s="563" customFormat="1" ht="15" customHeight="1" x14ac:dyDescent="0.25">
      <c r="A5097" s="934"/>
      <c r="B5097" s="929"/>
      <c r="C5097" s="935"/>
      <c r="D5097" s="530"/>
      <c r="E5097" s="930"/>
      <c r="F5097" s="934"/>
      <c r="G5097" s="935"/>
      <c r="R5097" s="932"/>
      <c r="S5097" s="931"/>
      <c r="W5097" s="932"/>
    </row>
    <row r="5098" spans="1:23" s="563" customFormat="1" ht="15" customHeight="1" x14ac:dyDescent="0.25">
      <c r="A5098" s="934"/>
      <c r="B5098" s="929"/>
      <c r="C5098" s="935"/>
      <c r="D5098" s="530"/>
      <c r="E5098" s="930"/>
      <c r="F5098" s="934"/>
      <c r="G5098" s="935"/>
      <c r="R5098" s="932"/>
      <c r="S5098" s="931"/>
      <c r="W5098" s="932"/>
    </row>
    <row r="5099" spans="1:23" s="563" customFormat="1" ht="15" customHeight="1" x14ac:dyDescent="0.25">
      <c r="A5099" s="934"/>
      <c r="B5099" s="929"/>
      <c r="C5099" s="935"/>
      <c r="D5099" s="530"/>
      <c r="E5099" s="930"/>
      <c r="F5099" s="934"/>
      <c r="G5099" s="935"/>
      <c r="R5099" s="932"/>
      <c r="S5099" s="931"/>
      <c r="W5099" s="932"/>
    </row>
    <row r="5100" spans="1:23" s="563" customFormat="1" ht="15" customHeight="1" x14ac:dyDescent="0.25">
      <c r="A5100" s="934"/>
      <c r="B5100" s="929"/>
      <c r="C5100" s="935"/>
      <c r="D5100" s="530"/>
      <c r="E5100" s="930"/>
      <c r="F5100" s="934"/>
      <c r="G5100" s="935"/>
      <c r="R5100" s="932"/>
      <c r="S5100" s="931"/>
      <c r="W5100" s="932"/>
    </row>
    <row r="5101" spans="1:23" s="563" customFormat="1" ht="15" customHeight="1" x14ac:dyDescent="0.25">
      <c r="A5101" s="934"/>
      <c r="B5101" s="929"/>
      <c r="C5101" s="935"/>
      <c r="D5101" s="530"/>
      <c r="E5101" s="930"/>
      <c r="F5101" s="934"/>
      <c r="G5101" s="935"/>
      <c r="R5101" s="932"/>
      <c r="S5101" s="931"/>
      <c r="W5101" s="932"/>
    </row>
    <row r="5102" spans="1:23" s="563" customFormat="1" ht="15" customHeight="1" x14ac:dyDescent="0.25">
      <c r="A5102" s="934"/>
      <c r="B5102" s="929"/>
      <c r="C5102" s="935"/>
      <c r="D5102" s="530"/>
      <c r="E5102" s="930"/>
      <c r="F5102" s="934"/>
      <c r="G5102" s="935"/>
      <c r="R5102" s="932"/>
      <c r="S5102" s="931"/>
      <c r="W5102" s="932"/>
    </row>
    <row r="5103" spans="1:23" s="563" customFormat="1" ht="15" customHeight="1" x14ac:dyDescent="0.25">
      <c r="A5103" s="934"/>
      <c r="B5103" s="929"/>
      <c r="C5103" s="935"/>
      <c r="D5103" s="530"/>
      <c r="E5103" s="930"/>
      <c r="F5103" s="934"/>
      <c r="G5103" s="935"/>
      <c r="R5103" s="932"/>
      <c r="S5103" s="931"/>
      <c r="W5103" s="932"/>
    </row>
    <row r="5104" spans="1:23" s="563" customFormat="1" ht="15" customHeight="1" x14ac:dyDescent="0.25">
      <c r="A5104" s="934"/>
      <c r="B5104" s="929"/>
      <c r="C5104" s="935"/>
      <c r="D5104" s="530"/>
      <c r="E5104" s="930"/>
      <c r="F5104" s="934"/>
      <c r="G5104" s="935"/>
      <c r="R5104" s="932"/>
      <c r="S5104" s="931"/>
      <c r="W5104" s="932"/>
    </row>
    <row r="5105" spans="1:23" s="563" customFormat="1" ht="15" customHeight="1" x14ac:dyDescent="0.25">
      <c r="A5105" s="934"/>
      <c r="B5105" s="929"/>
      <c r="C5105" s="935"/>
      <c r="D5105" s="530"/>
      <c r="E5105" s="930"/>
      <c r="F5105" s="934"/>
      <c r="G5105" s="935"/>
      <c r="R5105" s="932"/>
      <c r="S5105" s="931"/>
      <c r="W5105" s="932"/>
    </row>
    <row r="5106" spans="1:23" s="563" customFormat="1" ht="15" customHeight="1" x14ac:dyDescent="0.25">
      <c r="A5106" s="934"/>
      <c r="B5106" s="929"/>
      <c r="C5106" s="935"/>
      <c r="D5106" s="530"/>
      <c r="E5106" s="930"/>
      <c r="F5106" s="934"/>
      <c r="G5106" s="935"/>
      <c r="R5106" s="932"/>
      <c r="S5106" s="931"/>
      <c r="W5106" s="932"/>
    </row>
    <row r="5107" spans="1:23" s="563" customFormat="1" ht="15" customHeight="1" x14ac:dyDescent="0.25">
      <c r="A5107" s="934"/>
      <c r="B5107" s="929"/>
      <c r="C5107" s="935"/>
      <c r="D5107" s="530"/>
      <c r="E5107" s="930"/>
      <c r="F5107" s="934"/>
      <c r="G5107" s="935"/>
      <c r="R5107" s="932"/>
      <c r="S5107" s="931"/>
      <c r="W5107" s="932"/>
    </row>
    <row r="5108" spans="1:23" s="563" customFormat="1" ht="15" customHeight="1" x14ac:dyDescent="0.25">
      <c r="A5108" s="934"/>
      <c r="B5108" s="929"/>
      <c r="C5108" s="935"/>
      <c r="D5108" s="530"/>
      <c r="E5108" s="930"/>
      <c r="F5108" s="934"/>
      <c r="G5108" s="935"/>
      <c r="R5108" s="932"/>
      <c r="S5108" s="931"/>
      <c r="W5108" s="932"/>
    </row>
    <row r="5109" spans="1:23" s="563" customFormat="1" ht="15" customHeight="1" x14ac:dyDescent="0.25">
      <c r="A5109" s="934"/>
      <c r="B5109" s="929"/>
      <c r="C5109" s="935"/>
      <c r="D5109" s="530"/>
      <c r="E5109" s="930"/>
      <c r="F5109" s="934"/>
      <c r="G5109" s="935"/>
      <c r="R5109" s="932"/>
      <c r="S5109" s="931"/>
      <c r="W5109" s="932"/>
    </row>
    <row r="5110" spans="1:23" s="563" customFormat="1" ht="15" customHeight="1" x14ac:dyDescent="0.25">
      <c r="A5110" s="934"/>
      <c r="B5110" s="929"/>
      <c r="C5110" s="935"/>
      <c r="D5110" s="530"/>
      <c r="E5110" s="930"/>
      <c r="F5110" s="934"/>
      <c r="G5110" s="935"/>
      <c r="R5110" s="932"/>
      <c r="S5110" s="931"/>
      <c r="W5110" s="932"/>
    </row>
    <row r="5111" spans="1:23" s="563" customFormat="1" ht="15" customHeight="1" x14ac:dyDescent="0.25">
      <c r="A5111" s="934"/>
      <c r="B5111" s="929"/>
      <c r="C5111" s="935"/>
      <c r="D5111" s="530"/>
      <c r="E5111" s="930"/>
      <c r="F5111" s="934"/>
      <c r="G5111" s="935"/>
      <c r="R5111" s="932"/>
      <c r="S5111" s="931"/>
      <c r="W5111" s="932"/>
    </row>
    <row r="5112" spans="1:23" s="563" customFormat="1" ht="15" customHeight="1" x14ac:dyDescent="0.25">
      <c r="A5112" s="934"/>
      <c r="B5112" s="929"/>
      <c r="C5112" s="935"/>
      <c r="D5112" s="530"/>
      <c r="E5112" s="930"/>
      <c r="F5112" s="934"/>
      <c r="G5112" s="935"/>
      <c r="R5112" s="932"/>
      <c r="S5112" s="931"/>
      <c r="W5112" s="932"/>
    </row>
    <row r="5113" spans="1:23" s="563" customFormat="1" ht="15" customHeight="1" x14ac:dyDescent="0.25">
      <c r="A5113" s="934"/>
      <c r="B5113" s="929"/>
      <c r="C5113" s="935"/>
      <c r="D5113" s="530"/>
      <c r="E5113" s="930"/>
      <c r="F5113" s="934"/>
      <c r="G5113" s="935"/>
      <c r="R5113" s="932"/>
      <c r="S5113" s="931"/>
      <c r="W5113" s="932"/>
    </row>
    <row r="5114" spans="1:23" s="563" customFormat="1" ht="15" customHeight="1" x14ac:dyDescent="0.25">
      <c r="A5114" s="934"/>
      <c r="B5114" s="929"/>
      <c r="C5114" s="935"/>
      <c r="D5114" s="530"/>
      <c r="E5114" s="930"/>
      <c r="F5114" s="934"/>
      <c r="G5114" s="935"/>
      <c r="R5114" s="932"/>
      <c r="S5114" s="931"/>
      <c r="W5114" s="932"/>
    </row>
    <row r="5115" spans="1:23" s="563" customFormat="1" ht="15" customHeight="1" x14ac:dyDescent="0.25">
      <c r="A5115" s="934"/>
      <c r="B5115" s="929"/>
      <c r="C5115" s="935"/>
      <c r="D5115" s="530"/>
      <c r="E5115" s="930"/>
      <c r="F5115" s="934"/>
      <c r="G5115" s="935"/>
      <c r="R5115" s="932"/>
      <c r="S5115" s="931"/>
      <c r="W5115" s="932"/>
    </row>
    <row r="5116" spans="1:23" s="563" customFormat="1" ht="15" customHeight="1" x14ac:dyDescent="0.25">
      <c r="A5116" s="934"/>
      <c r="B5116" s="929"/>
      <c r="C5116" s="935"/>
      <c r="D5116" s="530"/>
      <c r="E5116" s="930"/>
      <c r="F5116" s="934"/>
      <c r="G5116" s="935"/>
      <c r="R5116" s="932"/>
      <c r="S5116" s="931"/>
      <c r="W5116" s="932"/>
    </row>
    <row r="5117" spans="1:23" s="563" customFormat="1" ht="15" customHeight="1" x14ac:dyDescent="0.25">
      <c r="A5117" s="934"/>
      <c r="B5117" s="929"/>
      <c r="C5117" s="935"/>
      <c r="D5117" s="530"/>
      <c r="E5117" s="930"/>
      <c r="F5117" s="934"/>
      <c r="G5117" s="935"/>
      <c r="R5117" s="932"/>
      <c r="S5117" s="931"/>
      <c r="W5117" s="932"/>
    </row>
    <row r="5118" spans="1:23" s="563" customFormat="1" ht="15" customHeight="1" x14ac:dyDescent="0.25">
      <c r="A5118" s="934"/>
      <c r="B5118" s="929"/>
      <c r="C5118" s="935"/>
      <c r="D5118" s="530"/>
      <c r="E5118" s="930"/>
      <c r="F5118" s="934"/>
      <c r="G5118" s="935"/>
      <c r="R5118" s="932"/>
      <c r="S5118" s="931"/>
      <c r="W5118" s="932"/>
    </row>
    <row r="5119" spans="1:23" s="563" customFormat="1" ht="15" customHeight="1" x14ac:dyDescent="0.25">
      <c r="A5119" s="934"/>
      <c r="B5119" s="929"/>
      <c r="C5119" s="935"/>
      <c r="D5119" s="530"/>
      <c r="E5119" s="930"/>
      <c r="F5119" s="934"/>
      <c r="G5119" s="935"/>
      <c r="R5119" s="932"/>
      <c r="S5119" s="931"/>
      <c r="W5119" s="932"/>
    </row>
    <row r="5120" spans="1:23" s="563" customFormat="1" ht="15" customHeight="1" x14ac:dyDescent="0.25">
      <c r="A5120" s="934"/>
      <c r="B5120" s="929"/>
      <c r="C5120" s="935"/>
      <c r="D5120" s="530"/>
      <c r="E5120" s="930"/>
      <c r="F5120" s="934"/>
      <c r="G5120" s="935"/>
      <c r="R5120" s="932"/>
      <c r="S5120" s="931"/>
      <c r="W5120" s="932"/>
    </row>
    <row r="5121" spans="1:23" s="563" customFormat="1" ht="15" customHeight="1" x14ac:dyDescent="0.25">
      <c r="A5121" s="934"/>
      <c r="B5121" s="929"/>
      <c r="C5121" s="935"/>
      <c r="D5121" s="530"/>
      <c r="E5121" s="930"/>
      <c r="F5121" s="934"/>
      <c r="G5121" s="935"/>
      <c r="R5121" s="932"/>
      <c r="S5121" s="931"/>
      <c r="W5121" s="932"/>
    </row>
    <row r="5122" spans="1:23" s="563" customFormat="1" ht="15" customHeight="1" x14ac:dyDescent="0.25">
      <c r="A5122" s="934"/>
      <c r="B5122" s="929"/>
      <c r="C5122" s="935"/>
      <c r="D5122" s="530"/>
      <c r="E5122" s="930"/>
      <c r="F5122" s="934"/>
      <c r="G5122" s="935"/>
      <c r="R5122" s="932"/>
      <c r="S5122" s="931"/>
      <c r="W5122" s="932"/>
    </row>
    <row r="5123" spans="1:23" s="563" customFormat="1" ht="15" customHeight="1" x14ac:dyDescent="0.25">
      <c r="A5123" s="934"/>
      <c r="B5123" s="929"/>
      <c r="C5123" s="935"/>
      <c r="D5123" s="530"/>
      <c r="E5123" s="930"/>
      <c r="F5123" s="934"/>
      <c r="G5123" s="935"/>
      <c r="R5123" s="932"/>
      <c r="S5123" s="931"/>
      <c r="W5123" s="932"/>
    </row>
    <row r="5124" spans="1:23" s="563" customFormat="1" ht="15" customHeight="1" x14ac:dyDescent="0.25">
      <c r="A5124" s="934"/>
      <c r="B5124" s="929"/>
      <c r="C5124" s="935"/>
      <c r="D5124" s="530"/>
      <c r="E5124" s="930"/>
      <c r="F5124" s="934"/>
      <c r="G5124" s="935"/>
      <c r="R5124" s="932"/>
      <c r="S5124" s="931"/>
      <c r="W5124" s="932"/>
    </row>
    <row r="5125" spans="1:23" s="563" customFormat="1" ht="15" customHeight="1" x14ac:dyDescent="0.25">
      <c r="A5125" s="934"/>
      <c r="B5125" s="929"/>
      <c r="C5125" s="935"/>
      <c r="D5125" s="530"/>
      <c r="E5125" s="930"/>
      <c r="F5125" s="934"/>
      <c r="G5125" s="935"/>
      <c r="R5125" s="932"/>
      <c r="S5125" s="931"/>
      <c r="W5125" s="932"/>
    </row>
    <row r="5126" spans="1:23" s="563" customFormat="1" ht="15" customHeight="1" x14ac:dyDescent="0.25">
      <c r="A5126" s="934"/>
      <c r="B5126" s="929"/>
      <c r="C5126" s="935"/>
      <c r="D5126" s="530"/>
      <c r="E5126" s="930"/>
      <c r="F5126" s="934"/>
      <c r="G5126" s="935"/>
      <c r="R5126" s="932"/>
      <c r="S5126" s="931"/>
      <c r="W5126" s="932"/>
    </row>
    <row r="5127" spans="1:23" s="563" customFormat="1" ht="15" customHeight="1" x14ac:dyDescent="0.25">
      <c r="A5127" s="934"/>
      <c r="B5127" s="929"/>
      <c r="C5127" s="935"/>
      <c r="D5127" s="530"/>
      <c r="E5127" s="930"/>
      <c r="F5127" s="934"/>
      <c r="G5127" s="935"/>
      <c r="R5127" s="932"/>
      <c r="S5127" s="931"/>
      <c r="W5127" s="932"/>
    </row>
    <row r="5128" spans="1:23" s="563" customFormat="1" ht="15" customHeight="1" x14ac:dyDescent="0.25">
      <c r="A5128" s="934"/>
      <c r="B5128" s="929"/>
      <c r="C5128" s="935"/>
      <c r="D5128" s="530"/>
      <c r="E5128" s="930"/>
      <c r="F5128" s="934"/>
      <c r="G5128" s="935"/>
      <c r="R5128" s="932"/>
      <c r="S5128" s="931"/>
      <c r="W5128" s="932"/>
    </row>
    <row r="5129" spans="1:23" s="563" customFormat="1" ht="15" customHeight="1" x14ac:dyDescent="0.25">
      <c r="A5129" s="934"/>
      <c r="B5129" s="929"/>
      <c r="C5129" s="935"/>
      <c r="D5129" s="530"/>
      <c r="E5129" s="930"/>
      <c r="F5129" s="934"/>
      <c r="G5129" s="935"/>
      <c r="R5129" s="932"/>
      <c r="S5129" s="931"/>
      <c r="W5129" s="932"/>
    </row>
    <row r="5130" spans="1:23" s="563" customFormat="1" ht="15" customHeight="1" x14ac:dyDescent="0.25">
      <c r="A5130" s="934"/>
      <c r="B5130" s="929"/>
      <c r="C5130" s="935"/>
      <c r="D5130" s="530"/>
      <c r="E5130" s="930"/>
      <c r="F5130" s="934"/>
      <c r="G5130" s="935"/>
      <c r="R5130" s="932"/>
      <c r="S5130" s="931"/>
      <c r="W5130" s="932"/>
    </row>
    <row r="5131" spans="1:23" s="563" customFormat="1" ht="15" customHeight="1" x14ac:dyDescent="0.25">
      <c r="A5131" s="934"/>
      <c r="B5131" s="929"/>
      <c r="C5131" s="935"/>
      <c r="D5131" s="530"/>
      <c r="E5131" s="930"/>
      <c r="F5131" s="934"/>
      <c r="G5131" s="935"/>
      <c r="R5131" s="932"/>
      <c r="S5131" s="931"/>
      <c r="W5131" s="932"/>
    </row>
    <row r="5132" spans="1:23" s="563" customFormat="1" ht="15" customHeight="1" x14ac:dyDescent="0.25">
      <c r="A5132" s="934"/>
      <c r="B5132" s="929"/>
      <c r="C5132" s="935"/>
      <c r="D5132" s="530"/>
      <c r="E5132" s="930"/>
      <c r="F5132" s="934"/>
      <c r="G5132" s="935"/>
      <c r="R5132" s="932"/>
      <c r="S5132" s="931"/>
      <c r="W5132" s="932"/>
    </row>
    <row r="5133" spans="1:23" s="563" customFormat="1" ht="15" customHeight="1" x14ac:dyDescent="0.25">
      <c r="A5133" s="934"/>
      <c r="B5133" s="929"/>
      <c r="C5133" s="935"/>
      <c r="D5133" s="530"/>
      <c r="E5133" s="930"/>
      <c r="F5133" s="934"/>
      <c r="G5133" s="935"/>
      <c r="R5133" s="932"/>
      <c r="S5133" s="931"/>
      <c r="W5133" s="932"/>
    </row>
    <row r="5134" spans="1:23" s="563" customFormat="1" ht="15" customHeight="1" x14ac:dyDescent="0.25">
      <c r="A5134" s="934"/>
      <c r="B5134" s="929"/>
      <c r="C5134" s="935"/>
      <c r="D5134" s="530"/>
      <c r="E5134" s="930"/>
      <c r="F5134" s="934"/>
      <c r="G5134" s="935"/>
      <c r="R5134" s="932"/>
      <c r="S5134" s="931"/>
      <c r="W5134" s="932"/>
    </row>
    <row r="5135" spans="1:23" s="563" customFormat="1" ht="15" customHeight="1" x14ac:dyDescent="0.25">
      <c r="A5135" s="934"/>
      <c r="B5135" s="929"/>
      <c r="C5135" s="935"/>
      <c r="D5135" s="530"/>
      <c r="E5135" s="930"/>
      <c r="F5135" s="934"/>
      <c r="G5135" s="935"/>
      <c r="R5135" s="932"/>
      <c r="S5135" s="931"/>
      <c r="W5135" s="932"/>
    </row>
    <row r="5136" spans="1:23" s="563" customFormat="1" ht="15" customHeight="1" x14ac:dyDescent="0.25">
      <c r="A5136" s="934"/>
      <c r="B5136" s="929"/>
      <c r="C5136" s="935"/>
      <c r="D5136" s="530"/>
      <c r="E5136" s="930"/>
      <c r="F5136" s="934"/>
      <c r="G5136" s="935"/>
      <c r="R5136" s="932"/>
      <c r="S5136" s="931"/>
      <c r="W5136" s="932"/>
    </row>
    <row r="5137" spans="1:23" s="563" customFormat="1" ht="15" customHeight="1" x14ac:dyDescent="0.25">
      <c r="A5137" s="934"/>
      <c r="B5137" s="929"/>
      <c r="C5137" s="935"/>
      <c r="D5137" s="530"/>
      <c r="E5137" s="930"/>
      <c r="F5137" s="934"/>
      <c r="G5137" s="935"/>
      <c r="R5137" s="932"/>
      <c r="S5137" s="931"/>
      <c r="W5137" s="932"/>
    </row>
    <row r="5138" spans="1:23" s="563" customFormat="1" ht="15" customHeight="1" x14ac:dyDescent="0.25">
      <c r="A5138" s="934"/>
      <c r="B5138" s="929"/>
      <c r="C5138" s="935"/>
      <c r="D5138" s="530"/>
      <c r="E5138" s="930"/>
      <c r="F5138" s="934"/>
      <c r="G5138" s="935"/>
      <c r="R5138" s="932"/>
      <c r="S5138" s="931"/>
      <c r="W5138" s="932"/>
    </row>
    <row r="5139" spans="1:23" s="563" customFormat="1" ht="15" customHeight="1" x14ac:dyDescent="0.25">
      <c r="A5139" s="934"/>
      <c r="B5139" s="929"/>
      <c r="C5139" s="935"/>
      <c r="D5139" s="530"/>
      <c r="E5139" s="930"/>
      <c r="F5139" s="934"/>
      <c r="G5139" s="935"/>
      <c r="R5139" s="932"/>
      <c r="S5139" s="931"/>
      <c r="W5139" s="932"/>
    </row>
    <row r="5140" spans="1:23" s="563" customFormat="1" ht="15" customHeight="1" x14ac:dyDescent="0.25">
      <c r="A5140" s="934"/>
      <c r="B5140" s="929"/>
      <c r="C5140" s="935"/>
      <c r="D5140" s="530"/>
      <c r="E5140" s="930"/>
      <c r="F5140" s="934"/>
      <c r="G5140" s="935"/>
      <c r="R5140" s="932"/>
      <c r="S5140" s="931"/>
      <c r="W5140" s="932"/>
    </row>
    <row r="5141" spans="1:23" s="563" customFormat="1" ht="15" customHeight="1" x14ac:dyDescent="0.25">
      <c r="A5141" s="934"/>
      <c r="B5141" s="929"/>
      <c r="C5141" s="935"/>
      <c r="D5141" s="530"/>
      <c r="E5141" s="930"/>
      <c r="F5141" s="934"/>
      <c r="G5141" s="935"/>
      <c r="R5141" s="932"/>
      <c r="S5141" s="931"/>
      <c r="W5141" s="932"/>
    </row>
    <row r="5142" spans="1:23" s="563" customFormat="1" ht="15" customHeight="1" x14ac:dyDescent="0.25">
      <c r="A5142" s="934"/>
      <c r="B5142" s="929"/>
      <c r="C5142" s="935"/>
      <c r="D5142" s="530"/>
      <c r="E5142" s="930"/>
      <c r="F5142" s="934"/>
      <c r="G5142" s="935"/>
      <c r="R5142" s="932"/>
      <c r="S5142" s="931"/>
      <c r="W5142" s="932"/>
    </row>
    <row r="5143" spans="1:23" s="563" customFormat="1" ht="15" customHeight="1" x14ac:dyDescent="0.25">
      <c r="A5143" s="934"/>
      <c r="B5143" s="929"/>
      <c r="C5143" s="935"/>
      <c r="D5143" s="530"/>
      <c r="E5143" s="930"/>
      <c r="F5143" s="934"/>
      <c r="G5143" s="935"/>
      <c r="R5143" s="932"/>
      <c r="S5143" s="931"/>
      <c r="W5143" s="932"/>
    </row>
    <row r="5144" spans="1:23" s="563" customFormat="1" ht="15" customHeight="1" x14ac:dyDescent="0.25">
      <c r="A5144" s="934"/>
      <c r="B5144" s="929"/>
      <c r="C5144" s="935"/>
      <c r="D5144" s="530"/>
      <c r="E5144" s="930"/>
      <c r="F5144" s="934"/>
      <c r="G5144" s="935"/>
      <c r="R5144" s="932"/>
      <c r="S5144" s="931"/>
      <c r="W5144" s="932"/>
    </row>
    <row r="5145" spans="1:23" s="563" customFormat="1" ht="15" customHeight="1" x14ac:dyDescent="0.25">
      <c r="A5145" s="934"/>
      <c r="B5145" s="929"/>
      <c r="C5145" s="935"/>
      <c r="D5145" s="530"/>
      <c r="E5145" s="930"/>
      <c r="F5145" s="934"/>
      <c r="G5145" s="935"/>
      <c r="R5145" s="932"/>
      <c r="S5145" s="931"/>
      <c r="W5145" s="932"/>
    </row>
    <row r="5146" spans="1:23" s="563" customFormat="1" ht="15" customHeight="1" x14ac:dyDescent="0.25">
      <c r="A5146" s="934"/>
      <c r="B5146" s="929"/>
      <c r="C5146" s="935"/>
      <c r="D5146" s="530"/>
      <c r="E5146" s="930"/>
      <c r="F5146" s="934"/>
      <c r="G5146" s="935"/>
      <c r="R5146" s="932"/>
      <c r="S5146" s="931"/>
      <c r="W5146" s="932"/>
    </row>
    <row r="5147" spans="1:23" s="563" customFormat="1" ht="15" customHeight="1" x14ac:dyDescent="0.25">
      <c r="A5147" s="934"/>
      <c r="B5147" s="929"/>
      <c r="C5147" s="935"/>
      <c r="D5147" s="530"/>
      <c r="E5147" s="930"/>
      <c r="F5147" s="934"/>
      <c r="G5147" s="935"/>
      <c r="R5147" s="932"/>
      <c r="S5147" s="931"/>
      <c r="W5147" s="932"/>
    </row>
    <row r="5148" spans="1:23" s="563" customFormat="1" ht="15" customHeight="1" x14ac:dyDescent="0.25">
      <c r="A5148" s="934"/>
      <c r="B5148" s="929"/>
      <c r="C5148" s="935"/>
      <c r="D5148" s="530"/>
      <c r="E5148" s="930"/>
      <c r="F5148" s="934"/>
      <c r="G5148" s="935"/>
      <c r="R5148" s="932"/>
      <c r="S5148" s="931"/>
      <c r="W5148" s="932"/>
    </row>
    <row r="5149" spans="1:23" s="563" customFormat="1" ht="15" customHeight="1" x14ac:dyDescent="0.25">
      <c r="A5149" s="934"/>
      <c r="B5149" s="929"/>
      <c r="C5149" s="935"/>
      <c r="D5149" s="530"/>
      <c r="E5149" s="930"/>
      <c r="F5149" s="934"/>
      <c r="G5149" s="935"/>
      <c r="R5149" s="932"/>
      <c r="S5149" s="931"/>
      <c r="W5149" s="932"/>
    </row>
    <row r="5150" spans="1:23" s="563" customFormat="1" ht="15" customHeight="1" x14ac:dyDescent="0.25">
      <c r="A5150" s="934"/>
      <c r="B5150" s="929"/>
      <c r="C5150" s="935"/>
      <c r="D5150" s="530"/>
      <c r="E5150" s="930"/>
      <c r="F5150" s="934"/>
      <c r="G5150" s="935"/>
      <c r="R5150" s="932"/>
      <c r="S5150" s="931"/>
      <c r="W5150" s="932"/>
    </row>
    <row r="5151" spans="1:23" s="563" customFormat="1" ht="15" customHeight="1" x14ac:dyDescent="0.25">
      <c r="A5151" s="934"/>
      <c r="B5151" s="929"/>
      <c r="C5151" s="935"/>
      <c r="D5151" s="530"/>
      <c r="E5151" s="930"/>
      <c r="F5151" s="934"/>
      <c r="G5151" s="935"/>
      <c r="R5151" s="932"/>
      <c r="S5151" s="931"/>
      <c r="W5151" s="932"/>
    </row>
    <row r="5152" spans="1:23" s="563" customFormat="1" ht="15" customHeight="1" x14ac:dyDescent="0.25">
      <c r="A5152" s="934"/>
      <c r="B5152" s="929"/>
      <c r="C5152" s="935"/>
      <c r="D5152" s="530"/>
      <c r="E5152" s="930"/>
      <c r="F5152" s="934"/>
      <c r="G5152" s="935"/>
      <c r="R5152" s="932"/>
      <c r="S5152" s="931"/>
      <c r="W5152" s="932"/>
    </row>
    <row r="5153" spans="1:23" s="563" customFormat="1" ht="15" customHeight="1" x14ac:dyDescent="0.25">
      <c r="A5153" s="934"/>
      <c r="B5153" s="929"/>
      <c r="C5153" s="935"/>
      <c r="D5153" s="530"/>
      <c r="E5153" s="930"/>
      <c r="F5153" s="934"/>
      <c r="G5153" s="935"/>
      <c r="R5153" s="932"/>
      <c r="S5153" s="931"/>
      <c r="W5153" s="932"/>
    </row>
    <row r="5154" spans="1:23" s="563" customFormat="1" ht="15" customHeight="1" x14ac:dyDescent="0.25">
      <c r="A5154" s="934"/>
      <c r="B5154" s="929"/>
      <c r="C5154" s="935"/>
      <c r="D5154" s="530"/>
      <c r="E5154" s="930"/>
      <c r="F5154" s="934"/>
      <c r="G5154" s="935"/>
      <c r="R5154" s="932"/>
      <c r="S5154" s="931"/>
      <c r="W5154" s="932"/>
    </row>
    <row r="5155" spans="1:23" s="563" customFormat="1" ht="15" customHeight="1" x14ac:dyDescent="0.25">
      <c r="A5155" s="934"/>
      <c r="B5155" s="929"/>
      <c r="C5155" s="935"/>
      <c r="D5155" s="530"/>
      <c r="E5155" s="930"/>
      <c r="F5155" s="934"/>
      <c r="G5155" s="935"/>
      <c r="R5155" s="932"/>
      <c r="S5155" s="931"/>
      <c r="W5155" s="932"/>
    </row>
    <row r="5156" spans="1:23" s="563" customFormat="1" ht="15" customHeight="1" x14ac:dyDescent="0.25">
      <c r="A5156" s="934"/>
      <c r="B5156" s="929"/>
      <c r="C5156" s="935"/>
      <c r="D5156" s="530"/>
      <c r="E5156" s="930"/>
      <c r="F5156" s="934"/>
      <c r="G5156" s="935"/>
      <c r="R5156" s="932"/>
      <c r="S5156" s="931"/>
      <c r="W5156" s="932"/>
    </row>
    <row r="5157" spans="1:23" s="563" customFormat="1" ht="15" customHeight="1" x14ac:dyDescent="0.25">
      <c r="A5157" s="934"/>
      <c r="B5157" s="929"/>
      <c r="C5157" s="935"/>
      <c r="D5157" s="530"/>
      <c r="E5157" s="930"/>
      <c r="F5157" s="934"/>
      <c r="G5157" s="935"/>
      <c r="R5157" s="932"/>
      <c r="S5157" s="931"/>
      <c r="W5157" s="932"/>
    </row>
    <row r="5158" spans="1:23" s="563" customFormat="1" ht="15" customHeight="1" x14ac:dyDescent="0.25">
      <c r="A5158" s="934"/>
      <c r="B5158" s="929"/>
      <c r="C5158" s="935"/>
      <c r="D5158" s="530"/>
      <c r="E5158" s="930"/>
      <c r="F5158" s="934"/>
      <c r="G5158" s="935"/>
      <c r="R5158" s="932"/>
      <c r="S5158" s="931"/>
      <c r="W5158" s="932"/>
    </row>
    <row r="5159" spans="1:23" s="563" customFormat="1" ht="15" customHeight="1" x14ac:dyDescent="0.25">
      <c r="A5159" s="934"/>
      <c r="B5159" s="929"/>
      <c r="C5159" s="935"/>
      <c r="D5159" s="530"/>
      <c r="E5159" s="930"/>
      <c r="F5159" s="934"/>
      <c r="G5159" s="935"/>
      <c r="R5159" s="932"/>
      <c r="S5159" s="931"/>
      <c r="W5159" s="932"/>
    </row>
    <row r="5160" spans="1:23" s="563" customFormat="1" ht="15" customHeight="1" x14ac:dyDescent="0.25">
      <c r="A5160" s="934"/>
      <c r="B5160" s="929"/>
      <c r="C5160" s="935"/>
      <c r="D5160" s="530"/>
      <c r="E5160" s="930"/>
      <c r="F5160" s="934"/>
      <c r="G5160" s="935"/>
      <c r="R5160" s="932"/>
      <c r="S5160" s="931"/>
      <c r="W5160" s="932"/>
    </row>
    <row r="5161" spans="1:23" s="563" customFormat="1" ht="15" customHeight="1" x14ac:dyDescent="0.25">
      <c r="A5161" s="934"/>
      <c r="B5161" s="929"/>
      <c r="C5161" s="935"/>
      <c r="D5161" s="530"/>
      <c r="E5161" s="930"/>
      <c r="F5161" s="934"/>
      <c r="G5161" s="935"/>
      <c r="R5161" s="932"/>
      <c r="S5161" s="931"/>
      <c r="W5161" s="932"/>
    </row>
    <row r="5162" spans="1:23" s="563" customFormat="1" ht="15" customHeight="1" x14ac:dyDescent="0.25">
      <c r="A5162" s="934"/>
      <c r="B5162" s="929"/>
      <c r="C5162" s="935"/>
      <c r="D5162" s="530"/>
      <c r="E5162" s="930"/>
      <c r="F5162" s="934"/>
      <c r="G5162" s="935"/>
      <c r="R5162" s="932"/>
      <c r="S5162" s="931"/>
      <c r="W5162" s="932"/>
    </row>
    <row r="5163" spans="1:23" s="563" customFormat="1" ht="15" customHeight="1" x14ac:dyDescent="0.25">
      <c r="A5163" s="934"/>
      <c r="B5163" s="929"/>
      <c r="C5163" s="935"/>
      <c r="D5163" s="530"/>
      <c r="E5163" s="930"/>
      <c r="F5163" s="934"/>
      <c r="G5163" s="935"/>
      <c r="R5163" s="932"/>
      <c r="S5163" s="931"/>
      <c r="W5163" s="932"/>
    </row>
    <row r="5164" spans="1:23" s="563" customFormat="1" ht="15" customHeight="1" x14ac:dyDescent="0.25">
      <c r="A5164" s="934"/>
      <c r="B5164" s="929"/>
      <c r="C5164" s="935"/>
      <c r="D5164" s="530"/>
      <c r="E5164" s="930"/>
      <c r="F5164" s="934"/>
      <c r="G5164" s="935"/>
      <c r="R5164" s="932"/>
      <c r="S5164" s="931"/>
      <c r="W5164" s="932"/>
    </row>
    <row r="5165" spans="1:23" s="563" customFormat="1" ht="15" customHeight="1" x14ac:dyDescent="0.25">
      <c r="A5165" s="934"/>
      <c r="B5165" s="929"/>
      <c r="C5165" s="935"/>
      <c r="D5165" s="530"/>
      <c r="E5165" s="930"/>
      <c r="F5165" s="934"/>
      <c r="G5165" s="935"/>
      <c r="R5165" s="932"/>
      <c r="S5165" s="931"/>
      <c r="W5165" s="932"/>
    </row>
    <row r="5166" spans="1:23" s="563" customFormat="1" ht="15" customHeight="1" x14ac:dyDescent="0.25">
      <c r="A5166" s="934"/>
      <c r="B5166" s="929"/>
      <c r="C5166" s="935"/>
      <c r="D5166" s="530"/>
      <c r="E5166" s="930"/>
      <c r="F5166" s="934"/>
      <c r="G5166" s="935"/>
      <c r="R5166" s="932"/>
      <c r="S5166" s="931"/>
      <c r="W5166" s="932"/>
    </row>
    <row r="5167" spans="1:23" s="563" customFormat="1" ht="15" customHeight="1" x14ac:dyDescent="0.25">
      <c r="A5167" s="934"/>
      <c r="B5167" s="929"/>
      <c r="C5167" s="935"/>
      <c r="D5167" s="530"/>
      <c r="E5167" s="930"/>
      <c r="F5167" s="934"/>
      <c r="G5167" s="935"/>
      <c r="R5167" s="932"/>
      <c r="S5167" s="931"/>
      <c r="W5167" s="932"/>
    </row>
    <row r="5168" spans="1:23" s="563" customFormat="1" ht="15" customHeight="1" x14ac:dyDescent="0.25">
      <c r="A5168" s="934"/>
      <c r="B5168" s="929"/>
      <c r="C5168" s="935"/>
      <c r="D5168" s="530"/>
      <c r="E5168" s="930"/>
      <c r="F5168" s="934"/>
      <c r="G5168" s="935"/>
      <c r="R5168" s="932"/>
      <c r="S5168" s="931"/>
      <c r="W5168" s="932"/>
    </row>
    <row r="5169" spans="1:23" s="563" customFormat="1" ht="15" customHeight="1" x14ac:dyDescent="0.25">
      <c r="A5169" s="934"/>
      <c r="B5169" s="929"/>
      <c r="C5169" s="935"/>
      <c r="D5169" s="530"/>
      <c r="E5169" s="930"/>
      <c r="F5169" s="934"/>
      <c r="G5169" s="935"/>
      <c r="R5169" s="932"/>
      <c r="S5169" s="931"/>
      <c r="W5169" s="932"/>
    </row>
    <row r="5170" spans="1:23" s="563" customFormat="1" ht="15" customHeight="1" x14ac:dyDescent="0.25">
      <c r="A5170" s="934"/>
      <c r="B5170" s="929"/>
      <c r="C5170" s="935"/>
      <c r="D5170" s="530"/>
      <c r="E5170" s="930"/>
      <c r="F5170" s="934"/>
      <c r="G5170" s="935"/>
      <c r="R5170" s="932"/>
      <c r="S5170" s="931"/>
      <c r="W5170" s="932"/>
    </row>
    <row r="5171" spans="1:23" s="563" customFormat="1" ht="15" customHeight="1" x14ac:dyDescent="0.25">
      <c r="A5171" s="934"/>
      <c r="B5171" s="929"/>
      <c r="C5171" s="935"/>
      <c r="D5171" s="530"/>
      <c r="E5171" s="930"/>
      <c r="F5171" s="934"/>
      <c r="G5171" s="935"/>
      <c r="R5171" s="932"/>
      <c r="S5171" s="931"/>
      <c r="W5171" s="932"/>
    </row>
    <row r="5172" spans="1:23" s="563" customFormat="1" ht="15" customHeight="1" x14ac:dyDescent="0.25">
      <c r="A5172" s="934"/>
      <c r="B5172" s="929"/>
      <c r="C5172" s="935"/>
      <c r="D5172" s="530"/>
      <c r="E5172" s="930"/>
      <c r="F5172" s="934"/>
      <c r="G5172" s="935"/>
      <c r="R5172" s="932"/>
      <c r="S5172" s="931"/>
      <c r="W5172" s="932"/>
    </row>
    <row r="5173" spans="1:23" s="563" customFormat="1" ht="15" customHeight="1" x14ac:dyDescent="0.25">
      <c r="A5173" s="934"/>
      <c r="B5173" s="929"/>
      <c r="C5173" s="935"/>
      <c r="D5173" s="530"/>
      <c r="E5173" s="930"/>
      <c r="F5173" s="934"/>
      <c r="G5173" s="935"/>
      <c r="R5173" s="932"/>
      <c r="S5173" s="931"/>
      <c r="W5173" s="932"/>
    </row>
    <row r="5174" spans="1:23" s="563" customFormat="1" ht="15" customHeight="1" x14ac:dyDescent="0.25">
      <c r="A5174" s="934"/>
      <c r="B5174" s="929"/>
      <c r="C5174" s="935"/>
      <c r="D5174" s="530"/>
      <c r="E5174" s="930"/>
      <c r="F5174" s="934"/>
      <c r="G5174" s="935"/>
      <c r="R5174" s="932"/>
      <c r="S5174" s="931"/>
      <c r="W5174" s="932"/>
    </row>
    <row r="5175" spans="1:23" s="563" customFormat="1" ht="15" customHeight="1" x14ac:dyDescent="0.25">
      <c r="A5175" s="934"/>
      <c r="B5175" s="929"/>
      <c r="C5175" s="935"/>
      <c r="D5175" s="530"/>
      <c r="E5175" s="930"/>
      <c r="F5175" s="934"/>
      <c r="G5175" s="935"/>
      <c r="R5175" s="932"/>
      <c r="S5175" s="931"/>
      <c r="W5175" s="932"/>
    </row>
    <row r="5176" spans="1:23" s="563" customFormat="1" ht="15" customHeight="1" x14ac:dyDescent="0.25">
      <c r="A5176" s="934"/>
      <c r="B5176" s="929"/>
      <c r="C5176" s="935"/>
      <c r="D5176" s="530"/>
      <c r="E5176" s="930"/>
      <c r="F5176" s="934"/>
      <c r="G5176" s="935"/>
      <c r="R5176" s="932"/>
      <c r="S5176" s="931"/>
      <c r="W5176" s="932"/>
    </row>
    <row r="5177" spans="1:23" s="563" customFormat="1" ht="15" customHeight="1" x14ac:dyDescent="0.25">
      <c r="A5177" s="934"/>
      <c r="B5177" s="929"/>
      <c r="C5177" s="935"/>
      <c r="D5177" s="530"/>
      <c r="E5177" s="930"/>
      <c r="F5177" s="934"/>
      <c r="G5177" s="935"/>
      <c r="R5177" s="932"/>
      <c r="S5177" s="931"/>
      <c r="W5177" s="932"/>
    </row>
    <row r="5178" spans="1:23" s="563" customFormat="1" ht="15" customHeight="1" x14ac:dyDescent="0.25">
      <c r="A5178" s="934"/>
      <c r="B5178" s="929"/>
      <c r="C5178" s="935"/>
      <c r="D5178" s="530"/>
      <c r="E5178" s="930"/>
      <c r="F5178" s="934"/>
      <c r="G5178" s="935"/>
      <c r="R5178" s="932"/>
      <c r="S5178" s="931"/>
      <c r="W5178" s="932"/>
    </row>
    <row r="5179" spans="1:23" s="563" customFormat="1" ht="15" customHeight="1" x14ac:dyDescent="0.25">
      <c r="A5179" s="934"/>
      <c r="B5179" s="929"/>
      <c r="C5179" s="935"/>
      <c r="D5179" s="530"/>
      <c r="E5179" s="930"/>
      <c r="F5179" s="934"/>
      <c r="G5179" s="935"/>
      <c r="R5179" s="932"/>
      <c r="S5179" s="931"/>
      <c r="W5179" s="932"/>
    </row>
    <row r="5180" spans="1:23" s="563" customFormat="1" ht="15" customHeight="1" x14ac:dyDescent="0.25">
      <c r="A5180" s="934"/>
      <c r="B5180" s="929"/>
      <c r="C5180" s="935"/>
      <c r="D5180" s="530"/>
      <c r="E5180" s="930"/>
      <c r="F5180" s="934"/>
      <c r="G5180" s="935"/>
      <c r="R5180" s="932"/>
      <c r="S5180" s="931"/>
      <c r="W5180" s="932"/>
    </row>
    <row r="5181" spans="1:23" s="563" customFormat="1" ht="15" customHeight="1" x14ac:dyDescent="0.25">
      <c r="A5181" s="934"/>
      <c r="B5181" s="929"/>
      <c r="C5181" s="935"/>
      <c r="D5181" s="530"/>
      <c r="E5181" s="930"/>
      <c r="F5181" s="934"/>
      <c r="G5181" s="935"/>
      <c r="R5181" s="932"/>
      <c r="S5181" s="931"/>
      <c r="W5181" s="932"/>
    </row>
    <row r="5182" spans="1:23" s="563" customFormat="1" ht="15" customHeight="1" x14ac:dyDescent="0.25">
      <c r="A5182" s="934"/>
      <c r="B5182" s="929"/>
      <c r="C5182" s="935"/>
      <c r="D5182" s="530"/>
      <c r="E5182" s="930"/>
      <c r="F5182" s="934"/>
      <c r="G5182" s="935"/>
      <c r="R5182" s="932"/>
      <c r="S5182" s="931"/>
      <c r="W5182" s="932"/>
    </row>
    <row r="5183" spans="1:23" s="563" customFormat="1" ht="15" customHeight="1" x14ac:dyDescent="0.25">
      <c r="A5183" s="934"/>
      <c r="B5183" s="929"/>
      <c r="C5183" s="935"/>
      <c r="D5183" s="530"/>
      <c r="E5183" s="930"/>
      <c r="F5183" s="934"/>
      <c r="G5183" s="935"/>
      <c r="R5183" s="932"/>
      <c r="S5183" s="931"/>
      <c r="W5183" s="932"/>
    </row>
    <row r="5184" spans="1:23" s="563" customFormat="1" ht="15" customHeight="1" x14ac:dyDescent="0.25">
      <c r="A5184" s="934"/>
      <c r="B5184" s="929"/>
      <c r="C5184" s="935"/>
      <c r="D5184" s="530"/>
      <c r="E5184" s="930"/>
      <c r="F5184" s="934"/>
      <c r="G5184" s="935"/>
      <c r="R5184" s="932"/>
      <c r="S5184" s="931"/>
      <c r="W5184" s="932"/>
    </row>
    <row r="5185" spans="1:23" s="563" customFormat="1" ht="15" customHeight="1" x14ac:dyDescent="0.25">
      <c r="A5185" s="934"/>
      <c r="B5185" s="929"/>
      <c r="C5185" s="935"/>
      <c r="D5185" s="530"/>
      <c r="E5185" s="930"/>
      <c r="F5185" s="934"/>
      <c r="G5185" s="935"/>
      <c r="R5185" s="932"/>
      <c r="S5185" s="931"/>
      <c r="W5185" s="932"/>
    </row>
    <row r="5186" spans="1:23" s="563" customFormat="1" ht="15" customHeight="1" x14ac:dyDescent="0.25">
      <c r="A5186" s="934"/>
      <c r="B5186" s="929"/>
      <c r="C5186" s="935"/>
      <c r="D5186" s="530"/>
      <c r="E5186" s="930"/>
      <c r="F5186" s="934"/>
      <c r="G5186" s="935"/>
      <c r="R5186" s="932"/>
      <c r="S5186" s="931"/>
      <c r="W5186" s="932"/>
    </row>
    <row r="5187" spans="1:23" s="563" customFormat="1" ht="15" customHeight="1" x14ac:dyDescent="0.25">
      <c r="A5187" s="934"/>
      <c r="B5187" s="929"/>
      <c r="C5187" s="935"/>
      <c r="D5187" s="530"/>
      <c r="E5187" s="930"/>
      <c r="F5187" s="934"/>
      <c r="G5187" s="935"/>
      <c r="R5187" s="932"/>
      <c r="S5187" s="931"/>
      <c r="W5187" s="932"/>
    </row>
    <row r="5188" spans="1:23" s="563" customFormat="1" ht="15" customHeight="1" x14ac:dyDescent="0.25">
      <c r="A5188" s="934"/>
      <c r="B5188" s="929"/>
      <c r="C5188" s="935"/>
      <c r="D5188" s="530"/>
      <c r="E5188" s="930"/>
      <c r="F5188" s="934"/>
      <c r="G5188" s="935"/>
      <c r="R5188" s="932"/>
      <c r="S5188" s="931"/>
      <c r="W5188" s="932"/>
    </row>
    <row r="5189" spans="1:23" s="563" customFormat="1" ht="15" customHeight="1" x14ac:dyDescent="0.25">
      <c r="A5189" s="934"/>
      <c r="B5189" s="929"/>
      <c r="C5189" s="935"/>
      <c r="D5189" s="530"/>
      <c r="E5189" s="930"/>
      <c r="F5189" s="934"/>
      <c r="G5189" s="935"/>
      <c r="R5189" s="932"/>
      <c r="S5189" s="931"/>
      <c r="W5189" s="932"/>
    </row>
    <row r="5190" spans="1:23" s="563" customFormat="1" ht="15" customHeight="1" x14ac:dyDescent="0.25">
      <c r="A5190" s="934"/>
      <c r="B5190" s="929"/>
      <c r="C5190" s="935"/>
      <c r="D5190" s="530"/>
      <c r="E5190" s="930"/>
      <c r="F5190" s="934"/>
      <c r="G5190" s="935"/>
      <c r="R5190" s="932"/>
      <c r="S5190" s="931"/>
      <c r="W5190" s="932"/>
    </row>
    <row r="5191" spans="1:23" s="563" customFormat="1" ht="15" customHeight="1" x14ac:dyDescent="0.25">
      <c r="A5191" s="934"/>
      <c r="B5191" s="929"/>
      <c r="C5191" s="935"/>
      <c r="D5191" s="530"/>
      <c r="E5191" s="930"/>
      <c r="F5191" s="934"/>
      <c r="G5191" s="935"/>
      <c r="R5191" s="932"/>
      <c r="S5191" s="931"/>
      <c r="W5191" s="932"/>
    </row>
    <row r="5192" spans="1:23" s="563" customFormat="1" ht="15" customHeight="1" x14ac:dyDescent="0.25">
      <c r="A5192" s="934"/>
      <c r="B5192" s="929"/>
      <c r="C5192" s="935"/>
      <c r="D5192" s="530"/>
      <c r="E5192" s="930"/>
      <c r="F5192" s="934"/>
      <c r="G5192" s="935"/>
      <c r="R5192" s="932"/>
      <c r="S5192" s="931"/>
      <c r="W5192" s="932"/>
    </row>
    <row r="5193" spans="1:23" s="563" customFormat="1" ht="15" customHeight="1" x14ac:dyDescent="0.25">
      <c r="A5193" s="934"/>
      <c r="B5193" s="929"/>
      <c r="C5193" s="935"/>
      <c r="D5193" s="530"/>
      <c r="E5193" s="930"/>
      <c r="F5193" s="934"/>
      <c r="G5193" s="935"/>
      <c r="R5193" s="932"/>
      <c r="S5193" s="931"/>
      <c r="W5193" s="932"/>
    </row>
    <row r="5194" spans="1:23" s="563" customFormat="1" ht="15" customHeight="1" x14ac:dyDescent="0.25">
      <c r="A5194" s="934"/>
      <c r="B5194" s="929"/>
      <c r="C5194" s="935"/>
      <c r="D5194" s="530"/>
      <c r="E5194" s="930"/>
      <c r="F5194" s="934"/>
      <c r="G5194" s="935"/>
      <c r="R5194" s="932"/>
      <c r="S5194" s="931"/>
      <c r="W5194" s="932"/>
    </row>
    <row r="5195" spans="1:23" s="563" customFormat="1" ht="15" customHeight="1" x14ac:dyDescent="0.25">
      <c r="A5195" s="934"/>
      <c r="B5195" s="929"/>
      <c r="C5195" s="935"/>
      <c r="D5195" s="530"/>
      <c r="E5195" s="930"/>
      <c r="F5195" s="934"/>
      <c r="G5195" s="935"/>
      <c r="R5195" s="932"/>
      <c r="S5195" s="931"/>
      <c r="W5195" s="932"/>
    </row>
    <row r="5196" spans="1:23" s="563" customFormat="1" ht="15" customHeight="1" x14ac:dyDescent="0.25">
      <c r="A5196" s="934"/>
      <c r="B5196" s="929"/>
      <c r="C5196" s="935"/>
      <c r="D5196" s="530"/>
      <c r="E5196" s="930"/>
      <c r="F5196" s="934"/>
      <c r="G5196" s="935"/>
      <c r="R5196" s="932"/>
      <c r="S5196" s="931"/>
      <c r="W5196" s="932"/>
    </row>
    <row r="5197" spans="1:23" s="563" customFormat="1" ht="15" customHeight="1" x14ac:dyDescent="0.25">
      <c r="A5197" s="934"/>
      <c r="B5197" s="929"/>
      <c r="C5197" s="935"/>
      <c r="D5197" s="530"/>
      <c r="E5197" s="930"/>
      <c r="F5197" s="934"/>
      <c r="G5197" s="935"/>
      <c r="R5197" s="932"/>
      <c r="S5197" s="931"/>
      <c r="W5197" s="932"/>
    </row>
    <row r="5198" spans="1:23" s="563" customFormat="1" ht="15" customHeight="1" x14ac:dyDescent="0.25">
      <c r="A5198" s="934"/>
      <c r="B5198" s="929"/>
      <c r="C5198" s="935"/>
      <c r="D5198" s="530"/>
      <c r="E5198" s="930"/>
      <c r="F5198" s="934"/>
      <c r="G5198" s="935"/>
      <c r="R5198" s="932"/>
      <c r="S5198" s="931"/>
      <c r="W5198" s="932"/>
    </row>
    <row r="5199" spans="1:23" s="563" customFormat="1" ht="15" customHeight="1" x14ac:dyDescent="0.25">
      <c r="A5199" s="934"/>
      <c r="B5199" s="929"/>
      <c r="C5199" s="935"/>
      <c r="D5199" s="530"/>
      <c r="E5199" s="930"/>
      <c r="F5199" s="934"/>
      <c r="G5199" s="935"/>
      <c r="R5199" s="932"/>
      <c r="S5199" s="931"/>
      <c r="W5199" s="932"/>
    </row>
    <row r="5200" spans="1:23" s="563" customFormat="1" ht="15" customHeight="1" x14ac:dyDescent="0.25">
      <c r="A5200" s="934"/>
      <c r="B5200" s="929"/>
      <c r="C5200" s="935"/>
      <c r="D5200" s="530"/>
      <c r="E5200" s="930"/>
      <c r="F5200" s="934"/>
      <c r="G5200" s="935"/>
      <c r="R5200" s="932"/>
      <c r="S5200" s="931"/>
      <c r="W5200" s="932"/>
    </row>
    <row r="5201" spans="1:23" s="563" customFormat="1" ht="15" customHeight="1" x14ac:dyDescent="0.25">
      <c r="A5201" s="934"/>
      <c r="B5201" s="929"/>
      <c r="C5201" s="935"/>
      <c r="D5201" s="530"/>
      <c r="E5201" s="930"/>
      <c r="F5201" s="934"/>
      <c r="G5201" s="935"/>
      <c r="R5201" s="932"/>
      <c r="S5201" s="931"/>
      <c r="W5201" s="932"/>
    </row>
    <row r="5202" spans="1:23" s="563" customFormat="1" ht="15" customHeight="1" x14ac:dyDescent="0.25">
      <c r="A5202" s="934"/>
      <c r="B5202" s="929"/>
      <c r="C5202" s="935"/>
      <c r="D5202" s="530"/>
      <c r="E5202" s="930"/>
      <c r="F5202" s="934"/>
      <c r="G5202" s="935"/>
      <c r="R5202" s="932"/>
      <c r="S5202" s="931"/>
      <c r="W5202" s="932"/>
    </row>
    <row r="5203" spans="1:23" s="563" customFormat="1" ht="15" customHeight="1" x14ac:dyDescent="0.25">
      <c r="A5203" s="934"/>
      <c r="B5203" s="929"/>
      <c r="C5203" s="935"/>
      <c r="D5203" s="530"/>
      <c r="E5203" s="930"/>
      <c r="F5203" s="934"/>
      <c r="G5203" s="935"/>
      <c r="R5203" s="932"/>
      <c r="S5203" s="931"/>
      <c r="W5203" s="932"/>
    </row>
    <row r="5204" spans="1:23" s="563" customFormat="1" ht="15" customHeight="1" x14ac:dyDescent="0.25">
      <c r="A5204" s="934"/>
      <c r="B5204" s="929"/>
      <c r="C5204" s="935"/>
      <c r="D5204" s="530"/>
      <c r="E5204" s="930"/>
      <c r="F5204" s="934"/>
      <c r="G5204" s="935"/>
      <c r="R5204" s="932"/>
      <c r="S5204" s="931"/>
      <c r="W5204" s="932"/>
    </row>
    <row r="5205" spans="1:23" s="563" customFormat="1" ht="15" customHeight="1" x14ac:dyDescent="0.25">
      <c r="A5205" s="934"/>
      <c r="B5205" s="929"/>
      <c r="C5205" s="935"/>
      <c r="D5205" s="530"/>
      <c r="E5205" s="930"/>
      <c r="F5205" s="934"/>
      <c r="G5205" s="935"/>
      <c r="R5205" s="932"/>
      <c r="S5205" s="931"/>
      <c r="W5205" s="932"/>
    </row>
    <row r="5206" spans="1:23" s="563" customFormat="1" ht="15" customHeight="1" x14ac:dyDescent="0.25">
      <c r="A5206" s="934"/>
      <c r="B5206" s="929"/>
      <c r="C5206" s="935"/>
      <c r="D5206" s="530"/>
      <c r="E5206" s="930"/>
      <c r="F5206" s="934"/>
      <c r="G5206" s="935"/>
      <c r="R5206" s="932"/>
      <c r="S5206" s="931"/>
      <c r="W5206" s="932"/>
    </row>
    <row r="5207" spans="1:23" s="563" customFormat="1" ht="15" customHeight="1" x14ac:dyDescent="0.25">
      <c r="A5207" s="934"/>
      <c r="B5207" s="929"/>
      <c r="C5207" s="935"/>
      <c r="D5207" s="530"/>
      <c r="E5207" s="930"/>
      <c r="F5207" s="934"/>
      <c r="G5207" s="935"/>
      <c r="R5207" s="932"/>
      <c r="S5207" s="931"/>
      <c r="W5207" s="932"/>
    </row>
    <row r="5208" spans="1:23" s="563" customFormat="1" ht="15" customHeight="1" x14ac:dyDescent="0.25">
      <c r="A5208" s="934"/>
      <c r="B5208" s="929"/>
      <c r="C5208" s="935"/>
      <c r="D5208" s="530"/>
      <c r="E5208" s="930"/>
      <c r="F5208" s="934"/>
      <c r="G5208" s="935"/>
      <c r="R5208" s="932"/>
      <c r="S5208" s="931"/>
      <c r="W5208" s="932"/>
    </row>
    <row r="5209" spans="1:23" s="563" customFormat="1" ht="15" customHeight="1" x14ac:dyDescent="0.25">
      <c r="A5209" s="934"/>
      <c r="B5209" s="929"/>
      <c r="C5209" s="935"/>
      <c r="D5209" s="530"/>
      <c r="E5209" s="930"/>
      <c r="F5209" s="934"/>
      <c r="G5209" s="935"/>
      <c r="R5209" s="932"/>
      <c r="S5209" s="931"/>
      <c r="W5209" s="932"/>
    </row>
    <row r="5210" spans="1:23" s="563" customFormat="1" ht="15" customHeight="1" x14ac:dyDescent="0.25">
      <c r="A5210" s="934"/>
      <c r="B5210" s="929"/>
      <c r="C5210" s="935"/>
      <c r="D5210" s="530"/>
      <c r="E5210" s="930"/>
      <c r="F5210" s="934"/>
      <c r="G5210" s="935"/>
      <c r="R5210" s="932"/>
      <c r="S5210" s="931"/>
      <c r="W5210" s="932"/>
    </row>
    <row r="5211" spans="1:23" s="563" customFormat="1" ht="15" customHeight="1" x14ac:dyDescent="0.25">
      <c r="A5211" s="934"/>
      <c r="B5211" s="929"/>
      <c r="C5211" s="935"/>
      <c r="D5211" s="530"/>
      <c r="E5211" s="930"/>
      <c r="F5211" s="934"/>
      <c r="G5211" s="935"/>
      <c r="R5211" s="932"/>
      <c r="S5211" s="931"/>
      <c r="W5211" s="932"/>
    </row>
    <row r="5212" spans="1:23" s="563" customFormat="1" ht="15" customHeight="1" x14ac:dyDescent="0.25">
      <c r="A5212" s="934"/>
      <c r="B5212" s="929"/>
      <c r="C5212" s="935"/>
      <c r="D5212" s="530"/>
      <c r="E5212" s="930"/>
      <c r="F5212" s="934"/>
      <c r="G5212" s="935"/>
      <c r="R5212" s="932"/>
      <c r="S5212" s="931"/>
      <c r="W5212" s="932"/>
    </row>
    <row r="5213" spans="1:23" s="563" customFormat="1" ht="15" customHeight="1" x14ac:dyDescent="0.25">
      <c r="A5213" s="934"/>
      <c r="B5213" s="929"/>
      <c r="C5213" s="935"/>
      <c r="D5213" s="530"/>
      <c r="E5213" s="930"/>
      <c r="F5213" s="934"/>
      <c r="G5213" s="935"/>
      <c r="R5213" s="932"/>
      <c r="S5213" s="931"/>
      <c r="W5213" s="932"/>
    </row>
    <row r="5214" spans="1:23" s="563" customFormat="1" ht="15" customHeight="1" x14ac:dyDescent="0.25">
      <c r="A5214" s="934"/>
      <c r="B5214" s="929"/>
      <c r="C5214" s="935"/>
      <c r="D5214" s="530"/>
      <c r="E5214" s="930"/>
      <c r="F5214" s="934"/>
      <c r="G5214" s="935"/>
      <c r="R5214" s="932"/>
      <c r="S5214" s="931"/>
      <c r="W5214" s="932"/>
    </row>
    <row r="5215" spans="1:23" s="563" customFormat="1" ht="15" customHeight="1" x14ac:dyDescent="0.25">
      <c r="A5215" s="934"/>
      <c r="B5215" s="929"/>
      <c r="C5215" s="935"/>
      <c r="D5215" s="530"/>
      <c r="E5215" s="930"/>
      <c r="F5215" s="934"/>
      <c r="G5215" s="935"/>
      <c r="R5215" s="932"/>
      <c r="S5215" s="931"/>
      <c r="W5215" s="932"/>
    </row>
    <row r="5216" spans="1:23" s="563" customFormat="1" ht="15" customHeight="1" x14ac:dyDescent="0.25">
      <c r="A5216" s="934"/>
      <c r="B5216" s="929"/>
      <c r="C5216" s="935"/>
      <c r="D5216" s="530"/>
      <c r="E5216" s="930"/>
      <c r="F5216" s="934"/>
      <c r="G5216" s="935"/>
      <c r="R5216" s="932"/>
      <c r="S5216" s="931"/>
      <c r="W5216" s="932"/>
    </row>
    <row r="5217" spans="1:23" s="563" customFormat="1" ht="15" customHeight="1" x14ac:dyDescent="0.25">
      <c r="A5217" s="934"/>
      <c r="B5217" s="929"/>
      <c r="C5217" s="935"/>
      <c r="D5217" s="530"/>
      <c r="E5217" s="930"/>
      <c r="F5217" s="934"/>
      <c r="G5217" s="935"/>
      <c r="R5217" s="932"/>
      <c r="S5217" s="931"/>
      <c r="W5217" s="932"/>
    </row>
    <row r="5218" spans="1:23" s="563" customFormat="1" ht="15" customHeight="1" x14ac:dyDescent="0.25">
      <c r="A5218" s="934"/>
      <c r="B5218" s="929"/>
      <c r="C5218" s="935"/>
      <c r="D5218" s="530"/>
      <c r="E5218" s="930"/>
      <c r="F5218" s="934"/>
      <c r="G5218" s="935"/>
      <c r="R5218" s="932"/>
      <c r="S5218" s="931"/>
      <c r="W5218" s="932"/>
    </row>
    <row r="5219" spans="1:23" s="563" customFormat="1" ht="15" customHeight="1" x14ac:dyDescent="0.25">
      <c r="A5219" s="934"/>
      <c r="B5219" s="929"/>
      <c r="C5219" s="935"/>
      <c r="D5219" s="530"/>
      <c r="E5219" s="930"/>
      <c r="F5219" s="934"/>
      <c r="G5219" s="935"/>
      <c r="R5219" s="932"/>
      <c r="S5219" s="931"/>
      <c r="W5219" s="932"/>
    </row>
    <row r="5220" spans="1:23" s="563" customFormat="1" ht="15" customHeight="1" x14ac:dyDescent="0.25">
      <c r="A5220" s="934"/>
      <c r="B5220" s="929"/>
      <c r="C5220" s="935"/>
      <c r="D5220" s="530"/>
      <c r="E5220" s="930"/>
      <c r="F5220" s="934"/>
      <c r="G5220" s="935"/>
      <c r="R5220" s="932"/>
      <c r="S5220" s="931"/>
      <c r="W5220" s="932"/>
    </row>
    <row r="5221" spans="1:23" s="563" customFormat="1" ht="15" customHeight="1" x14ac:dyDescent="0.25">
      <c r="A5221" s="934"/>
      <c r="B5221" s="929"/>
      <c r="C5221" s="935"/>
      <c r="D5221" s="530"/>
      <c r="E5221" s="930"/>
      <c r="F5221" s="934"/>
      <c r="G5221" s="935"/>
      <c r="R5221" s="932"/>
      <c r="S5221" s="931"/>
      <c r="W5221" s="932"/>
    </row>
    <row r="5222" spans="1:23" s="563" customFormat="1" ht="15" customHeight="1" x14ac:dyDescent="0.25">
      <c r="A5222" s="934"/>
      <c r="B5222" s="929"/>
      <c r="C5222" s="935"/>
      <c r="D5222" s="530"/>
      <c r="E5222" s="930"/>
      <c r="F5222" s="934"/>
      <c r="G5222" s="935"/>
      <c r="R5222" s="932"/>
      <c r="S5222" s="931"/>
      <c r="W5222" s="932"/>
    </row>
    <row r="5223" spans="1:23" s="563" customFormat="1" ht="15" customHeight="1" x14ac:dyDescent="0.25">
      <c r="A5223" s="934"/>
      <c r="B5223" s="929"/>
      <c r="C5223" s="935"/>
      <c r="D5223" s="530"/>
      <c r="E5223" s="930"/>
      <c r="F5223" s="934"/>
      <c r="G5223" s="935"/>
      <c r="R5223" s="932"/>
      <c r="S5223" s="931"/>
      <c r="W5223" s="932"/>
    </row>
    <row r="5224" spans="1:23" s="563" customFormat="1" ht="15" customHeight="1" x14ac:dyDescent="0.25">
      <c r="A5224" s="934"/>
      <c r="B5224" s="929"/>
      <c r="C5224" s="935"/>
      <c r="D5224" s="530"/>
      <c r="E5224" s="930"/>
      <c r="F5224" s="934"/>
      <c r="G5224" s="935"/>
      <c r="R5224" s="932"/>
      <c r="S5224" s="931"/>
      <c r="W5224" s="932"/>
    </row>
    <row r="5225" spans="1:23" s="563" customFormat="1" ht="15" customHeight="1" x14ac:dyDescent="0.25">
      <c r="A5225" s="934"/>
      <c r="B5225" s="929"/>
      <c r="C5225" s="935"/>
      <c r="D5225" s="530"/>
      <c r="E5225" s="930"/>
      <c r="F5225" s="934"/>
      <c r="G5225" s="935"/>
      <c r="R5225" s="932"/>
      <c r="S5225" s="931"/>
      <c r="W5225" s="932"/>
    </row>
    <row r="5226" spans="1:23" s="563" customFormat="1" ht="15" customHeight="1" x14ac:dyDescent="0.25">
      <c r="A5226" s="934"/>
      <c r="B5226" s="929"/>
      <c r="C5226" s="935"/>
      <c r="D5226" s="530"/>
      <c r="E5226" s="930"/>
      <c r="F5226" s="934"/>
      <c r="G5226" s="935"/>
      <c r="R5226" s="932"/>
      <c r="S5226" s="931"/>
      <c r="W5226" s="932"/>
    </row>
    <row r="5227" spans="1:23" s="563" customFormat="1" ht="15" customHeight="1" x14ac:dyDescent="0.25">
      <c r="A5227" s="934"/>
      <c r="B5227" s="929"/>
      <c r="C5227" s="935"/>
      <c r="D5227" s="530"/>
      <c r="E5227" s="930"/>
      <c r="F5227" s="934"/>
      <c r="G5227" s="935"/>
      <c r="R5227" s="932"/>
      <c r="S5227" s="931"/>
      <c r="W5227" s="932"/>
    </row>
    <row r="5228" spans="1:23" s="563" customFormat="1" ht="15" customHeight="1" x14ac:dyDescent="0.25">
      <c r="A5228" s="934"/>
      <c r="B5228" s="929"/>
      <c r="C5228" s="935"/>
      <c r="D5228" s="530"/>
      <c r="E5228" s="930"/>
      <c r="F5228" s="934"/>
      <c r="G5228" s="935"/>
      <c r="R5228" s="932"/>
      <c r="S5228" s="931"/>
      <c r="W5228" s="932"/>
    </row>
    <row r="5229" spans="1:23" s="563" customFormat="1" ht="15" customHeight="1" x14ac:dyDescent="0.25">
      <c r="A5229" s="934"/>
      <c r="B5229" s="929"/>
      <c r="C5229" s="935"/>
      <c r="D5229" s="530"/>
      <c r="E5229" s="930"/>
      <c r="F5229" s="934"/>
      <c r="G5229" s="935"/>
      <c r="R5229" s="932"/>
      <c r="S5229" s="931"/>
      <c r="W5229" s="932"/>
    </row>
    <row r="5230" spans="1:23" s="563" customFormat="1" ht="15" customHeight="1" x14ac:dyDescent="0.25">
      <c r="A5230" s="934"/>
      <c r="B5230" s="929"/>
      <c r="C5230" s="935"/>
      <c r="D5230" s="530"/>
      <c r="E5230" s="930"/>
      <c r="F5230" s="934"/>
      <c r="G5230" s="935"/>
      <c r="R5230" s="932"/>
      <c r="S5230" s="931"/>
      <c r="W5230" s="932"/>
    </row>
    <row r="5231" spans="1:23" s="563" customFormat="1" ht="15" customHeight="1" x14ac:dyDescent="0.25">
      <c r="A5231" s="934"/>
      <c r="B5231" s="929"/>
      <c r="C5231" s="935"/>
      <c r="D5231" s="530"/>
      <c r="E5231" s="930"/>
      <c r="F5231" s="934"/>
      <c r="G5231" s="935"/>
      <c r="R5231" s="932"/>
      <c r="S5231" s="931"/>
      <c r="W5231" s="932"/>
    </row>
    <row r="5232" spans="1:23" s="563" customFormat="1" ht="15" customHeight="1" x14ac:dyDescent="0.25">
      <c r="A5232" s="934"/>
      <c r="B5232" s="929"/>
      <c r="C5232" s="935"/>
      <c r="D5232" s="530"/>
      <c r="E5232" s="930"/>
      <c r="F5232" s="934"/>
      <c r="G5232" s="935"/>
      <c r="R5232" s="932"/>
      <c r="S5232" s="931"/>
      <c r="W5232" s="932"/>
    </row>
    <row r="5233" spans="1:23" s="563" customFormat="1" ht="15" customHeight="1" x14ac:dyDescent="0.25">
      <c r="A5233" s="934"/>
      <c r="B5233" s="929"/>
      <c r="C5233" s="935"/>
      <c r="D5233" s="530"/>
      <c r="E5233" s="930"/>
      <c r="F5233" s="934"/>
      <c r="G5233" s="935"/>
      <c r="R5233" s="932"/>
      <c r="S5233" s="931"/>
      <c r="W5233" s="932"/>
    </row>
    <row r="5234" spans="1:23" s="563" customFormat="1" ht="15" customHeight="1" x14ac:dyDescent="0.25">
      <c r="A5234" s="934"/>
      <c r="B5234" s="929"/>
      <c r="C5234" s="935"/>
      <c r="D5234" s="530"/>
      <c r="E5234" s="930"/>
      <c r="F5234" s="934"/>
      <c r="G5234" s="935"/>
      <c r="R5234" s="932"/>
      <c r="S5234" s="931"/>
      <c r="W5234" s="932"/>
    </row>
    <row r="5235" spans="1:23" s="563" customFormat="1" ht="15" customHeight="1" x14ac:dyDescent="0.25">
      <c r="A5235" s="934"/>
      <c r="B5235" s="929"/>
      <c r="C5235" s="935"/>
      <c r="D5235" s="530"/>
      <c r="E5235" s="930"/>
      <c r="F5235" s="934"/>
      <c r="G5235" s="935"/>
      <c r="R5235" s="932"/>
      <c r="S5235" s="931"/>
      <c r="W5235" s="932"/>
    </row>
    <row r="5236" spans="1:23" s="563" customFormat="1" ht="15" customHeight="1" x14ac:dyDescent="0.25">
      <c r="A5236" s="934"/>
      <c r="B5236" s="929"/>
      <c r="C5236" s="935"/>
      <c r="D5236" s="530"/>
      <c r="E5236" s="930"/>
      <c r="F5236" s="934"/>
      <c r="G5236" s="935"/>
      <c r="R5236" s="932"/>
      <c r="S5236" s="931"/>
      <c r="W5236" s="932"/>
    </row>
    <row r="5237" spans="1:23" s="563" customFormat="1" ht="15" customHeight="1" x14ac:dyDescent="0.25">
      <c r="A5237" s="934"/>
      <c r="B5237" s="929"/>
      <c r="C5237" s="935"/>
      <c r="D5237" s="530"/>
      <c r="E5237" s="930"/>
      <c r="F5237" s="934"/>
      <c r="G5237" s="935"/>
      <c r="R5237" s="932"/>
      <c r="S5237" s="931"/>
      <c r="W5237" s="932"/>
    </row>
    <row r="5238" spans="1:23" s="563" customFormat="1" ht="15" customHeight="1" x14ac:dyDescent="0.25">
      <c r="A5238" s="934"/>
      <c r="B5238" s="929"/>
      <c r="C5238" s="935"/>
      <c r="D5238" s="530"/>
      <c r="E5238" s="930"/>
      <c r="F5238" s="934"/>
      <c r="G5238" s="935"/>
      <c r="R5238" s="932"/>
      <c r="S5238" s="931"/>
      <c r="W5238" s="932"/>
    </row>
    <row r="5239" spans="1:23" s="563" customFormat="1" ht="15" customHeight="1" x14ac:dyDescent="0.25">
      <c r="A5239" s="934"/>
      <c r="B5239" s="929"/>
      <c r="C5239" s="935"/>
      <c r="D5239" s="530"/>
      <c r="E5239" s="930"/>
      <c r="F5239" s="934"/>
      <c r="G5239" s="935"/>
      <c r="R5239" s="932"/>
      <c r="S5239" s="931"/>
      <c r="W5239" s="932"/>
    </row>
    <row r="5240" spans="1:23" s="563" customFormat="1" ht="15" customHeight="1" x14ac:dyDescent="0.25">
      <c r="A5240" s="934"/>
      <c r="B5240" s="929"/>
      <c r="C5240" s="935"/>
      <c r="D5240" s="530"/>
      <c r="E5240" s="930"/>
      <c r="F5240" s="934"/>
      <c r="G5240" s="935"/>
      <c r="R5240" s="932"/>
      <c r="S5240" s="931"/>
      <c r="W5240" s="932"/>
    </row>
    <row r="5241" spans="1:23" s="563" customFormat="1" ht="15" customHeight="1" x14ac:dyDescent="0.25">
      <c r="A5241" s="934"/>
      <c r="B5241" s="929"/>
      <c r="C5241" s="935"/>
      <c r="D5241" s="530"/>
      <c r="E5241" s="930"/>
      <c r="F5241" s="934"/>
      <c r="G5241" s="935"/>
      <c r="R5241" s="932"/>
      <c r="S5241" s="931"/>
      <c r="W5241" s="932"/>
    </row>
    <row r="5242" spans="1:23" s="563" customFormat="1" ht="15" customHeight="1" x14ac:dyDescent="0.25">
      <c r="A5242" s="934"/>
      <c r="B5242" s="929"/>
      <c r="C5242" s="935"/>
      <c r="D5242" s="530"/>
      <c r="E5242" s="930"/>
      <c r="F5242" s="934"/>
      <c r="G5242" s="935"/>
      <c r="R5242" s="932"/>
      <c r="S5242" s="931"/>
      <c r="W5242" s="932"/>
    </row>
    <row r="5243" spans="1:23" s="563" customFormat="1" ht="15" customHeight="1" x14ac:dyDescent="0.25">
      <c r="A5243" s="934"/>
      <c r="B5243" s="929"/>
      <c r="C5243" s="935"/>
      <c r="D5243" s="530"/>
      <c r="E5243" s="930"/>
      <c r="F5243" s="934"/>
      <c r="G5243" s="935"/>
      <c r="R5243" s="932"/>
      <c r="S5243" s="931"/>
      <c r="W5243" s="932"/>
    </row>
    <row r="5244" spans="1:23" s="563" customFormat="1" ht="15" customHeight="1" x14ac:dyDescent="0.25">
      <c r="A5244" s="934"/>
      <c r="B5244" s="929"/>
      <c r="C5244" s="935"/>
      <c r="D5244" s="530"/>
      <c r="E5244" s="930"/>
      <c r="F5244" s="934"/>
      <c r="G5244" s="935"/>
      <c r="R5244" s="932"/>
      <c r="S5244" s="931"/>
      <c r="W5244" s="932"/>
    </row>
    <row r="5245" spans="1:23" s="563" customFormat="1" ht="15" customHeight="1" x14ac:dyDescent="0.25">
      <c r="A5245" s="934"/>
      <c r="B5245" s="929"/>
      <c r="C5245" s="935"/>
      <c r="D5245" s="530"/>
      <c r="E5245" s="930"/>
      <c r="F5245" s="934"/>
      <c r="G5245" s="935"/>
      <c r="R5245" s="932"/>
      <c r="S5245" s="931"/>
      <c r="W5245" s="932"/>
    </row>
    <row r="5246" spans="1:23" s="563" customFormat="1" ht="15" customHeight="1" x14ac:dyDescent="0.25">
      <c r="A5246" s="934"/>
      <c r="B5246" s="929"/>
      <c r="C5246" s="935"/>
      <c r="D5246" s="530"/>
      <c r="E5246" s="930"/>
      <c r="F5246" s="934"/>
      <c r="G5246" s="935"/>
      <c r="R5246" s="932"/>
      <c r="S5246" s="931"/>
      <c r="W5246" s="932"/>
    </row>
    <row r="5247" spans="1:23" s="563" customFormat="1" ht="15" customHeight="1" x14ac:dyDescent="0.25">
      <c r="A5247" s="934"/>
      <c r="B5247" s="929"/>
      <c r="C5247" s="935"/>
      <c r="D5247" s="530"/>
      <c r="E5247" s="930"/>
      <c r="F5247" s="934"/>
      <c r="G5247" s="935"/>
      <c r="R5247" s="932"/>
      <c r="S5247" s="931"/>
      <c r="W5247" s="932"/>
    </row>
    <row r="5248" spans="1:23" s="563" customFormat="1" ht="15" customHeight="1" x14ac:dyDescent="0.25">
      <c r="A5248" s="934"/>
      <c r="B5248" s="929"/>
      <c r="C5248" s="935"/>
      <c r="D5248" s="530"/>
      <c r="E5248" s="930"/>
      <c r="F5248" s="934"/>
      <c r="G5248" s="935"/>
      <c r="R5248" s="932"/>
      <c r="S5248" s="931"/>
      <c r="W5248" s="932"/>
    </row>
    <row r="5249" spans="1:23" s="563" customFormat="1" ht="15" customHeight="1" x14ac:dyDescent="0.25">
      <c r="A5249" s="934"/>
      <c r="B5249" s="929"/>
      <c r="C5249" s="935"/>
      <c r="D5249" s="530"/>
      <c r="E5249" s="930"/>
      <c r="F5249" s="934"/>
      <c r="G5249" s="935"/>
      <c r="R5249" s="932"/>
      <c r="S5249" s="931"/>
      <c r="W5249" s="932"/>
    </row>
    <row r="5250" spans="1:23" s="563" customFormat="1" ht="15" customHeight="1" x14ac:dyDescent="0.25">
      <c r="A5250" s="934"/>
      <c r="B5250" s="929"/>
      <c r="C5250" s="935"/>
      <c r="D5250" s="530"/>
      <c r="E5250" s="930"/>
      <c r="F5250" s="934"/>
      <c r="G5250" s="935"/>
      <c r="R5250" s="932"/>
      <c r="S5250" s="931"/>
      <c r="W5250" s="932"/>
    </row>
    <row r="5251" spans="1:23" s="563" customFormat="1" ht="15" customHeight="1" x14ac:dyDescent="0.25">
      <c r="A5251" s="934"/>
      <c r="B5251" s="929"/>
      <c r="C5251" s="935"/>
      <c r="D5251" s="530"/>
      <c r="E5251" s="930"/>
      <c r="F5251" s="934"/>
      <c r="G5251" s="935"/>
      <c r="R5251" s="932"/>
      <c r="S5251" s="931"/>
      <c r="W5251" s="932"/>
    </row>
    <row r="5252" spans="1:23" s="563" customFormat="1" ht="15" customHeight="1" x14ac:dyDescent="0.25">
      <c r="A5252" s="934"/>
      <c r="B5252" s="929"/>
      <c r="C5252" s="935"/>
      <c r="D5252" s="530"/>
      <c r="E5252" s="930"/>
      <c r="F5252" s="934"/>
      <c r="G5252" s="935"/>
      <c r="R5252" s="932"/>
      <c r="S5252" s="931"/>
      <c r="W5252" s="932"/>
    </row>
    <row r="5253" spans="1:23" s="563" customFormat="1" ht="15" customHeight="1" x14ac:dyDescent="0.25">
      <c r="A5253" s="934"/>
      <c r="B5253" s="929"/>
      <c r="C5253" s="935"/>
      <c r="D5253" s="530"/>
      <c r="E5253" s="930"/>
      <c r="F5253" s="934"/>
      <c r="G5253" s="935"/>
      <c r="R5253" s="932"/>
      <c r="S5253" s="931"/>
      <c r="W5253" s="932"/>
    </row>
    <row r="5254" spans="1:23" s="563" customFormat="1" ht="15" customHeight="1" x14ac:dyDescent="0.25">
      <c r="A5254" s="934"/>
      <c r="B5254" s="929"/>
      <c r="C5254" s="935"/>
      <c r="D5254" s="530"/>
      <c r="E5254" s="930"/>
      <c r="F5254" s="934"/>
      <c r="G5254" s="935"/>
      <c r="R5254" s="932"/>
      <c r="S5254" s="931"/>
      <c r="W5254" s="932"/>
    </row>
    <row r="5255" spans="1:23" s="563" customFormat="1" ht="15" customHeight="1" x14ac:dyDescent="0.25">
      <c r="A5255" s="934"/>
      <c r="B5255" s="929"/>
      <c r="C5255" s="935"/>
      <c r="D5255" s="530"/>
      <c r="E5255" s="930"/>
      <c r="F5255" s="934"/>
      <c r="G5255" s="935"/>
      <c r="R5255" s="932"/>
      <c r="S5255" s="931"/>
      <c r="W5255" s="932"/>
    </row>
    <row r="5256" spans="1:23" s="563" customFormat="1" ht="15" customHeight="1" x14ac:dyDescent="0.25">
      <c r="A5256" s="934"/>
      <c r="B5256" s="929"/>
      <c r="C5256" s="935"/>
      <c r="D5256" s="530"/>
      <c r="E5256" s="930"/>
      <c r="F5256" s="934"/>
      <c r="G5256" s="935"/>
      <c r="R5256" s="932"/>
      <c r="S5256" s="931"/>
      <c r="W5256" s="932"/>
    </row>
    <row r="5257" spans="1:23" s="563" customFormat="1" ht="15" customHeight="1" x14ac:dyDescent="0.25">
      <c r="A5257" s="934"/>
      <c r="B5257" s="929"/>
      <c r="C5257" s="935"/>
      <c r="D5257" s="530"/>
      <c r="E5257" s="930"/>
      <c r="F5257" s="934"/>
      <c r="G5257" s="935"/>
      <c r="R5257" s="932"/>
      <c r="S5257" s="931"/>
      <c r="W5257" s="932"/>
    </row>
    <row r="5258" spans="1:23" s="563" customFormat="1" ht="15" customHeight="1" x14ac:dyDescent="0.25">
      <c r="A5258" s="934"/>
      <c r="B5258" s="929"/>
      <c r="C5258" s="935"/>
      <c r="D5258" s="530"/>
      <c r="E5258" s="930"/>
      <c r="F5258" s="934"/>
      <c r="G5258" s="935"/>
      <c r="R5258" s="932"/>
      <c r="S5258" s="931"/>
      <c r="W5258" s="932"/>
    </row>
    <row r="5259" spans="1:23" s="563" customFormat="1" ht="15" customHeight="1" x14ac:dyDescent="0.25">
      <c r="A5259" s="934"/>
      <c r="B5259" s="929"/>
      <c r="C5259" s="935"/>
      <c r="D5259" s="530"/>
      <c r="E5259" s="930"/>
      <c r="F5259" s="934"/>
      <c r="G5259" s="935"/>
      <c r="R5259" s="932"/>
      <c r="S5259" s="931"/>
      <c r="W5259" s="932"/>
    </row>
    <row r="5260" spans="1:23" s="563" customFormat="1" ht="15" customHeight="1" x14ac:dyDescent="0.25">
      <c r="A5260" s="934"/>
      <c r="B5260" s="929"/>
      <c r="C5260" s="935"/>
      <c r="D5260" s="530"/>
      <c r="E5260" s="930"/>
      <c r="F5260" s="934"/>
      <c r="G5260" s="935"/>
      <c r="R5260" s="932"/>
      <c r="S5260" s="931"/>
      <c r="W5260" s="932"/>
    </row>
    <row r="5261" spans="1:23" s="563" customFormat="1" ht="15" customHeight="1" x14ac:dyDescent="0.25">
      <c r="A5261" s="934"/>
      <c r="B5261" s="929"/>
      <c r="C5261" s="935"/>
      <c r="D5261" s="530"/>
      <c r="E5261" s="930"/>
      <c r="F5261" s="934"/>
      <c r="G5261" s="935"/>
      <c r="R5261" s="932"/>
      <c r="S5261" s="931"/>
      <c r="W5261" s="932"/>
    </row>
    <row r="5262" spans="1:23" s="563" customFormat="1" ht="15" customHeight="1" x14ac:dyDescent="0.25">
      <c r="A5262" s="934"/>
      <c r="B5262" s="929"/>
      <c r="C5262" s="935"/>
      <c r="D5262" s="530"/>
      <c r="E5262" s="930"/>
      <c r="F5262" s="934"/>
      <c r="G5262" s="935"/>
      <c r="R5262" s="932"/>
      <c r="S5262" s="931"/>
      <c r="W5262" s="932"/>
    </row>
    <row r="5263" spans="1:23" s="563" customFormat="1" ht="15" customHeight="1" x14ac:dyDescent="0.25">
      <c r="A5263" s="934"/>
      <c r="B5263" s="929"/>
      <c r="C5263" s="935"/>
      <c r="D5263" s="530"/>
      <c r="E5263" s="930"/>
      <c r="F5263" s="934"/>
      <c r="G5263" s="935"/>
      <c r="R5263" s="932"/>
      <c r="S5263" s="931"/>
      <c r="W5263" s="932"/>
    </row>
    <row r="5264" spans="1:23" s="563" customFormat="1" ht="15" customHeight="1" x14ac:dyDescent="0.25">
      <c r="A5264" s="934"/>
      <c r="B5264" s="929"/>
      <c r="C5264" s="935"/>
      <c r="D5264" s="530"/>
      <c r="E5264" s="930"/>
      <c r="F5264" s="934"/>
      <c r="G5264" s="935"/>
      <c r="R5264" s="932"/>
      <c r="S5264" s="931"/>
      <c r="W5264" s="932"/>
    </row>
    <row r="5265" spans="1:23" s="563" customFormat="1" ht="15" customHeight="1" x14ac:dyDescent="0.25">
      <c r="A5265" s="934"/>
      <c r="B5265" s="929"/>
      <c r="C5265" s="935"/>
      <c r="D5265" s="530"/>
      <c r="E5265" s="930"/>
      <c r="F5265" s="934"/>
      <c r="G5265" s="935"/>
      <c r="R5265" s="932"/>
      <c r="S5265" s="931"/>
      <c r="W5265" s="932"/>
    </row>
    <row r="5266" spans="1:23" s="563" customFormat="1" ht="15" customHeight="1" x14ac:dyDescent="0.25">
      <c r="A5266" s="934"/>
      <c r="B5266" s="929"/>
      <c r="C5266" s="935"/>
      <c r="D5266" s="530"/>
      <c r="E5266" s="930"/>
      <c r="F5266" s="934"/>
      <c r="G5266" s="935"/>
      <c r="R5266" s="932"/>
      <c r="S5266" s="931"/>
      <c r="W5266" s="932"/>
    </row>
    <row r="5267" spans="1:23" s="563" customFormat="1" ht="15" customHeight="1" x14ac:dyDescent="0.25">
      <c r="A5267" s="934"/>
      <c r="B5267" s="929"/>
      <c r="C5267" s="935"/>
      <c r="D5267" s="530"/>
      <c r="E5267" s="930"/>
      <c r="F5267" s="934"/>
      <c r="G5267" s="935"/>
      <c r="R5267" s="932"/>
      <c r="S5267" s="931"/>
      <c r="W5267" s="932"/>
    </row>
    <row r="5268" spans="1:23" s="563" customFormat="1" ht="15" customHeight="1" x14ac:dyDescent="0.25">
      <c r="A5268" s="934"/>
      <c r="B5268" s="929"/>
      <c r="C5268" s="935"/>
      <c r="D5268" s="530"/>
      <c r="E5268" s="930"/>
      <c r="F5268" s="934"/>
      <c r="G5268" s="935"/>
      <c r="R5268" s="932"/>
      <c r="S5268" s="931"/>
      <c r="W5268" s="932"/>
    </row>
    <row r="5269" spans="1:23" s="563" customFormat="1" ht="15" customHeight="1" x14ac:dyDescent="0.25">
      <c r="A5269" s="934"/>
      <c r="B5269" s="929"/>
      <c r="C5269" s="935"/>
      <c r="D5269" s="530"/>
      <c r="E5269" s="930"/>
      <c r="F5269" s="934"/>
      <c r="G5269" s="935"/>
      <c r="R5269" s="932"/>
      <c r="S5269" s="931"/>
      <c r="W5269" s="932"/>
    </row>
    <row r="5270" spans="1:23" s="563" customFormat="1" ht="15" customHeight="1" x14ac:dyDescent="0.25">
      <c r="A5270" s="934"/>
      <c r="B5270" s="929"/>
      <c r="C5270" s="935"/>
      <c r="D5270" s="530"/>
      <c r="E5270" s="930"/>
      <c r="F5270" s="934"/>
      <c r="G5270" s="935"/>
      <c r="R5270" s="932"/>
      <c r="S5270" s="931"/>
      <c r="W5270" s="932"/>
    </row>
    <row r="5271" spans="1:23" s="563" customFormat="1" ht="15" customHeight="1" x14ac:dyDescent="0.25">
      <c r="A5271" s="934"/>
      <c r="B5271" s="929"/>
      <c r="C5271" s="935"/>
      <c r="D5271" s="530"/>
      <c r="E5271" s="930"/>
      <c r="F5271" s="934"/>
      <c r="G5271" s="935"/>
      <c r="R5271" s="932"/>
      <c r="S5271" s="931"/>
      <c r="W5271" s="932"/>
    </row>
    <row r="5272" spans="1:23" s="563" customFormat="1" ht="15" customHeight="1" x14ac:dyDescent="0.25">
      <c r="A5272" s="934"/>
      <c r="B5272" s="929"/>
      <c r="C5272" s="935"/>
      <c r="D5272" s="530"/>
      <c r="E5272" s="930"/>
      <c r="F5272" s="934"/>
      <c r="G5272" s="935"/>
      <c r="R5272" s="932"/>
      <c r="S5272" s="931"/>
      <c r="W5272" s="932"/>
    </row>
    <row r="5273" spans="1:23" s="563" customFormat="1" ht="15" customHeight="1" x14ac:dyDescent="0.25">
      <c r="A5273" s="934"/>
      <c r="B5273" s="929"/>
      <c r="C5273" s="935"/>
      <c r="D5273" s="530"/>
      <c r="E5273" s="930"/>
      <c r="F5273" s="934"/>
      <c r="G5273" s="935"/>
      <c r="R5273" s="932"/>
      <c r="S5273" s="931"/>
      <c r="W5273" s="932"/>
    </row>
    <row r="5274" spans="1:23" s="563" customFormat="1" ht="15" customHeight="1" x14ac:dyDescent="0.25">
      <c r="A5274" s="934"/>
      <c r="B5274" s="929"/>
      <c r="C5274" s="935"/>
      <c r="D5274" s="530"/>
      <c r="E5274" s="930"/>
      <c r="F5274" s="934"/>
      <c r="G5274" s="935"/>
      <c r="R5274" s="932"/>
      <c r="S5274" s="931"/>
      <c r="W5274" s="932"/>
    </row>
    <row r="5275" spans="1:23" s="563" customFormat="1" ht="15" customHeight="1" x14ac:dyDescent="0.25">
      <c r="A5275" s="934"/>
      <c r="B5275" s="929"/>
      <c r="C5275" s="935"/>
      <c r="D5275" s="530"/>
      <c r="E5275" s="930"/>
      <c r="F5275" s="934"/>
      <c r="G5275" s="935"/>
      <c r="R5275" s="932"/>
      <c r="S5275" s="931"/>
      <c r="W5275" s="932"/>
    </row>
    <row r="5276" spans="1:23" s="563" customFormat="1" ht="15" customHeight="1" x14ac:dyDescent="0.25">
      <c r="A5276" s="934"/>
      <c r="B5276" s="929"/>
      <c r="C5276" s="935"/>
      <c r="D5276" s="530"/>
      <c r="E5276" s="930"/>
      <c r="F5276" s="934"/>
      <c r="G5276" s="935"/>
      <c r="R5276" s="932"/>
      <c r="S5276" s="931"/>
      <c r="W5276" s="932"/>
    </row>
    <row r="5277" spans="1:23" s="563" customFormat="1" ht="15" customHeight="1" x14ac:dyDescent="0.25">
      <c r="A5277" s="934"/>
      <c r="B5277" s="929"/>
      <c r="C5277" s="935"/>
      <c r="D5277" s="530"/>
      <c r="E5277" s="930"/>
      <c r="F5277" s="934"/>
      <c r="G5277" s="935"/>
      <c r="R5277" s="932"/>
      <c r="S5277" s="931"/>
      <c r="W5277" s="932"/>
    </row>
    <row r="5278" spans="1:23" s="563" customFormat="1" ht="15" customHeight="1" x14ac:dyDescent="0.25">
      <c r="A5278" s="934"/>
      <c r="B5278" s="929"/>
      <c r="C5278" s="935"/>
      <c r="D5278" s="530"/>
      <c r="E5278" s="930"/>
      <c r="F5278" s="934"/>
      <c r="G5278" s="935"/>
      <c r="R5278" s="932"/>
      <c r="S5278" s="931"/>
      <c r="W5278" s="932"/>
    </row>
    <row r="5279" spans="1:23" s="563" customFormat="1" ht="15" customHeight="1" x14ac:dyDescent="0.25">
      <c r="A5279" s="934"/>
      <c r="B5279" s="929"/>
      <c r="C5279" s="935"/>
      <c r="D5279" s="530"/>
      <c r="E5279" s="930"/>
      <c r="F5279" s="934"/>
      <c r="G5279" s="935"/>
      <c r="R5279" s="932"/>
      <c r="S5279" s="931"/>
      <c r="W5279" s="932"/>
    </row>
    <row r="5280" spans="1:23" s="563" customFormat="1" ht="15" customHeight="1" x14ac:dyDescent="0.25">
      <c r="A5280" s="934"/>
      <c r="B5280" s="929"/>
      <c r="C5280" s="935"/>
      <c r="D5280" s="530"/>
      <c r="E5280" s="930"/>
      <c r="F5280" s="934"/>
      <c r="G5280" s="935"/>
      <c r="R5280" s="932"/>
      <c r="S5280" s="931"/>
      <c r="W5280" s="932"/>
    </row>
    <row r="5281" spans="1:23" s="563" customFormat="1" ht="15" customHeight="1" x14ac:dyDescent="0.25">
      <c r="A5281" s="934"/>
      <c r="B5281" s="929"/>
      <c r="C5281" s="935"/>
      <c r="D5281" s="530"/>
      <c r="E5281" s="930"/>
      <c r="F5281" s="934"/>
      <c r="G5281" s="935"/>
      <c r="R5281" s="932"/>
      <c r="S5281" s="931"/>
      <c r="W5281" s="932"/>
    </row>
    <row r="5282" spans="1:23" s="563" customFormat="1" ht="15" customHeight="1" x14ac:dyDescent="0.25">
      <c r="A5282" s="934"/>
      <c r="B5282" s="929"/>
      <c r="C5282" s="935"/>
      <c r="D5282" s="530"/>
      <c r="E5282" s="930"/>
      <c r="F5282" s="934"/>
      <c r="G5282" s="935"/>
      <c r="R5282" s="932"/>
      <c r="S5282" s="931"/>
      <c r="W5282" s="932"/>
    </row>
    <row r="5283" spans="1:23" s="563" customFormat="1" ht="15" customHeight="1" x14ac:dyDescent="0.25">
      <c r="A5283" s="934"/>
      <c r="B5283" s="929"/>
      <c r="C5283" s="935"/>
      <c r="D5283" s="530"/>
      <c r="E5283" s="930"/>
      <c r="F5283" s="934"/>
      <c r="G5283" s="935"/>
      <c r="R5283" s="932"/>
      <c r="S5283" s="931"/>
      <c r="W5283" s="932"/>
    </row>
    <row r="5284" spans="1:23" s="563" customFormat="1" ht="15" customHeight="1" x14ac:dyDescent="0.25">
      <c r="A5284" s="934"/>
      <c r="B5284" s="929"/>
      <c r="C5284" s="935"/>
      <c r="D5284" s="530"/>
      <c r="E5284" s="930"/>
      <c r="F5284" s="934"/>
      <c r="G5284" s="935"/>
      <c r="R5284" s="932"/>
      <c r="S5284" s="931"/>
      <c r="W5284" s="932"/>
    </row>
    <row r="5285" spans="1:23" s="563" customFormat="1" ht="15" customHeight="1" x14ac:dyDescent="0.25">
      <c r="A5285" s="934"/>
      <c r="B5285" s="929"/>
      <c r="C5285" s="935"/>
      <c r="D5285" s="530"/>
      <c r="E5285" s="930"/>
      <c r="F5285" s="934"/>
      <c r="G5285" s="935"/>
      <c r="R5285" s="932"/>
      <c r="S5285" s="931"/>
      <c r="W5285" s="932"/>
    </row>
    <row r="5286" spans="1:23" s="563" customFormat="1" ht="15" customHeight="1" x14ac:dyDescent="0.25">
      <c r="A5286" s="934"/>
      <c r="B5286" s="929"/>
      <c r="C5286" s="935"/>
      <c r="D5286" s="530"/>
      <c r="E5286" s="930"/>
      <c r="F5286" s="934"/>
      <c r="G5286" s="935"/>
      <c r="R5286" s="932"/>
      <c r="S5286" s="931"/>
      <c r="W5286" s="932"/>
    </row>
    <row r="5287" spans="1:23" s="563" customFormat="1" ht="15" customHeight="1" x14ac:dyDescent="0.25">
      <c r="A5287" s="934"/>
      <c r="B5287" s="929"/>
      <c r="C5287" s="935"/>
      <c r="D5287" s="530"/>
      <c r="E5287" s="930"/>
      <c r="F5287" s="934"/>
      <c r="G5287" s="935"/>
      <c r="R5287" s="932"/>
      <c r="S5287" s="931"/>
      <c r="W5287" s="932"/>
    </row>
    <row r="5288" spans="1:23" s="563" customFormat="1" ht="15" customHeight="1" x14ac:dyDescent="0.25">
      <c r="A5288" s="934"/>
      <c r="B5288" s="929"/>
      <c r="C5288" s="935"/>
      <c r="D5288" s="530"/>
      <c r="E5288" s="930"/>
      <c r="F5288" s="934"/>
      <c r="G5288" s="935"/>
      <c r="R5288" s="932"/>
      <c r="S5288" s="931"/>
      <c r="W5288" s="932"/>
    </row>
    <row r="5289" spans="1:23" s="563" customFormat="1" ht="15" customHeight="1" x14ac:dyDescent="0.25">
      <c r="A5289" s="934"/>
      <c r="B5289" s="929"/>
      <c r="C5289" s="935"/>
      <c r="D5289" s="530"/>
      <c r="E5289" s="930"/>
      <c r="F5289" s="934"/>
      <c r="G5289" s="935"/>
      <c r="R5289" s="932"/>
      <c r="S5289" s="931"/>
      <c r="W5289" s="932"/>
    </row>
    <row r="5290" spans="1:23" s="563" customFormat="1" ht="15" customHeight="1" x14ac:dyDescent="0.25">
      <c r="A5290" s="934"/>
      <c r="B5290" s="929"/>
      <c r="C5290" s="935"/>
      <c r="D5290" s="530"/>
      <c r="E5290" s="930"/>
      <c r="F5290" s="934"/>
      <c r="G5290" s="935"/>
      <c r="R5290" s="932"/>
      <c r="S5290" s="931"/>
      <c r="W5290" s="932"/>
    </row>
    <row r="5291" spans="1:23" s="563" customFormat="1" ht="15" customHeight="1" x14ac:dyDescent="0.25">
      <c r="A5291" s="934"/>
      <c r="B5291" s="929"/>
      <c r="C5291" s="935"/>
      <c r="D5291" s="530"/>
      <c r="E5291" s="930"/>
      <c r="F5291" s="934"/>
      <c r="G5291" s="935"/>
      <c r="R5291" s="932"/>
      <c r="S5291" s="931"/>
      <c r="W5291" s="932"/>
    </row>
    <row r="5292" spans="1:23" s="563" customFormat="1" ht="15" customHeight="1" x14ac:dyDescent="0.25">
      <c r="A5292" s="934"/>
      <c r="B5292" s="929"/>
      <c r="C5292" s="935"/>
      <c r="D5292" s="530"/>
      <c r="E5292" s="930"/>
      <c r="F5292" s="934"/>
      <c r="G5292" s="935"/>
      <c r="R5292" s="932"/>
      <c r="S5292" s="931"/>
      <c r="W5292" s="932"/>
    </row>
    <row r="5293" spans="1:23" s="563" customFormat="1" ht="15" customHeight="1" x14ac:dyDescent="0.25">
      <c r="A5293" s="934"/>
      <c r="B5293" s="929"/>
      <c r="C5293" s="935"/>
      <c r="D5293" s="530"/>
      <c r="E5293" s="930"/>
      <c r="F5293" s="934"/>
      <c r="G5293" s="935"/>
      <c r="R5293" s="932"/>
      <c r="S5293" s="931"/>
      <c r="W5293" s="932"/>
    </row>
    <row r="5294" spans="1:23" s="563" customFormat="1" ht="15" customHeight="1" x14ac:dyDescent="0.25">
      <c r="A5294" s="934"/>
      <c r="B5294" s="929"/>
      <c r="C5294" s="935"/>
      <c r="D5294" s="530"/>
      <c r="E5294" s="930"/>
      <c r="F5294" s="934"/>
      <c r="G5294" s="935"/>
      <c r="R5294" s="932"/>
      <c r="S5294" s="931"/>
      <c r="W5294" s="932"/>
    </row>
    <row r="5295" spans="1:23" s="563" customFormat="1" ht="15" customHeight="1" x14ac:dyDescent="0.25">
      <c r="A5295" s="934"/>
      <c r="B5295" s="929"/>
      <c r="C5295" s="935"/>
      <c r="D5295" s="530"/>
      <c r="E5295" s="930"/>
      <c r="F5295" s="934"/>
      <c r="G5295" s="935"/>
      <c r="R5295" s="932"/>
      <c r="S5295" s="931"/>
      <c r="W5295" s="932"/>
    </row>
    <row r="5296" spans="1:23" s="563" customFormat="1" ht="15" customHeight="1" x14ac:dyDescent="0.25">
      <c r="A5296" s="934"/>
      <c r="B5296" s="929"/>
      <c r="C5296" s="935"/>
      <c r="D5296" s="530"/>
      <c r="E5296" s="930"/>
      <c r="F5296" s="934"/>
      <c r="G5296" s="935"/>
      <c r="R5296" s="932"/>
      <c r="S5296" s="931"/>
      <c r="W5296" s="932"/>
    </row>
    <row r="5297" spans="1:23" s="563" customFormat="1" ht="15" customHeight="1" x14ac:dyDescent="0.25">
      <c r="A5297" s="934"/>
      <c r="B5297" s="929"/>
      <c r="C5297" s="935"/>
      <c r="D5297" s="530"/>
      <c r="E5297" s="930"/>
      <c r="F5297" s="934"/>
      <c r="G5297" s="935"/>
      <c r="R5297" s="932"/>
      <c r="S5297" s="931"/>
      <c r="W5297" s="932"/>
    </row>
    <row r="5298" spans="1:23" s="563" customFormat="1" ht="15" customHeight="1" x14ac:dyDescent="0.25">
      <c r="A5298" s="934"/>
      <c r="B5298" s="929"/>
      <c r="C5298" s="935"/>
      <c r="D5298" s="530"/>
      <c r="E5298" s="930"/>
      <c r="F5298" s="934"/>
      <c r="G5298" s="935"/>
      <c r="R5298" s="932"/>
      <c r="S5298" s="931"/>
      <c r="W5298" s="932"/>
    </row>
    <row r="5299" spans="1:23" s="563" customFormat="1" ht="15" customHeight="1" x14ac:dyDescent="0.25">
      <c r="A5299" s="934"/>
      <c r="B5299" s="929"/>
      <c r="C5299" s="935"/>
      <c r="D5299" s="530"/>
      <c r="E5299" s="930"/>
      <c r="F5299" s="934"/>
      <c r="G5299" s="935"/>
      <c r="R5299" s="932"/>
      <c r="S5299" s="931"/>
      <c r="W5299" s="932"/>
    </row>
    <row r="5300" spans="1:23" s="563" customFormat="1" ht="15" customHeight="1" x14ac:dyDescent="0.25">
      <c r="A5300" s="934"/>
      <c r="B5300" s="929"/>
      <c r="C5300" s="935"/>
      <c r="D5300" s="530"/>
      <c r="E5300" s="930"/>
      <c r="F5300" s="934"/>
      <c r="G5300" s="935"/>
      <c r="R5300" s="932"/>
      <c r="S5300" s="931"/>
      <c r="W5300" s="932"/>
    </row>
    <row r="5301" spans="1:23" s="563" customFormat="1" ht="15" customHeight="1" x14ac:dyDescent="0.25">
      <c r="A5301" s="934"/>
      <c r="B5301" s="929"/>
      <c r="C5301" s="935"/>
      <c r="D5301" s="530"/>
      <c r="E5301" s="930"/>
      <c r="F5301" s="934"/>
      <c r="G5301" s="935"/>
      <c r="R5301" s="932"/>
      <c r="S5301" s="931"/>
      <c r="W5301" s="932"/>
    </row>
    <row r="5302" spans="1:23" s="563" customFormat="1" ht="15" customHeight="1" x14ac:dyDescent="0.25">
      <c r="A5302" s="934"/>
      <c r="B5302" s="929"/>
      <c r="C5302" s="935"/>
      <c r="D5302" s="530"/>
      <c r="E5302" s="930"/>
      <c r="F5302" s="934"/>
      <c r="G5302" s="935"/>
      <c r="R5302" s="932"/>
      <c r="S5302" s="931"/>
      <c r="W5302" s="932"/>
    </row>
    <row r="5303" spans="1:23" s="563" customFormat="1" ht="15" customHeight="1" x14ac:dyDescent="0.25">
      <c r="A5303" s="934"/>
      <c r="B5303" s="929"/>
      <c r="C5303" s="935"/>
      <c r="D5303" s="530"/>
      <c r="E5303" s="930"/>
      <c r="F5303" s="934"/>
      <c r="G5303" s="935"/>
      <c r="R5303" s="932"/>
      <c r="S5303" s="931"/>
      <c r="W5303" s="932"/>
    </row>
    <row r="5304" spans="1:23" s="563" customFormat="1" ht="15" customHeight="1" x14ac:dyDescent="0.25">
      <c r="A5304" s="934"/>
      <c r="B5304" s="929"/>
      <c r="C5304" s="935"/>
      <c r="D5304" s="530"/>
      <c r="E5304" s="930"/>
      <c r="F5304" s="934"/>
      <c r="G5304" s="935"/>
      <c r="R5304" s="932"/>
      <c r="S5304" s="931"/>
      <c r="W5304" s="932"/>
    </row>
    <row r="5305" spans="1:23" s="563" customFormat="1" ht="15" customHeight="1" x14ac:dyDescent="0.25">
      <c r="A5305" s="934"/>
      <c r="B5305" s="929"/>
      <c r="C5305" s="935"/>
      <c r="D5305" s="530"/>
      <c r="E5305" s="930"/>
      <c r="F5305" s="934"/>
      <c r="G5305" s="935"/>
      <c r="R5305" s="932"/>
      <c r="S5305" s="931"/>
      <c r="W5305" s="932"/>
    </row>
    <row r="5306" spans="1:23" s="563" customFormat="1" ht="15" customHeight="1" x14ac:dyDescent="0.25">
      <c r="A5306" s="934"/>
      <c r="B5306" s="929"/>
      <c r="C5306" s="935"/>
      <c r="D5306" s="530"/>
      <c r="E5306" s="930"/>
      <c r="F5306" s="934"/>
      <c r="G5306" s="935"/>
      <c r="R5306" s="932"/>
      <c r="S5306" s="931"/>
      <c r="W5306" s="932"/>
    </row>
    <row r="5307" spans="1:23" s="563" customFormat="1" ht="15" customHeight="1" x14ac:dyDescent="0.25">
      <c r="A5307" s="934"/>
      <c r="B5307" s="929"/>
      <c r="C5307" s="935"/>
      <c r="D5307" s="530"/>
      <c r="E5307" s="930"/>
      <c r="F5307" s="934"/>
      <c r="G5307" s="935"/>
      <c r="R5307" s="932"/>
      <c r="S5307" s="931"/>
      <c r="W5307" s="932"/>
    </row>
    <row r="5308" spans="1:23" s="563" customFormat="1" ht="15" customHeight="1" x14ac:dyDescent="0.25">
      <c r="A5308" s="934"/>
      <c r="B5308" s="929"/>
      <c r="C5308" s="935"/>
      <c r="D5308" s="530"/>
      <c r="E5308" s="930"/>
      <c r="F5308" s="934"/>
      <c r="G5308" s="935"/>
      <c r="R5308" s="932"/>
      <c r="S5308" s="931"/>
      <c r="W5308" s="932"/>
    </row>
    <row r="5309" spans="1:23" s="563" customFormat="1" ht="15" customHeight="1" x14ac:dyDescent="0.25">
      <c r="A5309" s="934"/>
      <c r="B5309" s="929"/>
      <c r="C5309" s="935"/>
      <c r="D5309" s="530"/>
      <c r="E5309" s="930"/>
      <c r="F5309" s="934"/>
      <c r="G5309" s="935"/>
      <c r="R5309" s="932"/>
      <c r="S5309" s="931"/>
      <c r="W5309" s="932"/>
    </row>
    <row r="5310" spans="1:23" s="563" customFormat="1" ht="15" customHeight="1" x14ac:dyDescent="0.25">
      <c r="A5310" s="934"/>
      <c r="B5310" s="929"/>
      <c r="C5310" s="935"/>
      <c r="D5310" s="530"/>
      <c r="E5310" s="930"/>
      <c r="F5310" s="934"/>
      <c r="G5310" s="935"/>
      <c r="R5310" s="932"/>
      <c r="S5310" s="931"/>
      <c r="W5310" s="932"/>
    </row>
    <row r="5311" spans="1:23" s="563" customFormat="1" ht="15" customHeight="1" x14ac:dyDescent="0.25">
      <c r="A5311" s="934"/>
      <c r="B5311" s="929"/>
      <c r="C5311" s="935"/>
      <c r="D5311" s="530"/>
      <c r="E5311" s="930"/>
      <c r="F5311" s="934"/>
      <c r="G5311" s="935"/>
      <c r="R5311" s="932"/>
      <c r="S5311" s="931"/>
      <c r="W5311" s="932"/>
    </row>
    <row r="5312" spans="1:23" s="563" customFormat="1" ht="15" customHeight="1" x14ac:dyDescent="0.25">
      <c r="A5312" s="934"/>
      <c r="B5312" s="929"/>
      <c r="C5312" s="935"/>
      <c r="D5312" s="530"/>
      <c r="E5312" s="930"/>
      <c r="F5312" s="934"/>
      <c r="G5312" s="935"/>
      <c r="R5312" s="932"/>
      <c r="S5312" s="931"/>
      <c r="W5312" s="932"/>
    </row>
    <row r="5313" spans="1:23" s="563" customFormat="1" ht="15" customHeight="1" x14ac:dyDescent="0.25">
      <c r="A5313" s="934"/>
      <c r="B5313" s="929"/>
      <c r="C5313" s="935"/>
      <c r="D5313" s="530"/>
      <c r="E5313" s="930"/>
      <c r="F5313" s="934"/>
      <c r="G5313" s="935"/>
      <c r="R5313" s="932"/>
      <c r="S5313" s="931"/>
      <c r="W5313" s="932"/>
    </row>
    <row r="5314" spans="1:23" s="563" customFormat="1" ht="15" customHeight="1" x14ac:dyDescent="0.25">
      <c r="A5314" s="934"/>
      <c r="B5314" s="929"/>
      <c r="C5314" s="935"/>
      <c r="D5314" s="530"/>
      <c r="E5314" s="930"/>
      <c r="F5314" s="934"/>
      <c r="G5314" s="935"/>
      <c r="R5314" s="932"/>
      <c r="S5314" s="931"/>
      <c r="W5314" s="932"/>
    </row>
    <row r="5315" spans="1:23" s="563" customFormat="1" ht="15" customHeight="1" x14ac:dyDescent="0.25">
      <c r="A5315" s="934"/>
      <c r="B5315" s="929"/>
      <c r="C5315" s="935"/>
      <c r="D5315" s="530"/>
      <c r="E5315" s="930"/>
      <c r="F5315" s="934"/>
      <c r="G5315" s="935"/>
      <c r="R5315" s="932"/>
      <c r="S5315" s="931"/>
      <c r="W5315" s="932"/>
    </row>
    <row r="5316" spans="1:23" s="563" customFormat="1" ht="15" customHeight="1" x14ac:dyDescent="0.25">
      <c r="A5316" s="934"/>
      <c r="B5316" s="929"/>
      <c r="C5316" s="935"/>
      <c r="D5316" s="530"/>
      <c r="E5316" s="930"/>
      <c r="F5316" s="934"/>
      <c r="G5316" s="935"/>
      <c r="R5316" s="932"/>
      <c r="S5316" s="931"/>
      <c r="W5316" s="932"/>
    </row>
    <row r="5317" spans="1:23" s="563" customFormat="1" ht="15" customHeight="1" x14ac:dyDescent="0.25">
      <c r="A5317" s="934"/>
      <c r="B5317" s="929"/>
      <c r="C5317" s="935"/>
      <c r="D5317" s="530"/>
      <c r="E5317" s="930"/>
      <c r="F5317" s="934"/>
      <c r="G5317" s="935"/>
      <c r="R5317" s="932"/>
      <c r="S5317" s="931"/>
      <c r="W5317" s="932"/>
    </row>
    <row r="5318" spans="1:23" s="563" customFormat="1" ht="15" customHeight="1" x14ac:dyDescent="0.25">
      <c r="A5318" s="934"/>
      <c r="B5318" s="929"/>
      <c r="C5318" s="935"/>
      <c r="D5318" s="530"/>
      <c r="E5318" s="930"/>
      <c r="F5318" s="934"/>
      <c r="G5318" s="935"/>
      <c r="R5318" s="932"/>
      <c r="S5318" s="931"/>
      <c r="W5318" s="932"/>
    </row>
    <row r="5319" spans="1:23" s="563" customFormat="1" ht="15" customHeight="1" x14ac:dyDescent="0.25">
      <c r="A5319" s="934"/>
      <c r="B5319" s="929"/>
      <c r="C5319" s="935"/>
      <c r="D5319" s="530"/>
      <c r="E5319" s="930"/>
      <c r="F5319" s="934"/>
      <c r="G5319" s="935"/>
      <c r="R5319" s="932"/>
      <c r="S5319" s="931"/>
      <c r="W5319" s="932"/>
    </row>
    <row r="5320" spans="1:23" s="563" customFormat="1" ht="15" customHeight="1" x14ac:dyDescent="0.25">
      <c r="A5320" s="934"/>
      <c r="B5320" s="929"/>
      <c r="C5320" s="935"/>
      <c r="D5320" s="530"/>
      <c r="E5320" s="930"/>
      <c r="F5320" s="934"/>
      <c r="G5320" s="935"/>
      <c r="R5320" s="932"/>
      <c r="S5320" s="931"/>
      <c r="W5320" s="932"/>
    </row>
    <row r="5321" spans="1:23" s="563" customFormat="1" ht="15" customHeight="1" x14ac:dyDescent="0.25">
      <c r="A5321" s="934"/>
      <c r="B5321" s="929"/>
      <c r="C5321" s="935"/>
      <c r="D5321" s="530"/>
      <c r="E5321" s="930"/>
      <c r="F5321" s="934"/>
      <c r="G5321" s="935"/>
      <c r="R5321" s="932"/>
      <c r="S5321" s="931"/>
      <c r="W5321" s="932"/>
    </row>
    <row r="5322" spans="1:23" s="563" customFormat="1" ht="15" customHeight="1" x14ac:dyDescent="0.25">
      <c r="A5322" s="934"/>
      <c r="B5322" s="929"/>
      <c r="C5322" s="935"/>
      <c r="D5322" s="530"/>
      <c r="E5322" s="930"/>
      <c r="F5322" s="934"/>
      <c r="G5322" s="935"/>
      <c r="R5322" s="932"/>
      <c r="S5322" s="931"/>
      <c r="W5322" s="932"/>
    </row>
    <row r="5323" spans="1:23" s="563" customFormat="1" ht="15" customHeight="1" x14ac:dyDescent="0.25">
      <c r="A5323" s="934"/>
      <c r="B5323" s="929"/>
      <c r="C5323" s="935"/>
      <c r="D5323" s="530"/>
      <c r="E5323" s="930"/>
      <c r="F5323" s="934"/>
      <c r="G5323" s="935"/>
      <c r="R5323" s="932"/>
      <c r="S5323" s="931"/>
      <c r="W5323" s="932"/>
    </row>
    <row r="5324" spans="1:23" s="563" customFormat="1" ht="15" customHeight="1" x14ac:dyDescent="0.25">
      <c r="A5324" s="934"/>
      <c r="B5324" s="929"/>
      <c r="C5324" s="935"/>
      <c r="D5324" s="530"/>
      <c r="E5324" s="930"/>
      <c r="F5324" s="934"/>
      <c r="G5324" s="935"/>
      <c r="R5324" s="932"/>
      <c r="S5324" s="931"/>
      <c r="W5324" s="932"/>
    </row>
    <row r="5325" spans="1:23" s="563" customFormat="1" ht="15" customHeight="1" x14ac:dyDescent="0.25">
      <c r="A5325" s="934"/>
      <c r="B5325" s="929"/>
      <c r="C5325" s="935"/>
      <c r="D5325" s="530"/>
      <c r="E5325" s="930"/>
      <c r="F5325" s="934"/>
      <c r="G5325" s="935"/>
      <c r="R5325" s="932"/>
      <c r="S5325" s="931"/>
      <c r="W5325" s="932"/>
    </row>
    <row r="5326" spans="1:23" s="563" customFormat="1" ht="15" customHeight="1" x14ac:dyDescent="0.25">
      <c r="A5326" s="934"/>
      <c r="B5326" s="929"/>
      <c r="C5326" s="935"/>
      <c r="D5326" s="530"/>
      <c r="E5326" s="930"/>
      <c r="F5326" s="934"/>
      <c r="G5326" s="935"/>
      <c r="R5326" s="932"/>
      <c r="S5326" s="931"/>
      <c r="W5326" s="932"/>
    </row>
    <row r="5327" spans="1:23" s="563" customFormat="1" ht="15" customHeight="1" x14ac:dyDescent="0.25">
      <c r="A5327" s="934"/>
      <c r="B5327" s="929"/>
      <c r="C5327" s="935"/>
      <c r="D5327" s="530"/>
      <c r="E5327" s="930"/>
      <c r="F5327" s="934"/>
      <c r="G5327" s="935"/>
      <c r="R5327" s="932"/>
      <c r="S5327" s="931"/>
      <c r="W5327" s="932"/>
    </row>
    <row r="5328" spans="1:23" s="563" customFormat="1" ht="15" customHeight="1" x14ac:dyDescent="0.25">
      <c r="A5328" s="934"/>
      <c r="B5328" s="929"/>
      <c r="C5328" s="935"/>
      <c r="D5328" s="530"/>
      <c r="E5328" s="930"/>
      <c r="F5328" s="934"/>
      <c r="G5328" s="935"/>
      <c r="R5328" s="932"/>
      <c r="S5328" s="931"/>
      <c r="W5328" s="932"/>
    </row>
    <row r="5329" spans="1:23" s="563" customFormat="1" ht="15" customHeight="1" x14ac:dyDescent="0.25">
      <c r="A5329" s="934"/>
      <c r="B5329" s="929"/>
      <c r="C5329" s="935"/>
      <c r="D5329" s="530"/>
      <c r="E5329" s="930"/>
      <c r="F5329" s="934"/>
      <c r="G5329" s="935"/>
      <c r="R5329" s="932"/>
      <c r="S5329" s="931"/>
      <c r="W5329" s="932"/>
    </row>
    <row r="5330" spans="1:23" s="563" customFormat="1" ht="15" customHeight="1" x14ac:dyDescent="0.25">
      <c r="A5330" s="934"/>
      <c r="B5330" s="929"/>
      <c r="C5330" s="935"/>
      <c r="D5330" s="530"/>
      <c r="E5330" s="930"/>
      <c r="F5330" s="934"/>
      <c r="G5330" s="935"/>
      <c r="R5330" s="932"/>
      <c r="S5330" s="931"/>
      <c r="W5330" s="932"/>
    </row>
    <row r="5331" spans="1:23" s="563" customFormat="1" ht="15" customHeight="1" x14ac:dyDescent="0.25">
      <c r="A5331" s="934"/>
      <c r="B5331" s="929"/>
      <c r="C5331" s="935"/>
      <c r="D5331" s="530"/>
      <c r="E5331" s="930"/>
      <c r="F5331" s="934"/>
      <c r="G5331" s="935"/>
      <c r="R5331" s="932"/>
      <c r="S5331" s="931"/>
      <c r="W5331" s="932"/>
    </row>
    <row r="5332" spans="1:23" s="563" customFormat="1" ht="15" customHeight="1" x14ac:dyDescent="0.25">
      <c r="A5332" s="934"/>
      <c r="B5332" s="929"/>
      <c r="C5332" s="935"/>
      <c r="D5332" s="530"/>
      <c r="E5332" s="930"/>
      <c r="F5332" s="934"/>
      <c r="G5332" s="935"/>
      <c r="R5332" s="932"/>
      <c r="S5332" s="931"/>
      <c r="W5332" s="932"/>
    </row>
    <row r="5333" spans="1:23" s="563" customFormat="1" ht="15" customHeight="1" x14ac:dyDescent="0.25">
      <c r="A5333" s="934"/>
      <c r="B5333" s="929"/>
      <c r="C5333" s="935"/>
      <c r="D5333" s="530"/>
      <c r="E5333" s="930"/>
      <c r="F5333" s="934"/>
      <c r="G5333" s="935"/>
      <c r="R5333" s="932"/>
      <c r="S5333" s="931"/>
      <c r="W5333" s="932"/>
    </row>
    <row r="5334" spans="1:23" s="563" customFormat="1" ht="15" customHeight="1" x14ac:dyDescent="0.25">
      <c r="A5334" s="934"/>
      <c r="B5334" s="929"/>
      <c r="C5334" s="935"/>
      <c r="D5334" s="530"/>
      <c r="E5334" s="930"/>
      <c r="F5334" s="934"/>
      <c r="G5334" s="935"/>
      <c r="R5334" s="932"/>
      <c r="S5334" s="931"/>
      <c r="W5334" s="932"/>
    </row>
    <row r="5335" spans="1:23" s="563" customFormat="1" ht="15" customHeight="1" x14ac:dyDescent="0.25">
      <c r="A5335" s="934"/>
      <c r="B5335" s="929"/>
      <c r="C5335" s="935"/>
      <c r="D5335" s="530"/>
      <c r="E5335" s="930"/>
      <c r="F5335" s="934"/>
      <c r="G5335" s="935"/>
      <c r="R5335" s="932"/>
      <c r="S5335" s="931"/>
      <c r="W5335" s="932"/>
    </row>
    <row r="5336" spans="1:23" s="563" customFormat="1" ht="15" customHeight="1" x14ac:dyDescent="0.25">
      <c r="A5336" s="934"/>
      <c r="B5336" s="929"/>
      <c r="C5336" s="935"/>
      <c r="D5336" s="530"/>
      <c r="E5336" s="930"/>
      <c r="F5336" s="934"/>
      <c r="G5336" s="935"/>
      <c r="R5336" s="932"/>
      <c r="S5336" s="931"/>
      <c r="W5336" s="932"/>
    </row>
    <row r="5337" spans="1:23" s="563" customFormat="1" ht="15" customHeight="1" x14ac:dyDescent="0.25">
      <c r="A5337" s="934"/>
      <c r="B5337" s="929"/>
      <c r="C5337" s="935"/>
      <c r="D5337" s="530"/>
      <c r="E5337" s="930"/>
      <c r="F5337" s="934"/>
      <c r="G5337" s="935"/>
      <c r="R5337" s="932"/>
      <c r="S5337" s="931"/>
      <c r="W5337" s="932"/>
    </row>
    <row r="5338" spans="1:23" s="563" customFormat="1" ht="15" customHeight="1" x14ac:dyDescent="0.25">
      <c r="A5338" s="934"/>
      <c r="B5338" s="929"/>
      <c r="C5338" s="935"/>
      <c r="D5338" s="530"/>
      <c r="E5338" s="930"/>
      <c r="F5338" s="934"/>
      <c r="G5338" s="935"/>
      <c r="R5338" s="932"/>
      <c r="S5338" s="931"/>
      <c r="W5338" s="932"/>
    </row>
    <row r="5339" spans="1:23" s="563" customFormat="1" ht="15" customHeight="1" x14ac:dyDescent="0.25">
      <c r="A5339" s="934"/>
      <c r="B5339" s="929"/>
      <c r="C5339" s="935"/>
      <c r="D5339" s="530"/>
      <c r="E5339" s="930"/>
      <c r="F5339" s="934"/>
      <c r="G5339" s="935"/>
      <c r="R5339" s="932"/>
      <c r="S5339" s="931"/>
      <c r="W5339" s="932"/>
    </row>
    <row r="5340" spans="1:23" s="563" customFormat="1" ht="15" customHeight="1" x14ac:dyDescent="0.25">
      <c r="A5340" s="934"/>
      <c r="B5340" s="929"/>
      <c r="C5340" s="935"/>
      <c r="D5340" s="530"/>
      <c r="E5340" s="930"/>
      <c r="F5340" s="934"/>
      <c r="G5340" s="935"/>
      <c r="R5340" s="932"/>
      <c r="S5340" s="931"/>
      <c r="W5340" s="932"/>
    </row>
    <row r="5341" spans="1:23" s="563" customFormat="1" ht="15" customHeight="1" x14ac:dyDescent="0.25">
      <c r="A5341" s="934"/>
      <c r="B5341" s="929"/>
      <c r="C5341" s="935"/>
      <c r="D5341" s="530"/>
      <c r="E5341" s="930"/>
      <c r="F5341" s="934"/>
      <c r="G5341" s="935"/>
      <c r="R5341" s="932"/>
      <c r="S5341" s="931"/>
      <c r="W5341" s="932"/>
    </row>
    <row r="5342" spans="1:23" s="563" customFormat="1" ht="15" customHeight="1" x14ac:dyDescent="0.25">
      <c r="A5342" s="934"/>
      <c r="B5342" s="929"/>
      <c r="C5342" s="935"/>
      <c r="D5342" s="530"/>
      <c r="E5342" s="930"/>
      <c r="F5342" s="934"/>
      <c r="G5342" s="935"/>
      <c r="R5342" s="932"/>
      <c r="S5342" s="931"/>
      <c r="W5342" s="932"/>
    </row>
    <row r="5343" spans="1:23" s="563" customFormat="1" ht="15" customHeight="1" x14ac:dyDescent="0.25">
      <c r="A5343" s="934"/>
      <c r="B5343" s="929"/>
      <c r="C5343" s="935"/>
      <c r="D5343" s="530"/>
      <c r="E5343" s="930"/>
      <c r="F5343" s="934"/>
      <c r="G5343" s="935"/>
      <c r="R5343" s="932"/>
      <c r="S5343" s="931"/>
      <c r="W5343" s="932"/>
    </row>
    <row r="5344" spans="1:23" s="563" customFormat="1" ht="15" customHeight="1" x14ac:dyDescent="0.25">
      <c r="A5344" s="934"/>
      <c r="B5344" s="929"/>
      <c r="C5344" s="935"/>
      <c r="D5344" s="530"/>
      <c r="E5344" s="930"/>
      <c r="F5344" s="934"/>
      <c r="G5344" s="935"/>
      <c r="R5344" s="932"/>
      <c r="S5344" s="931"/>
      <c r="W5344" s="932"/>
    </row>
    <row r="5345" spans="1:23" s="563" customFormat="1" ht="15" customHeight="1" x14ac:dyDescent="0.25">
      <c r="A5345" s="934"/>
      <c r="B5345" s="929"/>
      <c r="C5345" s="935"/>
      <c r="D5345" s="530"/>
      <c r="E5345" s="930"/>
      <c r="F5345" s="934"/>
      <c r="G5345" s="935"/>
      <c r="R5345" s="932"/>
      <c r="S5345" s="931"/>
      <c r="W5345" s="932"/>
    </row>
    <row r="5346" spans="1:23" s="563" customFormat="1" ht="15" customHeight="1" x14ac:dyDescent="0.25">
      <c r="A5346" s="934"/>
      <c r="B5346" s="929"/>
      <c r="C5346" s="935"/>
      <c r="D5346" s="530"/>
      <c r="E5346" s="930"/>
      <c r="F5346" s="934"/>
      <c r="G5346" s="935"/>
      <c r="R5346" s="932"/>
      <c r="S5346" s="931"/>
      <c r="W5346" s="932"/>
    </row>
    <row r="5347" spans="1:23" s="563" customFormat="1" ht="15" customHeight="1" x14ac:dyDescent="0.25">
      <c r="A5347" s="934"/>
      <c r="B5347" s="929"/>
      <c r="C5347" s="935"/>
      <c r="D5347" s="530"/>
      <c r="E5347" s="930"/>
      <c r="F5347" s="934"/>
      <c r="G5347" s="935"/>
      <c r="R5347" s="932"/>
      <c r="S5347" s="931"/>
      <c r="W5347" s="932"/>
    </row>
    <row r="5348" spans="1:23" s="563" customFormat="1" ht="15" customHeight="1" x14ac:dyDescent="0.25">
      <c r="A5348" s="934"/>
      <c r="B5348" s="929"/>
      <c r="C5348" s="935"/>
      <c r="D5348" s="530"/>
      <c r="E5348" s="930"/>
      <c r="F5348" s="934"/>
      <c r="G5348" s="935"/>
      <c r="R5348" s="932"/>
      <c r="S5348" s="931"/>
      <c r="W5348" s="932"/>
    </row>
    <row r="5349" spans="1:23" s="563" customFormat="1" ht="15" customHeight="1" x14ac:dyDescent="0.25">
      <c r="A5349" s="934"/>
      <c r="B5349" s="929"/>
      <c r="C5349" s="935"/>
      <c r="D5349" s="530"/>
      <c r="E5349" s="930"/>
      <c r="F5349" s="934"/>
      <c r="G5349" s="935"/>
      <c r="R5349" s="932"/>
      <c r="S5349" s="931"/>
      <c r="W5349" s="932"/>
    </row>
    <row r="5350" spans="1:23" s="563" customFormat="1" ht="15" customHeight="1" x14ac:dyDescent="0.25">
      <c r="A5350" s="934"/>
      <c r="B5350" s="929"/>
      <c r="C5350" s="935"/>
      <c r="D5350" s="530"/>
      <c r="E5350" s="930"/>
      <c r="F5350" s="934"/>
      <c r="G5350" s="935"/>
      <c r="R5350" s="932"/>
      <c r="S5350" s="931"/>
      <c r="W5350" s="932"/>
    </row>
    <row r="5351" spans="1:23" s="563" customFormat="1" ht="15" customHeight="1" x14ac:dyDescent="0.25">
      <c r="A5351" s="934"/>
      <c r="B5351" s="929"/>
      <c r="C5351" s="935"/>
      <c r="D5351" s="530"/>
      <c r="E5351" s="930"/>
      <c r="F5351" s="934"/>
      <c r="G5351" s="935"/>
      <c r="R5351" s="932"/>
      <c r="S5351" s="931"/>
      <c r="W5351" s="932"/>
    </row>
    <row r="5352" spans="1:23" s="563" customFormat="1" ht="15" customHeight="1" x14ac:dyDescent="0.25">
      <c r="A5352" s="934"/>
      <c r="B5352" s="929"/>
      <c r="C5352" s="935"/>
      <c r="D5352" s="530"/>
      <c r="E5352" s="930"/>
      <c r="F5352" s="934"/>
      <c r="G5352" s="935"/>
      <c r="R5352" s="932"/>
      <c r="S5352" s="931"/>
      <c r="W5352" s="932"/>
    </row>
    <row r="5353" spans="1:23" s="563" customFormat="1" ht="15" customHeight="1" x14ac:dyDescent="0.25">
      <c r="A5353" s="934"/>
      <c r="B5353" s="929"/>
      <c r="C5353" s="935"/>
      <c r="D5353" s="530"/>
      <c r="E5353" s="930"/>
      <c r="F5353" s="934"/>
      <c r="G5353" s="935"/>
      <c r="R5353" s="932"/>
      <c r="S5353" s="931"/>
      <c r="W5353" s="932"/>
    </row>
    <row r="5354" spans="1:23" s="563" customFormat="1" ht="15" customHeight="1" x14ac:dyDescent="0.25">
      <c r="A5354" s="934"/>
      <c r="B5354" s="929"/>
      <c r="C5354" s="935"/>
      <c r="D5354" s="530"/>
      <c r="E5354" s="930"/>
      <c r="F5354" s="934"/>
      <c r="G5354" s="935"/>
      <c r="R5354" s="932"/>
      <c r="S5354" s="931"/>
      <c r="W5354" s="932"/>
    </row>
    <row r="5355" spans="1:23" s="563" customFormat="1" ht="15" customHeight="1" x14ac:dyDescent="0.25">
      <c r="A5355" s="934"/>
      <c r="B5355" s="929"/>
      <c r="C5355" s="935"/>
      <c r="D5355" s="530"/>
      <c r="E5355" s="930"/>
      <c r="F5355" s="934"/>
      <c r="G5355" s="935"/>
      <c r="R5355" s="932"/>
      <c r="S5355" s="931"/>
      <c r="W5355" s="932"/>
    </row>
    <row r="5356" spans="1:23" s="563" customFormat="1" ht="15" customHeight="1" x14ac:dyDescent="0.25">
      <c r="A5356" s="934"/>
      <c r="B5356" s="929"/>
      <c r="C5356" s="935"/>
      <c r="D5356" s="530"/>
      <c r="E5356" s="930"/>
      <c r="F5356" s="934"/>
      <c r="G5356" s="935"/>
      <c r="R5356" s="932"/>
      <c r="S5356" s="931"/>
      <c r="W5356" s="932"/>
    </row>
    <row r="5357" spans="1:23" s="563" customFormat="1" ht="15" customHeight="1" x14ac:dyDescent="0.25">
      <c r="A5357" s="934"/>
      <c r="B5357" s="929"/>
      <c r="C5357" s="935"/>
      <c r="D5357" s="530"/>
      <c r="E5357" s="930"/>
      <c r="F5357" s="934"/>
      <c r="G5357" s="935"/>
      <c r="R5357" s="932"/>
      <c r="S5357" s="931"/>
      <c r="W5357" s="932"/>
    </row>
    <row r="5358" spans="1:23" s="563" customFormat="1" ht="15" customHeight="1" x14ac:dyDescent="0.25">
      <c r="A5358" s="934"/>
      <c r="B5358" s="929"/>
      <c r="C5358" s="935"/>
      <c r="D5358" s="530"/>
      <c r="E5358" s="930"/>
      <c r="F5358" s="934"/>
      <c r="G5358" s="935"/>
      <c r="R5358" s="932"/>
      <c r="S5358" s="931"/>
      <c r="W5358" s="932"/>
    </row>
    <row r="5359" spans="1:23" s="563" customFormat="1" ht="15" customHeight="1" x14ac:dyDescent="0.25">
      <c r="A5359" s="934"/>
      <c r="B5359" s="929"/>
      <c r="C5359" s="935"/>
      <c r="D5359" s="530"/>
      <c r="E5359" s="930"/>
      <c r="F5359" s="934"/>
      <c r="G5359" s="935"/>
      <c r="R5359" s="932"/>
      <c r="S5359" s="931"/>
      <c r="W5359" s="932"/>
    </row>
    <row r="5360" spans="1:23" s="563" customFormat="1" ht="15" customHeight="1" x14ac:dyDescent="0.25">
      <c r="A5360" s="934"/>
      <c r="B5360" s="929"/>
      <c r="C5360" s="935"/>
      <c r="D5360" s="530"/>
      <c r="E5360" s="930"/>
      <c r="F5360" s="934"/>
      <c r="G5360" s="935"/>
      <c r="R5360" s="932"/>
      <c r="S5360" s="931"/>
      <c r="W5360" s="932"/>
    </row>
    <row r="5361" spans="1:23" s="563" customFormat="1" ht="15" customHeight="1" x14ac:dyDescent="0.25">
      <c r="A5361" s="934"/>
      <c r="B5361" s="929"/>
      <c r="C5361" s="935"/>
      <c r="D5361" s="530"/>
      <c r="E5361" s="930"/>
      <c r="F5361" s="934"/>
      <c r="G5361" s="935"/>
      <c r="R5361" s="932"/>
      <c r="S5361" s="931"/>
      <c r="W5361" s="932"/>
    </row>
    <row r="5362" spans="1:23" s="563" customFormat="1" ht="15" customHeight="1" x14ac:dyDescent="0.25">
      <c r="A5362" s="934"/>
      <c r="B5362" s="929"/>
      <c r="C5362" s="935"/>
      <c r="D5362" s="530"/>
      <c r="E5362" s="930"/>
      <c r="F5362" s="934"/>
      <c r="G5362" s="935"/>
      <c r="R5362" s="932"/>
      <c r="S5362" s="931"/>
      <c r="W5362" s="932"/>
    </row>
    <row r="5363" spans="1:23" s="563" customFormat="1" ht="15" customHeight="1" x14ac:dyDescent="0.25">
      <c r="A5363" s="934"/>
      <c r="B5363" s="929"/>
      <c r="C5363" s="935"/>
      <c r="D5363" s="530"/>
      <c r="E5363" s="930"/>
      <c r="F5363" s="934"/>
      <c r="G5363" s="935"/>
      <c r="R5363" s="932"/>
      <c r="S5363" s="931"/>
      <c r="W5363" s="932"/>
    </row>
    <row r="5364" spans="1:23" s="563" customFormat="1" ht="15" customHeight="1" x14ac:dyDescent="0.25">
      <c r="A5364" s="934"/>
      <c r="B5364" s="929"/>
      <c r="C5364" s="935"/>
      <c r="D5364" s="530"/>
      <c r="E5364" s="930"/>
      <c r="F5364" s="934"/>
      <c r="G5364" s="935"/>
      <c r="R5364" s="932"/>
      <c r="S5364" s="931"/>
      <c r="W5364" s="932"/>
    </row>
    <row r="5365" spans="1:23" s="563" customFormat="1" ht="15" customHeight="1" x14ac:dyDescent="0.25">
      <c r="A5365" s="934"/>
      <c r="B5365" s="929"/>
      <c r="C5365" s="935"/>
      <c r="D5365" s="530"/>
      <c r="E5365" s="930"/>
      <c r="F5365" s="934"/>
      <c r="G5365" s="935"/>
      <c r="R5365" s="932"/>
      <c r="S5365" s="931"/>
      <c r="W5365" s="932"/>
    </row>
    <row r="5366" spans="1:23" s="563" customFormat="1" ht="15" customHeight="1" x14ac:dyDescent="0.25">
      <c r="A5366" s="934"/>
      <c r="B5366" s="929"/>
      <c r="C5366" s="935"/>
      <c r="D5366" s="530"/>
      <c r="E5366" s="930"/>
      <c r="F5366" s="934"/>
      <c r="G5366" s="935"/>
      <c r="R5366" s="932"/>
      <c r="S5366" s="931"/>
      <c r="W5366" s="932"/>
    </row>
    <row r="5367" spans="1:23" s="563" customFormat="1" ht="15" customHeight="1" x14ac:dyDescent="0.25">
      <c r="A5367" s="934"/>
      <c r="B5367" s="929"/>
      <c r="C5367" s="935"/>
      <c r="D5367" s="530"/>
      <c r="E5367" s="930"/>
      <c r="F5367" s="934"/>
      <c r="G5367" s="935"/>
      <c r="R5367" s="932"/>
      <c r="S5367" s="931"/>
      <c r="W5367" s="932"/>
    </row>
    <row r="5368" spans="1:23" s="563" customFormat="1" ht="15" customHeight="1" x14ac:dyDescent="0.25">
      <c r="A5368" s="934"/>
      <c r="B5368" s="929"/>
      <c r="C5368" s="935"/>
      <c r="D5368" s="530"/>
      <c r="E5368" s="930"/>
      <c r="F5368" s="934"/>
      <c r="G5368" s="935"/>
      <c r="R5368" s="932"/>
      <c r="S5368" s="931"/>
      <c r="W5368" s="932"/>
    </row>
    <row r="5369" spans="1:23" s="563" customFormat="1" ht="15" customHeight="1" x14ac:dyDescent="0.25">
      <c r="A5369" s="934"/>
      <c r="B5369" s="929"/>
      <c r="C5369" s="935"/>
      <c r="D5369" s="530"/>
      <c r="E5369" s="930"/>
      <c r="F5369" s="934"/>
      <c r="G5369" s="935"/>
      <c r="R5369" s="932"/>
      <c r="S5369" s="931"/>
      <c r="W5369" s="932"/>
    </row>
    <row r="5370" spans="1:23" s="563" customFormat="1" ht="15" customHeight="1" x14ac:dyDescent="0.25">
      <c r="A5370" s="934"/>
      <c r="B5370" s="929"/>
      <c r="C5370" s="935"/>
      <c r="D5370" s="530"/>
      <c r="E5370" s="930"/>
      <c r="F5370" s="934"/>
      <c r="G5370" s="935"/>
      <c r="R5370" s="932"/>
      <c r="S5370" s="931"/>
      <c r="W5370" s="932"/>
    </row>
    <row r="5371" spans="1:23" s="563" customFormat="1" ht="15" customHeight="1" x14ac:dyDescent="0.25">
      <c r="A5371" s="934"/>
      <c r="B5371" s="929"/>
      <c r="C5371" s="935"/>
      <c r="D5371" s="530"/>
      <c r="E5371" s="930"/>
      <c r="F5371" s="934"/>
      <c r="G5371" s="935"/>
      <c r="R5371" s="932"/>
      <c r="S5371" s="931"/>
      <c r="W5371" s="932"/>
    </row>
    <row r="5372" spans="1:23" s="563" customFormat="1" ht="15" customHeight="1" x14ac:dyDescent="0.25">
      <c r="A5372" s="934"/>
      <c r="B5372" s="929"/>
      <c r="C5372" s="935"/>
      <c r="D5372" s="530"/>
      <c r="E5372" s="930"/>
      <c r="F5372" s="934"/>
      <c r="G5372" s="935"/>
      <c r="R5372" s="932"/>
      <c r="S5372" s="931"/>
      <c r="W5372" s="932"/>
    </row>
    <row r="5373" spans="1:23" s="563" customFormat="1" ht="15" customHeight="1" x14ac:dyDescent="0.25">
      <c r="A5373" s="934"/>
      <c r="B5373" s="929"/>
      <c r="C5373" s="935"/>
      <c r="D5373" s="530"/>
      <c r="E5373" s="930"/>
      <c r="F5373" s="934"/>
      <c r="G5373" s="935"/>
      <c r="R5373" s="932"/>
      <c r="S5373" s="931"/>
      <c r="W5373" s="932"/>
    </row>
    <row r="5374" spans="1:23" s="563" customFormat="1" ht="15" customHeight="1" x14ac:dyDescent="0.25">
      <c r="A5374" s="934"/>
      <c r="B5374" s="929"/>
      <c r="C5374" s="935"/>
      <c r="D5374" s="530"/>
      <c r="E5374" s="930"/>
      <c r="F5374" s="934"/>
      <c r="G5374" s="935"/>
      <c r="R5374" s="932"/>
      <c r="S5374" s="931"/>
      <c r="W5374" s="932"/>
    </row>
    <row r="5375" spans="1:23" s="563" customFormat="1" ht="15" customHeight="1" x14ac:dyDescent="0.25">
      <c r="A5375" s="934"/>
      <c r="B5375" s="929"/>
      <c r="C5375" s="935"/>
      <c r="D5375" s="530"/>
      <c r="E5375" s="930"/>
      <c r="F5375" s="934"/>
      <c r="G5375" s="935"/>
      <c r="R5375" s="932"/>
      <c r="S5375" s="931"/>
      <c r="W5375" s="932"/>
    </row>
    <row r="5376" spans="1:23" s="563" customFormat="1" ht="15" customHeight="1" x14ac:dyDescent="0.25">
      <c r="A5376" s="934"/>
      <c r="B5376" s="929"/>
      <c r="C5376" s="935"/>
      <c r="D5376" s="530"/>
      <c r="E5376" s="930"/>
      <c r="F5376" s="934"/>
      <c r="G5376" s="935"/>
      <c r="R5376" s="932"/>
      <c r="S5376" s="931"/>
      <c r="W5376" s="932"/>
    </row>
    <row r="5377" spans="1:23" s="563" customFormat="1" ht="15" customHeight="1" x14ac:dyDescent="0.25">
      <c r="A5377" s="934"/>
      <c r="B5377" s="929"/>
      <c r="C5377" s="935"/>
      <c r="D5377" s="530"/>
      <c r="E5377" s="930"/>
      <c r="F5377" s="934"/>
      <c r="G5377" s="935"/>
      <c r="R5377" s="932"/>
      <c r="S5377" s="931"/>
      <c r="W5377" s="932"/>
    </row>
    <row r="5378" spans="1:23" s="563" customFormat="1" ht="15" customHeight="1" x14ac:dyDescent="0.25">
      <c r="A5378" s="934"/>
      <c r="B5378" s="929"/>
      <c r="C5378" s="935"/>
      <c r="D5378" s="530"/>
      <c r="E5378" s="930"/>
      <c r="F5378" s="934"/>
      <c r="G5378" s="935"/>
      <c r="R5378" s="932"/>
      <c r="S5378" s="931"/>
      <c r="W5378" s="932"/>
    </row>
    <row r="5379" spans="1:23" s="563" customFormat="1" ht="15" customHeight="1" x14ac:dyDescent="0.25">
      <c r="A5379" s="934"/>
      <c r="B5379" s="929"/>
      <c r="C5379" s="935"/>
      <c r="D5379" s="530"/>
      <c r="E5379" s="930"/>
      <c r="F5379" s="934"/>
      <c r="G5379" s="935"/>
      <c r="R5379" s="932"/>
      <c r="S5379" s="931"/>
      <c r="W5379" s="932"/>
    </row>
    <row r="5380" spans="1:23" s="563" customFormat="1" ht="15" customHeight="1" x14ac:dyDescent="0.25">
      <c r="A5380" s="934"/>
      <c r="B5380" s="929"/>
      <c r="C5380" s="935"/>
      <c r="D5380" s="530"/>
      <c r="E5380" s="930"/>
      <c r="F5380" s="934"/>
      <c r="G5380" s="935"/>
      <c r="R5380" s="932"/>
      <c r="S5380" s="931"/>
      <c r="W5380" s="932"/>
    </row>
    <row r="5381" spans="1:23" s="563" customFormat="1" ht="15" customHeight="1" x14ac:dyDescent="0.25">
      <c r="A5381" s="934"/>
      <c r="B5381" s="929"/>
      <c r="C5381" s="935"/>
      <c r="D5381" s="530"/>
      <c r="E5381" s="930"/>
      <c r="F5381" s="934"/>
      <c r="G5381" s="935"/>
      <c r="R5381" s="932"/>
      <c r="S5381" s="931"/>
      <c r="W5381" s="932"/>
    </row>
    <row r="5382" spans="1:23" s="563" customFormat="1" ht="15" customHeight="1" x14ac:dyDescent="0.25">
      <c r="A5382" s="934"/>
      <c r="B5382" s="929"/>
      <c r="C5382" s="935"/>
      <c r="D5382" s="530"/>
      <c r="E5382" s="930"/>
      <c r="F5382" s="934"/>
      <c r="G5382" s="935"/>
      <c r="R5382" s="932"/>
      <c r="S5382" s="931"/>
      <c r="W5382" s="932"/>
    </row>
    <row r="5383" spans="1:23" s="563" customFormat="1" ht="15" customHeight="1" x14ac:dyDescent="0.25">
      <c r="A5383" s="934"/>
      <c r="B5383" s="929"/>
      <c r="C5383" s="935"/>
      <c r="D5383" s="530"/>
      <c r="E5383" s="930"/>
      <c r="F5383" s="934"/>
      <c r="G5383" s="935"/>
      <c r="R5383" s="932"/>
      <c r="S5383" s="931"/>
      <c r="W5383" s="932"/>
    </row>
    <row r="5384" spans="1:23" s="563" customFormat="1" ht="15" customHeight="1" x14ac:dyDescent="0.25">
      <c r="A5384" s="934"/>
      <c r="B5384" s="929"/>
      <c r="C5384" s="935"/>
      <c r="D5384" s="530"/>
      <c r="E5384" s="930"/>
      <c r="F5384" s="934"/>
      <c r="G5384" s="935"/>
      <c r="R5384" s="932"/>
      <c r="S5384" s="931"/>
      <c r="W5384" s="932"/>
    </row>
    <row r="5385" spans="1:23" s="563" customFormat="1" ht="15" customHeight="1" x14ac:dyDescent="0.25">
      <c r="A5385" s="934"/>
      <c r="B5385" s="929"/>
      <c r="C5385" s="935"/>
      <c r="D5385" s="530"/>
      <c r="E5385" s="930"/>
      <c r="F5385" s="934"/>
      <c r="G5385" s="935"/>
      <c r="R5385" s="932"/>
      <c r="S5385" s="931"/>
      <c r="W5385" s="932"/>
    </row>
    <row r="5386" spans="1:23" s="563" customFormat="1" ht="15" customHeight="1" x14ac:dyDescent="0.25">
      <c r="A5386" s="934"/>
      <c r="B5386" s="929"/>
      <c r="C5386" s="935"/>
      <c r="D5386" s="530"/>
      <c r="E5386" s="930"/>
      <c r="F5386" s="934"/>
      <c r="G5386" s="935"/>
      <c r="R5386" s="932"/>
      <c r="S5386" s="931"/>
      <c r="W5386" s="932"/>
    </row>
    <row r="5387" spans="1:23" s="563" customFormat="1" ht="15" customHeight="1" x14ac:dyDescent="0.25">
      <c r="A5387" s="934"/>
      <c r="B5387" s="929"/>
      <c r="C5387" s="935"/>
      <c r="D5387" s="530"/>
      <c r="E5387" s="930"/>
      <c r="F5387" s="934"/>
      <c r="G5387" s="935"/>
      <c r="R5387" s="932"/>
      <c r="S5387" s="931"/>
      <c r="W5387" s="932"/>
    </row>
    <row r="5388" spans="1:23" s="563" customFormat="1" ht="15" customHeight="1" x14ac:dyDescent="0.25">
      <c r="A5388" s="934"/>
      <c r="B5388" s="929"/>
      <c r="C5388" s="935"/>
      <c r="D5388" s="530"/>
      <c r="E5388" s="930"/>
      <c r="F5388" s="934"/>
      <c r="G5388" s="935"/>
      <c r="R5388" s="932"/>
      <c r="S5388" s="931"/>
      <c r="W5388" s="932"/>
    </row>
    <row r="5389" spans="1:23" s="563" customFormat="1" ht="15" customHeight="1" x14ac:dyDescent="0.25">
      <c r="A5389" s="934"/>
      <c r="B5389" s="929"/>
      <c r="C5389" s="935"/>
      <c r="D5389" s="530"/>
      <c r="E5389" s="930"/>
      <c r="F5389" s="934"/>
      <c r="G5389" s="935"/>
      <c r="R5389" s="932"/>
      <c r="S5389" s="931"/>
      <c r="W5389" s="932"/>
    </row>
    <row r="5390" spans="1:23" s="563" customFormat="1" ht="15" customHeight="1" x14ac:dyDescent="0.25">
      <c r="A5390" s="934"/>
      <c r="B5390" s="929"/>
      <c r="C5390" s="935"/>
      <c r="D5390" s="530"/>
      <c r="E5390" s="930"/>
      <c r="F5390" s="934"/>
      <c r="G5390" s="935"/>
      <c r="R5390" s="932"/>
      <c r="S5390" s="931"/>
      <c r="W5390" s="932"/>
    </row>
    <row r="5391" spans="1:23" s="563" customFormat="1" ht="15" customHeight="1" x14ac:dyDescent="0.25">
      <c r="A5391" s="934"/>
      <c r="B5391" s="929"/>
      <c r="C5391" s="935"/>
      <c r="D5391" s="530"/>
      <c r="E5391" s="930"/>
      <c r="F5391" s="934"/>
      <c r="G5391" s="935"/>
      <c r="R5391" s="932"/>
      <c r="S5391" s="931"/>
      <c r="W5391" s="932"/>
    </row>
    <row r="5392" spans="1:23" s="563" customFormat="1" ht="15" customHeight="1" x14ac:dyDescent="0.25">
      <c r="A5392" s="934"/>
      <c r="B5392" s="929"/>
      <c r="C5392" s="935"/>
      <c r="D5392" s="530"/>
      <c r="E5392" s="930"/>
      <c r="F5392" s="934"/>
      <c r="G5392" s="935"/>
      <c r="R5392" s="932"/>
      <c r="S5392" s="931"/>
      <c r="W5392" s="932"/>
    </row>
    <row r="5393" spans="1:23" s="563" customFormat="1" ht="15" customHeight="1" x14ac:dyDescent="0.25">
      <c r="A5393" s="934"/>
      <c r="B5393" s="929"/>
      <c r="C5393" s="935"/>
      <c r="D5393" s="530"/>
      <c r="E5393" s="930"/>
      <c r="F5393" s="934"/>
      <c r="G5393" s="935"/>
      <c r="R5393" s="932"/>
      <c r="S5393" s="931"/>
      <c r="W5393" s="932"/>
    </row>
    <row r="5394" spans="1:23" s="563" customFormat="1" ht="15" customHeight="1" x14ac:dyDescent="0.25">
      <c r="A5394" s="934"/>
      <c r="B5394" s="929"/>
      <c r="C5394" s="935"/>
      <c r="D5394" s="530"/>
      <c r="E5394" s="930"/>
      <c r="F5394" s="934"/>
      <c r="G5394" s="935"/>
      <c r="R5394" s="932"/>
      <c r="S5394" s="931"/>
      <c r="W5394" s="932"/>
    </row>
    <row r="5395" spans="1:23" s="563" customFormat="1" ht="15" customHeight="1" x14ac:dyDescent="0.25">
      <c r="A5395" s="934"/>
      <c r="B5395" s="929"/>
      <c r="C5395" s="935"/>
      <c r="D5395" s="530"/>
      <c r="E5395" s="930"/>
      <c r="F5395" s="934"/>
      <c r="G5395" s="935"/>
      <c r="R5395" s="932"/>
      <c r="S5395" s="931"/>
      <c r="W5395" s="932"/>
    </row>
    <row r="5396" spans="1:23" s="563" customFormat="1" ht="15" customHeight="1" x14ac:dyDescent="0.25">
      <c r="A5396" s="934"/>
      <c r="B5396" s="929"/>
      <c r="C5396" s="935"/>
      <c r="D5396" s="530"/>
      <c r="E5396" s="930"/>
      <c r="F5396" s="934"/>
      <c r="G5396" s="935"/>
      <c r="R5396" s="932"/>
      <c r="S5396" s="931"/>
      <c r="W5396" s="932"/>
    </row>
    <row r="5397" spans="1:23" s="563" customFormat="1" ht="15" customHeight="1" x14ac:dyDescent="0.25">
      <c r="A5397" s="934"/>
      <c r="B5397" s="929"/>
      <c r="C5397" s="935"/>
      <c r="D5397" s="530"/>
      <c r="E5397" s="930"/>
      <c r="F5397" s="934"/>
      <c r="G5397" s="935"/>
      <c r="R5397" s="932"/>
      <c r="S5397" s="931"/>
      <c r="W5397" s="932"/>
    </row>
    <row r="5398" spans="1:23" s="563" customFormat="1" ht="15" customHeight="1" x14ac:dyDescent="0.25">
      <c r="A5398" s="934"/>
      <c r="B5398" s="929"/>
      <c r="C5398" s="935"/>
      <c r="D5398" s="530"/>
      <c r="E5398" s="930"/>
      <c r="F5398" s="934"/>
      <c r="G5398" s="935"/>
      <c r="R5398" s="932"/>
      <c r="S5398" s="931"/>
      <c r="W5398" s="932"/>
    </row>
    <row r="5399" spans="1:23" s="563" customFormat="1" ht="15" customHeight="1" x14ac:dyDescent="0.25">
      <c r="A5399" s="934"/>
      <c r="B5399" s="929"/>
      <c r="C5399" s="935"/>
      <c r="D5399" s="530"/>
      <c r="E5399" s="930"/>
      <c r="F5399" s="934"/>
      <c r="G5399" s="935"/>
      <c r="R5399" s="932"/>
      <c r="S5399" s="931"/>
      <c r="W5399" s="932"/>
    </row>
    <row r="5400" spans="1:23" s="563" customFormat="1" ht="15" customHeight="1" x14ac:dyDescent="0.25">
      <c r="A5400" s="934"/>
      <c r="B5400" s="929"/>
      <c r="C5400" s="935"/>
      <c r="D5400" s="530"/>
      <c r="E5400" s="930"/>
      <c r="F5400" s="934"/>
      <c r="G5400" s="935"/>
      <c r="R5400" s="932"/>
      <c r="S5400" s="931"/>
      <c r="W5400" s="932"/>
    </row>
    <row r="5401" spans="1:23" s="563" customFormat="1" ht="15" customHeight="1" x14ac:dyDescent="0.25">
      <c r="A5401" s="934"/>
      <c r="B5401" s="929"/>
      <c r="C5401" s="935"/>
      <c r="D5401" s="530"/>
      <c r="E5401" s="930"/>
      <c r="F5401" s="934"/>
      <c r="G5401" s="935"/>
      <c r="R5401" s="932"/>
      <c r="S5401" s="931"/>
      <c r="W5401" s="932"/>
    </row>
    <row r="5402" spans="1:23" s="563" customFormat="1" ht="15" customHeight="1" x14ac:dyDescent="0.25">
      <c r="A5402" s="934"/>
      <c r="B5402" s="929"/>
      <c r="C5402" s="935"/>
      <c r="D5402" s="530"/>
      <c r="E5402" s="930"/>
      <c r="F5402" s="934"/>
      <c r="G5402" s="935"/>
      <c r="R5402" s="932"/>
      <c r="S5402" s="931"/>
      <c r="W5402" s="932"/>
    </row>
    <row r="5403" spans="1:23" s="563" customFormat="1" ht="15" customHeight="1" x14ac:dyDescent="0.25">
      <c r="A5403" s="934"/>
      <c r="B5403" s="929"/>
      <c r="C5403" s="935"/>
      <c r="D5403" s="530"/>
      <c r="E5403" s="930"/>
      <c r="F5403" s="934"/>
      <c r="G5403" s="935"/>
      <c r="R5403" s="932"/>
      <c r="S5403" s="931"/>
      <c r="W5403" s="932"/>
    </row>
    <row r="5404" spans="1:23" s="563" customFormat="1" ht="15" customHeight="1" x14ac:dyDescent="0.25">
      <c r="A5404" s="934"/>
      <c r="B5404" s="929"/>
      <c r="C5404" s="935"/>
      <c r="D5404" s="530"/>
      <c r="E5404" s="930"/>
      <c r="F5404" s="934"/>
      <c r="G5404" s="935"/>
      <c r="R5404" s="932"/>
      <c r="S5404" s="931"/>
      <c r="W5404" s="932"/>
    </row>
    <row r="5405" spans="1:23" s="563" customFormat="1" ht="15" customHeight="1" x14ac:dyDescent="0.25">
      <c r="A5405" s="934"/>
      <c r="B5405" s="929"/>
      <c r="C5405" s="935"/>
      <c r="D5405" s="530"/>
      <c r="E5405" s="930"/>
      <c r="F5405" s="934"/>
      <c r="G5405" s="935"/>
      <c r="R5405" s="932"/>
      <c r="S5405" s="931"/>
      <c r="W5405" s="932"/>
    </row>
    <row r="5406" spans="1:23" s="563" customFormat="1" ht="15" customHeight="1" x14ac:dyDescent="0.25">
      <c r="A5406" s="934"/>
      <c r="B5406" s="929"/>
      <c r="C5406" s="935"/>
      <c r="D5406" s="530"/>
      <c r="E5406" s="930"/>
      <c r="F5406" s="934"/>
      <c r="G5406" s="935"/>
      <c r="R5406" s="932"/>
      <c r="S5406" s="931"/>
      <c r="W5406" s="932"/>
    </row>
    <row r="5407" spans="1:23" s="563" customFormat="1" ht="15" customHeight="1" x14ac:dyDescent="0.25">
      <c r="A5407" s="934"/>
      <c r="B5407" s="929"/>
      <c r="C5407" s="935"/>
      <c r="D5407" s="530"/>
      <c r="E5407" s="930"/>
      <c r="F5407" s="934"/>
      <c r="G5407" s="935"/>
      <c r="R5407" s="932"/>
      <c r="S5407" s="931"/>
      <c r="W5407" s="932"/>
    </row>
    <row r="5408" spans="1:23" s="563" customFormat="1" ht="15" customHeight="1" x14ac:dyDescent="0.25">
      <c r="A5408" s="934"/>
      <c r="B5408" s="929"/>
      <c r="C5408" s="935"/>
      <c r="D5408" s="530"/>
      <c r="E5408" s="930"/>
      <c r="F5408" s="934"/>
      <c r="G5408" s="935"/>
      <c r="R5408" s="932"/>
      <c r="S5408" s="931"/>
      <c r="W5408" s="932"/>
    </row>
    <row r="5409" spans="1:23" s="563" customFormat="1" ht="15" customHeight="1" x14ac:dyDescent="0.25">
      <c r="A5409" s="934"/>
      <c r="B5409" s="929"/>
      <c r="C5409" s="935"/>
      <c r="D5409" s="530"/>
      <c r="E5409" s="930"/>
      <c r="F5409" s="934"/>
      <c r="G5409" s="935"/>
      <c r="R5409" s="932"/>
      <c r="S5409" s="931"/>
      <c r="W5409" s="932"/>
    </row>
    <row r="5410" spans="1:23" s="563" customFormat="1" ht="15" customHeight="1" x14ac:dyDescent="0.25">
      <c r="A5410" s="934"/>
      <c r="B5410" s="929"/>
      <c r="C5410" s="935"/>
      <c r="D5410" s="530"/>
      <c r="E5410" s="930"/>
      <c r="F5410" s="934"/>
      <c r="G5410" s="935"/>
      <c r="R5410" s="932"/>
      <c r="S5410" s="931"/>
      <c r="W5410" s="932"/>
    </row>
    <row r="5411" spans="1:23" s="563" customFormat="1" ht="15" customHeight="1" x14ac:dyDescent="0.25">
      <c r="A5411" s="934"/>
      <c r="B5411" s="929"/>
      <c r="C5411" s="935"/>
      <c r="D5411" s="530"/>
      <c r="E5411" s="930"/>
      <c r="F5411" s="934"/>
      <c r="G5411" s="935"/>
      <c r="R5411" s="932"/>
      <c r="S5411" s="931"/>
      <c r="W5411" s="932"/>
    </row>
    <row r="5412" spans="1:23" s="563" customFormat="1" ht="15" customHeight="1" x14ac:dyDescent="0.25">
      <c r="A5412" s="934"/>
      <c r="B5412" s="929"/>
      <c r="C5412" s="935"/>
      <c r="D5412" s="530"/>
      <c r="E5412" s="930"/>
      <c r="F5412" s="934"/>
      <c r="G5412" s="935"/>
      <c r="R5412" s="932"/>
      <c r="S5412" s="931"/>
      <c r="W5412" s="932"/>
    </row>
    <row r="5413" spans="1:23" s="563" customFormat="1" ht="15" customHeight="1" x14ac:dyDescent="0.25">
      <c r="A5413" s="934"/>
      <c r="B5413" s="929"/>
      <c r="C5413" s="935"/>
      <c r="D5413" s="530"/>
      <c r="E5413" s="930"/>
      <c r="F5413" s="934"/>
      <c r="G5413" s="935"/>
      <c r="R5413" s="932"/>
      <c r="S5413" s="931"/>
      <c r="W5413" s="932"/>
    </row>
    <row r="5414" spans="1:23" s="563" customFormat="1" ht="15" customHeight="1" x14ac:dyDescent="0.25">
      <c r="A5414" s="934"/>
      <c r="B5414" s="929"/>
      <c r="C5414" s="935"/>
      <c r="D5414" s="530"/>
      <c r="E5414" s="930"/>
      <c r="F5414" s="934"/>
      <c r="G5414" s="935"/>
      <c r="R5414" s="932"/>
      <c r="S5414" s="931"/>
      <c r="W5414" s="932"/>
    </row>
    <row r="5415" spans="1:23" s="563" customFormat="1" ht="15" customHeight="1" x14ac:dyDescent="0.25">
      <c r="A5415" s="934"/>
      <c r="B5415" s="929"/>
      <c r="C5415" s="935"/>
      <c r="D5415" s="530"/>
      <c r="E5415" s="930"/>
      <c r="F5415" s="934"/>
      <c r="G5415" s="935"/>
      <c r="R5415" s="932"/>
      <c r="S5415" s="931"/>
      <c r="W5415" s="932"/>
    </row>
    <row r="5416" spans="1:23" s="563" customFormat="1" ht="15" customHeight="1" x14ac:dyDescent="0.25">
      <c r="A5416" s="934"/>
      <c r="B5416" s="929"/>
      <c r="C5416" s="935"/>
      <c r="D5416" s="530"/>
      <c r="E5416" s="930"/>
      <c r="F5416" s="934"/>
      <c r="G5416" s="935"/>
      <c r="R5416" s="932"/>
      <c r="S5416" s="931"/>
      <c r="W5416" s="932"/>
    </row>
    <row r="5417" spans="1:23" s="563" customFormat="1" ht="15" customHeight="1" x14ac:dyDescent="0.25">
      <c r="A5417" s="934"/>
      <c r="B5417" s="929"/>
      <c r="C5417" s="935"/>
      <c r="D5417" s="530"/>
      <c r="E5417" s="930"/>
      <c r="F5417" s="934"/>
      <c r="G5417" s="935"/>
      <c r="R5417" s="932"/>
      <c r="S5417" s="931"/>
      <c r="W5417" s="932"/>
    </row>
    <row r="5418" spans="1:23" s="563" customFormat="1" ht="15" customHeight="1" x14ac:dyDescent="0.25">
      <c r="A5418" s="934"/>
      <c r="B5418" s="929"/>
      <c r="C5418" s="935"/>
      <c r="D5418" s="530"/>
      <c r="E5418" s="930"/>
      <c r="F5418" s="934"/>
      <c r="G5418" s="935"/>
      <c r="R5418" s="932"/>
      <c r="S5418" s="931"/>
      <c r="W5418" s="932"/>
    </row>
    <row r="5419" spans="1:23" s="563" customFormat="1" ht="15" customHeight="1" x14ac:dyDescent="0.25">
      <c r="A5419" s="934"/>
      <c r="B5419" s="929"/>
      <c r="C5419" s="935"/>
      <c r="D5419" s="530"/>
      <c r="E5419" s="930"/>
      <c r="F5419" s="934"/>
      <c r="G5419" s="935"/>
      <c r="R5419" s="932"/>
      <c r="S5419" s="931"/>
      <c r="W5419" s="932"/>
    </row>
    <row r="5420" spans="1:23" s="563" customFormat="1" ht="15" customHeight="1" x14ac:dyDescent="0.25">
      <c r="A5420" s="934"/>
      <c r="B5420" s="929"/>
      <c r="C5420" s="935"/>
      <c r="D5420" s="530"/>
      <c r="E5420" s="930"/>
      <c r="F5420" s="934"/>
      <c r="G5420" s="935"/>
      <c r="R5420" s="932"/>
      <c r="S5420" s="931"/>
      <c r="W5420" s="932"/>
    </row>
    <row r="5421" spans="1:23" s="563" customFormat="1" ht="15" customHeight="1" x14ac:dyDescent="0.25">
      <c r="A5421" s="934"/>
      <c r="B5421" s="929"/>
      <c r="C5421" s="935"/>
      <c r="D5421" s="530"/>
      <c r="E5421" s="930"/>
      <c r="F5421" s="934"/>
      <c r="G5421" s="935"/>
      <c r="R5421" s="932"/>
      <c r="S5421" s="931"/>
      <c r="W5421" s="932"/>
    </row>
    <row r="5422" spans="1:23" s="563" customFormat="1" ht="15" customHeight="1" x14ac:dyDescent="0.25">
      <c r="A5422" s="934"/>
      <c r="B5422" s="929"/>
      <c r="C5422" s="935"/>
      <c r="D5422" s="530"/>
      <c r="E5422" s="930"/>
      <c r="F5422" s="934"/>
      <c r="G5422" s="935"/>
      <c r="R5422" s="932"/>
      <c r="S5422" s="931"/>
      <c r="W5422" s="932"/>
    </row>
    <row r="5423" spans="1:23" s="563" customFormat="1" ht="15" customHeight="1" x14ac:dyDescent="0.25">
      <c r="A5423" s="934"/>
      <c r="B5423" s="929"/>
      <c r="C5423" s="935"/>
      <c r="D5423" s="530"/>
      <c r="E5423" s="930"/>
      <c r="F5423" s="934"/>
      <c r="G5423" s="935"/>
      <c r="R5423" s="932"/>
      <c r="S5423" s="931"/>
      <c r="W5423" s="932"/>
    </row>
    <row r="5424" spans="1:23" s="563" customFormat="1" ht="15" customHeight="1" x14ac:dyDescent="0.25">
      <c r="A5424" s="934"/>
      <c r="B5424" s="929"/>
      <c r="C5424" s="935"/>
      <c r="D5424" s="530"/>
      <c r="E5424" s="930"/>
      <c r="F5424" s="934"/>
      <c r="G5424" s="935"/>
      <c r="R5424" s="932"/>
      <c r="S5424" s="931"/>
      <c r="W5424" s="932"/>
    </row>
    <row r="5425" spans="1:23" s="563" customFormat="1" ht="15" customHeight="1" x14ac:dyDescent="0.25">
      <c r="A5425" s="934"/>
      <c r="B5425" s="929"/>
      <c r="C5425" s="935"/>
      <c r="D5425" s="530"/>
      <c r="E5425" s="930"/>
      <c r="F5425" s="934"/>
      <c r="G5425" s="935"/>
      <c r="R5425" s="932"/>
      <c r="S5425" s="931"/>
      <c r="W5425" s="932"/>
    </row>
    <row r="5426" spans="1:23" s="563" customFormat="1" ht="15" customHeight="1" x14ac:dyDescent="0.25">
      <c r="A5426" s="934"/>
      <c r="B5426" s="929"/>
      <c r="C5426" s="935"/>
      <c r="D5426" s="530"/>
      <c r="E5426" s="930"/>
      <c r="F5426" s="934"/>
      <c r="G5426" s="935"/>
      <c r="R5426" s="932"/>
      <c r="S5426" s="931"/>
      <c r="W5426" s="932"/>
    </row>
    <row r="5427" spans="1:23" s="563" customFormat="1" ht="15" customHeight="1" x14ac:dyDescent="0.25">
      <c r="A5427" s="934"/>
      <c r="B5427" s="929"/>
      <c r="C5427" s="935"/>
      <c r="D5427" s="530"/>
      <c r="E5427" s="930"/>
      <c r="F5427" s="934"/>
      <c r="G5427" s="935"/>
      <c r="R5427" s="932"/>
      <c r="S5427" s="931"/>
      <c r="W5427" s="932"/>
    </row>
    <row r="5428" spans="1:23" s="563" customFormat="1" ht="15" customHeight="1" x14ac:dyDescent="0.25">
      <c r="A5428" s="934"/>
      <c r="B5428" s="929"/>
      <c r="C5428" s="935"/>
      <c r="D5428" s="530"/>
      <c r="E5428" s="930"/>
      <c r="F5428" s="934"/>
      <c r="G5428" s="935"/>
      <c r="R5428" s="932"/>
      <c r="S5428" s="931"/>
      <c r="W5428" s="932"/>
    </row>
    <row r="5429" spans="1:23" s="563" customFormat="1" ht="15" customHeight="1" x14ac:dyDescent="0.25">
      <c r="A5429" s="934"/>
      <c r="B5429" s="929"/>
      <c r="C5429" s="935"/>
      <c r="D5429" s="530"/>
      <c r="E5429" s="930"/>
      <c r="F5429" s="934"/>
      <c r="G5429" s="935"/>
      <c r="R5429" s="932"/>
      <c r="S5429" s="931"/>
      <c r="W5429" s="932"/>
    </row>
    <row r="5430" spans="1:23" s="563" customFormat="1" ht="15" customHeight="1" x14ac:dyDescent="0.25">
      <c r="A5430" s="934"/>
      <c r="B5430" s="929"/>
      <c r="C5430" s="935"/>
      <c r="D5430" s="530"/>
      <c r="E5430" s="930"/>
      <c r="F5430" s="934"/>
      <c r="G5430" s="935"/>
      <c r="R5430" s="932"/>
      <c r="S5430" s="931"/>
      <c r="W5430" s="932"/>
    </row>
    <row r="5431" spans="1:23" s="563" customFormat="1" ht="15" customHeight="1" x14ac:dyDescent="0.25">
      <c r="A5431" s="934"/>
      <c r="B5431" s="929"/>
      <c r="C5431" s="935"/>
      <c r="D5431" s="530"/>
      <c r="E5431" s="930"/>
      <c r="F5431" s="934"/>
      <c r="G5431" s="935"/>
      <c r="R5431" s="932"/>
      <c r="S5431" s="931"/>
      <c r="W5431" s="932"/>
    </row>
    <row r="5432" spans="1:23" s="563" customFormat="1" ht="15" customHeight="1" x14ac:dyDescent="0.25">
      <c r="A5432" s="934"/>
      <c r="B5432" s="929"/>
      <c r="C5432" s="935"/>
      <c r="D5432" s="530"/>
      <c r="E5432" s="930"/>
      <c r="F5432" s="934"/>
      <c r="G5432" s="935"/>
      <c r="R5432" s="932"/>
      <c r="S5432" s="931"/>
      <c r="W5432" s="932"/>
    </row>
    <row r="5433" spans="1:23" s="563" customFormat="1" ht="15" customHeight="1" x14ac:dyDescent="0.25">
      <c r="A5433" s="934"/>
      <c r="B5433" s="929"/>
      <c r="C5433" s="935"/>
      <c r="D5433" s="530"/>
      <c r="E5433" s="930"/>
      <c r="F5433" s="934"/>
      <c r="G5433" s="935"/>
      <c r="R5433" s="932"/>
      <c r="S5433" s="931"/>
      <c r="W5433" s="932"/>
    </row>
    <row r="5434" spans="1:23" s="563" customFormat="1" ht="15" customHeight="1" x14ac:dyDescent="0.25">
      <c r="A5434" s="934"/>
      <c r="B5434" s="929"/>
      <c r="C5434" s="935"/>
      <c r="D5434" s="530"/>
      <c r="E5434" s="930"/>
      <c r="F5434" s="934"/>
      <c r="G5434" s="935"/>
      <c r="R5434" s="932"/>
      <c r="S5434" s="931"/>
      <c r="W5434" s="932"/>
    </row>
    <row r="5435" spans="1:23" s="563" customFormat="1" ht="15" customHeight="1" x14ac:dyDescent="0.25">
      <c r="A5435" s="934"/>
      <c r="B5435" s="929"/>
      <c r="C5435" s="935"/>
      <c r="D5435" s="530"/>
      <c r="E5435" s="930"/>
      <c r="F5435" s="934"/>
      <c r="G5435" s="935"/>
      <c r="R5435" s="932"/>
      <c r="S5435" s="931"/>
      <c r="W5435" s="932"/>
    </row>
    <row r="5436" spans="1:23" s="563" customFormat="1" ht="15" customHeight="1" x14ac:dyDescent="0.25">
      <c r="A5436" s="934"/>
      <c r="B5436" s="929"/>
      <c r="C5436" s="935"/>
      <c r="D5436" s="530"/>
      <c r="E5436" s="930"/>
      <c r="F5436" s="934"/>
      <c r="G5436" s="935"/>
      <c r="R5436" s="932"/>
      <c r="S5436" s="931"/>
      <c r="W5436" s="932"/>
    </row>
    <row r="5437" spans="1:23" s="563" customFormat="1" ht="15" customHeight="1" x14ac:dyDescent="0.25">
      <c r="A5437" s="934"/>
      <c r="B5437" s="929"/>
      <c r="C5437" s="935"/>
      <c r="D5437" s="530"/>
      <c r="E5437" s="930"/>
      <c r="F5437" s="934"/>
      <c r="G5437" s="935"/>
      <c r="R5437" s="932"/>
      <c r="S5437" s="931"/>
      <c r="W5437" s="932"/>
    </row>
    <row r="5438" spans="1:23" s="563" customFormat="1" ht="15" customHeight="1" x14ac:dyDescent="0.25">
      <c r="A5438" s="934"/>
      <c r="B5438" s="929"/>
      <c r="C5438" s="935"/>
      <c r="D5438" s="530"/>
      <c r="E5438" s="930"/>
      <c r="F5438" s="934"/>
      <c r="G5438" s="935"/>
      <c r="R5438" s="932"/>
      <c r="S5438" s="931"/>
      <c r="W5438" s="932"/>
    </row>
    <row r="5439" spans="1:23" s="563" customFormat="1" ht="15" customHeight="1" x14ac:dyDescent="0.25">
      <c r="A5439" s="934"/>
      <c r="B5439" s="929"/>
      <c r="C5439" s="935"/>
      <c r="D5439" s="530"/>
      <c r="E5439" s="930"/>
      <c r="F5439" s="934"/>
      <c r="G5439" s="935"/>
      <c r="R5439" s="932"/>
      <c r="S5439" s="931"/>
      <c r="W5439" s="932"/>
    </row>
    <row r="5440" spans="1:23" s="563" customFormat="1" ht="15" customHeight="1" x14ac:dyDescent="0.25">
      <c r="A5440" s="934"/>
      <c r="B5440" s="929"/>
      <c r="C5440" s="935"/>
      <c r="D5440" s="530"/>
      <c r="E5440" s="930"/>
      <c r="F5440" s="934"/>
      <c r="G5440" s="935"/>
      <c r="R5440" s="932"/>
      <c r="S5440" s="931"/>
      <c r="W5440" s="932"/>
    </row>
    <row r="5441" spans="1:23" s="563" customFormat="1" ht="15" customHeight="1" x14ac:dyDescent="0.25">
      <c r="A5441" s="934"/>
      <c r="B5441" s="929"/>
      <c r="C5441" s="935"/>
      <c r="D5441" s="530"/>
      <c r="E5441" s="930"/>
      <c r="F5441" s="934"/>
      <c r="G5441" s="935"/>
      <c r="R5441" s="932"/>
      <c r="S5441" s="931"/>
      <c r="W5441" s="932"/>
    </row>
    <row r="5442" spans="1:23" s="563" customFormat="1" ht="15" customHeight="1" x14ac:dyDescent="0.25">
      <c r="A5442" s="934"/>
      <c r="B5442" s="929"/>
      <c r="C5442" s="935"/>
      <c r="D5442" s="530"/>
      <c r="E5442" s="930"/>
      <c r="F5442" s="934"/>
      <c r="G5442" s="935"/>
      <c r="R5442" s="932"/>
      <c r="S5442" s="931"/>
      <c r="W5442" s="932"/>
    </row>
    <row r="5443" spans="1:23" s="563" customFormat="1" ht="15" customHeight="1" x14ac:dyDescent="0.25">
      <c r="A5443" s="934"/>
      <c r="B5443" s="929"/>
      <c r="C5443" s="935"/>
      <c r="D5443" s="530"/>
      <c r="E5443" s="930"/>
      <c r="F5443" s="934"/>
      <c r="G5443" s="935"/>
      <c r="R5443" s="932"/>
      <c r="S5443" s="931"/>
      <c r="W5443" s="932"/>
    </row>
    <row r="5444" spans="1:23" s="563" customFormat="1" ht="15" customHeight="1" x14ac:dyDescent="0.25">
      <c r="A5444" s="934"/>
      <c r="B5444" s="929"/>
      <c r="C5444" s="935"/>
      <c r="D5444" s="530"/>
      <c r="E5444" s="930"/>
      <c r="F5444" s="934"/>
      <c r="G5444" s="935"/>
      <c r="R5444" s="932"/>
      <c r="S5444" s="931"/>
      <c r="W5444" s="932"/>
    </row>
    <row r="5445" spans="1:23" s="563" customFormat="1" ht="15" customHeight="1" x14ac:dyDescent="0.25">
      <c r="A5445" s="934"/>
      <c r="B5445" s="929"/>
      <c r="C5445" s="935"/>
      <c r="D5445" s="530"/>
      <c r="E5445" s="930"/>
      <c r="F5445" s="934"/>
      <c r="G5445" s="935"/>
      <c r="R5445" s="932"/>
      <c r="S5445" s="931"/>
      <c r="W5445" s="932"/>
    </row>
    <row r="5446" spans="1:23" s="563" customFormat="1" ht="15" customHeight="1" x14ac:dyDescent="0.25">
      <c r="A5446" s="934"/>
      <c r="B5446" s="929"/>
      <c r="C5446" s="935"/>
      <c r="D5446" s="530"/>
      <c r="E5446" s="930"/>
      <c r="F5446" s="934"/>
      <c r="G5446" s="935"/>
      <c r="R5446" s="932"/>
      <c r="S5446" s="931"/>
      <c r="W5446" s="932"/>
    </row>
    <row r="5447" spans="1:23" s="563" customFormat="1" ht="15" customHeight="1" x14ac:dyDescent="0.25">
      <c r="A5447" s="934"/>
      <c r="B5447" s="929"/>
      <c r="C5447" s="935"/>
      <c r="D5447" s="530"/>
      <c r="E5447" s="930"/>
      <c r="F5447" s="934"/>
      <c r="G5447" s="935"/>
      <c r="R5447" s="932"/>
      <c r="S5447" s="931"/>
      <c r="W5447" s="932"/>
    </row>
    <row r="5448" spans="1:23" s="563" customFormat="1" ht="15" customHeight="1" x14ac:dyDescent="0.25">
      <c r="A5448" s="934"/>
      <c r="B5448" s="929"/>
      <c r="C5448" s="935"/>
      <c r="D5448" s="530"/>
      <c r="E5448" s="930"/>
      <c r="F5448" s="934"/>
      <c r="G5448" s="935"/>
      <c r="R5448" s="932"/>
      <c r="S5448" s="931"/>
      <c r="W5448" s="932"/>
    </row>
    <row r="5449" spans="1:23" s="563" customFormat="1" ht="15" customHeight="1" x14ac:dyDescent="0.25">
      <c r="A5449" s="934"/>
      <c r="B5449" s="929"/>
      <c r="C5449" s="935"/>
      <c r="D5449" s="530"/>
      <c r="E5449" s="930"/>
      <c r="F5449" s="934"/>
      <c r="G5449" s="935"/>
      <c r="R5449" s="932"/>
      <c r="S5449" s="931"/>
      <c r="W5449" s="932"/>
    </row>
    <row r="5450" spans="1:23" s="563" customFormat="1" ht="15" customHeight="1" x14ac:dyDescent="0.25">
      <c r="A5450" s="934"/>
      <c r="B5450" s="929"/>
      <c r="C5450" s="935"/>
      <c r="D5450" s="530"/>
      <c r="E5450" s="930"/>
      <c r="F5450" s="934"/>
      <c r="G5450" s="935"/>
      <c r="R5450" s="932"/>
      <c r="S5450" s="931"/>
      <c r="W5450" s="932"/>
    </row>
    <row r="5451" spans="1:23" s="563" customFormat="1" ht="15" customHeight="1" x14ac:dyDescent="0.25">
      <c r="A5451" s="934"/>
      <c r="B5451" s="929"/>
      <c r="C5451" s="935"/>
      <c r="D5451" s="530"/>
      <c r="E5451" s="930"/>
      <c r="F5451" s="934"/>
      <c r="G5451" s="935"/>
      <c r="R5451" s="932"/>
      <c r="S5451" s="931"/>
      <c r="W5451" s="932"/>
    </row>
    <row r="5452" spans="1:23" s="563" customFormat="1" ht="15" customHeight="1" x14ac:dyDescent="0.25">
      <c r="A5452" s="934"/>
      <c r="B5452" s="929"/>
      <c r="C5452" s="935"/>
      <c r="D5452" s="530"/>
      <c r="E5452" s="930"/>
      <c r="F5452" s="934"/>
      <c r="G5452" s="935"/>
      <c r="R5452" s="932"/>
      <c r="S5452" s="931"/>
      <c r="W5452" s="932"/>
    </row>
    <row r="5453" spans="1:23" s="563" customFormat="1" ht="15" customHeight="1" x14ac:dyDescent="0.25">
      <c r="A5453" s="934"/>
      <c r="B5453" s="929"/>
      <c r="C5453" s="935"/>
      <c r="D5453" s="530"/>
      <c r="E5453" s="930"/>
      <c r="F5453" s="934"/>
      <c r="G5453" s="935"/>
      <c r="R5453" s="932"/>
      <c r="S5453" s="931"/>
      <c r="W5453" s="932"/>
    </row>
    <row r="5454" spans="1:23" s="563" customFormat="1" ht="15" customHeight="1" x14ac:dyDescent="0.25">
      <c r="A5454" s="934"/>
      <c r="B5454" s="929"/>
      <c r="C5454" s="935"/>
      <c r="D5454" s="530"/>
      <c r="E5454" s="930"/>
      <c r="F5454" s="934"/>
      <c r="G5454" s="935"/>
      <c r="R5454" s="932"/>
      <c r="S5454" s="931"/>
      <c r="W5454" s="932"/>
    </row>
    <row r="5455" spans="1:23" s="563" customFormat="1" ht="15" customHeight="1" x14ac:dyDescent="0.25">
      <c r="A5455" s="934"/>
      <c r="B5455" s="929"/>
      <c r="C5455" s="935"/>
      <c r="D5455" s="530"/>
      <c r="E5455" s="930"/>
      <c r="F5455" s="934"/>
      <c r="G5455" s="935"/>
      <c r="R5455" s="932"/>
      <c r="S5455" s="931"/>
      <c r="W5455" s="932"/>
    </row>
    <row r="5456" spans="1:23" s="563" customFormat="1" ht="15" customHeight="1" x14ac:dyDescent="0.25">
      <c r="A5456" s="934"/>
      <c r="B5456" s="929"/>
      <c r="C5456" s="935"/>
      <c r="D5456" s="530"/>
      <c r="E5456" s="930"/>
      <c r="F5456" s="934"/>
      <c r="G5456" s="935"/>
      <c r="R5456" s="932"/>
      <c r="S5456" s="931"/>
      <c r="W5456" s="932"/>
    </row>
    <row r="5457" spans="1:23" s="563" customFormat="1" ht="15" customHeight="1" x14ac:dyDescent="0.25">
      <c r="A5457" s="934"/>
      <c r="B5457" s="929"/>
      <c r="C5457" s="935"/>
      <c r="D5457" s="530"/>
      <c r="E5457" s="930"/>
      <c r="F5457" s="934"/>
      <c r="G5457" s="935"/>
      <c r="R5457" s="932"/>
      <c r="S5457" s="931"/>
      <c r="W5457" s="932"/>
    </row>
    <row r="5458" spans="1:23" s="563" customFormat="1" ht="15" customHeight="1" x14ac:dyDescent="0.25">
      <c r="A5458" s="934"/>
      <c r="B5458" s="929"/>
      <c r="C5458" s="935"/>
      <c r="D5458" s="530"/>
      <c r="E5458" s="930"/>
      <c r="F5458" s="934"/>
      <c r="G5458" s="935"/>
      <c r="R5458" s="932"/>
      <c r="S5458" s="931"/>
      <c r="W5458" s="932"/>
    </row>
    <row r="5459" spans="1:23" s="563" customFormat="1" ht="15" customHeight="1" x14ac:dyDescent="0.25">
      <c r="A5459" s="934"/>
      <c r="B5459" s="929"/>
      <c r="C5459" s="935"/>
      <c r="D5459" s="530"/>
      <c r="E5459" s="930"/>
      <c r="F5459" s="934"/>
      <c r="G5459" s="935"/>
      <c r="R5459" s="932"/>
      <c r="S5459" s="931"/>
      <c r="W5459" s="932"/>
    </row>
    <row r="5460" spans="1:23" s="563" customFormat="1" ht="15" customHeight="1" x14ac:dyDescent="0.25">
      <c r="A5460" s="934"/>
      <c r="B5460" s="929"/>
      <c r="C5460" s="935"/>
      <c r="D5460" s="530"/>
      <c r="E5460" s="930"/>
      <c r="F5460" s="934"/>
      <c r="G5460" s="935"/>
      <c r="R5460" s="932"/>
      <c r="S5460" s="931"/>
      <c r="W5460" s="932"/>
    </row>
    <row r="5461" spans="1:23" s="563" customFormat="1" ht="15" customHeight="1" x14ac:dyDescent="0.25">
      <c r="A5461" s="934"/>
      <c r="B5461" s="929"/>
      <c r="C5461" s="935"/>
      <c r="D5461" s="530"/>
      <c r="E5461" s="930"/>
      <c r="F5461" s="934"/>
      <c r="G5461" s="935"/>
      <c r="R5461" s="932"/>
      <c r="S5461" s="931"/>
      <c r="W5461" s="932"/>
    </row>
    <row r="5462" spans="1:23" s="563" customFormat="1" ht="15" customHeight="1" x14ac:dyDescent="0.25">
      <c r="A5462" s="934"/>
      <c r="B5462" s="929"/>
      <c r="C5462" s="935"/>
      <c r="D5462" s="530"/>
      <c r="E5462" s="930"/>
      <c r="F5462" s="934"/>
      <c r="G5462" s="935"/>
      <c r="R5462" s="932"/>
      <c r="S5462" s="931"/>
      <c r="W5462" s="932"/>
    </row>
    <row r="5463" spans="1:23" s="563" customFormat="1" ht="15" customHeight="1" x14ac:dyDescent="0.25">
      <c r="A5463" s="934"/>
      <c r="B5463" s="929"/>
      <c r="C5463" s="935"/>
      <c r="D5463" s="530"/>
      <c r="E5463" s="930"/>
      <c r="F5463" s="934"/>
      <c r="G5463" s="935"/>
      <c r="R5463" s="932"/>
      <c r="S5463" s="931"/>
      <c r="W5463" s="932"/>
    </row>
    <row r="5464" spans="1:23" s="563" customFormat="1" ht="15" customHeight="1" x14ac:dyDescent="0.25">
      <c r="A5464" s="934"/>
      <c r="B5464" s="929"/>
      <c r="C5464" s="935"/>
      <c r="D5464" s="530"/>
      <c r="E5464" s="930"/>
      <c r="F5464" s="934"/>
      <c r="G5464" s="935"/>
      <c r="R5464" s="932"/>
      <c r="S5464" s="931"/>
      <c r="W5464" s="932"/>
    </row>
    <row r="5465" spans="1:23" s="563" customFormat="1" ht="15" customHeight="1" x14ac:dyDescent="0.25">
      <c r="A5465" s="934"/>
      <c r="B5465" s="929"/>
      <c r="C5465" s="935"/>
      <c r="D5465" s="530"/>
      <c r="E5465" s="930"/>
      <c r="F5465" s="934"/>
      <c r="G5465" s="935"/>
      <c r="R5465" s="932"/>
      <c r="S5465" s="931"/>
      <c r="W5465" s="932"/>
    </row>
    <row r="5466" spans="1:23" s="563" customFormat="1" ht="15" customHeight="1" x14ac:dyDescent="0.25">
      <c r="A5466" s="934"/>
      <c r="B5466" s="929"/>
      <c r="C5466" s="935"/>
      <c r="D5466" s="530"/>
      <c r="E5466" s="930"/>
      <c r="F5466" s="934"/>
      <c r="G5466" s="935"/>
      <c r="R5466" s="932"/>
      <c r="S5466" s="931"/>
      <c r="W5466" s="932"/>
    </row>
    <row r="5467" spans="1:23" s="563" customFormat="1" ht="15" customHeight="1" x14ac:dyDescent="0.25">
      <c r="A5467" s="934"/>
      <c r="B5467" s="929"/>
      <c r="C5467" s="935"/>
      <c r="D5467" s="530"/>
      <c r="E5467" s="930"/>
      <c r="F5467" s="934"/>
      <c r="G5467" s="935"/>
      <c r="R5467" s="932"/>
      <c r="S5467" s="931"/>
      <c r="W5467" s="932"/>
    </row>
    <row r="5468" spans="1:23" s="563" customFormat="1" ht="15" customHeight="1" x14ac:dyDescent="0.25">
      <c r="A5468" s="934"/>
      <c r="B5468" s="929"/>
      <c r="C5468" s="935"/>
      <c r="D5468" s="530"/>
      <c r="E5468" s="930"/>
      <c r="F5468" s="934"/>
      <c r="G5468" s="935"/>
      <c r="R5468" s="932"/>
      <c r="S5468" s="931"/>
      <c r="W5468" s="932"/>
    </row>
    <row r="5469" spans="1:23" s="563" customFormat="1" ht="15" customHeight="1" x14ac:dyDescent="0.25">
      <c r="A5469" s="934"/>
      <c r="B5469" s="929"/>
      <c r="C5469" s="935"/>
      <c r="D5469" s="530"/>
      <c r="E5469" s="930"/>
      <c r="F5469" s="934"/>
      <c r="G5469" s="935"/>
      <c r="R5469" s="932"/>
      <c r="S5469" s="931"/>
      <c r="W5469" s="932"/>
    </row>
    <row r="5470" spans="1:23" s="563" customFormat="1" ht="15" customHeight="1" x14ac:dyDescent="0.25">
      <c r="A5470" s="934"/>
      <c r="B5470" s="929"/>
      <c r="C5470" s="935"/>
      <c r="D5470" s="530"/>
      <c r="E5470" s="930"/>
      <c r="F5470" s="934"/>
      <c r="G5470" s="935"/>
      <c r="R5470" s="932"/>
      <c r="S5470" s="931"/>
      <c r="W5470" s="932"/>
    </row>
    <row r="5471" spans="1:23" s="563" customFormat="1" ht="15" customHeight="1" x14ac:dyDescent="0.25">
      <c r="A5471" s="934"/>
      <c r="B5471" s="929"/>
      <c r="C5471" s="935"/>
      <c r="D5471" s="530"/>
      <c r="E5471" s="930"/>
      <c r="F5471" s="934"/>
      <c r="G5471" s="935"/>
      <c r="R5471" s="932"/>
      <c r="S5471" s="931"/>
      <c r="W5471" s="932"/>
    </row>
    <row r="5472" spans="1:23" s="563" customFormat="1" ht="15" customHeight="1" x14ac:dyDescent="0.25">
      <c r="A5472" s="934"/>
      <c r="B5472" s="929"/>
      <c r="C5472" s="935"/>
      <c r="D5472" s="530"/>
      <c r="E5472" s="930"/>
      <c r="F5472" s="934"/>
      <c r="G5472" s="935"/>
      <c r="R5472" s="932"/>
      <c r="S5472" s="931"/>
      <c r="W5472" s="932"/>
    </row>
    <row r="5473" spans="1:23" s="563" customFormat="1" ht="15" customHeight="1" x14ac:dyDescent="0.25">
      <c r="A5473" s="934"/>
      <c r="B5473" s="929"/>
      <c r="C5473" s="935"/>
      <c r="D5473" s="530"/>
      <c r="E5473" s="930"/>
      <c r="F5473" s="934"/>
      <c r="G5473" s="935"/>
      <c r="R5473" s="932"/>
      <c r="S5473" s="931"/>
      <c r="W5473" s="932"/>
    </row>
    <row r="5474" spans="1:23" s="563" customFormat="1" ht="15" customHeight="1" x14ac:dyDescent="0.25">
      <c r="A5474" s="934"/>
      <c r="B5474" s="929"/>
      <c r="C5474" s="935"/>
      <c r="D5474" s="530"/>
      <c r="E5474" s="930"/>
      <c r="F5474" s="934"/>
      <c r="G5474" s="935"/>
      <c r="R5474" s="932"/>
      <c r="S5474" s="931"/>
      <c r="W5474" s="932"/>
    </row>
    <row r="5475" spans="1:23" s="563" customFormat="1" ht="15" customHeight="1" x14ac:dyDescent="0.25">
      <c r="A5475" s="934"/>
      <c r="B5475" s="929"/>
      <c r="C5475" s="935"/>
      <c r="D5475" s="530"/>
      <c r="E5475" s="930"/>
      <c r="F5475" s="934"/>
      <c r="G5475" s="935"/>
      <c r="R5475" s="932"/>
      <c r="S5475" s="931"/>
      <c r="W5475" s="932"/>
    </row>
    <row r="5476" spans="1:23" s="563" customFormat="1" ht="15" customHeight="1" x14ac:dyDescent="0.25">
      <c r="A5476" s="934"/>
      <c r="B5476" s="929"/>
      <c r="C5476" s="935"/>
      <c r="D5476" s="530"/>
      <c r="E5476" s="930"/>
      <c r="F5476" s="934"/>
      <c r="G5476" s="935"/>
      <c r="R5476" s="932"/>
      <c r="S5476" s="931"/>
      <c r="W5476" s="932"/>
    </row>
    <row r="5477" spans="1:23" s="563" customFormat="1" ht="15" customHeight="1" x14ac:dyDescent="0.25">
      <c r="A5477" s="934"/>
      <c r="B5477" s="929"/>
      <c r="C5477" s="935"/>
      <c r="D5477" s="530"/>
      <c r="E5477" s="930"/>
      <c r="F5477" s="934"/>
      <c r="G5477" s="935"/>
      <c r="R5477" s="932"/>
      <c r="S5477" s="931"/>
      <c r="W5477" s="932"/>
    </row>
    <row r="5478" spans="1:23" s="563" customFormat="1" ht="15" customHeight="1" x14ac:dyDescent="0.25">
      <c r="A5478" s="934"/>
      <c r="B5478" s="929"/>
      <c r="C5478" s="935"/>
      <c r="D5478" s="530"/>
      <c r="E5478" s="930"/>
      <c r="F5478" s="934"/>
      <c r="G5478" s="935"/>
      <c r="R5478" s="932"/>
      <c r="S5478" s="931"/>
      <c r="W5478" s="932"/>
    </row>
    <row r="5479" spans="1:23" s="563" customFormat="1" ht="15" customHeight="1" x14ac:dyDescent="0.25">
      <c r="A5479" s="934"/>
      <c r="B5479" s="929"/>
      <c r="C5479" s="935"/>
      <c r="D5479" s="530"/>
      <c r="E5479" s="930"/>
      <c r="F5479" s="934"/>
      <c r="G5479" s="935"/>
      <c r="R5479" s="932"/>
      <c r="S5479" s="931"/>
      <c r="W5479" s="932"/>
    </row>
    <row r="5480" spans="1:23" s="563" customFormat="1" ht="15" customHeight="1" x14ac:dyDescent="0.25">
      <c r="A5480" s="934"/>
      <c r="B5480" s="929"/>
      <c r="C5480" s="935"/>
      <c r="D5480" s="530"/>
      <c r="E5480" s="930"/>
      <c r="F5480" s="934"/>
      <c r="G5480" s="935"/>
      <c r="R5480" s="932"/>
      <c r="S5480" s="931"/>
      <c r="W5480" s="932"/>
    </row>
    <row r="5481" spans="1:23" s="563" customFormat="1" ht="15" customHeight="1" x14ac:dyDescent="0.25">
      <c r="A5481" s="934"/>
      <c r="B5481" s="929"/>
      <c r="C5481" s="935"/>
      <c r="D5481" s="530"/>
      <c r="E5481" s="930"/>
      <c r="F5481" s="934"/>
      <c r="G5481" s="935"/>
      <c r="R5481" s="932"/>
      <c r="S5481" s="931"/>
      <c r="W5481" s="932"/>
    </row>
    <row r="5482" spans="1:23" s="563" customFormat="1" ht="15" customHeight="1" x14ac:dyDescent="0.25">
      <c r="A5482" s="934"/>
      <c r="B5482" s="929"/>
      <c r="C5482" s="935"/>
      <c r="D5482" s="530"/>
      <c r="E5482" s="930"/>
      <c r="F5482" s="934"/>
      <c r="G5482" s="935"/>
      <c r="R5482" s="932"/>
      <c r="S5482" s="931"/>
      <c r="W5482" s="932"/>
    </row>
    <row r="5483" spans="1:23" s="563" customFormat="1" ht="15" customHeight="1" x14ac:dyDescent="0.25">
      <c r="A5483" s="934"/>
      <c r="B5483" s="929"/>
      <c r="C5483" s="935"/>
      <c r="D5483" s="530"/>
      <c r="E5483" s="930"/>
      <c r="F5483" s="934"/>
      <c r="G5483" s="935"/>
      <c r="R5483" s="932"/>
      <c r="S5483" s="931"/>
      <c r="W5483" s="932"/>
    </row>
    <row r="5484" spans="1:23" s="563" customFormat="1" ht="15" customHeight="1" x14ac:dyDescent="0.25">
      <c r="A5484" s="934"/>
      <c r="B5484" s="929"/>
      <c r="C5484" s="935"/>
      <c r="D5484" s="530"/>
      <c r="E5484" s="930"/>
      <c r="F5484" s="934"/>
      <c r="G5484" s="935"/>
      <c r="R5484" s="932"/>
      <c r="S5484" s="931"/>
      <c r="W5484" s="932"/>
    </row>
    <row r="5485" spans="1:23" s="563" customFormat="1" ht="15" customHeight="1" x14ac:dyDescent="0.25">
      <c r="A5485" s="934"/>
      <c r="B5485" s="929"/>
      <c r="C5485" s="935"/>
      <c r="D5485" s="530"/>
      <c r="E5485" s="930"/>
      <c r="F5485" s="934"/>
      <c r="G5485" s="935"/>
      <c r="R5485" s="932"/>
      <c r="S5485" s="931"/>
      <c r="W5485" s="932"/>
    </row>
    <row r="5486" spans="1:23" s="563" customFormat="1" ht="15" customHeight="1" x14ac:dyDescent="0.25">
      <c r="A5486" s="934"/>
      <c r="B5486" s="929"/>
      <c r="C5486" s="935"/>
      <c r="D5486" s="530"/>
      <c r="E5486" s="930"/>
      <c r="F5486" s="934"/>
      <c r="G5486" s="935"/>
      <c r="R5486" s="932"/>
      <c r="S5486" s="931"/>
      <c r="W5486" s="932"/>
    </row>
    <row r="5487" spans="1:23" s="563" customFormat="1" ht="15" customHeight="1" x14ac:dyDescent="0.25">
      <c r="A5487" s="934"/>
      <c r="B5487" s="929"/>
      <c r="C5487" s="935"/>
      <c r="D5487" s="530"/>
      <c r="E5487" s="930"/>
      <c r="F5487" s="934"/>
      <c r="G5487" s="935"/>
      <c r="R5487" s="932"/>
      <c r="S5487" s="931"/>
      <c r="W5487" s="932"/>
    </row>
    <row r="5488" spans="1:23" s="563" customFormat="1" ht="15" customHeight="1" x14ac:dyDescent="0.25">
      <c r="A5488" s="934"/>
      <c r="B5488" s="929"/>
      <c r="C5488" s="935"/>
      <c r="D5488" s="530"/>
      <c r="E5488" s="930"/>
      <c r="F5488" s="934"/>
      <c r="G5488" s="935"/>
      <c r="R5488" s="932"/>
      <c r="S5488" s="931"/>
      <c r="W5488" s="932"/>
    </row>
    <row r="5489" spans="1:23" s="563" customFormat="1" ht="15" customHeight="1" x14ac:dyDescent="0.25">
      <c r="A5489" s="934"/>
      <c r="B5489" s="929"/>
      <c r="C5489" s="935"/>
      <c r="D5489" s="530"/>
      <c r="E5489" s="930"/>
      <c r="F5489" s="934"/>
      <c r="G5489" s="935"/>
      <c r="R5489" s="932"/>
      <c r="S5489" s="931"/>
      <c r="W5489" s="932"/>
    </row>
    <row r="5490" spans="1:23" s="563" customFormat="1" ht="15" customHeight="1" x14ac:dyDescent="0.25">
      <c r="A5490" s="934"/>
      <c r="B5490" s="929"/>
      <c r="C5490" s="935"/>
      <c r="D5490" s="530"/>
      <c r="E5490" s="930"/>
      <c r="F5490" s="934"/>
      <c r="G5490" s="935"/>
      <c r="R5490" s="932"/>
      <c r="S5490" s="931"/>
      <c r="W5490" s="932"/>
    </row>
    <row r="5491" spans="1:23" s="563" customFormat="1" ht="15" customHeight="1" x14ac:dyDescent="0.25">
      <c r="A5491" s="934"/>
      <c r="B5491" s="929"/>
      <c r="C5491" s="935"/>
      <c r="D5491" s="530"/>
      <c r="E5491" s="930"/>
      <c r="F5491" s="934"/>
      <c r="G5491" s="935"/>
      <c r="R5491" s="932"/>
      <c r="S5491" s="931"/>
      <c r="W5491" s="932"/>
    </row>
    <row r="5492" spans="1:23" s="563" customFormat="1" ht="15" customHeight="1" x14ac:dyDescent="0.25">
      <c r="A5492" s="934"/>
      <c r="B5492" s="929"/>
      <c r="C5492" s="935"/>
      <c r="D5492" s="530"/>
      <c r="E5492" s="930"/>
      <c r="F5492" s="934"/>
      <c r="G5492" s="935"/>
      <c r="R5492" s="932"/>
      <c r="S5492" s="931"/>
      <c r="W5492" s="932"/>
    </row>
    <row r="5493" spans="1:23" s="563" customFormat="1" ht="15" customHeight="1" x14ac:dyDescent="0.25">
      <c r="A5493" s="934"/>
      <c r="B5493" s="929"/>
      <c r="C5493" s="935"/>
      <c r="D5493" s="530"/>
      <c r="E5493" s="930"/>
      <c r="F5493" s="934"/>
      <c r="G5493" s="935"/>
      <c r="R5493" s="932"/>
      <c r="S5493" s="931"/>
      <c r="W5493" s="932"/>
    </row>
    <row r="5494" spans="1:23" s="563" customFormat="1" ht="15" customHeight="1" x14ac:dyDescent="0.25">
      <c r="A5494" s="934"/>
      <c r="B5494" s="929"/>
      <c r="C5494" s="935"/>
      <c r="D5494" s="530"/>
      <c r="E5494" s="930"/>
      <c r="F5494" s="934"/>
      <c r="G5494" s="935"/>
      <c r="R5494" s="932"/>
      <c r="S5494" s="931"/>
      <c r="W5494" s="932"/>
    </row>
    <row r="5495" spans="1:23" s="563" customFormat="1" ht="15" customHeight="1" x14ac:dyDescent="0.25">
      <c r="A5495" s="934"/>
      <c r="B5495" s="929"/>
      <c r="C5495" s="935"/>
      <c r="D5495" s="530"/>
      <c r="E5495" s="930"/>
      <c r="F5495" s="934"/>
      <c r="G5495" s="935"/>
      <c r="R5495" s="932"/>
      <c r="S5495" s="931"/>
      <c r="W5495" s="932"/>
    </row>
    <row r="5496" spans="1:23" s="563" customFormat="1" ht="15" customHeight="1" x14ac:dyDescent="0.25">
      <c r="A5496" s="934"/>
      <c r="B5496" s="929"/>
      <c r="C5496" s="935"/>
      <c r="D5496" s="530"/>
      <c r="E5496" s="930"/>
      <c r="F5496" s="934"/>
      <c r="G5496" s="935"/>
      <c r="R5496" s="932"/>
      <c r="S5496" s="931"/>
      <c r="W5496" s="932"/>
    </row>
    <row r="5497" spans="1:23" s="563" customFormat="1" ht="15" customHeight="1" x14ac:dyDescent="0.25">
      <c r="A5497" s="934"/>
      <c r="B5497" s="929"/>
      <c r="C5497" s="935"/>
      <c r="D5497" s="530"/>
      <c r="E5497" s="930"/>
      <c r="F5497" s="934"/>
      <c r="G5497" s="935"/>
      <c r="R5497" s="932"/>
      <c r="S5497" s="931"/>
      <c r="W5497" s="932"/>
    </row>
    <row r="5498" spans="1:23" s="563" customFormat="1" ht="15" customHeight="1" x14ac:dyDescent="0.25">
      <c r="A5498" s="934"/>
      <c r="B5498" s="929"/>
      <c r="C5498" s="935"/>
      <c r="D5498" s="530"/>
      <c r="E5498" s="930"/>
      <c r="F5498" s="934"/>
      <c r="G5498" s="935"/>
      <c r="R5498" s="932"/>
      <c r="S5498" s="931"/>
      <c r="W5498" s="932"/>
    </row>
    <row r="5499" spans="1:23" s="563" customFormat="1" ht="15" customHeight="1" x14ac:dyDescent="0.25">
      <c r="A5499" s="934"/>
      <c r="B5499" s="929"/>
      <c r="C5499" s="935"/>
      <c r="D5499" s="530"/>
      <c r="E5499" s="930"/>
      <c r="F5499" s="934"/>
      <c r="G5499" s="935"/>
      <c r="R5499" s="932"/>
      <c r="S5499" s="931"/>
      <c r="W5499" s="932"/>
    </row>
    <row r="5500" spans="1:23" s="563" customFormat="1" ht="15" customHeight="1" x14ac:dyDescent="0.25">
      <c r="A5500" s="934"/>
      <c r="B5500" s="929"/>
      <c r="C5500" s="935"/>
      <c r="D5500" s="530"/>
      <c r="E5500" s="930"/>
      <c r="F5500" s="934"/>
      <c r="G5500" s="935"/>
      <c r="R5500" s="932"/>
      <c r="S5500" s="931"/>
      <c r="W5500" s="932"/>
    </row>
    <row r="5501" spans="1:23" s="563" customFormat="1" ht="15" customHeight="1" x14ac:dyDescent="0.25">
      <c r="A5501" s="934"/>
      <c r="B5501" s="929"/>
      <c r="C5501" s="935"/>
      <c r="D5501" s="530"/>
      <c r="E5501" s="930"/>
      <c r="F5501" s="934"/>
      <c r="G5501" s="935"/>
      <c r="R5501" s="932"/>
      <c r="S5501" s="931"/>
      <c r="W5501" s="932"/>
    </row>
    <row r="5502" spans="1:23" s="563" customFormat="1" ht="15" customHeight="1" x14ac:dyDescent="0.25">
      <c r="A5502" s="934"/>
      <c r="B5502" s="929"/>
      <c r="C5502" s="935"/>
      <c r="D5502" s="530"/>
      <c r="E5502" s="930"/>
      <c r="F5502" s="934"/>
      <c r="G5502" s="935"/>
      <c r="R5502" s="932"/>
      <c r="S5502" s="931"/>
      <c r="W5502" s="932"/>
    </row>
    <row r="5503" spans="1:23" s="563" customFormat="1" ht="15" customHeight="1" x14ac:dyDescent="0.25">
      <c r="A5503" s="934"/>
      <c r="B5503" s="929"/>
      <c r="C5503" s="935"/>
      <c r="D5503" s="530"/>
      <c r="E5503" s="930"/>
      <c r="F5503" s="934"/>
      <c r="G5503" s="935"/>
      <c r="R5503" s="932"/>
      <c r="S5503" s="931"/>
      <c r="W5503" s="932"/>
    </row>
    <row r="5504" spans="1:23" s="563" customFormat="1" ht="15" customHeight="1" x14ac:dyDescent="0.25">
      <c r="A5504" s="934"/>
      <c r="B5504" s="929"/>
      <c r="C5504" s="935"/>
      <c r="D5504" s="530"/>
      <c r="E5504" s="930"/>
      <c r="F5504" s="934"/>
      <c r="G5504" s="935"/>
      <c r="R5504" s="932"/>
      <c r="S5504" s="931"/>
      <c r="W5504" s="932"/>
    </row>
    <row r="5505" spans="1:23" s="563" customFormat="1" ht="15" customHeight="1" x14ac:dyDescent="0.25">
      <c r="A5505" s="934"/>
      <c r="B5505" s="929"/>
      <c r="C5505" s="935"/>
      <c r="D5505" s="530"/>
      <c r="E5505" s="930"/>
      <c r="F5505" s="934"/>
      <c r="G5505" s="935"/>
      <c r="R5505" s="932"/>
      <c r="S5505" s="931"/>
      <c r="W5505" s="932"/>
    </row>
    <row r="5506" spans="1:23" s="563" customFormat="1" ht="15" customHeight="1" x14ac:dyDescent="0.25">
      <c r="A5506" s="934"/>
      <c r="B5506" s="929"/>
      <c r="C5506" s="935"/>
      <c r="D5506" s="530"/>
      <c r="E5506" s="930"/>
      <c r="F5506" s="934"/>
      <c r="G5506" s="935"/>
      <c r="R5506" s="932"/>
      <c r="S5506" s="931"/>
      <c r="W5506" s="932"/>
    </row>
    <row r="5507" spans="1:23" s="563" customFormat="1" ht="15" customHeight="1" x14ac:dyDescent="0.25">
      <c r="A5507" s="934"/>
      <c r="B5507" s="929"/>
      <c r="C5507" s="935"/>
      <c r="D5507" s="530"/>
      <c r="E5507" s="930"/>
      <c r="F5507" s="934"/>
      <c r="G5507" s="935"/>
      <c r="R5507" s="932"/>
      <c r="S5507" s="931"/>
      <c r="W5507" s="932"/>
    </row>
    <row r="5508" spans="1:23" s="563" customFormat="1" ht="15" customHeight="1" x14ac:dyDescent="0.25">
      <c r="A5508" s="934"/>
      <c r="B5508" s="929"/>
      <c r="C5508" s="935"/>
      <c r="D5508" s="530"/>
      <c r="E5508" s="930"/>
      <c r="F5508" s="934"/>
      <c r="G5508" s="935"/>
      <c r="R5508" s="932"/>
      <c r="S5508" s="931"/>
      <c r="W5508" s="932"/>
    </row>
    <row r="5509" spans="1:23" s="563" customFormat="1" ht="15" customHeight="1" x14ac:dyDescent="0.25">
      <c r="A5509" s="934"/>
      <c r="B5509" s="929"/>
      <c r="C5509" s="935"/>
      <c r="D5509" s="530"/>
      <c r="E5509" s="930"/>
      <c r="F5509" s="934"/>
      <c r="G5509" s="935"/>
      <c r="R5509" s="932"/>
      <c r="S5509" s="931"/>
      <c r="W5509" s="932"/>
    </row>
    <row r="5510" spans="1:23" s="563" customFormat="1" ht="15" customHeight="1" x14ac:dyDescent="0.25">
      <c r="A5510" s="934"/>
      <c r="B5510" s="929"/>
      <c r="C5510" s="935"/>
      <c r="D5510" s="530"/>
      <c r="E5510" s="930"/>
      <c r="F5510" s="934"/>
      <c r="G5510" s="935"/>
      <c r="R5510" s="932"/>
      <c r="S5510" s="931"/>
      <c r="W5510" s="932"/>
    </row>
    <row r="5511" spans="1:23" s="563" customFormat="1" ht="15" customHeight="1" x14ac:dyDescent="0.25">
      <c r="A5511" s="934"/>
      <c r="B5511" s="929"/>
      <c r="C5511" s="935"/>
      <c r="D5511" s="530"/>
      <c r="E5511" s="930"/>
      <c r="F5511" s="934"/>
      <c r="G5511" s="935"/>
      <c r="R5511" s="932"/>
      <c r="S5511" s="931"/>
      <c r="W5511" s="932"/>
    </row>
    <row r="5512" spans="1:23" s="563" customFormat="1" ht="15" customHeight="1" x14ac:dyDescent="0.25">
      <c r="A5512" s="934"/>
      <c r="B5512" s="929"/>
      <c r="C5512" s="935"/>
      <c r="D5512" s="530"/>
      <c r="E5512" s="930"/>
      <c r="F5512" s="934"/>
      <c r="G5512" s="935"/>
      <c r="R5512" s="932"/>
      <c r="S5512" s="931"/>
      <c r="W5512" s="932"/>
    </row>
    <row r="5513" spans="1:23" s="563" customFormat="1" ht="15" customHeight="1" x14ac:dyDescent="0.25">
      <c r="A5513" s="934"/>
      <c r="B5513" s="929"/>
      <c r="C5513" s="935"/>
      <c r="D5513" s="530"/>
      <c r="E5513" s="930"/>
      <c r="F5513" s="934"/>
      <c r="G5513" s="935"/>
      <c r="R5513" s="932"/>
      <c r="S5513" s="931"/>
      <c r="W5513" s="932"/>
    </row>
    <row r="5514" spans="1:23" s="563" customFormat="1" ht="15" customHeight="1" x14ac:dyDescent="0.25">
      <c r="A5514" s="934"/>
      <c r="B5514" s="929"/>
      <c r="C5514" s="935"/>
      <c r="D5514" s="530"/>
      <c r="E5514" s="930"/>
      <c r="F5514" s="934"/>
      <c r="G5514" s="935"/>
      <c r="R5514" s="932"/>
      <c r="S5514" s="931"/>
      <c r="W5514" s="932"/>
    </row>
    <row r="5515" spans="1:23" s="563" customFormat="1" ht="15" customHeight="1" x14ac:dyDescent="0.25">
      <c r="A5515" s="934"/>
      <c r="B5515" s="929"/>
      <c r="C5515" s="935"/>
      <c r="D5515" s="530"/>
      <c r="E5515" s="930"/>
      <c r="F5515" s="934"/>
      <c r="G5515" s="935"/>
      <c r="R5515" s="932"/>
      <c r="S5515" s="931"/>
      <c r="W5515" s="932"/>
    </row>
    <row r="5516" spans="1:23" s="563" customFormat="1" ht="15" customHeight="1" x14ac:dyDescent="0.25">
      <c r="A5516" s="934"/>
      <c r="B5516" s="929"/>
      <c r="C5516" s="935"/>
      <c r="D5516" s="530"/>
      <c r="E5516" s="930"/>
      <c r="F5516" s="934"/>
      <c r="G5516" s="935"/>
      <c r="R5516" s="932"/>
      <c r="S5516" s="931"/>
      <c r="W5516" s="932"/>
    </row>
    <row r="5517" spans="1:23" s="563" customFormat="1" ht="15" customHeight="1" x14ac:dyDescent="0.25">
      <c r="A5517" s="934"/>
      <c r="B5517" s="929"/>
      <c r="C5517" s="935"/>
      <c r="D5517" s="530"/>
      <c r="E5517" s="930"/>
      <c r="F5517" s="934"/>
      <c r="G5517" s="935"/>
      <c r="R5517" s="932"/>
      <c r="S5517" s="931"/>
      <c r="W5517" s="932"/>
    </row>
    <row r="5518" spans="1:23" s="563" customFormat="1" ht="15" customHeight="1" x14ac:dyDescent="0.25">
      <c r="A5518" s="934"/>
      <c r="B5518" s="929"/>
      <c r="C5518" s="935"/>
      <c r="D5518" s="530"/>
      <c r="E5518" s="930"/>
      <c r="F5518" s="934"/>
      <c r="G5518" s="935"/>
      <c r="R5518" s="932"/>
      <c r="S5518" s="931"/>
      <c r="W5518" s="932"/>
    </row>
    <row r="5519" spans="1:23" s="563" customFormat="1" ht="15" customHeight="1" x14ac:dyDescent="0.25">
      <c r="A5519" s="934"/>
      <c r="B5519" s="929"/>
      <c r="C5519" s="935"/>
      <c r="D5519" s="530"/>
      <c r="E5519" s="930"/>
      <c r="F5519" s="934"/>
      <c r="G5519" s="935"/>
      <c r="R5519" s="932"/>
      <c r="S5519" s="931"/>
      <c r="W5519" s="932"/>
    </row>
    <row r="5520" spans="1:23" s="563" customFormat="1" ht="15" customHeight="1" x14ac:dyDescent="0.25">
      <c r="A5520" s="934"/>
      <c r="B5520" s="929"/>
      <c r="C5520" s="935"/>
      <c r="D5520" s="530"/>
      <c r="E5520" s="930"/>
      <c r="F5520" s="934"/>
      <c r="G5520" s="935"/>
      <c r="R5520" s="932"/>
      <c r="S5520" s="931"/>
      <c r="W5520" s="932"/>
    </row>
    <row r="5521" spans="1:23" s="563" customFormat="1" ht="15" customHeight="1" x14ac:dyDescent="0.25">
      <c r="A5521" s="934"/>
      <c r="B5521" s="929"/>
      <c r="C5521" s="935"/>
      <c r="D5521" s="530"/>
      <c r="E5521" s="930"/>
      <c r="F5521" s="934"/>
      <c r="G5521" s="935"/>
      <c r="R5521" s="932"/>
      <c r="S5521" s="931"/>
      <c r="W5521" s="932"/>
    </row>
    <row r="5522" spans="1:23" s="563" customFormat="1" ht="15" customHeight="1" x14ac:dyDescent="0.25">
      <c r="A5522" s="934"/>
      <c r="B5522" s="929"/>
      <c r="C5522" s="935"/>
      <c r="D5522" s="530"/>
      <c r="E5522" s="930"/>
      <c r="F5522" s="934"/>
      <c r="G5522" s="935"/>
      <c r="R5522" s="932"/>
      <c r="S5522" s="931"/>
      <c r="W5522" s="932"/>
    </row>
    <row r="5523" spans="1:23" s="563" customFormat="1" ht="15" customHeight="1" x14ac:dyDescent="0.25">
      <c r="A5523" s="934"/>
      <c r="B5523" s="929"/>
      <c r="C5523" s="935"/>
      <c r="D5523" s="530"/>
      <c r="E5523" s="930"/>
      <c r="F5523" s="934"/>
      <c r="G5523" s="935"/>
      <c r="R5523" s="932"/>
      <c r="S5523" s="931"/>
      <c r="W5523" s="932"/>
    </row>
    <row r="5524" spans="1:23" s="563" customFormat="1" ht="15" customHeight="1" x14ac:dyDescent="0.25">
      <c r="A5524" s="934"/>
      <c r="B5524" s="929"/>
      <c r="C5524" s="935"/>
      <c r="D5524" s="530"/>
      <c r="E5524" s="930"/>
      <c r="F5524" s="934"/>
      <c r="G5524" s="935"/>
      <c r="R5524" s="932"/>
      <c r="S5524" s="931"/>
      <c r="W5524" s="932"/>
    </row>
    <row r="5525" spans="1:23" s="563" customFormat="1" ht="15" customHeight="1" x14ac:dyDescent="0.25">
      <c r="A5525" s="934"/>
      <c r="B5525" s="929"/>
      <c r="C5525" s="935"/>
      <c r="D5525" s="530"/>
      <c r="E5525" s="930"/>
      <c r="F5525" s="934"/>
      <c r="G5525" s="935"/>
      <c r="R5525" s="932"/>
      <c r="S5525" s="931"/>
      <c r="W5525" s="932"/>
    </row>
    <row r="5526" spans="1:23" s="563" customFormat="1" ht="15" customHeight="1" x14ac:dyDescent="0.25">
      <c r="A5526" s="934"/>
      <c r="B5526" s="929"/>
      <c r="C5526" s="935"/>
      <c r="D5526" s="530"/>
      <c r="E5526" s="930"/>
      <c r="F5526" s="934"/>
      <c r="G5526" s="935"/>
      <c r="R5526" s="932"/>
      <c r="S5526" s="931"/>
      <c r="W5526" s="932"/>
    </row>
    <row r="5527" spans="1:23" s="563" customFormat="1" ht="15" customHeight="1" x14ac:dyDescent="0.25">
      <c r="A5527" s="934"/>
      <c r="B5527" s="929"/>
      <c r="C5527" s="935"/>
      <c r="D5527" s="530"/>
      <c r="E5527" s="930"/>
      <c r="F5527" s="934"/>
      <c r="G5527" s="935"/>
      <c r="R5527" s="932"/>
      <c r="S5527" s="931"/>
      <c r="W5527" s="932"/>
    </row>
    <row r="5528" spans="1:23" s="563" customFormat="1" ht="15" customHeight="1" x14ac:dyDescent="0.25">
      <c r="A5528" s="934"/>
      <c r="B5528" s="929"/>
      <c r="C5528" s="935"/>
      <c r="D5528" s="530"/>
      <c r="E5528" s="930"/>
      <c r="F5528" s="934"/>
      <c r="G5528" s="935"/>
      <c r="R5528" s="932"/>
      <c r="S5528" s="931"/>
      <c r="W5528" s="932"/>
    </row>
    <row r="5529" spans="1:23" s="563" customFormat="1" ht="15" customHeight="1" x14ac:dyDescent="0.25">
      <c r="A5529" s="934"/>
      <c r="B5529" s="929"/>
      <c r="C5529" s="935"/>
      <c r="D5529" s="530"/>
      <c r="E5529" s="930"/>
      <c r="F5529" s="934"/>
      <c r="G5529" s="935"/>
      <c r="R5529" s="932"/>
      <c r="S5529" s="931"/>
      <c r="W5529" s="932"/>
    </row>
    <row r="5530" spans="1:23" s="563" customFormat="1" ht="15" customHeight="1" x14ac:dyDescent="0.25">
      <c r="A5530" s="934"/>
      <c r="B5530" s="929"/>
      <c r="C5530" s="935"/>
      <c r="D5530" s="530"/>
      <c r="E5530" s="930"/>
      <c r="F5530" s="934"/>
      <c r="G5530" s="935"/>
      <c r="R5530" s="932"/>
      <c r="S5530" s="931"/>
      <c r="W5530" s="932"/>
    </row>
    <row r="5531" spans="1:23" s="563" customFormat="1" ht="15" customHeight="1" x14ac:dyDescent="0.25">
      <c r="A5531" s="934"/>
      <c r="B5531" s="929"/>
      <c r="C5531" s="935"/>
      <c r="D5531" s="530"/>
      <c r="E5531" s="930"/>
      <c r="F5531" s="934"/>
      <c r="G5531" s="935"/>
      <c r="R5531" s="932"/>
      <c r="S5531" s="931"/>
      <c r="W5531" s="932"/>
    </row>
    <row r="5532" spans="1:23" s="563" customFormat="1" ht="15" customHeight="1" x14ac:dyDescent="0.25">
      <c r="A5532" s="934"/>
      <c r="B5532" s="929"/>
      <c r="C5532" s="935"/>
      <c r="D5532" s="530"/>
      <c r="E5532" s="930"/>
      <c r="F5532" s="934"/>
      <c r="G5532" s="935"/>
      <c r="R5532" s="932"/>
      <c r="S5532" s="931"/>
      <c r="W5532" s="932"/>
    </row>
    <row r="5533" spans="1:23" s="563" customFormat="1" ht="15" customHeight="1" x14ac:dyDescent="0.25">
      <c r="A5533" s="934"/>
      <c r="B5533" s="929"/>
      <c r="C5533" s="935"/>
      <c r="D5533" s="530"/>
      <c r="E5533" s="930"/>
      <c r="F5533" s="934"/>
      <c r="G5533" s="935"/>
      <c r="R5533" s="932"/>
      <c r="S5533" s="931"/>
      <c r="W5533" s="932"/>
    </row>
    <row r="5534" spans="1:23" s="563" customFormat="1" ht="15" customHeight="1" x14ac:dyDescent="0.25">
      <c r="A5534" s="934"/>
      <c r="B5534" s="929"/>
      <c r="C5534" s="935"/>
      <c r="D5534" s="530"/>
      <c r="E5534" s="930"/>
      <c r="F5534" s="934"/>
      <c r="G5534" s="935"/>
      <c r="R5534" s="932"/>
      <c r="S5534" s="931"/>
      <c r="W5534" s="932"/>
    </row>
    <row r="5535" spans="1:23" s="563" customFormat="1" ht="15" customHeight="1" x14ac:dyDescent="0.25">
      <c r="A5535" s="934"/>
      <c r="B5535" s="929"/>
      <c r="C5535" s="935"/>
      <c r="D5535" s="530"/>
      <c r="E5535" s="930"/>
      <c r="F5535" s="934"/>
      <c r="G5535" s="935"/>
      <c r="R5535" s="932"/>
      <c r="S5535" s="931"/>
      <c r="W5535" s="932"/>
    </row>
    <row r="5536" spans="1:23" s="563" customFormat="1" ht="15" customHeight="1" x14ac:dyDescent="0.25">
      <c r="A5536" s="934"/>
      <c r="B5536" s="929"/>
      <c r="C5536" s="935"/>
      <c r="D5536" s="530"/>
      <c r="E5536" s="930"/>
      <c r="F5536" s="934"/>
      <c r="G5536" s="935"/>
      <c r="R5536" s="932"/>
      <c r="S5536" s="931"/>
      <c r="W5536" s="932"/>
    </row>
    <row r="5537" spans="1:23" s="563" customFormat="1" ht="15" customHeight="1" x14ac:dyDescent="0.25">
      <c r="A5537" s="934"/>
      <c r="B5537" s="929"/>
      <c r="C5537" s="935"/>
      <c r="D5537" s="530"/>
      <c r="E5537" s="930"/>
      <c r="F5537" s="934"/>
      <c r="G5537" s="935"/>
      <c r="R5537" s="932"/>
      <c r="S5537" s="931"/>
      <c r="W5537" s="932"/>
    </row>
    <row r="5538" spans="1:23" s="563" customFormat="1" ht="15" customHeight="1" x14ac:dyDescent="0.25">
      <c r="A5538" s="934"/>
      <c r="B5538" s="929"/>
      <c r="C5538" s="935"/>
      <c r="D5538" s="530"/>
      <c r="E5538" s="930"/>
      <c r="F5538" s="934"/>
      <c r="G5538" s="935"/>
      <c r="R5538" s="932"/>
      <c r="S5538" s="931"/>
      <c r="W5538" s="932"/>
    </row>
    <row r="5539" spans="1:23" s="563" customFormat="1" ht="15" customHeight="1" x14ac:dyDescent="0.25">
      <c r="A5539" s="934"/>
      <c r="B5539" s="929"/>
      <c r="C5539" s="935"/>
      <c r="D5539" s="530"/>
      <c r="E5539" s="930"/>
      <c r="F5539" s="934"/>
      <c r="G5539" s="935"/>
      <c r="R5539" s="932"/>
      <c r="S5539" s="931"/>
      <c r="W5539" s="932"/>
    </row>
    <row r="5540" spans="1:23" s="563" customFormat="1" ht="15" customHeight="1" x14ac:dyDescent="0.25">
      <c r="A5540" s="934"/>
      <c r="B5540" s="929"/>
      <c r="C5540" s="935"/>
      <c r="D5540" s="530"/>
      <c r="E5540" s="930"/>
      <c r="F5540" s="934"/>
      <c r="G5540" s="935"/>
      <c r="R5540" s="932"/>
      <c r="S5540" s="931"/>
      <c r="W5540" s="932"/>
    </row>
    <row r="5541" spans="1:23" s="563" customFormat="1" ht="15" customHeight="1" x14ac:dyDescent="0.25">
      <c r="A5541" s="934"/>
      <c r="B5541" s="929"/>
      <c r="C5541" s="935"/>
      <c r="D5541" s="530"/>
      <c r="E5541" s="930"/>
      <c r="F5541" s="934"/>
      <c r="G5541" s="935"/>
      <c r="R5541" s="932"/>
      <c r="S5541" s="931"/>
      <c r="W5541" s="932"/>
    </row>
    <row r="5542" spans="1:23" s="563" customFormat="1" ht="15" customHeight="1" x14ac:dyDescent="0.25">
      <c r="A5542" s="934"/>
      <c r="B5542" s="929"/>
      <c r="C5542" s="935"/>
      <c r="D5542" s="530"/>
      <c r="E5542" s="930"/>
      <c r="F5542" s="934"/>
      <c r="G5542" s="935"/>
      <c r="R5542" s="932"/>
      <c r="S5542" s="931"/>
      <c r="W5542" s="932"/>
    </row>
    <row r="5543" spans="1:23" s="563" customFormat="1" ht="15" customHeight="1" x14ac:dyDescent="0.25">
      <c r="A5543" s="934"/>
      <c r="B5543" s="929"/>
      <c r="C5543" s="935"/>
      <c r="D5543" s="530"/>
      <c r="E5543" s="930"/>
      <c r="F5543" s="934"/>
      <c r="G5543" s="935"/>
      <c r="R5543" s="932"/>
      <c r="S5543" s="931"/>
      <c r="W5543" s="932"/>
    </row>
    <row r="5544" spans="1:23" s="563" customFormat="1" ht="15" customHeight="1" x14ac:dyDescent="0.25">
      <c r="A5544" s="934"/>
      <c r="B5544" s="929"/>
      <c r="C5544" s="935"/>
      <c r="D5544" s="530"/>
      <c r="E5544" s="930"/>
      <c r="F5544" s="934"/>
      <c r="G5544" s="935"/>
      <c r="R5544" s="932"/>
      <c r="S5544" s="931"/>
      <c r="W5544" s="932"/>
    </row>
    <row r="5545" spans="1:23" s="563" customFormat="1" ht="15" customHeight="1" x14ac:dyDescent="0.25">
      <c r="A5545" s="934"/>
      <c r="B5545" s="929"/>
      <c r="C5545" s="935"/>
      <c r="D5545" s="530"/>
      <c r="E5545" s="930"/>
      <c r="F5545" s="934"/>
      <c r="G5545" s="935"/>
      <c r="R5545" s="932"/>
      <c r="S5545" s="931"/>
      <c r="W5545" s="932"/>
    </row>
    <row r="5546" spans="1:23" s="563" customFormat="1" ht="15" customHeight="1" x14ac:dyDescent="0.25">
      <c r="A5546" s="934"/>
      <c r="B5546" s="929"/>
      <c r="C5546" s="935"/>
      <c r="D5546" s="530"/>
      <c r="E5546" s="930"/>
      <c r="F5546" s="934"/>
      <c r="G5546" s="935"/>
      <c r="R5546" s="932"/>
      <c r="S5546" s="931"/>
      <c r="W5546" s="932"/>
    </row>
    <row r="5547" spans="1:23" s="563" customFormat="1" ht="15" customHeight="1" x14ac:dyDescent="0.25">
      <c r="A5547" s="934"/>
      <c r="B5547" s="929"/>
      <c r="C5547" s="935"/>
      <c r="D5547" s="530"/>
      <c r="E5547" s="930"/>
      <c r="F5547" s="934"/>
      <c r="G5547" s="935"/>
      <c r="R5547" s="932"/>
      <c r="S5547" s="931"/>
      <c r="W5547" s="932"/>
    </row>
    <row r="5548" spans="1:23" s="563" customFormat="1" ht="15" customHeight="1" x14ac:dyDescent="0.25">
      <c r="A5548" s="934"/>
      <c r="B5548" s="929"/>
      <c r="C5548" s="935"/>
      <c r="D5548" s="530"/>
      <c r="E5548" s="930"/>
      <c r="F5548" s="934"/>
      <c r="G5548" s="935"/>
      <c r="R5548" s="932"/>
      <c r="S5548" s="931"/>
      <c r="W5548" s="932"/>
    </row>
    <row r="5549" spans="1:23" s="563" customFormat="1" ht="15" customHeight="1" x14ac:dyDescent="0.25">
      <c r="A5549" s="934"/>
      <c r="B5549" s="929"/>
      <c r="C5549" s="935"/>
      <c r="D5549" s="530"/>
      <c r="E5549" s="930"/>
      <c r="F5549" s="934"/>
      <c r="G5549" s="935"/>
      <c r="R5549" s="932"/>
      <c r="S5549" s="931"/>
      <c r="W5549" s="932"/>
    </row>
    <row r="5550" spans="1:23" s="563" customFormat="1" ht="15" customHeight="1" x14ac:dyDescent="0.25">
      <c r="A5550" s="934"/>
      <c r="B5550" s="929"/>
      <c r="C5550" s="935"/>
      <c r="D5550" s="530"/>
      <c r="E5550" s="930"/>
      <c r="F5550" s="934"/>
      <c r="G5550" s="935"/>
      <c r="R5550" s="932"/>
      <c r="S5550" s="931"/>
      <c r="W5550" s="932"/>
    </row>
    <row r="5551" spans="1:23" s="563" customFormat="1" ht="15" customHeight="1" x14ac:dyDescent="0.25">
      <c r="A5551" s="934"/>
      <c r="B5551" s="929"/>
      <c r="C5551" s="935"/>
      <c r="D5551" s="530"/>
      <c r="E5551" s="930"/>
      <c r="F5551" s="934"/>
      <c r="G5551" s="935"/>
      <c r="R5551" s="932"/>
      <c r="S5551" s="931"/>
      <c r="W5551" s="932"/>
    </row>
    <row r="5552" spans="1:23" s="563" customFormat="1" ht="15" customHeight="1" x14ac:dyDescent="0.25">
      <c r="A5552" s="934"/>
      <c r="B5552" s="929"/>
      <c r="C5552" s="935"/>
      <c r="D5552" s="530"/>
      <c r="E5552" s="930"/>
      <c r="F5552" s="934"/>
      <c r="G5552" s="935"/>
      <c r="R5552" s="932"/>
      <c r="S5552" s="931"/>
      <c r="W5552" s="932"/>
    </row>
    <row r="5553" spans="1:23" s="563" customFormat="1" ht="15" customHeight="1" x14ac:dyDescent="0.25">
      <c r="A5553" s="934"/>
      <c r="B5553" s="929"/>
      <c r="C5553" s="935"/>
      <c r="D5553" s="530"/>
      <c r="E5553" s="930"/>
      <c r="F5553" s="934"/>
      <c r="G5553" s="935"/>
      <c r="R5553" s="932"/>
      <c r="S5553" s="931"/>
      <c r="W5553" s="932"/>
    </row>
    <row r="5554" spans="1:23" s="563" customFormat="1" ht="15" customHeight="1" x14ac:dyDescent="0.25">
      <c r="A5554" s="934"/>
      <c r="B5554" s="929"/>
      <c r="C5554" s="935"/>
      <c r="D5554" s="530"/>
      <c r="E5554" s="930"/>
      <c r="F5554" s="934"/>
      <c r="G5554" s="935"/>
      <c r="R5554" s="932"/>
      <c r="S5554" s="931"/>
      <c r="W5554" s="932"/>
    </row>
    <row r="5555" spans="1:23" s="563" customFormat="1" ht="15" customHeight="1" x14ac:dyDescent="0.25">
      <c r="A5555" s="934"/>
      <c r="B5555" s="929"/>
      <c r="C5555" s="935"/>
      <c r="D5555" s="530"/>
      <c r="E5555" s="930"/>
      <c r="F5555" s="934"/>
      <c r="G5555" s="935"/>
      <c r="R5555" s="932"/>
      <c r="S5555" s="931"/>
      <c r="W5555" s="932"/>
    </row>
    <row r="5556" spans="1:23" s="563" customFormat="1" ht="15" customHeight="1" x14ac:dyDescent="0.25">
      <c r="A5556" s="934"/>
      <c r="B5556" s="929"/>
      <c r="C5556" s="935"/>
      <c r="D5556" s="530"/>
      <c r="E5556" s="930"/>
      <c r="F5556" s="934"/>
      <c r="G5556" s="935"/>
      <c r="R5556" s="932"/>
      <c r="S5556" s="931"/>
      <c r="W5556" s="932"/>
    </row>
    <row r="5557" spans="1:23" s="563" customFormat="1" ht="15" customHeight="1" x14ac:dyDescent="0.25">
      <c r="A5557" s="934"/>
      <c r="B5557" s="929"/>
      <c r="C5557" s="935"/>
      <c r="D5557" s="530"/>
      <c r="E5557" s="930"/>
      <c r="F5557" s="934"/>
      <c r="G5557" s="935"/>
      <c r="R5557" s="932"/>
      <c r="S5557" s="931"/>
      <c r="W5557" s="932"/>
    </row>
    <row r="5558" spans="1:23" s="563" customFormat="1" ht="15" customHeight="1" x14ac:dyDescent="0.25">
      <c r="A5558" s="934"/>
      <c r="B5558" s="929"/>
      <c r="C5558" s="935"/>
      <c r="D5558" s="530"/>
      <c r="E5558" s="930"/>
      <c r="F5558" s="934"/>
      <c r="G5558" s="935"/>
      <c r="R5558" s="932"/>
      <c r="S5558" s="931"/>
      <c r="W5558" s="932"/>
    </row>
    <row r="5559" spans="1:23" s="563" customFormat="1" ht="15" customHeight="1" x14ac:dyDescent="0.25">
      <c r="A5559" s="934"/>
      <c r="B5559" s="929"/>
      <c r="C5559" s="935"/>
      <c r="D5559" s="530"/>
      <c r="E5559" s="930"/>
      <c r="F5559" s="934"/>
      <c r="G5559" s="935"/>
      <c r="R5559" s="932"/>
      <c r="S5559" s="931"/>
      <c r="W5559" s="932"/>
    </row>
    <row r="5560" spans="1:23" s="563" customFormat="1" ht="15" customHeight="1" x14ac:dyDescent="0.25">
      <c r="A5560" s="934"/>
      <c r="B5560" s="929"/>
      <c r="C5560" s="935"/>
      <c r="D5560" s="530"/>
      <c r="E5560" s="930"/>
      <c r="F5560" s="934"/>
      <c r="G5560" s="935"/>
      <c r="R5560" s="932"/>
      <c r="S5560" s="931"/>
      <c r="W5560" s="932"/>
    </row>
    <row r="5561" spans="1:23" s="563" customFormat="1" ht="15" customHeight="1" x14ac:dyDescent="0.25">
      <c r="A5561" s="934"/>
      <c r="B5561" s="929"/>
      <c r="C5561" s="935"/>
      <c r="D5561" s="530"/>
      <c r="E5561" s="930"/>
      <c r="F5561" s="934"/>
      <c r="G5561" s="935"/>
      <c r="R5561" s="932"/>
      <c r="S5561" s="931"/>
      <c r="W5561" s="932"/>
    </row>
    <row r="5562" spans="1:23" s="563" customFormat="1" ht="15" customHeight="1" x14ac:dyDescent="0.25">
      <c r="A5562" s="934"/>
      <c r="B5562" s="929"/>
      <c r="C5562" s="935"/>
      <c r="D5562" s="530"/>
      <c r="E5562" s="930"/>
      <c r="F5562" s="934"/>
      <c r="G5562" s="935"/>
      <c r="R5562" s="932"/>
      <c r="S5562" s="931"/>
      <c r="W5562" s="932"/>
    </row>
    <row r="5563" spans="1:23" s="563" customFormat="1" ht="15" customHeight="1" x14ac:dyDescent="0.25">
      <c r="A5563" s="934"/>
      <c r="B5563" s="929"/>
      <c r="C5563" s="935"/>
      <c r="D5563" s="530"/>
      <c r="E5563" s="930"/>
      <c r="F5563" s="934"/>
      <c r="G5563" s="935"/>
      <c r="R5563" s="932"/>
      <c r="S5563" s="931"/>
      <c r="W5563" s="932"/>
    </row>
    <row r="5564" spans="1:23" s="563" customFormat="1" ht="15" customHeight="1" x14ac:dyDescent="0.25">
      <c r="A5564" s="934"/>
      <c r="B5564" s="929"/>
      <c r="C5564" s="935"/>
      <c r="D5564" s="530"/>
      <c r="E5564" s="930"/>
      <c r="F5564" s="934"/>
      <c r="G5564" s="935"/>
      <c r="R5564" s="932"/>
      <c r="S5564" s="931"/>
      <c r="W5564" s="932"/>
    </row>
    <row r="5565" spans="1:23" s="563" customFormat="1" ht="15" customHeight="1" x14ac:dyDescent="0.25">
      <c r="A5565" s="934"/>
      <c r="B5565" s="929"/>
      <c r="C5565" s="935"/>
      <c r="D5565" s="530"/>
      <c r="E5565" s="930"/>
      <c r="F5565" s="934"/>
      <c r="G5565" s="935"/>
      <c r="R5565" s="932"/>
      <c r="S5565" s="931"/>
      <c r="W5565" s="932"/>
    </row>
    <row r="5566" spans="1:23" s="563" customFormat="1" ht="15" customHeight="1" x14ac:dyDescent="0.25">
      <c r="A5566" s="934"/>
      <c r="B5566" s="929"/>
      <c r="C5566" s="935"/>
      <c r="D5566" s="530"/>
      <c r="E5566" s="930"/>
      <c r="F5566" s="934"/>
      <c r="G5566" s="935"/>
      <c r="R5566" s="932"/>
      <c r="S5566" s="931"/>
      <c r="W5566" s="932"/>
    </row>
    <row r="5567" spans="1:23" s="563" customFormat="1" ht="15" customHeight="1" x14ac:dyDescent="0.25">
      <c r="A5567" s="934"/>
      <c r="B5567" s="929"/>
      <c r="C5567" s="935"/>
      <c r="D5567" s="530"/>
      <c r="E5567" s="930"/>
      <c r="F5567" s="934"/>
      <c r="G5567" s="935"/>
      <c r="R5567" s="932"/>
      <c r="S5567" s="931"/>
      <c r="W5567" s="932"/>
    </row>
    <row r="5568" spans="1:23" s="563" customFormat="1" ht="15" customHeight="1" x14ac:dyDescent="0.25">
      <c r="A5568" s="934"/>
      <c r="B5568" s="929"/>
      <c r="C5568" s="935"/>
      <c r="D5568" s="530"/>
      <c r="E5568" s="930"/>
      <c r="F5568" s="934"/>
      <c r="G5568" s="935"/>
      <c r="R5568" s="932"/>
      <c r="S5568" s="931"/>
      <c r="W5568" s="932"/>
    </row>
    <row r="5569" spans="1:23" s="563" customFormat="1" ht="15" customHeight="1" x14ac:dyDescent="0.25">
      <c r="A5569" s="934"/>
      <c r="B5569" s="929"/>
      <c r="C5569" s="935"/>
      <c r="D5569" s="530"/>
      <c r="E5569" s="930"/>
      <c r="F5569" s="934"/>
      <c r="G5569" s="935"/>
      <c r="R5569" s="932"/>
      <c r="S5569" s="931"/>
      <c r="W5569" s="932"/>
    </row>
    <row r="5570" spans="1:23" s="563" customFormat="1" ht="15" customHeight="1" x14ac:dyDescent="0.25">
      <c r="A5570" s="934"/>
      <c r="B5570" s="929"/>
      <c r="C5570" s="935"/>
      <c r="D5570" s="530"/>
      <c r="E5570" s="930"/>
      <c r="F5570" s="934"/>
      <c r="G5570" s="935"/>
      <c r="R5570" s="932"/>
      <c r="S5570" s="931"/>
      <c r="W5570" s="932"/>
    </row>
    <row r="5571" spans="1:23" s="563" customFormat="1" ht="15" customHeight="1" x14ac:dyDescent="0.25">
      <c r="A5571" s="934"/>
      <c r="B5571" s="929"/>
      <c r="C5571" s="935"/>
      <c r="D5571" s="530"/>
      <c r="E5571" s="930"/>
      <c r="F5571" s="934"/>
      <c r="G5571" s="935"/>
      <c r="R5571" s="932"/>
      <c r="S5571" s="931"/>
      <c r="W5571" s="932"/>
    </row>
    <row r="5572" spans="1:23" s="563" customFormat="1" ht="15" customHeight="1" x14ac:dyDescent="0.25">
      <c r="A5572" s="934"/>
      <c r="B5572" s="929"/>
      <c r="C5572" s="935"/>
      <c r="D5572" s="530"/>
      <c r="E5572" s="930"/>
      <c r="F5572" s="934"/>
      <c r="G5572" s="935"/>
      <c r="R5572" s="932"/>
      <c r="S5572" s="931"/>
      <c r="W5572" s="932"/>
    </row>
    <row r="5573" spans="1:23" s="563" customFormat="1" ht="15" customHeight="1" x14ac:dyDescent="0.25">
      <c r="A5573" s="934"/>
      <c r="B5573" s="929"/>
      <c r="C5573" s="935"/>
      <c r="D5573" s="530"/>
      <c r="E5573" s="930"/>
      <c r="F5573" s="934"/>
      <c r="G5573" s="935"/>
      <c r="R5573" s="932"/>
      <c r="S5573" s="931"/>
      <c r="W5573" s="932"/>
    </row>
    <row r="5574" spans="1:23" s="563" customFormat="1" ht="15" customHeight="1" x14ac:dyDescent="0.25">
      <c r="A5574" s="934"/>
      <c r="B5574" s="929"/>
      <c r="C5574" s="935"/>
      <c r="D5574" s="530"/>
      <c r="E5574" s="930"/>
      <c r="F5574" s="934"/>
      <c r="G5574" s="935"/>
      <c r="R5574" s="932"/>
      <c r="S5574" s="931"/>
      <c r="W5574" s="932"/>
    </row>
    <row r="5575" spans="1:23" s="563" customFormat="1" ht="15" customHeight="1" x14ac:dyDescent="0.25">
      <c r="A5575" s="934"/>
      <c r="B5575" s="929"/>
      <c r="C5575" s="935"/>
      <c r="D5575" s="530"/>
      <c r="E5575" s="930"/>
      <c r="F5575" s="934"/>
      <c r="G5575" s="935"/>
      <c r="R5575" s="932"/>
      <c r="S5575" s="931"/>
      <c r="W5575" s="932"/>
    </row>
    <row r="5576" spans="1:23" s="563" customFormat="1" ht="15" customHeight="1" x14ac:dyDescent="0.25">
      <c r="A5576" s="934"/>
      <c r="B5576" s="929"/>
      <c r="C5576" s="935"/>
      <c r="D5576" s="530"/>
      <c r="E5576" s="930"/>
      <c r="F5576" s="934"/>
      <c r="G5576" s="935"/>
      <c r="R5576" s="932"/>
      <c r="S5576" s="931"/>
      <c r="W5576" s="932"/>
    </row>
    <row r="5577" spans="1:23" s="563" customFormat="1" ht="15" customHeight="1" x14ac:dyDescent="0.25">
      <c r="A5577" s="934"/>
      <c r="B5577" s="929"/>
      <c r="C5577" s="935"/>
      <c r="D5577" s="530"/>
      <c r="E5577" s="930"/>
      <c r="F5577" s="934"/>
      <c r="G5577" s="935"/>
      <c r="R5577" s="932"/>
      <c r="S5577" s="931"/>
      <c r="W5577" s="932"/>
    </row>
    <row r="5578" spans="1:23" s="563" customFormat="1" ht="15" customHeight="1" x14ac:dyDescent="0.25">
      <c r="A5578" s="934"/>
      <c r="B5578" s="929"/>
      <c r="C5578" s="935"/>
      <c r="D5578" s="530"/>
      <c r="E5578" s="930"/>
      <c r="F5578" s="934"/>
      <c r="G5578" s="935"/>
      <c r="R5578" s="932"/>
      <c r="S5578" s="931"/>
      <c r="W5578" s="932"/>
    </row>
    <row r="5579" spans="1:23" s="563" customFormat="1" ht="15" customHeight="1" x14ac:dyDescent="0.25">
      <c r="A5579" s="934"/>
      <c r="B5579" s="929"/>
      <c r="C5579" s="935"/>
      <c r="D5579" s="530"/>
      <c r="E5579" s="930"/>
      <c r="F5579" s="934"/>
      <c r="G5579" s="935"/>
      <c r="R5579" s="932"/>
      <c r="S5579" s="931"/>
      <c r="W5579" s="932"/>
    </row>
    <row r="5580" spans="1:23" s="563" customFormat="1" ht="15" customHeight="1" x14ac:dyDescent="0.25">
      <c r="A5580" s="934"/>
      <c r="B5580" s="929"/>
      <c r="C5580" s="935"/>
      <c r="D5580" s="530"/>
      <c r="E5580" s="930"/>
      <c r="F5580" s="934"/>
      <c r="G5580" s="935"/>
      <c r="R5580" s="932"/>
      <c r="S5580" s="931"/>
      <c r="W5580" s="932"/>
    </row>
    <row r="5581" spans="1:23" s="563" customFormat="1" ht="15" customHeight="1" x14ac:dyDescent="0.25">
      <c r="A5581" s="934"/>
      <c r="B5581" s="929"/>
      <c r="C5581" s="935"/>
      <c r="D5581" s="530"/>
      <c r="E5581" s="930"/>
      <c r="F5581" s="934"/>
      <c r="G5581" s="935"/>
      <c r="R5581" s="932"/>
      <c r="S5581" s="931"/>
      <c r="W5581" s="932"/>
    </row>
    <row r="5582" spans="1:23" s="563" customFormat="1" ht="15" customHeight="1" x14ac:dyDescent="0.25">
      <c r="A5582" s="934"/>
      <c r="B5582" s="929"/>
      <c r="C5582" s="935"/>
      <c r="D5582" s="530"/>
      <c r="E5582" s="930"/>
      <c r="F5582" s="934"/>
      <c r="G5582" s="935"/>
      <c r="R5582" s="932"/>
      <c r="S5582" s="931"/>
      <c r="W5582" s="932"/>
    </row>
    <row r="5583" spans="1:23" s="563" customFormat="1" ht="15" customHeight="1" x14ac:dyDescent="0.25">
      <c r="A5583" s="934"/>
      <c r="B5583" s="929"/>
      <c r="C5583" s="935"/>
      <c r="D5583" s="530"/>
      <c r="E5583" s="930"/>
      <c r="F5583" s="934"/>
      <c r="G5583" s="935"/>
      <c r="R5583" s="932"/>
      <c r="S5583" s="931"/>
      <c r="W5583" s="932"/>
    </row>
    <row r="5584" spans="1:23" s="563" customFormat="1" ht="15" customHeight="1" x14ac:dyDescent="0.25">
      <c r="A5584" s="934"/>
      <c r="B5584" s="929"/>
      <c r="C5584" s="935"/>
      <c r="D5584" s="530"/>
      <c r="E5584" s="930"/>
      <c r="F5584" s="934"/>
      <c r="G5584" s="935"/>
      <c r="R5584" s="932"/>
      <c r="S5584" s="931"/>
      <c r="W5584" s="932"/>
    </row>
    <row r="5585" spans="1:23" s="563" customFormat="1" ht="15" customHeight="1" x14ac:dyDescent="0.25">
      <c r="A5585" s="934"/>
      <c r="B5585" s="929"/>
      <c r="C5585" s="935"/>
      <c r="D5585" s="530"/>
      <c r="E5585" s="930"/>
      <c r="F5585" s="934"/>
      <c r="G5585" s="935"/>
      <c r="R5585" s="932"/>
      <c r="S5585" s="931"/>
      <c r="W5585" s="932"/>
    </row>
    <row r="5586" spans="1:23" s="563" customFormat="1" ht="15" customHeight="1" x14ac:dyDescent="0.25">
      <c r="A5586" s="934"/>
      <c r="B5586" s="929"/>
      <c r="C5586" s="935"/>
      <c r="D5586" s="530"/>
      <c r="E5586" s="930"/>
      <c r="F5586" s="934"/>
      <c r="G5586" s="935"/>
      <c r="R5586" s="932"/>
      <c r="S5586" s="931"/>
      <c r="W5586" s="932"/>
    </row>
    <row r="5587" spans="1:23" s="563" customFormat="1" ht="15" customHeight="1" x14ac:dyDescent="0.25">
      <c r="A5587" s="934"/>
      <c r="B5587" s="929"/>
      <c r="C5587" s="935"/>
      <c r="D5587" s="530"/>
      <c r="E5587" s="930"/>
      <c r="F5587" s="934"/>
      <c r="G5587" s="935"/>
      <c r="R5587" s="932"/>
      <c r="S5587" s="931"/>
      <c r="W5587" s="932"/>
    </row>
    <row r="5588" spans="1:23" s="563" customFormat="1" ht="15" customHeight="1" x14ac:dyDescent="0.25">
      <c r="A5588" s="934"/>
      <c r="B5588" s="929"/>
      <c r="C5588" s="935"/>
      <c r="D5588" s="530"/>
      <c r="E5588" s="930"/>
      <c r="F5588" s="934"/>
      <c r="G5588" s="935"/>
      <c r="R5588" s="932"/>
      <c r="S5588" s="931"/>
      <c r="W5588" s="932"/>
    </row>
    <row r="5589" spans="1:23" s="563" customFormat="1" ht="15" customHeight="1" x14ac:dyDescent="0.25">
      <c r="A5589" s="934"/>
      <c r="B5589" s="929"/>
      <c r="C5589" s="935"/>
      <c r="D5589" s="530"/>
      <c r="E5589" s="930"/>
      <c r="F5589" s="934"/>
      <c r="G5589" s="935"/>
      <c r="R5589" s="932"/>
      <c r="S5589" s="931"/>
      <c r="W5589" s="932"/>
    </row>
    <row r="5590" spans="1:23" s="563" customFormat="1" ht="15" customHeight="1" x14ac:dyDescent="0.25">
      <c r="A5590" s="934"/>
      <c r="B5590" s="929"/>
      <c r="C5590" s="935"/>
      <c r="D5590" s="530"/>
      <c r="E5590" s="930"/>
      <c r="F5590" s="934"/>
      <c r="G5590" s="935"/>
      <c r="R5590" s="932"/>
      <c r="S5590" s="931"/>
      <c r="W5590" s="932"/>
    </row>
    <row r="5591" spans="1:23" s="563" customFormat="1" ht="15" customHeight="1" x14ac:dyDescent="0.25">
      <c r="A5591" s="934"/>
      <c r="B5591" s="929"/>
      <c r="C5591" s="935"/>
      <c r="D5591" s="530"/>
      <c r="E5591" s="930"/>
      <c r="F5591" s="934"/>
      <c r="G5591" s="935"/>
      <c r="R5591" s="932"/>
      <c r="S5591" s="931"/>
      <c r="W5591" s="932"/>
    </row>
    <row r="5592" spans="1:23" s="563" customFormat="1" ht="15" customHeight="1" x14ac:dyDescent="0.25">
      <c r="A5592" s="934"/>
      <c r="B5592" s="929"/>
      <c r="C5592" s="935"/>
      <c r="D5592" s="530"/>
      <c r="E5592" s="930"/>
      <c r="F5592" s="934"/>
      <c r="G5592" s="935"/>
      <c r="R5592" s="932"/>
      <c r="S5592" s="931"/>
      <c r="W5592" s="932"/>
    </row>
    <row r="5593" spans="1:23" s="563" customFormat="1" ht="15" customHeight="1" x14ac:dyDescent="0.25">
      <c r="A5593" s="934"/>
      <c r="B5593" s="929"/>
      <c r="C5593" s="935"/>
      <c r="D5593" s="530"/>
      <c r="E5593" s="930"/>
      <c r="F5593" s="934"/>
      <c r="G5593" s="935"/>
      <c r="R5593" s="932"/>
      <c r="S5593" s="931"/>
      <c r="W5593" s="932"/>
    </row>
    <row r="5594" spans="1:23" s="563" customFormat="1" ht="15" customHeight="1" x14ac:dyDescent="0.25">
      <c r="A5594" s="934"/>
      <c r="B5594" s="929"/>
      <c r="C5594" s="935"/>
      <c r="D5594" s="530"/>
      <c r="E5594" s="930"/>
      <c r="F5594" s="934"/>
      <c r="G5594" s="935"/>
      <c r="R5594" s="932"/>
      <c r="S5594" s="931"/>
      <c r="W5594" s="932"/>
    </row>
    <row r="5595" spans="1:23" s="563" customFormat="1" ht="15" customHeight="1" x14ac:dyDescent="0.25">
      <c r="A5595" s="934"/>
      <c r="B5595" s="929"/>
      <c r="C5595" s="935"/>
      <c r="D5595" s="530"/>
      <c r="E5595" s="930"/>
      <c r="F5595" s="934"/>
      <c r="G5595" s="935"/>
      <c r="R5595" s="932"/>
      <c r="S5595" s="931"/>
      <c r="W5595" s="932"/>
    </row>
    <row r="5596" spans="1:23" s="563" customFormat="1" ht="15" customHeight="1" x14ac:dyDescent="0.25">
      <c r="A5596" s="934"/>
      <c r="B5596" s="929"/>
      <c r="C5596" s="935"/>
      <c r="D5596" s="530"/>
      <c r="E5596" s="930"/>
      <c r="F5596" s="934"/>
      <c r="G5596" s="935"/>
      <c r="R5596" s="932"/>
      <c r="S5596" s="931"/>
      <c r="W5596" s="932"/>
    </row>
    <row r="5597" spans="1:23" s="563" customFormat="1" ht="15" customHeight="1" x14ac:dyDescent="0.25">
      <c r="A5597" s="934"/>
      <c r="B5597" s="929"/>
      <c r="C5597" s="935"/>
      <c r="D5597" s="530"/>
      <c r="E5597" s="930"/>
      <c r="F5597" s="934"/>
      <c r="G5597" s="935"/>
      <c r="R5597" s="932"/>
      <c r="S5597" s="931"/>
      <c r="W5597" s="932"/>
    </row>
    <row r="5598" spans="1:23" s="563" customFormat="1" ht="15" customHeight="1" x14ac:dyDescent="0.25">
      <c r="A5598" s="934"/>
      <c r="B5598" s="929"/>
      <c r="C5598" s="935"/>
      <c r="D5598" s="530"/>
      <c r="E5598" s="930"/>
      <c r="F5598" s="934"/>
      <c r="G5598" s="935"/>
      <c r="R5598" s="932"/>
      <c r="S5598" s="931"/>
      <c r="W5598" s="932"/>
    </row>
    <row r="5599" spans="1:23" s="563" customFormat="1" ht="15" customHeight="1" x14ac:dyDescent="0.25">
      <c r="A5599" s="934"/>
      <c r="B5599" s="929"/>
      <c r="C5599" s="935"/>
      <c r="D5599" s="530"/>
      <c r="E5599" s="930"/>
      <c r="F5599" s="934"/>
      <c r="G5599" s="935"/>
      <c r="R5599" s="932"/>
      <c r="S5599" s="931"/>
      <c r="W5599" s="932"/>
    </row>
    <row r="5600" spans="1:23" s="563" customFormat="1" ht="15" customHeight="1" x14ac:dyDescent="0.25">
      <c r="A5600" s="934"/>
      <c r="B5600" s="929"/>
      <c r="C5600" s="935"/>
      <c r="D5600" s="530"/>
      <c r="E5600" s="930"/>
      <c r="F5600" s="934"/>
      <c r="G5600" s="935"/>
      <c r="R5600" s="932"/>
      <c r="S5600" s="931"/>
      <c r="W5600" s="932"/>
    </row>
    <row r="5601" spans="1:23" s="563" customFormat="1" ht="15" customHeight="1" x14ac:dyDescent="0.25">
      <c r="A5601" s="934"/>
      <c r="B5601" s="929"/>
      <c r="C5601" s="935"/>
      <c r="D5601" s="530"/>
      <c r="E5601" s="930"/>
      <c r="F5601" s="934"/>
      <c r="G5601" s="935"/>
      <c r="R5601" s="932"/>
      <c r="S5601" s="931"/>
      <c r="W5601" s="932"/>
    </row>
    <row r="5602" spans="1:23" s="563" customFormat="1" ht="15" customHeight="1" x14ac:dyDescent="0.25">
      <c r="A5602" s="934"/>
      <c r="B5602" s="929"/>
      <c r="C5602" s="935"/>
      <c r="D5602" s="530"/>
      <c r="E5602" s="930"/>
      <c r="F5602" s="934"/>
      <c r="G5602" s="935"/>
      <c r="R5602" s="932"/>
      <c r="S5602" s="931"/>
      <c r="W5602" s="932"/>
    </row>
    <row r="5603" spans="1:23" s="563" customFormat="1" ht="15" customHeight="1" x14ac:dyDescent="0.25">
      <c r="A5603" s="934"/>
      <c r="B5603" s="929"/>
      <c r="C5603" s="935"/>
      <c r="D5603" s="530"/>
      <c r="E5603" s="930"/>
      <c r="F5603" s="934"/>
      <c r="G5603" s="935"/>
      <c r="R5603" s="932"/>
      <c r="S5603" s="931"/>
      <c r="W5603" s="932"/>
    </row>
    <row r="5604" spans="1:23" s="563" customFormat="1" ht="15" customHeight="1" x14ac:dyDescent="0.25">
      <c r="A5604" s="934"/>
      <c r="B5604" s="929"/>
      <c r="C5604" s="935"/>
      <c r="D5604" s="530"/>
      <c r="E5604" s="930"/>
      <c r="F5604" s="934"/>
      <c r="G5604" s="935"/>
      <c r="R5604" s="932"/>
      <c r="S5604" s="931"/>
      <c r="W5604" s="932"/>
    </row>
    <row r="5605" spans="1:23" s="563" customFormat="1" ht="15" customHeight="1" x14ac:dyDescent="0.25">
      <c r="A5605" s="934"/>
      <c r="B5605" s="929"/>
      <c r="C5605" s="935"/>
      <c r="D5605" s="530"/>
      <c r="E5605" s="930"/>
      <c r="F5605" s="934"/>
      <c r="G5605" s="935"/>
      <c r="R5605" s="932"/>
      <c r="S5605" s="931"/>
      <c r="W5605" s="932"/>
    </row>
    <row r="5606" spans="1:23" s="563" customFormat="1" ht="15" customHeight="1" x14ac:dyDescent="0.25">
      <c r="A5606" s="934"/>
      <c r="B5606" s="929"/>
      <c r="C5606" s="935"/>
      <c r="D5606" s="530"/>
      <c r="E5606" s="930"/>
      <c r="F5606" s="934"/>
      <c r="G5606" s="935"/>
      <c r="R5606" s="932"/>
      <c r="S5606" s="931"/>
      <c r="W5606" s="932"/>
    </row>
    <row r="5607" spans="1:23" s="563" customFormat="1" ht="15" customHeight="1" x14ac:dyDescent="0.25">
      <c r="A5607" s="934"/>
      <c r="B5607" s="929"/>
      <c r="C5607" s="935"/>
      <c r="D5607" s="530"/>
      <c r="E5607" s="930"/>
      <c r="F5607" s="934"/>
      <c r="G5607" s="935"/>
      <c r="R5607" s="932"/>
      <c r="S5607" s="931"/>
      <c r="W5607" s="932"/>
    </row>
    <row r="5608" spans="1:23" s="563" customFormat="1" ht="15" customHeight="1" x14ac:dyDescent="0.25">
      <c r="A5608" s="934"/>
      <c r="B5608" s="929"/>
      <c r="C5608" s="935"/>
      <c r="D5608" s="530"/>
      <c r="E5608" s="930"/>
      <c r="F5608" s="934"/>
      <c r="G5608" s="935"/>
      <c r="R5608" s="932"/>
      <c r="S5608" s="931"/>
      <c r="W5608" s="932"/>
    </row>
    <row r="5609" spans="1:23" s="563" customFormat="1" ht="15" customHeight="1" x14ac:dyDescent="0.25">
      <c r="A5609" s="934"/>
      <c r="B5609" s="929"/>
      <c r="C5609" s="935"/>
      <c r="D5609" s="530"/>
      <c r="E5609" s="930"/>
      <c r="F5609" s="934"/>
      <c r="G5609" s="935"/>
      <c r="R5609" s="932"/>
      <c r="S5609" s="931"/>
      <c r="W5609" s="932"/>
    </row>
    <row r="5610" spans="1:23" s="563" customFormat="1" ht="15" customHeight="1" x14ac:dyDescent="0.25">
      <c r="A5610" s="934"/>
      <c r="B5610" s="929"/>
      <c r="C5610" s="935"/>
      <c r="D5610" s="530"/>
      <c r="E5610" s="930"/>
      <c r="F5610" s="934"/>
      <c r="G5610" s="935"/>
      <c r="R5610" s="932"/>
      <c r="S5610" s="931"/>
      <c r="W5610" s="932"/>
    </row>
    <row r="5611" spans="1:23" s="563" customFormat="1" ht="15" customHeight="1" x14ac:dyDescent="0.25">
      <c r="A5611" s="934"/>
      <c r="B5611" s="929"/>
      <c r="C5611" s="935"/>
      <c r="D5611" s="530"/>
      <c r="E5611" s="930"/>
      <c r="F5611" s="934"/>
      <c r="G5611" s="935"/>
      <c r="R5611" s="932"/>
      <c r="S5611" s="931"/>
      <c r="W5611" s="932"/>
    </row>
    <row r="5612" spans="1:23" s="563" customFormat="1" ht="15" customHeight="1" x14ac:dyDescent="0.25">
      <c r="A5612" s="934"/>
      <c r="B5612" s="929"/>
      <c r="C5612" s="935"/>
      <c r="D5612" s="530"/>
      <c r="E5612" s="930"/>
      <c r="F5612" s="934"/>
      <c r="G5612" s="935"/>
      <c r="R5612" s="932"/>
      <c r="S5612" s="931"/>
      <c r="W5612" s="932"/>
    </row>
    <row r="5613" spans="1:23" s="563" customFormat="1" ht="15" customHeight="1" x14ac:dyDescent="0.25">
      <c r="A5613" s="934"/>
      <c r="B5613" s="929"/>
      <c r="C5613" s="935"/>
      <c r="D5613" s="530"/>
      <c r="E5613" s="930"/>
      <c r="F5613" s="934"/>
      <c r="G5613" s="935"/>
      <c r="R5613" s="932"/>
      <c r="S5613" s="931"/>
      <c r="W5613" s="932"/>
    </row>
    <row r="5614" spans="1:23" s="563" customFormat="1" ht="15" customHeight="1" x14ac:dyDescent="0.25">
      <c r="A5614" s="934"/>
      <c r="B5614" s="929"/>
      <c r="C5614" s="935"/>
      <c r="D5614" s="530"/>
      <c r="E5614" s="930"/>
      <c r="F5614" s="934"/>
      <c r="G5614" s="935"/>
      <c r="R5614" s="932"/>
      <c r="S5614" s="931"/>
      <c r="W5614" s="932"/>
    </row>
    <row r="5615" spans="1:23" s="563" customFormat="1" ht="15" customHeight="1" x14ac:dyDescent="0.25">
      <c r="A5615" s="934"/>
      <c r="B5615" s="929"/>
      <c r="C5615" s="935"/>
      <c r="D5615" s="530"/>
      <c r="E5615" s="930"/>
      <c r="F5615" s="934"/>
      <c r="G5615" s="935"/>
      <c r="R5615" s="932"/>
      <c r="S5615" s="931"/>
      <c r="W5615" s="932"/>
    </row>
    <row r="5616" spans="1:23" s="563" customFormat="1" ht="15" customHeight="1" x14ac:dyDescent="0.25">
      <c r="A5616" s="934"/>
      <c r="B5616" s="929"/>
      <c r="C5616" s="935"/>
      <c r="D5616" s="530"/>
      <c r="E5616" s="930"/>
      <c r="F5616" s="934"/>
      <c r="G5616" s="935"/>
      <c r="R5616" s="932"/>
      <c r="S5616" s="931"/>
      <c r="W5616" s="932"/>
    </row>
    <row r="5617" spans="1:23" s="563" customFormat="1" ht="15" customHeight="1" x14ac:dyDescent="0.25">
      <c r="A5617" s="934"/>
      <c r="B5617" s="929"/>
      <c r="C5617" s="935"/>
      <c r="D5617" s="530"/>
      <c r="E5617" s="930"/>
      <c r="F5617" s="934"/>
      <c r="G5617" s="935"/>
      <c r="R5617" s="932"/>
      <c r="S5617" s="931"/>
      <c r="W5617" s="932"/>
    </row>
    <row r="5618" spans="1:23" s="563" customFormat="1" ht="15" customHeight="1" x14ac:dyDescent="0.25">
      <c r="A5618" s="934"/>
      <c r="B5618" s="929"/>
      <c r="C5618" s="935"/>
      <c r="D5618" s="530"/>
      <c r="E5618" s="930"/>
      <c r="F5618" s="934"/>
      <c r="G5618" s="935"/>
      <c r="R5618" s="932"/>
      <c r="S5618" s="931"/>
      <c r="W5618" s="932"/>
    </row>
    <row r="5619" spans="1:23" s="563" customFormat="1" ht="15" customHeight="1" x14ac:dyDescent="0.25">
      <c r="A5619" s="934"/>
      <c r="B5619" s="929"/>
      <c r="C5619" s="935"/>
      <c r="D5619" s="530"/>
      <c r="E5619" s="930"/>
      <c r="F5619" s="934"/>
      <c r="G5619" s="935"/>
      <c r="R5619" s="932"/>
      <c r="S5619" s="931"/>
      <c r="W5619" s="932"/>
    </row>
    <row r="5620" spans="1:23" s="563" customFormat="1" ht="15" customHeight="1" x14ac:dyDescent="0.25">
      <c r="A5620" s="934"/>
      <c r="B5620" s="929"/>
      <c r="C5620" s="935"/>
      <c r="D5620" s="530"/>
      <c r="E5620" s="930"/>
      <c r="F5620" s="934"/>
      <c r="G5620" s="935"/>
      <c r="R5620" s="932"/>
      <c r="S5620" s="931"/>
      <c r="W5620" s="932"/>
    </row>
    <row r="5621" spans="1:23" s="563" customFormat="1" ht="15" customHeight="1" x14ac:dyDescent="0.25">
      <c r="A5621" s="934"/>
      <c r="B5621" s="929"/>
      <c r="C5621" s="935"/>
      <c r="D5621" s="530"/>
      <c r="E5621" s="930"/>
      <c r="F5621" s="934"/>
      <c r="G5621" s="935"/>
      <c r="R5621" s="932"/>
      <c r="S5621" s="931"/>
      <c r="W5621" s="932"/>
    </row>
    <row r="5622" spans="1:23" s="563" customFormat="1" ht="15" customHeight="1" x14ac:dyDescent="0.25">
      <c r="A5622" s="934"/>
      <c r="B5622" s="929"/>
      <c r="C5622" s="935"/>
      <c r="D5622" s="530"/>
      <c r="E5622" s="930"/>
      <c r="F5622" s="934"/>
      <c r="G5622" s="935"/>
      <c r="R5622" s="932"/>
      <c r="S5622" s="931"/>
      <c r="W5622" s="932"/>
    </row>
    <row r="5623" spans="1:23" s="563" customFormat="1" ht="15" customHeight="1" x14ac:dyDescent="0.25">
      <c r="A5623" s="934"/>
      <c r="B5623" s="929"/>
      <c r="C5623" s="935"/>
      <c r="D5623" s="530"/>
      <c r="E5623" s="930"/>
      <c r="F5623" s="934"/>
      <c r="G5623" s="935"/>
      <c r="R5623" s="932"/>
      <c r="S5623" s="931"/>
      <c r="W5623" s="932"/>
    </row>
    <row r="5624" spans="1:23" s="563" customFormat="1" ht="15" customHeight="1" x14ac:dyDescent="0.25">
      <c r="A5624" s="934"/>
      <c r="B5624" s="929"/>
      <c r="C5624" s="935"/>
      <c r="D5624" s="530"/>
      <c r="E5624" s="930"/>
      <c r="F5624" s="934"/>
      <c r="G5624" s="935"/>
      <c r="R5624" s="932"/>
      <c r="S5624" s="931"/>
      <c r="W5624" s="932"/>
    </row>
    <row r="5625" spans="1:23" s="563" customFormat="1" ht="15" customHeight="1" x14ac:dyDescent="0.25">
      <c r="A5625" s="934"/>
      <c r="B5625" s="929"/>
      <c r="C5625" s="935"/>
      <c r="D5625" s="530"/>
      <c r="E5625" s="930"/>
      <c r="F5625" s="934"/>
      <c r="G5625" s="935"/>
      <c r="R5625" s="932"/>
      <c r="S5625" s="931"/>
      <c r="W5625" s="932"/>
    </row>
    <row r="5626" spans="1:23" s="563" customFormat="1" ht="15" customHeight="1" x14ac:dyDescent="0.25">
      <c r="A5626" s="934"/>
      <c r="B5626" s="929"/>
      <c r="C5626" s="935"/>
      <c r="D5626" s="530"/>
      <c r="E5626" s="930"/>
      <c r="F5626" s="934"/>
      <c r="G5626" s="935"/>
      <c r="R5626" s="932"/>
      <c r="S5626" s="931"/>
      <c r="W5626" s="932"/>
    </row>
    <row r="5627" spans="1:23" s="563" customFormat="1" ht="15" customHeight="1" x14ac:dyDescent="0.25">
      <c r="A5627" s="934"/>
      <c r="B5627" s="929"/>
      <c r="C5627" s="935"/>
      <c r="D5627" s="530"/>
      <c r="E5627" s="930"/>
      <c r="F5627" s="934"/>
      <c r="G5627" s="935"/>
      <c r="R5627" s="932"/>
      <c r="S5627" s="931"/>
      <c r="W5627" s="932"/>
    </row>
    <row r="5628" spans="1:23" s="563" customFormat="1" ht="15" customHeight="1" x14ac:dyDescent="0.25">
      <c r="A5628" s="934"/>
      <c r="B5628" s="929"/>
      <c r="C5628" s="935"/>
      <c r="D5628" s="530"/>
      <c r="E5628" s="930"/>
      <c r="F5628" s="934"/>
      <c r="G5628" s="935"/>
      <c r="R5628" s="932"/>
      <c r="S5628" s="931"/>
      <c r="W5628" s="932"/>
    </row>
    <row r="5629" spans="1:23" s="563" customFormat="1" ht="15" customHeight="1" x14ac:dyDescent="0.25">
      <c r="A5629" s="934"/>
      <c r="B5629" s="929"/>
      <c r="C5629" s="935"/>
      <c r="D5629" s="530"/>
      <c r="E5629" s="930"/>
      <c r="F5629" s="934"/>
      <c r="G5629" s="935"/>
      <c r="R5629" s="932"/>
      <c r="S5629" s="931"/>
      <c r="W5629" s="932"/>
    </row>
    <row r="5630" spans="1:23" s="563" customFormat="1" ht="15" customHeight="1" x14ac:dyDescent="0.25">
      <c r="A5630" s="934"/>
      <c r="B5630" s="929"/>
      <c r="C5630" s="935"/>
      <c r="D5630" s="530"/>
      <c r="E5630" s="930"/>
      <c r="F5630" s="934"/>
      <c r="G5630" s="935"/>
      <c r="R5630" s="932"/>
      <c r="S5630" s="931"/>
      <c r="W5630" s="932"/>
    </row>
    <row r="5631" spans="1:23" s="563" customFormat="1" ht="15" customHeight="1" x14ac:dyDescent="0.25">
      <c r="A5631" s="934"/>
      <c r="B5631" s="929"/>
      <c r="C5631" s="935"/>
      <c r="D5631" s="530"/>
      <c r="E5631" s="930"/>
      <c r="F5631" s="934"/>
      <c r="G5631" s="935"/>
      <c r="R5631" s="932"/>
      <c r="S5631" s="931"/>
      <c r="W5631" s="932"/>
    </row>
    <row r="5632" spans="1:23" s="563" customFormat="1" ht="15" customHeight="1" x14ac:dyDescent="0.25">
      <c r="A5632" s="934"/>
      <c r="B5632" s="929"/>
      <c r="C5632" s="935"/>
      <c r="D5632" s="530"/>
      <c r="E5632" s="930"/>
      <c r="F5632" s="934"/>
      <c r="G5632" s="935"/>
      <c r="R5632" s="932"/>
      <c r="S5632" s="931"/>
      <c r="W5632" s="932"/>
    </row>
    <row r="5633" spans="1:23" s="563" customFormat="1" ht="15" customHeight="1" x14ac:dyDescent="0.25">
      <c r="A5633" s="934"/>
      <c r="B5633" s="929"/>
      <c r="C5633" s="935"/>
      <c r="D5633" s="530"/>
      <c r="E5633" s="930"/>
      <c r="F5633" s="934"/>
      <c r="G5633" s="935"/>
      <c r="R5633" s="932"/>
      <c r="S5633" s="931"/>
      <c r="W5633" s="932"/>
    </row>
    <row r="5634" spans="1:23" s="563" customFormat="1" ht="15" customHeight="1" x14ac:dyDescent="0.25">
      <c r="A5634" s="934"/>
      <c r="B5634" s="929"/>
      <c r="C5634" s="935"/>
      <c r="D5634" s="530"/>
      <c r="E5634" s="930"/>
      <c r="F5634" s="934"/>
      <c r="G5634" s="935"/>
      <c r="R5634" s="932"/>
      <c r="S5634" s="931"/>
      <c r="W5634" s="932"/>
    </row>
    <row r="5635" spans="1:23" s="563" customFormat="1" ht="15" customHeight="1" x14ac:dyDescent="0.25">
      <c r="A5635" s="934"/>
      <c r="B5635" s="929"/>
      <c r="C5635" s="935"/>
      <c r="D5635" s="530"/>
      <c r="E5635" s="930"/>
      <c r="F5635" s="934"/>
      <c r="G5635" s="935"/>
      <c r="R5635" s="932"/>
      <c r="S5635" s="931"/>
      <c r="W5635" s="932"/>
    </row>
    <row r="5636" spans="1:23" s="563" customFormat="1" ht="15" customHeight="1" x14ac:dyDescent="0.25">
      <c r="A5636" s="934"/>
      <c r="B5636" s="929"/>
      <c r="C5636" s="935"/>
      <c r="D5636" s="530"/>
      <c r="E5636" s="930"/>
      <c r="F5636" s="934"/>
      <c r="G5636" s="935"/>
      <c r="R5636" s="932"/>
      <c r="S5636" s="931"/>
      <c r="W5636" s="932"/>
    </row>
    <row r="5637" spans="1:23" s="563" customFormat="1" ht="15" customHeight="1" x14ac:dyDescent="0.25">
      <c r="A5637" s="934"/>
      <c r="B5637" s="929"/>
      <c r="C5637" s="935"/>
      <c r="D5637" s="530"/>
      <c r="E5637" s="930"/>
      <c r="F5637" s="934"/>
      <c r="G5637" s="935"/>
      <c r="R5637" s="932"/>
      <c r="S5637" s="931"/>
      <c r="W5637" s="932"/>
    </row>
    <row r="5638" spans="1:23" s="563" customFormat="1" ht="15" customHeight="1" x14ac:dyDescent="0.25">
      <c r="A5638" s="934"/>
      <c r="B5638" s="929"/>
      <c r="C5638" s="935"/>
      <c r="D5638" s="530"/>
      <c r="E5638" s="930"/>
      <c r="F5638" s="934"/>
      <c r="G5638" s="935"/>
      <c r="R5638" s="932"/>
      <c r="S5638" s="931"/>
      <c r="W5638" s="932"/>
    </row>
    <row r="5639" spans="1:23" s="563" customFormat="1" ht="15" customHeight="1" x14ac:dyDescent="0.25">
      <c r="A5639" s="934"/>
      <c r="B5639" s="929"/>
      <c r="C5639" s="935"/>
      <c r="D5639" s="530"/>
      <c r="E5639" s="930"/>
      <c r="F5639" s="934"/>
      <c r="G5639" s="935"/>
      <c r="R5639" s="932"/>
      <c r="S5639" s="931"/>
      <c r="W5639" s="932"/>
    </row>
    <row r="5640" spans="1:23" s="563" customFormat="1" ht="15" customHeight="1" x14ac:dyDescent="0.25">
      <c r="A5640" s="934"/>
      <c r="B5640" s="929"/>
      <c r="C5640" s="935"/>
      <c r="D5640" s="530"/>
      <c r="E5640" s="930"/>
      <c r="F5640" s="934"/>
      <c r="G5640" s="935"/>
      <c r="R5640" s="932"/>
      <c r="S5640" s="931"/>
      <c r="W5640" s="932"/>
    </row>
    <row r="5641" spans="1:23" s="563" customFormat="1" ht="15" customHeight="1" x14ac:dyDescent="0.25">
      <c r="A5641" s="934"/>
      <c r="B5641" s="929"/>
      <c r="C5641" s="935"/>
      <c r="D5641" s="530"/>
      <c r="E5641" s="930"/>
      <c r="F5641" s="934"/>
      <c r="G5641" s="935"/>
      <c r="R5641" s="932"/>
      <c r="S5641" s="931"/>
      <c r="W5641" s="932"/>
    </row>
    <row r="5642" spans="1:23" s="563" customFormat="1" ht="15" customHeight="1" x14ac:dyDescent="0.25">
      <c r="A5642" s="934"/>
      <c r="B5642" s="929"/>
      <c r="C5642" s="935"/>
      <c r="D5642" s="530"/>
      <c r="E5642" s="930"/>
      <c r="F5642" s="934"/>
      <c r="G5642" s="935"/>
      <c r="R5642" s="932"/>
      <c r="S5642" s="931"/>
      <c r="W5642" s="932"/>
    </row>
    <row r="5643" spans="1:23" s="563" customFormat="1" ht="15" customHeight="1" x14ac:dyDescent="0.25">
      <c r="A5643" s="934"/>
      <c r="B5643" s="929"/>
      <c r="C5643" s="935"/>
      <c r="D5643" s="530"/>
      <c r="E5643" s="930"/>
      <c r="F5643" s="934"/>
      <c r="G5643" s="935"/>
      <c r="R5643" s="932"/>
      <c r="S5643" s="931"/>
      <c r="W5643" s="932"/>
    </row>
    <row r="5644" spans="1:23" s="563" customFormat="1" ht="15" customHeight="1" x14ac:dyDescent="0.25">
      <c r="A5644" s="934"/>
      <c r="B5644" s="929"/>
      <c r="C5644" s="935"/>
      <c r="D5644" s="530"/>
      <c r="E5644" s="930"/>
      <c r="F5644" s="934"/>
      <c r="G5644" s="935"/>
      <c r="R5644" s="932"/>
      <c r="S5644" s="931"/>
      <c r="W5644" s="932"/>
    </row>
    <row r="5645" spans="1:23" s="563" customFormat="1" ht="15" customHeight="1" x14ac:dyDescent="0.25">
      <c r="A5645" s="934"/>
      <c r="B5645" s="929"/>
      <c r="C5645" s="935"/>
      <c r="D5645" s="530"/>
      <c r="E5645" s="930"/>
      <c r="F5645" s="934"/>
      <c r="G5645" s="935"/>
      <c r="R5645" s="932"/>
      <c r="S5645" s="931"/>
      <c r="W5645" s="932"/>
    </row>
    <row r="5646" spans="1:23" s="563" customFormat="1" ht="15" customHeight="1" x14ac:dyDescent="0.25">
      <c r="A5646" s="934"/>
      <c r="B5646" s="929"/>
      <c r="C5646" s="935"/>
      <c r="D5646" s="530"/>
      <c r="E5646" s="930"/>
      <c r="F5646" s="934"/>
      <c r="G5646" s="935"/>
      <c r="R5646" s="932"/>
      <c r="S5646" s="931"/>
      <c r="W5646" s="932"/>
    </row>
    <row r="5647" spans="1:23" s="563" customFormat="1" ht="15" customHeight="1" x14ac:dyDescent="0.25">
      <c r="A5647" s="934"/>
      <c r="B5647" s="929"/>
      <c r="C5647" s="935"/>
      <c r="D5647" s="530"/>
      <c r="E5647" s="930"/>
      <c r="F5647" s="934"/>
      <c r="G5647" s="935"/>
      <c r="R5647" s="932"/>
      <c r="S5647" s="931"/>
      <c r="W5647" s="932"/>
    </row>
    <row r="5648" spans="1:23" s="563" customFormat="1" ht="15" customHeight="1" x14ac:dyDescent="0.25">
      <c r="A5648" s="934"/>
      <c r="B5648" s="929"/>
      <c r="C5648" s="935"/>
      <c r="D5648" s="530"/>
      <c r="E5648" s="930"/>
      <c r="F5648" s="934"/>
      <c r="G5648" s="935"/>
      <c r="R5648" s="932"/>
      <c r="S5648" s="931"/>
      <c r="W5648" s="932"/>
    </row>
    <row r="5649" spans="1:23" s="563" customFormat="1" ht="15" customHeight="1" x14ac:dyDescent="0.25">
      <c r="A5649" s="934"/>
      <c r="B5649" s="929"/>
      <c r="C5649" s="935"/>
      <c r="D5649" s="530"/>
      <c r="E5649" s="930"/>
      <c r="F5649" s="934"/>
      <c r="G5649" s="935"/>
      <c r="R5649" s="932"/>
      <c r="S5649" s="931"/>
      <c r="W5649" s="932"/>
    </row>
    <row r="5650" spans="1:23" s="563" customFormat="1" ht="15" customHeight="1" x14ac:dyDescent="0.25">
      <c r="A5650" s="934"/>
      <c r="B5650" s="929"/>
      <c r="C5650" s="935"/>
      <c r="D5650" s="530"/>
      <c r="E5650" s="930"/>
      <c r="F5650" s="934"/>
      <c r="G5650" s="935"/>
      <c r="R5650" s="932"/>
      <c r="S5650" s="931"/>
      <c r="W5650" s="932"/>
    </row>
    <row r="5651" spans="1:23" s="563" customFormat="1" ht="15" customHeight="1" x14ac:dyDescent="0.25">
      <c r="A5651" s="934"/>
      <c r="B5651" s="929"/>
      <c r="C5651" s="935"/>
      <c r="D5651" s="530"/>
      <c r="E5651" s="930"/>
      <c r="F5651" s="934"/>
      <c r="G5651" s="935"/>
      <c r="R5651" s="932"/>
      <c r="S5651" s="931"/>
      <c r="W5651" s="932"/>
    </row>
    <row r="5652" spans="1:23" s="563" customFormat="1" ht="15" customHeight="1" x14ac:dyDescent="0.25">
      <c r="A5652" s="934"/>
      <c r="B5652" s="929"/>
      <c r="C5652" s="935"/>
      <c r="D5652" s="530"/>
      <c r="E5652" s="930"/>
      <c r="F5652" s="934"/>
      <c r="G5652" s="935"/>
      <c r="R5652" s="932"/>
      <c r="S5652" s="931"/>
      <c r="W5652" s="932"/>
    </row>
    <row r="5653" spans="1:23" s="563" customFormat="1" ht="15" customHeight="1" x14ac:dyDescent="0.25">
      <c r="A5653" s="934"/>
      <c r="B5653" s="929"/>
      <c r="C5653" s="935"/>
      <c r="D5653" s="530"/>
      <c r="E5653" s="930"/>
      <c r="F5653" s="934"/>
      <c r="G5653" s="935"/>
      <c r="R5653" s="932"/>
      <c r="S5653" s="931"/>
      <c r="W5653" s="932"/>
    </row>
    <row r="5654" spans="1:23" s="563" customFormat="1" ht="15" customHeight="1" x14ac:dyDescent="0.25">
      <c r="A5654" s="934"/>
      <c r="B5654" s="929"/>
      <c r="C5654" s="935"/>
      <c r="D5654" s="530"/>
      <c r="E5654" s="930"/>
      <c r="F5654" s="934"/>
      <c r="G5654" s="935"/>
      <c r="R5654" s="932"/>
      <c r="S5654" s="931"/>
      <c r="W5654" s="932"/>
    </row>
    <row r="5655" spans="1:23" s="563" customFormat="1" ht="15" customHeight="1" x14ac:dyDescent="0.25">
      <c r="A5655" s="934"/>
      <c r="B5655" s="929"/>
      <c r="C5655" s="935"/>
      <c r="D5655" s="530"/>
      <c r="E5655" s="930"/>
      <c r="F5655" s="934"/>
      <c r="G5655" s="935"/>
      <c r="R5655" s="932"/>
      <c r="S5655" s="931"/>
      <c r="W5655" s="932"/>
    </row>
    <row r="5656" spans="1:23" s="563" customFormat="1" ht="15" customHeight="1" x14ac:dyDescent="0.25">
      <c r="A5656" s="934"/>
      <c r="B5656" s="929"/>
      <c r="C5656" s="935"/>
      <c r="D5656" s="530"/>
      <c r="E5656" s="930"/>
      <c r="F5656" s="934"/>
      <c r="G5656" s="935"/>
      <c r="R5656" s="932"/>
      <c r="S5656" s="931"/>
      <c r="W5656" s="932"/>
    </row>
    <row r="5657" spans="1:23" s="563" customFormat="1" ht="15" customHeight="1" x14ac:dyDescent="0.25">
      <c r="A5657" s="934"/>
      <c r="B5657" s="929"/>
      <c r="C5657" s="935"/>
      <c r="D5657" s="530"/>
      <c r="E5657" s="930"/>
      <c r="F5657" s="934"/>
      <c r="G5657" s="935"/>
      <c r="R5657" s="932"/>
      <c r="S5657" s="931"/>
      <c r="W5657" s="932"/>
    </row>
    <row r="5658" spans="1:23" s="563" customFormat="1" ht="15" customHeight="1" x14ac:dyDescent="0.25">
      <c r="A5658" s="934"/>
      <c r="B5658" s="929"/>
      <c r="C5658" s="935"/>
      <c r="D5658" s="530"/>
      <c r="E5658" s="930"/>
      <c r="F5658" s="934"/>
      <c r="G5658" s="935"/>
      <c r="R5658" s="932"/>
      <c r="S5658" s="931"/>
      <c r="W5658" s="932"/>
    </row>
    <row r="5659" spans="1:23" s="563" customFormat="1" ht="15" customHeight="1" x14ac:dyDescent="0.25">
      <c r="A5659" s="934"/>
      <c r="B5659" s="929"/>
      <c r="C5659" s="935"/>
      <c r="D5659" s="530"/>
      <c r="E5659" s="930"/>
      <c r="F5659" s="934"/>
      <c r="G5659" s="935"/>
      <c r="R5659" s="932"/>
      <c r="S5659" s="931"/>
      <c r="W5659" s="932"/>
    </row>
    <row r="5660" spans="1:23" s="563" customFormat="1" ht="15" customHeight="1" x14ac:dyDescent="0.25">
      <c r="A5660" s="934"/>
      <c r="B5660" s="929"/>
      <c r="C5660" s="935"/>
      <c r="D5660" s="530"/>
      <c r="E5660" s="930"/>
      <c r="F5660" s="934"/>
      <c r="G5660" s="935"/>
      <c r="R5660" s="932"/>
      <c r="S5660" s="931"/>
      <c r="W5660" s="932"/>
    </row>
    <row r="5661" spans="1:23" s="563" customFormat="1" ht="15" customHeight="1" x14ac:dyDescent="0.25">
      <c r="A5661" s="934"/>
      <c r="B5661" s="929"/>
      <c r="C5661" s="935"/>
      <c r="D5661" s="530"/>
      <c r="E5661" s="930"/>
      <c r="F5661" s="934"/>
      <c r="G5661" s="935"/>
      <c r="R5661" s="932"/>
      <c r="S5661" s="931"/>
      <c r="W5661" s="932"/>
    </row>
    <row r="5662" spans="1:23" s="563" customFormat="1" ht="15" customHeight="1" x14ac:dyDescent="0.25">
      <c r="A5662" s="934"/>
      <c r="B5662" s="929"/>
      <c r="C5662" s="935"/>
      <c r="D5662" s="530"/>
      <c r="E5662" s="930"/>
      <c r="F5662" s="934"/>
      <c r="G5662" s="935"/>
      <c r="R5662" s="932"/>
      <c r="S5662" s="931"/>
      <c r="W5662" s="932"/>
    </row>
    <row r="5663" spans="1:23" s="563" customFormat="1" ht="15" customHeight="1" x14ac:dyDescent="0.25">
      <c r="A5663" s="934"/>
      <c r="B5663" s="929"/>
      <c r="C5663" s="935"/>
      <c r="D5663" s="530"/>
      <c r="E5663" s="930"/>
      <c r="F5663" s="934"/>
      <c r="G5663" s="935"/>
      <c r="R5663" s="932"/>
      <c r="S5663" s="931"/>
      <c r="W5663" s="932"/>
    </row>
    <row r="5664" spans="1:23" s="563" customFormat="1" ht="15" customHeight="1" x14ac:dyDescent="0.25">
      <c r="A5664" s="934"/>
      <c r="B5664" s="929"/>
      <c r="C5664" s="935"/>
      <c r="D5664" s="530"/>
      <c r="E5664" s="930"/>
      <c r="F5664" s="934"/>
      <c r="G5664" s="935"/>
      <c r="R5664" s="932"/>
      <c r="S5664" s="931"/>
      <c r="W5664" s="932"/>
    </row>
    <row r="5665" spans="1:23" s="563" customFormat="1" ht="15" customHeight="1" x14ac:dyDescent="0.25">
      <c r="A5665" s="934"/>
      <c r="B5665" s="929"/>
      <c r="C5665" s="935"/>
      <c r="D5665" s="530"/>
      <c r="E5665" s="930"/>
      <c r="F5665" s="934"/>
      <c r="G5665" s="935"/>
      <c r="R5665" s="932"/>
      <c r="S5665" s="931"/>
      <c r="W5665" s="932"/>
    </row>
    <row r="5666" spans="1:23" s="563" customFormat="1" ht="15" customHeight="1" x14ac:dyDescent="0.25">
      <c r="A5666" s="934"/>
      <c r="B5666" s="929"/>
      <c r="C5666" s="935"/>
      <c r="D5666" s="530"/>
      <c r="E5666" s="930"/>
      <c r="F5666" s="934"/>
      <c r="G5666" s="935"/>
      <c r="R5666" s="932"/>
      <c r="S5666" s="931"/>
      <c r="W5666" s="932"/>
    </row>
    <row r="5667" spans="1:23" s="563" customFormat="1" ht="15" customHeight="1" x14ac:dyDescent="0.25">
      <c r="A5667" s="934"/>
      <c r="B5667" s="929"/>
      <c r="C5667" s="935"/>
      <c r="D5667" s="530"/>
      <c r="E5667" s="930"/>
      <c r="F5667" s="934"/>
      <c r="G5667" s="935"/>
      <c r="R5667" s="932"/>
      <c r="S5667" s="931"/>
      <c r="W5667" s="932"/>
    </row>
    <row r="5668" spans="1:23" s="563" customFormat="1" ht="15" customHeight="1" x14ac:dyDescent="0.25">
      <c r="A5668" s="934"/>
      <c r="B5668" s="929"/>
      <c r="C5668" s="935"/>
      <c r="D5668" s="530"/>
      <c r="E5668" s="930"/>
      <c r="F5668" s="934"/>
      <c r="G5668" s="935"/>
      <c r="R5668" s="932"/>
      <c r="S5668" s="931"/>
      <c r="W5668" s="932"/>
    </row>
    <row r="5669" spans="1:23" s="563" customFormat="1" ht="15" customHeight="1" x14ac:dyDescent="0.25">
      <c r="A5669" s="934"/>
      <c r="B5669" s="929"/>
      <c r="C5669" s="935"/>
      <c r="D5669" s="530"/>
      <c r="E5669" s="930"/>
      <c r="F5669" s="934"/>
      <c r="G5669" s="935"/>
      <c r="R5669" s="932"/>
      <c r="S5669" s="931"/>
      <c r="W5669" s="932"/>
    </row>
    <row r="5670" spans="1:23" s="563" customFormat="1" ht="15" customHeight="1" x14ac:dyDescent="0.25">
      <c r="A5670" s="934"/>
      <c r="B5670" s="929"/>
      <c r="C5670" s="935"/>
      <c r="D5670" s="530"/>
      <c r="E5670" s="930"/>
      <c r="F5670" s="934"/>
      <c r="G5670" s="935"/>
      <c r="R5670" s="932"/>
      <c r="S5670" s="931"/>
      <c r="W5670" s="932"/>
    </row>
    <row r="5671" spans="1:23" s="563" customFormat="1" ht="15" customHeight="1" x14ac:dyDescent="0.25">
      <c r="A5671" s="934"/>
      <c r="B5671" s="929"/>
      <c r="C5671" s="935"/>
      <c r="D5671" s="530"/>
      <c r="E5671" s="930"/>
      <c r="F5671" s="934"/>
      <c r="G5671" s="935"/>
      <c r="R5671" s="932"/>
      <c r="S5671" s="931"/>
      <c r="W5671" s="932"/>
    </row>
    <row r="5672" spans="1:23" s="563" customFormat="1" ht="15" customHeight="1" x14ac:dyDescent="0.25">
      <c r="A5672" s="934"/>
      <c r="B5672" s="929"/>
      <c r="C5672" s="935"/>
      <c r="D5672" s="530"/>
      <c r="E5672" s="930"/>
      <c r="F5672" s="934"/>
      <c r="G5672" s="935"/>
      <c r="R5672" s="932"/>
      <c r="S5672" s="931"/>
      <c r="W5672" s="932"/>
    </row>
    <row r="5673" spans="1:23" s="563" customFormat="1" ht="15" customHeight="1" x14ac:dyDescent="0.25">
      <c r="A5673" s="934"/>
      <c r="B5673" s="929"/>
      <c r="C5673" s="935"/>
      <c r="D5673" s="530"/>
      <c r="E5673" s="930"/>
      <c r="F5673" s="934"/>
      <c r="G5673" s="935"/>
      <c r="R5673" s="932"/>
      <c r="S5673" s="931"/>
      <c r="W5673" s="932"/>
    </row>
    <row r="5674" spans="1:23" s="563" customFormat="1" ht="15" customHeight="1" x14ac:dyDescent="0.25">
      <c r="A5674" s="934"/>
      <c r="B5674" s="929"/>
      <c r="C5674" s="935"/>
      <c r="D5674" s="530"/>
      <c r="E5674" s="930"/>
      <c r="F5674" s="934"/>
      <c r="G5674" s="935"/>
      <c r="R5674" s="932"/>
      <c r="S5674" s="931"/>
      <c r="W5674" s="932"/>
    </row>
    <row r="5675" spans="1:23" s="563" customFormat="1" ht="15" customHeight="1" x14ac:dyDescent="0.25">
      <c r="A5675" s="934"/>
      <c r="B5675" s="929"/>
      <c r="C5675" s="935"/>
      <c r="D5675" s="530"/>
      <c r="E5675" s="930"/>
      <c r="F5675" s="934"/>
      <c r="G5675" s="935"/>
      <c r="R5675" s="932"/>
      <c r="S5675" s="931"/>
      <c r="W5675" s="932"/>
    </row>
    <row r="5676" spans="1:23" s="563" customFormat="1" ht="15" customHeight="1" x14ac:dyDescent="0.25">
      <c r="A5676" s="934"/>
      <c r="B5676" s="929"/>
      <c r="C5676" s="935"/>
      <c r="D5676" s="530"/>
      <c r="E5676" s="930"/>
      <c r="F5676" s="934"/>
      <c r="G5676" s="935"/>
      <c r="R5676" s="932"/>
      <c r="S5676" s="931"/>
      <c r="W5676" s="932"/>
    </row>
    <row r="5677" spans="1:23" s="563" customFormat="1" ht="15" customHeight="1" x14ac:dyDescent="0.25">
      <c r="A5677" s="934"/>
      <c r="B5677" s="929"/>
      <c r="C5677" s="935"/>
      <c r="D5677" s="530"/>
      <c r="E5677" s="930"/>
      <c r="F5677" s="934"/>
      <c r="G5677" s="935"/>
      <c r="R5677" s="932"/>
      <c r="S5677" s="931"/>
      <c r="W5677" s="932"/>
    </row>
    <row r="5678" spans="1:23" s="563" customFormat="1" ht="15" customHeight="1" x14ac:dyDescent="0.25">
      <c r="A5678" s="934"/>
      <c r="B5678" s="929"/>
      <c r="C5678" s="935"/>
      <c r="D5678" s="530"/>
      <c r="E5678" s="930"/>
      <c r="F5678" s="934"/>
      <c r="G5678" s="935"/>
      <c r="R5678" s="932"/>
      <c r="S5678" s="931"/>
      <c r="W5678" s="932"/>
    </row>
    <row r="5679" spans="1:23" s="563" customFormat="1" ht="15" customHeight="1" x14ac:dyDescent="0.25">
      <c r="A5679" s="934"/>
      <c r="B5679" s="929"/>
      <c r="C5679" s="935"/>
      <c r="D5679" s="530"/>
      <c r="E5679" s="930"/>
      <c r="F5679" s="934"/>
      <c r="G5679" s="935"/>
      <c r="R5679" s="932"/>
      <c r="S5679" s="931"/>
      <c r="W5679" s="932"/>
    </row>
    <row r="5680" spans="1:23" s="563" customFormat="1" ht="15" customHeight="1" x14ac:dyDescent="0.25">
      <c r="A5680" s="934"/>
      <c r="B5680" s="929"/>
      <c r="C5680" s="935"/>
      <c r="D5680" s="530"/>
      <c r="E5680" s="930"/>
      <c r="F5680" s="934"/>
      <c r="G5680" s="935"/>
      <c r="R5680" s="932"/>
      <c r="S5680" s="931"/>
      <c r="W5680" s="932"/>
    </row>
    <row r="5681" spans="1:23" s="563" customFormat="1" ht="15" customHeight="1" x14ac:dyDescent="0.25">
      <c r="A5681" s="934"/>
      <c r="B5681" s="929"/>
      <c r="C5681" s="935"/>
      <c r="D5681" s="530"/>
      <c r="E5681" s="930"/>
      <c r="F5681" s="934"/>
      <c r="G5681" s="935"/>
      <c r="R5681" s="932"/>
      <c r="S5681" s="931"/>
      <c r="W5681" s="932"/>
    </row>
    <row r="5682" spans="1:23" s="563" customFormat="1" ht="15" customHeight="1" x14ac:dyDescent="0.25">
      <c r="A5682" s="934"/>
      <c r="B5682" s="929"/>
      <c r="C5682" s="935"/>
      <c r="D5682" s="530"/>
      <c r="E5682" s="930"/>
      <c r="F5682" s="934"/>
      <c r="G5682" s="935"/>
      <c r="R5682" s="932"/>
      <c r="S5682" s="931"/>
      <c r="W5682" s="932"/>
    </row>
    <row r="5683" spans="1:23" s="563" customFormat="1" ht="15" customHeight="1" x14ac:dyDescent="0.25">
      <c r="A5683" s="934"/>
      <c r="B5683" s="929"/>
      <c r="C5683" s="935"/>
      <c r="D5683" s="530"/>
      <c r="E5683" s="930"/>
      <c r="F5683" s="934"/>
      <c r="G5683" s="935"/>
      <c r="R5683" s="932"/>
      <c r="S5683" s="931"/>
      <c r="W5683" s="932"/>
    </row>
    <row r="5684" spans="1:23" s="563" customFormat="1" ht="15" customHeight="1" x14ac:dyDescent="0.25">
      <c r="A5684" s="934"/>
      <c r="B5684" s="929"/>
      <c r="C5684" s="935"/>
      <c r="D5684" s="530"/>
      <c r="E5684" s="930"/>
      <c r="F5684" s="934"/>
      <c r="G5684" s="935"/>
      <c r="R5684" s="932"/>
      <c r="S5684" s="931"/>
      <c r="W5684" s="932"/>
    </row>
    <row r="5685" spans="1:23" s="563" customFormat="1" ht="15" customHeight="1" x14ac:dyDescent="0.25">
      <c r="A5685" s="934"/>
      <c r="B5685" s="929"/>
      <c r="C5685" s="935"/>
      <c r="D5685" s="530"/>
      <c r="E5685" s="930"/>
      <c r="F5685" s="934"/>
      <c r="G5685" s="935"/>
      <c r="R5685" s="932"/>
      <c r="S5685" s="931"/>
      <c r="W5685" s="932"/>
    </row>
    <row r="5686" spans="1:23" s="563" customFormat="1" ht="15" customHeight="1" x14ac:dyDescent="0.25">
      <c r="A5686" s="934"/>
      <c r="B5686" s="929"/>
      <c r="C5686" s="935"/>
      <c r="D5686" s="530"/>
      <c r="E5686" s="930"/>
      <c r="F5686" s="934"/>
      <c r="G5686" s="935"/>
      <c r="R5686" s="932"/>
      <c r="S5686" s="931"/>
      <c r="W5686" s="932"/>
    </row>
    <row r="5687" spans="1:23" s="563" customFormat="1" ht="15" customHeight="1" x14ac:dyDescent="0.25">
      <c r="A5687" s="934"/>
      <c r="B5687" s="929"/>
      <c r="C5687" s="935"/>
      <c r="D5687" s="530"/>
      <c r="E5687" s="930"/>
      <c r="F5687" s="934"/>
      <c r="G5687" s="935"/>
      <c r="R5687" s="932"/>
      <c r="S5687" s="931"/>
      <c r="W5687" s="932"/>
    </row>
    <row r="5688" spans="1:23" s="563" customFormat="1" ht="15" customHeight="1" x14ac:dyDescent="0.25">
      <c r="A5688" s="934"/>
      <c r="B5688" s="929"/>
      <c r="C5688" s="935"/>
      <c r="D5688" s="530"/>
      <c r="E5688" s="930"/>
      <c r="F5688" s="934"/>
      <c r="G5688" s="935"/>
      <c r="R5688" s="932"/>
      <c r="S5688" s="931"/>
      <c r="W5688" s="932"/>
    </row>
    <row r="5689" spans="1:23" s="563" customFormat="1" ht="15" customHeight="1" x14ac:dyDescent="0.25">
      <c r="A5689" s="934"/>
      <c r="B5689" s="929"/>
      <c r="C5689" s="935"/>
      <c r="D5689" s="530"/>
      <c r="E5689" s="930"/>
      <c r="F5689" s="934"/>
      <c r="G5689" s="935"/>
      <c r="R5689" s="932"/>
      <c r="S5689" s="931"/>
      <c r="W5689" s="932"/>
    </row>
    <row r="5690" spans="1:23" s="563" customFormat="1" ht="15" customHeight="1" x14ac:dyDescent="0.25">
      <c r="A5690" s="934"/>
      <c r="B5690" s="929"/>
      <c r="C5690" s="935"/>
      <c r="D5690" s="530"/>
      <c r="E5690" s="930"/>
      <c r="F5690" s="934"/>
      <c r="G5690" s="935"/>
      <c r="R5690" s="932"/>
      <c r="S5690" s="931"/>
      <c r="W5690" s="932"/>
    </row>
    <row r="5691" spans="1:23" s="563" customFormat="1" ht="15" customHeight="1" x14ac:dyDescent="0.25">
      <c r="A5691" s="934"/>
      <c r="B5691" s="929"/>
      <c r="C5691" s="935"/>
      <c r="D5691" s="530"/>
      <c r="E5691" s="930"/>
      <c r="F5691" s="934"/>
      <c r="G5691" s="935"/>
      <c r="R5691" s="932"/>
      <c r="S5691" s="931"/>
      <c r="W5691" s="932"/>
    </row>
    <row r="5692" spans="1:23" s="563" customFormat="1" ht="15" customHeight="1" x14ac:dyDescent="0.25">
      <c r="A5692" s="934"/>
      <c r="B5692" s="929"/>
      <c r="C5692" s="935"/>
      <c r="D5692" s="530"/>
      <c r="E5692" s="930"/>
      <c r="F5692" s="934"/>
      <c r="G5692" s="935"/>
      <c r="R5692" s="932"/>
      <c r="S5692" s="931"/>
      <c r="W5692" s="932"/>
    </row>
    <row r="5693" spans="1:23" s="563" customFormat="1" ht="15" customHeight="1" x14ac:dyDescent="0.25">
      <c r="A5693" s="934"/>
      <c r="B5693" s="929"/>
      <c r="C5693" s="935"/>
      <c r="D5693" s="530"/>
      <c r="E5693" s="930"/>
      <c r="F5693" s="934"/>
      <c r="G5693" s="935"/>
      <c r="R5693" s="932"/>
      <c r="S5693" s="931"/>
      <c r="W5693" s="932"/>
    </row>
    <row r="5694" spans="1:23" s="563" customFormat="1" ht="15" customHeight="1" x14ac:dyDescent="0.25">
      <c r="A5694" s="934"/>
      <c r="B5694" s="929"/>
      <c r="C5694" s="935"/>
      <c r="D5694" s="530"/>
      <c r="E5694" s="930"/>
      <c r="F5694" s="934"/>
      <c r="G5694" s="935"/>
      <c r="R5694" s="932"/>
      <c r="S5694" s="931"/>
      <c r="W5694" s="932"/>
    </row>
    <row r="5695" spans="1:23" s="563" customFormat="1" ht="15" customHeight="1" x14ac:dyDescent="0.25">
      <c r="A5695" s="934"/>
      <c r="B5695" s="929"/>
      <c r="C5695" s="935"/>
      <c r="D5695" s="530"/>
      <c r="E5695" s="930"/>
      <c r="F5695" s="934"/>
      <c r="G5695" s="935"/>
      <c r="R5695" s="932"/>
      <c r="S5695" s="931"/>
      <c r="W5695" s="932"/>
    </row>
    <row r="5696" spans="1:23" s="563" customFormat="1" ht="15" customHeight="1" x14ac:dyDescent="0.25">
      <c r="A5696" s="934"/>
      <c r="B5696" s="929"/>
      <c r="C5696" s="935"/>
      <c r="D5696" s="530"/>
      <c r="E5696" s="930"/>
      <c r="F5696" s="934"/>
      <c r="G5696" s="935"/>
      <c r="R5696" s="932"/>
      <c r="S5696" s="931"/>
      <c r="W5696" s="932"/>
    </row>
    <row r="5697" spans="1:23" s="563" customFormat="1" ht="15" customHeight="1" x14ac:dyDescent="0.25">
      <c r="A5697" s="934"/>
      <c r="B5697" s="929"/>
      <c r="C5697" s="935"/>
      <c r="D5697" s="530"/>
      <c r="E5697" s="930"/>
      <c r="F5697" s="934"/>
      <c r="G5697" s="935"/>
      <c r="R5697" s="932"/>
      <c r="S5697" s="931"/>
      <c r="W5697" s="932"/>
    </row>
    <row r="5698" spans="1:23" s="563" customFormat="1" ht="15" customHeight="1" x14ac:dyDescent="0.25">
      <c r="A5698" s="934"/>
      <c r="B5698" s="929"/>
      <c r="C5698" s="935"/>
      <c r="D5698" s="530"/>
      <c r="E5698" s="930"/>
      <c r="F5698" s="934"/>
      <c r="G5698" s="935"/>
      <c r="R5698" s="932"/>
      <c r="S5698" s="931"/>
      <c r="W5698" s="932"/>
    </row>
    <row r="5699" spans="1:23" s="563" customFormat="1" ht="15" customHeight="1" x14ac:dyDescent="0.25">
      <c r="A5699" s="934"/>
      <c r="B5699" s="929"/>
      <c r="C5699" s="935"/>
      <c r="D5699" s="530"/>
      <c r="E5699" s="930"/>
      <c r="F5699" s="934"/>
      <c r="G5699" s="935"/>
      <c r="R5699" s="932"/>
      <c r="S5699" s="931"/>
      <c r="W5699" s="932"/>
    </row>
    <row r="5700" spans="1:23" s="563" customFormat="1" ht="15" customHeight="1" x14ac:dyDescent="0.25">
      <c r="A5700" s="934"/>
      <c r="B5700" s="929"/>
      <c r="C5700" s="935"/>
      <c r="D5700" s="530"/>
      <c r="E5700" s="930"/>
      <c r="F5700" s="934"/>
      <c r="G5700" s="935"/>
      <c r="R5700" s="932"/>
      <c r="S5700" s="931"/>
      <c r="W5700" s="932"/>
    </row>
    <row r="5701" spans="1:23" s="563" customFormat="1" ht="15" customHeight="1" x14ac:dyDescent="0.25">
      <c r="A5701" s="934"/>
      <c r="B5701" s="929"/>
      <c r="C5701" s="935"/>
      <c r="D5701" s="530"/>
      <c r="E5701" s="930"/>
      <c r="F5701" s="934"/>
      <c r="G5701" s="935"/>
      <c r="R5701" s="932"/>
      <c r="S5701" s="931"/>
      <c r="W5701" s="932"/>
    </row>
    <row r="5702" spans="1:23" s="563" customFormat="1" ht="15" customHeight="1" x14ac:dyDescent="0.25">
      <c r="A5702" s="934"/>
      <c r="B5702" s="929"/>
      <c r="C5702" s="935"/>
      <c r="D5702" s="530"/>
      <c r="E5702" s="930"/>
      <c r="F5702" s="934"/>
      <c r="G5702" s="935"/>
      <c r="R5702" s="932"/>
      <c r="S5702" s="931"/>
      <c r="W5702" s="932"/>
    </row>
    <row r="5703" spans="1:23" s="563" customFormat="1" ht="15" customHeight="1" x14ac:dyDescent="0.25">
      <c r="A5703" s="934"/>
      <c r="B5703" s="929"/>
      <c r="C5703" s="935"/>
      <c r="D5703" s="530"/>
      <c r="E5703" s="930"/>
      <c r="F5703" s="934"/>
      <c r="G5703" s="935"/>
      <c r="R5703" s="932"/>
      <c r="S5703" s="931"/>
      <c r="W5703" s="932"/>
    </row>
    <row r="5704" spans="1:23" s="563" customFormat="1" ht="15" customHeight="1" x14ac:dyDescent="0.25">
      <c r="A5704" s="934"/>
      <c r="B5704" s="929"/>
      <c r="C5704" s="935"/>
      <c r="D5704" s="530"/>
      <c r="E5704" s="930"/>
      <c r="F5704" s="934"/>
      <c r="G5704" s="935"/>
      <c r="R5704" s="932"/>
      <c r="S5704" s="931"/>
      <c r="W5704" s="932"/>
    </row>
    <row r="5705" spans="1:23" s="563" customFormat="1" ht="15" customHeight="1" x14ac:dyDescent="0.25">
      <c r="A5705" s="934"/>
      <c r="B5705" s="929"/>
      <c r="C5705" s="935"/>
      <c r="D5705" s="530"/>
      <c r="E5705" s="930"/>
      <c r="F5705" s="934"/>
      <c r="G5705" s="935"/>
      <c r="R5705" s="932"/>
      <c r="S5705" s="931"/>
      <c r="W5705" s="932"/>
    </row>
    <row r="5706" spans="1:23" s="563" customFormat="1" ht="15" customHeight="1" x14ac:dyDescent="0.25">
      <c r="A5706" s="934"/>
      <c r="B5706" s="929"/>
      <c r="C5706" s="935"/>
      <c r="D5706" s="530"/>
      <c r="E5706" s="930"/>
      <c r="F5706" s="934"/>
      <c r="G5706" s="935"/>
      <c r="R5706" s="932"/>
      <c r="S5706" s="931"/>
      <c r="W5706" s="932"/>
    </row>
    <row r="5707" spans="1:23" s="563" customFormat="1" ht="15" customHeight="1" x14ac:dyDescent="0.25">
      <c r="A5707" s="934"/>
      <c r="B5707" s="929"/>
      <c r="C5707" s="935"/>
      <c r="D5707" s="530"/>
      <c r="E5707" s="930"/>
      <c r="F5707" s="934"/>
      <c r="G5707" s="935"/>
      <c r="R5707" s="932"/>
      <c r="S5707" s="931"/>
      <c r="W5707" s="932"/>
    </row>
    <row r="5708" spans="1:23" s="563" customFormat="1" ht="15" customHeight="1" x14ac:dyDescent="0.25">
      <c r="A5708" s="934"/>
      <c r="B5708" s="929"/>
      <c r="C5708" s="935"/>
      <c r="D5708" s="530"/>
      <c r="E5708" s="930"/>
      <c r="F5708" s="934"/>
      <c r="G5708" s="935"/>
      <c r="R5708" s="932"/>
      <c r="S5708" s="931"/>
      <c r="W5708" s="932"/>
    </row>
    <row r="5709" spans="1:23" s="563" customFormat="1" ht="15" customHeight="1" x14ac:dyDescent="0.25">
      <c r="A5709" s="934"/>
      <c r="B5709" s="929"/>
      <c r="C5709" s="935"/>
      <c r="D5709" s="530"/>
      <c r="E5709" s="930"/>
      <c r="F5709" s="934"/>
      <c r="G5709" s="935"/>
      <c r="R5709" s="932"/>
      <c r="S5709" s="931"/>
      <c r="W5709" s="932"/>
    </row>
    <row r="5710" spans="1:23" s="563" customFormat="1" ht="15" customHeight="1" x14ac:dyDescent="0.25">
      <c r="A5710" s="934"/>
      <c r="B5710" s="929"/>
      <c r="C5710" s="935"/>
      <c r="D5710" s="530"/>
      <c r="E5710" s="930"/>
      <c r="F5710" s="934"/>
      <c r="G5710" s="935"/>
      <c r="R5710" s="932"/>
      <c r="S5710" s="931"/>
      <c r="W5710" s="932"/>
    </row>
    <row r="5711" spans="1:23" s="563" customFormat="1" ht="15" customHeight="1" x14ac:dyDescent="0.25">
      <c r="A5711" s="934"/>
      <c r="B5711" s="929"/>
      <c r="C5711" s="935"/>
      <c r="D5711" s="530"/>
      <c r="E5711" s="930"/>
      <c r="F5711" s="934"/>
      <c r="G5711" s="935"/>
      <c r="R5711" s="932"/>
      <c r="S5711" s="931"/>
      <c r="W5711" s="932"/>
    </row>
    <row r="5712" spans="1:23" s="563" customFormat="1" ht="15" customHeight="1" x14ac:dyDescent="0.25">
      <c r="A5712" s="934"/>
      <c r="B5712" s="929"/>
      <c r="C5712" s="935"/>
      <c r="D5712" s="530"/>
      <c r="E5712" s="930"/>
      <c r="F5712" s="934"/>
      <c r="G5712" s="935"/>
      <c r="R5712" s="932"/>
      <c r="S5712" s="931"/>
      <c r="W5712" s="932"/>
    </row>
    <row r="5713" spans="1:23" s="563" customFormat="1" ht="15" customHeight="1" x14ac:dyDescent="0.25">
      <c r="A5713" s="934"/>
      <c r="B5713" s="929"/>
      <c r="C5713" s="935"/>
      <c r="D5713" s="530"/>
      <c r="E5713" s="930"/>
      <c r="F5713" s="934"/>
      <c r="G5713" s="935"/>
      <c r="R5713" s="932"/>
      <c r="S5713" s="931"/>
      <c r="W5713" s="932"/>
    </row>
    <row r="5714" spans="1:23" s="563" customFormat="1" ht="15" customHeight="1" x14ac:dyDescent="0.25">
      <c r="A5714" s="934"/>
      <c r="B5714" s="929"/>
      <c r="C5714" s="935"/>
      <c r="D5714" s="530"/>
      <c r="E5714" s="930"/>
      <c r="F5714" s="934"/>
      <c r="G5714" s="935"/>
      <c r="R5714" s="932"/>
      <c r="S5714" s="931"/>
      <c r="W5714" s="932"/>
    </row>
    <row r="5715" spans="1:23" s="563" customFormat="1" ht="15" customHeight="1" x14ac:dyDescent="0.25">
      <c r="A5715" s="934"/>
      <c r="B5715" s="929"/>
      <c r="C5715" s="935"/>
      <c r="D5715" s="530"/>
      <c r="E5715" s="930"/>
      <c r="F5715" s="934"/>
      <c r="G5715" s="935"/>
      <c r="R5715" s="932"/>
      <c r="S5715" s="931"/>
      <c r="W5715" s="932"/>
    </row>
    <row r="5716" spans="1:23" s="563" customFormat="1" ht="15" customHeight="1" x14ac:dyDescent="0.25">
      <c r="A5716" s="934"/>
      <c r="B5716" s="929"/>
      <c r="C5716" s="935"/>
      <c r="D5716" s="530"/>
      <c r="E5716" s="930"/>
      <c r="F5716" s="934"/>
      <c r="G5716" s="935"/>
      <c r="R5716" s="932"/>
      <c r="S5716" s="931"/>
      <c r="W5716" s="932"/>
    </row>
    <row r="5717" spans="1:23" s="563" customFormat="1" ht="15" customHeight="1" x14ac:dyDescent="0.25">
      <c r="A5717" s="934"/>
      <c r="B5717" s="929"/>
      <c r="C5717" s="935"/>
      <c r="D5717" s="530"/>
      <c r="E5717" s="930"/>
      <c r="F5717" s="934"/>
      <c r="G5717" s="935"/>
      <c r="R5717" s="932"/>
      <c r="S5717" s="931"/>
      <c r="W5717" s="932"/>
    </row>
    <row r="5718" spans="1:23" s="563" customFormat="1" ht="15" customHeight="1" x14ac:dyDescent="0.25">
      <c r="A5718" s="934"/>
      <c r="B5718" s="929"/>
      <c r="C5718" s="935"/>
      <c r="D5718" s="530"/>
      <c r="E5718" s="930"/>
      <c r="F5718" s="934"/>
      <c r="G5718" s="935"/>
      <c r="R5718" s="932"/>
      <c r="S5718" s="931"/>
      <c r="W5718" s="932"/>
    </row>
    <row r="5719" spans="1:23" s="563" customFormat="1" ht="15" customHeight="1" x14ac:dyDescent="0.25">
      <c r="A5719" s="934"/>
      <c r="B5719" s="929"/>
      <c r="C5719" s="935"/>
      <c r="D5719" s="530"/>
      <c r="E5719" s="930"/>
      <c r="F5719" s="934"/>
      <c r="G5719" s="935"/>
      <c r="R5719" s="932"/>
      <c r="S5719" s="931"/>
      <c r="W5719" s="932"/>
    </row>
    <row r="5720" spans="1:23" s="563" customFormat="1" ht="15" customHeight="1" x14ac:dyDescent="0.25">
      <c r="A5720" s="934"/>
      <c r="B5720" s="929"/>
      <c r="C5720" s="935"/>
      <c r="D5720" s="530"/>
      <c r="E5720" s="930"/>
      <c r="F5720" s="934"/>
      <c r="G5720" s="935"/>
      <c r="R5720" s="932"/>
      <c r="S5720" s="931"/>
      <c r="W5720" s="932"/>
    </row>
    <row r="5721" spans="1:23" s="563" customFormat="1" ht="15" customHeight="1" x14ac:dyDescent="0.25">
      <c r="A5721" s="934"/>
      <c r="B5721" s="929"/>
      <c r="C5721" s="935"/>
      <c r="D5721" s="530"/>
      <c r="E5721" s="930"/>
      <c r="F5721" s="934"/>
      <c r="G5721" s="935"/>
      <c r="R5721" s="932"/>
      <c r="S5721" s="931"/>
      <c r="W5721" s="932"/>
    </row>
    <row r="5722" spans="1:23" s="563" customFormat="1" ht="15" customHeight="1" x14ac:dyDescent="0.25">
      <c r="A5722" s="934"/>
      <c r="B5722" s="929"/>
      <c r="C5722" s="935"/>
      <c r="D5722" s="530"/>
      <c r="E5722" s="930"/>
      <c r="F5722" s="934"/>
      <c r="G5722" s="935"/>
      <c r="R5722" s="932"/>
      <c r="S5722" s="931"/>
      <c r="W5722" s="932"/>
    </row>
    <row r="5723" spans="1:23" s="563" customFormat="1" ht="15" customHeight="1" x14ac:dyDescent="0.25">
      <c r="A5723" s="934"/>
      <c r="B5723" s="929"/>
      <c r="C5723" s="935"/>
      <c r="D5723" s="530"/>
      <c r="E5723" s="930"/>
      <c r="F5723" s="934"/>
      <c r="G5723" s="935"/>
      <c r="R5723" s="932"/>
      <c r="S5723" s="931"/>
      <c r="W5723" s="932"/>
    </row>
    <row r="5724" spans="1:23" s="563" customFormat="1" ht="15" customHeight="1" x14ac:dyDescent="0.25">
      <c r="A5724" s="934"/>
      <c r="B5724" s="929"/>
      <c r="C5724" s="935"/>
      <c r="D5724" s="530"/>
      <c r="E5724" s="930"/>
      <c r="F5724" s="934"/>
      <c r="G5724" s="935"/>
      <c r="R5724" s="932"/>
      <c r="S5724" s="931"/>
      <c r="W5724" s="932"/>
    </row>
    <row r="5725" spans="1:23" s="563" customFormat="1" ht="15" customHeight="1" x14ac:dyDescent="0.25">
      <c r="A5725" s="934"/>
      <c r="B5725" s="929"/>
      <c r="C5725" s="935"/>
      <c r="D5725" s="530"/>
      <c r="E5725" s="930"/>
      <c r="F5725" s="934"/>
      <c r="G5725" s="935"/>
      <c r="R5725" s="932"/>
      <c r="S5725" s="931"/>
      <c r="W5725" s="932"/>
    </row>
    <row r="5726" spans="1:23" s="563" customFormat="1" ht="15" customHeight="1" x14ac:dyDescent="0.25">
      <c r="A5726" s="934"/>
      <c r="B5726" s="929"/>
      <c r="C5726" s="935"/>
      <c r="D5726" s="530"/>
      <c r="E5726" s="930"/>
      <c r="F5726" s="934"/>
      <c r="G5726" s="935"/>
      <c r="R5726" s="932"/>
      <c r="S5726" s="931"/>
      <c r="W5726" s="932"/>
    </row>
    <row r="5727" spans="1:23" s="563" customFormat="1" ht="15" customHeight="1" x14ac:dyDescent="0.25">
      <c r="A5727" s="934"/>
      <c r="B5727" s="929"/>
      <c r="C5727" s="935"/>
      <c r="D5727" s="530"/>
      <c r="E5727" s="930"/>
      <c r="F5727" s="934"/>
      <c r="G5727" s="935"/>
      <c r="R5727" s="932"/>
      <c r="S5727" s="931"/>
      <c r="W5727" s="932"/>
    </row>
    <row r="5728" spans="1:23" s="563" customFormat="1" ht="15" customHeight="1" x14ac:dyDescent="0.25">
      <c r="A5728" s="934"/>
      <c r="B5728" s="929"/>
      <c r="C5728" s="935"/>
      <c r="D5728" s="530"/>
      <c r="E5728" s="930"/>
      <c r="F5728" s="934"/>
      <c r="G5728" s="935"/>
      <c r="R5728" s="932"/>
      <c r="S5728" s="931"/>
      <c r="W5728" s="932"/>
    </row>
    <row r="5729" spans="1:23" s="563" customFormat="1" ht="15" customHeight="1" x14ac:dyDescent="0.25">
      <c r="A5729" s="934"/>
      <c r="B5729" s="929"/>
      <c r="C5729" s="935"/>
      <c r="D5729" s="530"/>
      <c r="E5729" s="930"/>
      <c r="F5729" s="934"/>
      <c r="G5729" s="935"/>
      <c r="R5729" s="932"/>
      <c r="S5729" s="931"/>
      <c r="W5729" s="932"/>
    </row>
    <row r="5730" spans="1:23" s="563" customFormat="1" ht="15" customHeight="1" x14ac:dyDescent="0.25">
      <c r="A5730" s="934"/>
      <c r="B5730" s="929"/>
      <c r="C5730" s="935"/>
      <c r="D5730" s="530"/>
      <c r="E5730" s="930"/>
      <c r="F5730" s="934"/>
      <c r="G5730" s="935"/>
      <c r="R5730" s="932"/>
      <c r="S5730" s="931"/>
      <c r="W5730" s="932"/>
    </row>
    <row r="5731" spans="1:23" s="563" customFormat="1" ht="15" customHeight="1" x14ac:dyDescent="0.25">
      <c r="A5731" s="934"/>
      <c r="B5731" s="929"/>
      <c r="C5731" s="935"/>
      <c r="D5731" s="530"/>
      <c r="E5731" s="930"/>
      <c r="F5731" s="934"/>
      <c r="G5731" s="935"/>
      <c r="R5731" s="932"/>
      <c r="S5731" s="931"/>
      <c r="W5731" s="932"/>
    </row>
    <row r="5732" spans="1:23" s="563" customFormat="1" ht="15" customHeight="1" x14ac:dyDescent="0.25">
      <c r="A5732" s="934"/>
      <c r="B5732" s="929"/>
      <c r="C5732" s="935"/>
      <c r="D5732" s="530"/>
      <c r="E5732" s="930"/>
      <c r="F5732" s="934"/>
      <c r="G5732" s="935"/>
      <c r="R5732" s="932"/>
      <c r="S5732" s="931"/>
      <c r="W5732" s="932"/>
    </row>
    <row r="5733" spans="1:23" s="563" customFormat="1" ht="15" customHeight="1" x14ac:dyDescent="0.25">
      <c r="A5733" s="934"/>
      <c r="B5733" s="929"/>
      <c r="C5733" s="935"/>
      <c r="D5733" s="530"/>
      <c r="E5733" s="930"/>
      <c r="F5733" s="934"/>
      <c r="G5733" s="935"/>
      <c r="R5733" s="932"/>
      <c r="S5733" s="931"/>
      <c r="W5733" s="932"/>
    </row>
    <row r="5734" spans="1:23" s="563" customFormat="1" ht="15" customHeight="1" x14ac:dyDescent="0.25">
      <c r="A5734" s="934"/>
      <c r="B5734" s="929"/>
      <c r="C5734" s="935"/>
      <c r="D5734" s="530"/>
      <c r="E5734" s="930"/>
      <c r="F5734" s="934"/>
      <c r="G5734" s="935"/>
      <c r="R5734" s="932"/>
      <c r="S5734" s="931"/>
      <c r="W5734" s="932"/>
    </row>
    <row r="5735" spans="1:23" s="563" customFormat="1" ht="15" customHeight="1" x14ac:dyDescent="0.25">
      <c r="A5735" s="934"/>
      <c r="B5735" s="929"/>
      <c r="C5735" s="935"/>
      <c r="D5735" s="530"/>
      <c r="E5735" s="930"/>
      <c r="F5735" s="934"/>
      <c r="G5735" s="935"/>
      <c r="R5735" s="932"/>
      <c r="S5735" s="931"/>
      <c r="W5735" s="932"/>
    </row>
    <row r="5736" spans="1:23" s="563" customFormat="1" ht="15" customHeight="1" x14ac:dyDescent="0.25">
      <c r="A5736" s="934"/>
      <c r="B5736" s="929"/>
      <c r="C5736" s="935"/>
      <c r="D5736" s="530"/>
      <c r="E5736" s="930"/>
      <c r="F5736" s="934"/>
      <c r="G5736" s="935"/>
      <c r="R5736" s="932"/>
      <c r="S5736" s="931"/>
      <c r="W5736" s="932"/>
    </row>
    <row r="5737" spans="1:23" s="563" customFormat="1" ht="15" customHeight="1" x14ac:dyDescent="0.25">
      <c r="A5737" s="934"/>
      <c r="B5737" s="929"/>
      <c r="C5737" s="935"/>
      <c r="D5737" s="530"/>
      <c r="E5737" s="930"/>
      <c r="F5737" s="934"/>
      <c r="G5737" s="935"/>
      <c r="R5737" s="932"/>
      <c r="S5737" s="931"/>
      <c r="W5737" s="932"/>
    </row>
    <row r="5738" spans="1:23" s="563" customFormat="1" ht="15" customHeight="1" x14ac:dyDescent="0.25">
      <c r="A5738" s="934"/>
      <c r="B5738" s="929"/>
      <c r="C5738" s="935"/>
      <c r="D5738" s="530"/>
      <c r="E5738" s="930"/>
      <c r="F5738" s="934"/>
      <c r="G5738" s="935"/>
      <c r="R5738" s="932"/>
      <c r="S5738" s="931"/>
      <c r="W5738" s="932"/>
    </row>
    <row r="5739" spans="1:23" s="563" customFormat="1" ht="15" customHeight="1" x14ac:dyDescent="0.25">
      <c r="A5739" s="934"/>
      <c r="B5739" s="929"/>
      <c r="C5739" s="935"/>
      <c r="D5739" s="530"/>
      <c r="E5739" s="930"/>
      <c r="F5739" s="934"/>
      <c r="G5739" s="935"/>
      <c r="R5739" s="932"/>
      <c r="S5739" s="931"/>
      <c r="W5739" s="932"/>
    </row>
    <row r="5740" spans="1:23" s="563" customFormat="1" ht="15" customHeight="1" x14ac:dyDescent="0.25">
      <c r="A5740" s="934"/>
      <c r="B5740" s="929"/>
      <c r="C5740" s="935"/>
      <c r="D5740" s="530"/>
      <c r="E5740" s="930"/>
      <c r="F5740" s="934"/>
      <c r="G5740" s="935"/>
      <c r="R5740" s="932"/>
      <c r="S5740" s="931"/>
      <c r="W5740" s="932"/>
    </row>
    <row r="5741" spans="1:23" s="563" customFormat="1" ht="15" customHeight="1" x14ac:dyDescent="0.25">
      <c r="A5741" s="934"/>
      <c r="B5741" s="929"/>
      <c r="C5741" s="935"/>
      <c r="D5741" s="530"/>
      <c r="E5741" s="930"/>
      <c r="F5741" s="934"/>
      <c r="G5741" s="935"/>
      <c r="R5741" s="932"/>
      <c r="S5741" s="931"/>
      <c r="W5741" s="932"/>
    </row>
    <row r="5742" spans="1:23" s="563" customFormat="1" ht="15" customHeight="1" x14ac:dyDescent="0.25">
      <c r="A5742" s="934"/>
      <c r="B5742" s="929"/>
      <c r="C5742" s="935"/>
      <c r="D5742" s="530"/>
      <c r="E5742" s="930"/>
      <c r="F5742" s="934"/>
      <c r="G5742" s="935"/>
      <c r="R5742" s="932"/>
      <c r="S5742" s="931"/>
      <c r="W5742" s="932"/>
    </row>
    <row r="5743" spans="1:23" s="563" customFormat="1" ht="15" customHeight="1" x14ac:dyDescent="0.25">
      <c r="A5743" s="934"/>
      <c r="B5743" s="929"/>
      <c r="C5743" s="935"/>
      <c r="D5743" s="530"/>
      <c r="E5743" s="930"/>
      <c r="F5743" s="934"/>
      <c r="G5743" s="935"/>
      <c r="R5743" s="932"/>
      <c r="S5743" s="931"/>
      <c r="W5743" s="932"/>
    </row>
    <row r="5744" spans="1:23" s="563" customFormat="1" ht="15" customHeight="1" x14ac:dyDescent="0.25">
      <c r="A5744" s="934"/>
      <c r="B5744" s="929"/>
      <c r="C5744" s="935"/>
      <c r="D5744" s="530"/>
      <c r="E5744" s="930"/>
      <c r="F5744" s="934"/>
      <c r="G5744" s="935"/>
      <c r="R5744" s="932"/>
      <c r="S5744" s="931"/>
      <c r="W5744" s="932"/>
    </row>
    <row r="5745" spans="1:23" s="563" customFormat="1" ht="15" customHeight="1" x14ac:dyDescent="0.25">
      <c r="A5745" s="934"/>
      <c r="B5745" s="929"/>
      <c r="C5745" s="935"/>
      <c r="D5745" s="530"/>
      <c r="E5745" s="930"/>
      <c r="F5745" s="934"/>
      <c r="G5745" s="935"/>
      <c r="R5745" s="932"/>
      <c r="S5745" s="931"/>
      <c r="W5745" s="932"/>
    </row>
    <row r="5746" spans="1:23" s="563" customFormat="1" ht="15" customHeight="1" x14ac:dyDescent="0.25">
      <c r="A5746" s="934"/>
      <c r="B5746" s="929"/>
      <c r="C5746" s="935"/>
      <c r="D5746" s="530"/>
      <c r="E5746" s="930"/>
      <c r="F5746" s="934"/>
      <c r="G5746" s="935"/>
      <c r="R5746" s="932"/>
      <c r="S5746" s="931"/>
      <c r="W5746" s="932"/>
    </row>
    <row r="5747" spans="1:23" s="563" customFormat="1" ht="15" customHeight="1" x14ac:dyDescent="0.25">
      <c r="A5747" s="934"/>
      <c r="B5747" s="929"/>
      <c r="C5747" s="935"/>
      <c r="D5747" s="530"/>
      <c r="E5747" s="930"/>
      <c r="F5747" s="934"/>
      <c r="G5747" s="935"/>
      <c r="R5747" s="932"/>
      <c r="S5747" s="931"/>
      <c r="W5747" s="932"/>
    </row>
    <row r="5748" spans="1:23" s="563" customFormat="1" ht="15" customHeight="1" x14ac:dyDescent="0.25">
      <c r="A5748" s="934"/>
      <c r="B5748" s="929"/>
      <c r="C5748" s="935"/>
      <c r="D5748" s="530"/>
      <c r="E5748" s="930"/>
      <c r="F5748" s="934"/>
      <c r="G5748" s="935"/>
      <c r="R5748" s="932"/>
      <c r="S5748" s="931"/>
      <c r="W5748" s="932"/>
    </row>
    <row r="5749" spans="1:23" s="563" customFormat="1" ht="15" customHeight="1" x14ac:dyDescent="0.25">
      <c r="A5749" s="934"/>
      <c r="B5749" s="929"/>
      <c r="C5749" s="935"/>
      <c r="D5749" s="530"/>
      <c r="E5749" s="930"/>
      <c r="F5749" s="934"/>
      <c r="G5749" s="935"/>
      <c r="R5749" s="932"/>
      <c r="S5749" s="931"/>
      <c r="W5749" s="932"/>
    </row>
    <row r="5750" spans="1:23" s="563" customFormat="1" ht="15" customHeight="1" x14ac:dyDescent="0.25">
      <c r="A5750" s="934"/>
      <c r="B5750" s="929"/>
      <c r="C5750" s="935"/>
      <c r="D5750" s="530"/>
      <c r="E5750" s="930"/>
      <c r="F5750" s="934"/>
      <c r="G5750" s="935"/>
      <c r="R5750" s="932"/>
      <c r="S5750" s="931"/>
      <c r="W5750" s="932"/>
    </row>
    <row r="5751" spans="1:23" s="563" customFormat="1" ht="15" customHeight="1" x14ac:dyDescent="0.25">
      <c r="A5751" s="934"/>
      <c r="B5751" s="929"/>
      <c r="C5751" s="935"/>
      <c r="D5751" s="530"/>
      <c r="E5751" s="930"/>
      <c r="F5751" s="934"/>
      <c r="G5751" s="935"/>
      <c r="R5751" s="932"/>
      <c r="S5751" s="931"/>
      <c r="W5751" s="932"/>
    </row>
    <row r="5752" spans="1:23" s="563" customFormat="1" ht="15" customHeight="1" x14ac:dyDescent="0.25">
      <c r="A5752" s="934"/>
      <c r="B5752" s="929"/>
      <c r="C5752" s="935"/>
      <c r="D5752" s="530"/>
      <c r="E5752" s="930"/>
      <c r="F5752" s="934"/>
      <c r="G5752" s="935"/>
      <c r="R5752" s="932"/>
      <c r="S5752" s="931"/>
      <c r="W5752" s="932"/>
    </row>
    <row r="5753" spans="1:23" s="563" customFormat="1" ht="15" customHeight="1" x14ac:dyDescent="0.25">
      <c r="A5753" s="934"/>
      <c r="B5753" s="929"/>
      <c r="C5753" s="935"/>
      <c r="D5753" s="530"/>
      <c r="E5753" s="930"/>
      <c r="F5753" s="934"/>
      <c r="G5753" s="935"/>
      <c r="R5753" s="932"/>
      <c r="S5753" s="931"/>
      <c r="W5753" s="932"/>
    </row>
    <row r="5754" spans="1:23" s="563" customFormat="1" ht="15" customHeight="1" x14ac:dyDescent="0.25">
      <c r="A5754" s="934"/>
      <c r="B5754" s="929"/>
      <c r="C5754" s="935"/>
      <c r="D5754" s="530"/>
      <c r="E5754" s="930"/>
      <c r="F5754" s="934"/>
      <c r="G5754" s="935"/>
      <c r="R5754" s="932"/>
      <c r="S5754" s="931"/>
      <c r="W5754" s="932"/>
    </row>
    <row r="5755" spans="1:23" s="563" customFormat="1" ht="15" customHeight="1" x14ac:dyDescent="0.25">
      <c r="A5755" s="934"/>
      <c r="B5755" s="929"/>
      <c r="C5755" s="935"/>
      <c r="D5755" s="530"/>
      <c r="E5755" s="930"/>
      <c r="F5755" s="934"/>
      <c r="G5755" s="935"/>
      <c r="R5755" s="932"/>
      <c r="S5755" s="931"/>
      <c r="W5755" s="932"/>
    </row>
    <row r="5756" spans="1:23" s="563" customFormat="1" ht="15" customHeight="1" x14ac:dyDescent="0.25">
      <c r="A5756" s="934"/>
      <c r="B5756" s="929"/>
      <c r="C5756" s="935"/>
      <c r="D5756" s="530"/>
      <c r="E5756" s="930"/>
      <c r="F5756" s="934"/>
      <c r="G5756" s="935"/>
      <c r="R5756" s="932"/>
      <c r="S5756" s="931"/>
      <c r="W5756" s="932"/>
    </row>
    <row r="5757" spans="1:23" s="563" customFormat="1" ht="15" customHeight="1" x14ac:dyDescent="0.25">
      <c r="A5757" s="934"/>
      <c r="B5757" s="929"/>
      <c r="C5757" s="935"/>
      <c r="D5757" s="530"/>
      <c r="E5757" s="930"/>
      <c r="F5757" s="934"/>
      <c r="G5757" s="935"/>
      <c r="R5757" s="932"/>
      <c r="S5757" s="931"/>
      <c r="W5757" s="932"/>
    </row>
    <row r="5758" spans="1:23" s="563" customFormat="1" ht="15" customHeight="1" x14ac:dyDescent="0.25">
      <c r="A5758" s="934"/>
      <c r="B5758" s="929"/>
      <c r="C5758" s="935"/>
      <c r="D5758" s="530"/>
      <c r="E5758" s="930"/>
      <c r="F5758" s="934"/>
      <c r="G5758" s="935"/>
      <c r="R5758" s="932"/>
      <c r="S5758" s="931"/>
      <c r="W5758" s="932"/>
    </row>
    <row r="5759" spans="1:23" s="563" customFormat="1" ht="15" customHeight="1" x14ac:dyDescent="0.25">
      <c r="A5759" s="934"/>
      <c r="B5759" s="929"/>
      <c r="C5759" s="935"/>
      <c r="D5759" s="530"/>
      <c r="E5759" s="930"/>
      <c r="F5759" s="934"/>
      <c r="G5759" s="935"/>
      <c r="R5759" s="932"/>
      <c r="S5759" s="931"/>
      <c r="W5759" s="932"/>
    </row>
    <row r="5760" spans="1:23" s="563" customFormat="1" ht="15" customHeight="1" x14ac:dyDescent="0.25">
      <c r="A5760" s="934"/>
      <c r="B5760" s="929"/>
      <c r="C5760" s="935"/>
      <c r="D5760" s="530"/>
      <c r="E5760" s="930"/>
      <c r="F5760" s="934"/>
      <c r="G5760" s="935"/>
      <c r="R5760" s="932"/>
      <c r="S5760" s="931"/>
      <c r="W5760" s="932"/>
    </row>
    <row r="5761" spans="1:23" s="563" customFormat="1" ht="15" customHeight="1" x14ac:dyDescent="0.25">
      <c r="A5761" s="934"/>
      <c r="B5761" s="929"/>
      <c r="C5761" s="935"/>
      <c r="D5761" s="530"/>
      <c r="E5761" s="930"/>
      <c r="F5761" s="934"/>
      <c r="G5761" s="935"/>
      <c r="R5761" s="932"/>
      <c r="S5761" s="931"/>
      <c r="W5761" s="932"/>
    </row>
    <row r="5762" spans="1:23" s="563" customFormat="1" ht="15" customHeight="1" x14ac:dyDescent="0.25">
      <c r="A5762" s="934"/>
      <c r="B5762" s="929"/>
      <c r="C5762" s="935"/>
      <c r="D5762" s="530"/>
      <c r="E5762" s="930"/>
      <c r="F5762" s="934"/>
      <c r="G5762" s="935"/>
      <c r="R5762" s="932"/>
      <c r="S5762" s="931"/>
      <c r="W5762" s="932"/>
    </row>
    <row r="5763" spans="1:23" s="563" customFormat="1" ht="15" customHeight="1" x14ac:dyDescent="0.25">
      <c r="A5763" s="934"/>
      <c r="B5763" s="929"/>
      <c r="C5763" s="935"/>
      <c r="D5763" s="530"/>
      <c r="E5763" s="930"/>
      <c r="F5763" s="934"/>
      <c r="G5763" s="935"/>
      <c r="R5763" s="932"/>
      <c r="S5763" s="931"/>
      <c r="W5763" s="932"/>
    </row>
    <row r="5764" spans="1:23" s="563" customFormat="1" ht="15" customHeight="1" x14ac:dyDescent="0.25">
      <c r="A5764" s="934"/>
      <c r="B5764" s="929"/>
      <c r="C5764" s="935"/>
      <c r="D5764" s="530"/>
      <c r="E5764" s="930"/>
      <c r="F5764" s="934"/>
      <c r="G5764" s="935"/>
      <c r="R5764" s="932"/>
      <c r="S5764" s="931"/>
      <c r="W5764" s="932"/>
    </row>
    <row r="5765" spans="1:23" s="563" customFormat="1" ht="15" customHeight="1" x14ac:dyDescent="0.25">
      <c r="A5765" s="934"/>
      <c r="B5765" s="929"/>
      <c r="C5765" s="935"/>
      <c r="D5765" s="530"/>
      <c r="E5765" s="930"/>
      <c r="F5765" s="934"/>
      <c r="G5765" s="935"/>
      <c r="R5765" s="932"/>
      <c r="S5765" s="931"/>
      <c r="W5765" s="932"/>
    </row>
    <row r="5766" spans="1:23" s="563" customFormat="1" ht="15" customHeight="1" x14ac:dyDescent="0.25">
      <c r="A5766" s="934"/>
      <c r="B5766" s="929"/>
      <c r="C5766" s="935"/>
      <c r="D5766" s="530"/>
      <c r="E5766" s="930"/>
      <c r="F5766" s="934"/>
      <c r="G5766" s="935"/>
      <c r="R5766" s="932"/>
      <c r="S5766" s="931"/>
      <c r="W5766" s="932"/>
    </row>
    <row r="5767" spans="1:23" s="563" customFormat="1" ht="15" customHeight="1" x14ac:dyDescent="0.25">
      <c r="A5767" s="934"/>
      <c r="B5767" s="929"/>
      <c r="C5767" s="935"/>
      <c r="D5767" s="530"/>
      <c r="E5767" s="930"/>
      <c r="F5767" s="934"/>
      <c r="G5767" s="935"/>
      <c r="R5767" s="932"/>
      <c r="S5767" s="931"/>
      <c r="W5767" s="932"/>
    </row>
    <row r="5768" spans="1:23" s="563" customFormat="1" ht="15" customHeight="1" x14ac:dyDescent="0.25">
      <c r="A5768" s="934"/>
      <c r="B5768" s="929"/>
      <c r="C5768" s="935"/>
      <c r="D5768" s="530"/>
      <c r="E5768" s="930"/>
      <c r="F5768" s="934"/>
      <c r="G5768" s="935"/>
      <c r="R5768" s="932"/>
      <c r="S5768" s="931"/>
      <c r="W5768" s="932"/>
    </row>
    <row r="5769" spans="1:23" s="563" customFormat="1" ht="15" customHeight="1" x14ac:dyDescent="0.25">
      <c r="A5769" s="934"/>
      <c r="B5769" s="929"/>
      <c r="C5769" s="935"/>
      <c r="D5769" s="530"/>
      <c r="E5769" s="930"/>
      <c r="F5769" s="934"/>
      <c r="G5769" s="935"/>
      <c r="R5769" s="932"/>
      <c r="S5769" s="931"/>
      <c r="W5769" s="932"/>
    </row>
    <row r="5770" spans="1:23" s="563" customFormat="1" ht="15" customHeight="1" x14ac:dyDescent="0.25">
      <c r="A5770" s="934"/>
      <c r="B5770" s="929"/>
      <c r="C5770" s="935"/>
      <c r="D5770" s="530"/>
      <c r="E5770" s="930"/>
      <c r="F5770" s="934"/>
      <c r="G5770" s="935"/>
      <c r="R5770" s="932"/>
      <c r="S5770" s="931"/>
      <c r="W5770" s="932"/>
    </row>
    <row r="5771" spans="1:23" s="563" customFormat="1" ht="15" customHeight="1" x14ac:dyDescent="0.25">
      <c r="A5771" s="934"/>
      <c r="B5771" s="929"/>
      <c r="C5771" s="935"/>
      <c r="D5771" s="530"/>
      <c r="E5771" s="930"/>
      <c r="F5771" s="934"/>
      <c r="G5771" s="935"/>
      <c r="R5771" s="932"/>
      <c r="S5771" s="931"/>
      <c r="W5771" s="932"/>
    </row>
    <row r="5772" spans="1:23" s="563" customFormat="1" ht="15" customHeight="1" x14ac:dyDescent="0.25">
      <c r="A5772" s="934"/>
      <c r="B5772" s="929"/>
      <c r="C5772" s="935"/>
      <c r="D5772" s="530"/>
      <c r="E5772" s="930"/>
      <c r="F5772" s="934"/>
      <c r="G5772" s="935"/>
      <c r="R5772" s="932"/>
      <c r="S5772" s="931"/>
      <c r="W5772" s="932"/>
    </row>
    <row r="5773" spans="1:23" s="563" customFormat="1" ht="15" customHeight="1" x14ac:dyDescent="0.25">
      <c r="A5773" s="934"/>
      <c r="B5773" s="929"/>
      <c r="C5773" s="935"/>
      <c r="D5773" s="530"/>
      <c r="E5773" s="930"/>
      <c r="F5773" s="934"/>
      <c r="G5773" s="935"/>
      <c r="R5773" s="932"/>
      <c r="S5773" s="931"/>
      <c r="W5773" s="932"/>
    </row>
    <row r="5774" spans="1:23" s="563" customFormat="1" ht="15" customHeight="1" x14ac:dyDescent="0.25">
      <c r="A5774" s="934"/>
      <c r="B5774" s="929"/>
      <c r="C5774" s="935"/>
      <c r="D5774" s="530"/>
      <c r="E5774" s="930"/>
      <c r="F5774" s="934"/>
      <c r="G5774" s="935"/>
      <c r="R5774" s="932"/>
      <c r="S5774" s="931"/>
      <c r="W5774" s="932"/>
    </row>
    <row r="5775" spans="1:23" s="563" customFormat="1" ht="15" customHeight="1" x14ac:dyDescent="0.25">
      <c r="A5775" s="934"/>
      <c r="B5775" s="929"/>
      <c r="C5775" s="935"/>
      <c r="D5775" s="530"/>
      <c r="E5775" s="930"/>
      <c r="F5775" s="934"/>
      <c r="G5775" s="935"/>
      <c r="R5775" s="932"/>
      <c r="S5775" s="931"/>
      <c r="W5775" s="932"/>
    </row>
    <row r="5776" spans="1:23" s="563" customFormat="1" ht="15" customHeight="1" x14ac:dyDescent="0.25">
      <c r="A5776" s="934"/>
      <c r="B5776" s="929"/>
      <c r="C5776" s="935"/>
      <c r="D5776" s="530"/>
      <c r="E5776" s="930"/>
      <c r="F5776" s="934"/>
      <c r="G5776" s="935"/>
      <c r="R5776" s="932"/>
      <c r="S5776" s="931"/>
      <c r="W5776" s="932"/>
    </row>
    <row r="5777" spans="1:23" s="563" customFormat="1" ht="15" customHeight="1" x14ac:dyDescent="0.25">
      <c r="A5777" s="934"/>
      <c r="B5777" s="929"/>
      <c r="C5777" s="935"/>
      <c r="D5777" s="530"/>
      <c r="E5777" s="930"/>
      <c r="F5777" s="934"/>
      <c r="G5777" s="935"/>
      <c r="R5777" s="932"/>
      <c r="S5777" s="931"/>
      <c r="W5777" s="932"/>
    </row>
    <row r="5778" spans="1:23" s="563" customFormat="1" ht="15" customHeight="1" x14ac:dyDescent="0.25">
      <c r="A5778" s="934"/>
      <c r="B5778" s="929"/>
      <c r="C5778" s="935"/>
      <c r="D5778" s="530"/>
      <c r="E5778" s="930"/>
      <c r="F5778" s="934"/>
      <c r="G5778" s="935"/>
      <c r="R5778" s="932"/>
      <c r="S5778" s="931"/>
      <c r="W5778" s="932"/>
    </row>
    <row r="5779" spans="1:23" s="563" customFormat="1" ht="15" customHeight="1" x14ac:dyDescent="0.25">
      <c r="A5779" s="934"/>
      <c r="B5779" s="929"/>
      <c r="C5779" s="935"/>
      <c r="D5779" s="530"/>
      <c r="E5779" s="930"/>
      <c r="F5779" s="934"/>
      <c r="G5779" s="935"/>
      <c r="R5779" s="932"/>
      <c r="S5779" s="931"/>
      <c r="W5779" s="932"/>
    </row>
    <row r="5780" spans="1:23" s="563" customFormat="1" ht="15" customHeight="1" x14ac:dyDescent="0.25">
      <c r="A5780" s="934"/>
      <c r="B5780" s="929"/>
      <c r="C5780" s="935"/>
      <c r="D5780" s="530"/>
      <c r="E5780" s="930"/>
      <c r="F5780" s="934"/>
      <c r="G5780" s="935"/>
      <c r="R5780" s="932"/>
      <c r="S5780" s="931"/>
      <c r="W5780" s="932"/>
    </row>
    <row r="5781" spans="1:23" s="563" customFormat="1" ht="15" customHeight="1" x14ac:dyDescent="0.25">
      <c r="A5781" s="934"/>
      <c r="B5781" s="929"/>
      <c r="C5781" s="935"/>
      <c r="D5781" s="530"/>
      <c r="E5781" s="930"/>
      <c r="F5781" s="934"/>
      <c r="G5781" s="935"/>
      <c r="R5781" s="932"/>
      <c r="S5781" s="931"/>
      <c r="W5781" s="932"/>
    </row>
    <row r="5782" spans="1:23" s="563" customFormat="1" ht="15" customHeight="1" x14ac:dyDescent="0.25">
      <c r="A5782" s="934"/>
      <c r="B5782" s="929"/>
      <c r="C5782" s="935"/>
      <c r="D5782" s="530"/>
      <c r="E5782" s="930"/>
      <c r="F5782" s="934"/>
      <c r="G5782" s="935"/>
      <c r="R5782" s="932"/>
      <c r="S5782" s="931"/>
      <c r="W5782" s="932"/>
    </row>
    <row r="5783" spans="1:23" s="563" customFormat="1" ht="15" customHeight="1" x14ac:dyDescent="0.25">
      <c r="A5783" s="934"/>
      <c r="B5783" s="929"/>
      <c r="C5783" s="935"/>
      <c r="D5783" s="530"/>
      <c r="E5783" s="930"/>
      <c r="F5783" s="934"/>
      <c r="G5783" s="935"/>
      <c r="R5783" s="932"/>
      <c r="S5783" s="931"/>
      <c r="W5783" s="932"/>
    </row>
    <row r="5784" spans="1:23" s="563" customFormat="1" ht="15" customHeight="1" x14ac:dyDescent="0.25">
      <c r="A5784" s="934"/>
      <c r="B5784" s="929"/>
      <c r="C5784" s="935"/>
      <c r="D5784" s="530"/>
      <c r="E5784" s="930"/>
      <c r="F5784" s="934"/>
      <c r="G5784" s="935"/>
      <c r="R5784" s="932"/>
      <c r="S5784" s="931"/>
      <c r="W5784" s="932"/>
    </row>
    <row r="5785" spans="1:23" s="563" customFormat="1" ht="15" customHeight="1" x14ac:dyDescent="0.25">
      <c r="A5785" s="934"/>
      <c r="B5785" s="929"/>
      <c r="C5785" s="935"/>
      <c r="D5785" s="530"/>
      <c r="E5785" s="930"/>
      <c r="F5785" s="934"/>
      <c r="G5785" s="935"/>
      <c r="R5785" s="932"/>
      <c r="S5785" s="931"/>
      <c r="W5785" s="932"/>
    </row>
    <row r="5786" spans="1:23" s="563" customFormat="1" ht="15" customHeight="1" x14ac:dyDescent="0.25">
      <c r="A5786" s="934"/>
      <c r="B5786" s="929"/>
      <c r="C5786" s="935"/>
      <c r="D5786" s="530"/>
      <c r="E5786" s="930"/>
      <c r="F5786" s="934"/>
      <c r="G5786" s="935"/>
      <c r="R5786" s="932"/>
      <c r="S5786" s="931"/>
      <c r="W5786" s="932"/>
    </row>
    <row r="5787" spans="1:23" s="563" customFormat="1" ht="15" customHeight="1" x14ac:dyDescent="0.25">
      <c r="A5787" s="934"/>
      <c r="B5787" s="929"/>
      <c r="C5787" s="935"/>
      <c r="D5787" s="530"/>
      <c r="E5787" s="930"/>
      <c r="F5787" s="934"/>
      <c r="G5787" s="935"/>
      <c r="R5787" s="932"/>
      <c r="S5787" s="931"/>
      <c r="W5787" s="932"/>
    </row>
    <row r="5788" spans="1:23" s="563" customFormat="1" ht="15" customHeight="1" x14ac:dyDescent="0.25">
      <c r="A5788" s="934"/>
      <c r="B5788" s="929"/>
      <c r="C5788" s="935"/>
      <c r="D5788" s="530"/>
      <c r="E5788" s="930"/>
      <c r="F5788" s="934"/>
      <c r="G5788" s="935"/>
      <c r="R5788" s="932"/>
      <c r="S5788" s="931"/>
      <c r="W5788" s="932"/>
    </row>
    <row r="5789" spans="1:23" s="563" customFormat="1" ht="15" customHeight="1" x14ac:dyDescent="0.25">
      <c r="A5789" s="934"/>
      <c r="B5789" s="929"/>
      <c r="C5789" s="935"/>
      <c r="D5789" s="530"/>
      <c r="E5789" s="930"/>
      <c r="F5789" s="934"/>
      <c r="G5789" s="935"/>
      <c r="R5789" s="932"/>
      <c r="S5789" s="931"/>
      <c r="W5789" s="932"/>
    </row>
    <row r="5790" spans="1:23" s="563" customFormat="1" ht="15" customHeight="1" x14ac:dyDescent="0.25">
      <c r="A5790" s="934"/>
      <c r="B5790" s="929"/>
      <c r="C5790" s="935"/>
      <c r="D5790" s="530"/>
      <c r="E5790" s="930"/>
      <c r="F5790" s="934"/>
      <c r="G5790" s="935"/>
      <c r="R5790" s="932"/>
      <c r="S5790" s="931"/>
      <c r="W5790" s="932"/>
    </row>
    <row r="5791" spans="1:23" s="563" customFormat="1" ht="15" customHeight="1" x14ac:dyDescent="0.25">
      <c r="A5791" s="934"/>
      <c r="B5791" s="929"/>
      <c r="C5791" s="935"/>
      <c r="D5791" s="530"/>
      <c r="E5791" s="930"/>
      <c r="F5791" s="934"/>
      <c r="G5791" s="935"/>
      <c r="R5791" s="932"/>
      <c r="S5791" s="931"/>
      <c r="W5791" s="932"/>
    </row>
    <row r="5792" spans="1:23" s="563" customFormat="1" ht="15" customHeight="1" x14ac:dyDescent="0.25">
      <c r="A5792" s="934"/>
      <c r="B5792" s="929"/>
      <c r="C5792" s="935"/>
      <c r="D5792" s="530"/>
      <c r="E5792" s="930"/>
      <c r="F5792" s="934"/>
      <c r="G5792" s="935"/>
      <c r="R5792" s="932"/>
      <c r="S5792" s="931"/>
      <c r="W5792" s="932"/>
    </row>
    <row r="5793" spans="1:23" s="563" customFormat="1" ht="15" customHeight="1" x14ac:dyDescent="0.25">
      <c r="A5793" s="934"/>
      <c r="B5793" s="929"/>
      <c r="C5793" s="935"/>
      <c r="D5793" s="530"/>
      <c r="E5793" s="930"/>
      <c r="F5793" s="934"/>
      <c r="G5793" s="935"/>
      <c r="R5793" s="932"/>
      <c r="S5793" s="931"/>
      <c r="W5793" s="932"/>
    </row>
    <row r="5794" spans="1:23" s="563" customFormat="1" ht="15" customHeight="1" x14ac:dyDescent="0.25">
      <c r="A5794" s="934"/>
      <c r="B5794" s="929"/>
      <c r="C5794" s="935"/>
      <c r="D5794" s="530"/>
      <c r="E5794" s="930"/>
      <c r="F5794" s="934"/>
      <c r="G5794" s="935"/>
      <c r="R5794" s="932"/>
      <c r="S5794" s="931"/>
      <c r="W5794" s="932"/>
    </row>
    <row r="5795" spans="1:23" s="563" customFormat="1" ht="15" customHeight="1" x14ac:dyDescent="0.25">
      <c r="A5795" s="934"/>
      <c r="B5795" s="929"/>
      <c r="C5795" s="935"/>
      <c r="D5795" s="530"/>
      <c r="E5795" s="930"/>
      <c r="F5795" s="934"/>
      <c r="G5795" s="935"/>
      <c r="R5795" s="932"/>
      <c r="S5795" s="931"/>
      <c r="W5795" s="932"/>
    </row>
    <row r="5796" spans="1:23" s="563" customFormat="1" ht="15" customHeight="1" x14ac:dyDescent="0.25">
      <c r="A5796" s="934"/>
      <c r="B5796" s="929"/>
      <c r="C5796" s="935"/>
      <c r="D5796" s="530"/>
      <c r="E5796" s="930"/>
      <c r="F5796" s="934"/>
      <c r="G5796" s="935"/>
      <c r="R5796" s="932"/>
      <c r="S5796" s="931"/>
      <c r="W5796" s="932"/>
    </row>
    <row r="5797" spans="1:23" s="563" customFormat="1" ht="15" customHeight="1" x14ac:dyDescent="0.25">
      <c r="A5797" s="934"/>
      <c r="B5797" s="929"/>
      <c r="C5797" s="935"/>
      <c r="D5797" s="530"/>
      <c r="E5797" s="930"/>
      <c r="F5797" s="934"/>
      <c r="G5797" s="935"/>
      <c r="R5797" s="932"/>
      <c r="S5797" s="931"/>
      <c r="W5797" s="932"/>
    </row>
    <row r="5798" spans="1:23" s="563" customFormat="1" ht="15" customHeight="1" x14ac:dyDescent="0.25">
      <c r="A5798" s="934"/>
      <c r="B5798" s="929"/>
      <c r="C5798" s="935"/>
      <c r="D5798" s="530"/>
      <c r="E5798" s="930"/>
      <c r="F5798" s="934"/>
      <c r="G5798" s="935"/>
      <c r="R5798" s="932"/>
      <c r="S5798" s="931"/>
      <c r="W5798" s="932"/>
    </row>
    <row r="5799" spans="1:23" s="563" customFormat="1" ht="15" customHeight="1" x14ac:dyDescent="0.25">
      <c r="A5799" s="934"/>
      <c r="B5799" s="929"/>
      <c r="C5799" s="935"/>
      <c r="D5799" s="530"/>
      <c r="E5799" s="930"/>
      <c r="F5799" s="934"/>
      <c r="G5799" s="935"/>
      <c r="R5799" s="932"/>
      <c r="S5799" s="931"/>
      <c r="W5799" s="932"/>
    </row>
    <row r="5800" spans="1:23" s="563" customFormat="1" ht="15" customHeight="1" x14ac:dyDescent="0.25">
      <c r="A5800" s="934"/>
      <c r="B5800" s="929"/>
      <c r="C5800" s="935"/>
      <c r="D5800" s="530"/>
      <c r="E5800" s="930"/>
      <c r="F5800" s="934"/>
      <c r="G5800" s="935"/>
      <c r="R5800" s="932"/>
      <c r="S5800" s="931"/>
      <c r="W5800" s="932"/>
    </row>
    <row r="5801" spans="1:23" s="563" customFormat="1" ht="15" customHeight="1" x14ac:dyDescent="0.25">
      <c r="A5801" s="934"/>
      <c r="B5801" s="929"/>
      <c r="C5801" s="935"/>
      <c r="D5801" s="530"/>
      <c r="E5801" s="930"/>
      <c r="F5801" s="934"/>
      <c r="G5801" s="935"/>
      <c r="R5801" s="932"/>
      <c r="S5801" s="931"/>
      <c r="W5801" s="932"/>
    </row>
    <row r="5802" spans="1:23" s="563" customFormat="1" ht="15" customHeight="1" x14ac:dyDescent="0.25">
      <c r="A5802" s="934"/>
      <c r="B5802" s="929"/>
      <c r="C5802" s="935"/>
      <c r="D5802" s="530"/>
      <c r="E5802" s="930"/>
      <c r="F5802" s="934"/>
      <c r="G5802" s="935"/>
      <c r="R5802" s="932"/>
      <c r="S5802" s="931"/>
      <c r="W5802" s="932"/>
    </row>
    <row r="5803" spans="1:23" s="563" customFormat="1" ht="15" customHeight="1" x14ac:dyDescent="0.25">
      <c r="A5803" s="934"/>
      <c r="B5803" s="929"/>
      <c r="C5803" s="935"/>
      <c r="D5803" s="530"/>
      <c r="E5803" s="930"/>
      <c r="F5803" s="934"/>
      <c r="G5803" s="935"/>
      <c r="R5803" s="932"/>
      <c r="S5803" s="931"/>
      <c r="W5803" s="932"/>
    </row>
    <row r="5804" spans="1:23" s="563" customFormat="1" ht="15" customHeight="1" x14ac:dyDescent="0.25">
      <c r="A5804" s="934"/>
      <c r="B5804" s="929"/>
      <c r="C5804" s="935"/>
      <c r="D5804" s="530"/>
      <c r="E5804" s="930"/>
      <c r="F5804" s="934"/>
      <c r="G5804" s="935"/>
      <c r="R5804" s="932"/>
      <c r="S5804" s="931"/>
      <c r="W5804" s="932"/>
    </row>
    <row r="5805" spans="1:23" s="563" customFormat="1" ht="15" customHeight="1" x14ac:dyDescent="0.25">
      <c r="A5805" s="934"/>
      <c r="B5805" s="929"/>
      <c r="C5805" s="935"/>
      <c r="D5805" s="530"/>
      <c r="E5805" s="930"/>
      <c r="F5805" s="934"/>
      <c r="G5805" s="935"/>
      <c r="R5805" s="932"/>
      <c r="S5805" s="931"/>
      <c r="W5805" s="932"/>
    </row>
    <row r="5806" spans="1:23" s="563" customFormat="1" ht="15" customHeight="1" x14ac:dyDescent="0.25">
      <c r="A5806" s="934"/>
      <c r="B5806" s="929"/>
      <c r="C5806" s="935"/>
      <c r="D5806" s="530"/>
      <c r="E5806" s="930"/>
      <c r="F5806" s="934"/>
      <c r="G5806" s="935"/>
      <c r="R5806" s="932"/>
      <c r="S5806" s="931"/>
      <c r="W5806" s="932"/>
    </row>
    <row r="5807" spans="1:23" s="563" customFormat="1" ht="15" customHeight="1" x14ac:dyDescent="0.25">
      <c r="A5807" s="934"/>
      <c r="B5807" s="929"/>
      <c r="C5807" s="935"/>
      <c r="D5807" s="530"/>
      <c r="E5807" s="930"/>
      <c r="F5807" s="934"/>
      <c r="G5807" s="935"/>
      <c r="R5807" s="932"/>
      <c r="S5807" s="931"/>
      <c r="W5807" s="932"/>
    </row>
    <row r="5808" spans="1:23" s="563" customFormat="1" ht="15" customHeight="1" x14ac:dyDescent="0.25">
      <c r="A5808" s="934"/>
      <c r="B5808" s="929"/>
      <c r="C5808" s="935"/>
      <c r="D5808" s="530"/>
      <c r="E5808" s="930"/>
      <c r="F5808" s="934"/>
      <c r="G5808" s="935"/>
      <c r="R5808" s="932"/>
      <c r="S5808" s="931"/>
      <c r="W5808" s="932"/>
    </row>
    <row r="5809" spans="1:23" s="563" customFormat="1" ht="15" customHeight="1" x14ac:dyDescent="0.25">
      <c r="A5809" s="934"/>
      <c r="B5809" s="929"/>
      <c r="C5809" s="935"/>
      <c r="D5809" s="530"/>
      <c r="E5809" s="930"/>
      <c r="F5809" s="934"/>
      <c r="G5809" s="935"/>
      <c r="R5809" s="932"/>
      <c r="S5809" s="931"/>
      <c r="W5809" s="932"/>
    </row>
    <row r="5810" spans="1:23" s="563" customFormat="1" ht="15" customHeight="1" x14ac:dyDescent="0.25">
      <c r="A5810" s="934"/>
      <c r="B5810" s="929"/>
      <c r="C5810" s="935"/>
      <c r="D5810" s="530"/>
      <c r="E5810" s="930"/>
      <c r="F5810" s="934"/>
      <c r="G5810" s="935"/>
      <c r="R5810" s="932"/>
      <c r="S5810" s="931"/>
      <c r="W5810" s="932"/>
    </row>
    <row r="5811" spans="1:23" s="563" customFormat="1" ht="15" customHeight="1" x14ac:dyDescent="0.25">
      <c r="A5811" s="934"/>
      <c r="B5811" s="929"/>
      <c r="C5811" s="935"/>
      <c r="D5811" s="530"/>
      <c r="E5811" s="930"/>
      <c r="F5811" s="934"/>
      <c r="G5811" s="935"/>
      <c r="R5811" s="932"/>
      <c r="S5811" s="931"/>
      <c r="W5811" s="932"/>
    </row>
    <row r="5812" spans="1:23" s="563" customFormat="1" ht="15" customHeight="1" x14ac:dyDescent="0.25">
      <c r="A5812" s="934"/>
      <c r="B5812" s="929"/>
      <c r="C5812" s="935"/>
      <c r="D5812" s="530"/>
      <c r="E5812" s="930"/>
      <c r="F5812" s="934"/>
      <c r="G5812" s="935"/>
      <c r="R5812" s="932"/>
      <c r="S5812" s="931"/>
      <c r="W5812" s="932"/>
    </row>
    <row r="5813" spans="1:23" s="563" customFormat="1" ht="15" customHeight="1" x14ac:dyDescent="0.25">
      <c r="A5813" s="934"/>
      <c r="B5813" s="929"/>
      <c r="C5813" s="935"/>
      <c r="D5813" s="530"/>
      <c r="E5813" s="930"/>
      <c r="F5813" s="934"/>
      <c r="G5813" s="935"/>
      <c r="R5813" s="932"/>
      <c r="S5813" s="931"/>
      <c r="W5813" s="932"/>
    </row>
    <row r="5814" spans="1:23" s="563" customFormat="1" ht="15" customHeight="1" x14ac:dyDescent="0.25">
      <c r="A5814" s="934"/>
      <c r="B5814" s="929"/>
      <c r="C5814" s="935"/>
      <c r="D5814" s="530"/>
      <c r="E5814" s="930"/>
      <c r="F5814" s="934"/>
      <c r="G5814" s="935"/>
      <c r="R5814" s="932"/>
      <c r="S5814" s="931"/>
      <c r="W5814" s="932"/>
    </row>
    <row r="5815" spans="1:23" s="563" customFormat="1" ht="15" customHeight="1" x14ac:dyDescent="0.25">
      <c r="A5815" s="934"/>
      <c r="B5815" s="929"/>
      <c r="C5815" s="935"/>
      <c r="D5815" s="530"/>
      <c r="E5815" s="930"/>
      <c r="F5815" s="934"/>
      <c r="G5815" s="935"/>
      <c r="R5815" s="932"/>
      <c r="S5815" s="931"/>
      <c r="W5815" s="932"/>
    </row>
    <row r="5816" spans="1:23" s="563" customFormat="1" ht="15" customHeight="1" x14ac:dyDescent="0.25">
      <c r="A5816" s="934"/>
      <c r="B5816" s="929"/>
      <c r="C5816" s="935"/>
      <c r="D5816" s="530"/>
      <c r="E5816" s="930"/>
      <c r="F5816" s="934"/>
      <c r="G5816" s="935"/>
      <c r="R5816" s="932"/>
      <c r="S5816" s="931"/>
      <c r="W5816" s="932"/>
    </row>
    <row r="5817" spans="1:23" s="563" customFormat="1" ht="15" customHeight="1" x14ac:dyDescent="0.25">
      <c r="A5817" s="934"/>
      <c r="B5817" s="929"/>
      <c r="C5817" s="935"/>
      <c r="D5817" s="530"/>
      <c r="E5817" s="930"/>
      <c r="F5817" s="934"/>
      <c r="G5817" s="935"/>
      <c r="R5817" s="932"/>
      <c r="S5817" s="931"/>
      <c r="W5817" s="932"/>
    </row>
    <row r="5818" spans="1:23" s="563" customFormat="1" ht="15" customHeight="1" x14ac:dyDescent="0.25">
      <c r="A5818" s="934"/>
      <c r="B5818" s="929"/>
      <c r="C5818" s="935"/>
      <c r="D5818" s="530"/>
      <c r="E5818" s="930"/>
      <c r="F5818" s="934"/>
      <c r="G5818" s="935"/>
      <c r="R5818" s="932"/>
      <c r="S5818" s="931"/>
      <c r="W5818" s="932"/>
    </row>
    <row r="5819" spans="1:23" s="563" customFormat="1" ht="15" customHeight="1" x14ac:dyDescent="0.25">
      <c r="A5819" s="934"/>
      <c r="B5819" s="929"/>
      <c r="C5819" s="935"/>
      <c r="D5819" s="530"/>
      <c r="E5819" s="930"/>
      <c r="F5819" s="934"/>
      <c r="G5819" s="935"/>
      <c r="R5819" s="932"/>
      <c r="S5819" s="931"/>
      <c r="W5819" s="932"/>
    </row>
    <row r="5820" spans="1:23" s="563" customFormat="1" ht="15" customHeight="1" x14ac:dyDescent="0.25">
      <c r="A5820" s="934"/>
      <c r="B5820" s="929"/>
      <c r="C5820" s="935"/>
      <c r="D5820" s="530"/>
      <c r="E5820" s="930"/>
      <c r="F5820" s="934"/>
      <c r="G5820" s="935"/>
      <c r="R5820" s="932"/>
      <c r="S5820" s="931"/>
      <c r="W5820" s="932"/>
    </row>
    <row r="5821" spans="1:23" s="563" customFormat="1" ht="15" customHeight="1" x14ac:dyDescent="0.25">
      <c r="A5821" s="934"/>
      <c r="B5821" s="929"/>
      <c r="C5821" s="935"/>
      <c r="D5821" s="530"/>
      <c r="E5821" s="930"/>
      <c r="F5821" s="934"/>
      <c r="G5821" s="935"/>
      <c r="R5821" s="932"/>
      <c r="S5821" s="931"/>
      <c r="W5821" s="932"/>
    </row>
    <row r="5822" spans="1:23" s="563" customFormat="1" ht="15" customHeight="1" x14ac:dyDescent="0.25">
      <c r="A5822" s="934"/>
      <c r="B5822" s="929"/>
      <c r="C5822" s="935"/>
      <c r="D5822" s="530"/>
      <c r="E5822" s="930"/>
      <c r="F5822" s="934"/>
      <c r="G5822" s="935"/>
      <c r="R5822" s="932"/>
      <c r="S5822" s="931"/>
      <c r="W5822" s="932"/>
    </row>
    <row r="5823" spans="1:23" s="563" customFormat="1" ht="15" customHeight="1" x14ac:dyDescent="0.25">
      <c r="A5823" s="934"/>
      <c r="B5823" s="929"/>
      <c r="C5823" s="935"/>
      <c r="D5823" s="530"/>
      <c r="E5823" s="930"/>
      <c r="F5823" s="934"/>
      <c r="G5823" s="935"/>
      <c r="R5823" s="932"/>
      <c r="S5823" s="931"/>
      <c r="W5823" s="932"/>
    </row>
    <row r="5824" spans="1:23" s="563" customFormat="1" ht="15" customHeight="1" x14ac:dyDescent="0.25">
      <c r="A5824" s="934"/>
      <c r="B5824" s="929"/>
      <c r="C5824" s="935"/>
      <c r="D5824" s="530"/>
      <c r="E5824" s="930"/>
      <c r="F5824" s="934"/>
      <c r="G5824" s="935"/>
      <c r="R5824" s="932"/>
      <c r="S5824" s="931"/>
      <c r="W5824" s="932"/>
    </row>
    <row r="5825" spans="1:23" s="563" customFormat="1" ht="15" customHeight="1" x14ac:dyDescent="0.25">
      <c r="A5825" s="934"/>
      <c r="B5825" s="929"/>
      <c r="C5825" s="935"/>
      <c r="D5825" s="530"/>
      <c r="E5825" s="930"/>
      <c r="F5825" s="934"/>
      <c r="G5825" s="935"/>
      <c r="R5825" s="932"/>
      <c r="S5825" s="931"/>
      <c r="W5825" s="932"/>
    </row>
    <row r="5826" spans="1:23" s="563" customFormat="1" ht="15" customHeight="1" x14ac:dyDescent="0.25">
      <c r="A5826" s="934"/>
      <c r="B5826" s="929"/>
      <c r="C5826" s="935"/>
      <c r="D5826" s="530"/>
      <c r="E5826" s="930"/>
      <c r="F5826" s="934"/>
      <c r="G5826" s="935"/>
      <c r="R5826" s="932"/>
      <c r="S5826" s="931"/>
      <c r="W5826" s="932"/>
    </row>
    <row r="5827" spans="1:23" s="563" customFormat="1" ht="15" customHeight="1" x14ac:dyDescent="0.25">
      <c r="A5827" s="934"/>
      <c r="B5827" s="929"/>
      <c r="C5827" s="935"/>
      <c r="D5827" s="530"/>
      <c r="E5827" s="930"/>
      <c r="F5827" s="934"/>
      <c r="G5827" s="935"/>
      <c r="R5827" s="932"/>
      <c r="S5827" s="931"/>
      <c r="W5827" s="932"/>
    </row>
    <row r="5828" spans="1:23" s="563" customFormat="1" ht="15" customHeight="1" x14ac:dyDescent="0.25">
      <c r="A5828" s="934"/>
      <c r="B5828" s="929"/>
      <c r="C5828" s="935"/>
      <c r="D5828" s="530"/>
      <c r="E5828" s="930"/>
      <c r="F5828" s="934"/>
      <c r="G5828" s="935"/>
      <c r="R5828" s="932"/>
      <c r="S5828" s="931"/>
      <c r="W5828" s="932"/>
    </row>
    <row r="5829" spans="1:23" s="563" customFormat="1" ht="15" customHeight="1" x14ac:dyDescent="0.25">
      <c r="A5829" s="934"/>
      <c r="B5829" s="929"/>
      <c r="C5829" s="935"/>
      <c r="D5829" s="530"/>
      <c r="E5829" s="930"/>
      <c r="F5829" s="934"/>
      <c r="G5829" s="935"/>
      <c r="R5829" s="932"/>
      <c r="S5829" s="931"/>
      <c r="W5829" s="932"/>
    </row>
    <row r="5830" spans="1:23" s="563" customFormat="1" ht="15" customHeight="1" x14ac:dyDescent="0.25">
      <c r="A5830" s="934"/>
      <c r="B5830" s="929"/>
      <c r="C5830" s="935"/>
      <c r="D5830" s="530"/>
      <c r="E5830" s="930"/>
      <c r="F5830" s="934"/>
      <c r="G5830" s="935"/>
      <c r="R5830" s="932"/>
      <c r="S5830" s="931"/>
      <c r="W5830" s="932"/>
    </row>
    <row r="5831" spans="1:23" s="563" customFormat="1" ht="15" customHeight="1" x14ac:dyDescent="0.25">
      <c r="A5831" s="934"/>
      <c r="B5831" s="929"/>
      <c r="C5831" s="935"/>
      <c r="D5831" s="530"/>
      <c r="E5831" s="930"/>
      <c r="F5831" s="934"/>
      <c r="G5831" s="935"/>
      <c r="R5831" s="932"/>
      <c r="S5831" s="931"/>
      <c r="W5831" s="932"/>
    </row>
    <row r="5832" spans="1:23" s="563" customFormat="1" ht="15" customHeight="1" x14ac:dyDescent="0.25">
      <c r="A5832" s="934"/>
      <c r="B5832" s="929"/>
      <c r="C5832" s="935"/>
      <c r="D5832" s="530"/>
      <c r="E5832" s="930"/>
      <c r="F5832" s="934"/>
      <c r="G5832" s="935"/>
      <c r="R5832" s="932"/>
      <c r="S5832" s="931"/>
      <c r="W5832" s="932"/>
    </row>
    <row r="5833" spans="1:23" s="563" customFormat="1" ht="15" customHeight="1" x14ac:dyDescent="0.25">
      <c r="A5833" s="934"/>
      <c r="B5833" s="929"/>
      <c r="C5833" s="935"/>
      <c r="D5833" s="530"/>
      <c r="E5833" s="930"/>
      <c r="F5833" s="934"/>
      <c r="G5833" s="935"/>
      <c r="R5833" s="932"/>
      <c r="S5833" s="931"/>
      <c r="W5833" s="932"/>
    </row>
    <row r="5834" spans="1:23" s="563" customFormat="1" ht="15" customHeight="1" x14ac:dyDescent="0.25">
      <c r="A5834" s="934"/>
      <c r="B5834" s="929"/>
      <c r="C5834" s="935"/>
      <c r="D5834" s="530"/>
      <c r="E5834" s="930"/>
      <c r="F5834" s="934"/>
      <c r="G5834" s="935"/>
      <c r="R5834" s="932"/>
      <c r="S5834" s="931"/>
      <c r="W5834" s="932"/>
    </row>
    <row r="5835" spans="1:23" s="563" customFormat="1" ht="15" customHeight="1" x14ac:dyDescent="0.25">
      <c r="A5835" s="934"/>
      <c r="B5835" s="929"/>
      <c r="C5835" s="935"/>
      <c r="D5835" s="530"/>
      <c r="E5835" s="930"/>
      <c r="F5835" s="934"/>
      <c r="G5835" s="935"/>
      <c r="R5835" s="932"/>
      <c r="S5835" s="931"/>
      <c r="W5835" s="932"/>
    </row>
    <row r="5836" spans="1:23" s="563" customFormat="1" ht="15" customHeight="1" x14ac:dyDescent="0.25">
      <c r="A5836" s="934"/>
      <c r="B5836" s="929"/>
      <c r="C5836" s="935"/>
      <c r="D5836" s="530"/>
      <c r="E5836" s="930"/>
      <c r="F5836" s="934"/>
      <c r="G5836" s="935"/>
      <c r="R5836" s="932"/>
      <c r="S5836" s="931"/>
      <c r="W5836" s="932"/>
    </row>
    <row r="5837" spans="1:23" s="563" customFormat="1" ht="15" customHeight="1" x14ac:dyDescent="0.25">
      <c r="A5837" s="934"/>
      <c r="B5837" s="929"/>
      <c r="C5837" s="935"/>
      <c r="D5837" s="530"/>
      <c r="E5837" s="930"/>
      <c r="F5837" s="934"/>
      <c r="G5837" s="935"/>
      <c r="R5837" s="932"/>
      <c r="S5837" s="931"/>
      <c r="W5837" s="932"/>
    </row>
    <row r="5838" spans="1:23" s="563" customFormat="1" ht="15" customHeight="1" x14ac:dyDescent="0.25">
      <c r="A5838" s="934"/>
      <c r="B5838" s="929"/>
      <c r="C5838" s="935"/>
      <c r="D5838" s="530"/>
      <c r="E5838" s="930"/>
      <c r="F5838" s="934"/>
      <c r="G5838" s="935"/>
      <c r="R5838" s="932"/>
      <c r="S5838" s="931"/>
      <c r="W5838" s="932"/>
    </row>
    <row r="5839" spans="1:23" s="563" customFormat="1" ht="15" customHeight="1" x14ac:dyDescent="0.25">
      <c r="A5839" s="934"/>
      <c r="B5839" s="929"/>
      <c r="C5839" s="935"/>
      <c r="D5839" s="530"/>
      <c r="E5839" s="930"/>
      <c r="F5839" s="934"/>
      <c r="G5839" s="935"/>
      <c r="R5839" s="932"/>
      <c r="S5839" s="931"/>
      <c r="W5839" s="932"/>
    </row>
    <row r="5840" spans="1:23" s="563" customFormat="1" ht="15" customHeight="1" x14ac:dyDescent="0.25">
      <c r="A5840" s="934"/>
      <c r="B5840" s="929"/>
      <c r="C5840" s="935"/>
      <c r="D5840" s="530"/>
      <c r="E5840" s="930"/>
      <c r="F5840" s="934"/>
      <c r="G5840" s="935"/>
      <c r="R5840" s="932"/>
      <c r="S5840" s="931"/>
      <c r="W5840" s="932"/>
    </row>
    <row r="5841" spans="1:23" s="563" customFormat="1" ht="15" customHeight="1" x14ac:dyDescent="0.25">
      <c r="A5841" s="934"/>
      <c r="B5841" s="929"/>
      <c r="C5841" s="935"/>
      <c r="D5841" s="530"/>
      <c r="E5841" s="930"/>
      <c r="F5841" s="934"/>
      <c r="G5841" s="935"/>
      <c r="R5841" s="932"/>
      <c r="S5841" s="931"/>
      <c r="W5841" s="932"/>
    </row>
    <row r="5842" spans="1:23" s="563" customFormat="1" ht="15" customHeight="1" x14ac:dyDescent="0.25">
      <c r="A5842" s="934"/>
      <c r="B5842" s="929"/>
      <c r="C5842" s="935"/>
      <c r="D5842" s="530"/>
      <c r="E5842" s="930"/>
      <c r="F5842" s="934"/>
      <c r="G5842" s="935"/>
      <c r="R5842" s="932"/>
      <c r="S5842" s="931"/>
      <c r="W5842" s="932"/>
    </row>
    <row r="5843" spans="1:23" s="563" customFormat="1" ht="15" customHeight="1" x14ac:dyDescent="0.25">
      <c r="A5843" s="934"/>
      <c r="B5843" s="929"/>
      <c r="C5843" s="935"/>
      <c r="D5843" s="530"/>
      <c r="E5843" s="930"/>
      <c r="F5843" s="934"/>
      <c r="G5843" s="935"/>
      <c r="R5843" s="932"/>
      <c r="S5843" s="931"/>
      <c r="W5843" s="932"/>
    </row>
    <row r="5844" spans="1:23" s="563" customFormat="1" ht="15" customHeight="1" x14ac:dyDescent="0.25">
      <c r="A5844" s="934"/>
      <c r="B5844" s="929"/>
      <c r="C5844" s="935"/>
      <c r="D5844" s="530"/>
      <c r="E5844" s="930"/>
      <c r="F5844" s="934"/>
      <c r="G5844" s="935"/>
      <c r="R5844" s="932"/>
      <c r="S5844" s="931"/>
      <c r="W5844" s="932"/>
    </row>
    <row r="5845" spans="1:23" s="563" customFormat="1" ht="15" customHeight="1" x14ac:dyDescent="0.25">
      <c r="A5845" s="934"/>
      <c r="B5845" s="929"/>
      <c r="C5845" s="935"/>
      <c r="D5845" s="530"/>
      <c r="E5845" s="930"/>
      <c r="F5845" s="934"/>
      <c r="G5845" s="935"/>
      <c r="R5845" s="932"/>
      <c r="S5845" s="931"/>
      <c r="W5845" s="932"/>
    </row>
    <row r="5846" spans="1:23" s="563" customFormat="1" ht="15" customHeight="1" x14ac:dyDescent="0.25">
      <c r="A5846" s="934"/>
      <c r="B5846" s="929"/>
      <c r="C5846" s="935"/>
      <c r="D5846" s="530"/>
      <c r="E5846" s="930"/>
      <c r="F5846" s="934"/>
      <c r="G5846" s="935"/>
      <c r="R5846" s="932"/>
      <c r="S5846" s="931"/>
      <c r="W5846" s="932"/>
    </row>
    <row r="5847" spans="1:23" s="563" customFormat="1" ht="15" customHeight="1" x14ac:dyDescent="0.25">
      <c r="A5847" s="934"/>
      <c r="B5847" s="929"/>
      <c r="C5847" s="935"/>
      <c r="D5847" s="530"/>
      <c r="E5847" s="930"/>
      <c r="F5847" s="934"/>
      <c r="G5847" s="935"/>
      <c r="R5847" s="932"/>
      <c r="S5847" s="931"/>
      <c r="W5847" s="932"/>
    </row>
    <row r="5848" spans="1:23" s="563" customFormat="1" ht="15" customHeight="1" x14ac:dyDescent="0.25">
      <c r="A5848" s="934"/>
      <c r="B5848" s="929"/>
      <c r="C5848" s="935"/>
      <c r="D5848" s="530"/>
      <c r="E5848" s="930"/>
      <c r="F5848" s="934"/>
      <c r="G5848" s="935"/>
      <c r="R5848" s="932"/>
      <c r="S5848" s="931"/>
      <c r="W5848" s="932"/>
    </row>
    <row r="5849" spans="1:23" s="563" customFormat="1" ht="15" customHeight="1" x14ac:dyDescent="0.25">
      <c r="A5849" s="934"/>
      <c r="B5849" s="929"/>
      <c r="C5849" s="935"/>
      <c r="D5849" s="530"/>
      <c r="E5849" s="930"/>
      <c r="F5849" s="934"/>
      <c r="G5849" s="935"/>
      <c r="R5849" s="932"/>
      <c r="S5849" s="931"/>
      <c r="W5849" s="932"/>
    </row>
    <row r="5850" spans="1:23" s="563" customFormat="1" ht="15" customHeight="1" x14ac:dyDescent="0.25">
      <c r="A5850" s="934"/>
      <c r="B5850" s="929"/>
      <c r="C5850" s="935"/>
      <c r="D5850" s="530"/>
      <c r="E5850" s="930"/>
      <c r="F5850" s="934"/>
      <c r="G5850" s="935"/>
      <c r="R5850" s="932"/>
      <c r="S5850" s="931"/>
      <c r="W5850" s="932"/>
    </row>
    <row r="5851" spans="1:23" s="563" customFormat="1" ht="15" customHeight="1" x14ac:dyDescent="0.25">
      <c r="A5851" s="934"/>
      <c r="B5851" s="929"/>
      <c r="C5851" s="935"/>
      <c r="D5851" s="530"/>
      <c r="E5851" s="930"/>
      <c r="F5851" s="934"/>
      <c r="G5851" s="935"/>
      <c r="R5851" s="932"/>
      <c r="S5851" s="931"/>
      <c r="W5851" s="932"/>
    </row>
    <row r="5852" spans="1:23" s="563" customFormat="1" ht="15" customHeight="1" x14ac:dyDescent="0.25">
      <c r="A5852" s="934"/>
      <c r="B5852" s="929"/>
      <c r="C5852" s="935"/>
      <c r="D5852" s="530"/>
      <c r="E5852" s="930"/>
      <c r="F5852" s="934"/>
      <c r="G5852" s="935"/>
      <c r="R5852" s="932"/>
      <c r="S5852" s="931"/>
      <c r="W5852" s="932"/>
    </row>
    <row r="5853" spans="1:23" s="563" customFormat="1" ht="15" customHeight="1" x14ac:dyDescent="0.25">
      <c r="A5853" s="934"/>
      <c r="B5853" s="929"/>
      <c r="C5853" s="935"/>
      <c r="D5853" s="530"/>
      <c r="E5853" s="930"/>
      <c r="F5853" s="934"/>
      <c r="G5853" s="935"/>
      <c r="R5853" s="932"/>
      <c r="S5853" s="931"/>
      <c r="W5853" s="932"/>
    </row>
    <row r="5854" spans="1:23" s="563" customFormat="1" ht="15" customHeight="1" x14ac:dyDescent="0.25">
      <c r="A5854" s="934"/>
      <c r="B5854" s="929"/>
      <c r="C5854" s="935"/>
      <c r="D5854" s="530"/>
      <c r="E5854" s="930"/>
      <c r="F5854" s="934"/>
      <c r="G5854" s="935"/>
      <c r="R5854" s="932"/>
      <c r="S5854" s="931"/>
      <c r="W5854" s="932"/>
    </row>
    <row r="5855" spans="1:23" s="563" customFormat="1" ht="15" customHeight="1" x14ac:dyDescent="0.25">
      <c r="A5855" s="934"/>
      <c r="B5855" s="929"/>
      <c r="C5855" s="935"/>
      <c r="D5855" s="530"/>
      <c r="E5855" s="930"/>
      <c r="F5855" s="934"/>
      <c r="G5855" s="935"/>
      <c r="R5855" s="932"/>
      <c r="S5855" s="931"/>
      <c r="W5855" s="932"/>
    </row>
    <row r="5856" spans="1:23" s="563" customFormat="1" ht="15" customHeight="1" x14ac:dyDescent="0.25">
      <c r="A5856" s="934"/>
      <c r="B5856" s="929"/>
      <c r="C5856" s="935"/>
      <c r="D5856" s="530"/>
      <c r="E5856" s="930"/>
      <c r="F5856" s="934"/>
      <c r="G5856" s="935"/>
      <c r="R5856" s="932"/>
      <c r="S5856" s="931"/>
      <c r="W5856" s="932"/>
    </row>
    <row r="5857" spans="1:23" s="563" customFormat="1" ht="15" customHeight="1" x14ac:dyDescent="0.25">
      <c r="A5857" s="934"/>
      <c r="B5857" s="929"/>
      <c r="C5857" s="935"/>
      <c r="D5857" s="530"/>
      <c r="E5857" s="930"/>
      <c r="F5857" s="934"/>
      <c r="G5857" s="935"/>
      <c r="R5857" s="932"/>
      <c r="S5857" s="931"/>
      <c r="W5857" s="932"/>
    </row>
    <row r="5858" spans="1:23" s="563" customFormat="1" ht="15" customHeight="1" x14ac:dyDescent="0.25">
      <c r="A5858" s="934"/>
      <c r="B5858" s="929"/>
      <c r="C5858" s="935"/>
      <c r="D5858" s="530"/>
      <c r="E5858" s="930"/>
      <c r="F5858" s="934"/>
      <c r="G5858" s="935"/>
      <c r="R5858" s="932"/>
      <c r="S5858" s="931"/>
      <c r="W5858" s="932"/>
    </row>
    <row r="5859" spans="1:23" s="563" customFormat="1" ht="15" customHeight="1" x14ac:dyDescent="0.25">
      <c r="A5859" s="934"/>
      <c r="B5859" s="929"/>
      <c r="C5859" s="935"/>
      <c r="D5859" s="530"/>
      <c r="E5859" s="930"/>
      <c r="F5859" s="934"/>
      <c r="G5859" s="935"/>
      <c r="R5859" s="932"/>
      <c r="S5859" s="931"/>
      <c r="W5859" s="932"/>
    </row>
    <row r="5860" spans="1:23" s="563" customFormat="1" ht="15" customHeight="1" x14ac:dyDescent="0.25">
      <c r="A5860" s="934"/>
      <c r="B5860" s="929"/>
      <c r="C5860" s="935"/>
      <c r="D5860" s="530"/>
      <c r="E5860" s="930"/>
      <c r="F5860" s="934"/>
      <c r="G5860" s="935"/>
      <c r="R5860" s="932"/>
      <c r="S5860" s="931"/>
      <c r="W5860" s="932"/>
    </row>
    <row r="5861" spans="1:23" s="563" customFormat="1" ht="15" customHeight="1" x14ac:dyDescent="0.25">
      <c r="A5861" s="934"/>
      <c r="B5861" s="929"/>
      <c r="C5861" s="935"/>
      <c r="D5861" s="530"/>
      <c r="E5861" s="930"/>
      <c r="F5861" s="934"/>
      <c r="G5861" s="935"/>
      <c r="R5861" s="932"/>
      <c r="S5861" s="931"/>
      <c r="W5861" s="932"/>
    </row>
    <row r="5862" spans="1:23" s="563" customFormat="1" ht="15" customHeight="1" x14ac:dyDescent="0.25">
      <c r="A5862" s="934"/>
      <c r="B5862" s="929"/>
      <c r="C5862" s="935"/>
      <c r="D5862" s="530"/>
      <c r="E5862" s="930"/>
      <c r="F5862" s="934"/>
      <c r="G5862" s="935"/>
      <c r="R5862" s="932"/>
      <c r="S5862" s="931"/>
      <c r="W5862" s="932"/>
    </row>
    <row r="5863" spans="1:23" s="563" customFormat="1" ht="15" customHeight="1" x14ac:dyDescent="0.25">
      <c r="A5863" s="934"/>
      <c r="B5863" s="929"/>
      <c r="C5863" s="935"/>
      <c r="D5863" s="530"/>
      <c r="E5863" s="930"/>
      <c r="F5863" s="934"/>
      <c r="G5863" s="935"/>
      <c r="R5863" s="932"/>
      <c r="S5863" s="931"/>
      <c r="W5863" s="932"/>
    </row>
    <row r="5864" spans="1:23" s="563" customFormat="1" ht="15" customHeight="1" x14ac:dyDescent="0.25">
      <c r="A5864" s="934"/>
      <c r="B5864" s="929"/>
      <c r="C5864" s="935"/>
      <c r="D5864" s="530"/>
      <c r="E5864" s="930"/>
      <c r="F5864" s="934"/>
      <c r="G5864" s="935"/>
      <c r="R5864" s="932"/>
      <c r="S5864" s="931"/>
      <c r="W5864" s="932"/>
    </row>
    <row r="5865" spans="1:23" s="563" customFormat="1" ht="15" customHeight="1" x14ac:dyDescent="0.25">
      <c r="A5865" s="934"/>
      <c r="B5865" s="929"/>
      <c r="C5865" s="935"/>
      <c r="D5865" s="530"/>
      <c r="E5865" s="930"/>
      <c r="F5865" s="934"/>
      <c r="G5865" s="935"/>
      <c r="R5865" s="932"/>
      <c r="S5865" s="931"/>
      <c r="W5865" s="932"/>
    </row>
    <row r="5866" spans="1:23" s="563" customFormat="1" ht="15" customHeight="1" x14ac:dyDescent="0.25">
      <c r="A5866" s="934"/>
      <c r="B5866" s="929"/>
      <c r="C5866" s="935"/>
      <c r="D5866" s="530"/>
      <c r="E5866" s="930"/>
      <c r="F5866" s="934"/>
      <c r="G5866" s="935"/>
      <c r="R5866" s="932"/>
      <c r="S5866" s="931"/>
      <c r="W5866" s="932"/>
    </row>
    <row r="5867" spans="1:23" s="563" customFormat="1" ht="15" customHeight="1" x14ac:dyDescent="0.25">
      <c r="A5867" s="934"/>
      <c r="B5867" s="929"/>
      <c r="C5867" s="935"/>
      <c r="D5867" s="530"/>
      <c r="E5867" s="930"/>
      <c r="F5867" s="934"/>
      <c r="G5867" s="935"/>
      <c r="R5867" s="932"/>
      <c r="S5867" s="931"/>
      <c r="W5867" s="932"/>
    </row>
    <row r="5868" spans="1:23" s="563" customFormat="1" ht="15" customHeight="1" x14ac:dyDescent="0.25">
      <c r="A5868" s="934"/>
      <c r="B5868" s="929"/>
      <c r="C5868" s="935"/>
      <c r="D5868" s="530"/>
      <c r="E5868" s="930"/>
      <c r="F5868" s="934"/>
      <c r="G5868" s="935"/>
      <c r="R5868" s="932"/>
      <c r="S5868" s="931"/>
      <c r="W5868" s="932"/>
    </row>
    <row r="5869" spans="1:23" s="563" customFormat="1" ht="15" customHeight="1" x14ac:dyDescent="0.25">
      <c r="A5869" s="934"/>
      <c r="B5869" s="929"/>
      <c r="C5869" s="935"/>
      <c r="D5869" s="530"/>
      <c r="E5869" s="930"/>
      <c r="F5869" s="934"/>
      <c r="G5869" s="935"/>
      <c r="R5869" s="932"/>
      <c r="S5869" s="931"/>
      <c r="W5869" s="932"/>
    </row>
    <row r="5870" spans="1:23" s="563" customFormat="1" ht="15" customHeight="1" x14ac:dyDescent="0.25">
      <c r="A5870" s="934"/>
      <c r="B5870" s="929"/>
      <c r="C5870" s="935"/>
      <c r="D5870" s="530"/>
      <c r="E5870" s="930"/>
      <c r="F5870" s="934"/>
      <c r="G5870" s="935"/>
      <c r="R5870" s="932"/>
      <c r="S5870" s="931"/>
      <c r="W5870" s="932"/>
    </row>
    <row r="5871" spans="1:23" s="563" customFormat="1" ht="15" customHeight="1" x14ac:dyDescent="0.25">
      <c r="A5871" s="934"/>
      <c r="B5871" s="929"/>
      <c r="C5871" s="935"/>
      <c r="D5871" s="530"/>
      <c r="E5871" s="930"/>
      <c r="F5871" s="934"/>
      <c r="G5871" s="935"/>
      <c r="R5871" s="932"/>
      <c r="S5871" s="931"/>
      <c r="W5871" s="932"/>
    </row>
    <row r="5872" spans="1:23" s="563" customFormat="1" ht="15" customHeight="1" x14ac:dyDescent="0.25">
      <c r="A5872" s="934"/>
      <c r="B5872" s="929"/>
      <c r="C5872" s="935"/>
      <c r="D5872" s="530"/>
      <c r="E5872" s="930"/>
      <c r="F5872" s="934"/>
      <c r="G5872" s="935"/>
      <c r="R5872" s="932"/>
      <c r="S5872" s="931"/>
      <c r="W5872" s="932"/>
    </row>
    <row r="5873" spans="1:23" s="563" customFormat="1" ht="15" customHeight="1" x14ac:dyDescent="0.25">
      <c r="A5873" s="934"/>
      <c r="B5873" s="929"/>
      <c r="C5873" s="935"/>
      <c r="D5873" s="530"/>
      <c r="E5873" s="930"/>
      <c r="F5873" s="934"/>
      <c r="G5873" s="935"/>
      <c r="R5873" s="932"/>
      <c r="S5873" s="931"/>
      <c r="W5873" s="932"/>
    </row>
    <row r="5874" spans="1:23" s="563" customFormat="1" ht="15" customHeight="1" x14ac:dyDescent="0.25">
      <c r="A5874" s="934"/>
      <c r="B5874" s="929"/>
      <c r="C5874" s="935"/>
      <c r="D5874" s="530"/>
      <c r="E5874" s="930"/>
      <c r="F5874" s="934"/>
      <c r="G5874" s="935"/>
      <c r="R5874" s="932"/>
      <c r="S5874" s="931"/>
      <c r="W5874" s="932"/>
    </row>
    <row r="5875" spans="1:23" s="563" customFormat="1" ht="15" customHeight="1" x14ac:dyDescent="0.25">
      <c r="A5875" s="934"/>
      <c r="B5875" s="929"/>
      <c r="C5875" s="935"/>
      <c r="D5875" s="530"/>
      <c r="E5875" s="930"/>
      <c r="F5875" s="934"/>
      <c r="G5875" s="935"/>
      <c r="R5875" s="932"/>
      <c r="S5875" s="931"/>
      <c r="W5875" s="932"/>
    </row>
    <row r="5876" spans="1:23" s="563" customFormat="1" ht="15" customHeight="1" x14ac:dyDescent="0.25">
      <c r="A5876" s="934"/>
      <c r="B5876" s="929"/>
      <c r="C5876" s="935"/>
      <c r="D5876" s="530"/>
      <c r="E5876" s="930"/>
      <c r="F5876" s="934"/>
      <c r="G5876" s="935"/>
      <c r="R5876" s="932"/>
      <c r="S5876" s="931"/>
      <c r="W5876" s="932"/>
    </row>
    <row r="5877" spans="1:23" s="563" customFormat="1" ht="15" customHeight="1" x14ac:dyDescent="0.25">
      <c r="A5877" s="934"/>
      <c r="B5877" s="929"/>
      <c r="C5877" s="935"/>
      <c r="D5877" s="530"/>
      <c r="E5877" s="930"/>
      <c r="F5877" s="934"/>
      <c r="G5877" s="935"/>
      <c r="R5877" s="932"/>
      <c r="S5877" s="931"/>
      <c r="W5877" s="932"/>
    </row>
    <row r="5878" spans="1:23" s="563" customFormat="1" ht="15" customHeight="1" x14ac:dyDescent="0.25">
      <c r="A5878" s="934"/>
      <c r="B5878" s="929"/>
      <c r="C5878" s="935"/>
      <c r="D5878" s="530"/>
      <c r="E5878" s="930"/>
      <c r="F5878" s="934"/>
      <c r="G5878" s="935"/>
      <c r="R5878" s="932"/>
      <c r="S5878" s="931"/>
      <c r="W5878" s="932"/>
    </row>
    <row r="5879" spans="1:23" s="563" customFormat="1" ht="15" customHeight="1" x14ac:dyDescent="0.25">
      <c r="A5879" s="934"/>
      <c r="B5879" s="929"/>
      <c r="C5879" s="935"/>
      <c r="D5879" s="530"/>
      <c r="E5879" s="930"/>
      <c r="F5879" s="934"/>
      <c r="G5879" s="935"/>
      <c r="R5879" s="932"/>
      <c r="S5879" s="931"/>
      <c r="W5879" s="932"/>
    </row>
    <row r="5880" spans="1:23" s="563" customFormat="1" ht="15" customHeight="1" x14ac:dyDescent="0.25">
      <c r="A5880" s="934"/>
      <c r="B5880" s="929"/>
      <c r="C5880" s="935"/>
      <c r="D5880" s="530"/>
      <c r="E5880" s="930"/>
      <c r="F5880" s="934"/>
      <c r="G5880" s="935"/>
      <c r="R5880" s="932"/>
      <c r="S5880" s="931"/>
      <c r="W5880" s="932"/>
    </row>
    <row r="5881" spans="1:23" s="563" customFormat="1" ht="15" customHeight="1" x14ac:dyDescent="0.25">
      <c r="A5881" s="934"/>
      <c r="B5881" s="929"/>
      <c r="C5881" s="935"/>
      <c r="D5881" s="530"/>
      <c r="E5881" s="930"/>
      <c r="F5881" s="934"/>
      <c r="G5881" s="935"/>
      <c r="R5881" s="932"/>
      <c r="S5881" s="931"/>
      <c r="W5881" s="932"/>
    </row>
    <row r="5882" spans="1:23" s="563" customFormat="1" ht="15" customHeight="1" x14ac:dyDescent="0.25">
      <c r="A5882" s="934"/>
      <c r="B5882" s="929"/>
      <c r="C5882" s="935"/>
      <c r="D5882" s="530"/>
      <c r="E5882" s="930"/>
      <c r="F5882" s="934"/>
      <c r="G5882" s="935"/>
      <c r="R5882" s="932"/>
      <c r="S5882" s="931"/>
      <c r="W5882" s="932"/>
    </row>
    <row r="5883" spans="1:23" s="563" customFormat="1" ht="15" customHeight="1" x14ac:dyDescent="0.25">
      <c r="A5883" s="934"/>
      <c r="B5883" s="929"/>
      <c r="C5883" s="935"/>
      <c r="D5883" s="530"/>
      <c r="E5883" s="930"/>
      <c r="F5883" s="934"/>
      <c r="G5883" s="935"/>
      <c r="R5883" s="932"/>
      <c r="S5883" s="931"/>
      <c r="W5883" s="932"/>
    </row>
    <row r="5884" spans="1:23" s="563" customFormat="1" ht="15" customHeight="1" x14ac:dyDescent="0.25">
      <c r="A5884" s="934"/>
      <c r="B5884" s="929"/>
      <c r="C5884" s="935"/>
      <c r="D5884" s="530"/>
      <c r="E5884" s="930"/>
      <c r="F5884" s="934"/>
      <c r="G5884" s="935"/>
      <c r="R5884" s="932"/>
      <c r="S5884" s="931"/>
      <c r="W5884" s="932"/>
    </row>
    <row r="5885" spans="1:23" s="563" customFormat="1" ht="15" customHeight="1" x14ac:dyDescent="0.25">
      <c r="A5885" s="934"/>
      <c r="B5885" s="929"/>
      <c r="C5885" s="935"/>
      <c r="D5885" s="530"/>
      <c r="E5885" s="930"/>
      <c r="F5885" s="934"/>
      <c r="G5885" s="935"/>
      <c r="R5885" s="932"/>
      <c r="S5885" s="931"/>
      <c r="W5885" s="932"/>
    </row>
    <row r="5886" spans="1:23" s="563" customFormat="1" ht="15" customHeight="1" x14ac:dyDescent="0.25">
      <c r="A5886" s="934"/>
      <c r="B5886" s="929"/>
      <c r="C5886" s="935"/>
      <c r="D5886" s="530"/>
      <c r="E5886" s="930"/>
      <c r="F5886" s="934"/>
      <c r="G5886" s="935"/>
      <c r="R5886" s="932"/>
      <c r="S5886" s="931"/>
      <c r="W5886" s="932"/>
    </row>
    <row r="5887" spans="1:23" s="563" customFormat="1" ht="15" customHeight="1" x14ac:dyDescent="0.25">
      <c r="A5887" s="934"/>
      <c r="B5887" s="929"/>
      <c r="C5887" s="935"/>
      <c r="D5887" s="530"/>
      <c r="E5887" s="930"/>
      <c r="F5887" s="934"/>
      <c r="G5887" s="935"/>
      <c r="R5887" s="932"/>
      <c r="S5887" s="931"/>
      <c r="W5887" s="932"/>
    </row>
    <row r="5888" spans="1:23" s="563" customFormat="1" ht="15" customHeight="1" x14ac:dyDescent="0.25">
      <c r="A5888" s="934"/>
      <c r="B5888" s="929"/>
      <c r="C5888" s="935"/>
      <c r="D5888" s="530"/>
      <c r="E5888" s="930"/>
      <c r="F5888" s="934"/>
      <c r="G5888" s="935"/>
      <c r="R5888" s="932"/>
      <c r="S5888" s="931"/>
      <c r="W5888" s="932"/>
    </row>
    <row r="5889" spans="1:23" s="563" customFormat="1" ht="15" customHeight="1" x14ac:dyDescent="0.25">
      <c r="A5889" s="934"/>
      <c r="B5889" s="929"/>
      <c r="C5889" s="935"/>
      <c r="D5889" s="530"/>
      <c r="E5889" s="930"/>
      <c r="F5889" s="934"/>
      <c r="G5889" s="935"/>
      <c r="R5889" s="932"/>
      <c r="S5889" s="931"/>
      <c r="W5889" s="932"/>
    </row>
    <row r="5890" spans="1:23" s="563" customFormat="1" ht="15" customHeight="1" x14ac:dyDescent="0.25">
      <c r="A5890" s="934"/>
      <c r="B5890" s="929"/>
      <c r="C5890" s="935"/>
      <c r="D5890" s="530"/>
      <c r="E5890" s="930"/>
      <c r="F5890" s="934"/>
      <c r="G5890" s="935"/>
      <c r="R5890" s="932"/>
      <c r="S5890" s="931"/>
      <c r="W5890" s="932"/>
    </row>
    <row r="5891" spans="1:23" s="563" customFormat="1" ht="15" customHeight="1" x14ac:dyDescent="0.25">
      <c r="A5891" s="934"/>
      <c r="B5891" s="929"/>
      <c r="C5891" s="935"/>
      <c r="D5891" s="530"/>
      <c r="E5891" s="930"/>
      <c r="F5891" s="934"/>
      <c r="G5891" s="935"/>
      <c r="R5891" s="932"/>
      <c r="S5891" s="931"/>
      <c r="W5891" s="932"/>
    </row>
    <row r="5892" spans="1:23" s="563" customFormat="1" ht="15" customHeight="1" x14ac:dyDescent="0.25">
      <c r="A5892" s="934"/>
      <c r="B5892" s="929"/>
      <c r="C5892" s="935"/>
      <c r="D5892" s="530"/>
      <c r="E5892" s="930"/>
      <c r="F5892" s="934"/>
      <c r="G5892" s="935"/>
      <c r="R5892" s="932"/>
      <c r="S5892" s="931"/>
      <c r="W5892" s="932"/>
    </row>
    <row r="5893" spans="1:23" s="563" customFormat="1" ht="15" customHeight="1" x14ac:dyDescent="0.25">
      <c r="A5893" s="934"/>
      <c r="B5893" s="929"/>
      <c r="C5893" s="935"/>
      <c r="D5893" s="530"/>
      <c r="E5893" s="930"/>
      <c r="F5893" s="934"/>
      <c r="G5893" s="935"/>
      <c r="R5893" s="932"/>
      <c r="S5893" s="931"/>
      <c r="W5893" s="932"/>
    </row>
    <row r="5894" spans="1:23" s="563" customFormat="1" ht="15" customHeight="1" x14ac:dyDescent="0.25">
      <c r="A5894" s="934"/>
      <c r="B5894" s="929"/>
      <c r="C5894" s="935"/>
      <c r="D5894" s="530"/>
      <c r="E5894" s="930"/>
      <c r="F5894" s="934"/>
      <c r="G5894" s="935"/>
      <c r="R5894" s="932"/>
      <c r="S5894" s="931"/>
      <c r="W5894" s="932"/>
    </row>
    <row r="5895" spans="1:23" s="563" customFormat="1" ht="15" customHeight="1" x14ac:dyDescent="0.25">
      <c r="A5895" s="934"/>
      <c r="B5895" s="929"/>
      <c r="C5895" s="935"/>
      <c r="D5895" s="530"/>
      <c r="E5895" s="930"/>
      <c r="F5895" s="934"/>
      <c r="G5895" s="935"/>
      <c r="R5895" s="932"/>
      <c r="S5895" s="931"/>
      <c r="W5895" s="932"/>
    </row>
    <row r="5896" spans="1:23" s="563" customFormat="1" ht="15" customHeight="1" x14ac:dyDescent="0.25">
      <c r="A5896" s="934"/>
      <c r="B5896" s="929"/>
      <c r="C5896" s="935"/>
      <c r="D5896" s="530"/>
      <c r="E5896" s="930"/>
      <c r="F5896" s="934"/>
      <c r="G5896" s="935"/>
      <c r="R5896" s="932"/>
      <c r="S5896" s="931"/>
      <c r="W5896" s="932"/>
    </row>
    <row r="5897" spans="1:23" s="563" customFormat="1" ht="15" customHeight="1" x14ac:dyDescent="0.25">
      <c r="A5897" s="934"/>
      <c r="B5897" s="929"/>
      <c r="C5897" s="935"/>
      <c r="D5897" s="530"/>
      <c r="E5897" s="930"/>
      <c r="F5897" s="934"/>
      <c r="G5897" s="935"/>
      <c r="R5897" s="932"/>
      <c r="S5897" s="931"/>
      <c r="W5897" s="932"/>
    </row>
    <row r="5898" spans="1:23" s="563" customFormat="1" ht="15" customHeight="1" x14ac:dyDescent="0.25">
      <c r="A5898" s="934"/>
      <c r="B5898" s="929"/>
      <c r="C5898" s="935"/>
      <c r="D5898" s="530"/>
      <c r="E5898" s="930"/>
      <c r="F5898" s="934"/>
      <c r="G5898" s="935"/>
      <c r="R5898" s="932"/>
      <c r="S5898" s="931"/>
      <c r="W5898" s="932"/>
    </row>
    <row r="5899" spans="1:23" s="563" customFormat="1" ht="15" customHeight="1" x14ac:dyDescent="0.25">
      <c r="A5899" s="934"/>
      <c r="B5899" s="929"/>
      <c r="C5899" s="935"/>
      <c r="D5899" s="530"/>
      <c r="E5899" s="930"/>
      <c r="F5899" s="934"/>
      <c r="G5899" s="935"/>
      <c r="R5899" s="932"/>
      <c r="S5899" s="931"/>
      <c r="W5899" s="932"/>
    </row>
    <row r="5900" spans="1:23" s="563" customFormat="1" ht="15" customHeight="1" x14ac:dyDescent="0.25">
      <c r="A5900" s="934"/>
      <c r="B5900" s="929"/>
      <c r="C5900" s="935"/>
      <c r="D5900" s="530"/>
      <c r="E5900" s="930"/>
      <c r="F5900" s="934"/>
      <c r="G5900" s="935"/>
      <c r="R5900" s="932"/>
      <c r="S5900" s="931"/>
      <c r="W5900" s="932"/>
    </row>
    <row r="5901" spans="1:23" s="563" customFormat="1" ht="15" customHeight="1" x14ac:dyDescent="0.25">
      <c r="A5901" s="934"/>
      <c r="B5901" s="929"/>
      <c r="C5901" s="935"/>
      <c r="D5901" s="530"/>
      <c r="E5901" s="930"/>
      <c r="F5901" s="934"/>
      <c r="G5901" s="935"/>
      <c r="R5901" s="932"/>
      <c r="S5901" s="931"/>
      <c r="W5901" s="932"/>
    </row>
    <row r="5902" spans="1:23" s="563" customFormat="1" ht="15" customHeight="1" x14ac:dyDescent="0.25">
      <c r="A5902" s="934"/>
      <c r="B5902" s="929"/>
      <c r="C5902" s="935"/>
      <c r="D5902" s="530"/>
      <c r="E5902" s="930"/>
      <c r="F5902" s="934"/>
      <c r="G5902" s="935"/>
      <c r="R5902" s="932"/>
      <c r="S5902" s="931"/>
      <c r="W5902" s="932"/>
    </row>
    <row r="5903" spans="1:23" s="563" customFormat="1" ht="15" customHeight="1" x14ac:dyDescent="0.25">
      <c r="A5903" s="934"/>
      <c r="B5903" s="929"/>
      <c r="C5903" s="935"/>
      <c r="D5903" s="530"/>
      <c r="E5903" s="930"/>
      <c r="F5903" s="934"/>
      <c r="G5903" s="935"/>
      <c r="R5903" s="932"/>
      <c r="S5903" s="931"/>
      <c r="W5903" s="932"/>
    </row>
    <row r="5904" spans="1:23" s="563" customFormat="1" ht="15" customHeight="1" x14ac:dyDescent="0.25">
      <c r="A5904" s="934"/>
      <c r="B5904" s="929"/>
      <c r="C5904" s="935"/>
      <c r="D5904" s="530"/>
      <c r="E5904" s="930"/>
      <c r="F5904" s="934"/>
      <c r="G5904" s="935"/>
      <c r="R5904" s="932"/>
      <c r="S5904" s="931"/>
      <c r="W5904" s="932"/>
    </row>
    <row r="5905" spans="1:23" s="563" customFormat="1" ht="15" customHeight="1" x14ac:dyDescent="0.25">
      <c r="A5905" s="934"/>
      <c r="B5905" s="929"/>
      <c r="C5905" s="935"/>
      <c r="D5905" s="530"/>
      <c r="E5905" s="930"/>
      <c r="F5905" s="934"/>
      <c r="G5905" s="935"/>
      <c r="R5905" s="932"/>
      <c r="S5905" s="931"/>
      <c r="W5905" s="932"/>
    </row>
    <row r="5906" spans="1:23" s="563" customFormat="1" ht="15" customHeight="1" x14ac:dyDescent="0.25">
      <c r="A5906" s="934"/>
      <c r="B5906" s="929"/>
      <c r="C5906" s="935"/>
      <c r="D5906" s="530"/>
      <c r="E5906" s="930"/>
      <c r="F5906" s="934"/>
      <c r="G5906" s="935"/>
      <c r="R5906" s="932"/>
      <c r="S5906" s="931"/>
      <c r="W5906" s="932"/>
    </row>
    <row r="5907" spans="1:23" s="563" customFormat="1" ht="15" customHeight="1" x14ac:dyDescent="0.25">
      <c r="A5907" s="934"/>
      <c r="B5907" s="929"/>
      <c r="C5907" s="935"/>
      <c r="D5907" s="530"/>
      <c r="E5907" s="930"/>
      <c r="F5907" s="934"/>
      <c r="G5907" s="935"/>
      <c r="R5907" s="932"/>
      <c r="S5907" s="931"/>
      <c r="W5907" s="932"/>
    </row>
    <row r="5908" spans="1:23" s="563" customFormat="1" ht="15" customHeight="1" x14ac:dyDescent="0.25">
      <c r="A5908" s="934"/>
      <c r="B5908" s="929"/>
      <c r="C5908" s="935"/>
      <c r="D5908" s="530"/>
      <c r="E5908" s="930"/>
      <c r="F5908" s="934"/>
      <c r="G5908" s="935"/>
      <c r="R5908" s="932"/>
      <c r="S5908" s="931"/>
      <c r="W5908" s="932"/>
    </row>
    <row r="5909" spans="1:23" s="563" customFormat="1" ht="15" customHeight="1" x14ac:dyDescent="0.25">
      <c r="A5909" s="934"/>
      <c r="B5909" s="929"/>
      <c r="C5909" s="935"/>
      <c r="D5909" s="530"/>
      <c r="E5909" s="930"/>
      <c r="F5909" s="934"/>
      <c r="G5909" s="935"/>
      <c r="R5909" s="932"/>
      <c r="S5909" s="931"/>
      <c r="W5909" s="932"/>
    </row>
    <row r="5910" spans="1:23" s="563" customFormat="1" ht="15" customHeight="1" x14ac:dyDescent="0.25">
      <c r="A5910" s="934"/>
      <c r="B5910" s="929"/>
      <c r="C5910" s="935"/>
      <c r="D5910" s="530"/>
      <c r="E5910" s="930"/>
      <c r="F5910" s="934"/>
      <c r="G5910" s="935"/>
      <c r="R5910" s="932"/>
      <c r="S5910" s="931"/>
      <c r="W5910" s="932"/>
    </row>
    <row r="5911" spans="1:23" s="563" customFormat="1" ht="15" customHeight="1" x14ac:dyDescent="0.25">
      <c r="A5911" s="934"/>
      <c r="B5911" s="929"/>
      <c r="C5911" s="935"/>
      <c r="D5911" s="530"/>
      <c r="E5911" s="930"/>
      <c r="F5911" s="934"/>
      <c r="G5911" s="935"/>
      <c r="R5911" s="932"/>
      <c r="S5911" s="931"/>
      <c r="W5911" s="932"/>
    </row>
    <row r="5912" spans="1:23" s="563" customFormat="1" ht="15" customHeight="1" x14ac:dyDescent="0.25">
      <c r="A5912" s="934"/>
      <c r="B5912" s="929"/>
      <c r="C5912" s="935"/>
      <c r="D5912" s="530"/>
      <c r="E5912" s="930"/>
      <c r="F5912" s="934"/>
      <c r="G5912" s="935"/>
      <c r="R5912" s="932"/>
      <c r="S5912" s="931"/>
      <c r="W5912" s="932"/>
    </row>
    <row r="5913" spans="1:23" s="563" customFormat="1" ht="15" customHeight="1" x14ac:dyDescent="0.25">
      <c r="A5913" s="934"/>
      <c r="B5913" s="929"/>
      <c r="C5913" s="935"/>
      <c r="D5913" s="530"/>
      <c r="E5913" s="930"/>
      <c r="F5913" s="934"/>
      <c r="G5913" s="935"/>
      <c r="R5913" s="932"/>
      <c r="S5913" s="931"/>
      <c r="W5913" s="932"/>
    </row>
    <row r="5914" spans="1:23" s="563" customFormat="1" ht="15" customHeight="1" x14ac:dyDescent="0.25">
      <c r="A5914" s="934"/>
      <c r="B5914" s="929"/>
      <c r="C5914" s="935"/>
      <c r="D5914" s="530"/>
      <c r="E5914" s="930"/>
      <c r="F5914" s="934"/>
      <c r="G5914" s="935"/>
      <c r="R5914" s="932"/>
      <c r="S5914" s="931"/>
      <c r="W5914" s="932"/>
    </row>
    <row r="5915" spans="1:23" s="563" customFormat="1" ht="15" customHeight="1" x14ac:dyDescent="0.25">
      <c r="A5915" s="934"/>
      <c r="B5915" s="929"/>
      <c r="C5915" s="935"/>
      <c r="D5915" s="530"/>
      <c r="E5915" s="930"/>
      <c r="F5915" s="934"/>
      <c r="G5915" s="935"/>
      <c r="R5915" s="932"/>
      <c r="S5915" s="931"/>
      <c r="W5915" s="932"/>
    </row>
    <row r="5916" spans="1:23" s="563" customFormat="1" ht="15" customHeight="1" x14ac:dyDescent="0.25">
      <c r="A5916" s="934"/>
      <c r="B5916" s="929"/>
      <c r="C5916" s="935"/>
      <c r="D5916" s="530"/>
      <c r="E5916" s="930"/>
      <c r="F5916" s="934"/>
      <c r="G5916" s="935"/>
      <c r="R5916" s="932"/>
      <c r="S5916" s="931"/>
      <c r="W5916" s="932"/>
    </row>
    <row r="5917" spans="1:23" s="563" customFormat="1" ht="15" customHeight="1" x14ac:dyDescent="0.25">
      <c r="A5917" s="934"/>
      <c r="B5917" s="929"/>
      <c r="C5917" s="935"/>
      <c r="D5917" s="530"/>
      <c r="E5917" s="930"/>
      <c r="F5917" s="934"/>
      <c r="G5917" s="935"/>
      <c r="R5917" s="932"/>
      <c r="S5917" s="931"/>
      <c r="W5917" s="932"/>
    </row>
    <row r="5918" spans="1:23" s="563" customFormat="1" ht="15" customHeight="1" x14ac:dyDescent="0.25">
      <c r="A5918" s="934"/>
      <c r="B5918" s="929"/>
      <c r="C5918" s="935"/>
      <c r="D5918" s="530"/>
      <c r="E5918" s="930"/>
      <c r="F5918" s="934"/>
      <c r="G5918" s="935"/>
      <c r="R5918" s="932"/>
      <c r="S5918" s="931"/>
      <c r="W5918" s="932"/>
    </row>
    <row r="5919" spans="1:23" s="563" customFormat="1" ht="15" customHeight="1" x14ac:dyDescent="0.25">
      <c r="A5919" s="934"/>
      <c r="B5919" s="929"/>
      <c r="C5919" s="935"/>
      <c r="D5919" s="530"/>
      <c r="E5919" s="930"/>
      <c r="F5919" s="934"/>
      <c r="G5919" s="935"/>
      <c r="R5919" s="932"/>
      <c r="S5919" s="931"/>
      <c r="W5919" s="932"/>
    </row>
    <row r="5920" spans="1:23" s="563" customFormat="1" ht="15" customHeight="1" x14ac:dyDescent="0.25">
      <c r="A5920" s="934"/>
      <c r="B5920" s="929"/>
      <c r="C5920" s="935"/>
      <c r="D5920" s="530"/>
      <c r="E5920" s="930"/>
      <c r="F5920" s="934"/>
      <c r="G5920" s="935"/>
      <c r="R5920" s="932"/>
      <c r="S5920" s="931"/>
      <c r="W5920" s="932"/>
    </row>
    <row r="5921" spans="1:23" s="563" customFormat="1" ht="15" customHeight="1" x14ac:dyDescent="0.25">
      <c r="A5921" s="934"/>
      <c r="B5921" s="929"/>
      <c r="C5921" s="935"/>
      <c r="D5921" s="530"/>
      <c r="E5921" s="930"/>
      <c r="F5921" s="934"/>
      <c r="G5921" s="935"/>
      <c r="R5921" s="932"/>
      <c r="S5921" s="931"/>
      <c r="W5921" s="932"/>
    </row>
    <row r="5922" spans="1:23" s="563" customFormat="1" ht="15" customHeight="1" x14ac:dyDescent="0.25">
      <c r="A5922" s="934"/>
      <c r="B5922" s="929"/>
      <c r="C5922" s="935"/>
      <c r="D5922" s="530"/>
      <c r="E5922" s="930"/>
      <c r="F5922" s="934"/>
      <c r="G5922" s="935"/>
      <c r="R5922" s="932"/>
      <c r="S5922" s="931"/>
      <c r="W5922" s="932"/>
    </row>
    <row r="5923" spans="1:23" s="563" customFormat="1" ht="15" customHeight="1" x14ac:dyDescent="0.25">
      <c r="A5923" s="934"/>
      <c r="B5923" s="929"/>
      <c r="C5923" s="935"/>
      <c r="D5923" s="530"/>
      <c r="E5923" s="930"/>
      <c r="F5923" s="934"/>
      <c r="G5923" s="935"/>
      <c r="R5923" s="932"/>
      <c r="S5923" s="931"/>
      <c r="W5923" s="932"/>
    </row>
    <row r="5924" spans="1:23" s="563" customFormat="1" ht="15" customHeight="1" x14ac:dyDescent="0.25">
      <c r="A5924" s="934"/>
      <c r="B5924" s="929"/>
      <c r="C5924" s="935"/>
      <c r="D5924" s="530"/>
      <c r="E5924" s="930"/>
      <c r="F5924" s="934"/>
      <c r="G5924" s="935"/>
      <c r="R5924" s="932"/>
      <c r="S5924" s="931"/>
      <c r="W5924" s="932"/>
    </row>
    <row r="5925" spans="1:23" s="563" customFormat="1" ht="15" customHeight="1" x14ac:dyDescent="0.25">
      <c r="A5925" s="934"/>
      <c r="B5925" s="929"/>
      <c r="C5925" s="935"/>
      <c r="D5925" s="530"/>
      <c r="E5925" s="930"/>
      <c r="F5925" s="934"/>
      <c r="G5925" s="935"/>
      <c r="R5925" s="932"/>
      <c r="S5925" s="931"/>
      <c r="W5925" s="932"/>
    </row>
    <row r="5926" spans="1:23" s="563" customFormat="1" ht="15" customHeight="1" x14ac:dyDescent="0.25">
      <c r="A5926" s="934"/>
      <c r="B5926" s="929"/>
      <c r="C5926" s="935"/>
      <c r="D5926" s="530"/>
      <c r="E5926" s="930"/>
      <c r="F5926" s="934"/>
      <c r="G5926" s="935"/>
      <c r="R5926" s="932"/>
      <c r="S5926" s="931"/>
      <c r="W5926" s="932"/>
    </row>
    <row r="5927" spans="1:23" s="563" customFormat="1" ht="15" customHeight="1" x14ac:dyDescent="0.25">
      <c r="A5927" s="934"/>
      <c r="B5927" s="929"/>
      <c r="C5927" s="935"/>
      <c r="D5927" s="530"/>
      <c r="E5927" s="930"/>
      <c r="F5927" s="934"/>
      <c r="G5927" s="935"/>
      <c r="R5927" s="932"/>
      <c r="S5927" s="931"/>
      <c r="W5927" s="932"/>
    </row>
    <row r="5928" spans="1:23" s="563" customFormat="1" ht="15" customHeight="1" x14ac:dyDescent="0.25">
      <c r="A5928" s="934"/>
      <c r="B5928" s="929"/>
      <c r="C5928" s="935"/>
      <c r="D5928" s="530"/>
      <c r="E5928" s="930"/>
      <c r="F5928" s="934"/>
      <c r="G5928" s="935"/>
      <c r="R5928" s="932"/>
      <c r="S5928" s="931"/>
      <c r="W5928" s="932"/>
    </row>
    <row r="5929" spans="1:23" s="563" customFormat="1" ht="15" customHeight="1" x14ac:dyDescent="0.25">
      <c r="A5929" s="934"/>
      <c r="B5929" s="929"/>
      <c r="C5929" s="935"/>
      <c r="D5929" s="530"/>
      <c r="E5929" s="930"/>
      <c r="F5929" s="934"/>
      <c r="G5929" s="935"/>
      <c r="R5929" s="932"/>
      <c r="S5929" s="931"/>
      <c r="W5929" s="932"/>
    </row>
    <row r="5930" spans="1:23" s="563" customFormat="1" ht="15" customHeight="1" x14ac:dyDescent="0.25">
      <c r="A5930" s="934"/>
      <c r="B5930" s="929"/>
      <c r="C5930" s="935"/>
      <c r="D5930" s="530"/>
      <c r="E5930" s="930"/>
      <c r="F5930" s="934"/>
      <c r="G5930" s="935"/>
      <c r="R5930" s="932"/>
      <c r="S5930" s="931"/>
      <c r="W5930" s="932"/>
    </row>
    <row r="5931" spans="1:23" s="563" customFormat="1" ht="15" customHeight="1" x14ac:dyDescent="0.25">
      <c r="A5931" s="934"/>
      <c r="B5931" s="929"/>
      <c r="C5931" s="935"/>
      <c r="D5931" s="530"/>
      <c r="E5931" s="930"/>
      <c r="F5931" s="934"/>
      <c r="G5931" s="935"/>
      <c r="R5931" s="932"/>
      <c r="S5931" s="931"/>
      <c r="W5931" s="932"/>
    </row>
    <row r="5932" spans="1:23" s="563" customFormat="1" ht="15" customHeight="1" x14ac:dyDescent="0.25">
      <c r="A5932" s="934"/>
      <c r="B5932" s="929"/>
      <c r="C5932" s="935"/>
      <c r="D5932" s="530"/>
      <c r="E5932" s="930"/>
      <c r="F5932" s="934"/>
      <c r="G5932" s="935"/>
      <c r="R5932" s="932"/>
      <c r="S5932" s="931"/>
      <c r="W5932" s="932"/>
    </row>
    <row r="5933" spans="1:23" s="563" customFormat="1" ht="15" customHeight="1" x14ac:dyDescent="0.25">
      <c r="A5933" s="934"/>
      <c r="B5933" s="929"/>
      <c r="C5933" s="935"/>
      <c r="D5933" s="530"/>
      <c r="E5933" s="930"/>
      <c r="F5933" s="934"/>
      <c r="G5933" s="935"/>
      <c r="R5933" s="932"/>
      <c r="S5933" s="931"/>
      <c r="W5933" s="932"/>
    </row>
    <row r="5934" spans="1:23" s="563" customFormat="1" ht="15" customHeight="1" x14ac:dyDescent="0.25">
      <c r="A5934" s="934"/>
      <c r="B5934" s="929"/>
      <c r="C5934" s="935"/>
      <c r="D5934" s="530"/>
      <c r="E5934" s="930"/>
      <c r="F5934" s="934"/>
      <c r="G5934" s="935"/>
      <c r="R5934" s="932"/>
      <c r="S5934" s="931"/>
      <c r="W5934" s="932"/>
    </row>
    <row r="5935" spans="1:23" s="563" customFormat="1" ht="15" customHeight="1" x14ac:dyDescent="0.25">
      <c r="A5935" s="934"/>
      <c r="B5935" s="929"/>
      <c r="C5935" s="935"/>
      <c r="D5935" s="530"/>
      <c r="E5935" s="930"/>
      <c r="F5935" s="934"/>
      <c r="G5935" s="935"/>
      <c r="R5935" s="932"/>
      <c r="S5935" s="931"/>
      <c r="W5935" s="932"/>
    </row>
    <row r="5936" spans="1:23" s="563" customFormat="1" ht="15" customHeight="1" x14ac:dyDescent="0.25">
      <c r="A5936" s="934"/>
      <c r="B5936" s="929"/>
      <c r="C5936" s="935"/>
      <c r="D5936" s="530"/>
      <c r="E5936" s="930"/>
      <c r="F5936" s="934"/>
      <c r="G5936" s="935"/>
      <c r="R5936" s="932"/>
      <c r="S5936" s="931"/>
      <c r="W5936" s="932"/>
    </row>
    <row r="5937" spans="1:23" s="563" customFormat="1" ht="15" customHeight="1" x14ac:dyDescent="0.25">
      <c r="A5937" s="934"/>
      <c r="B5937" s="929"/>
      <c r="C5937" s="935"/>
      <c r="D5937" s="530"/>
      <c r="E5937" s="930"/>
      <c r="F5937" s="934"/>
      <c r="G5937" s="935"/>
      <c r="R5937" s="932"/>
      <c r="S5937" s="931"/>
      <c r="W5937" s="932"/>
    </row>
    <row r="5938" spans="1:23" s="563" customFormat="1" ht="15" customHeight="1" x14ac:dyDescent="0.25">
      <c r="A5938" s="934"/>
      <c r="B5938" s="929"/>
      <c r="C5938" s="935"/>
      <c r="D5938" s="530"/>
      <c r="E5938" s="930"/>
      <c r="F5938" s="934"/>
      <c r="G5938" s="935"/>
      <c r="R5938" s="932"/>
      <c r="S5938" s="931"/>
      <c r="W5938" s="932"/>
    </row>
    <row r="5939" spans="1:23" s="563" customFormat="1" ht="15" customHeight="1" x14ac:dyDescent="0.25">
      <c r="A5939" s="934"/>
      <c r="B5939" s="929"/>
      <c r="C5939" s="935"/>
      <c r="D5939" s="530"/>
      <c r="E5939" s="930"/>
      <c r="F5939" s="934"/>
      <c r="G5939" s="935"/>
      <c r="R5939" s="932"/>
      <c r="S5939" s="931"/>
      <c r="W5939" s="932"/>
    </row>
    <row r="5940" spans="1:23" s="563" customFormat="1" ht="15" customHeight="1" x14ac:dyDescent="0.25">
      <c r="A5940" s="934"/>
      <c r="B5940" s="929"/>
      <c r="C5940" s="935"/>
      <c r="D5940" s="530"/>
      <c r="E5940" s="930"/>
      <c r="F5940" s="934"/>
      <c r="G5940" s="935"/>
      <c r="R5940" s="932"/>
      <c r="S5940" s="931"/>
      <c r="W5940" s="932"/>
    </row>
    <row r="5941" spans="1:23" s="563" customFormat="1" ht="15" customHeight="1" x14ac:dyDescent="0.25">
      <c r="A5941" s="934"/>
      <c r="B5941" s="929"/>
      <c r="C5941" s="935"/>
      <c r="D5941" s="530"/>
      <c r="E5941" s="930"/>
      <c r="F5941" s="934"/>
      <c r="G5941" s="935"/>
      <c r="R5941" s="932"/>
      <c r="S5941" s="931"/>
      <c r="W5941" s="932"/>
    </row>
    <row r="5942" spans="1:23" s="563" customFormat="1" ht="15" customHeight="1" x14ac:dyDescent="0.25">
      <c r="A5942" s="934"/>
      <c r="B5942" s="929"/>
      <c r="C5942" s="935"/>
      <c r="D5942" s="530"/>
      <c r="E5942" s="930"/>
      <c r="F5942" s="934"/>
      <c r="G5942" s="935"/>
      <c r="R5942" s="932"/>
      <c r="S5942" s="931"/>
      <c r="W5942" s="932"/>
    </row>
    <row r="5943" spans="1:23" s="563" customFormat="1" ht="15" customHeight="1" x14ac:dyDescent="0.25">
      <c r="A5943" s="934"/>
      <c r="B5943" s="929"/>
      <c r="C5943" s="935"/>
      <c r="D5943" s="530"/>
      <c r="E5943" s="930"/>
      <c r="F5943" s="934"/>
      <c r="G5943" s="935"/>
      <c r="R5943" s="932"/>
      <c r="S5943" s="931"/>
      <c r="W5943" s="932"/>
    </row>
    <row r="5944" spans="1:23" s="563" customFormat="1" ht="15" customHeight="1" x14ac:dyDescent="0.25">
      <c r="A5944" s="934"/>
      <c r="B5944" s="929"/>
      <c r="C5944" s="935"/>
      <c r="D5944" s="530"/>
      <c r="E5944" s="930"/>
      <c r="F5944" s="934"/>
      <c r="G5944" s="935"/>
      <c r="R5944" s="932"/>
      <c r="S5944" s="931"/>
      <c r="W5944" s="932"/>
    </row>
    <row r="5945" spans="1:23" s="563" customFormat="1" ht="15" customHeight="1" x14ac:dyDescent="0.25">
      <c r="A5945" s="934"/>
      <c r="B5945" s="929"/>
      <c r="C5945" s="935"/>
      <c r="D5945" s="530"/>
      <c r="E5945" s="930"/>
      <c r="F5945" s="934"/>
      <c r="G5945" s="935"/>
      <c r="R5945" s="932"/>
      <c r="S5945" s="931"/>
      <c r="W5945" s="932"/>
    </row>
    <row r="5946" spans="1:23" s="563" customFormat="1" ht="15" customHeight="1" x14ac:dyDescent="0.25">
      <c r="A5946" s="934"/>
      <c r="B5946" s="929"/>
      <c r="C5946" s="935"/>
      <c r="D5946" s="530"/>
      <c r="E5946" s="930"/>
      <c r="F5946" s="934"/>
      <c r="G5946" s="935"/>
      <c r="R5946" s="932"/>
      <c r="S5946" s="931"/>
      <c r="W5946" s="932"/>
    </row>
    <row r="5947" spans="1:23" s="563" customFormat="1" ht="15" customHeight="1" x14ac:dyDescent="0.25">
      <c r="A5947" s="934"/>
      <c r="B5947" s="929"/>
      <c r="C5947" s="935"/>
      <c r="D5947" s="530"/>
      <c r="E5947" s="930"/>
      <c r="F5947" s="934"/>
      <c r="G5947" s="935"/>
      <c r="R5947" s="932"/>
      <c r="S5947" s="931"/>
      <c r="W5947" s="932"/>
    </row>
    <row r="5948" spans="1:23" s="563" customFormat="1" ht="15" customHeight="1" x14ac:dyDescent="0.25">
      <c r="A5948" s="934"/>
      <c r="B5948" s="929"/>
      <c r="C5948" s="935"/>
      <c r="D5948" s="530"/>
      <c r="E5948" s="930"/>
      <c r="F5948" s="934"/>
      <c r="G5948" s="935"/>
      <c r="R5948" s="932"/>
      <c r="S5948" s="931"/>
      <c r="W5948" s="932"/>
    </row>
    <row r="5949" spans="1:23" s="563" customFormat="1" ht="15" customHeight="1" x14ac:dyDescent="0.25">
      <c r="A5949" s="934"/>
      <c r="B5949" s="929"/>
      <c r="C5949" s="935"/>
      <c r="D5949" s="530"/>
      <c r="E5949" s="930"/>
      <c r="F5949" s="934"/>
      <c r="G5949" s="935"/>
      <c r="R5949" s="932"/>
      <c r="S5949" s="931"/>
      <c r="W5949" s="932"/>
    </row>
    <row r="5950" spans="1:23" s="563" customFormat="1" ht="15" customHeight="1" x14ac:dyDescent="0.25">
      <c r="A5950" s="934"/>
      <c r="B5950" s="929"/>
      <c r="C5950" s="935"/>
      <c r="D5950" s="530"/>
      <c r="E5950" s="930"/>
      <c r="F5950" s="934"/>
      <c r="G5950" s="935"/>
      <c r="R5950" s="932"/>
      <c r="S5950" s="931"/>
      <c r="W5950" s="932"/>
    </row>
    <row r="5951" spans="1:23" s="563" customFormat="1" ht="15" customHeight="1" x14ac:dyDescent="0.25">
      <c r="A5951" s="934"/>
      <c r="B5951" s="929"/>
      <c r="C5951" s="935"/>
      <c r="D5951" s="530"/>
      <c r="E5951" s="930"/>
      <c r="F5951" s="934"/>
      <c r="G5951" s="935"/>
      <c r="R5951" s="932"/>
      <c r="S5951" s="931"/>
      <c r="W5951" s="932"/>
    </row>
    <row r="5952" spans="1:23" s="563" customFormat="1" ht="15" customHeight="1" x14ac:dyDescent="0.25">
      <c r="A5952" s="934"/>
      <c r="B5952" s="929"/>
      <c r="C5952" s="935"/>
      <c r="D5952" s="530"/>
      <c r="E5952" s="930"/>
      <c r="F5952" s="934"/>
      <c r="G5952" s="935"/>
      <c r="R5952" s="932"/>
      <c r="S5952" s="931"/>
      <c r="W5952" s="932"/>
    </row>
    <row r="5953" spans="1:23" s="563" customFormat="1" ht="15" customHeight="1" x14ac:dyDescent="0.25">
      <c r="A5953" s="934"/>
      <c r="B5953" s="929"/>
      <c r="C5953" s="935"/>
      <c r="D5953" s="530"/>
      <c r="E5953" s="930"/>
      <c r="F5953" s="934"/>
      <c r="G5953" s="935"/>
      <c r="R5953" s="932"/>
      <c r="S5953" s="931"/>
      <c r="W5953" s="932"/>
    </row>
    <row r="5954" spans="1:23" s="563" customFormat="1" ht="15" customHeight="1" x14ac:dyDescent="0.25">
      <c r="A5954" s="934"/>
      <c r="B5954" s="929"/>
      <c r="C5954" s="935"/>
      <c r="D5954" s="530"/>
      <c r="E5954" s="930"/>
      <c r="F5954" s="934"/>
      <c r="G5954" s="935"/>
      <c r="R5954" s="932"/>
      <c r="S5954" s="931"/>
      <c r="W5954" s="932"/>
    </row>
    <row r="5955" spans="1:23" s="563" customFormat="1" ht="15" customHeight="1" x14ac:dyDescent="0.25">
      <c r="A5955" s="934"/>
      <c r="B5955" s="929"/>
      <c r="C5955" s="935"/>
      <c r="D5955" s="530"/>
      <c r="E5955" s="930"/>
      <c r="F5955" s="934"/>
      <c r="G5955" s="935"/>
      <c r="R5955" s="932"/>
      <c r="S5955" s="931"/>
      <c r="W5955" s="932"/>
    </row>
    <row r="5956" spans="1:23" s="563" customFormat="1" ht="15" customHeight="1" x14ac:dyDescent="0.25">
      <c r="A5956" s="934"/>
      <c r="B5956" s="929"/>
      <c r="C5956" s="935"/>
      <c r="D5956" s="530"/>
      <c r="E5956" s="930"/>
      <c r="F5956" s="934"/>
      <c r="G5956" s="935"/>
      <c r="R5956" s="932"/>
      <c r="S5956" s="931"/>
      <c r="W5956" s="932"/>
    </row>
    <row r="5957" spans="1:23" s="563" customFormat="1" ht="15" customHeight="1" x14ac:dyDescent="0.25">
      <c r="A5957" s="934"/>
      <c r="B5957" s="929"/>
      <c r="C5957" s="935"/>
      <c r="D5957" s="530"/>
      <c r="E5957" s="930"/>
      <c r="F5957" s="934"/>
      <c r="G5957" s="935"/>
      <c r="R5957" s="932"/>
      <c r="S5957" s="931"/>
      <c r="W5957" s="932"/>
    </row>
    <row r="5958" spans="1:23" s="563" customFormat="1" ht="15" customHeight="1" x14ac:dyDescent="0.25">
      <c r="A5958" s="934"/>
      <c r="B5958" s="929"/>
      <c r="C5958" s="935"/>
      <c r="D5958" s="530"/>
      <c r="E5958" s="930"/>
      <c r="F5958" s="934"/>
      <c r="G5958" s="935"/>
      <c r="R5958" s="932"/>
      <c r="S5958" s="931"/>
      <c r="W5958" s="932"/>
    </row>
    <row r="5959" spans="1:23" s="563" customFormat="1" ht="15" customHeight="1" x14ac:dyDescent="0.25">
      <c r="A5959" s="934"/>
      <c r="B5959" s="929"/>
      <c r="C5959" s="935"/>
      <c r="D5959" s="530"/>
      <c r="E5959" s="930"/>
      <c r="F5959" s="934"/>
      <c r="G5959" s="935"/>
      <c r="R5959" s="932"/>
      <c r="S5959" s="931"/>
      <c r="W5959" s="932"/>
    </row>
    <row r="5960" spans="1:23" s="563" customFormat="1" ht="15" customHeight="1" x14ac:dyDescent="0.25">
      <c r="A5960" s="934"/>
      <c r="B5960" s="929"/>
      <c r="C5960" s="935"/>
      <c r="D5960" s="530"/>
      <c r="E5960" s="930"/>
      <c r="F5960" s="934"/>
      <c r="G5960" s="935"/>
      <c r="R5960" s="932"/>
      <c r="S5960" s="931"/>
      <c r="W5960" s="932"/>
    </row>
    <row r="5961" spans="1:23" s="563" customFormat="1" ht="15" customHeight="1" x14ac:dyDescent="0.25">
      <c r="A5961" s="934"/>
      <c r="B5961" s="929"/>
      <c r="C5961" s="935"/>
      <c r="D5961" s="530"/>
      <c r="E5961" s="930"/>
      <c r="F5961" s="934"/>
      <c r="G5961" s="935"/>
      <c r="R5961" s="932"/>
      <c r="S5961" s="931"/>
      <c r="W5961" s="932"/>
    </row>
    <row r="5962" spans="1:23" s="563" customFormat="1" ht="15" customHeight="1" x14ac:dyDescent="0.25">
      <c r="A5962" s="934"/>
      <c r="B5962" s="929"/>
      <c r="C5962" s="935"/>
      <c r="D5962" s="530"/>
      <c r="E5962" s="930"/>
      <c r="F5962" s="934"/>
      <c r="G5962" s="935"/>
      <c r="R5962" s="932"/>
      <c r="S5962" s="931"/>
      <c r="W5962" s="932"/>
    </row>
    <row r="5963" spans="1:23" s="563" customFormat="1" ht="15" customHeight="1" x14ac:dyDescent="0.25">
      <c r="A5963" s="934"/>
      <c r="B5963" s="929"/>
      <c r="C5963" s="935"/>
      <c r="D5963" s="530"/>
      <c r="E5963" s="930"/>
      <c r="F5963" s="934"/>
      <c r="G5963" s="935"/>
      <c r="R5963" s="932"/>
      <c r="S5963" s="931"/>
      <c r="W5963" s="932"/>
    </row>
    <row r="5964" spans="1:23" s="563" customFormat="1" ht="15" customHeight="1" x14ac:dyDescent="0.25">
      <c r="A5964" s="934"/>
      <c r="B5964" s="929"/>
      <c r="C5964" s="935"/>
      <c r="D5964" s="530"/>
      <c r="E5964" s="930"/>
      <c r="F5964" s="934"/>
      <c r="G5964" s="935"/>
      <c r="R5964" s="932"/>
      <c r="S5964" s="931"/>
      <c r="W5964" s="932"/>
    </row>
    <row r="5965" spans="1:23" s="563" customFormat="1" ht="15" customHeight="1" x14ac:dyDescent="0.25">
      <c r="A5965" s="934"/>
      <c r="B5965" s="929"/>
      <c r="C5965" s="935"/>
      <c r="D5965" s="530"/>
      <c r="E5965" s="930"/>
      <c r="F5965" s="934"/>
      <c r="G5965" s="935"/>
      <c r="R5965" s="932"/>
      <c r="S5965" s="931"/>
      <c r="W5965" s="932"/>
    </row>
    <row r="5966" spans="1:23" s="563" customFormat="1" ht="15" customHeight="1" x14ac:dyDescent="0.25">
      <c r="A5966" s="934"/>
      <c r="B5966" s="929"/>
      <c r="C5966" s="935"/>
      <c r="D5966" s="530"/>
      <c r="E5966" s="930"/>
      <c r="F5966" s="934"/>
      <c r="G5966" s="935"/>
      <c r="R5966" s="932"/>
      <c r="S5966" s="931"/>
      <c r="W5966" s="932"/>
    </row>
    <row r="5967" spans="1:23" s="563" customFormat="1" ht="15" customHeight="1" x14ac:dyDescent="0.25">
      <c r="A5967" s="934"/>
      <c r="B5967" s="929"/>
      <c r="C5967" s="935"/>
      <c r="D5967" s="530"/>
      <c r="E5967" s="930"/>
      <c r="F5967" s="934"/>
      <c r="G5967" s="935"/>
      <c r="R5967" s="932"/>
      <c r="S5967" s="931"/>
      <c r="W5967" s="932"/>
    </row>
    <row r="5968" spans="1:23" s="563" customFormat="1" ht="15" customHeight="1" x14ac:dyDescent="0.25">
      <c r="A5968" s="934"/>
      <c r="B5968" s="929"/>
      <c r="C5968" s="935"/>
      <c r="D5968" s="530"/>
      <c r="E5968" s="930"/>
      <c r="F5968" s="934"/>
      <c r="G5968" s="935"/>
      <c r="R5968" s="932"/>
      <c r="S5968" s="931"/>
      <c r="W5968" s="932"/>
    </row>
    <row r="5969" spans="1:23" s="563" customFormat="1" ht="15" customHeight="1" x14ac:dyDescent="0.25">
      <c r="A5969" s="934"/>
      <c r="B5969" s="929"/>
      <c r="C5969" s="935"/>
      <c r="D5969" s="530"/>
      <c r="E5969" s="930"/>
      <c r="F5969" s="934"/>
      <c r="G5969" s="935"/>
      <c r="R5969" s="932"/>
      <c r="S5969" s="931"/>
      <c r="W5969" s="932"/>
    </row>
    <row r="5970" spans="1:23" s="563" customFormat="1" ht="15" customHeight="1" x14ac:dyDescent="0.25">
      <c r="A5970" s="934"/>
      <c r="B5970" s="929"/>
      <c r="C5970" s="935"/>
      <c r="D5970" s="530"/>
      <c r="E5970" s="930"/>
      <c r="F5970" s="934"/>
      <c r="G5970" s="935"/>
      <c r="R5970" s="932"/>
      <c r="S5970" s="931"/>
      <c r="W5970" s="932"/>
    </row>
    <row r="5971" spans="1:23" s="563" customFormat="1" ht="15" customHeight="1" x14ac:dyDescent="0.25">
      <c r="A5971" s="934"/>
      <c r="B5971" s="929"/>
      <c r="C5971" s="935"/>
      <c r="D5971" s="530"/>
      <c r="E5971" s="930"/>
      <c r="F5971" s="934"/>
      <c r="G5971" s="935"/>
      <c r="R5971" s="932"/>
      <c r="S5971" s="931"/>
      <c r="W5971" s="932"/>
    </row>
    <row r="5972" spans="1:23" s="563" customFormat="1" ht="15" customHeight="1" x14ac:dyDescent="0.25">
      <c r="A5972" s="934"/>
      <c r="B5972" s="929"/>
      <c r="C5972" s="935"/>
      <c r="D5972" s="530"/>
      <c r="E5972" s="930"/>
      <c r="F5972" s="934"/>
      <c r="G5972" s="935"/>
      <c r="R5972" s="932"/>
      <c r="S5972" s="931"/>
      <c r="W5972" s="932"/>
    </row>
    <row r="5973" spans="1:23" s="563" customFormat="1" ht="15" customHeight="1" x14ac:dyDescent="0.25">
      <c r="A5973" s="934"/>
      <c r="B5973" s="929"/>
      <c r="C5973" s="935"/>
      <c r="D5973" s="530"/>
      <c r="E5973" s="930"/>
      <c r="F5973" s="934"/>
      <c r="G5973" s="935"/>
      <c r="R5973" s="932"/>
      <c r="S5973" s="931"/>
      <c r="W5973" s="932"/>
    </row>
    <row r="5974" spans="1:23" s="563" customFormat="1" ht="15" customHeight="1" x14ac:dyDescent="0.25">
      <c r="A5974" s="934"/>
      <c r="B5974" s="929"/>
      <c r="C5974" s="935"/>
      <c r="D5974" s="530"/>
      <c r="E5974" s="930"/>
      <c r="F5974" s="934"/>
      <c r="G5974" s="935"/>
      <c r="R5974" s="932"/>
      <c r="S5974" s="931"/>
      <c r="W5974" s="932"/>
    </row>
    <row r="5975" spans="1:23" s="563" customFormat="1" ht="15" customHeight="1" x14ac:dyDescent="0.25">
      <c r="A5975" s="934"/>
      <c r="B5975" s="929"/>
      <c r="C5975" s="935"/>
      <c r="D5975" s="530"/>
      <c r="E5975" s="930"/>
      <c r="F5975" s="934"/>
      <c r="G5975" s="935"/>
      <c r="R5975" s="932"/>
      <c r="S5975" s="931"/>
      <c r="W5975" s="932"/>
    </row>
    <row r="5976" spans="1:23" s="563" customFormat="1" ht="15" customHeight="1" x14ac:dyDescent="0.25">
      <c r="A5976" s="934"/>
      <c r="B5976" s="929"/>
      <c r="C5976" s="935"/>
      <c r="D5976" s="530"/>
      <c r="E5976" s="930"/>
      <c r="F5976" s="934"/>
      <c r="G5976" s="935"/>
      <c r="R5976" s="932"/>
      <c r="S5976" s="931"/>
      <c r="W5976" s="932"/>
    </row>
    <row r="5977" spans="1:23" s="563" customFormat="1" ht="15" customHeight="1" x14ac:dyDescent="0.25">
      <c r="A5977" s="934"/>
      <c r="B5977" s="929"/>
      <c r="C5977" s="935"/>
      <c r="D5977" s="530"/>
      <c r="E5977" s="930"/>
      <c r="F5977" s="934"/>
      <c r="G5977" s="935"/>
      <c r="R5977" s="932"/>
      <c r="S5977" s="931"/>
      <c r="W5977" s="932"/>
    </row>
    <row r="5978" spans="1:23" s="563" customFormat="1" ht="15" customHeight="1" x14ac:dyDescent="0.25">
      <c r="A5978" s="934"/>
      <c r="B5978" s="929"/>
      <c r="C5978" s="935"/>
      <c r="D5978" s="530"/>
      <c r="E5978" s="930"/>
      <c r="F5978" s="934"/>
      <c r="G5978" s="935"/>
      <c r="R5978" s="932"/>
      <c r="S5978" s="931"/>
      <c r="W5978" s="932"/>
    </row>
    <row r="5979" spans="1:23" s="563" customFormat="1" ht="15" customHeight="1" x14ac:dyDescent="0.25">
      <c r="A5979" s="934"/>
      <c r="B5979" s="929"/>
      <c r="C5979" s="935"/>
      <c r="D5979" s="530"/>
      <c r="E5979" s="930"/>
      <c r="F5979" s="934"/>
      <c r="G5979" s="935"/>
      <c r="R5979" s="932"/>
      <c r="S5979" s="931"/>
      <c r="W5979" s="932"/>
    </row>
    <row r="5980" spans="1:23" s="563" customFormat="1" ht="15" customHeight="1" x14ac:dyDescent="0.25">
      <c r="A5980" s="934"/>
      <c r="B5980" s="929"/>
      <c r="C5980" s="935"/>
      <c r="D5980" s="530"/>
      <c r="E5980" s="930"/>
      <c r="F5980" s="934"/>
      <c r="G5980" s="935"/>
      <c r="R5980" s="932"/>
      <c r="S5980" s="931"/>
      <c r="W5980" s="932"/>
    </row>
    <row r="5981" spans="1:23" s="563" customFormat="1" ht="15" customHeight="1" x14ac:dyDescent="0.25">
      <c r="A5981" s="934"/>
      <c r="B5981" s="929"/>
      <c r="C5981" s="935"/>
      <c r="D5981" s="530"/>
      <c r="E5981" s="930"/>
      <c r="F5981" s="934"/>
      <c r="G5981" s="935"/>
      <c r="R5981" s="932"/>
      <c r="S5981" s="931"/>
      <c r="W5981" s="932"/>
    </row>
    <row r="5982" spans="1:23" s="563" customFormat="1" ht="15" customHeight="1" x14ac:dyDescent="0.25">
      <c r="A5982" s="934"/>
      <c r="B5982" s="929"/>
      <c r="C5982" s="935"/>
      <c r="D5982" s="530"/>
      <c r="E5982" s="930"/>
      <c r="F5982" s="934"/>
      <c r="G5982" s="935"/>
      <c r="R5982" s="932"/>
      <c r="S5982" s="931"/>
      <c r="W5982" s="932"/>
    </row>
    <row r="5983" spans="1:23" s="563" customFormat="1" ht="15" customHeight="1" x14ac:dyDescent="0.25">
      <c r="A5983" s="934"/>
      <c r="B5983" s="929"/>
      <c r="C5983" s="935"/>
      <c r="D5983" s="530"/>
      <c r="E5983" s="930"/>
      <c r="F5983" s="934"/>
      <c r="G5983" s="935"/>
      <c r="R5983" s="932"/>
      <c r="S5983" s="931"/>
      <c r="W5983" s="932"/>
    </row>
    <row r="5984" spans="1:23" s="563" customFormat="1" ht="15" customHeight="1" x14ac:dyDescent="0.25">
      <c r="A5984" s="934"/>
      <c r="B5984" s="929"/>
      <c r="C5984" s="935"/>
      <c r="D5984" s="530"/>
      <c r="E5984" s="930"/>
      <c r="F5984" s="934"/>
      <c r="G5984" s="935"/>
      <c r="R5984" s="932"/>
      <c r="S5984" s="931"/>
      <c r="W5984" s="932"/>
    </row>
    <row r="5985" spans="1:23" s="563" customFormat="1" ht="15" customHeight="1" x14ac:dyDescent="0.25">
      <c r="A5985" s="934"/>
      <c r="B5985" s="929"/>
      <c r="C5985" s="935"/>
      <c r="D5985" s="530"/>
      <c r="E5985" s="930"/>
      <c r="F5985" s="934"/>
      <c r="G5985" s="935"/>
      <c r="R5985" s="932"/>
      <c r="S5985" s="931"/>
      <c r="W5985" s="932"/>
    </row>
    <row r="5986" spans="1:23" s="563" customFormat="1" ht="15" customHeight="1" x14ac:dyDescent="0.25">
      <c r="A5986" s="934"/>
      <c r="B5986" s="929"/>
      <c r="C5986" s="935"/>
      <c r="D5986" s="530"/>
      <c r="E5986" s="930"/>
      <c r="F5986" s="934"/>
      <c r="G5986" s="935"/>
      <c r="R5986" s="932"/>
      <c r="S5986" s="931"/>
      <c r="W5986" s="932"/>
    </row>
    <row r="5987" spans="1:23" s="563" customFormat="1" ht="15" customHeight="1" x14ac:dyDescent="0.25">
      <c r="A5987" s="934"/>
      <c r="B5987" s="929"/>
      <c r="C5987" s="935"/>
      <c r="D5987" s="530"/>
      <c r="E5987" s="930"/>
      <c r="F5987" s="934"/>
      <c r="G5987" s="935"/>
      <c r="R5987" s="932"/>
      <c r="S5987" s="931"/>
      <c r="W5987" s="932"/>
    </row>
    <row r="5988" spans="1:23" s="563" customFormat="1" ht="15" customHeight="1" x14ac:dyDescent="0.25">
      <c r="A5988" s="934"/>
      <c r="B5988" s="929"/>
      <c r="C5988" s="935"/>
      <c r="D5988" s="530"/>
      <c r="E5988" s="930"/>
      <c r="F5988" s="934"/>
      <c r="G5988" s="935"/>
      <c r="R5988" s="932"/>
      <c r="S5988" s="931"/>
      <c r="W5988" s="932"/>
    </row>
    <row r="5989" spans="1:23" s="563" customFormat="1" ht="15" customHeight="1" x14ac:dyDescent="0.25">
      <c r="A5989" s="934"/>
      <c r="B5989" s="929"/>
      <c r="C5989" s="935"/>
      <c r="D5989" s="530"/>
      <c r="E5989" s="930"/>
      <c r="F5989" s="934"/>
      <c r="G5989" s="935"/>
      <c r="R5989" s="932"/>
      <c r="S5989" s="931"/>
      <c r="W5989" s="932"/>
    </row>
    <row r="5990" spans="1:23" s="563" customFormat="1" ht="15" customHeight="1" x14ac:dyDescent="0.25">
      <c r="A5990" s="934"/>
      <c r="B5990" s="929"/>
      <c r="C5990" s="935"/>
      <c r="D5990" s="530"/>
      <c r="E5990" s="930"/>
      <c r="F5990" s="934"/>
      <c r="G5990" s="935"/>
      <c r="R5990" s="932"/>
      <c r="S5990" s="931"/>
      <c r="W5990" s="932"/>
    </row>
    <row r="5991" spans="1:23" s="563" customFormat="1" ht="15" customHeight="1" x14ac:dyDescent="0.25">
      <c r="A5991" s="934"/>
      <c r="B5991" s="929"/>
      <c r="C5991" s="935"/>
      <c r="D5991" s="530"/>
      <c r="E5991" s="930"/>
      <c r="F5991" s="934"/>
      <c r="G5991" s="935"/>
      <c r="R5991" s="932"/>
      <c r="S5991" s="931"/>
      <c r="W5991" s="932"/>
    </row>
    <row r="5992" spans="1:23" s="563" customFormat="1" ht="15" customHeight="1" x14ac:dyDescent="0.25">
      <c r="A5992" s="934"/>
      <c r="B5992" s="929"/>
      <c r="C5992" s="935"/>
      <c r="D5992" s="530"/>
      <c r="E5992" s="930"/>
      <c r="F5992" s="934"/>
      <c r="G5992" s="935"/>
      <c r="R5992" s="932"/>
      <c r="S5992" s="931"/>
      <c r="W5992" s="932"/>
    </row>
    <row r="5993" spans="1:23" s="563" customFormat="1" ht="15" customHeight="1" x14ac:dyDescent="0.25">
      <c r="A5993" s="934"/>
      <c r="B5993" s="929"/>
      <c r="C5993" s="935"/>
      <c r="D5993" s="530"/>
      <c r="E5993" s="930"/>
      <c r="F5993" s="934"/>
      <c r="G5993" s="935"/>
      <c r="R5993" s="932"/>
      <c r="S5993" s="931"/>
      <c r="W5993" s="932"/>
    </row>
    <row r="5994" spans="1:23" s="563" customFormat="1" ht="15" customHeight="1" x14ac:dyDescent="0.25">
      <c r="A5994" s="934"/>
      <c r="B5994" s="929"/>
      <c r="C5994" s="935"/>
      <c r="D5994" s="530"/>
      <c r="E5994" s="930"/>
      <c r="F5994" s="934"/>
      <c r="G5994" s="935"/>
      <c r="R5994" s="932"/>
      <c r="S5994" s="931"/>
      <c r="W5994" s="932"/>
    </row>
    <row r="5995" spans="1:23" s="563" customFormat="1" ht="15" customHeight="1" x14ac:dyDescent="0.25">
      <c r="A5995" s="934"/>
      <c r="B5995" s="929"/>
      <c r="C5995" s="935"/>
      <c r="D5995" s="530"/>
      <c r="E5995" s="930"/>
      <c r="F5995" s="934"/>
      <c r="G5995" s="935"/>
      <c r="R5995" s="932"/>
      <c r="S5995" s="931"/>
      <c r="W5995" s="932"/>
    </row>
    <row r="5996" spans="1:23" s="563" customFormat="1" ht="15" customHeight="1" x14ac:dyDescent="0.25">
      <c r="A5996" s="934"/>
      <c r="B5996" s="929"/>
      <c r="C5996" s="935"/>
      <c r="D5996" s="530"/>
      <c r="E5996" s="930"/>
      <c r="F5996" s="934"/>
      <c r="G5996" s="935"/>
      <c r="R5996" s="932"/>
      <c r="S5996" s="931"/>
      <c r="W5996" s="932"/>
    </row>
    <row r="5997" spans="1:23" s="563" customFormat="1" ht="15" customHeight="1" x14ac:dyDescent="0.25">
      <c r="A5997" s="934"/>
      <c r="B5997" s="929"/>
      <c r="C5997" s="935"/>
      <c r="D5997" s="530"/>
      <c r="E5997" s="930"/>
      <c r="F5997" s="934"/>
      <c r="G5997" s="935"/>
      <c r="R5997" s="932"/>
      <c r="S5997" s="931"/>
      <c r="W5997" s="932"/>
    </row>
    <row r="5998" spans="1:23" s="563" customFormat="1" ht="15" customHeight="1" x14ac:dyDescent="0.25">
      <c r="A5998" s="934"/>
      <c r="B5998" s="929"/>
      <c r="C5998" s="935"/>
      <c r="D5998" s="530"/>
      <c r="E5998" s="930"/>
      <c r="F5998" s="934"/>
      <c r="G5998" s="935"/>
      <c r="R5998" s="932"/>
      <c r="S5998" s="931"/>
      <c r="W5998" s="932"/>
    </row>
    <row r="5999" spans="1:23" s="563" customFormat="1" ht="15" customHeight="1" x14ac:dyDescent="0.25">
      <c r="A5999" s="934"/>
      <c r="B5999" s="929"/>
      <c r="C5999" s="935"/>
      <c r="D5999" s="530"/>
      <c r="E5999" s="930"/>
      <c r="F5999" s="934"/>
      <c r="G5999" s="935"/>
      <c r="R5999" s="932"/>
      <c r="S5999" s="931"/>
      <c r="W5999" s="932"/>
    </row>
    <row r="6000" spans="1:23" s="563" customFormat="1" ht="15" customHeight="1" x14ac:dyDescent="0.25">
      <c r="A6000" s="934"/>
      <c r="B6000" s="929"/>
      <c r="C6000" s="935"/>
      <c r="D6000" s="530"/>
      <c r="E6000" s="930"/>
      <c r="F6000" s="934"/>
      <c r="G6000" s="935"/>
      <c r="R6000" s="932"/>
      <c r="S6000" s="931"/>
      <c r="W6000" s="932"/>
    </row>
    <row r="6001" spans="1:23" s="563" customFormat="1" ht="15" customHeight="1" x14ac:dyDescent="0.25">
      <c r="A6001" s="934"/>
      <c r="B6001" s="929"/>
      <c r="C6001" s="935"/>
      <c r="D6001" s="530"/>
      <c r="E6001" s="930"/>
      <c r="F6001" s="934"/>
      <c r="G6001" s="935"/>
      <c r="R6001" s="932"/>
      <c r="S6001" s="931"/>
      <c r="W6001" s="932"/>
    </row>
    <row r="6002" spans="1:23" s="563" customFormat="1" ht="15" customHeight="1" x14ac:dyDescent="0.25">
      <c r="A6002" s="934"/>
      <c r="B6002" s="929"/>
      <c r="C6002" s="935"/>
      <c r="D6002" s="530"/>
      <c r="E6002" s="930"/>
      <c r="F6002" s="934"/>
      <c r="G6002" s="935"/>
      <c r="R6002" s="932"/>
      <c r="S6002" s="931"/>
      <c r="W6002" s="932"/>
    </row>
    <row r="6003" spans="1:23" s="563" customFormat="1" ht="15" customHeight="1" x14ac:dyDescent="0.25">
      <c r="A6003" s="934"/>
      <c r="B6003" s="929"/>
      <c r="C6003" s="935"/>
      <c r="D6003" s="530"/>
      <c r="E6003" s="930"/>
      <c r="F6003" s="934"/>
      <c r="G6003" s="935"/>
      <c r="R6003" s="932"/>
      <c r="S6003" s="931"/>
      <c r="W6003" s="932"/>
    </row>
    <row r="6004" spans="1:23" s="563" customFormat="1" ht="15" customHeight="1" x14ac:dyDescent="0.25">
      <c r="A6004" s="934"/>
      <c r="B6004" s="929"/>
      <c r="C6004" s="935"/>
      <c r="D6004" s="530"/>
      <c r="E6004" s="930"/>
      <c r="F6004" s="934"/>
      <c r="G6004" s="935"/>
      <c r="R6004" s="932"/>
      <c r="S6004" s="931"/>
      <c r="W6004" s="932"/>
    </row>
    <row r="6005" spans="1:23" s="563" customFormat="1" ht="15" customHeight="1" x14ac:dyDescent="0.25">
      <c r="A6005" s="934"/>
      <c r="B6005" s="929"/>
      <c r="C6005" s="935"/>
      <c r="D6005" s="530"/>
      <c r="E6005" s="930"/>
      <c r="F6005" s="934"/>
      <c r="G6005" s="935"/>
      <c r="R6005" s="932"/>
      <c r="S6005" s="931"/>
      <c r="W6005" s="932"/>
    </row>
    <row r="6006" spans="1:23" s="563" customFormat="1" ht="15" customHeight="1" x14ac:dyDescent="0.25">
      <c r="A6006" s="934"/>
      <c r="B6006" s="929"/>
      <c r="C6006" s="935"/>
      <c r="D6006" s="530"/>
      <c r="E6006" s="930"/>
      <c r="F6006" s="934"/>
      <c r="G6006" s="935"/>
      <c r="R6006" s="932"/>
      <c r="S6006" s="931"/>
      <c r="W6006" s="932"/>
    </row>
    <row r="6007" spans="1:23" s="563" customFormat="1" ht="15" customHeight="1" x14ac:dyDescent="0.25">
      <c r="A6007" s="934"/>
      <c r="B6007" s="929"/>
      <c r="C6007" s="935"/>
      <c r="D6007" s="530"/>
      <c r="E6007" s="930"/>
      <c r="F6007" s="934"/>
      <c r="G6007" s="935"/>
      <c r="R6007" s="932"/>
      <c r="S6007" s="931"/>
      <c r="W6007" s="932"/>
    </row>
    <row r="6008" spans="1:23" s="563" customFormat="1" ht="15" customHeight="1" x14ac:dyDescent="0.25">
      <c r="A6008" s="934"/>
      <c r="B6008" s="929"/>
      <c r="C6008" s="935"/>
      <c r="D6008" s="530"/>
      <c r="E6008" s="930"/>
      <c r="F6008" s="934"/>
      <c r="G6008" s="935"/>
      <c r="R6008" s="932"/>
      <c r="S6008" s="931"/>
      <c r="W6008" s="932"/>
    </row>
    <row r="6009" spans="1:23" s="563" customFormat="1" ht="15" customHeight="1" x14ac:dyDescent="0.25">
      <c r="A6009" s="934"/>
      <c r="B6009" s="929"/>
      <c r="C6009" s="935"/>
      <c r="D6009" s="530"/>
      <c r="E6009" s="930"/>
      <c r="F6009" s="934"/>
      <c r="G6009" s="935"/>
      <c r="R6009" s="932"/>
      <c r="S6009" s="931"/>
      <c r="W6009" s="932"/>
    </row>
    <row r="6010" spans="1:23" s="563" customFormat="1" ht="15" customHeight="1" x14ac:dyDescent="0.25">
      <c r="A6010" s="934"/>
      <c r="B6010" s="929"/>
      <c r="C6010" s="935"/>
      <c r="D6010" s="530"/>
      <c r="E6010" s="930"/>
      <c r="F6010" s="934"/>
      <c r="G6010" s="935"/>
      <c r="R6010" s="932"/>
      <c r="S6010" s="931"/>
      <c r="W6010" s="932"/>
    </row>
    <row r="6011" spans="1:23" s="563" customFormat="1" ht="15" customHeight="1" x14ac:dyDescent="0.25">
      <c r="A6011" s="934"/>
      <c r="B6011" s="929"/>
      <c r="C6011" s="935"/>
      <c r="D6011" s="530"/>
      <c r="E6011" s="930"/>
      <c r="F6011" s="934"/>
      <c r="G6011" s="935"/>
      <c r="R6011" s="932"/>
      <c r="S6011" s="931"/>
      <c r="W6011" s="932"/>
    </row>
    <row r="6012" spans="1:23" s="563" customFormat="1" ht="15" customHeight="1" x14ac:dyDescent="0.25">
      <c r="A6012" s="934"/>
      <c r="B6012" s="929"/>
      <c r="C6012" s="935"/>
      <c r="D6012" s="530"/>
      <c r="E6012" s="930"/>
      <c r="F6012" s="934"/>
      <c r="G6012" s="935"/>
      <c r="R6012" s="932"/>
      <c r="S6012" s="931"/>
      <c r="W6012" s="932"/>
    </row>
    <row r="6013" spans="1:23" s="563" customFormat="1" ht="15" customHeight="1" x14ac:dyDescent="0.25">
      <c r="A6013" s="934"/>
      <c r="B6013" s="929"/>
      <c r="C6013" s="935"/>
      <c r="D6013" s="530"/>
      <c r="E6013" s="930"/>
      <c r="F6013" s="934"/>
      <c r="G6013" s="935"/>
      <c r="R6013" s="932"/>
      <c r="S6013" s="931"/>
      <c r="W6013" s="932"/>
    </row>
    <row r="6014" spans="1:23" s="563" customFormat="1" ht="15" customHeight="1" x14ac:dyDescent="0.25">
      <c r="A6014" s="934"/>
      <c r="B6014" s="929"/>
      <c r="C6014" s="935"/>
      <c r="D6014" s="530"/>
      <c r="E6014" s="930"/>
      <c r="F6014" s="934"/>
      <c r="G6014" s="935"/>
      <c r="R6014" s="932"/>
      <c r="S6014" s="931"/>
      <c r="W6014" s="932"/>
    </row>
    <row r="6015" spans="1:23" s="563" customFormat="1" ht="15" customHeight="1" x14ac:dyDescent="0.25">
      <c r="A6015" s="934"/>
      <c r="B6015" s="929"/>
      <c r="C6015" s="935"/>
      <c r="D6015" s="530"/>
      <c r="E6015" s="930"/>
      <c r="F6015" s="934"/>
      <c r="G6015" s="935"/>
      <c r="R6015" s="932"/>
      <c r="S6015" s="931"/>
      <c r="W6015" s="932"/>
    </row>
    <row r="6016" spans="1:23" s="563" customFormat="1" ht="15" customHeight="1" x14ac:dyDescent="0.25">
      <c r="A6016" s="934"/>
      <c r="B6016" s="929"/>
      <c r="C6016" s="935"/>
      <c r="D6016" s="530"/>
      <c r="E6016" s="930"/>
      <c r="F6016" s="934"/>
      <c r="G6016" s="935"/>
      <c r="R6016" s="932"/>
      <c r="S6016" s="931"/>
      <c r="W6016" s="932"/>
    </row>
    <row r="6017" spans="1:23" s="563" customFormat="1" ht="15" customHeight="1" x14ac:dyDescent="0.25">
      <c r="A6017" s="934"/>
      <c r="B6017" s="929"/>
      <c r="C6017" s="935"/>
      <c r="D6017" s="530"/>
      <c r="E6017" s="930"/>
      <c r="F6017" s="934"/>
      <c r="G6017" s="935"/>
      <c r="R6017" s="932"/>
      <c r="S6017" s="931"/>
      <c r="W6017" s="932"/>
    </row>
    <row r="6018" spans="1:23" s="563" customFormat="1" ht="15" customHeight="1" x14ac:dyDescent="0.25">
      <c r="A6018" s="934"/>
      <c r="B6018" s="929"/>
      <c r="C6018" s="935"/>
      <c r="D6018" s="530"/>
      <c r="E6018" s="930"/>
      <c r="F6018" s="934"/>
      <c r="G6018" s="935"/>
      <c r="R6018" s="932"/>
      <c r="S6018" s="931"/>
      <c r="W6018" s="932"/>
    </row>
    <row r="6019" spans="1:23" s="563" customFormat="1" ht="15" customHeight="1" x14ac:dyDescent="0.25">
      <c r="A6019" s="934"/>
      <c r="B6019" s="929"/>
      <c r="C6019" s="935"/>
      <c r="D6019" s="530"/>
      <c r="E6019" s="930"/>
      <c r="F6019" s="934"/>
      <c r="G6019" s="935"/>
      <c r="R6019" s="932"/>
      <c r="S6019" s="931"/>
      <c r="W6019" s="932"/>
    </row>
    <row r="6020" spans="1:23" s="563" customFormat="1" ht="15" customHeight="1" x14ac:dyDescent="0.25">
      <c r="A6020" s="934"/>
      <c r="B6020" s="929"/>
      <c r="C6020" s="935"/>
      <c r="D6020" s="530"/>
      <c r="E6020" s="930"/>
      <c r="F6020" s="934"/>
      <c r="G6020" s="935"/>
      <c r="R6020" s="932"/>
      <c r="S6020" s="931"/>
      <c r="W6020" s="932"/>
    </row>
    <row r="6021" spans="1:23" s="563" customFormat="1" ht="15" customHeight="1" x14ac:dyDescent="0.25">
      <c r="A6021" s="934"/>
      <c r="B6021" s="929"/>
      <c r="C6021" s="935"/>
      <c r="D6021" s="530"/>
      <c r="E6021" s="930"/>
      <c r="F6021" s="934"/>
      <c r="G6021" s="935"/>
      <c r="R6021" s="932"/>
      <c r="S6021" s="931"/>
      <c r="W6021" s="932"/>
    </row>
    <row r="6022" spans="1:23" s="563" customFormat="1" ht="15" customHeight="1" x14ac:dyDescent="0.25">
      <c r="A6022" s="934"/>
      <c r="B6022" s="929"/>
      <c r="C6022" s="935"/>
      <c r="D6022" s="530"/>
      <c r="E6022" s="930"/>
      <c r="F6022" s="934"/>
      <c r="G6022" s="935"/>
      <c r="R6022" s="932"/>
      <c r="S6022" s="931"/>
      <c r="W6022" s="932"/>
    </row>
    <row r="6023" spans="1:23" s="563" customFormat="1" ht="15" customHeight="1" x14ac:dyDescent="0.25">
      <c r="A6023" s="934"/>
      <c r="B6023" s="929"/>
      <c r="C6023" s="935"/>
      <c r="D6023" s="530"/>
      <c r="E6023" s="930"/>
      <c r="F6023" s="934"/>
      <c r="G6023" s="935"/>
      <c r="R6023" s="932"/>
      <c r="S6023" s="931"/>
      <c r="W6023" s="932"/>
    </row>
    <row r="6024" spans="1:23" s="563" customFormat="1" ht="15" customHeight="1" x14ac:dyDescent="0.25">
      <c r="A6024" s="934"/>
      <c r="B6024" s="929"/>
      <c r="C6024" s="935"/>
      <c r="D6024" s="530"/>
      <c r="E6024" s="930"/>
      <c r="F6024" s="934"/>
      <c r="G6024" s="935"/>
      <c r="R6024" s="932"/>
      <c r="S6024" s="931"/>
      <c r="W6024" s="932"/>
    </row>
    <row r="6025" spans="1:23" s="563" customFormat="1" ht="15" customHeight="1" x14ac:dyDescent="0.25">
      <c r="A6025" s="934"/>
      <c r="B6025" s="929"/>
      <c r="C6025" s="935"/>
      <c r="D6025" s="530"/>
      <c r="E6025" s="930"/>
      <c r="F6025" s="934"/>
      <c r="G6025" s="935"/>
      <c r="R6025" s="932"/>
      <c r="S6025" s="931"/>
      <c r="W6025" s="932"/>
    </row>
    <row r="6026" spans="1:23" s="563" customFormat="1" ht="15" customHeight="1" x14ac:dyDescent="0.25">
      <c r="A6026" s="934"/>
      <c r="B6026" s="929"/>
      <c r="C6026" s="935"/>
      <c r="D6026" s="530"/>
      <c r="E6026" s="930"/>
      <c r="F6026" s="934"/>
      <c r="G6026" s="935"/>
      <c r="R6026" s="932"/>
      <c r="S6026" s="931"/>
      <c r="W6026" s="932"/>
    </row>
    <row r="6027" spans="1:23" s="563" customFormat="1" ht="15" customHeight="1" x14ac:dyDescent="0.25">
      <c r="A6027" s="934"/>
      <c r="B6027" s="929"/>
      <c r="C6027" s="935"/>
      <c r="D6027" s="530"/>
      <c r="E6027" s="930"/>
      <c r="F6027" s="934"/>
      <c r="G6027" s="935"/>
      <c r="R6027" s="932"/>
      <c r="S6027" s="931"/>
      <c r="W6027" s="932"/>
    </row>
    <row r="6028" spans="1:23" s="563" customFormat="1" ht="15" customHeight="1" x14ac:dyDescent="0.25">
      <c r="A6028" s="934"/>
      <c r="B6028" s="929"/>
      <c r="C6028" s="935"/>
      <c r="D6028" s="530"/>
      <c r="E6028" s="930"/>
      <c r="F6028" s="934"/>
      <c r="G6028" s="935"/>
      <c r="R6028" s="932"/>
      <c r="S6028" s="931"/>
      <c r="W6028" s="932"/>
    </row>
    <row r="6029" spans="1:23" s="563" customFormat="1" ht="15" customHeight="1" x14ac:dyDescent="0.25">
      <c r="A6029" s="934"/>
      <c r="B6029" s="929"/>
      <c r="C6029" s="935"/>
      <c r="D6029" s="530"/>
      <c r="E6029" s="930"/>
      <c r="F6029" s="934"/>
      <c r="G6029" s="935"/>
      <c r="R6029" s="932"/>
      <c r="S6029" s="931"/>
      <c r="W6029" s="932"/>
    </row>
    <row r="6030" spans="1:23" s="563" customFormat="1" ht="15" customHeight="1" x14ac:dyDescent="0.25">
      <c r="A6030" s="934"/>
      <c r="B6030" s="929"/>
      <c r="C6030" s="935"/>
      <c r="D6030" s="530"/>
      <c r="E6030" s="930"/>
      <c r="F6030" s="934"/>
      <c r="G6030" s="935"/>
      <c r="R6030" s="932"/>
      <c r="S6030" s="931"/>
      <c r="W6030" s="932"/>
    </row>
    <row r="6031" spans="1:23" s="563" customFormat="1" ht="15" customHeight="1" x14ac:dyDescent="0.25">
      <c r="A6031" s="934"/>
      <c r="B6031" s="929"/>
      <c r="C6031" s="935"/>
      <c r="D6031" s="530"/>
      <c r="E6031" s="930"/>
      <c r="F6031" s="934"/>
      <c r="G6031" s="935"/>
      <c r="R6031" s="932"/>
      <c r="S6031" s="931"/>
      <c r="W6031" s="932"/>
    </row>
    <row r="6032" spans="1:23" s="563" customFormat="1" ht="15" customHeight="1" x14ac:dyDescent="0.25">
      <c r="A6032" s="934"/>
      <c r="B6032" s="929"/>
      <c r="C6032" s="935"/>
      <c r="D6032" s="530"/>
      <c r="E6032" s="930"/>
      <c r="F6032" s="934"/>
      <c r="G6032" s="935"/>
      <c r="R6032" s="932"/>
      <c r="S6032" s="931"/>
      <c r="W6032" s="932"/>
    </row>
    <row r="6033" spans="1:23" s="563" customFormat="1" ht="15" customHeight="1" x14ac:dyDescent="0.25">
      <c r="A6033" s="934"/>
      <c r="B6033" s="929"/>
      <c r="C6033" s="935"/>
      <c r="D6033" s="530"/>
      <c r="E6033" s="930"/>
      <c r="F6033" s="934"/>
      <c r="G6033" s="935"/>
      <c r="R6033" s="932"/>
      <c r="S6033" s="931"/>
      <c r="W6033" s="932"/>
    </row>
    <row r="6034" spans="1:23" s="563" customFormat="1" ht="15" customHeight="1" x14ac:dyDescent="0.25">
      <c r="A6034" s="934"/>
      <c r="B6034" s="929"/>
      <c r="C6034" s="935"/>
      <c r="D6034" s="530"/>
      <c r="E6034" s="930"/>
      <c r="F6034" s="934"/>
      <c r="G6034" s="935"/>
      <c r="R6034" s="932"/>
      <c r="S6034" s="931"/>
      <c r="W6034" s="932"/>
    </row>
    <row r="6035" spans="1:23" s="563" customFormat="1" ht="15" customHeight="1" x14ac:dyDescent="0.25">
      <c r="A6035" s="934"/>
      <c r="B6035" s="929"/>
      <c r="C6035" s="935"/>
      <c r="D6035" s="530"/>
      <c r="E6035" s="930"/>
      <c r="F6035" s="934"/>
      <c r="G6035" s="935"/>
      <c r="R6035" s="932"/>
      <c r="S6035" s="931"/>
      <c r="W6035" s="932"/>
    </row>
    <row r="6036" spans="1:23" s="563" customFormat="1" ht="15" customHeight="1" x14ac:dyDescent="0.25">
      <c r="A6036" s="934"/>
      <c r="B6036" s="929"/>
      <c r="C6036" s="935"/>
      <c r="D6036" s="530"/>
      <c r="E6036" s="930"/>
      <c r="F6036" s="934"/>
      <c r="G6036" s="935"/>
      <c r="R6036" s="932"/>
      <c r="S6036" s="931"/>
      <c r="W6036" s="932"/>
    </row>
    <row r="6037" spans="1:23" s="563" customFormat="1" ht="15" customHeight="1" x14ac:dyDescent="0.25">
      <c r="A6037" s="934"/>
      <c r="B6037" s="929"/>
      <c r="C6037" s="935"/>
      <c r="D6037" s="530"/>
      <c r="E6037" s="930"/>
      <c r="F6037" s="934"/>
      <c r="G6037" s="935"/>
      <c r="R6037" s="932"/>
      <c r="S6037" s="931"/>
      <c r="W6037" s="932"/>
    </row>
    <row r="6038" spans="1:23" s="563" customFormat="1" ht="15" customHeight="1" x14ac:dyDescent="0.25">
      <c r="A6038" s="934"/>
      <c r="B6038" s="929"/>
      <c r="C6038" s="935"/>
      <c r="D6038" s="530"/>
      <c r="E6038" s="930"/>
      <c r="F6038" s="934"/>
      <c r="G6038" s="935"/>
      <c r="R6038" s="932"/>
      <c r="S6038" s="931"/>
      <c r="W6038" s="932"/>
    </row>
    <row r="6039" spans="1:23" s="563" customFormat="1" ht="15" customHeight="1" x14ac:dyDescent="0.25">
      <c r="A6039" s="934"/>
      <c r="B6039" s="929"/>
      <c r="C6039" s="935"/>
      <c r="D6039" s="530"/>
      <c r="E6039" s="930"/>
      <c r="F6039" s="934"/>
      <c r="G6039" s="935"/>
      <c r="R6039" s="932"/>
      <c r="S6039" s="931"/>
      <c r="W6039" s="932"/>
    </row>
    <row r="6040" spans="1:23" s="563" customFormat="1" ht="15" customHeight="1" x14ac:dyDescent="0.25">
      <c r="A6040" s="934"/>
      <c r="B6040" s="929"/>
      <c r="C6040" s="935"/>
      <c r="D6040" s="530"/>
      <c r="E6040" s="930"/>
      <c r="F6040" s="934"/>
      <c r="G6040" s="935"/>
      <c r="R6040" s="932"/>
      <c r="S6040" s="931"/>
      <c r="W6040" s="932"/>
    </row>
    <row r="6041" spans="1:23" s="563" customFormat="1" ht="15" customHeight="1" x14ac:dyDescent="0.25">
      <c r="A6041" s="934"/>
      <c r="B6041" s="929"/>
      <c r="C6041" s="935"/>
      <c r="D6041" s="530"/>
      <c r="E6041" s="930"/>
      <c r="F6041" s="934"/>
      <c r="G6041" s="935"/>
      <c r="R6041" s="932"/>
      <c r="S6041" s="931"/>
      <c r="W6041" s="932"/>
    </row>
    <row r="6042" spans="1:23" s="563" customFormat="1" ht="15" customHeight="1" x14ac:dyDescent="0.25">
      <c r="A6042" s="934"/>
      <c r="B6042" s="929"/>
      <c r="C6042" s="935"/>
      <c r="D6042" s="530"/>
      <c r="E6042" s="930"/>
      <c r="F6042" s="934"/>
      <c r="G6042" s="935"/>
      <c r="R6042" s="932"/>
      <c r="S6042" s="931"/>
      <c r="W6042" s="932"/>
    </row>
    <row r="6043" spans="1:23" s="563" customFormat="1" ht="15" customHeight="1" x14ac:dyDescent="0.25">
      <c r="A6043" s="934"/>
      <c r="B6043" s="929"/>
      <c r="C6043" s="935"/>
      <c r="D6043" s="530"/>
      <c r="E6043" s="930"/>
      <c r="F6043" s="934"/>
      <c r="G6043" s="935"/>
      <c r="R6043" s="932"/>
      <c r="S6043" s="931"/>
      <c r="W6043" s="932"/>
    </row>
    <row r="6044" spans="1:23" s="563" customFormat="1" ht="15" customHeight="1" x14ac:dyDescent="0.25">
      <c r="A6044" s="934"/>
      <c r="B6044" s="929"/>
      <c r="C6044" s="935"/>
      <c r="D6044" s="530"/>
      <c r="E6044" s="930"/>
      <c r="F6044" s="934"/>
      <c r="G6044" s="935"/>
      <c r="R6044" s="932"/>
      <c r="S6044" s="931"/>
      <c r="W6044" s="932"/>
    </row>
    <row r="6045" spans="1:23" s="563" customFormat="1" ht="15" customHeight="1" x14ac:dyDescent="0.25">
      <c r="A6045" s="934"/>
      <c r="B6045" s="929"/>
      <c r="C6045" s="935"/>
      <c r="D6045" s="530"/>
      <c r="E6045" s="930"/>
      <c r="F6045" s="934"/>
      <c r="G6045" s="935"/>
      <c r="R6045" s="932"/>
      <c r="S6045" s="931"/>
      <c r="W6045" s="932"/>
    </row>
    <row r="6046" spans="1:23" s="563" customFormat="1" ht="15" customHeight="1" x14ac:dyDescent="0.25">
      <c r="A6046" s="934"/>
      <c r="B6046" s="929"/>
      <c r="C6046" s="935"/>
      <c r="D6046" s="530"/>
      <c r="E6046" s="930"/>
      <c r="F6046" s="934"/>
      <c r="G6046" s="935"/>
      <c r="R6046" s="932"/>
      <c r="S6046" s="931"/>
      <c r="W6046" s="932"/>
    </row>
    <row r="6047" spans="1:23" s="563" customFormat="1" ht="15" customHeight="1" x14ac:dyDescent="0.25">
      <c r="A6047" s="934"/>
      <c r="B6047" s="929"/>
      <c r="C6047" s="935"/>
      <c r="D6047" s="530"/>
      <c r="E6047" s="930"/>
      <c r="F6047" s="934"/>
      <c r="G6047" s="935"/>
      <c r="R6047" s="932"/>
      <c r="S6047" s="931"/>
      <c r="W6047" s="932"/>
    </row>
    <row r="6048" spans="1:23" s="563" customFormat="1" ht="15" customHeight="1" x14ac:dyDescent="0.25">
      <c r="A6048" s="934"/>
      <c r="B6048" s="929"/>
      <c r="C6048" s="935"/>
      <c r="D6048" s="530"/>
      <c r="E6048" s="930"/>
      <c r="F6048" s="934"/>
      <c r="G6048" s="935"/>
      <c r="R6048" s="932"/>
      <c r="S6048" s="931"/>
      <c r="W6048" s="932"/>
    </row>
    <row r="6049" spans="1:23" s="563" customFormat="1" ht="15" customHeight="1" x14ac:dyDescent="0.25">
      <c r="A6049" s="934"/>
      <c r="B6049" s="929"/>
      <c r="C6049" s="935"/>
      <c r="D6049" s="530"/>
      <c r="E6049" s="930"/>
      <c r="F6049" s="934"/>
      <c r="G6049" s="935"/>
      <c r="R6049" s="932"/>
      <c r="S6049" s="931"/>
      <c r="W6049" s="932"/>
    </row>
    <row r="6050" spans="1:23" s="563" customFormat="1" ht="15" customHeight="1" x14ac:dyDescent="0.25">
      <c r="A6050" s="934"/>
      <c r="B6050" s="929"/>
      <c r="C6050" s="935"/>
      <c r="D6050" s="530"/>
      <c r="E6050" s="930"/>
      <c r="F6050" s="934"/>
      <c r="G6050" s="935"/>
      <c r="R6050" s="932"/>
      <c r="S6050" s="931"/>
      <c r="W6050" s="932"/>
    </row>
    <row r="6051" spans="1:23" s="563" customFormat="1" ht="15" customHeight="1" x14ac:dyDescent="0.25">
      <c r="A6051" s="934"/>
      <c r="B6051" s="929"/>
      <c r="C6051" s="935"/>
      <c r="D6051" s="530"/>
      <c r="E6051" s="930"/>
      <c r="F6051" s="934"/>
      <c r="G6051" s="935"/>
      <c r="R6051" s="932"/>
      <c r="S6051" s="931"/>
      <c r="W6051" s="932"/>
    </row>
    <row r="6052" spans="1:23" s="563" customFormat="1" ht="15" customHeight="1" x14ac:dyDescent="0.25">
      <c r="A6052" s="934"/>
      <c r="B6052" s="929"/>
      <c r="C6052" s="935"/>
      <c r="D6052" s="530"/>
      <c r="E6052" s="930"/>
      <c r="F6052" s="934"/>
      <c r="G6052" s="935"/>
      <c r="R6052" s="932"/>
      <c r="S6052" s="931"/>
      <c r="W6052" s="932"/>
    </row>
    <row r="6053" spans="1:23" s="563" customFormat="1" ht="15" customHeight="1" x14ac:dyDescent="0.25">
      <c r="A6053" s="934"/>
      <c r="B6053" s="929"/>
      <c r="C6053" s="935"/>
      <c r="D6053" s="530"/>
      <c r="E6053" s="930"/>
      <c r="F6053" s="934"/>
      <c r="G6053" s="935"/>
      <c r="R6053" s="932"/>
      <c r="S6053" s="931"/>
      <c r="W6053" s="932"/>
    </row>
    <row r="6054" spans="1:23" s="563" customFormat="1" ht="15" customHeight="1" x14ac:dyDescent="0.25">
      <c r="A6054" s="934"/>
      <c r="B6054" s="929"/>
      <c r="C6054" s="935"/>
      <c r="D6054" s="530"/>
      <c r="E6054" s="930"/>
      <c r="F6054" s="934"/>
      <c r="G6054" s="935"/>
      <c r="R6054" s="932"/>
      <c r="S6054" s="931"/>
      <c r="W6054" s="932"/>
    </row>
    <row r="6055" spans="1:23" s="563" customFormat="1" ht="15" customHeight="1" x14ac:dyDescent="0.25">
      <c r="A6055" s="934"/>
      <c r="B6055" s="929"/>
      <c r="C6055" s="935"/>
      <c r="D6055" s="530"/>
      <c r="E6055" s="930"/>
      <c r="F6055" s="934"/>
      <c r="G6055" s="935"/>
      <c r="R6055" s="932"/>
      <c r="S6055" s="931"/>
      <c r="W6055" s="932"/>
    </row>
    <row r="6056" spans="1:23" s="563" customFormat="1" ht="15" customHeight="1" x14ac:dyDescent="0.25">
      <c r="A6056" s="934"/>
      <c r="B6056" s="929"/>
      <c r="C6056" s="935"/>
      <c r="D6056" s="530"/>
      <c r="E6056" s="930"/>
      <c r="F6056" s="934"/>
      <c r="G6056" s="935"/>
      <c r="R6056" s="932"/>
      <c r="S6056" s="931"/>
      <c r="W6056" s="932"/>
    </row>
    <row r="6057" spans="1:23" s="563" customFormat="1" ht="15" customHeight="1" x14ac:dyDescent="0.25">
      <c r="A6057" s="934"/>
      <c r="B6057" s="929"/>
      <c r="C6057" s="935"/>
      <c r="D6057" s="530"/>
      <c r="E6057" s="930"/>
      <c r="F6057" s="934"/>
      <c r="G6057" s="935"/>
      <c r="R6057" s="932"/>
      <c r="S6057" s="931"/>
      <c r="W6057" s="932"/>
    </row>
    <row r="6058" spans="1:23" s="563" customFormat="1" ht="15" customHeight="1" x14ac:dyDescent="0.25">
      <c r="A6058" s="934"/>
      <c r="B6058" s="929"/>
      <c r="C6058" s="935"/>
      <c r="D6058" s="530"/>
      <c r="E6058" s="930"/>
      <c r="F6058" s="934"/>
      <c r="G6058" s="935"/>
      <c r="R6058" s="932"/>
      <c r="S6058" s="931"/>
      <c r="W6058" s="932"/>
    </row>
    <row r="6059" spans="1:23" s="563" customFormat="1" ht="15" customHeight="1" x14ac:dyDescent="0.25">
      <c r="A6059" s="934"/>
      <c r="B6059" s="929"/>
      <c r="C6059" s="935"/>
      <c r="D6059" s="530"/>
      <c r="E6059" s="930"/>
      <c r="F6059" s="934"/>
      <c r="G6059" s="935"/>
      <c r="R6059" s="932"/>
      <c r="S6059" s="931"/>
      <c r="W6059" s="932"/>
    </row>
    <row r="6060" spans="1:23" s="563" customFormat="1" ht="15" customHeight="1" x14ac:dyDescent="0.25">
      <c r="A6060" s="934"/>
      <c r="B6060" s="929"/>
      <c r="C6060" s="935"/>
      <c r="D6060" s="530"/>
      <c r="E6060" s="930"/>
      <c r="F6060" s="934"/>
      <c r="G6060" s="935"/>
      <c r="R6060" s="932"/>
      <c r="S6060" s="931"/>
      <c r="W6060" s="932"/>
    </row>
    <row r="6061" spans="1:23" s="563" customFormat="1" ht="15" customHeight="1" x14ac:dyDescent="0.25">
      <c r="A6061" s="934"/>
      <c r="B6061" s="929"/>
      <c r="C6061" s="935"/>
      <c r="D6061" s="530"/>
      <c r="E6061" s="930"/>
      <c r="F6061" s="934"/>
      <c r="G6061" s="935"/>
      <c r="R6061" s="932"/>
      <c r="S6061" s="931"/>
      <c r="W6061" s="932"/>
    </row>
    <row r="6062" spans="1:23" s="563" customFormat="1" ht="15" customHeight="1" x14ac:dyDescent="0.25">
      <c r="A6062" s="934"/>
      <c r="B6062" s="929"/>
      <c r="C6062" s="935"/>
      <c r="D6062" s="530"/>
      <c r="E6062" s="930"/>
      <c r="F6062" s="934"/>
      <c r="G6062" s="935"/>
      <c r="R6062" s="932"/>
      <c r="S6062" s="931"/>
      <c r="W6062" s="932"/>
    </row>
    <row r="6063" spans="1:23" s="563" customFormat="1" ht="15" customHeight="1" x14ac:dyDescent="0.25">
      <c r="A6063" s="934"/>
      <c r="B6063" s="929"/>
      <c r="C6063" s="935"/>
      <c r="D6063" s="530"/>
      <c r="E6063" s="930"/>
      <c r="F6063" s="934"/>
      <c r="G6063" s="935"/>
      <c r="R6063" s="932"/>
      <c r="S6063" s="931"/>
      <c r="W6063" s="932"/>
    </row>
    <row r="6064" spans="1:23" s="563" customFormat="1" ht="15" customHeight="1" x14ac:dyDescent="0.25">
      <c r="A6064" s="934"/>
      <c r="B6064" s="929"/>
      <c r="C6064" s="935"/>
      <c r="D6064" s="530"/>
      <c r="E6064" s="930"/>
      <c r="F6064" s="934"/>
      <c r="G6064" s="935"/>
      <c r="R6064" s="932"/>
      <c r="S6064" s="931"/>
      <c r="W6064" s="932"/>
    </row>
    <row r="6065" spans="1:23" s="563" customFormat="1" ht="15" customHeight="1" x14ac:dyDescent="0.25">
      <c r="A6065" s="934"/>
      <c r="B6065" s="929"/>
      <c r="C6065" s="935"/>
      <c r="D6065" s="530"/>
      <c r="E6065" s="930"/>
      <c r="F6065" s="934"/>
      <c r="G6065" s="935"/>
      <c r="R6065" s="932"/>
      <c r="S6065" s="931"/>
      <c r="W6065" s="932"/>
    </row>
    <row r="6066" spans="1:23" s="563" customFormat="1" ht="15" customHeight="1" x14ac:dyDescent="0.25">
      <c r="A6066" s="934"/>
      <c r="B6066" s="929"/>
      <c r="C6066" s="935"/>
      <c r="D6066" s="530"/>
      <c r="E6066" s="930"/>
      <c r="F6066" s="934"/>
      <c r="G6066" s="935"/>
      <c r="R6066" s="932"/>
      <c r="S6066" s="931"/>
      <c r="W6066" s="932"/>
    </row>
    <row r="6067" spans="1:23" s="563" customFormat="1" ht="15" customHeight="1" x14ac:dyDescent="0.25">
      <c r="A6067" s="934"/>
      <c r="B6067" s="929"/>
      <c r="C6067" s="935"/>
      <c r="D6067" s="530"/>
      <c r="E6067" s="930"/>
      <c r="F6067" s="934"/>
      <c r="G6067" s="935"/>
      <c r="R6067" s="932"/>
      <c r="S6067" s="931"/>
      <c r="W6067" s="932"/>
    </row>
    <row r="6068" spans="1:23" s="563" customFormat="1" ht="15" customHeight="1" x14ac:dyDescent="0.25">
      <c r="A6068" s="934"/>
      <c r="B6068" s="929"/>
      <c r="C6068" s="935"/>
      <c r="D6068" s="530"/>
      <c r="E6068" s="930"/>
      <c r="F6068" s="934"/>
      <c r="G6068" s="935"/>
      <c r="R6068" s="932"/>
      <c r="S6068" s="931"/>
      <c r="W6068" s="932"/>
    </row>
    <row r="6069" spans="1:23" s="563" customFormat="1" ht="15" customHeight="1" x14ac:dyDescent="0.25">
      <c r="A6069" s="934"/>
      <c r="B6069" s="929"/>
      <c r="C6069" s="935"/>
      <c r="D6069" s="530"/>
      <c r="E6069" s="930"/>
      <c r="F6069" s="934"/>
      <c r="G6069" s="935"/>
      <c r="R6069" s="932"/>
      <c r="S6069" s="931"/>
      <c r="W6069" s="932"/>
    </row>
    <row r="6070" spans="1:23" s="563" customFormat="1" ht="15" customHeight="1" x14ac:dyDescent="0.25">
      <c r="A6070" s="934"/>
      <c r="B6070" s="929"/>
      <c r="C6070" s="935"/>
      <c r="D6070" s="530"/>
      <c r="E6070" s="930"/>
      <c r="F6070" s="934"/>
      <c r="G6070" s="935"/>
      <c r="R6070" s="932"/>
      <c r="S6070" s="931"/>
      <c r="W6070" s="932"/>
    </row>
    <row r="6071" spans="1:23" s="563" customFormat="1" ht="15" customHeight="1" x14ac:dyDescent="0.25">
      <c r="A6071" s="934"/>
      <c r="B6071" s="929"/>
      <c r="C6071" s="935"/>
      <c r="D6071" s="530"/>
      <c r="E6071" s="930"/>
      <c r="F6071" s="934"/>
      <c r="G6071" s="935"/>
      <c r="R6071" s="932"/>
      <c r="S6071" s="931"/>
      <c r="W6071" s="932"/>
    </row>
    <row r="6072" spans="1:23" s="563" customFormat="1" ht="15" customHeight="1" x14ac:dyDescent="0.25">
      <c r="A6072" s="934"/>
      <c r="B6072" s="929"/>
      <c r="C6072" s="935"/>
      <c r="D6072" s="530"/>
      <c r="E6072" s="930"/>
      <c r="F6072" s="934"/>
      <c r="G6072" s="935"/>
      <c r="R6072" s="932"/>
      <c r="S6072" s="931"/>
      <c r="W6072" s="932"/>
    </row>
    <row r="6073" spans="1:23" s="563" customFormat="1" ht="15" customHeight="1" x14ac:dyDescent="0.25">
      <c r="A6073" s="934"/>
      <c r="B6073" s="929"/>
      <c r="C6073" s="935"/>
      <c r="D6073" s="530"/>
      <c r="E6073" s="930"/>
      <c r="F6073" s="934"/>
      <c r="G6073" s="935"/>
      <c r="R6073" s="932"/>
      <c r="S6073" s="931"/>
      <c r="W6073" s="932"/>
    </row>
    <row r="6074" spans="1:23" s="563" customFormat="1" ht="15" customHeight="1" x14ac:dyDescent="0.25">
      <c r="A6074" s="934"/>
      <c r="B6074" s="929"/>
      <c r="C6074" s="935"/>
      <c r="D6074" s="530"/>
      <c r="E6074" s="930"/>
      <c r="F6074" s="934"/>
      <c r="G6074" s="935"/>
      <c r="R6074" s="932"/>
      <c r="S6074" s="931"/>
      <c r="W6074" s="932"/>
    </row>
    <row r="6075" spans="1:23" s="563" customFormat="1" ht="15" customHeight="1" x14ac:dyDescent="0.25">
      <c r="A6075" s="934"/>
      <c r="B6075" s="929"/>
      <c r="C6075" s="935"/>
      <c r="D6075" s="530"/>
      <c r="E6075" s="930"/>
      <c r="F6075" s="934"/>
      <c r="G6075" s="935"/>
      <c r="R6075" s="932"/>
      <c r="S6075" s="931"/>
      <c r="W6075" s="932"/>
    </row>
    <row r="6076" spans="1:23" s="563" customFormat="1" ht="15" customHeight="1" x14ac:dyDescent="0.25">
      <c r="A6076" s="934"/>
      <c r="B6076" s="929"/>
      <c r="C6076" s="935"/>
      <c r="D6076" s="530"/>
      <c r="E6076" s="930"/>
      <c r="F6076" s="934"/>
      <c r="G6076" s="935"/>
      <c r="R6076" s="932"/>
      <c r="S6076" s="931"/>
      <c r="W6076" s="932"/>
    </row>
    <row r="6077" spans="1:23" s="563" customFormat="1" ht="15" customHeight="1" x14ac:dyDescent="0.25">
      <c r="A6077" s="934"/>
      <c r="B6077" s="929"/>
      <c r="C6077" s="935"/>
      <c r="D6077" s="530"/>
      <c r="E6077" s="930"/>
      <c r="F6077" s="934"/>
      <c r="G6077" s="935"/>
      <c r="R6077" s="932"/>
      <c r="S6077" s="931"/>
      <c r="W6077" s="932"/>
    </row>
    <row r="6078" spans="1:23" s="563" customFormat="1" ht="15" customHeight="1" x14ac:dyDescent="0.25">
      <c r="A6078" s="934"/>
      <c r="B6078" s="929"/>
      <c r="C6078" s="935"/>
      <c r="D6078" s="530"/>
      <c r="E6078" s="930"/>
      <c r="F6078" s="934"/>
      <c r="G6078" s="935"/>
      <c r="R6078" s="932"/>
      <c r="S6078" s="931"/>
      <c r="W6078" s="932"/>
    </row>
    <row r="6079" spans="1:23" s="563" customFormat="1" ht="15" customHeight="1" x14ac:dyDescent="0.25">
      <c r="A6079" s="934"/>
      <c r="B6079" s="929"/>
      <c r="C6079" s="935"/>
      <c r="D6079" s="530"/>
      <c r="E6079" s="930"/>
      <c r="F6079" s="934"/>
      <c r="G6079" s="935"/>
      <c r="R6079" s="932"/>
      <c r="S6079" s="931"/>
      <c r="W6079" s="932"/>
    </row>
    <row r="6080" spans="1:23" s="563" customFormat="1" ht="15" customHeight="1" x14ac:dyDescent="0.25">
      <c r="A6080" s="934"/>
      <c r="B6080" s="929"/>
      <c r="C6080" s="935"/>
      <c r="D6080" s="530"/>
      <c r="E6080" s="930"/>
      <c r="F6080" s="934"/>
      <c r="G6080" s="935"/>
      <c r="R6080" s="932"/>
      <c r="S6080" s="931"/>
      <c r="W6080" s="932"/>
    </row>
    <row r="6081" spans="1:23" s="563" customFormat="1" ht="15" customHeight="1" x14ac:dyDescent="0.25">
      <c r="A6081" s="934"/>
      <c r="B6081" s="929"/>
      <c r="C6081" s="935"/>
      <c r="D6081" s="530"/>
      <c r="E6081" s="930"/>
      <c r="F6081" s="934"/>
      <c r="G6081" s="935"/>
      <c r="R6081" s="932"/>
      <c r="S6081" s="931"/>
      <c r="W6081" s="932"/>
    </row>
    <row r="6082" spans="1:23" s="563" customFormat="1" ht="15" customHeight="1" x14ac:dyDescent="0.25">
      <c r="A6082" s="934"/>
      <c r="B6082" s="929"/>
      <c r="C6082" s="935"/>
      <c r="D6082" s="530"/>
      <c r="E6082" s="930"/>
      <c r="F6082" s="934"/>
      <c r="G6082" s="935"/>
      <c r="R6082" s="932"/>
      <c r="S6082" s="931"/>
      <c r="W6082" s="932"/>
    </row>
    <row r="6083" spans="1:23" s="563" customFormat="1" ht="15" customHeight="1" x14ac:dyDescent="0.25">
      <c r="A6083" s="934"/>
      <c r="B6083" s="929"/>
      <c r="C6083" s="935"/>
      <c r="D6083" s="530"/>
      <c r="E6083" s="930"/>
      <c r="F6083" s="934"/>
      <c r="G6083" s="935"/>
      <c r="R6083" s="932"/>
      <c r="S6083" s="931"/>
      <c r="W6083" s="932"/>
    </row>
    <row r="6084" spans="1:23" s="563" customFormat="1" ht="15" customHeight="1" x14ac:dyDescent="0.25">
      <c r="A6084" s="934"/>
      <c r="B6084" s="929"/>
      <c r="C6084" s="935"/>
      <c r="D6084" s="530"/>
      <c r="E6084" s="930"/>
      <c r="F6084" s="934"/>
      <c r="G6084" s="935"/>
      <c r="R6084" s="932"/>
      <c r="S6084" s="931"/>
      <c r="W6084" s="932"/>
    </row>
    <row r="6085" spans="1:23" s="563" customFormat="1" ht="15" customHeight="1" x14ac:dyDescent="0.25">
      <c r="A6085" s="934"/>
      <c r="B6085" s="929"/>
      <c r="C6085" s="935"/>
      <c r="D6085" s="530"/>
      <c r="E6085" s="930"/>
      <c r="F6085" s="934"/>
      <c r="G6085" s="935"/>
      <c r="R6085" s="932"/>
      <c r="S6085" s="931"/>
      <c r="W6085" s="932"/>
    </row>
    <row r="6086" spans="1:23" s="563" customFormat="1" ht="15" customHeight="1" x14ac:dyDescent="0.25">
      <c r="A6086" s="934"/>
      <c r="B6086" s="929"/>
      <c r="C6086" s="935"/>
      <c r="D6086" s="530"/>
      <c r="E6086" s="930"/>
      <c r="F6086" s="934"/>
      <c r="G6086" s="935"/>
      <c r="R6086" s="932"/>
      <c r="S6086" s="931"/>
      <c r="W6086" s="932"/>
    </row>
    <row r="6087" spans="1:23" s="563" customFormat="1" ht="15" customHeight="1" x14ac:dyDescent="0.25">
      <c r="A6087" s="934"/>
      <c r="B6087" s="929"/>
      <c r="C6087" s="935"/>
      <c r="D6087" s="530"/>
      <c r="E6087" s="930"/>
      <c r="F6087" s="934"/>
      <c r="G6087" s="935"/>
      <c r="R6087" s="932"/>
      <c r="S6087" s="931"/>
      <c r="W6087" s="932"/>
    </row>
    <row r="6088" spans="1:23" s="563" customFormat="1" ht="15" customHeight="1" x14ac:dyDescent="0.25">
      <c r="A6088" s="934"/>
      <c r="B6088" s="929"/>
      <c r="C6088" s="935"/>
      <c r="D6088" s="530"/>
      <c r="E6088" s="930"/>
      <c r="F6088" s="934"/>
      <c r="G6088" s="935"/>
      <c r="R6088" s="932"/>
      <c r="S6088" s="931"/>
      <c r="W6088" s="932"/>
    </row>
    <row r="6089" spans="1:23" s="563" customFormat="1" ht="15" customHeight="1" x14ac:dyDescent="0.25">
      <c r="A6089" s="934"/>
      <c r="B6089" s="929"/>
      <c r="C6089" s="935"/>
      <c r="D6089" s="530"/>
      <c r="E6089" s="930"/>
      <c r="F6089" s="934"/>
      <c r="G6089" s="935"/>
      <c r="R6089" s="932"/>
      <c r="S6089" s="931"/>
      <c r="W6089" s="932"/>
    </row>
    <row r="6090" spans="1:23" s="563" customFormat="1" ht="15" customHeight="1" x14ac:dyDescent="0.25">
      <c r="A6090" s="934"/>
      <c r="B6090" s="929"/>
      <c r="C6090" s="935"/>
      <c r="D6090" s="530"/>
      <c r="E6090" s="930"/>
      <c r="F6090" s="934"/>
      <c r="G6090" s="935"/>
      <c r="R6090" s="932"/>
      <c r="S6090" s="931"/>
      <c r="W6090" s="932"/>
    </row>
    <row r="6091" spans="1:23" s="563" customFormat="1" ht="15" customHeight="1" x14ac:dyDescent="0.25">
      <c r="A6091" s="934"/>
      <c r="B6091" s="929"/>
      <c r="C6091" s="935"/>
      <c r="D6091" s="530"/>
      <c r="E6091" s="930"/>
      <c r="F6091" s="934"/>
      <c r="G6091" s="935"/>
      <c r="R6091" s="932"/>
      <c r="S6091" s="931"/>
      <c r="W6091" s="932"/>
    </row>
    <row r="6092" spans="1:23" s="563" customFormat="1" ht="15" customHeight="1" x14ac:dyDescent="0.25">
      <c r="A6092" s="934"/>
      <c r="B6092" s="929"/>
      <c r="C6092" s="935"/>
      <c r="D6092" s="530"/>
      <c r="E6092" s="930"/>
      <c r="F6092" s="934"/>
      <c r="G6092" s="935"/>
      <c r="R6092" s="932"/>
      <c r="S6092" s="931"/>
      <c r="W6092" s="932"/>
    </row>
    <row r="6093" spans="1:23" s="563" customFormat="1" ht="15" customHeight="1" x14ac:dyDescent="0.25">
      <c r="A6093" s="934"/>
      <c r="B6093" s="929"/>
      <c r="C6093" s="935"/>
      <c r="D6093" s="530"/>
      <c r="E6093" s="930"/>
      <c r="F6093" s="934"/>
      <c r="G6093" s="935"/>
      <c r="R6093" s="932"/>
      <c r="S6093" s="931"/>
      <c r="W6093" s="932"/>
    </row>
    <row r="6094" spans="1:23" s="563" customFormat="1" ht="15" customHeight="1" x14ac:dyDescent="0.25">
      <c r="A6094" s="934"/>
      <c r="B6094" s="929"/>
      <c r="C6094" s="935"/>
      <c r="D6094" s="530"/>
      <c r="E6094" s="930"/>
      <c r="F6094" s="934"/>
      <c r="G6094" s="935"/>
      <c r="R6094" s="932"/>
      <c r="S6094" s="931"/>
      <c r="W6094" s="932"/>
    </row>
    <row r="6095" spans="1:23" s="563" customFormat="1" ht="15" customHeight="1" x14ac:dyDescent="0.25">
      <c r="A6095" s="934"/>
      <c r="B6095" s="929"/>
      <c r="C6095" s="935"/>
      <c r="D6095" s="530"/>
      <c r="E6095" s="930"/>
      <c r="F6095" s="934"/>
      <c r="G6095" s="935"/>
      <c r="R6095" s="932"/>
      <c r="S6095" s="931"/>
      <c r="W6095" s="932"/>
    </row>
    <row r="6096" spans="1:23" s="563" customFormat="1" ht="15" customHeight="1" x14ac:dyDescent="0.25">
      <c r="A6096" s="934"/>
      <c r="B6096" s="929"/>
      <c r="C6096" s="935"/>
      <c r="D6096" s="530"/>
      <c r="E6096" s="930"/>
      <c r="F6096" s="934"/>
      <c r="G6096" s="935"/>
      <c r="R6096" s="932"/>
      <c r="S6096" s="931"/>
      <c r="W6096" s="932"/>
    </row>
    <row r="6097" spans="1:23" s="563" customFormat="1" ht="15" customHeight="1" x14ac:dyDescent="0.25">
      <c r="A6097" s="934"/>
      <c r="B6097" s="929"/>
      <c r="C6097" s="935"/>
      <c r="D6097" s="530"/>
      <c r="E6097" s="930"/>
      <c r="F6097" s="934"/>
      <c r="G6097" s="935"/>
      <c r="R6097" s="932"/>
      <c r="S6097" s="931"/>
      <c r="W6097" s="932"/>
    </row>
    <row r="6098" spans="1:23" s="563" customFormat="1" ht="15" customHeight="1" x14ac:dyDescent="0.25">
      <c r="A6098" s="934"/>
      <c r="B6098" s="929"/>
      <c r="C6098" s="935"/>
      <c r="D6098" s="530"/>
      <c r="E6098" s="930"/>
      <c r="F6098" s="934"/>
      <c r="G6098" s="935"/>
      <c r="R6098" s="932"/>
      <c r="S6098" s="931"/>
      <c r="W6098" s="932"/>
    </row>
    <row r="6099" spans="1:23" s="563" customFormat="1" ht="15" customHeight="1" x14ac:dyDescent="0.25">
      <c r="A6099" s="934"/>
      <c r="B6099" s="929"/>
      <c r="C6099" s="935"/>
      <c r="D6099" s="530"/>
      <c r="E6099" s="930"/>
      <c r="F6099" s="934"/>
      <c r="G6099" s="935"/>
      <c r="R6099" s="932"/>
      <c r="S6099" s="931"/>
      <c r="W6099" s="932"/>
    </row>
    <row r="6100" spans="1:23" s="563" customFormat="1" ht="15" customHeight="1" x14ac:dyDescent="0.25">
      <c r="A6100" s="934"/>
      <c r="B6100" s="929"/>
      <c r="C6100" s="935"/>
      <c r="D6100" s="530"/>
      <c r="E6100" s="930"/>
      <c r="F6100" s="934"/>
      <c r="G6100" s="935"/>
      <c r="R6100" s="932"/>
      <c r="S6100" s="931"/>
      <c r="W6100" s="932"/>
    </row>
    <row r="6101" spans="1:23" s="563" customFormat="1" ht="15" customHeight="1" x14ac:dyDescent="0.25">
      <c r="A6101" s="934"/>
      <c r="B6101" s="929"/>
      <c r="C6101" s="935"/>
      <c r="D6101" s="530"/>
      <c r="E6101" s="930"/>
      <c r="F6101" s="934"/>
      <c r="G6101" s="935"/>
      <c r="R6101" s="932"/>
      <c r="S6101" s="931"/>
      <c r="W6101" s="932"/>
    </row>
    <row r="6102" spans="1:23" s="563" customFormat="1" ht="15" customHeight="1" x14ac:dyDescent="0.25">
      <c r="A6102" s="934"/>
      <c r="B6102" s="929"/>
      <c r="C6102" s="935"/>
      <c r="D6102" s="530"/>
      <c r="E6102" s="930"/>
      <c r="F6102" s="934"/>
      <c r="G6102" s="935"/>
      <c r="R6102" s="932"/>
      <c r="S6102" s="931"/>
      <c r="W6102" s="932"/>
    </row>
    <row r="6103" spans="1:23" s="563" customFormat="1" ht="15" customHeight="1" x14ac:dyDescent="0.25">
      <c r="A6103" s="934"/>
      <c r="B6103" s="929"/>
      <c r="C6103" s="935"/>
      <c r="D6103" s="530"/>
      <c r="E6103" s="930"/>
      <c r="F6103" s="934"/>
      <c r="G6103" s="935"/>
      <c r="R6103" s="932"/>
      <c r="S6103" s="931"/>
      <c r="W6103" s="932"/>
    </row>
    <row r="6104" spans="1:23" s="563" customFormat="1" ht="15" customHeight="1" x14ac:dyDescent="0.25">
      <c r="A6104" s="934"/>
      <c r="B6104" s="929"/>
      <c r="C6104" s="935"/>
      <c r="D6104" s="530"/>
      <c r="E6104" s="930"/>
      <c r="F6104" s="934"/>
      <c r="G6104" s="935"/>
      <c r="R6104" s="932"/>
      <c r="S6104" s="931"/>
      <c r="W6104" s="932"/>
    </row>
    <row r="6105" spans="1:23" s="563" customFormat="1" ht="15" customHeight="1" x14ac:dyDescent="0.25">
      <c r="A6105" s="934"/>
      <c r="B6105" s="929"/>
      <c r="C6105" s="935"/>
      <c r="D6105" s="530"/>
      <c r="E6105" s="930"/>
      <c r="F6105" s="934"/>
      <c r="G6105" s="935"/>
      <c r="R6105" s="932"/>
      <c r="S6105" s="931"/>
      <c r="W6105" s="932"/>
    </row>
    <row r="6106" spans="1:23" s="563" customFormat="1" ht="15" customHeight="1" x14ac:dyDescent="0.25">
      <c r="A6106" s="934"/>
      <c r="B6106" s="929"/>
      <c r="C6106" s="935"/>
      <c r="D6106" s="530"/>
      <c r="E6106" s="930"/>
      <c r="F6106" s="934"/>
      <c r="G6106" s="935"/>
      <c r="R6106" s="932"/>
      <c r="S6106" s="931"/>
      <c r="W6106" s="932"/>
    </row>
    <row r="6107" spans="1:23" s="563" customFormat="1" ht="15" customHeight="1" x14ac:dyDescent="0.25">
      <c r="A6107" s="934"/>
      <c r="B6107" s="929"/>
      <c r="C6107" s="935"/>
      <c r="D6107" s="530"/>
      <c r="E6107" s="930"/>
      <c r="F6107" s="934"/>
      <c r="G6107" s="935"/>
      <c r="R6107" s="932"/>
      <c r="S6107" s="931"/>
      <c r="W6107" s="932"/>
    </row>
    <row r="6108" spans="1:23" s="563" customFormat="1" ht="15" customHeight="1" x14ac:dyDescent="0.25">
      <c r="A6108" s="934"/>
      <c r="B6108" s="929"/>
      <c r="C6108" s="935"/>
      <c r="D6108" s="530"/>
      <c r="E6108" s="930"/>
      <c r="F6108" s="934"/>
      <c r="G6108" s="935"/>
      <c r="R6108" s="932"/>
      <c r="S6108" s="931"/>
      <c r="W6108" s="932"/>
    </row>
    <row r="6109" spans="1:23" s="563" customFormat="1" ht="15" customHeight="1" x14ac:dyDescent="0.25">
      <c r="A6109" s="934"/>
      <c r="B6109" s="929"/>
      <c r="C6109" s="935"/>
      <c r="D6109" s="530"/>
      <c r="E6109" s="930"/>
      <c r="F6109" s="934"/>
      <c r="G6109" s="935"/>
      <c r="R6109" s="932"/>
      <c r="S6109" s="931"/>
      <c r="W6109" s="932"/>
    </row>
    <row r="6110" spans="1:23" s="563" customFormat="1" ht="15" customHeight="1" x14ac:dyDescent="0.25">
      <c r="A6110" s="934"/>
      <c r="B6110" s="929"/>
      <c r="C6110" s="935"/>
      <c r="D6110" s="530"/>
      <c r="E6110" s="930"/>
      <c r="F6110" s="934"/>
      <c r="G6110" s="935"/>
      <c r="R6110" s="932"/>
      <c r="S6110" s="931"/>
      <c r="W6110" s="932"/>
    </row>
    <row r="6111" spans="1:23" s="563" customFormat="1" ht="15" customHeight="1" x14ac:dyDescent="0.25">
      <c r="A6111" s="934"/>
      <c r="B6111" s="929"/>
      <c r="C6111" s="935"/>
      <c r="D6111" s="530"/>
      <c r="E6111" s="930"/>
      <c r="F6111" s="934"/>
      <c r="G6111" s="935"/>
      <c r="R6111" s="932"/>
      <c r="S6111" s="931"/>
      <c r="W6111" s="932"/>
    </row>
    <row r="6112" spans="1:23" s="563" customFormat="1" ht="15" customHeight="1" x14ac:dyDescent="0.25">
      <c r="A6112" s="934"/>
      <c r="B6112" s="929"/>
      <c r="C6112" s="935"/>
      <c r="D6112" s="530"/>
      <c r="E6112" s="930"/>
      <c r="F6112" s="934"/>
      <c r="G6112" s="935"/>
      <c r="R6112" s="932"/>
      <c r="S6112" s="931"/>
      <c r="W6112" s="932"/>
    </row>
    <row r="6113" spans="1:23" s="563" customFormat="1" ht="15" customHeight="1" x14ac:dyDescent="0.25">
      <c r="A6113" s="934"/>
      <c r="B6113" s="929"/>
      <c r="C6113" s="935"/>
      <c r="D6113" s="530"/>
      <c r="E6113" s="930"/>
      <c r="F6113" s="934"/>
      <c r="G6113" s="935"/>
      <c r="R6113" s="932"/>
      <c r="S6113" s="931"/>
      <c r="W6113" s="932"/>
    </row>
    <row r="6114" spans="1:23" s="563" customFormat="1" ht="15" customHeight="1" x14ac:dyDescent="0.25">
      <c r="A6114" s="934"/>
      <c r="B6114" s="929"/>
      <c r="C6114" s="935"/>
      <c r="D6114" s="530"/>
      <c r="E6114" s="930"/>
      <c r="F6114" s="934"/>
      <c r="G6114" s="935"/>
      <c r="R6114" s="932"/>
      <c r="S6114" s="931"/>
      <c r="W6114" s="932"/>
    </row>
    <row r="6115" spans="1:23" s="563" customFormat="1" ht="15" customHeight="1" x14ac:dyDescent="0.25">
      <c r="A6115" s="934"/>
      <c r="B6115" s="929"/>
      <c r="C6115" s="935"/>
      <c r="D6115" s="530"/>
      <c r="E6115" s="930"/>
      <c r="F6115" s="934"/>
      <c r="G6115" s="935"/>
      <c r="R6115" s="932"/>
      <c r="S6115" s="931"/>
      <c r="W6115" s="932"/>
    </row>
    <row r="6116" spans="1:23" s="563" customFormat="1" ht="15" customHeight="1" x14ac:dyDescent="0.25">
      <c r="A6116" s="934"/>
      <c r="B6116" s="929"/>
      <c r="C6116" s="935"/>
      <c r="D6116" s="530"/>
      <c r="E6116" s="930"/>
      <c r="F6116" s="934"/>
      <c r="G6116" s="935"/>
      <c r="R6116" s="932"/>
      <c r="S6116" s="931"/>
      <c r="W6116" s="932"/>
    </row>
    <row r="6117" spans="1:23" s="563" customFormat="1" ht="15" customHeight="1" x14ac:dyDescent="0.25">
      <c r="A6117" s="934"/>
      <c r="B6117" s="929"/>
      <c r="C6117" s="935"/>
      <c r="D6117" s="530"/>
      <c r="E6117" s="930"/>
      <c r="F6117" s="934"/>
      <c r="G6117" s="935"/>
      <c r="R6117" s="932"/>
      <c r="S6117" s="931"/>
      <c r="W6117" s="932"/>
    </row>
    <row r="6118" spans="1:23" s="563" customFormat="1" ht="15" customHeight="1" x14ac:dyDescent="0.25">
      <c r="A6118" s="934"/>
      <c r="B6118" s="929"/>
      <c r="C6118" s="935"/>
      <c r="D6118" s="530"/>
      <c r="E6118" s="930"/>
      <c r="F6118" s="934"/>
      <c r="G6118" s="935"/>
      <c r="R6118" s="932"/>
      <c r="S6118" s="931"/>
      <c r="W6118" s="932"/>
    </row>
    <row r="6119" spans="1:23" s="563" customFormat="1" ht="15" customHeight="1" x14ac:dyDescent="0.25">
      <c r="A6119" s="934"/>
      <c r="B6119" s="929"/>
      <c r="C6119" s="935"/>
      <c r="D6119" s="530"/>
      <c r="E6119" s="930"/>
      <c r="F6119" s="934"/>
      <c r="G6119" s="935"/>
      <c r="R6119" s="932"/>
      <c r="S6119" s="931"/>
      <c r="W6119" s="932"/>
    </row>
    <row r="6120" spans="1:23" s="563" customFormat="1" ht="15" customHeight="1" x14ac:dyDescent="0.25">
      <c r="A6120" s="934"/>
      <c r="B6120" s="929"/>
      <c r="C6120" s="935"/>
      <c r="D6120" s="530"/>
      <c r="E6120" s="930"/>
      <c r="F6120" s="934"/>
      <c r="G6120" s="935"/>
      <c r="R6120" s="932"/>
      <c r="S6120" s="931"/>
      <c r="W6120" s="932"/>
    </row>
    <row r="6121" spans="1:23" s="563" customFormat="1" ht="15" customHeight="1" x14ac:dyDescent="0.25">
      <c r="A6121" s="934"/>
      <c r="B6121" s="929"/>
      <c r="C6121" s="935"/>
      <c r="D6121" s="530"/>
      <c r="E6121" s="930"/>
      <c r="F6121" s="934"/>
      <c r="G6121" s="935"/>
      <c r="R6121" s="932"/>
      <c r="S6121" s="931"/>
      <c r="W6121" s="932"/>
    </row>
    <row r="6122" spans="1:23" s="563" customFormat="1" ht="15" customHeight="1" x14ac:dyDescent="0.25">
      <c r="A6122" s="934"/>
      <c r="B6122" s="929"/>
      <c r="C6122" s="935"/>
      <c r="D6122" s="530"/>
      <c r="E6122" s="930"/>
      <c r="F6122" s="934"/>
      <c r="G6122" s="935"/>
      <c r="R6122" s="932"/>
      <c r="S6122" s="931"/>
      <c r="W6122" s="932"/>
    </row>
    <row r="6123" spans="1:23" s="563" customFormat="1" ht="15" customHeight="1" x14ac:dyDescent="0.25">
      <c r="A6123" s="934"/>
      <c r="B6123" s="929"/>
      <c r="C6123" s="935"/>
      <c r="D6123" s="530"/>
      <c r="E6123" s="930"/>
      <c r="F6123" s="934"/>
      <c r="G6123" s="935"/>
      <c r="R6123" s="932"/>
      <c r="S6123" s="931"/>
      <c r="W6123" s="932"/>
    </row>
    <row r="6124" spans="1:23" s="563" customFormat="1" ht="15" customHeight="1" x14ac:dyDescent="0.25">
      <c r="A6124" s="934"/>
      <c r="B6124" s="929"/>
      <c r="C6124" s="935"/>
      <c r="D6124" s="530"/>
      <c r="E6124" s="930"/>
      <c r="F6124" s="934"/>
      <c r="G6124" s="935"/>
      <c r="R6124" s="932"/>
      <c r="S6124" s="931"/>
      <c r="W6124" s="932"/>
    </row>
    <row r="6125" spans="1:23" s="563" customFormat="1" ht="15" customHeight="1" x14ac:dyDescent="0.25">
      <c r="A6125" s="934"/>
      <c r="B6125" s="929"/>
      <c r="C6125" s="935"/>
      <c r="D6125" s="530"/>
      <c r="E6125" s="930"/>
      <c r="F6125" s="934"/>
      <c r="G6125" s="935"/>
      <c r="R6125" s="932"/>
      <c r="S6125" s="931"/>
      <c r="W6125" s="932"/>
    </row>
    <row r="6126" spans="1:23" s="563" customFormat="1" ht="15" customHeight="1" x14ac:dyDescent="0.25">
      <c r="A6126" s="934"/>
      <c r="B6126" s="929"/>
      <c r="C6126" s="935"/>
      <c r="D6126" s="530"/>
      <c r="E6126" s="930"/>
      <c r="F6126" s="934"/>
      <c r="G6126" s="935"/>
      <c r="R6126" s="932"/>
      <c r="S6126" s="931"/>
      <c r="W6126" s="932"/>
    </row>
    <row r="6127" spans="1:23" s="563" customFormat="1" ht="15" customHeight="1" x14ac:dyDescent="0.25">
      <c r="A6127" s="934"/>
      <c r="B6127" s="929"/>
      <c r="C6127" s="935"/>
      <c r="D6127" s="530"/>
      <c r="E6127" s="930"/>
      <c r="F6127" s="934"/>
      <c r="G6127" s="935"/>
      <c r="R6127" s="932"/>
      <c r="S6127" s="931"/>
      <c r="W6127" s="932"/>
    </row>
    <row r="6128" spans="1:23" s="563" customFormat="1" ht="15" customHeight="1" x14ac:dyDescent="0.25">
      <c r="A6128" s="934"/>
      <c r="B6128" s="929"/>
      <c r="C6128" s="935"/>
      <c r="D6128" s="530"/>
      <c r="E6128" s="930"/>
      <c r="F6128" s="934"/>
      <c r="G6128" s="935"/>
      <c r="R6128" s="932"/>
      <c r="S6128" s="931"/>
      <c r="W6128" s="932"/>
    </row>
    <row r="6129" spans="1:23" s="563" customFormat="1" ht="15" customHeight="1" x14ac:dyDescent="0.25">
      <c r="A6129" s="934"/>
      <c r="B6129" s="929"/>
      <c r="C6129" s="935"/>
      <c r="D6129" s="530"/>
      <c r="E6129" s="930"/>
      <c r="F6129" s="934"/>
      <c r="G6129" s="935"/>
      <c r="R6129" s="932"/>
      <c r="S6129" s="931"/>
      <c r="W6129" s="932"/>
    </row>
    <row r="6130" spans="1:23" s="563" customFormat="1" ht="15" customHeight="1" x14ac:dyDescent="0.25">
      <c r="A6130" s="934"/>
      <c r="B6130" s="929"/>
      <c r="C6130" s="935"/>
      <c r="D6130" s="530"/>
      <c r="E6130" s="930"/>
      <c r="F6130" s="934"/>
      <c r="G6130" s="935"/>
      <c r="R6130" s="932"/>
      <c r="S6130" s="931"/>
      <c r="W6130" s="932"/>
    </row>
    <row r="6131" spans="1:23" s="563" customFormat="1" ht="15" customHeight="1" x14ac:dyDescent="0.25">
      <c r="A6131" s="934"/>
      <c r="B6131" s="929"/>
      <c r="C6131" s="935"/>
      <c r="D6131" s="530"/>
      <c r="E6131" s="930"/>
      <c r="F6131" s="934"/>
      <c r="G6131" s="935"/>
      <c r="R6131" s="932"/>
      <c r="S6131" s="931"/>
      <c r="W6131" s="932"/>
    </row>
    <row r="6132" spans="1:23" s="563" customFormat="1" ht="15" customHeight="1" x14ac:dyDescent="0.25">
      <c r="A6132" s="934"/>
      <c r="B6132" s="929"/>
      <c r="C6132" s="935"/>
      <c r="D6132" s="530"/>
      <c r="E6132" s="930"/>
      <c r="F6132" s="934"/>
      <c r="G6132" s="935"/>
      <c r="R6132" s="932"/>
      <c r="S6132" s="931"/>
      <c r="W6132" s="932"/>
    </row>
    <row r="6133" spans="1:23" s="563" customFormat="1" ht="15" customHeight="1" x14ac:dyDescent="0.25">
      <c r="A6133" s="934"/>
      <c r="B6133" s="929"/>
      <c r="C6133" s="935"/>
      <c r="D6133" s="530"/>
      <c r="E6133" s="930"/>
      <c r="F6133" s="934"/>
      <c r="G6133" s="935"/>
      <c r="R6133" s="932"/>
      <c r="S6133" s="931"/>
      <c r="W6133" s="932"/>
    </row>
    <row r="6134" spans="1:23" s="563" customFormat="1" ht="15" customHeight="1" x14ac:dyDescent="0.25">
      <c r="A6134" s="934"/>
      <c r="B6134" s="929"/>
      <c r="C6134" s="935"/>
      <c r="D6134" s="530"/>
      <c r="E6134" s="930"/>
      <c r="F6134" s="934"/>
      <c r="G6134" s="935"/>
      <c r="R6134" s="932"/>
      <c r="S6134" s="931"/>
      <c r="W6134" s="932"/>
    </row>
    <row r="6135" spans="1:23" s="563" customFormat="1" ht="15" customHeight="1" x14ac:dyDescent="0.25">
      <c r="A6135" s="934"/>
      <c r="B6135" s="929"/>
      <c r="C6135" s="935"/>
      <c r="D6135" s="530"/>
      <c r="E6135" s="930"/>
      <c r="F6135" s="934"/>
      <c r="G6135" s="935"/>
      <c r="R6135" s="932"/>
      <c r="S6135" s="931"/>
      <c r="W6135" s="932"/>
    </row>
    <row r="6136" spans="1:23" s="563" customFormat="1" ht="15" customHeight="1" x14ac:dyDescent="0.25">
      <c r="A6136" s="934"/>
      <c r="B6136" s="929"/>
      <c r="C6136" s="935"/>
      <c r="D6136" s="530"/>
      <c r="E6136" s="930"/>
      <c r="F6136" s="934"/>
      <c r="G6136" s="935"/>
      <c r="R6136" s="932"/>
      <c r="S6136" s="931"/>
      <c r="W6136" s="932"/>
    </row>
    <row r="6137" spans="1:23" s="563" customFormat="1" ht="15" customHeight="1" x14ac:dyDescent="0.25">
      <c r="A6137" s="934"/>
      <c r="B6137" s="929"/>
      <c r="C6137" s="935"/>
      <c r="D6137" s="530"/>
      <c r="E6137" s="930"/>
      <c r="F6137" s="934"/>
      <c r="G6137" s="935"/>
      <c r="R6137" s="932"/>
      <c r="S6137" s="931"/>
      <c r="W6137" s="932"/>
    </row>
    <row r="6138" spans="1:23" s="563" customFormat="1" ht="15" customHeight="1" x14ac:dyDescent="0.25">
      <c r="A6138" s="934"/>
      <c r="B6138" s="929"/>
      <c r="C6138" s="935"/>
      <c r="D6138" s="530"/>
      <c r="E6138" s="930"/>
      <c r="F6138" s="934"/>
      <c r="G6138" s="935"/>
      <c r="R6138" s="932"/>
      <c r="S6138" s="931"/>
      <c r="W6138" s="932"/>
    </row>
    <row r="6139" spans="1:23" s="563" customFormat="1" ht="15" customHeight="1" x14ac:dyDescent="0.25">
      <c r="A6139" s="934"/>
      <c r="B6139" s="929"/>
      <c r="C6139" s="935"/>
      <c r="D6139" s="530"/>
      <c r="E6139" s="930"/>
      <c r="F6139" s="934"/>
      <c r="G6139" s="935"/>
      <c r="R6139" s="932"/>
      <c r="S6139" s="931"/>
      <c r="W6139" s="932"/>
    </row>
    <row r="6140" spans="1:23" s="563" customFormat="1" ht="15" customHeight="1" x14ac:dyDescent="0.25">
      <c r="A6140" s="934"/>
      <c r="B6140" s="929"/>
      <c r="C6140" s="935"/>
      <c r="D6140" s="530"/>
      <c r="E6140" s="930"/>
      <c r="F6140" s="934"/>
      <c r="G6140" s="935"/>
      <c r="R6140" s="932"/>
      <c r="S6140" s="931"/>
      <c r="W6140" s="932"/>
    </row>
    <row r="6141" spans="1:23" s="563" customFormat="1" ht="15" customHeight="1" x14ac:dyDescent="0.25">
      <c r="A6141" s="934"/>
      <c r="B6141" s="929"/>
      <c r="C6141" s="935"/>
      <c r="D6141" s="530"/>
      <c r="E6141" s="930"/>
      <c r="F6141" s="934"/>
      <c r="G6141" s="935"/>
      <c r="R6141" s="932"/>
      <c r="S6141" s="931"/>
      <c r="W6141" s="932"/>
    </row>
    <row r="6142" spans="1:23" s="563" customFormat="1" ht="15" customHeight="1" x14ac:dyDescent="0.25">
      <c r="A6142" s="934"/>
      <c r="B6142" s="929"/>
      <c r="C6142" s="935"/>
      <c r="D6142" s="530"/>
      <c r="E6142" s="930"/>
      <c r="F6142" s="934"/>
      <c r="G6142" s="935"/>
      <c r="R6142" s="932"/>
      <c r="S6142" s="931"/>
      <c r="W6142" s="932"/>
    </row>
    <row r="6143" spans="1:23" s="563" customFormat="1" ht="15" customHeight="1" x14ac:dyDescent="0.25">
      <c r="A6143" s="934"/>
      <c r="B6143" s="929"/>
      <c r="C6143" s="935"/>
      <c r="D6143" s="530"/>
      <c r="E6143" s="930"/>
      <c r="F6143" s="934"/>
      <c r="G6143" s="935"/>
      <c r="R6143" s="932"/>
      <c r="S6143" s="931"/>
      <c r="W6143" s="932"/>
    </row>
    <row r="6144" spans="1:23" s="563" customFormat="1" ht="15" customHeight="1" x14ac:dyDescent="0.25">
      <c r="A6144" s="934"/>
      <c r="B6144" s="929"/>
      <c r="C6144" s="935"/>
      <c r="D6144" s="530"/>
      <c r="E6144" s="930"/>
      <c r="F6144" s="934"/>
      <c r="G6144" s="935"/>
      <c r="R6144" s="932"/>
      <c r="S6144" s="931"/>
      <c r="W6144" s="932"/>
    </row>
    <row r="6145" spans="1:23" s="563" customFormat="1" ht="15" customHeight="1" x14ac:dyDescent="0.25">
      <c r="A6145" s="934"/>
      <c r="B6145" s="929"/>
      <c r="C6145" s="935"/>
      <c r="D6145" s="530"/>
      <c r="E6145" s="930"/>
      <c r="F6145" s="934"/>
      <c r="G6145" s="935"/>
      <c r="R6145" s="932"/>
      <c r="S6145" s="931"/>
      <c r="W6145" s="932"/>
    </row>
    <row r="6146" spans="1:23" s="563" customFormat="1" ht="15" customHeight="1" x14ac:dyDescent="0.25">
      <c r="A6146" s="934"/>
      <c r="B6146" s="929"/>
      <c r="C6146" s="935"/>
      <c r="D6146" s="530"/>
      <c r="E6146" s="930"/>
      <c r="F6146" s="934"/>
      <c r="G6146" s="935"/>
      <c r="R6146" s="932"/>
      <c r="S6146" s="931"/>
      <c r="W6146" s="932"/>
    </row>
    <row r="6147" spans="1:23" s="563" customFormat="1" ht="15" customHeight="1" x14ac:dyDescent="0.25">
      <c r="A6147" s="934"/>
      <c r="B6147" s="929"/>
      <c r="C6147" s="935"/>
      <c r="D6147" s="530"/>
      <c r="E6147" s="930"/>
      <c r="F6147" s="934"/>
      <c r="G6147" s="935"/>
      <c r="R6147" s="932"/>
      <c r="S6147" s="931"/>
      <c r="W6147" s="932"/>
    </row>
    <row r="6148" spans="1:23" s="563" customFormat="1" ht="15" customHeight="1" x14ac:dyDescent="0.25">
      <c r="A6148" s="934"/>
      <c r="B6148" s="929"/>
      <c r="C6148" s="935"/>
      <c r="D6148" s="530"/>
      <c r="E6148" s="930"/>
      <c r="F6148" s="934"/>
      <c r="G6148" s="935"/>
      <c r="R6148" s="932"/>
      <c r="S6148" s="931"/>
      <c r="W6148" s="932"/>
    </row>
    <row r="6149" spans="1:23" s="563" customFormat="1" ht="15" customHeight="1" x14ac:dyDescent="0.25">
      <c r="A6149" s="934"/>
      <c r="B6149" s="929"/>
      <c r="C6149" s="935"/>
      <c r="D6149" s="530"/>
      <c r="E6149" s="930"/>
      <c r="F6149" s="934"/>
      <c r="G6149" s="935"/>
      <c r="R6149" s="932"/>
      <c r="S6149" s="931"/>
      <c r="W6149" s="932"/>
    </row>
    <row r="6150" spans="1:23" s="563" customFormat="1" ht="15" customHeight="1" x14ac:dyDescent="0.25">
      <c r="A6150" s="934"/>
      <c r="B6150" s="929"/>
      <c r="C6150" s="935"/>
      <c r="D6150" s="530"/>
      <c r="E6150" s="930"/>
      <c r="F6150" s="934"/>
      <c r="G6150" s="935"/>
      <c r="R6150" s="932"/>
      <c r="S6150" s="931"/>
      <c r="W6150" s="932"/>
    </row>
    <row r="6151" spans="1:23" s="563" customFormat="1" ht="15" customHeight="1" x14ac:dyDescent="0.25">
      <c r="A6151" s="934"/>
      <c r="B6151" s="929"/>
      <c r="C6151" s="935"/>
      <c r="D6151" s="530"/>
      <c r="E6151" s="930"/>
      <c r="F6151" s="934"/>
      <c r="G6151" s="935"/>
      <c r="R6151" s="932"/>
      <c r="S6151" s="931"/>
      <c r="W6151" s="932"/>
    </row>
    <row r="6152" spans="1:23" s="563" customFormat="1" ht="15" customHeight="1" x14ac:dyDescent="0.25">
      <c r="A6152" s="934"/>
      <c r="B6152" s="929"/>
      <c r="C6152" s="935"/>
      <c r="D6152" s="530"/>
      <c r="E6152" s="930"/>
      <c r="F6152" s="934"/>
      <c r="G6152" s="935"/>
      <c r="R6152" s="932"/>
      <c r="S6152" s="931"/>
      <c r="W6152" s="932"/>
    </row>
    <row r="6153" spans="1:23" s="563" customFormat="1" ht="15" customHeight="1" x14ac:dyDescent="0.25">
      <c r="A6153" s="934"/>
      <c r="B6153" s="929"/>
      <c r="C6153" s="935"/>
      <c r="D6153" s="530"/>
      <c r="E6153" s="930"/>
      <c r="F6153" s="934"/>
      <c r="G6153" s="935"/>
      <c r="R6153" s="932"/>
      <c r="S6153" s="931"/>
      <c r="W6153" s="932"/>
    </row>
    <row r="6154" spans="1:23" s="563" customFormat="1" ht="15" customHeight="1" x14ac:dyDescent="0.25">
      <c r="A6154" s="934"/>
      <c r="B6154" s="929"/>
      <c r="C6154" s="935"/>
      <c r="D6154" s="530"/>
      <c r="E6154" s="930"/>
      <c r="F6154" s="934"/>
      <c r="G6154" s="935"/>
      <c r="R6154" s="932"/>
      <c r="S6154" s="931"/>
      <c r="W6154" s="932"/>
    </row>
    <row r="6155" spans="1:23" s="563" customFormat="1" ht="15" customHeight="1" x14ac:dyDescent="0.25">
      <c r="A6155" s="934"/>
      <c r="B6155" s="929"/>
      <c r="C6155" s="935"/>
      <c r="D6155" s="530"/>
      <c r="E6155" s="930"/>
      <c r="F6155" s="934"/>
      <c r="G6155" s="935"/>
      <c r="R6155" s="932"/>
      <c r="S6155" s="931"/>
      <c r="W6155" s="932"/>
    </row>
    <row r="6156" spans="1:23" s="563" customFormat="1" ht="15" customHeight="1" x14ac:dyDescent="0.25">
      <c r="A6156" s="934"/>
      <c r="B6156" s="929"/>
      <c r="C6156" s="935"/>
      <c r="D6156" s="530"/>
      <c r="E6156" s="930"/>
      <c r="F6156" s="934"/>
      <c r="G6156" s="935"/>
      <c r="R6156" s="932"/>
      <c r="S6156" s="931"/>
      <c r="W6156" s="932"/>
    </row>
    <row r="6157" spans="1:23" s="563" customFormat="1" ht="15" customHeight="1" x14ac:dyDescent="0.25">
      <c r="A6157" s="934"/>
      <c r="B6157" s="929"/>
      <c r="C6157" s="935"/>
      <c r="D6157" s="530"/>
      <c r="E6157" s="930"/>
      <c r="F6157" s="934"/>
      <c r="G6157" s="935"/>
      <c r="R6157" s="932"/>
      <c r="S6157" s="931"/>
      <c r="W6157" s="932"/>
    </row>
    <row r="6158" spans="1:23" s="563" customFormat="1" ht="15" customHeight="1" x14ac:dyDescent="0.25">
      <c r="A6158" s="934"/>
      <c r="B6158" s="929"/>
      <c r="C6158" s="935"/>
      <c r="D6158" s="530"/>
      <c r="E6158" s="930"/>
      <c r="F6158" s="934"/>
      <c r="G6158" s="935"/>
      <c r="R6158" s="932"/>
      <c r="S6158" s="931"/>
      <c r="W6158" s="932"/>
    </row>
    <row r="6159" spans="1:23" s="563" customFormat="1" ht="15" customHeight="1" x14ac:dyDescent="0.25">
      <c r="A6159" s="934"/>
      <c r="B6159" s="929"/>
      <c r="C6159" s="935"/>
      <c r="D6159" s="530"/>
      <c r="E6159" s="930"/>
      <c r="F6159" s="934"/>
      <c r="G6159" s="935"/>
      <c r="R6159" s="932"/>
      <c r="S6159" s="931"/>
      <c r="W6159" s="932"/>
    </row>
    <row r="6160" spans="1:23" s="563" customFormat="1" ht="15" customHeight="1" x14ac:dyDescent="0.25">
      <c r="A6160" s="934"/>
      <c r="B6160" s="929"/>
      <c r="C6160" s="935"/>
      <c r="D6160" s="530"/>
      <c r="E6160" s="930"/>
      <c r="F6160" s="934"/>
      <c r="G6160" s="935"/>
      <c r="R6160" s="932"/>
      <c r="S6160" s="931"/>
      <c r="W6160" s="932"/>
    </row>
    <row r="6161" spans="1:23" s="563" customFormat="1" ht="15" customHeight="1" x14ac:dyDescent="0.25">
      <c r="A6161" s="934"/>
      <c r="B6161" s="929"/>
      <c r="C6161" s="935"/>
      <c r="D6161" s="530"/>
      <c r="E6161" s="930"/>
      <c r="F6161" s="934"/>
      <c r="G6161" s="935"/>
      <c r="R6161" s="932"/>
      <c r="S6161" s="931"/>
      <c r="W6161" s="932"/>
    </row>
    <row r="6162" spans="1:23" s="563" customFormat="1" ht="15" customHeight="1" x14ac:dyDescent="0.25">
      <c r="A6162" s="934"/>
      <c r="B6162" s="929"/>
      <c r="C6162" s="935"/>
      <c r="D6162" s="530"/>
      <c r="E6162" s="930"/>
      <c r="F6162" s="934"/>
      <c r="G6162" s="935"/>
      <c r="R6162" s="932"/>
      <c r="S6162" s="931"/>
      <c r="W6162" s="932"/>
    </row>
    <row r="6163" spans="1:23" s="563" customFormat="1" ht="15" customHeight="1" x14ac:dyDescent="0.25">
      <c r="A6163" s="934"/>
      <c r="B6163" s="929"/>
      <c r="C6163" s="935"/>
      <c r="D6163" s="530"/>
      <c r="E6163" s="930"/>
      <c r="F6163" s="934"/>
      <c r="G6163" s="935"/>
      <c r="R6163" s="932"/>
      <c r="S6163" s="931"/>
      <c r="W6163" s="932"/>
    </row>
    <row r="6164" spans="1:23" s="563" customFormat="1" ht="15" customHeight="1" x14ac:dyDescent="0.25">
      <c r="A6164" s="934"/>
      <c r="B6164" s="929"/>
      <c r="C6164" s="935"/>
      <c r="D6164" s="530"/>
      <c r="E6164" s="930"/>
      <c r="F6164" s="934"/>
      <c r="G6164" s="935"/>
      <c r="R6164" s="932"/>
      <c r="S6164" s="931"/>
      <c r="W6164" s="932"/>
    </row>
    <row r="6165" spans="1:23" s="563" customFormat="1" ht="15" customHeight="1" x14ac:dyDescent="0.25">
      <c r="A6165" s="934"/>
      <c r="B6165" s="929"/>
      <c r="C6165" s="935"/>
      <c r="D6165" s="530"/>
      <c r="E6165" s="930"/>
      <c r="F6165" s="934"/>
      <c r="G6165" s="935"/>
      <c r="R6165" s="932"/>
      <c r="S6165" s="931"/>
      <c r="W6165" s="932"/>
    </row>
    <row r="6166" spans="1:23" s="563" customFormat="1" ht="15" customHeight="1" x14ac:dyDescent="0.25">
      <c r="A6166" s="934"/>
      <c r="B6166" s="929"/>
      <c r="C6166" s="935"/>
      <c r="D6166" s="530"/>
      <c r="E6166" s="930"/>
      <c r="F6166" s="934"/>
      <c r="G6166" s="935"/>
      <c r="R6166" s="932"/>
      <c r="S6166" s="931"/>
      <c r="W6166" s="932"/>
    </row>
    <row r="6167" spans="1:23" s="563" customFormat="1" ht="15" customHeight="1" x14ac:dyDescent="0.25">
      <c r="A6167" s="934"/>
      <c r="B6167" s="929"/>
      <c r="C6167" s="935"/>
      <c r="D6167" s="530"/>
      <c r="E6167" s="930"/>
      <c r="F6167" s="934"/>
      <c r="G6167" s="935"/>
      <c r="R6167" s="932"/>
      <c r="S6167" s="931"/>
      <c r="W6167" s="932"/>
    </row>
    <row r="6168" spans="1:23" s="563" customFormat="1" ht="15" customHeight="1" x14ac:dyDescent="0.25">
      <c r="A6168" s="934"/>
      <c r="B6168" s="929"/>
      <c r="C6168" s="935"/>
      <c r="D6168" s="530"/>
      <c r="E6168" s="930"/>
      <c r="F6168" s="934"/>
      <c r="G6168" s="935"/>
      <c r="R6168" s="932"/>
      <c r="S6168" s="931"/>
      <c r="W6168" s="932"/>
    </row>
    <row r="6169" spans="1:23" s="563" customFormat="1" ht="15" customHeight="1" x14ac:dyDescent="0.25">
      <c r="A6169" s="934"/>
      <c r="B6169" s="929"/>
      <c r="C6169" s="935"/>
      <c r="D6169" s="530"/>
      <c r="E6169" s="930"/>
      <c r="F6169" s="934"/>
      <c r="G6169" s="935"/>
      <c r="R6169" s="932"/>
      <c r="S6169" s="931"/>
      <c r="W6169" s="932"/>
    </row>
    <row r="6170" spans="1:23" s="563" customFormat="1" ht="15" customHeight="1" x14ac:dyDescent="0.25">
      <c r="A6170" s="934"/>
      <c r="B6170" s="929"/>
      <c r="C6170" s="935"/>
      <c r="D6170" s="530"/>
      <c r="E6170" s="930"/>
      <c r="F6170" s="934"/>
      <c r="G6170" s="935"/>
      <c r="R6170" s="932"/>
      <c r="S6170" s="931"/>
      <c r="W6170" s="932"/>
    </row>
    <row r="6171" spans="1:23" s="563" customFormat="1" ht="15" customHeight="1" x14ac:dyDescent="0.25">
      <c r="A6171" s="934"/>
      <c r="B6171" s="929"/>
      <c r="C6171" s="935"/>
      <c r="D6171" s="530"/>
      <c r="E6171" s="930"/>
      <c r="F6171" s="934"/>
      <c r="G6171" s="935"/>
      <c r="R6171" s="932"/>
      <c r="S6171" s="931"/>
      <c r="W6171" s="932"/>
    </row>
    <row r="6172" spans="1:23" s="563" customFormat="1" ht="15" customHeight="1" x14ac:dyDescent="0.25">
      <c r="A6172" s="934"/>
      <c r="B6172" s="929"/>
      <c r="C6172" s="935"/>
      <c r="D6172" s="530"/>
      <c r="E6172" s="930"/>
      <c r="F6172" s="934"/>
      <c r="G6172" s="935"/>
      <c r="R6172" s="932"/>
      <c r="S6172" s="931"/>
      <c r="W6172" s="932"/>
    </row>
    <row r="6173" spans="1:23" s="563" customFormat="1" ht="15" customHeight="1" x14ac:dyDescent="0.25">
      <c r="A6173" s="934"/>
      <c r="B6173" s="929"/>
      <c r="C6173" s="935"/>
      <c r="D6173" s="530"/>
      <c r="E6173" s="930"/>
      <c r="F6173" s="934"/>
      <c r="G6173" s="935"/>
      <c r="R6173" s="932"/>
      <c r="S6173" s="931"/>
      <c r="W6173" s="932"/>
    </row>
    <row r="6174" spans="1:23" s="563" customFormat="1" ht="15" customHeight="1" x14ac:dyDescent="0.25">
      <c r="A6174" s="934"/>
      <c r="B6174" s="929"/>
      <c r="C6174" s="935"/>
      <c r="D6174" s="530"/>
      <c r="E6174" s="930"/>
      <c r="F6174" s="934"/>
      <c r="G6174" s="935"/>
      <c r="R6174" s="932"/>
      <c r="S6174" s="931"/>
      <c r="W6174" s="932"/>
    </row>
    <row r="6175" spans="1:23" s="563" customFormat="1" ht="15" customHeight="1" x14ac:dyDescent="0.25">
      <c r="A6175" s="934"/>
      <c r="B6175" s="929"/>
      <c r="C6175" s="935"/>
      <c r="D6175" s="530"/>
      <c r="E6175" s="930"/>
      <c r="F6175" s="934"/>
      <c r="G6175" s="935"/>
      <c r="R6175" s="932"/>
      <c r="S6175" s="931"/>
      <c r="W6175" s="932"/>
    </row>
    <row r="6176" spans="1:23" s="563" customFormat="1" ht="15" customHeight="1" x14ac:dyDescent="0.25">
      <c r="A6176" s="934"/>
      <c r="B6176" s="929"/>
      <c r="C6176" s="935"/>
      <c r="D6176" s="530"/>
      <c r="E6176" s="930"/>
      <c r="F6176" s="934"/>
      <c r="G6176" s="935"/>
      <c r="R6176" s="932"/>
      <c r="S6176" s="931"/>
      <c r="W6176" s="932"/>
    </row>
    <row r="6177" spans="1:23" s="563" customFormat="1" ht="15" customHeight="1" x14ac:dyDescent="0.25">
      <c r="A6177" s="934"/>
      <c r="B6177" s="929"/>
      <c r="C6177" s="935"/>
      <c r="D6177" s="530"/>
      <c r="E6177" s="930"/>
      <c r="F6177" s="934"/>
      <c r="G6177" s="935"/>
      <c r="R6177" s="932"/>
      <c r="S6177" s="931"/>
      <c r="W6177" s="932"/>
    </row>
    <row r="6178" spans="1:23" s="563" customFormat="1" ht="15" customHeight="1" x14ac:dyDescent="0.25">
      <c r="A6178" s="934"/>
      <c r="B6178" s="929"/>
      <c r="C6178" s="935"/>
      <c r="D6178" s="530"/>
      <c r="E6178" s="930"/>
      <c r="F6178" s="934"/>
      <c r="G6178" s="935"/>
      <c r="R6178" s="932"/>
      <c r="S6178" s="931"/>
      <c r="W6178" s="932"/>
    </row>
    <row r="6179" spans="1:23" s="563" customFormat="1" ht="15" customHeight="1" x14ac:dyDescent="0.25">
      <c r="A6179" s="934"/>
      <c r="B6179" s="929"/>
      <c r="C6179" s="935"/>
      <c r="D6179" s="530"/>
      <c r="E6179" s="930"/>
      <c r="F6179" s="934"/>
      <c r="G6179" s="935"/>
      <c r="R6179" s="932"/>
      <c r="S6179" s="931"/>
      <c r="W6179" s="932"/>
    </row>
    <row r="6180" spans="1:23" s="563" customFormat="1" ht="15" customHeight="1" x14ac:dyDescent="0.25">
      <c r="A6180" s="934"/>
      <c r="B6180" s="929"/>
      <c r="C6180" s="935"/>
      <c r="D6180" s="530"/>
      <c r="E6180" s="930"/>
      <c r="F6180" s="934"/>
      <c r="G6180" s="935"/>
      <c r="R6180" s="932"/>
      <c r="S6180" s="931"/>
      <c r="W6180" s="932"/>
    </row>
    <row r="6181" spans="1:23" s="563" customFormat="1" ht="15" customHeight="1" x14ac:dyDescent="0.25">
      <c r="A6181" s="934"/>
      <c r="B6181" s="929"/>
      <c r="C6181" s="935"/>
      <c r="D6181" s="530"/>
      <c r="E6181" s="930"/>
      <c r="F6181" s="934"/>
      <c r="G6181" s="935"/>
      <c r="R6181" s="932"/>
      <c r="S6181" s="931"/>
      <c r="W6181" s="932"/>
    </row>
    <row r="6182" spans="1:23" s="563" customFormat="1" ht="15" customHeight="1" x14ac:dyDescent="0.25">
      <c r="A6182" s="934"/>
      <c r="B6182" s="929"/>
      <c r="C6182" s="935"/>
      <c r="D6182" s="530"/>
      <c r="E6182" s="930"/>
      <c r="F6182" s="934"/>
      <c r="G6182" s="935"/>
      <c r="R6182" s="932"/>
      <c r="S6182" s="931"/>
      <c r="W6182" s="932"/>
    </row>
    <row r="6183" spans="1:23" s="563" customFormat="1" ht="15" customHeight="1" x14ac:dyDescent="0.25">
      <c r="A6183" s="934"/>
      <c r="B6183" s="929"/>
      <c r="C6183" s="935"/>
      <c r="D6183" s="530"/>
      <c r="E6183" s="930"/>
      <c r="F6183" s="934"/>
      <c r="G6183" s="935"/>
      <c r="R6183" s="932"/>
      <c r="S6183" s="931"/>
      <c r="W6183" s="932"/>
    </row>
    <row r="6184" spans="1:23" s="563" customFormat="1" ht="15" customHeight="1" x14ac:dyDescent="0.25">
      <c r="A6184" s="934"/>
      <c r="B6184" s="929"/>
      <c r="C6184" s="935"/>
      <c r="D6184" s="530"/>
      <c r="E6184" s="930"/>
      <c r="F6184" s="934"/>
      <c r="G6184" s="935"/>
      <c r="R6184" s="932"/>
      <c r="S6184" s="931"/>
      <c r="W6184" s="932"/>
    </row>
    <row r="6185" spans="1:23" s="563" customFormat="1" ht="15" customHeight="1" x14ac:dyDescent="0.25">
      <c r="A6185" s="934"/>
      <c r="B6185" s="929"/>
      <c r="C6185" s="935"/>
      <c r="D6185" s="530"/>
      <c r="E6185" s="930"/>
      <c r="F6185" s="934"/>
      <c r="G6185" s="935"/>
      <c r="R6185" s="932"/>
      <c r="S6185" s="931"/>
      <c r="W6185" s="932"/>
    </row>
    <row r="6186" spans="1:23" s="563" customFormat="1" ht="15" customHeight="1" x14ac:dyDescent="0.25">
      <c r="A6186" s="934"/>
      <c r="B6186" s="929"/>
      <c r="C6186" s="935"/>
      <c r="D6186" s="530"/>
      <c r="E6186" s="930"/>
      <c r="F6186" s="934"/>
      <c r="G6186" s="935"/>
      <c r="R6186" s="932"/>
      <c r="S6186" s="931"/>
      <c r="W6186" s="932"/>
    </row>
    <row r="6187" spans="1:23" s="563" customFormat="1" ht="15" customHeight="1" x14ac:dyDescent="0.25">
      <c r="A6187" s="934"/>
      <c r="B6187" s="929"/>
      <c r="C6187" s="935"/>
      <c r="D6187" s="530"/>
      <c r="E6187" s="930"/>
      <c r="F6187" s="934"/>
      <c r="G6187" s="935"/>
      <c r="R6187" s="932"/>
      <c r="S6187" s="931"/>
      <c r="W6187" s="932"/>
    </row>
    <row r="6188" spans="1:23" s="563" customFormat="1" ht="15" customHeight="1" x14ac:dyDescent="0.25">
      <c r="A6188" s="934"/>
      <c r="B6188" s="929"/>
      <c r="C6188" s="935"/>
      <c r="D6188" s="530"/>
      <c r="E6188" s="930"/>
      <c r="F6188" s="934"/>
      <c r="G6188" s="935"/>
      <c r="R6188" s="932"/>
      <c r="S6188" s="931"/>
      <c r="W6188" s="932"/>
    </row>
    <row r="6189" spans="1:23" s="563" customFormat="1" ht="15" customHeight="1" x14ac:dyDescent="0.25">
      <c r="A6189" s="934"/>
      <c r="B6189" s="929"/>
      <c r="C6189" s="935"/>
      <c r="D6189" s="530"/>
      <c r="E6189" s="930"/>
      <c r="F6189" s="934"/>
      <c r="G6189" s="935"/>
      <c r="R6189" s="932"/>
      <c r="S6189" s="931"/>
      <c r="W6189" s="932"/>
    </row>
    <row r="6190" spans="1:23" s="563" customFormat="1" ht="15" customHeight="1" x14ac:dyDescent="0.25">
      <c r="A6190" s="934"/>
      <c r="B6190" s="929"/>
      <c r="C6190" s="935"/>
      <c r="D6190" s="530"/>
      <c r="E6190" s="930"/>
      <c r="F6190" s="934"/>
      <c r="G6190" s="935"/>
      <c r="R6190" s="932"/>
      <c r="S6190" s="931"/>
      <c r="W6190" s="932"/>
    </row>
    <row r="6191" spans="1:23" s="563" customFormat="1" ht="15" customHeight="1" x14ac:dyDescent="0.25">
      <c r="A6191" s="934"/>
      <c r="B6191" s="929"/>
      <c r="C6191" s="935"/>
      <c r="D6191" s="530"/>
      <c r="E6191" s="930"/>
      <c r="F6191" s="934"/>
      <c r="G6191" s="935"/>
      <c r="R6191" s="932"/>
      <c r="S6191" s="931"/>
      <c r="W6191" s="932"/>
    </row>
    <row r="6192" spans="1:23" s="563" customFormat="1" ht="15" customHeight="1" x14ac:dyDescent="0.25">
      <c r="A6192" s="934"/>
      <c r="B6192" s="929"/>
      <c r="C6192" s="935"/>
      <c r="D6192" s="530"/>
      <c r="E6192" s="930"/>
      <c r="F6192" s="934"/>
      <c r="G6192" s="935"/>
      <c r="R6192" s="932"/>
      <c r="S6192" s="931"/>
      <c r="W6192" s="932"/>
    </row>
    <row r="6193" spans="1:23" s="563" customFormat="1" ht="15" customHeight="1" x14ac:dyDescent="0.25">
      <c r="A6193" s="934"/>
      <c r="B6193" s="929"/>
      <c r="C6193" s="935"/>
      <c r="D6193" s="530"/>
      <c r="E6193" s="930"/>
      <c r="F6193" s="934"/>
      <c r="G6193" s="935"/>
      <c r="R6193" s="932"/>
      <c r="S6193" s="931"/>
      <c r="W6193" s="932"/>
    </row>
    <row r="6194" spans="1:23" s="563" customFormat="1" ht="15" customHeight="1" x14ac:dyDescent="0.25">
      <c r="A6194" s="934"/>
      <c r="B6194" s="929"/>
      <c r="C6194" s="935"/>
      <c r="D6194" s="530"/>
      <c r="E6194" s="930"/>
      <c r="F6194" s="934"/>
      <c r="G6194" s="935"/>
      <c r="R6194" s="932"/>
      <c r="S6194" s="931"/>
      <c r="W6194" s="932"/>
    </row>
    <row r="6195" spans="1:23" s="563" customFormat="1" ht="15" customHeight="1" x14ac:dyDescent="0.25">
      <c r="A6195" s="934"/>
      <c r="B6195" s="929"/>
      <c r="C6195" s="935"/>
      <c r="D6195" s="530"/>
      <c r="E6195" s="930"/>
      <c r="F6195" s="934"/>
      <c r="G6195" s="935"/>
      <c r="R6195" s="932"/>
      <c r="S6195" s="931"/>
      <c r="W6195" s="932"/>
    </row>
    <row r="6196" spans="1:23" s="563" customFormat="1" ht="15" customHeight="1" x14ac:dyDescent="0.25">
      <c r="A6196" s="934"/>
      <c r="B6196" s="929"/>
      <c r="C6196" s="935"/>
      <c r="D6196" s="530"/>
      <c r="E6196" s="930"/>
      <c r="F6196" s="934"/>
      <c r="G6196" s="935"/>
      <c r="R6196" s="932"/>
      <c r="S6196" s="931"/>
      <c r="W6196" s="932"/>
    </row>
    <row r="6197" spans="1:23" s="563" customFormat="1" ht="15" customHeight="1" x14ac:dyDescent="0.25">
      <c r="A6197" s="934"/>
      <c r="B6197" s="929"/>
      <c r="C6197" s="935"/>
      <c r="D6197" s="530"/>
      <c r="E6197" s="930"/>
      <c r="F6197" s="934"/>
      <c r="G6197" s="935"/>
      <c r="R6197" s="932"/>
      <c r="S6197" s="931"/>
      <c r="W6197" s="932"/>
    </row>
    <row r="6198" spans="1:23" s="563" customFormat="1" ht="15" customHeight="1" x14ac:dyDescent="0.25">
      <c r="A6198" s="934"/>
      <c r="B6198" s="929"/>
      <c r="C6198" s="935"/>
      <c r="D6198" s="530"/>
      <c r="E6198" s="930"/>
      <c r="F6198" s="934"/>
      <c r="G6198" s="935"/>
      <c r="R6198" s="932"/>
      <c r="S6198" s="931"/>
      <c r="W6198" s="932"/>
    </row>
    <row r="6199" spans="1:23" s="563" customFormat="1" ht="15" customHeight="1" x14ac:dyDescent="0.25">
      <c r="A6199" s="934"/>
      <c r="B6199" s="929"/>
      <c r="C6199" s="935"/>
      <c r="D6199" s="530"/>
      <c r="E6199" s="930"/>
      <c r="F6199" s="934"/>
      <c r="G6199" s="935"/>
      <c r="R6199" s="932"/>
      <c r="S6199" s="931"/>
      <c r="W6199" s="932"/>
    </row>
    <row r="6200" spans="1:23" s="563" customFormat="1" ht="15" customHeight="1" x14ac:dyDescent="0.25">
      <c r="A6200" s="934"/>
      <c r="B6200" s="929"/>
      <c r="C6200" s="935"/>
      <c r="D6200" s="530"/>
      <c r="E6200" s="930"/>
      <c r="F6200" s="934"/>
      <c r="G6200" s="935"/>
      <c r="R6200" s="932"/>
      <c r="S6200" s="931"/>
      <c r="W6200" s="932"/>
    </row>
    <row r="6201" spans="1:23" s="563" customFormat="1" ht="15" customHeight="1" x14ac:dyDescent="0.25">
      <c r="A6201" s="934"/>
      <c r="B6201" s="929"/>
      <c r="C6201" s="935"/>
      <c r="D6201" s="530"/>
      <c r="E6201" s="930"/>
      <c r="F6201" s="934"/>
      <c r="G6201" s="935"/>
      <c r="R6201" s="932"/>
      <c r="S6201" s="931"/>
      <c r="W6201" s="932"/>
    </row>
    <row r="6202" spans="1:23" s="563" customFormat="1" ht="15" customHeight="1" x14ac:dyDescent="0.25">
      <c r="A6202" s="934"/>
      <c r="B6202" s="929"/>
      <c r="C6202" s="935"/>
      <c r="D6202" s="530"/>
      <c r="E6202" s="930"/>
      <c r="F6202" s="934"/>
      <c r="G6202" s="935"/>
      <c r="R6202" s="932"/>
      <c r="S6202" s="931"/>
      <c r="W6202" s="932"/>
    </row>
    <row r="6203" spans="1:23" s="563" customFormat="1" ht="15" customHeight="1" x14ac:dyDescent="0.25">
      <c r="A6203" s="934"/>
      <c r="B6203" s="929"/>
      <c r="C6203" s="935"/>
      <c r="D6203" s="530"/>
      <c r="E6203" s="930"/>
      <c r="F6203" s="934"/>
      <c r="G6203" s="935"/>
      <c r="R6203" s="932"/>
      <c r="S6203" s="931"/>
      <c r="W6203" s="932"/>
    </row>
    <row r="6204" spans="1:23" s="563" customFormat="1" ht="15" customHeight="1" x14ac:dyDescent="0.25">
      <c r="A6204" s="934"/>
      <c r="B6204" s="929"/>
      <c r="C6204" s="935"/>
      <c r="D6204" s="530"/>
      <c r="E6204" s="930"/>
      <c r="F6204" s="934"/>
      <c r="G6204" s="935"/>
      <c r="R6204" s="932"/>
      <c r="S6204" s="931"/>
      <c r="W6204" s="932"/>
    </row>
    <row r="6205" spans="1:23" s="563" customFormat="1" ht="15" customHeight="1" x14ac:dyDescent="0.25">
      <c r="A6205" s="934"/>
      <c r="B6205" s="929"/>
      <c r="C6205" s="935"/>
      <c r="D6205" s="530"/>
      <c r="E6205" s="930"/>
      <c r="F6205" s="934"/>
      <c r="G6205" s="935"/>
      <c r="R6205" s="932"/>
      <c r="S6205" s="931"/>
      <c r="W6205" s="932"/>
    </row>
    <row r="6206" spans="1:23" s="563" customFormat="1" ht="15" customHeight="1" x14ac:dyDescent="0.25">
      <c r="A6206" s="934"/>
      <c r="B6206" s="929"/>
      <c r="C6206" s="935"/>
      <c r="D6206" s="530"/>
      <c r="E6206" s="930"/>
      <c r="F6206" s="934"/>
      <c r="G6206" s="935"/>
      <c r="R6206" s="932"/>
      <c r="S6206" s="931"/>
      <c r="W6206" s="932"/>
    </row>
    <row r="6207" spans="1:23" s="563" customFormat="1" ht="15" customHeight="1" x14ac:dyDescent="0.25">
      <c r="A6207" s="934"/>
      <c r="B6207" s="929"/>
      <c r="C6207" s="935"/>
      <c r="D6207" s="530"/>
      <c r="E6207" s="930"/>
      <c r="F6207" s="934"/>
      <c r="G6207" s="935"/>
      <c r="R6207" s="932"/>
      <c r="S6207" s="931"/>
      <c r="W6207" s="932"/>
    </row>
    <row r="6208" spans="1:23" s="563" customFormat="1" ht="15" customHeight="1" x14ac:dyDescent="0.25">
      <c r="A6208" s="934"/>
      <c r="B6208" s="929"/>
      <c r="C6208" s="935"/>
      <c r="D6208" s="530"/>
      <c r="E6208" s="930"/>
      <c r="F6208" s="934"/>
      <c r="G6208" s="935"/>
      <c r="R6208" s="932"/>
      <c r="S6208" s="931"/>
      <c r="W6208" s="932"/>
    </row>
    <row r="6209" spans="1:23" s="563" customFormat="1" ht="15" customHeight="1" x14ac:dyDescent="0.25">
      <c r="A6209" s="934"/>
      <c r="B6209" s="929"/>
      <c r="C6209" s="935"/>
      <c r="D6209" s="530"/>
      <c r="E6209" s="930"/>
      <c r="F6209" s="934"/>
      <c r="G6209" s="935"/>
      <c r="R6209" s="932"/>
      <c r="S6209" s="931"/>
      <c r="W6209" s="932"/>
    </row>
    <row r="6210" spans="1:23" s="563" customFormat="1" ht="15" customHeight="1" x14ac:dyDescent="0.25">
      <c r="A6210" s="934"/>
      <c r="B6210" s="929"/>
      <c r="C6210" s="935"/>
      <c r="D6210" s="530"/>
      <c r="E6210" s="930"/>
      <c r="F6210" s="934"/>
      <c r="G6210" s="935"/>
      <c r="R6210" s="932"/>
      <c r="S6210" s="931"/>
      <c r="W6210" s="932"/>
    </row>
    <row r="6211" spans="1:23" s="563" customFormat="1" ht="15" customHeight="1" x14ac:dyDescent="0.25">
      <c r="A6211" s="934"/>
      <c r="B6211" s="929"/>
      <c r="C6211" s="935"/>
      <c r="D6211" s="530"/>
      <c r="E6211" s="930"/>
      <c r="F6211" s="934"/>
      <c r="G6211" s="935"/>
      <c r="R6211" s="932"/>
      <c r="S6211" s="931"/>
      <c r="W6211" s="932"/>
    </row>
    <row r="6212" spans="1:23" s="563" customFormat="1" ht="15" customHeight="1" x14ac:dyDescent="0.25">
      <c r="A6212" s="934"/>
      <c r="B6212" s="929"/>
      <c r="C6212" s="935"/>
      <c r="D6212" s="530"/>
      <c r="E6212" s="930"/>
      <c r="F6212" s="934"/>
      <c r="G6212" s="935"/>
      <c r="R6212" s="932"/>
      <c r="S6212" s="931"/>
      <c r="W6212" s="932"/>
    </row>
    <row r="6213" spans="1:23" s="563" customFormat="1" ht="15" customHeight="1" x14ac:dyDescent="0.25">
      <c r="A6213" s="934"/>
      <c r="B6213" s="929"/>
      <c r="C6213" s="935"/>
      <c r="D6213" s="530"/>
      <c r="E6213" s="930"/>
      <c r="F6213" s="934"/>
      <c r="G6213" s="935"/>
      <c r="R6213" s="932"/>
      <c r="S6213" s="931"/>
      <c r="W6213" s="932"/>
    </row>
    <row r="6214" spans="1:23" s="563" customFormat="1" ht="15" customHeight="1" x14ac:dyDescent="0.25">
      <c r="A6214" s="934"/>
      <c r="B6214" s="929"/>
      <c r="C6214" s="935"/>
      <c r="D6214" s="530"/>
      <c r="E6214" s="930"/>
      <c r="F6214" s="934"/>
      <c r="G6214" s="935"/>
      <c r="R6214" s="932"/>
      <c r="S6214" s="931"/>
      <c r="W6214" s="932"/>
    </row>
    <row r="6215" spans="1:23" s="563" customFormat="1" ht="15" customHeight="1" x14ac:dyDescent="0.25">
      <c r="A6215" s="934"/>
      <c r="B6215" s="929"/>
      <c r="C6215" s="935"/>
      <c r="D6215" s="530"/>
      <c r="E6215" s="930"/>
      <c r="F6215" s="934"/>
      <c r="G6215" s="935"/>
      <c r="R6215" s="932"/>
      <c r="S6215" s="931"/>
      <c r="W6215" s="932"/>
    </row>
    <row r="6216" spans="1:23" s="563" customFormat="1" ht="15" customHeight="1" x14ac:dyDescent="0.25">
      <c r="A6216" s="934"/>
      <c r="B6216" s="929"/>
      <c r="C6216" s="935"/>
      <c r="D6216" s="530"/>
      <c r="E6216" s="930"/>
      <c r="F6216" s="934"/>
      <c r="G6216" s="935"/>
      <c r="R6216" s="932"/>
      <c r="S6216" s="931"/>
      <c r="W6216" s="932"/>
    </row>
    <row r="6217" spans="1:23" s="563" customFormat="1" ht="15" customHeight="1" x14ac:dyDescent="0.25">
      <c r="A6217" s="934"/>
      <c r="B6217" s="929"/>
      <c r="C6217" s="935"/>
      <c r="D6217" s="530"/>
      <c r="E6217" s="930"/>
      <c r="F6217" s="934"/>
      <c r="G6217" s="935"/>
      <c r="R6217" s="932"/>
      <c r="S6217" s="931"/>
      <c r="W6217" s="932"/>
    </row>
    <row r="6218" spans="1:23" s="563" customFormat="1" ht="15" customHeight="1" x14ac:dyDescent="0.25">
      <c r="A6218" s="934"/>
      <c r="B6218" s="929"/>
      <c r="C6218" s="935"/>
      <c r="D6218" s="530"/>
      <c r="E6218" s="930"/>
      <c r="F6218" s="934"/>
      <c r="G6218" s="935"/>
      <c r="R6218" s="932"/>
      <c r="S6218" s="931"/>
      <c r="W6218" s="932"/>
    </row>
    <row r="6219" spans="1:23" s="563" customFormat="1" ht="15" customHeight="1" x14ac:dyDescent="0.25">
      <c r="A6219" s="934"/>
      <c r="B6219" s="929"/>
      <c r="C6219" s="935"/>
      <c r="D6219" s="530"/>
      <c r="E6219" s="930"/>
      <c r="F6219" s="934"/>
      <c r="G6219" s="935"/>
      <c r="R6219" s="932"/>
      <c r="S6219" s="931"/>
      <c r="W6219" s="932"/>
    </row>
    <row r="6220" spans="1:23" s="563" customFormat="1" ht="15" customHeight="1" x14ac:dyDescent="0.25">
      <c r="A6220" s="934"/>
      <c r="B6220" s="929"/>
      <c r="C6220" s="935"/>
      <c r="D6220" s="530"/>
      <c r="E6220" s="930"/>
      <c r="F6220" s="934"/>
      <c r="G6220" s="935"/>
      <c r="R6220" s="932"/>
      <c r="S6220" s="931"/>
      <c r="W6220" s="932"/>
    </row>
    <row r="6221" spans="1:23" s="563" customFormat="1" ht="15" customHeight="1" x14ac:dyDescent="0.25">
      <c r="A6221" s="934"/>
      <c r="B6221" s="929"/>
      <c r="C6221" s="935"/>
      <c r="D6221" s="530"/>
      <c r="E6221" s="930"/>
      <c r="F6221" s="934"/>
      <c r="G6221" s="935"/>
      <c r="R6221" s="932"/>
      <c r="S6221" s="931"/>
      <c r="W6221" s="932"/>
    </row>
    <row r="6222" spans="1:23" s="563" customFormat="1" ht="15" customHeight="1" x14ac:dyDescent="0.25">
      <c r="A6222" s="934"/>
      <c r="B6222" s="929"/>
      <c r="C6222" s="935"/>
      <c r="D6222" s="530"/>
      <c r="E6222" s="930"/>
      <c r="F6222" s="934"/>
      <c r="G6222" s="935"/>
      <c r="R6222" s="932"/>
      <c r="S6222" s="931"/>
      <c r="W6222" s="932"/>
    </row>
    <row r="6223" spans="1:23" s="563" customFormat="1" ht="15" customHeight="1" x14ac:dyDescent="0.25">
      <c r="A6223" s="934"/>
      <c r="B6223" s="929"/>
      <c r="C6223" s="935"/>
      <c r="D6223" s="530"/>
      <c r="E6223" s="930"/>
      <c r="F6223" s="934"/>
      <c r="G6223" s="935"/>
      <c r="R6223" s="932"/>
      <c r="S6223" s="931"/>
      <c r="W6223" s="932"/>
    </row>
    <row r="6224" spans="1:23" s="563" customFormat="1" ht="15" customHeight="1" x14ac:dyDescent="0.25">
      <c r="A6224" s="934"/>
      <c r="B6224" s="929"/>
      <c r="C6224" s="935"/>
      <c r="D6224" s="530"/>
      <c r="E6224" s="930"/>
      <c r="F6224" s="934"/>
      <c r="G6224" s="935"/>
      <c r="R6224" s="932"/>
      <c r="S6224" s="931"/>
      <c r="W6224" s="932"/>
    </row>
    <row r="6225" spans="1:23" s="563" customFormat="1" ht="15" customHeight="1" x14ac:dyDescent="0.25">
      <c r="A6225" s="934"/>
      <c r="B6225" s="929"/>
      <c r="C6225" s="935"/>
      <c r="D6225" s="530"/>
      <c r="E6225" s="930"/>
      <c r="F6225" s="934"/>
      <c r="G6225" s="935"/>
      <c r="R6225" s="932"/>
      <c r="S6225" s="931"/>
      <c r="W6225" s="932"/>
    </row>
    <row r="6226" spans="1:23" s="563" customFormat="1" ht="15" customHeight="1" x14ac:dyDescent="0.25">
      <c r="A6226" s="934"/>
      <c r="B6226" s="929"/>
      <c r="C6226" s="935"/>
      <c r="D6226" s="530"/>
      <c r="E6226" s="930"/>
      <c r="F6226" s="934"/>
      <c r="G6226" s="935"/>
      <c r="R6226" s="932"/>
      <c r="S6226" s="931"/>
      <c r="W6226" s="932"/>
    </row>
    <row r="6227" spans="1:23" s="563" customFormat="1" ht="15" customHeight="1" x14ac:dyDescent="0.25">
      <c r="A6227" s="934"/>
      <c r="B6227" s="929"/>
      <c r="C6227" s="935"/>
      <c r="D6227" s="530"/>
      <c r="E6227" s="930"/>
      <c r="F6227" s="934"/>
      <c r="G6227" s="935"/>
      <c r="R6227" s="932"/>
      <c r="S6227" s="931"/>
      <c r="W6227" s="932"/>
    </row>
    <row r="6228" spans="1:23" s="563" customFormat="1" ht="15" customHeight="1" x14ac:dyDescent="0.25">
      <c r="A6228" s="934"/>
      <c r="B6228" s="929"/>
      <c r="C6228" s="935"/>
      <c r="D6228" s="530"/>
      <c r="E6228" s="930"/>
      <c r="F6228" s="934"/>
      <c r="G6228" s="935"/>
      <c r="R6228" s="932"/>
      <c r="S6228" s="931"/>
      <c r="W6228" s="932"/>
    </row>
    <row r="6229" spans="1:23" s="563" customFormat="1" ht="15" customHeight="1" x14ac:dyDescent="0.25">
      <c r="A6229" s="934"/>
      <c r="B6229" s="929"/>
      <c r="C6229" s="935"/>
      <c r="D6229" s="530"/>
      <c r="E6229" s="930"/>
      <c r="F6229" s="934"/>
      <c r="G6229" s="935"/>
      <c r="R6229" s="932"/>
      <c r="S6229" s="931"/>
      <c r="W6229" s="932"/>
    </row>
    <row r="6230" spans="1:23" s="563" customFormat="1" ht="15" customHeight="1" x14ac:dyDescent="0.25">
      <c r="A6230" s="934"/>
      <c r="B6230" s="929"/>
      <c r="C6230" s="935"/>
      <c r="D6230" s="530"/>
      <c r="E6230" s="930"/>
      <c r="F6230" s="934"/>
      <c r="G6230" s="935"/>
      <c r="R6230" s="932"/>
      <c r="S6230" s="931"/>
      <c r="W6230" s="932"/>
    </row>
    <row r="6231" spans="1:23" s="563" customFormat="1" ht="15" customHeight="1" x14ac:dyDescent="0.25">
      <c r="A6231" s="934"/>
      <c r="B6231" s="929"/>
      <c r="C6231" s="935"/>
      <c r="D6231" s="530"/>
      <c r="E6231" s="930"/>
      <c r="F6231" s="934"/>
      <c r="G6231" s="935"/>
      <c r="R6231" s="932"/>
      <c r="S6231" s="931"/>
      <c r="W6231" s="932"/>
    </row>
    <row r="6232" spans="1:23" s="563" customFormat="1" ht="15" customHeight="1" x14ac:dyDescent="0.25">
      <c r="A6232" s="934"/>
      <c r="B6232" s="929"/>
      <c r="C6232" s="935"/>
      <c r="D6232" s="530"/>
      <c r="E6232" s="930"/>
      <c r="F6232" s="934"/>
      <c r="G6232" s="935"/>
      <c r="R6232" s="932"/>
      <c r="S6232" s="931"/>
      <c r="W6232" s="932"/>
    </row>
    <row r="6233" spans="1:23" s="563" customFormat="1" ht="15" customHeight="1" x14ac:dyDescent="0.25">
      <c r="A6233" s="934"/>
      <c r="B6233" s="929"/>
      <c r="C6233" s="935"/>
      <c r="D6233" s="530"/>
      <c r="E6233" s="930"/>
      <c r="F6233" s="934"/>
      <c r="G6233" s="935"/>
      <c r="R6233" s="932"/>
      <c r="S6233" s="931"/>
      <c r="W6233" s="932"/>
    </row>
    <row r="6234" spans="1:23" s="563" customFormat="1" ht="15" customHeight="1" x14ac:dyDescent="0.25">
      <c r="A6234" s="934"/>
      <c r="B6234" s="929"/>
      <c r="C6234" s="935"/>
      <c r="D6234" s="530"/>
      <c r="E6234" s="930"/>
      <c r="F6234" s="934"/>
      <c r="G6234" s="935"/>
      <c r="R6234" s="932"/>
      <c r="S6234" s="931"/>
      <c r="W6234" s="932"/>
    </row>
    <row r="6235" spans="1:23" s="563" customFormat="1" ht="15" customHeight="1" x14ac:dyDescent="0.25">
      <c r="A6235" s="934"/>
      <c r="B6235" s="929"/>
      <c r="C6235" s="935"/>
      <c r="D6235" s="530"/>
      <c r="E6235" s="930"/>
      <c r="F6235" s="934"/>
      <c r="G6235" s="935"/>
      <c r="R6235" s="932"/>
      <c r="S6235" s="931"/>
      <c r="W6235" s="932"/>
    </row>
    <row r="6236" spans="1:23" s="563" customFormat="1" ht="15" customHeight="1" x14ac:dyDescent="0.25">
      <c r="A6236" s="934"/>
      <c r="B6236" s="929"/>
      <c r="C6236" s="935"/>
      <c r="D6236" s="530"/>
      <c r="E6236" s="930"/>
      <c r="F6236" s="934"/>
      <c r="G6236" s="935"/>
      <c r="R6236" s="932"/>
      <c r="S6236" s="931"/>
      <c r="W6236" s="932"/>
    </row>
    <row r="6237" spans="1:23" s="563" customFormat="1" ht="15" customHeight="1" x14ac:dyDescent="0.25">
      <c r="A6237" s="934"/>
      <c r="B6237" s="929"/>
      <c r="C6237" s="935"/>
      <c r="D6237" s="530"/>
      <c r="E6237" s="930"/>
      <c r="F6237" s="934"/>
      <c r="G6237" s="935"/>
      <c r="R6237" s="932"/>
      <c r="S6237" s="931"/>
      <c r="W6237" s="932"/>
    </row>
    <row r="6238" spans="1:23" s="563" customFormat="1" ht="15" customHeight="1" x14ac:dyDescent="0.25">
      <c r="A6238" s="934"/>
      <c r="B6238" s="929"/>
      <c r="C6238" s="935"/>
      <c r="D6238" s="530"/>
      <c r="E6238" s="930"/>
      <c r="F6238" s="934"/>
      <c r="G6238" s="935"/>
      <c r="R6238" s="932"/>
      <c r="S6238" s="931"/>
      <c r="W6238" s="932"/>
    </row>
    <row r="6239" spans="1:23" s="563" customFormat="1" ht="15" customHeight="1" x14ac:dyDescent="0.25">
      <c r="A6239" s="934"/>
      <c r="B6239" s="929"/>
      <c r="C6239" s="935"/>
      <c r="D6239" s="530"/>
      <c r="E6239" s="930"/>
      <c r="F6239" s="934"/>
      <c r="G6239" s="935"/>
      <c r="R6239" s="932"/>
      <c r="S6239" s="931"/>
      <c r="W6239" s="932"/>
    </row>
    <row r="6240" spans="1:23" s="563" customFormat="1" ht="15" customHeight="1" x14ac:dyDescent="0.25">
      <c r="A6240" s="934"/>
      <c r="B6240" s="929"/>
      <c r="C6240" s="935"/>
      <c r="D6240" s="530"/>
      <c r="E6240" s="930"/>
      <c r="F6240" s="934"/>
      <c r="G6240" s="935"/>
      <c r="R6240" s="932"/>
      <c r="S6240" s="931"/>
      <c r="W6240" s="932"/>
    </row>
    <row r="6241" spans="1:23" s="563" customFormat="1" ht="15" customHeight="1" x14ac:dyDescent="0.25">
      <c r="A6241" s="934"/>
      <c r="B6241" s="929"/>
      <c r="C6241" s="935"/>
      <c r="D6241" s="530"/>
      <c r="E6241" s="930"/>
      <c r="F6241" s="934"/>
      <c r="G6241" s="935"/>
      <c r="R6241" s="932"/>
      <c r="S6241" s="931"/>
      <c r="W6241" s="932"/>
    </row>
    <row r="6242" spans="1:23" s="563" customFormat="1" ht="15" customHeight="1" x14ac:dyDescent="0.25">
      <c r="A6242" s="934"/>
      <c r="B6242" s="929"/>
      <c r="C6242" s="935"/>
      <c r="D6242" s="530"/>
      <c r="E6242" s="930"/>
      <c r="F6242" s="934"/>
      <c r="G6242" s="935"/>
      <c r="R6242" s="932"/>
      <c r="S6242" s="931"/>
      <c r="W6242" s="932"/>
    </row>
    <row r="6243" spans="1:23" s="563" customFormat="1" ht="15" customHeight="1" x14ac:dyDescent="0.25">
      <c r="A6243" s="934"/>
      <c r="B6243" s="929"/>
      <c r="C6243" s="935"/>
      <c r="D6243" s="530"/>
      <c r="E6243" s="930"/>
      <c r="F6243" s="934"/>
      <c r="G6243" s="935"/>
      <c r="R6243" s="932"/>
      <c r="S6243" s="931"/>
      <c r="W6243" s="932"/>
    </row>
    <row r="6244" spans="1:23" s="563" customFormat="1" ht="15" customHeight="1" x14ac:dyDescent="0.25">
      <c r="A6244" s="934"/>
      <c r="B6244" s="929"/>
      <c r="C6244" s="935"/>
      <c r="D6244" s="530"/>
      <c r="E6244" s="930"/>
      <c r="F6244" s="934"/>
      <c r="G6244" s="935"/>
      <c r="R6244" s="932"/>
      <c r="S6244" s="931"/>
      <c r="W6244" s="932"/>
    </row>
    <row r="6245" spans="1:23" s="563" customFormat="1" ht="15" customHeight="1" x14ac:dyDescent="0.25">
      <c r="A6245" s="934"/>
      <c r="B6245" s="929"/>
      <c r="C6245" s="935"/>
      <c r="D6245" s="530"/>
      <c r="E6245" s="930"/>
      <c r="F6245" s="934"/>
      <c r="G6245" s="935"/>
      <c r="R6245" s="932"/>
      <c r="S6245" s="931"/>
      <c r="W6245" s="932"/>
    </row>
    <row r="6246" spans="1:23" s="563" customFormat="1" ht="15" customHeight="1" x14ac:dyDescent="0.25">
      <c r="A6246" s="934"/>
      <c r="B6246" s="929"/>
      <c r="C6246" s="935"/>
      <c r="D6246" s="530"/>
      <c r="E6246" s="930"/>
      <c r="F6246" s="934"/>
      <c r="G6246" s="935"/>
      <c r="R6246" s="932"/>
      <c r="S6246" s="931"/>
      <c r="W6246" s="932"/>
    </row>
    <row r="6247" spans="1:23" s="563" customFormat="1" ht="15" customHeight="1" x14ac:dyDescent="0.25">
      <c r="A6247" s="934"/>
      <c r="B6247" s="929"/>
      <c r="C6247" s="935"/>
      <c r="D6247" s="530"/>
      <c r="E6247" s="930"/>
      <c r="F6247" s="934"/>
      <c r="G6247" s="935"/>
      <c r="R6247" s="932"/>
      <c r="S6247" s="931"/>
      <c r="W6247" s="932"/>
    </row>
    <row r="6248" spans="1:23" s="563" customFormat="1" ht="15" customHeight="1" x14ac:dyDescent="0.25">
      <c r="A6248" s="934"/>
      <c r="B6248" s="929"/>
      <c r="C6248" s="935"/>
      <c r="D6248" s="530"/>
      <c r="E6248" s="930"/>
      <c r="F6248" s="934"/>
      <c r="G6248" s="935"/>
      <c r="R6248" s="932"/>
      <c r="S6248" s="931"/>
      <c r="W6248" s="932"/>
    </row>
    <row r="6249" spans="1:23" s="563" customFormat="1" ht="15" customHeight="1" x14ac:dyDescent="0.25">
      <c r="A6249" s="934"/>
      <c r="B6249" s="929"/>
      <c r="C6249" s="935"/>
      <c r="D6249" s="530"/>
      <c r="E6249" s="930"/>
      <c r="F6249" s="934"/>
      <c r="G6249" s="935"/>
      <c r="R6249" s="932"/>
      <c r="S6249" s="931"/>
      <c r="W6249" s="932"/>
    </row>
    <row r="6250" spans="1:23" s="563" customFormat="1" ht="15" customHeight="1" x14ac:dyDescent="0.25">
      <c r="A6250" s="934"/>
      <c r="B6250" s="929"/>
      <c r="C6250" s="935"/>
      <c r="D6250" s="530"/>
      <c r="E6250" s="930"/>
      <c r="F6250" s="934"/>
      <c r="G6250" s="935"/>
      <c r="R6250" s="932"/>
      <c r="S6250" s="931"/>
      <c r="W6250" s="932"/>
    </row>
    <row r="6251" spans="1:23" s="563" customFormat="1" ht="15" customHeight="1" x14ac:dyDescent="0.25">
      <c r="A6251" s="934"/>
      <c r="B6251" s="929"/>
      <c r="C6251" s="935"/>
      <c r="D6251" s="530"/>
      <c r="E6251" s="930"/>
      <c r="F6251" s="934"/>
      <c r="G6251" s="935"/>
      <c r="R6251" s="932"/>
      <c r="S6251" s="931"/>
      <c r="W6251" s="932"/>
    </row>
    <row r="6252" spans="1:23" s="563" customFormat="1" ht="15" customHeight="1" x14ac:dyDescent="0.25">
      <c r="A6252" s="934"/>
      <c r="B6252" s="929"/>
      <c r="C6252" s="935"/>
      <c r="D6252" s="530"/>
      <c r="E6252" s="930"/>
      <c r="F6252" s="934"/>
      <c r="G6252" s="935"/>
      <c r="R6252" s="932"/>
      <c r="S6252" s="931"/>
      <c r="W6252" s="932"/>
    </row>
    <row r="6253" spans="1:23" s="563" customFormat="1" ht="15" customHeight="1" x14ac:dyDescent="0.25">
      <c r="A6253" s="934"/>
      <c r="B6253" s="929"/>
      <c r="C6253" s="935"/>
      <c r="D6253" s="530"/>
      <c r="E6253" s="930"/>
      <c r="F6253" s="934"/>
      <c r="G6253" s="935"/>
      <c r="R6253" s="932"/>
      <c r="S6253" s="931"/>
      <c r="W6253" s="932"/>
    </row>
    <row r="6254" spans="1:23" s="563" customFormat="1" ht="15" customHeight="1" x14ac:dyDescent="0.25">
      <c r="A6254" s="934"/>
      <c r="B6254" s="929"/>
      <c r="C6254" s="935"/>
      <c r="D6254" s="530"/>
      <c r="E6254" s="930"/>
      <c r="F6254" s="934"/>
      <c r="G6254" s="935"/>
      <c r="R6254" s="932"/>
      <c r="S6254" s="931"/>
      <c r="W6254" s="932"/>
    </row>
    <row r="6255" spans="1:23" s="563" customFormat="1" ht="15" customHeight="1" x14ac:dyDescent="0.25">
      <c r="A6255" s="934"/>
      <c r="B6255" s="929"/>
      <c r="C6255" s="935"/>
      <c r="D6255" s="530"/>
      <c r="E6255" s="930"/>
      <c r="F6255" s="934"/>
      <c r="G6255" s="935"/>
      <c r="R6255" s="932"/>
      <c r="S6255" s="931"/>
      <c r="W6255" s="932"/>
    </row>
    <row r="6256" spans="1:23" s="563" customFormat="1" ht="15" customHeight="1" x14ac:dyDescent="0.25">
      <c r="A6256" s="934"/>
      <c r="B6256" s="929"/>
      <c r="C6256" s="935"/>
      <c r="D6256" s="530"/>
      <c r="E6256" s="930"/>
      <c r="F6256" s="934"/>
      <c r="G6256" s="935"/>
      <c r="R6256" s="932"/>
      <c r="S6256" s="931"/>
      <c r="W6256" s="932"/>
    </row>
    <row r="6257" spans="1:23" s="563" customFormat="1" ht="15" customHeight="1" x14ac:dyDescent="0.25">
      <c r="A6257" s="934"/>
      <c r="B6257" s="929"/>
      <c r="C6257" s="935"/>
      <c r="D6257" s="530"/>
      <c r="E6257" s="930"/>
      <c r="F6257" s="934"/>
      <c r="G6257" s="935"/>
      <c r="R6257" s="932"/>
      <c r="S6257" s="931"/>
      <c r="W6257" s="932"/>
    </row>
    <row r="6258" spans="1:23" s="563" customFormat="1" ht="15" customHeight="1" x14ac:dyDescent="0.25">
      <c r="A6258" s="934"/>
      <c r="B6258" s="929"/>
      <c r="C6258" s="935"/>
      <c r="D6258" s="530"/>
      <c r="E6258" s="930"/>
      <c r="F6258" s="934"/>
      <c r="G6258" s="935"/>
      <c r="R6258" s="932"/>
      <c r="S6258" s="931"/>
      <c r="W6258" s="932"/>
    </row>
    <row r="6259" spans="1:23" s="563" customFormat="1" ht="15" customHeight="1" x14ac:dyDescent="0.25">
      <c r="A6259" s="934"/>
      <c r="B6259" s="929"/>
      <c r="C6259" s="935"/>
      <c r="D6259" s="530"/>
      <c r="E6259" s="930"/>
      <c r="F6259" s="934"/>
      <c r="G6259" s="935"/>
      <c r="R6259" s="932"/>
      <c r="S6259" s="931"/>
      <c r="W6259" s="932"/>
    </row>
    <row r="6260" spans="1:23" s="563" customFormat="1" ht="15" customHeight="1" x14ac:dyDescent="0.25">
      <c r="A6260" s="934"/>
      <c r="B6260" s="929"/>
      <c r="C6260" s="935"/>
      <c r="D6260" s="530"/>
      <c r="E6260" s="930"/>
      <c r="F6260" s="934"/>
      <c r="G6260" s="935"/>
      <c r="R6260" s="932"/>
      <c r="S6260" s="931"/>
      <c r="W6260" s="932"/>
    </row>
    <row r="6261" spans="1:23" s="563" customFormat="1" ht="15" customHeight="1" x14ac:dyDescent="0.25">
      <c r="A6261" s="934"/>
      <c r="B6261" s="929"/>
      <c r="C6261" s="935"/>
      <c r="D6261" s="530"/>
      <c r="E6261" s="930"/>
      <c r="F6261" s="934"/>
      <c r="G6261" s="935"/>
      <c r="R6261" s="932"/>
      <c r="S6261" s="931"/>
      <c r="W6261" s="932"/>
    </row>
    <row r="6262" spans="1:23" s="563" customFormat="1" ht="15" customHeight="1" x14ac:dyDescent="0.25">
      <c r="A6262" s="934"/>
      <c r="B6262" s="929"/>
      <c r="C6262" s="935"/>
      <c r="D6262" s="530"/>
      <c r="E6262" s="930"/>
      <c r="F6262" s="934"/>
      <c r="G6262" s="935"/>
      <c r="R6262" s="932"/>
      <c r="S6262" s="931"/>
      <c r="W6262" s="932"/>
    </row>
    <row r="6263" spans="1:23" s="563" customFormat="1" ht="15" customHeight="1" x14ac:dyDescent="0.25">
      <c r="A6263" s="934"/>
      <c r="B6263" s="929"/>
      <c r="C6263" s="935"/>
      <c r="D6263" s="530"/>
      <c r="E6263" s="930"/>
      <c r="F6263" s="934"/>
      <c r="G6263" s="935"/>
      <c r="R6263" s="932"/>
      <c r="S6263" s="931"/>
      <c r="W6263" s="932"/>
    </row>
    <row r="6264" spans="1:23" s="563" customFormat="1" ht="15" customHeight="1" x14ac:dyDescent="0.25">
      <c r="A6264" s="934"/>
      <c r="B6264" s="929"/>
      <c r="C6264" s="935"/>
      <c r="D6264" s="530"/>
      <c r="E6264" s="930"/>
      <c r="F6264" s="934"/>
      <c r="G6264" s="935"/>
      <c r="R6264" s="932"/>
      <c r="S6264" s="931"/>
      <c r="W6264" s="932"/>
    </row>
    <row r="6265" spans="1:23" s="563" customFormat="1" ht="15" customHeight="1" x14ac:dyDescent="0.25">
      <c r="A6265" s="934"/>
      <c r="B6265" s="929"/>
      <c r="C6265" s="935"/>
      <c r="D6265" s="530"/>
      <c r="E6265" s="930"/>
      <c r="F6265" s="934"/>
      <c r="G6265" s="935"/>
      <c r="R6265" s="932"/>
      <c r="S6265" s="931"/>
      <c r="W6265" s="932"/>
    </row>
    <row r="6266" spans="1:23" s="563" customFormat="1" ht="15" customHeight="1" x14ac:dyDescent="0.25">
      <c r="A6266" s="934"/>
      <c r="B6266" s="929"/>
      <c r="C6266" s="935"/>
      <c r="D6266" s="530"/>
      <c r="E6266" s="930"/>
      <c r="F6266" s="934"/>
      <c r="G6266" s="935"/>
      <c r="R6266" s="932"/>
      <c r="S6266" s="931"/>
      <c r="W6266" s="932"/>
    </row>
    <row r="6267" spans="1:23" s="563" customFormat="1" ht="15" customHeight="1" x14ac:dyDescent="0.25">
      <c r="A6267" s="934"/>
      <c r="B6267" s="929"/>
      <c r="C6267" s="935"/>
      <c r="D6267" s="530"/>
      <c r="E6267" s="930"/>
      <c r="F6267" s="934"/>
      <c r="G6267" s="935"/>
      <c r="R6267" s="932"/>
      <c r="S6267" s="931"/>
      <c r="W6267" s="932"/>
    </row>
    <row r="6268" spans="1:23" s="563" customFormat="1" ht="15" customHeight="1" x14ac:dyDescent="0.25">
      <c r="A6268" s="934"/>
      <c r="B6268" s="929"/>
      <c r="C6268" s="935"/>
      <c r="D6268" s="530"/>
      <c r="E6268" s="930"/>
      <c r="F6268" s="934"/>
      <c r="G6268" s="935"/>
      <c r="R6268" s="932"/>
      <c r="S6268" s="931"/>
      <c r="W6268" s="932"/>
    </row>
    <row r="6269" spans="1:23" s="563" customFormat="1" ht="15" customHeight="1" x14ac:dyDescent="0.25">
      <c r="A6269" s="934"/>
      <c r="B6269" s="929"/>
      <c r="C6269" s="935"/>
      <c r="D6269" s="530"/>
      <c r="E6269" s="930"/>
      <c r="F6269" s="934"/>
      <c r="G6269" s="935"/>
      <c r="R6269" s="932"/>
      <c r="S6269" s="931"/>
      <c r="W6269" s="932"/>
    </row>
    <row r="6270" spans="1:23" s="563" customFormat="1" ht="15" customHeight="1" x14ac:dyDescent="0.25">
      <c r="A6270" s="934"/>
      <c r="B6270" s="929"/>
      <c r="C6270" s="935"/>
      <c r="D6270" s="530"/>
      <c r="E6270" s="930"/>
      <c r="F6270" s="934"/>
      <c r="G6270" s="935"/>
      <c r="R6270" s="932"/>
      <c r="S6270" s="931"/>
      <c r="W6270" s="932"/>
    </row>
    <row r="6271" spans="1:23" s="563" customFormat="1" ht="15" customHeight="1" x14ac:dyDescent="0.25">
      <c r="A6271" s="934"/>
      <c r="B6271" s="929"/>
      <c r="C6271" s="935"/>
      <c r="D6271" s="530"/>
      <c r="E6271" s="930"/>
      <c r="F6271" s="934"/>
      <c r="G6271" s="935"/>
      <c r="R6271" s="932"/>
      <c r="S6271" s="931"/>
      <c r="W6271" s="932"/>
    </row>
    <row r="6272" spans="1:23" s="563" customFormat="1" ht="15" customHeight="1" x14ac:dyDescent="0.25">
      <c r="A6272" s="934"/>
      <c r="B6272" s="929"/>
      <c r="C6272" s="935"/>
      <c r="D6272" s="530"/>
      <c r="E6272" s="930"/>
      <c r="F6272" s="934"/>
      <c r="G6272" s="935"/>
      <c r="R6272" s="932"/>
      <c r="S6272" s="931"/>
      <c r="W6272" s="932"/>
    </row>
    <row r="6273" spans="1:23" s="563" customFormat="1" ht="15" customHeight="1" x14ac:dyDescent="0.25">
      <c r="A6273" s="934"/>
      <c r="B6273" s="929"/>
      <c r="C6273" s="935"/>
      <c r="D6273" s="530"/>
      <c r="E6273" s="930"/>
      <c r="F6273" s="934"/>
      <c r="G6273" s="935"/>
      <c r="R6273" s="932"/>
      <c r="S6273" s="931"/>
      <c r="W6273" s="932"/>
    </row>
    <row r="6274" spans="1:23" s="563" customFormat="1" ht="15" customHeight="1" x14ac:dyDescent="0.25">
      <c r="A6274" s="934"/>
      <c r="B6274" s="929"/>
      <c r="C6274" s="935"/>
      <c r="D6274" s="530"/>
      <c r="E6274" s="930"/>
      <c r="F6274" s="934"/>
      <c r="G6274" s="935"/>
      <c r="R6274" s="932"/>
      <c r="S6274" s="931"/>
      <c r="W6274" s="932"/>
    </row>
    <row r="6275" spans="1:23" s="563" customFormat="1" ht="15" customHeight="1" x14ac:dyDescent="0.25">
      <c r="A6275" s="934"/>
      <c r="B6275" s="929"/>
      <c r="C6275" s="935"/>
      <c r="D6275" s="530"/>
      <c r="E6275" s="930"/>
      <c r="F6275" s="934"/>
      <c r="G6275" s="935"/>
      <c r="R6275" s="932"/>
      <c r="S6275" s="931"/>
      <c r="W6275" s="932"/>
    </row>
    <row r="6276" spans="1:23" s="563" customFormat="1" ht="15" customHeight="1" x14ac:dyDescent="0.25">
      <c r="A6276" s="934"/>
      <c r="B6276" s="929"/>
      <c r="C6276" s="935"/>
      <c r="D6276" s="530"/>
      <c r="E6276" s="930"/>
      <c r="F6276" s="934"/>
      <c r="G6276" s="935"/>
      <c r="R6276" s="932"/>
      <c r="S6276" s="931"/>
      <c r="W6276" s="932"/>
    </row>
    <row r="6277" spans="1:23" s="563" customFormat="1" ht="15" customHeight="1" x14ac:dyDescent="0.25">
      <c r="A6277" s="934"/>
      <c r="B6277" s="929"/>
      <c r="C6277" s="935"/>
      <c r="D6277" s="530"/>
      <c r="E6277" s="930"/>
      <c r="F6277" s="934"/>
      <c r="G6277" s="935"/>
      <c r="R6277" s="932"/>
      <c r="S6277" s="931"/>
      <c r="W6277" s="932"/>
    </row>
    <row r="6278" spans="1:23" s="563" customFormat="1" ht="15" customHeight="1" x14ac:dyDescent="0.25">
      <c r="A6278" s="934"/>
      <c r="B6278" s="929"/>
      <c r="C6278" s="935"/>
      <c r="D6278" s="530"/>
      <c r="E6278" s="930"/>
      <c r="F6278" s="934"/>
      <c r="G6278" s="935"/>
      <c r="R6278" s="932"/>
      <c r="S6278" s="931"/>
      <c r="W6278" s="932"/>
    </row>
    <row r="6279" spans="1:23" s="563" customFormat="1" ht="15" customHeight="1" x14ac:dyDescent="0.25">
      <c r="A6279" s="934"/>
      <c r="B6279" s="929"/>
      <c r="C6279" s="935"/>
      <c r="D6279" s="530"/>
      <c r="E6279" s="930"/>
      <c r="F6279" s="934"/>
      <c r="G6279" s="935"/>
      <c r="R6279" s="932"/>
      <c r="S6279" s="931"/>
      <c r="W6279" s="932"/>
    </row>
    <row r="6280" spans="1:23" s="563" customFormat="1" ht="15" customHeight="1" x14ac:dyDescent="0.25">
      <c r="A6280" s="934"/>
      <c r="B6280" s="929"/>
      <c r="C6280" s="935"/>
      <c r="D6280" s="530"/>
      <c r="E6280" s="930"/>
      <c r="F6280" s="934"/>
      <c r="G6280" s="935"/>
      <c r="R6280" s="932"/>
      <c r="S6280" s="931"/>
      <c r="W6280" s="932"/>
    </row>
    <row r="6281" spans="1:23" s="563" customFormat="1" ht="15" customHeight="1" x14ac:dyDescent="0.25">
      <c r="A6281" s="934"/>
      <c r="B6281" s="929"/>
      <c r="C6281" s="935"/>
      <c r="D6281" s="530"/>
      <c r="E6281" s="930"/>
      <c r="F6281" s="934"/>
      <c r="G6281" s="935"/>
      <c r="R6281" s="932"/>
      <c r="S6281" s="931"/>
      <c r="W6281" s="932"/>
    </row>
    <row r="6282" spans="1:23" s="563" customFormat="1" ht="15" customHeight="1" x14ac:dyDescent="0.25">
      <c r="A6282" s="934"/>
      <c r="B6282" s="929"/>
      <c r="C6282" s="935"/>
      <c r="D6282" s="530"/>
      <c r="E6282" s="930"/>
      <c r="F6282" s="934"/>
      <c r="G6282" s="935"/>
      <c r="R6282" s="932"/>
      <c r="S6282" s="931"/>
      <c r="W6282" s="932"/>
    </row>
    <row r="6283" spans="1:23" s="563" customFormat="1" ht="15" customHeight="1" x14ac:dyDescent="0.25">
      <c r="A6283" s="934"/>
      <c r="B6283" s="929"/>
      <c r="C6283" s="935"/>
      <c r="D6283" s="530"/>
      <c r="E6283" s="930"/>
      <c r="F6283" s="934"/>
      <c r="G6283" s="935"/>
      <c r="R6283" s="932"/>
      <c r="S6283" s="931"/>
      <c r="W6283" s="932"/>
    </row>
    <row r="6284" spans="1:23" s="563" customFormat="1" ht="15" customHeight="1" x14ac:dyDescent="0.25">
      <c r="A6284" s="934"/>
      <c r="B6284" s="929"/>
      <c r="C6284" s="935"/>
      <c r="D6284" s="530"/>
      <c r="E6284" s="930"/>
      <c r="F6284" s="934"/>
      <c r="G6284" s="935"/>
      <c r="R6284" s="932"/>
      <c r="S6284" s="931"/>
      <c r="W6284" s="932"/>
    </row>
    <row r="6285" spans="1:23" s="563" customFormat="1" ht="15" customHeight="1" x14ac:dyDescent="0.25">
      <c r="A6285" s="934"/>
      <c r="B6285" s="929"/>
      <c r="C6285" s="935"/>
      <c r="D6285" s="530"/>
      <c r="E6285" s="930"/>
      <c r="F6285" s="934"/>
      <c r="G6285" s="935"/>
      <c r="R6285" s="932"/>
      <c r="S6285" s="931"/>
      <c r="W6285" s="932"/>
    </row>
    <row r="6286" spans="1:23" s="563" customFormat="1" ht="15" customHeight="1" x14ac:dyDescent="0.25">
      <c r="A6286" s="934"/>
      <c r="B6286" s="929"/>
      <c r="C6286" s="935"/>
      <c r="D6286" s="530"/>
      <c r="E6286" s="930"/>
      <c r="F6286" s="934"/>
      <c r="G6286" s="935"/>
      <c r="R6286" s="932"/>
      <c r="S6286" s="931"/>
      <c r="W6286" s="932"/>
    </row>
    <row r="6287" spans="1:23" s="563" customFormat="1" ht="15" customHeight="1" x14ac:dyDescent="0.25">
      <c r="A6287" s="934"/>
      <c r="B6287" s="929"/>
      <c r="C6287" s="935"/>
      <c r="D6287" s="530"/>
      <c r="E6287" s="930"/>
      <c r="F6287" s="934"/>
      <c r="G6287" s="935"/>
      <c r="R6287" s="932"/>
      <c r="S6287" s="931"/>
      <c r="W6287" s="932"/>
    </row>
    <row r="6288" spans="1:23" s="563" customFormat="1" ht="15" customHeight="1" x14ac:dyDescent="0.25">
      <c r="A6288" s="934"/>
      <c r="B6288" s="929"/>
      <c r="C6288" s="935"/>
      <c r="D6288" s="530"/>
      <c r="E6288" s="930"/>
      <c r="F6288" s="934"/>
      <c r="G6288" s="935"/>
      <c r="R6288" s="932"/>
      <c r="S6288" s="931"/>
      <c r="W6288" s="932"/>
    </row>
    <row r="6289" spans="1:23" s="563" customFormat="1" ht="15" customHeight="1" x14ac:dyDescent="0.25">
      <c r="A6289" s="934"/>
      <c r="B6289" s="929"/>
      <c r="C6289" s="935"/>
      <c r="D6289" s="530"/>
      <c r="E6289" s="930"/>
      <c r="F6289" s="934"/>
      <c r="G6289" s="935"/>
      <c r="R6289" s="932"/>
      <c r="S6289" s="931"/>
      <c r="W6289" s="932"/>
    </row>
    <row r="6290" spans="1:23" s="563" customFormat="1" ht="15" customHeight="1" x14ac:dyDescent="0.25">
      <c r="A6290" s="934"/>
      <c r="B6290" s="929"/>
      <c r="C6290" s="935"/>
      <c r="D6290" s="530"/>
      <c r="E6290" s="930"/>
      <c r="F6290" s="934"/>
      <c r="G6290" s="935"/>
      <c r="R6290" s="932"/>
      <c r="S6290" s="931"/>
      <c r="W6290" s="932"/>
    </row>
    <row r="6291" spans="1:23" s="563" customFormat="1" ht="15" customHeight="1" x14ac:dyDescent="0.25">
      <c r="A6291" s="934"/>
      <c r="B6291" s="929"/>
      <c r="C6291" s="935"/>
      <c r="D6291" s="530"/>
      <c r="E6291" s="930"/>
      <c r="F6291" s="934"/>
      <c r="G6291" s="935"/>
      <c r="R6291" s="932"/>
      <c r="S6291" s="931"/>
      <c r="W6291" s="932"/>
    </row>
    <row r="6292" spans="1:23" s="563" customFormat="1" ht="15" customHeight="1" x14ac:dyDescent="0.25">
      <c r="A6292" s="934"/>
      <c r="B6292" s="929"/>
      <c r="C6292" s="935"/>
      <c r="D6292" s="530"/>
      <c r="E6292" s="930"/>
      <c r="F6292" s="934"/>
      <c r="G6292" s="935"/>
      <c r="R6292" s="932"/>
      <c r="S6292" s="931"/>
      <c r="W6292" s="932"/>
    </row>
    <row r="6293" spans="1:23" s="563" customFormat="1" ht="15" customHeight="1" x14ac:dyDescent="0.25">
      <c r="A6293" s="934"/>
      <c r="B6293" s="929"/>
      <c r="C6293" s="935"/>
      <c r="D6293" s="530"/>
      <c r="E6293" s="930"/>
      <c r="F6293" s="934"/>
      <c r="G6293" s="935"/>
      <c r="R6293" s="932"/>
      <c r="S6293" s="931"/>
      <c r="W6293" s="932"/>
    </row>
    <row r="6294" spans="1:23" s="563" customFormat="1" ht="15" customHeight="1" x14ac:dyDescent="0.25">
      <c r="A6294" s="934"/>
      <c r="B6294" s="929"/>
      <c r="C6294" s="935"/>
      <c r="D6294" s="530"/>
      <c r="E6294" s="930"/>
      <c r="F6294" s="934"/>
      <c r="G6294" s="935"/>
      <c r="R6294" s="932"/>
      <c r="S6294" s="931"/>
      <c r="W6294" s="932"/>
    </row>
    <row r="6295" spans="1:23" s="563" customFormat="1" ht="15" customHeight="1" x14ac:dyDescent="0.25">
      <c r="A6295" s="934"/>
      <c r="B6295" s="929"/>
      <c r="C6295" s="935"/>
      <c r="D6295" s="530"/>
      <c r="E6295" s="930"/>
      <c r="F6295" s="934"/>
      <c r="G6295" s="935"/>
      <c r="R6295" s="932"/>
      <c r="S6295" s="931"/>
      <c r="W6295" s="932"/>
    </row>
    <row r="6296" spans="1:23" s="563" customFormat="1" ht="15" customHeight="1" x14ac:dyDescent="0.25">
      <c r="A6296" s="934"/>
      <c r="B6296" s="929"/>
      <c r="C6296" s="935"/>
      <c r="D6296" s="530"/>
      <c r="E6296" s="930"/>
      <c r="F6296" s="934"/>
      <c r="G6296" s="935"/>
      <c r="R6296" s="932"/>
      <c r="S6296" s="931"/>
      <c r="W6296" s="932"/>
    </row>
    <row r="6297" spans="1:23" s="563" customFormat="1" ht="15" customHeight="1" x14ac:dyDescent="0.25">
      <c r="A6297" s="934"/>
      <c r="B6297" s="929"/>
      <c r="C6297" s="935"/>
      <c r="D6297" s="530"/>
      <c r="E6297" s="930"/>
      <c r="F6297" s="934"/>
      <c r="G6297" s="935"/>
      <c r="R6297" s="932"/>
      <c r="S6297" s="931"/>
      <c r="W6297" s="932"/>
    </row>
    <row r="6298" spans="1:23" s="563" customFormat="1" ht="15" customHeight="1" x14ac:dyDescent="0.25">
      <c r="A6298" s="934"/>
      <c r="B6298" s="929"/>
      <c r="C6298" s="935"/>
      <c r="D6298" s="530"/>
      <c r="E6298" s="930"/>
      <c r="F6298" s="934"/>
      <c r="G6298" s="935"/>
      <c r="R6298" s="932"/>
      <c r="S6298" s="931"/>
      <c r="W6298" s="932"/>
    </row>
    <row r="6299" spans="1:23" s="563" customFormat="1" ht="15" customHeight="1" x14ac:dyDescent="0.25">
      <c r="A6299" s="934"/>
      <c r="B6299" s="929"/>
      <c r="C6299" s="935"/>
      <c r="D6299" s="530"/>
      <c r="E6299" s="930"/>
      <c r="F6299" s="934"/>
      <c r="G6299" s="935"/>
      <c r="R6299" s="932"/>
      <c r="S6299" s="931"/>
      <c r="W6299" s="932"/>
    </row>
    <row r="6300" spans="1:23" s="563" customFormat="1" ht="15" customHeight="1" x14ac:dyDescent="0.25">
      <c r="A6300" s="934"/>
      <c r="B6300" s="929"/>
      <c r="C6300" s="935"/>
      <c r="D6300" s="530"/>
      <c r="E6300" s="930"/>
      <c r="F6300" s="934"/>
      <c r="G6300" s="935"/>
      <c r="R6300" s="932"/>
      <c r="S6300" s="931"/>
      <c r="W6300" s="932"/>
    </row>
    <row r="6301" spans="1:23" s="563" customFormat="1" ht="15" customHeight="1" x14ac:dyDescent="0.25">
      <c r="A6301" s="934"/>
      <c r="B6301" s="929"/>
      <c r="C6301" s="935"/>
      <c r="D6301" s="530"/>
      <c r="E6301" s="930"/>
      <c r="F6301" s="934"/>
      <c r="G6301" s="935"/>
      <c r="R6301" s="932"/>
      <c r="S6301" s="931"/>
      <c r="W6301" s="932"/>
    </row>
    <row r="6302" spans="1:23" s="563" customFormat="1" ht="15" customHeight="1" x14ac:dyDescent="0.25">
      <c r="A6302" s="934"/>
      <c r="B6302" s="929"/>
      <c r="C6302" s="935"/>
      <c r="D6302" s="530"/>
      <c r="E6302" s="930"/>
      <c r="F6302" s="934"/>
      <c r="G6302" s="935"/>
      <c r="R6302" s="932"/>
      <c r="S6302" s="931"/>
      <c r="W6302" s="932"/>
    </row>
    <row r="6303" spans="1:23" s="563" customFormat="1" ht="15" customHeight="1" x14ac:dyDescent="0.25">
      <c r="A6303" s="934"/>
      <c r="B6303" s="929"/>
      <c r="C6303" s="935"/>
      <c r="D6303" s="530"/>
      <c r="E6303" s="930"/>
      <c r="F6303" s="934"/>
      <c r="G6303" s="935"/>
      <c r="R6303" s="932"/>
      <c r="S6303" s="931"/>
      <c r="W6303" s="932"/>
    </row>
    <row r="6304" spans="1:23" s="563" customFormat="1" ht="15" customHeight="1" x14ac:dyDescent="0.25">
      <c r="A6304" s="934"/>
      <c r="B6304" s="929"/>
      <c r="C6304" s="935"/>
      <c r="D6304" s="530"/>
      <c r="E6304" s="930"/>
      <c r="F6304" s="934"/>
      <c r="G6304" s="935"/>
      <c r="R6304" s="932"/>
      <c r="S6304" s="931"/>
      <c r="W6304" s="932"/>
    </row>
    <row r="6305" spans="1:23" s="563" customFormat="1" ht="15" customHeight="1" x14ac:dyDescent="0.25">
      <c r="A6305" s="934"/>
      <c r="B6305" s="929"/>
      <c r="C6305" s="935"/>
      <c r="D6305" s="530"/>
      <c r="E6305" s="930"/>
      <c r="F6305" s="934"/>
      <c r="G6305" s="935"/>
      <c r="R6305" s="932"/>
      <c r="S6305" s="931"/>
      <c r="W6305" s="932"/>
    </row>
    <row r="6306" spans="1:23" s="563" customFormat="1" ht="15" customHeight="1" x14ac:dyDescent="0.25">
      <c r="A6306" s="934"/>
      <c r="B6306" s="929"/>
      <c r="C6306" s="935"/>
      <c r="D6306" s="530"/>
      <c r="E6306" s="930"/>
      <c r="F6306" s="934"/>
      <c r="G6306" s="935"/>
      <c r="R6306" s="932"/>
      <c r="S6306" s="931"/>
      <c r="W6306" s="932"/>
    </row>
    <row r="6307" spans="1:23" s="563" customFormat="1" ht="15" customHeight="1" x14ac:dyDescent="0.25">
      <c r="A6307" s="934"/>
      <c r="B6307" s="929"/>
      <c r="C6307" s="935"/>
      <c r="D6307" s="530"/>
      <c r="E6307" s="930"/>
      <c r="F6307" s="934"/>
      <c r="G6307" s="935"/>
      <c r="R6307" s="932"/>
      <c r="S6307" s="931"/>
      <c r="W6307" s="932"/>
    </row>
    <row r="6308" spans="1:23" s="563" customFormat="1" ht="15" customHeight="1" x14ac:dyDescent="0.25">
      <c r="A6308" s="934"/>
      <c r="B6308" s="929"/>
      <c r="C6308" s="935"/>
      <c r="D6308" s="530"/>
      <c r="E6308" s="930"/>
      <c r="F6308" s="934"/>
      <c r="G6308" s="935"/>
      <c r="R6308" s="932"/>
      <c r="S6308" s="931"/>
      <c r="W6308" s="932"/>
    </row>
    <row r="6309" spans="1:23" s="563" customFormat="1" ht="15" customHeight="1" x14ac:dyDescent="0.25">
      <c r="A6309" s="934"/>
      <c r="B6309" s="929"/>
      <c r="C6309" s="935"/>
      <c r="D6309" s="530"/>
      <c r="E6309" s="930"/>
      <c r="F6309" s="934"/>
      <c r="G6309" s="935"/>
      <c r="R6309" s="932"/>
      <c r="S6309" s="931"/>
      <c r="W6309" s="932"/>
    </row>
    <row r="6310" spans="1:23" s="563" customFormat="1" ht="15" customHeight="1" x14ac:dyDescent="0.25">
      <c r="A6310" s="934"/>
      <c r="B6310" s="929"/>
      <c r="C6310" s="935"/>
      <c r="D6310" s="530"/>
      <c r="E6310" s="930"/>
      <c r="F6310" s="934"/>
      <c r="G6310" s="935"/>
      <c r="R6310" s="932"/>
      <c r="S6310" s="931"/>
      <c r="W6310" s="932"/>
    </row>
    <row r="6311" spans="1:23" s="563" customFormat="1" ht="15" customHeight="1" x14ac:dyDescent="0.25">
      <c r="A6311" s="934"/>
      <c r="B6311" s="929"/>
      <c r="C6311" s="935"/>
      <c r="D6311" s="530"/>
      <c r="E6311" s="930"/>
      <c r="F6311" s="934"/>
      <c r="G6311" s="935"/>
      <c r="R6311" s="932"/>
      <c r="S6311" s="931"/>
      <c r="W6311" s="932"/>
    </row>
    <row r="6312" spans="1:23" s="563" customFormat="1" ht="15" customHeight="1" x14ac:dyDescent="0.25">
      <c r="A6312" s="934"/>
      <c r="B6312" s="929"/>
      <c r="C6312" s="935"/>
      <c r="D6312" s="530"/>
      <c r="E6312" s="930"/>
      <c r="F6312" s="934"/>
      <c r="G6312" s="935"/>
      <c r="R6312" s="932"/>
      <c r="S6312" s="931"/>
      <c r="W6312" s="932"/>
    </row>
    <row r="6313" spans="1:23" s="563" customFormat="1" ht="15" customHeight="1" x14ac:dyDescent="0.25">
      <c r="A6313" s="934"/>
      <c r="B6313" s="929"/>
      <c r="C6313" s="935"/>
      <c r="D6313" s="530"/>
      <c r="E6313" s="930"/>
      <c r="F6313" s="934"/>
      <c r="G6313" s="935"/>
      <c r="R6313" s="932"/>
      <c r="S6313" s="931"/>
      <c r="W6313" s="932"/>
    </row>
    <row r="6314" spans="1:23" s="563" customFormat="1" ht="15" customHeight="1" x14ac:dyDescent="0.25">
      <c r="A6314" s="934"/>
      <c r="B6314" s="929"/>
      <c r="C6314" s="935"/>
      <c r="D6314" s="530"/>
      <c r="E6314" s="930"/>
      <c r="F6314" s="934"/>
      <c r="G6314" s="935"/>
      <c r="R6314" s="932"/>
      <c r="S6314" s="931"/>
      <c r="W6314" s="932"/>
    </row>
    <row r="6315" spans="1:23" s="563" customFormat="1" ht="15" customHeight="1" x14ac:dyDescent="0.25">
      <c r="A6315" s="934"/>
      <c r="B6315" s="929"/>
      <c r="C6315" s="935"/>
      <c r="D6315" s="530"/>
      <c r="E6315" s="930"/>
      <c r="F6315" s="934"/>
      <c r="G6315" s="935"/>
      <c r="R6315" s="932"/>
      <c r="S6315" s="931"/>
      <c r="W6315" s="932"/>
    </row>
    <row r="6316" spans="1:23" s="563" customFormat="1" ht="15" customHeight="1" x14ac:dyDescent="0.25">
      <c r="A6316" s="934"/>
      <c r="B6316" s="929"/>
      <c r="C6316" s="935"/>
      <c r="D6316" s="530"/>
      <c r="E6316" s="930"/>
      <c r="F6316" s="934"/>
      <c r="G6316" s="935"/>
      <c r="R6316" s="932"/>
      <c r="S6316" s="931"/>
      <c r="W6316" s="932"/>
    </row>
    <row r="6317" spans="1:23" s="563" customFormat="1" ht="15" customHeight="1" x14ac:dyDescent="0.25">
      <c r="A6317" s="934"/>
      <c r="B6317" s="929"/>
      <c r="C6317" s="935"/>
      <c r="D6317" s="530"/>
      <c r="E6317" s="930"/>
      <c r="F6317" s="934"/>
      <c r="G6317" s="935"/>
      <c r="R6317" s="932"/>
      <c r="S6317" s="931"/>
      <c r="W6317" s="932"/>
    </row>
    <row r="6318" spans="1:23" s="563" customFormat="1" ht="15" customHeight="1" x14ac:dyDescent="0.25">
      <c r="A6318" s="934"/>
      <c r="B6318" s="929"/>
      <c r="C6318" s="935"/>
      <c r="D6318" s="530"/>
      <c r="E6318" s="930"/>
      <c r="F6318" s="934"/>
      <c r="G6318" s="935"/>
      <c r="R6318" s="932"/>
      <c r="S6318" s="931"/>
      <c r="W6318" s="932"/>
    </row>
    <row r="6319" spans="1:23" s="563" customFormat="1" ht="15" customHeight="1" x14ac:dyDescent="0.25">
      <c r="A6319" s="934"/>
      <c r="B6319" s="929"/>
      <c r="C6319" s="935"/>
      <c r="D6319" s="530"/>
      <c r="E6319" s="930"/>
      <c r="F6319" s="934"/>
      <c r="G6319" s="935"/>
      <c r="R6319" s="932"/>
      <c r="S6319" s="931"/>
      <c r="W6319" s="932"/>
    </row>
    <row r="6320" spans="1:23" s="563" customFormat="1" ht="15" customHeight="1" x14ac:dyDescent="0.25">
      <c r="A6320" s="934"/>
      <c r="B6320" s="929"/>
      <c r="C6320" s="935"/>
      <c r="D6320" s="530"/>
      <c r="E6320" s="930"/>
      <c r="F6320" s="934"/>
      <c r="G6320" s="935"/>
      <c r="R6320" s="932"/>
      <c r="S6320" s="931"/>
      <c r="W6320" s="932"/>
    </row>
    <row r="6321" spans="1:23" s="563" customFormat="1" ht="15" customHeight="1" x14ac:dyDescent="0.25">
      <c r="A6321" s="934"/>
      <c r="B6321" s="929"/>
      <c r="C6321" s="935"/>
      <c r="D6321" s="530"/>
      <c r="E6321" s="930"/>
      <c r="F6321" s="934"/>
      <c r="G6321" s="935"/>
      <c r="R6321" s="932"/>
      <c r="S6321" s="931"/>
      <c r="W6321" s="932"/>
    </row>
    <row r="6322" spans="1:23" s="563" customFormat="1" ht="15" customHeight="1" x14ac:dyDescent="0.25">
      <c r="A6322" s="934"/>
      <c r="B6322" s="929"/>
      <c r="C6322" s="935"/>
      <c r="D6322" s="530"/>
      <c r="E6322" s="930"/>
      <c r="F6322" s="934"/>
      <c r="G6322" s="935"/>
      <c r="R6322" s="932"/>
      <c r="S6322" s="931"/>
      <c r="W6322" s="932"/>
    </row>
    <row r="6323" spans="1:23" s="563" customFormat="1" ht="15" customHeight="1" x14ac:dyDescent="0.25">
      <c r="A6323" s="934"/>
      <c r="B6323" s="929"/>
      <c r="C6323" s="935"/>
      <c r="D6323" s="530"/>
      <c r="E6323" s="930"/>
      <c r="F6323" s="934"/>
      <c r="G6323" s="935"/>
      <c r="R6323" s="932"/>
      <c r="S6323" s="931"/>
      <c r="W6323" s="932"/>
    </row>
    <row r="6324" spans="1:23" s="563" customFormat="1" ht="15" customHeight="1" x14ac:dyDescent="0.25">
      <c r="A6324" s="934"/>
      <c r="B6324" s="929"/>
      <c r="C6324" s="935"/>
      <c r="D6324" s="530"/>
      <c r="E6324" s="930"/>
      <c r="F6324" s="934"/>
      <c r="G6324" s="935"/>
      <c r="R6324" s="932"/>
      <c r="S6324" s="931"/>
      <c r="W6324" s="932"/>
    </row>
    <row r="6325" spans="1:23" s="563" customFormat="1" ht="15" customHeight="1" x14ac:dyDescent="0.25">
      <c r="A6325" s="934"/>
      <c r="B6325" s="929"/>
      <c r="C6325" s="935"/>
      <c r="D6325" s="530"/>
      <c r="E6325" s="930"/>
      <c r="F6325" s="934"/>
      <c r="G6325" s="935"/>
      <c r="R6325" s="932"/>
      <c r="S6325" s="931"/>
      <c r="W6325" s="932"/>
    </row>
    <row r="6326" spans="1:23" s="563" customFormat="1" ht="15" customHeight="1" x14ac:dyDescent="0.25">
      <c r="A6326" s="934"/>
      <c r="B6326" s="929"/>
      <c r="C6326" s="935"/>
      <c r="D6326" s="530"/>
      <c r="E6326" s="930"/>
      <c r="F6326" s="934"/>
      <c r="G6326" s="935"/>
      <c r="R6326" s="932"/>
      <c r="S6326" s="931"/>
      <c r="W6326" s="932"/>
    </row>
    <row r="6327" spans="1:23" s="563" customFormat="1" ht="15" customHeight="1" x14ac:dyDescent="0.25">
      <c r="A6327" s="934"/>
      <c r="B6327" s="929"/>
      <c r="C6327" s="935"/>
      <c r="D6327" s="530"/>
      <c r="E6327" s="930"/>
      <c r="F6327" s="934"/>
      <c r="G6327" s="935"/>
      <c r="R6327" s="932"/>
      <c r="S6327" s="931"/>
      <c r="W6327" s="932"/>
    </row>
    <row r="6328" spans="1:23" s="563" customFormat="1" ht="15" customHeight="1" x14ac:dyDescent="0.25">
      <c r="A6328" s="934"/>
      <c r="B6328" s="929"/>
      <c r="C6328" s="935"/>
      <c r="D6328" s="530"/>
      <c r="E6328" s="930"/>
      <c r="F6328" s="934"/>
      <c r="G6328" s="935"/>
      <c r="R6328" s="932"/>
      <c r="S6328" s="931"/>
      <c r="W6328" s="932"/>
    </row>
    <row r="6329" spans="1:23" s="563" customFormat="1" ht="15" customHeight="1" x14ac:dyDescent="0.25">
      <c r="A6329" s="934"/>
      <c r="B6329" s="929"/>
      <c r="C6329" s="935"/>
      <c r="D6329" s="530"/>
      <c r="E6329" s="930"/>
      <c r="F6329" s="934"/>
      <c r="G6329" s="935"/>
      <c r="R6329" s="932"/>
      <c r="S6329" s="931"/>
      <c r="W6329" s="932"/>
    </row>
    <row r="6330" spans="1:23" s="563" customFormat="1" ht="15" customHeight="1" x14ac:dyDescent="0.25">
      <c r="A6330" s="934"/>
      <c r="B6330" s="929"/>
      <c r="C6330" s="935"/>
      <c r="D6330" s="530"/>
      <c r="E6330" s="930"/>
      <c r="F6330" s="934"/>
      <c r="G6330" s="935"/>
      <c r="R6330" s="932"/>
      <c r="S6330" s="931"/>
      <c r="W6330" s="932"/>
    </row>
    <row r="6331" spans="1:23" s="563" customFormat="1" ht="15" customHeight="1" x14ac:dyDescent="0.25">
      <c r="A6331" s="934"/>
      <c r="B6331" s="929"/>
      <c r="C6331" s="935"/>
      <c r="D6331" s="530"/>
      <c r="E6331" s="930"/>
      <c r="F6331" s="934"/>
      <c r="G6331" s="935"/>
      <c r="R6331" s="932"/>
      <c r="S6331" s="931"/>
      <c r="W6331" s="932"/>
    </row>
    <row r="6332" spans="1:23" s="563" customFormat="1" ht="15" customHeight="1" x14ac:dyDescent="0.25">
      <c r="A6332" s="934"/>
      <c r="B6332" s="929"/>
      <c r="C6332" s="935"/>
      <c r="D6332" s="530"/>
      <c r="E6332" s="930"/>
      <c r="F6332" s="934"/>
      <c r="G6332" s="935"/>
      <c r="R6332" s="932"/>
      <c r="S6332" s="931"/>
      <c r="W6332" s="932"/>
    </row>
    <row r="6333" spans="1:23" s="563" customFormat="1" ht="15" customHeight="1" x14ac:dyDescent="0.25">
      <c r="A6333" s="934"/>
      <c r="B6333" s="929"/>
      <c r="C6333" s="935"/>
      <c r="D6333" s="530"/>
      <c r="E6333" s="930"/>
      <c r="F6333" s="934"/>
      <c r="G6333" s="935"/>
      <c r="R6333" s="932"/>
      <c r="S6333" s="931"/>
      <c r="W6333" s="932"/>
    </row>
    <row r="6334" spans="1:23" s="563" customFormat="1" ht="15" customHeight="1" x14ac:dyDescent="0.25">
      <c r="A6334" s="934"/>
      <c r="B6334" s="929"/>
      <c r="C6334" s="935"/>
      <c r="D6334" s="530"/>
      <c r="E6334" s="930"/>
      <c r="F6334" s="934"/>
      <c r="G6334" s="935"/>
      <c r="R6334" s="932"/>
      <c r="S6334" s="931"/>
      <c r="W6334" s="932"/>
    </row>
    <row r="6335" spans="1:23" s="563" customFormat="1" ht="15" customHeight="1" x14ac:dyDescent="0.25">
      <c r="A6335" s="934"/>
      <c r="B6335" s="929"/>
      <c r="C6335" s="935"/>
      <c r="D6335" s="530"/>
      <c r="E6335" s="930"/>
      <c r="F6335" s="934"/>
      <c r="G6335" s="935"/>
      <c r="R6335" s="932"/>
      <c r="S6335" s="931"/>
      <c r="W6335" s="932"/>
    </row>
    <row r="6336" spans="1:23" s="563" customFormat="1" ht="15" customHeight="1" x14ac:dyDescent="0.25">
      <c r="A6336" s="934"/>
      <c r="B6336" s="929"/>
      <c r="C6336" s="935"/>
      <c r="D6336" s="530"/>
      <c r="E6336" s="930"/>
      <c r="F6336" s="934"/>
      <c r="G6336" s="935"/>
      <c r="R6336" s="932"/>
      <c r="S6336" s="931"/>
      <c r="W6336" s="932"/>
    </row>
    <row r="6337" spans="1:23" s="563" customFormat="1" ht="15" customHeight="1" x14ac:dyDescent="0.25">
      <c r="A6337" s="934"/>
      <c r="B6337" s="929"/>
      <c r="C6337" s="935"/>
      <c r="D6337" s="530"/>
      <c r="E6337" s="930"/>
      <c r="F6337" s="934"/>
      <c r="G6337" s="935"/>
      <c r="R6337" s="932"/>
      <c r="S6337" s="931"/>
      <c r="W6337" s="932"/>
    </row>
    <row r="6338" spans="1:23" s="563" customFormat="1" ht="15" customHeight="1" x14ac:dyDescent="0.25">
      <c r="A6338" s="934"/>
      <c r="B6338" s="929"/>
      <c r="C6338" s="935"/>
      <c r="D6338" s="530"/>
      <c r="E6338" s="930"/>
      <c r="F6338" s="934"/>
      <c r="G6338" s="935"/>
      <c r="R6338" s="932"/>
      <c r="S6338" s="931"/>
      <c r="W6338" s="932"/>
    </row>
    <row r="6339" spans="1:23" s="563" customFormat="1" ht="15" customHeight="1" x14ac:dyDescent="0.25">
      <c r="A6339" s="934"/>
      <c r="B6339" s="929"/>
      <c r="C6339" s="935"/>
      <c r="D6339" s="530"/>
      <c r="E6339" s="930"/>
      <c r="F6339" s="934"/>
      <c r="G6339" s="935"/>
      <c r="R6339" s="932"/>
      <c r="S6339" s="931"/>
      <c r="W6339" s="932"/>
    </row>
    <row r="6340" spans="1:23" s="563" customFormat="1" ht="15" customHeight="1" x14ac:dyDescent="0.25">
      <c r="A6340" s="934"/>
      <c r="B6340" s="929"/>
      <c r="C6340" s="935"/>
      <c r="D6340" s="530"/>
      <c r="E6340" s="930"/>
      <c r="F6340" s="934"/>
      <c r="G6340" s="935"/>
      <c r="R6340" s="932"/>
      <c r="S6340" s="931"/>
      <c r="W6340" s="932"/>
    </row>
    <row r="6341" spans="1:23" s="563" customFormat="1" ht="15" customHeight="1" x14ac:dyDescent="0.25">
      <c r="A6341" s="934"/>
      <c r="B6341" s="929"/>
      <c r="C6341" s="935"/>
      <c r="D6341" s="530"/>
      <c r="E6341" s="930"/>
      <c r="F6341" s="934"/>
      <c r="G6341" s="935"/>
      <c r="R6341" s="932"/>
      <c r="S6341" s="931"/>
      <c r="W6341" s="932"/>
    </row>
    <row r="6342" spans="1:23" s="563" customFormat="1" ht="15" customHeight="1" x14ac:dyDescent="0.25">
      <c r="A6342" s="934"/>
      <c r="B6342" s="929"/>
      <c r="C6342" s="935"/>
      <c r="D6342" s="530"/>
      <c r="E6342" s="930"/>
      <c r="F6342" s="934"/>
      <c r="G6342" s="935"/>
      <c r="R6342" s="932"/>
      <c r="S6342" s="931"/>
      <c r="W6342" s="932"/>
    </row>
    <row r="6343" spans="1:23" s="563" customFormat="1" ht="15" customHeight="1" x14ac:dyDescent="0.25">
      <c r="A6343" s="934"/>
      <c r="B6343" s="929"/>
      <c r="C6343" s="935"/>
      <c r="D6343" s="530"/>
      <c r="E6343" s="930"/>
      <c r="F6343" s="934"/>
      <c r="G6343" s="935"/>
      <c r="R6343" s="932"/>
      <c r="S6343" s="931"/>
      <c r="W6343" s="932"/>
    </row>
    <row r="6344" spans="1:23" s="563" customFormat="1" ht="15" customHeight="1" x14ac:dyDescent="0.25">
      <c r="A6344" s="934"/>
      <c r="B6344" s="929"/>
      <c r="C6344" s="935"/>
      <c r="D6344" s="530"/>
      <c r="E6344" s="930"/>
      <c r="F6344" s="934"/>
      <c r="G6344" s="935"/>
      <c r="R6344" s="932"/>
      <c r="S6344" s="931"/>
      <c r="W6344" s="932"/>
    </row>
    <row r="6345" spans="1:23" s="563" customFormat="1" ht="15" customHeight="1" x14ac:dyDescent="0.25">
      <c r="A6345" s="934"/>
      <c r="B6345" s="929"/>
      <c r="C6345" s="935"/>
      <c r="D6345" s="530"/>
      <c r="E6345" s="930"/>
      <c r="F6345" s="934"/>
      <c r="G6345" s="935"/>
      <c r="R6345" s="932"/>
      <c r="S6345" s="931"/>
      <c r="W6345" s="932"/>
    </row>
    <row r="6346" spans="1:23" s="563" customFormat="1" ht="15" customHeight="1" x14ac:dyDescent="0.25">
      <c r="A6346" s="934"/>
      <c r="B6346" s="929"/>
      <c r="C6346" s="935"/>
      <c r="D6346" s="530"/>
      <c r="E6346" s="930"/>
      <c r="F6346" s="934"/>
      <c r="G6346" s="935"/>
      <c r="R6346" s="932"/>
      <c r="S6346" s="931"/>
      <c r="W6346" s="932"/>
    </row>
    <row r="6347" spans="1:23" s="563" customFormat="1" ht="15" customHeight="1" x14ac:dyDescent="0.25">
      <c r="A6347" s="934"/>
      <c r="B6347" s="929"/>
      <c r="C6347" s="935"/>
      <c r="D6347" s="530"/>
      <c r="E6347" s="930"/>
      <c r="F6347" s="934"/>
      <c r="G6347" s="935"/>
      <c r="R6347" s="932"/>
      <c r="S6347" s="931"/>
      <c r="W6347" s="932"/>
    </row>
    <row r="6348" spans="1:23" s="563" customFormat="1" ht="15" customHeight="1" x14ac:dyDescent="0.25">
      <c r="A6348" s="934"/>
      <c r="B6348" s="929"/>
      <c r="C6348" s="935"/>
      <c r="D6348" s="530"/>
      <c r="E6348" s="930"/>
      <c r="F6348" s="934"/>
      <c r="G6348" s="935"/>
      <c r="R6348" s="932"/>
      <c r="S6348" s="931"/>
      <c r="W6348" s="932"/>
    </row>
    <row r="6349" spans="1:23" s="563" customFormat="1" ht="15" customHeight="1" x14ac:dyDescent="0.25">
      <c r="A6349" s="934"/>
      <c r="B6349" s="929"/>
      <c r="C6349" s="935"/>
      <c r="D6349" s="530"/>
      <c r="E6349" s="930"/>
      <c r="F6349" s="934"/>
      <c r="G6349" s="935"/>
      <c r="R6349" s="932"/>
      <c r="S6349" s="931"/>
      <c r="W6349" s="932"/>
    </row>
    <row r="6350" spans="1:23" s="563" customFormat="1" ht="15" customHeight="1" x14ac:dyDescent="0.25">
      <c r="A6350" s="934"/>
      <c r="B6350" s="929"/>
      <c r="C6350" s="935"/>
      <c r="D6350" s="530"/>
      <c r="E6350" s="930"/>
      <c r="F6350" s="934"/>
      <c r="G6350" s="935"/>
      <c r="R6350" s="932"/>
      <c r="S6350" s="931"/>
      <c r="W6350" s="932"/>
    </row>
    <row r="6351" spans="1:23" s="563" customFormat="1" ht="15" customHeight="1" x14ac:dyDescent="0.25">
      <c r="A6351" s="934"/>
      <c r="B6351" s="929"/>
      <c r="C6351" s="935"/>
      <c r="D6351" s="530"/>
      <c r="E6351" s="930"/>
      <c r="F6351" s="934"/>
      <c r="G6351" s="935"/>
      <c r="R6351" s="932"/>
      <c r="S6351" s="931"/>
      <c r="W6351" s="932"/>
    </row>
    <row r="6352" spans="1:23" s="563" customFormat="1" ht="15" customHeight="1" x14ac:dyDescent="0.25">
      <c r="A6352" s="934"/>
      <c r="B6352" s="929"/>
      <c r="C6352" s="935"/>
      <c r="D6352" s="530"/>
      <c r="E6352" s="930"/>
      <c r="F6352" s="934"/>
      <c r="G6352" s="935"/>
      <c r="R6352" s="932"/>
      <c r="S6352" s="931"/>
      <c r="W6352" s="932"/>
    </row>
    <row r="6353" spans="1:23" s="563" customFormat="1" ht="15" customHeight="1" x14ac:dyDescent="0.25">
      <c r="A6353" s="934"/>
      <c r="B6353" s="929"/>
      <c r="C6353" s="935"/>
      <c r="D6353" s="530"/>
      <c r="E6353" s="930"/>
      <c r="F6353" s="934"/>
      <c r="G6353" s="935"/>
      <c r="R6353" s="932"/>
      <c r="S6353" s="931"/>
      <c r="W6353" s="932"/>
    </row>
    <row r="6354" spans="1:23" s="563" customFormat="1" ht="15" customHeight="1" x14ac:dyDescent="0.25">
      <c r="A6354" s="934"/>
      <c r="B6354" s="929"/>
      <c r="C6354" s="935"/>
      <c r="D6354" s="530"/>
      <c r="E6354" s="930"/>
      <c r="F6354" s="934"/>
      <c r="G6354" s="935"/>
      <c r="R6354" s="932"/>
      <c r="S6354" s="931"/>
      <c r="W6354" s="932"/>
    </row>
    <row r="6355" spans="1:23" s="563" customFormat="1" ht="15" customHeight="1" x14ac:dyDescent="0.25">
      <c r="A6355" s="934"/>
      <c r="B6355" s="929"/>
      <c r="C6355" s="935"/>
      <c r="D6355" s="530"/>
      <c r="E6355" s="930"/>
      <c r="F6355" s="934"/>
      <c r="G6355" s="935"/>
      <c r="R6355" s="932"/>
      <c r="S6355" s="931"/>
      <c r="W6355" s="932"/>
    </row>
    <row r="6356" spans="1:23" s="563" customFormat="1" ht="15" customHeight="1" x14ac:dyDescent="0.25">
      <c r="A6356" s="934"/>
      <c r="B6356" s="929"/>
      <c r="C6356" s="935"/>
      <c r="D6356" s="530"/>
      <c r="E6356" s="930"/>
      <c r="F6356" s="934"/>
      <c r="G6356" s="935"/>
      <c r="R6356" s="932"/>
      <c r="S6356" s="931"/>
      <c r="W6356" s="932"/>
    </row>
    <row r="6357" spans="1:23" s="563" customFormat="1" ht="15" customHeight="1" x14ac:dyDescent="0.25">
      <c r="A6357" s="934"/>
      <c r="B6357" s="929"/>
      <c r="C6357" s="935"/>
      <c r="D6357" s="530"/>
      <c r="E6357" s="930"/>
      <c r="F6357" s="934"/>
      <c r="G6357" s="935"/>
      <c r="R6357" s="932"/>
      <c r="S6357" s="931"/>
      <c r="W6357" s="932"/>
    </row>
    <row r="6358" spans="1:23" s="563" customFormat="1" ht="15" customHeight="1" x14ac:dyDescent="0.25">
      <c r="A6358" s="934"/>
      <c r="B6358" s="929"/>
      <c r="C6358" s="935"/>
      <c r="D6358" s="530"/>
      <c r="E6358" s="930"/>
      <c r="F6358" s="934"/>
      <c r="G6358" s="935"/>
      <c r="R6358" s="932"/>
      <c r="S6358" s="931"/>
      <c r="W6358" s="932"/>
    </row>
    <row r="6359" spans="1:23" s="563" customFormat="1" ht="15" customHeight="1" x14ac:dyDescent="0.25">
      <c r="A6359" s="934"/>
      <c r="B6359" s="929"/>
      <c r="C6359" s="935"/>
      <c r="D6359" s="530"/>
      <c r="E6359" s="930"/>
      <c r="F6359" s="934"/>
      <c r="G6359" s="935"/>
      <c r="R6359" s="932"/>
      <c r="S6359" s="931"/>
      <c r="W6359" s="932"/>
    </row>
    <row r="6360" spans="1:23" s="563" customFormat="1" ht="15" customHeight="1" x14ac:dyDescent="0.25">
      <c r="A6360" s="934"/>
      <c r="B6360" s="929"/>
      <c r="C6360" s="935"/>
      <c r="D6360" s="530"/>
      <c r="E6360" s="930"/>
      <c r="F6360" s="934"/>
      <c r="G6360" s="935"/>
      <c r="R6360" s="932"/>
      <c r="S6360" s="931"/>
      <c r="W6360" s="932"/>
    </row>
    <row r="6361" spans="1:23" s="563" customFormat="1" ht="15" customHeight="1" x14ac:dyDescent="0.25">
      <c r="A6361" s="934"/>
      <c r="B6361" s="929"/>
      <c r="C6361" s="935"/>
      <c r="D6361" s="530"/>
      <c r="E6361" s="930"/>
      <c r="F6361" s="934"/>
      <c r="G6361" s="935"/>
      <c r="R6361" s="932"/>
      <c r="S6361" s="931"/>
      <c r="W6361" s="932"/>
    </row>
    <row r="6362" spans="1:23" s="563" customFormat="1" ht="15" customHeight="1" x14ac:dyDescent="0.25">
      <c r="A6362" s="934"/>
      <c r="B6362" s="929"/>
      <c r="C6362" s="935"/>
      <c r="D6362" s="530"/>
      <c r="E6362" s="930"/>
      <c r="F6362" s="934"/>
      <c r="G6362" s="935"/>
      <c r="R6362" s="932"/>
      <c r="S6362" s="931"/>
      <c r="W6362" s="932"/>
    </row>
    <row r="6363" spans="1:23" s="563" customFormat="1" ht="15" customHeight="1" x14ac:dyDescent="0.25">
      <c r="A6363" s="934"/>
      <c r="B6363" s="929"/>
      <c r="C6363" s="935"/>
      <c r="D6363" s="530"/>
      <c r="E6363" s="930"/>
      <c r="F6363" s="934"/>
      <c r="G6363" s="935"/>
      <c r="R6363" s="932"/>
      <c r="S6363" s="931"/>
      <c r="W6363" s="932"/>
    </row>
    <row r="6364" spans="1:23" s="563" customFormat="1" ht="15" customHeight="1" x14ac:dyDescent="0.25">
      <c r="A6364" s="934"/>
      <c r="B6364" s="929"/>
      <c r="C6364" s="935"/>
      <c r="D6364" s="530"/>
      <c r="E6364" s="930"/>
      <c r="F6364" s="934"/>
      <c r="G6364" s="935"/>
      <c r="R6364" s="932"/>
      <c r="S6364" s="931"/>
      <c r="W6364" s="932"/>
    </row>
    <row r="6365" spans="1:23" s="563" customFormat="1" ht="15" customHeight="1" x14ac:dyDescent="0.25">
      <c r="A6365" s="934"/>
      <c r="B6365" s="929"/>
      <c r="C6365" s="935"/>
      <c r="D6365" s="530"/>
      <c r="E6365" s="930"/>
      <c r="F6365" s="934"/>
      <c r="G6365" s="935"/>
      <c r="R6365" s="932"/>
      <c r="S6365" s="931"/>
      <c r="W6365" s="932"/>
    </row>
    <row r="6366" spans="1:23" s="563" customFormat="1" ht="15" customHeight="1" x14ac:dyDescent="0.25">
      <c r="A6366" s="934"/>
      <c r="B6366" s="929"/>
      <c r="C6366" s="935"/>
      <c r="D6366" s="530"/>
      <c r="E6366" s="930"/>
      <c r="F6366" s="934"/>
      <c r="G6366" s="935"/>
      <c r="R6366" s="932"/>
      <c r="S6366" s="931"/>
      <c r="W6366" s="932"/>
    </row>
    <row r="6367" spans="1:23" s="563" customFormat="1" ht="15" customHeight="1" x14ac:dyDescent="0.25">
      <c r="A6367" s="934"/>
      <c r="B6367" s="929"/>
      <c r="C6367" s="935"/>
      <c r="D6367" s="530"/>
      <c r="E6367" s="930"/>
      <c r="F6367" s="934"/>
      <c r="G6367" s="935"/>
      <c r="R6367" s="932"/>
      <c r="S6367" s="931"/>
      <c r="W6367" s="932"/>
    </row>
    <row r="6368" spans="1:23" s="563" customFormat="1" ht="15" customHeight="1" x14ac:dyDescent="0.25">
      <c r="A6368" s="934"/>
      <c r="B6368" s="929"/>
      <c r="C6368" s="935"/>
      <c r="D6368" s="530"/>
      <c r="E6368" s="930"/>
      <c r="F6368" s="934"/>
      <c r="G6368" s="935"/>
      <c r="R6368" s="932"/>
      <c r="S6368" s="931"/>
      <c r="W6368" s="932"/>
    </row>
    <row r="6369" spans="1:23" s="563" customFormat="1" ht="15" customHeight="1" x14ac:dyDescent="0.25">
      <c r="A6369" s="934"/>
      <c r="B6369" s="929"/>
      <c r="C6369" s="935"/>
      <c r="D6369" s="530"/>
      <c r="E6369" s="930"/>
      <c r="F6369" s="934"/>
      <c r="G6369" s="935"/>
      <c r="R6369" s="932"/>
      <c r="S6369" s="931"/>
      <c r="W6369" s="932"/>
    </row>
    <row r="6370" spans="1:23" s="563" customFormat="1" ht="15" customHeight="1" x14ac:dyDescent="0.25">
      <c r="A6370" s="934"/>
      <c r="B6370" s="929"/>
      <c r="C6370" s="935"/>
      <c r="D6370" s="530"/>
      <c r="E6370" s="930"/>
      <c r="F6370" s="934"/>
      <c r="G6370" s="935"/>
      <c r="R6370" s="932"/>
      <c r="S6370" s="931"/>
      <c r="W6370" s="932"/>
    </row>
    <row r="6371" spans="1:23" s="563" customFormat="1" ht="15" customHeight="1" x14ac:dyDescent="0.25">
      <c r="A6371" s="934"/>
      <c r="B6371" s="929"/>
      <c r="C6371" s="935"/>
      <c r="D6371" s="530"/>
      <c r="E6371" s="930"/>
      <c r="F6371" s="934"/>
      <c r="G6371" s="935"/>
      <c r="R6371" s="932"/>
      <c r="S6371" s="931"/>
      <c r="W6371" s="932"/>
    </row>
    <row r="6372" spans="1:23" s="563" customFormat="1" ht="15" customHeight="1" x14ac:dyDescent="0.25">
      <c r="A6372" s="934"/>
      <c r="B6372" s="929"/>
      <c r="C6372" s="935"/>
      <c r="D6372" s="530"/>
      <c r="E6372" s="930"/>
      <c r="F6372" s="934"/>
      <c r="G6372" s="935"/>
      <c r="R6372" s="932"/>
      <c r="S6372" s="931"/>
      <c r="W6372" s="932"/>
    </row>
    <row r="6373" spans="1:23" s="563" customFormat="1" ht="15" customHeight="1" x14ac:dyDescent="0.25">
      <c r="A6373" s="934"/>
      <c r="B6373" s="929"/>
      <c r="C6373" s="935"/>
      <c r="D6373" s="530"/>
      <c r="E6373" s="930"/>
      <c r="F6373" s="934"/>
      <c r="G6373" s="935"/>
      <c r="R6373" s="932"/>
      <c r="S6373" s="931"/>
      <c r="W6373" s="932"/>
    </row>
    <row r="6374" spans="1:23" s="563" customFormat="1" ht="15" customHeight="1" x14ac:dyDescent="0.25">
      <c r="A6374" s="934"/>
      <c r="B6374" s="929"/>
      <c r="C6374" s="935"/>
      <c r="D6374" s="530"/>
      <c r="E6374" s="930"/>
      <c r="F6374" s="934"/>
      <c r="G6374" s="935"/>
      <c r="R6374" s="932"/>
      <c r="S6374" s="931"/>
      <c r="W6374" s="932"/>
    </row>
    <row r="6375" spans="1:23" s="563" customFormat="1" ht="15" customHeight="1" x14ac:dyDescent="0.25">
      <c r="A6375" s="934"/>
      <c r="B6375" s="929"/>
      <c r="C6375" s="935"/>
      <c r="D6375" s="530"/>
      <c r="E6375" s="930"/>
      <c r="F6375" s="934"/>
      <c r="G6375" s="935"/>
      <c r="R6375" s="932"/>
      <c r="S6375" s="931"/>
      <c r="W6375" s="932"/>
    </row>
    <row r="6376" spans="1:23" s="563" customFormat="1" ht="15" customHeight="1" x14ac:dyDescent="0.25">
      <c r="A6376" s="934"/>
      <c r="B6376" s="929"/>
      <c r="C6376" s="935"/>
      <c r="D6376" s="530"/>
      <c r="E6376" s="930"/>
      <c r="F6376" s="934"/>
      <c r="G6376" s="935"/>
      <c r="R6376" s="932"/>
      <c r="S6376" s="931"/>
      <c r="W6376" s="932"/>
    </row>
    <row r="6377" spans="1:23" s="563" customFormat="1" ht="15" customHeight="1" x14ac:dyDescent="0.25">
      <c r="A6377" s="934"/>
      <c r="B6377" s="929"/>
      <c r="C6377" s="935"/>
      <c r="D6377" s="530"/>
      <c r="E6377" s="930"/>
      <c r="F6377" s="934"/>
      <c r="G6377" s="935"/>
      <c r="R6377" s="932"/>
      <c r="S6377" s="931"/>
      <c r="W6377" s="932"/>
    </row>
    <row r="6378" spans="1:23" s="563" customFormat="1" ht="15" customHeight="1" x14ac:dyDescent="0.25">
      <c r="A6378" s="934"/>
      <c r="B6378" s="929"/>
      <c r="C6378" s="935"/>
      <c r="D6378" s="530"/>
      <c r="E6378" s="930"/>
      <c r="F6378" s="934"/>
      <c r="G6378" s="935"/>
      <c r="R6378" s="932"/>
      <c r="S6378" s="931"/>
      <c r="W6378" s="932"/>
    </row>
    <row r="6379" spans="1:23" s="563" customFormat="1" ht="15" customHeight="1" x14ac:dyDescent="0.25">
      <c r="A6379" s="934"/>
      <c r="B6379" s="929"/>
      <c r="C6379" s="935"/>
      <c r="D6379" s="530"/>
      <c r="E6379" s="930"/>
      <c r="F6379" s="934"/>
      <c r="G6379" s="935"/>
      <c r="R6379" s="932"/>
      <c r="S6379" s="931"/>
      <c r="W6379" s="932"/>
    </row>
    <row r="6380" spans="1:23" s="563" customFormat="1" ht="15" customHeight="1" x14ac:dyDescent="0.25">
      <c r="A6380" s="934"/>
      <c r="B6380" s="929"/>
      <c r="C6380" s="935"/>
      <c r="D6380" s="530"/>
      <c r="E6380" s="930"/>
      <c r="F6380" s="934"/>
      <c r="G6380" s="935"/>
      <c r="R6380" s="932"/>
      <c r="S6380" s="931"/>
      <c r="W6380" s="932"/>
    </row>
    <row r="6381" spans="1:23" s="563" customFormat="1" ht="15" customHeight="1" x14ac:dyDescent="0.25">
      <c r="A6381" s="934"/>
      <c r="B6381" s="929"/>
      <c r="C6381" s="935"/>
      <c r="D6381" s="530"/>
      <c r="E6381" s="930"/>
      <c r="F6381" s="934"/>
      <c r="G6381" s="935"/>
      <c r="R6381" s="932"/>
      <c r="S6381" s="931"/>
      <c r="W6381" s="932"/>
    </row>
    <row r="6382" spans="1:23" s="563" customFormat="1" ht="15" customHeight="1" x14ac:dyDescent="0.25">
      <c r="A6382" s="934"/>
      <c r="B6382" s="929"/>
      <c r="C6382" s="935"/>
      <c r="D6382" s="530"/>
      <c r="E6382" s="930"/>
      <c r="F6382" s="934"/>
      <c r="G6382" s="935"/>
      <c r="R6382" s="932"/>
      <c r="S6382" s="931"/>
      <c r="W6382" s="932"/>
    </row>
    <row r="6383" spans="1:23" s="563" customFormat="1" ht="15" customHeight="1" x14ac:dyDescent="0.25">
      <c r="A6383" s="934"/>
      <c r="B6383" s="929"/>
      <c r="C6383" s="935"/>
      <c r="D6383" s="530"/>
      <c r="E6383" s="930"/>
      <c r="F6383" s="934"/>
      <c r="G6383" s="935"/>
      <c r="R6383" s="932"/>
      <c r="S6383" s="931"/>
      <c r="W6383" s="932"/>
    </row>
    <row r="6384" spans="1:23" s="563" customFormat="1" ht="15" customHeight="1" x14ac:dyDescent="0.25">
      <c r="A6384" s="934"/>
      <c r="B6384" s="929"/>
      <c r="C6384" s="935"/>
      <c r="D6384" s="530"/>
      <c r="E6384" s="930"/>
      <c r="F6384" s="934"/>
      <c r="G6384" s="935"/>
      <c r="R6384" s="932"/>
      <c r="S6384" s="931"/>
      <c r="W6384" s="932"/>
    </row>
    <row r="6385" spans="1:23" s="563" customFormat="1" ht="15" customHeight="1" x14ac:dyDescent="0.25">
      <c r="A6385" s="934"/>
      <c r="B6385" s="929"/>
      <c r="C6385" s="935"/>
      <c r="D6385" s="530"/>
      <c r="E6385" s="930"/>
      <c r="F6385" s="934"/>
      <c r="G6385" s="935"/>
      <c r="R6385" s="932"/>
      <c r="S6385" s="931"/>
      <c r="W6385" s="932"/>
    </row>
    <row r="6386" spans="1:23" s="563" customFormat="1" ht="15" customHeight="1" x14ac:dyDescent="0.25">
      <c r="A6386" s="934"/>
      <c r="B6386" s="929"/>
      <c r="C6386" s="935"/>
      <c r="D6386" s="530"/>
      <c r="E6386" s="930"/>
      <c r="F6386" s="934"/>
      <c r="G6386" s="935"/>
      <c r="R6386" s="932"/>
      <c r="S6386" s="931"/>
      <c r="W6386" s="932"/>
    </row>
    <row r="6387" spans="1:23" s="563" customFormat="1" ht="15" customHeight="1" x14ac:dyDescent="0.25">
      <c r="A6387" s="934"/>
      <c r="B6387" s="929"/>
      <c r="C6387" s="935"/>
      <c r="D6387" s="530"/>
      <c r="E6387" s="930"/>
      <c r="F6387" s="934"/>
      <c r="G6387" s="935"/>
      <c r="R6387" s="932"/>
      <c r="S6387" s="931"/>
      <c r="W6387" s="932"/>
    </row>
    <row r="6388" spans="1:23" s="563" customFormat="1" ht="15" customHeight="1" x14ac:dyDescent="0.25">
      <c r="A6388" s="934"/>
      <c r="B6388" s="929"/>
      <c r="C6388" s="935"/>
      <c r="D6388" s="530"/>
      <c r="E6388" s="930"/>
      <c r="F6388" s="934"/>
      <c r="G6388" s="935"/>
      <c r="R6388" s="932"/>
      <c r="S6388" s="931"/>
      <c r="W6388" s="932"/>
    </row>
    <row r="6389" spans="1:23" s="563" customFormat="1" ht="15" customHeight="1" x14ac:dyDescent="0.25">
      <c r="A6389" s="934"/>
      <c r="B6389" s="929"/>
      <c r="C6389" s="935"/>
      <c r="D6389" s="530"/>
      <c r="E6389" s="930"/>
      <c r="F6389" s="934"/>
      <c r="G6389" s="935"/>
      <c r="R6389" s="932"/>
      <c r="S6389" s="931"/>
      <c r="W6389" s="932"/>
    </row>
    <row r="6390" spans="1:23" s="563" customFormat="1" ht="15" customHeight="1" x14ac:dyDescent="0.25">
      <c r="A6390" s="934"/>
      <c r="B6390" s="929"/>
      <c r="C6390" s="935"/>
      <c r="D6390" s="530"/>
      <c r="E6390" s="930"/>
      <c r="F6390" s="934"/>
      <c r="G6390" s="935"/>
      <c r="R6390" s="932"/>
      <c r="S6390" s="931"/>
      <c r="W6390" s="932"/>
    </row>
    <row r="6391" spans="1:23" s="563" customFormat="1" ht="15" customHeight="1" x14ac:dyDescent="0.25">
      <c r="A6391" s="934"/>
      <c r="B6391" s="929"/>
      <c r="C6391" s="935"/>
      <c r="D6391" s="530"/>
      <c r="E6391" s="930"/>
      <c r="F6391" s="934"/>
      <c r="G6391" s="935"/>
      <c r="R6391" s="932"/>
      <c r="S6391" s="931"/>
      <c r="W6391" s="932"/>
    </row>
    <row r="6392" spans="1:23" s="563" customFormat="1" ht="15" customHeight="1" x14ac:dyDescent="0.25">
      <c r="A6392" s="934"/>
      <c r="B6392" s="929"/>
      <c r="C6392" s="935"/>
      <c r="D6392" s="530"/>
      <c r="E6392" s="930"/>
      <c r="F6392" s="934"/>
      <c r="G6392" s="935"/>
      <c r="R6392" s="932"/>
      <c r="S6392" s="931"/>
      <c r="W6392" s="932"/>
    </row>
    <row r="6393" spans="1:23" s="563" customFormat="1" ht="15" customHeight="1" x14ac:dyDescent="0.25">
      <c r="A6393" s="934"/>
      <c r="B6393" s="929"/>
      <c r="C6393" s="935"/>
      <c r="D6393" s="530"/>
      <c r="E6393" s="930"/>
      <c r="F6393" s="934"/>
      <c r="G6393" s="935"/>
      <c r="R6393" s="932"/>
      <c r="S6393" s="931"/>
      <c r="W6393" s="932"/>
    </row>
    <row r="6394" spans="1:23" s="563" customFormat="1" ht="15" customHeight="1" x14ac:dyDescent="0.25">
      <c r="A6394" s="934"/>
      <c r="B6394" s="929"/>
      <c r="C6394" s="935"/>
      <c r="D6394" s="530"/>
      <c r="E6394" s="930"/>
      <c r="F6394" s="934"/>
      <c r="G6394" s="935"/>
      <c r="R6394" s="932"/>
      <c r="S6394" s="931"/>
      <c r="W6394" s="932"/>
    </row>
    <row r="6395" spans="1:23" s="563" customFormat="1" ht="15" customHeight="1" x14ac:dyDescent="0.25">
      <c r="A6395" s="934"/>
      <c r="B6395" s="929"/>
      <c r="C6395" s="935"/>
      <c r="D6395" s="530"/>
      <c r="E6395" s="930"/>
      <c r="F6395" s="934"/>
      <c r="G6395" s="935"/>
      <c r="R6395" s="932"/>
      <c r="S6395" s="931"/>
      <c r="W6395" s="932"/>
    </row>
    <row r="6396" spans="1:23" s="563" customFormat="1" ht="15" customHeight="1" x14ac:dyDescent="0.25">
      <c r="A6396" s="934"/>
      <c r="B6396" s="929"/>
      <c r="C6396" s="935"/>
      <c r="D6396" s="530"/>
      <c r="E6396" s="930"/>
      <c r="F6396" s="934"/>
      <c r="G6396" s="935"/>
      <c r="R6396" s="932"/>
      <c r="S6396" s="931"/>
      <c r="W6396" s="932"/>
    </row>
    <row r="6397" spans="1:23" s="563" customFormat="1" ht="15" customHeight="1" x14ac:dyDescent="0.25">
      <c r="A6397" s="934"/>
      <c r="B6397" s="929"/>
      <c r="C6397" s="935"/>
      <c r="D6397" s="530"/>
      <c r="E6397" s="930"/>
      <c r="F6397" s="934"/>
      <c r="G6397" s="935"/>
      <c r="R6397" s="932"/>
      <c r="S6397" s="931"/>
      <c r="W6397" s="932"/>
    </row>
    <row r="6398" spans="1:23" s="563" customFormat="1" ht="15" customHeight="1" x14ac:dyDescent="0.25">
      <c r="A6398" s="934"/>
      <c r="B6398" s="929"/>
      <c r="C6398" s="935"/>
      <c r="D6398" s="530"/>
      <c r="E6398" s="930"/>
      <c r="F6398" s="934"/>
      <c r="G6398" s="935"/>
      <c r="R6398" s="932"/>
      <c r="S6398" s="931"/>
      <c r="W6398" s="932"/>
    </row>
    <row r="6399" spans="1:23" s="563" customFormat="1" ht="15" customHeight="1" x14ac:dyDescent="0.25">
      <c r="A6399" s="934"/>
      <c r="B6399" s="929"/>
      <c r="C6399" s="935"/>
      <c r="D6399" s="530"/>
      <c r="E6399" s="930"/>
      <c r="F6399" s="934"/>
      <c r="G6399" s="935"/>
      <c r="R6399" s="932"/>
      <c r="S6399" s="931"/>
      <c r="W6399" s="932"/>
    </row>
    <row r="6400" spans="1:23" s="563" customFormat="1" ht="15" customHeight="1" x14ac:dyDescent="0.25">
      <c r="A6400" s="934"/>
      <c r="B6400" s="929"/>
      <c r="C6400" s="935"/>
      <c r="D6400" s="530"/>
      <c r="E6400" s="930"/>
      <c r="F6400" s="934"/>
      <c r="G6400" s="935"/>
      <c r="R6400" s="932"/>
      <c r="S6400" s="931"/>
      <c r="W6400" s="932"/>
    </row>
    <row r="6401" spans="1:23" s="563" customFormat="1" ht="15" customHeight="1" x14ac:dyDescent="0.25">
      <c r="A6401" s="934"/>
      <c r="B6401" s="929"/>
      <c r="C6401" s="935"/>
      <c r="D6401" s="530"/>
      <c r="E6401" s="930"/>
      <c r="F6401" s="934"/>
      <c r="G6401" s="935"/>
      <c r="R6401" s="932"/>
      <c r="S6401" s="931"/>
      <c r="W6401" s="932"/>
    </row>
    <row r="6402" spans="1:23" s="563" customFormat="1" ht="15" customHeight="1" x14ac:dyDescent="0.25">
      <c r="A6402" s="934"/>
      <c r="B6402" s="929"/>
      <c r="C6402" s="935"/>
      <c r="D6402" s="530"/>
      <c r="E6402" s="930"/>
      <c r="F6402" s="934"/>
      <c r="G6402" s="935"/>
      <c r="R6402" s="932"/>
      <c r="S6402" s="931"/>
      <c r="W6402" s="932"/>
    </row>
    <row r="6403" spans="1:23" s="563" customFormat="1" ht="15" customHeight="1" x14ac:dyDescent="0.25">
      <c r="A6403" s="934"/>
      <c r="B6403" s="929"/>
      <c r="C6403" s="935"/>
      <c r="D6403" s="530"/>
      <c r="E6403" s="930"/>
      <c r="F6403" s="934"/>
      <c r="G6403" s="935"/>
      <c r="R6403" s="932"/>
      <c r="S6403" s="931"/>
      <c r="W6403" s="932"/>
    </row>
    <row r="6404" spans="1:23" s="563" customFormat="1" ht="15" customHeight="1" x14ac:dyDescent="0.25">
      <c r="A6404" s="934"/>
      <c r="B6404" s="929"/>
      <c r="C6404" s="935"/>
      <c r="D6404" s="530"/>
      <c r="E6404" s="930"/>
      <c r="F6404" s="934"/>
      <c r="G6404" s="935"/>
      <c r="R6404" s="932"/>
      <c r="S6404" s="931"/>
      <c r="W6404" s="932"/>
    </row>
    <row r="6405" spans="1:23" s="563" customFormat="1" ht="15" customHeight="1" x14ac:dyDescent="0.25">
      <c r="A6405" s="934"/>
      <c r="B6405" s="929"/>
      <c r="C6405" s="935"/>
      <c r="D6405" s="530"/>
      <c r="E6405" s="930"/>
      <c r="F6405" s="934"/>
      <c r="G6405" s="935"/>
      <c r="R6405" s="932"/>
      <c r="S6405" s="931"/>
      <c r="W6405" s="932"/>
    </row>
    <row r="6406" spans="1:23" s="563" customFormat="1" ht="15" customHeight="1" x14ac:dyDescent="0.25">
      <c r="A6406" s="934"/>
      <c r="B6406" s="929"/>
      <c r="C6406" s="935"/>
      <c r="D6406" s="530"/>
      <c r="E6406" s="930"/>
      <c r="F6406" s="934"/>
      <c r="G6406" s="935"/>
      <c r="R6406" s="932"/>
      <c r="S6406" s="931"/>
      <c r="W6406" s="932"/>
    </row>
    <row r="6407" spans="1:23" s="563" customFormat="1" ht="15" customHeight="1" x14ac:dyDescent="0.25">
      <c r="A6407" s="934"/>
      <c r="B6407" s="929"/>
      <c r="C6407" s="935"/>
      <c r="D6407" s="530"/>
      <c r="E6407" s="930"/>
      <c r="F6407" s="934"/>
      <c r="G6407" s="935"/>
      <c r="R6407" s="932"/>
      <c r="S6407" s="931"/>
      <c r="W6407" s="932"/>
    </row>
    <row r="6408" spans="1:23" s="563" customFormat="1" ht="15" customHeight="1" x14ac:dyDescent="0.25">
      <c r="A6408" s="934"/>
      <c r="B6408" s="929"/>
      <c r="C6408" s="935"/>
      <c r="D6408" s="530"/>
      <c r="E6408" s="930"/>
      <c r="F6408" s="934"/>
      <c r="G6408" s="935"/>
      <c r="R6408" s="932"/>
      <c r="S6408" s="931"/>
      <c r="W6408" s="932"/>
    </row>
    <row r="6409" spans="1:23" s="563" customFormat="1" ht="15" customHeight="1" x14ac:dyDescent="0.25">
      <c r="A6409" s="934"/>
      <c r="B6409" s="929"/>
      <c r="C6409" s="935"/>
      <c r="D6409" s="530"/>
      <c r="E6409" s="930"/>
      <c r="F6409" s="934"/>
      <c r="G6409" s="935"/>
      <c r="R6409" s="932"/>
      <c r="S6409" s="931"/>
      <c r="W6409" s="932"/>
    </row>
    <row r="6410" spans="1:23" s="563" customFormat="1" ht="15" customHeight="1" x14ac:dyDescent="0.25">
      <c r="A6410" s="934"/>
      <c r="B6410" s="929"/>
      <c r="C6410" s="935"/>
      <c r="D6410" s="530"/>
      <c r="E6410" s="930"/>
      <c r="F6410" s="934"/>
      <c r="G6410" s="935"/>
      <c r="R6410" s="932"/>
      <c r="S6410" s="931"/>
      <c r="W6410" s="932"/>
    </row>
    <row r="6411" spans="1:23" s="563" customFormat="1" ht="15" customHeight="1" x14ac:dyDescent="0.25">
      <c r="A6411" s="934"/>
      <c r="B6411" s="929"/>
      <c r="C6411" s="935"/>
      <c r="D6411" s="530"/>
      <c r="E6411" s="930"/>
      <c r="F6411" s="934"/>
      <c r="G6411" s="935"/>
      <c r="R6411" s="932"/>
      <c r="S6411" s="931"/>
      <c r="W6411" s="932"/>
    </row>
    <row r="6412" spans="1:23" s="563" customFormat="1" ht="15" customHeight="1" x14ac:dyDescent="0.25">
      <c r="A6412" s="934"/>
      <c r="B6412" s="929"/>
      <c r="C6412" s="935"/>
      <c r="D6412" s="530"/>
      <c r="E6412" s="930"/>
      <c r="F6412" s="934"/>
      <c r="G6412" s="935"/>
      <c r="R6412" s="932"/>
      <c r="S6412" s="931"/>
      <c r="W6412" s="932"/>
    </row>
    <row r="6413" spans="1:23" s="563" customFormat="1" ht="15" customHeight="1" x14ac:dyDescent="0.25">
      <c r="A6413" s="934"/>
      <c r="B6413" s="929"/>
      <c r="C6413" s="935"/>
      <c r="D6413" s="530"/>
      <c r="E6413" s="930"/>
      <c r="F6413" s="934"/>
      <c r="G6413" s="935"/>
      <c r="R6413" s="932"/>
      <c r="S6413" s="931"/>
      <c r="W6413" s="932"/>
    </row>
    <row r="6414" spans="1:23" s="563" customFormat="1" ht="15" customHeight="1" x14ac:dyDescent="0.25">
      <c r="A6414" s="934"/>
      <c r="B6414" s="929"/>
      <c r="C6414" s="935"/>
      <c r="D6414" s="530"/>
      <c r="E6414" s="930"/>
      <c r="F6414" s="934"/>
      <c r="G6414" s="935"/>
      <c r="R6414" s="932"/>
      <c r="S6414" s="931"/>
      <c r="W6414" s="932"/>
    </row>
    <row r="6415" spans="1:23" s="563" customFormat="1" ht="15" customHeight="1" x14ac:dyDescent="0.25">
      <c r="A6415" s="934"/>
      <c r="B6415" s="929"/>
      <c r="C6415" s="935"/>
      <c r="D6415" s="530"/>
      <c r="E6415" s="930"/>
      <c r="F6415" s="934"/>
      <c r="G6415" s="935"/>
      <c r="R6415" s="932"/>
      <c r="S6415" s="931"/>
      <c r="W6415" s="932"/>
    </row>
    <row r="6416" spans="1:23" s="563" customFormat="1" ht="15" customHeight="1" x14ac:dyDescent="0.25">
      <c r="A6416" s="934"/>
      <c r="B6416" s="929"/>
      <c r="C6416" s="935"/>
      <c r="D6416" s="530"/>
      <c r="E6416" s="930"/>
      <c r="F6416" s="934"/>
      <c r="G6416" s="935"/>
      <c r="R6416" s="932"/>
      <c r="S6416" s="931"/>
      <c r="W6416" s="932"/>
    </row>
    <row r="6417" spans="1:23" s="563" customFormat="1" ht="15" customHeight="1" x14ac:dyDescent="0.25">
      <c r="A6417" s="934"/>
      <c r="B6417" s="929"/>
      <c r="C6417" s="935"/>
      <c r="D6417" s="530"/>
      <c r="E6417" s="930"/>
      <c r="F6417" s="934"/>
      <c r="G6417" s="935"/>
      <c r="R6417" s="932"/>
      <c r="S6417" s="931"/>
      <c r="W6417" s="932"/>
    </row>
    <row r="6418" spans="1:23" s="563" customFormat="1" ht="15" customHeight="1" x14ac:dyDescent="0.25">
      <c r="A6418" s="934"/>
      <c r="B6418" s="929"/>
      <c r="C6418" s="935"/>
      <c r="D6418" s="530"/>
      <c r="E6418" s="930"/>
      <c r="F6418" s="934"/>
      <c r="G6418" s="935"/>
      <c r="R6418" s="932"/>
      <c r="S6418" s="931"/>
      <c r="W6418" s="932"/>
    </row>
    <row r="6419" spans="1:23" s="563" customFormat="1" ht="15" customHeight="1" x14ac:dyDescent="0.25">
      <c r="A6419" s="934"/>
      <c r="B6419" s="929"/>
      <c r="C6419" s="935"/>
      <c r="D6419" s="530"/>
      <c r="E6419" s="930"/>
      <c r="F6419" s="934"/>
      <c r="G6419" s="935"/>
      <c r="R6419" s="932"/>
      <c r="S6419" s="931"/>
      <c r="W6419" s="932"/>
    </row>
    <row r="6420" spans="1:23" s="563" customFormat="1" ht="15" customHeight="1" x14ac:dyDescent="0.25">
      <c r="A6420" s="934"/>
      <c r="B6420" s="929"/>
      <c r="C6420" s="935"/>
      <c r="D6420" s="530"/>
      <c r="E6420" s="930"/>
      <c r="F6420" s="934"/>
      <c r="G6420" s="935"/>
      <c r="R6420" s="932"/>
      <c r="S6420" s="931"/>
      <c r="W6420" s="932"/>
    </row>
    <row r="6421" spans="1:23" s="563" customFormat="1" ht="15" customHeight="1" x14ac:dyDescent="0.25">
      <c r="A6421" s="934"/>
      <c r="B6421" s="929"/>
      <c r="C6421" s="935"/>
      <c r="D6421" s="530"/>
      <c r="E6421" s="930"/>
      <c r="F6421" s="934"/>
      <c r="G6421" s="935"/>
      <c r="R6421" s="932"/>
      <c r="S6421" s="931"/>
      <c r="W6421" s="932"/>
    </row>
    <row r="6422" spans="1:23" s="563" customFormat="1" ht="15" customHeight="1" x14ac:dyDescent="0.25">
      <c r="A6422" s="934"/>
      <c r="B6422" s="929"/>
      <c r="C6422" s="935"/>
      <c r="D6422" s="530"/>
      <c r="E6422" s="930"/>
      <c r="F6422" s="934"/>
      <c r="G6422" s="935"/>
      <c r="R6422" s="932"/>
      <c r="S6422" s="931"/>
      <c r="W6422" s="932"/>
    </row>
    <row r="6423" spans="1:23" s="563" customFormat="1" ht="15" customHeight="1" x14ac:dyDescent="0.25">
      <c r="A6423" s="934"/>
      <c r="B6423" s="929"/>
      <c r="C6423" s="935"/>
      <c r="D6423" s="530"/>
      <c r="E6423" s="930"/>
      <c r="F6423" s="934"/>
      <c r="G6423" s="935"/>
      <c r="R6423" s="932"/>
      <c r="S6423" s="931"/>
      <c r="W6423" s="932"/>
    </row>
    <row r="6424" spans="1:23" s="563" customFormat="1" ht="15" customHeight="1" x14ac:dyDescent="0.25">
      <c r="A6424" s="934"/>
      <c r="B6424" s="929"/>
      <c r="C6424" s="935"/>
      <c r="D6424" s="530"/>
      <c r="E6424" s="930"/>
      <c r="F6424" s="934"/>
      <c r="G6424" s="935"/>
      <c r="R6424" s="932"/>
      <c r="S6424" s="931"/>
      <c r="W6424" s="932"/>
    </row>
    <row r="6425" spans="1:23" s="563" customFormat="1" ht="15" customHeight="1" x14ac:dyDescent="0.25">
      <c r="A6425" s="934"/>
      <c r="B6425" s="929"/>
      <c r="C6425" s="935"/>
      <c r="D6425" s="530"/>
      <c r="E6425" s="930"/>
      <c r="F6425" s="934"/>
      <c r="G6425" s="935"/>
      <c r="R6425" s="932"/>
      <c r="S6425" s="931"/>
      <c r="W6425" s="932"/>
    </row>
    <row r="6426" spans="1:23" s="563" customFormat="1" ht="15" customHeight="1" x14ac:dyDescent="0.25">
      <c r="A6426" s="934"/>
      <c r="B6426" s="929"/>
      <c r="C6426" s="935"/>
      <c r="D6426" s="530"/>
      <c r="E6426" s="930"/>
      <c r="F6426" s="934"/>
      <c r="G6426" s="935"/>
      <c r="R6426" s="932"/>
      <c r="S6426" s="931"/>
      <c r="W6426" s="932"/>
    </row>
    <row r="6427" spans="1:23" s="563" customFormat="1" ht="15" customHeight="1" x14ac:dyDescent="0.25">
      <c r="A6427" s="934"/>
      <c r="B6427" s="929"/>
      <c r="C6427" s="935"/>
      <c r="D6427" s="530"/>
      <c r="E6427" s="930"/>
      <c r="F6427" s="934"/>
      <c r="G6427" s="935"/>
      <c r="R6427" s="932"/>
      <c r="S6427" s="931"/>
      <c r="W6427" s="932"/>
    </row>
    <row r="6428" spans="1:23" s="563" customFormat="1" ht="15" customHeight="1" x14ac:dyDescent="0.25">
      <c r="A6428" s="934"/>
      <c r="B6428" s="929"/>
      <c r="C6428" s="935"/>
      <c r="D6428" s="530"/>
      <c r="E6428" s="930"/>
      <c r="F6428" s="934"/>
      <c r="G6428" s="935"/>
      <c r="R6428" s="932"/>
      <c r="S6428" s="931"/>
      <c r="W6428" s="932"/>
    </row>
    <row r="6429" spans="1:23" s="563" customFormat="1" ht="15" customHeight="1" x14ac:dyDescent="0.25">
      <c r="A6429" s="934"/>
      <c r="B6429" s="929"/>
      <c r="C6429" s="935"/>
      <c r="D6429" s="530"/>
      <c r="E6429" s="930"/>
      <c r="F6429" s="934"/>
      <c r="G6429" s="935"/>
      <c r="R6429" s="932"/>
      <c r="S6429" s="931"/>
      <c r="W6429" s="932"/>
    </row>
    <row r="6430" spans="1:23" s="563" customFormat="1" ht="15" customHeight="1" x14ac:dyDescent="0.25">
      <c r="A6430" s="934"/>
      <c r="B6430" s="929"/>
      <c r="C6430" s="935"/>
      <c r="D6430" s="530"/>
      <c r="E6430" s="930"/>
      <c r="F6430" s="934"/>
      <c r="G6430" s="935"/>
      <c r="R6430" s="932"/>
      <c r="S6430" s="931"/>
      <c r="W6430" s="932"/>
    </row>
    <row r="6431" spans="1:23" s="563" customFormat="1" ht="15" customHeight="1" x14ac:dyDescent="0.25">
      <c r="A6431" s="934"/>
      <c r="B6431" s="929"/>
      <c r="C6431" s="935"/>
      <c r="D6431" s="530"/>
      <c r="E6431" s="930"/>
      <c r="F6431" s="934"/>
      <c r="G6431" s="935"/>
      <c r="R6431" s="932"/>
      <c r="S6431" s="931"/>
      <c r="W6431" s="932"/>
    </row>
    <row r="6432" spans="1:23" s="563" customFormat="1" ht="15" customHeight="1" x14ac:dyDescent="0.25">
      <c r="A6432" s="934"/>
      <c r="B6432" s="929"/>
      <c r="C6432" s="935"/>
      <c r="D6432" s="530"/>
      <c r="E6432" s="930"/>
      <c r="F6432" s="934"/>
      <c r="G6432" s="935"/>
      <c r="R6432" s="932"/>
      <c r="S6432" s="931"/>
      <c r="W6432" s="932"/>
    </row>
    <row r="6433" spans="1:23" s="563" customFormat="1" ht="15" customHeight="1" x14ac:dyDescent="0.25">
      <c r="A6433" s="934"/>
      <c r="B6433" s="929"/>
      <c r="C6433" s="935"/>
      <c r="D6433" s="530"/>
      <c r="E6433" s="930"/>
      <c r="F6433" s="934"/>
      <c r="G6433" s="935"/>
      <c r="R6433" s="932"/>
      <c r="S6433" s="931"/>
      <c r="W6433" s="932"/>
    </row>
    <row r="6434" spans="1:23" s="563" customFormat="1" ht="15" customHeight="1" x14ac:dyDescent="0.25">
      <c r="A6434" s="934"/>
      <c r="B6434" s="929"/>
      <c r="C6434" s="935"/>
      <c r="D6434" s="530"/>
      <c r="E6434" s="930"/>
      <c r="F6434" s="934"/>
      <c r="G6434" s="935"/>
      <c r="R6434" s="932"/>
      <c r="S6434" s="931"/>
      <c r="W6434" s="932"/>
    </row>
    <row r="6435" spans="1:23" s="563" customFormat="1" ht="15" customHeight="1" x14ac:dyDescent="0.25">
      <c r="A6435" s="934"/>
      <c r="B6435" s="929"/>
      <c r="C6435" s="935"/>
      <c r="D6435" s="530"/>
      <c r="E6435" s="930"/>
      <c r="F6435" s="934"/>
      <c r="G6435" s="935"/>
      <c r="R6435" s="932"/>
      <c r="S6435" s="931"/>
      <c r="W6435" s="932"/>
    </row>
    <row r="6436" spans="1:23" s="563" customFormat="1" ht="15" customHeight="1" x14ac:dyDescent="0.25">
      <c r="A6436" s="934"/>
      <c r="B6436" s="929"/>
      <c r="C6436" s="935"/>
      <c r="D6436" s="530"/>
      <c r="E6436" s="930"/>
      <c r="F6436" s="934"/>
      <c r="G6436" s="935"/>
      <c r="R6436" s="932"/>
      <c r="S6436" s="931"/>
      <c r="W6436" s="932"/>
    </row>
    <row r="6437" spans="1:23" s="563" customFormat="1" ht="15" customHeight="1" x14ac:dyDescent="0.25">
      <c r="A6437" s="934"/>
      <c r="B6437" s="929"/>
      <c r="C6437" s="935"/>
      <c r="D6437" s="530"/>
      <c r="E6437" s="930"/>
      <c r="F6437" s="934"/>
      <c r="G6437" s="935"/>
      <c r="R6437" s="932"/>
      <c r="S6437" s="931"/>
      <c r="W6437" s="932"/>
    </row>
    <row r="6438" spans="1:23" s="563" customFormat="1" ht="15" customHeight="1" x14ac:dyDescent="0.25">
      <c r="A6438" s="934"/>
      <c r="B6438" s="929"/>
      <c r="C6438" s="935"/>
      <c r="D6438" s="530"/>
      <c r="E6438" s="930"/>
      <c r="F6438" s="934"/>
      <c r="G6438" s="935"/>
      <c r="R6438" s="932"/>
      <c r="S6438" s="931"/>
      <c r="W6438" s="932"/>
    </row>
    <row r="6439" spans="1:23" s="563" customFormat="1" ht="15" customHeight="1" x14ac:dyDescent="0.25">
      <c r="A6439" s="934"/>
      <c r="B6439" s="929"/>
      <c r="C6439" s="935"/>
      <c r="D6439" s="530"/>
      <c r="E6439" s="930"/>
      <c r="F6439" s="934"/>
      <c r="G6439" s="935"/>
      <c r="R6439" s="932"/>
      <c r="S6439" s="931"/>
      <c r="W6439" s="932"/>
    </row>
    <row r="6440" spans="1:23" s="563" customFormat="1" ht="15" customHeight="1" x14ac:dyDescent="0.25">
      <c r="A6440" s="934"/>
      <c r="B6440" s="929"/>
      <c r="C6440" s="935"/>
      <c r="D6440" s="530"/>
      <c r="E6440" s="930"/>
      <c r="F6440" s="934"/>
      <c r="G6440" s="935"/>
      <c r="R6440" s="932"/>
      <c r="S6440" s="931"/>
      <c r="W6440" s="932"/>
    </row>
    <row r="6441" spans="1:23" s="563" customFormat="1" ht="15" customHeight="1" x14ac:dyDescent="0.25">
      <c r="A6441" s="934"/>
      <c r="B6441" s="929"/>
      <c r="C6441" s="935"/>
      <c r="D6441" s="530"/>
      <c r="E6441" s="930"/>
      <c r="F6441" s="934"/>
      <c r="G6441" s="935"/>
      <c r="R6441" s="932"/>
      <c r="S6441" s="931"/>
      <c r="W6441" s="932"/>
    </row>
    <row r="6442" spans="1:23" s="563" customFormat="1" ht="15" customHeight="1" x14ac:dyDescent="0.25">
      <c r="A6442" s="934"/>
      <c r="B6442" s="929"/>
      <c r="C6442" s="935"/>
      <c r="D6442" s="530"/>
      <c r="E6442" s="930"/>
      <c r="F6442" s="934"/>
      <c r="G6442" s="935"/>
      <c r="R6442" s="932"/>
      <c r="S6442" s="931"/>
      <c r="W6442" s="932"/>
    </row>
    <row r="6443" spans="1:23" s="563" customFormat="1" ht="15" customHeight="1" x14ac:dyDescent="0.25">
      <c r="A6443" s="934"/>
      <c r="B6443" s="929"/>
      <c r="C6443" s="935"/>
      <c r="D6443" s="530"/>
      <c r="E6443" s="930"/>
      <c r="F6443" s="934"/>
      <c r="G6443" s="935"/>
      <c r="R6443" s="932"/>
      <c r="S6443" s="931"/>
      <c r="W6443" s="932"/>
    </row>
    <row r="6444" spans="1:23" s="563" customFormat="1" ht="15" customHeight="1" x14ac:dyDescent="0.25">
      <c r="A6444" s="934"/>
      <c r="B6444" s="929"/>
      <c r="C6444" s="935"/>
      <c r="D6444" s="530"/>
      <c r="E6444" s="930"/>
      <c r="F6444" s="934"/>
      <c r="G6444" s="935"/>
      <c r="R6444" s="932"/>
      <c r="S6444" s="931"/>
      <c r="W6444" s="932"/>
    </row>
    <row r="6445" spans="1:23" s="563" customFormat="1" ht="15" customHeight="1" x14ac:dyDescent="0.25">
      <c r="A6445" s="934"/>
      <c r="B6445" s="929"/>
      <c r="C6445" s="935"/>
      <c r="D6445" s="530"/>
      <c r="E6445" s="930"/>
      <c r="F6445" s="934"/>
      <c r="G6445" s="935"/>
      <c r="R6445" s="932"/>
      <c r="S6445" s="931"/>
      <c r="W6445" s="932"/>
    </row>
    <row r="6446" spans="1:23" s="563" customFormat="1" ht="15" customHeight="1" x14ac:dyDescent="0.25">
      <c r="A6446" s="934"/>
      <c r="B6446" s="929"/>
      <c r="C6446" s="935"/>
      <c r="D6446" s="530"/>
      <c r="E6446" s="930"/>
      <c r="F6446" s="934"/>
      <c r="G6446" s="935"/>
      <c r="R6446" s="932"/>
      <c r="S6446" s="931"/>
      <c r="W6446" s="932"/>
    </row>
    <row r="6447" spans="1:23" s="563" customFormat="1" ht="15" customHeight="1" x14ac:dyDescent="0.25">
      <c r="A6447" s="934"/>
      <c r="B6447" s="929"/>
      <c r="C6447" s="935"/>
      <c r="D6447" s="530"/>
      <c r="E6447" s="930"/>
      <c r="F6447" s="934"/>
      <c r="G6447" s="935"/>
      <c r="R6447" s="932"/>
      <c r="S6447" s="931"/>
      <c r="W6447" s="932"/>
    </row>
    <row r="6448" spans="1:23" s="563" customFormat="1" ht="15" customHeight="1" x14ac:dyDescent="0.25">
      <c r="A6448" s="934"/>
      <c r="B6448" s="929"/>
      <c r="C6448" s="935"/>
      <c r="D6448" s="530"/>
      <c r="E6448" s="930"/>
      <c r="F6448" s="934"/>
      <c r="G6448" s="935"/>
      <c r="R6448" s="932"/>
      <c r="S6448" s="931"/>
      <c r="W6448" s="932"/>
    </row>
    <row r="6449" spans="1:23" s="563" customFormat="1" ht="15" customHeight="1" x14ac:dyDescent="0.25">
      <c r="A6449" s="934"/>
      <c r="B6449" s="929"/>
      <c r="C6449" s="935"/>
      <c r="D6449" s="530"/>
      <c r="E6449" s="930"/>
      <c r="F6449" s="934"/>
      <c r="G6449" s="935"/>
      <c r="R6449" s="932"/>
      <c r="S6449" s="931"/>
      <c r="W6449" s="932"/>
    </row>
    <row r="6450" spans="1:23" s="563" customFormat="1" ht="15" customHeight="1" x14ac:dyDescent="0.25">
      <c r="A6450" s="934"/>
      <c r="B6450" s="929"/>
      <c r="C6450" s="935"/>
      <c r="D6450" s="530"/>
      <c r="E6450" s="930"/>
      <c r="F6450" s="934"/>
      <c r="G6450" s="935"/>
      <c r="R6450" s="932"/>
      <c r="S6450" s="931"/>
      <c r="W6450" s="932"/>
    </row>
    <row r="6451" spans="1:23" s="563" customFormat="1" ht="15" customHeight="1" x14ac:dyDescent="0.25">
      <c r="A6451" s="934"/>
      <c r="B6451" s="929"/>
      <c r="C6451" s="935"/>
      <c r="D6451" s="530"/>
      <c r="E6451" s="930"/>
      <c r="F6451" s="934"/>
      <c r="G6451" s="935"/>
      <c r="R6451" s="932"/>
      <c r="S6451" s="931"/>
      <c r="W6451" s="932"/>
    </row>
    <row r="6452" spans="1:23" s="563" customFormat="1" ht="15" customHeight="1" x14ac:dyDescent="0.25">
      <c r="A6452" s="934"/>
      <c r="B6452" s="929"/>
      <c r="C6452" s="935"/>
      <c r="D6452" s="530"/>
      <c r="E6452" s="930"/>
      <c r="F6452" s="934"/>
      <c r="G6452" s="935"/>
      <c r="R6452" s="932"/>
      <c r="S6452" s="931"/>
      <c r="W6452" s="932"/>
    </row>
    <row r="6453" spans="1:23" s="563" customFormat="1" ht="15" customHeight="1" x14ac:dyDescent="0.25">
      <c r="A6453" s="934"/>
      <c r="B6453" s="929"/>
      <c r="C6453" s="935"/>
      <c r="D6453" s="530"/>
      <c r="E6453" s="930"/>
      <c r="F6453" s="934"/>
      <c r="G6453" s="935"/>
      <c r="R6453" s="932"/>
      <c r="S6453" s="931"/>
      <c r="W6453" s="932"/>
    </row>
    <row r="6454" spans="1:23" s="563" customFormat="1" ht="15" customHeight="1" x14ac:dyDescent="0.25">
      <c r="A6454" s="934"/>
      <c r="B6454" s="929"/>
      <c r="C6454" s="935"/>
      <c r="D6454" s="530"/>
      <c r="E6454" s="930"/>
      <c r="F6454" s="934"/>
      <c r="G6454" s="935"/>
      <c r="R6454" s="932"/>
      <c r="S6454" s="931"/>
      <c r="W6454" s="932"/>
    </row>
    <row r="6455" spans="1:23" s="563" customFormat="1" ht="15" customHeight="1" x14ac:dyDescent="0.25">
      <c r="A6455" s="934"/>
      <c r="B6455" s="929"/>
      <c r="C6455" s="935"/>
      <c r="D6455" s="530"/>
      <c r="E6455" s="930"/>
      <c r="F6455" s="934"/>
      <c r="G6455" s="935"/>
      <c r="R6455" s="932"/>
      <c r="S6455" s="931"/>
      <c r="W6455" s="932"/>
    </row>
    <row r="6456" spans="1:23" s="563" customFormat="1" ht="15" customHeight="1" x14ac:dyDescent="0.25">
      <c r="A6456" s="934"/>
      <c r="B6456" s="929"/>
      <c r="C6456" s="935"/>
      <c r="D6456" s="530"/>
      <c r="E6456" s="930"/>
      <c r="F6456" s="934"/>
      <c r="G6456" s="935"/>
      <c r="R6456" s="932"/>
      <c r="S6456" s="931"/>
      <c r="W6456" s="932"/>
    </row>
    <row r="6457" spans="1:23" s="563" customFormat="1" ht="15" customHeight="1" x14ac:dyDescent="0.25">
      <c r="A6457" s="934"/>
      <c r="B6457" s="929"/>
      <c r="C6457" s="935"/>
      <c r="D6457" s="530"/>
      <c r="E6457" s="930"/>
      <c r="F6457" s="934"/>
      <c r="G6457" s="935"/>
      <c r="R6457" s="932"/>
      <c r="S6457" s="931"/>
      <c r="W6457" s="932"/>
    </row>
    <row r="6458" spans="1:23" s="563" customFormat="1" ht="15" customHeight="1" x14ac:dyDescent="0.25">
      <c r="A6458" s="934"/>
      <c r="B6458" s="929"/>
      <c r="C6458" s="935"/>
      <c r="D6458" s="530"/>
      <c r="E6458" s="930"/>
      <c r="F6458" s="934"/>
      <c r="G6458" s="935"/>
      <c r="R6458" s="932"/>
      <c r="S6458" s="931"/>
      <c r="W6458" s="932"/>
    </row>
    <row r="6459" spans="1:23" s="563" customFormat="1" ht="15" customHeight="1" x14ac:dyDescent="0.25">
      <c r="A6459" s="934"/>
      <c r="B6459" s="929"/>
      <c r="C6459" s="935"/>
      <c r="D6459" s="530"/>
      <c r="E6459" s="930"/>
      <c r="F6459" s="934"/>
      <c r="G6459" s="935"/>
      <c r="R6459" s="932"/>
      <c r="S6459" s="931"/>
      <c r="W6459" s="932"/>
    </row>
    <row r="6460" spans="1:23" s="563" customFormat="1" ht="15" customHeight="1" x14ac:dyDescent="0.25">
      <c r="A6460" s="934"/>
      <c r="B6460" s="929"/>
      <c r="C6460" s="935"/>
      <c r="D6460" s="530"/>
      <c r="E6460" s="930"/>
      <c r="F6460" s="934"/>
      <c r="G6460" s="935"/>
      <c r="R6460" s="932"/>
      <c r="S6460" s="931"/>
      <c r="W6460" s="932"/>
    </row>
    <row r="6461" spans="1:23" s="563" customFormat="1" ht="15" customHeight="1" x14ac:dyDescent="0.25">
      <c r="A6461" s="934"/>
      <c r="B6461" s="929"/>
      <c r="C6461" s="935"/>
      <c r="D6461" s="530"/>
      <c r="E6461" s="930"/>
      <c r="F6461" s="934"/>
      <c r="G6461" s="935"/>
      <c r="R6461" s="932"/>
      <c r="S6461" s="931"/>
      <c r="W6461" s="932"/>
    </row>
    <row r="6462" spans="1:23" s="563" customFormat="1" ht="15" customHeight="1" x14ac:dyDescent="0.25">
      <c r="A6462" s="934"/>
      <c r="B6462" s="929"/>
      <c r="C6462" s="935"/>
      <c r="D6462" s="530"/>
      <c r="E6462" s="930"/>
      <c r="F6462" s="934"/>
      <c r="G6462" s="935"/>
      <c r="R6462" s="932"/>
      <c r="S6462" s="931"/>
      <c r="W6462" s="932"/>
    </row>
    <row r="6463" spans="1:23" s="563" customFormat="1" ht="15" customHeight="1" x14ac:dyDescent="0.25">
      <c r="A6463" s="934"/>
      <c r="B6463" s="929"/>
      <c r="C6463" s="935"/>
      <c r="D6463" s="530"/>
      <c r="E6463" s="930"/>
      <c r="F6463" s="934"/>
      <c r="G6463" s="935"/>
      <c r="R6463" s="932"/>
      <c r="S6463" s="931"/>
      <c r="W6463" s="932"/>
    </row>
    <row r="6464" spans="1:23" s="563" customFormat="1" ht="15" customHeight="1" x14ac:dyDescent="0.25">
      <c r="A6464" s="934"/>
      <c r="B6464" s="929"/>
      <c r="C6464" s="935"/>
      <c r="D6464" s="530"/>
      <c r="E6464" s="930"/>
      <c r="F6464" s="934"/>
      <c r="G6464" s="935"/>
      <c r="R6464" s="932"/>
      <c r="S6464" s="931"/>
      <c r="W6464" s="932"/>
    </row>
    <row r="6465" spans="1:23" s="563" customFormat="1" ht="15" customHeight="1" x14ac:dyDescent="0.25">
      <c r="A6465" s="934"/>
      <c r="B6465" s="929"/>
      <c r="C6465" s="935"/>
      <c r="D6465" s="530"/>
      <c r="E6465" s="930"/>
      <c r="F6465" s="934"/>
      <c r="G6465" s="935"/>
      <c r="R6465" s="932"/>
      <c r="S6465" s="931"/>
      <c r="W6465" s="932"/>
    </row>
    <row r="6466" spans="1:23" s="563" customFormat="1" ht="15" customHeight="1" x14ac:dyDescent="0.25">
      <c r="A6466" s="934"/>
      <c r="B6466" s="929"/>
      <c r="C6466" s="935"/>
      <c r="D6466" s="530"/>
      <c r="E6466" s="930"/>
      <c r="F6466" s="934"/>
      <c r="G6466" s="935"/>
      <c r="R6466" s="932"/>
      <c r="S6466" s="931"/>
      <c r="W6466" s="932"/>
    </row>
    <row r="6467" spans="1:23" s="563" customFormat="1" ht="15" customHeight="1" x14ac:dyDescent="0.25">
      <c r="A6467" s="934"/>
      <c r="B6467" s="929"/>
      <c r="C6467" s="935"/>
      <c r="D6467" s="530"/>
      <c r="E6467" s="930"/>
      <c r="F6467" s="934"/>
      <c r="G6467" s="935"/>
      <c r="R6467" s="932"/>
      <c r="S6467" s="931"/>
      <c r="W6467" s="932"/>
    </row>
    <row r="6468" spans="1:23" s="563" customFormat="1" ht="15" customHeight="1" x14ac:dyDescent="0.25">
      <c r="A6468" s="934"/>
      <c r="B6468" s="929"/>
      <c r="C6468" s="935"/>
      <c r="D6468" s="530"/>
      <c r="E6468" s="930"/>
      <c r="F6468" s="934"/>
      <c r="G6468" s="935"/>
      <c r="R6468" s="932"/>
      <c r="S6468" s="931"/>
      <c r="W6468" s="932"/>
    </row>
    <row r="6469" spans="1:23" s="563" customFormat="1" ht="15" customHeight="1" x14ac:dyDescent="0.25">
      <c r="A6469" s="934"/>
      <c r="B6469" s="929"/>
      <c r="C6469" s="935"/>
      <c r="D6469" s="530"/>
      <c r="E6469" s="930"/>
      <c r="F6469" s="934"/>
      <c r="G6469" s="935"/>
      <c r="R6469" s="932"/>
      <c r="S6469" s="931"/>
      <c r="W6469" s="932"/>
    </row>
    <row r="6470" spans="1:23" s="563" customFormat="1" ht="15" customHeight="1" x14ac:dyDescent="0.25">
      <c r="A6470" s="934"/>
      <c r="B6470" s="929"/>
      <c r="C6470" s="935"/>
      <c r="D6470" s="530"/>
      <c r="E6470" s="930"/>
      <c r="F6470" s="934"/>
      <c r="G6470" s="935"/>
      <c r="R6470" s="932"/>
      <c r="S6470" s="931"/>
      <c r="W6470" s="932"/>
    </row>
    <row r="6471" spans="1:23" s="563" customFormat="1" ht="15" customHeight="1" x14ac:dyDescent="0.25">
      <c r="A6471" s="934"/>
      <c r="B6471" s="929"/>
      <c r="C6471" s="935"/>
      <c r="D6471" s="530"/>
      <c r="E6471" s="930"/>
      <c r="F6471" s="934"/>
      <c r="G6471" s="935"/>
      <c r="R6471" s="932"/>
      <c r="S6471" s="931"/>
      <c r="W6471" s="932"/>
    </row>
    <row r="6472" spans="1:23" s="563" customFormat="1" ht="15" customHeight="1" x14ac:dyDescent="0.25">
      <c r="A6472" s="934"/>
      <c r="B6472" s="929"/>
      <c r="C6472" s="935"/>
      <c r="D6472" s="530"/>
      <c r="E6472" s="930"/>
      <c r="F6472" s="934"/>
      <c r="G6472" s="935"/>
      <c r="R6472" s="932"/>
      <c r="S6472" s="931"/>
      <c r="W6472" s="932"/>
    </row>
    <row r="6473" spans="1:23" s="563" customFormat="1" ht="15" customHeight="1" x14ac:dyDescent="0.25">
      <c r="A6473" s="934"/>
      <c r="B6473" s="929"/>
      <c r="C6473" s="935"/>
      <c r="D6473" s="530"/>
      <c r="E6473" s="930"/>
      <c r="F6473" s="934"/>
      <c r="G6473" s="935"/>
      <c r="R6473" s="932"/>
      <c r="S6473" s="931"/>
      <c r="W6473" s="932"/>
    </row>
    <row r="6474" spans="1:23" s="563" customFormat="1" ht="15" customHeight="1" x14ac:dyDescent="0.25">
      <c r="A6474" s="934"/>
      <c r="B6474" s="929"/>
      <c r="C6474" s="935"/>
      <c r="D6474" s="530"/>
      <c r="E6474" s="930"/>
      <c r="F6474" s="934"/>
      <c r="G6474" s="935"/>
      <c r="R6474" s="932"/>
      <c r="S6474" s="931"/>
      <c r="W6474" s="932"/>
    </row>
    <row r="6475" spans="1:23" s="563" customFormat="1" ht="15" customHeight="1" x14ac:dyDescent="0.25">
      <c r="A6475" s="934"/>
      <c r="B6475" s="929"/>
      <c r="C6475" s="935"/>
      <c r="D6475" s="530"/>
      <c r="E6475" s="930"/>
      <c r="F6475" s="934"/>
      <c r="G6475" s="935"/>
      <c r="R6475" s="932"/>
      <c r="S6475" s="931"/>
      <c r="W6475" s="932"/>
    </row>
    <row r="6476" spans="1:23" s="563" customFormat="1" ht="15" customHeight="1" x14ac:dyDescent="0.25">
      <c r="A6476" s="934"/>
      <c r="B6476" s="929"/>
      <c r="C6476" s="935"/>
      <c r="D6476" s="530"/>
      <c r="E6476" s="930"/>
      <c r="F6476" s="934"/>
      <c r="G6476" s="935"/>
      <c r="R6476" s="932"/>
      <c r="S6476" s="931"/>
      <c r="W6476" s="932"/>
    </row>
    <row r="6477" spans="1:23" s="563" customFormat="1" ht="15" customHeight="1" x14ac:dyDescent="0.25">
      <c r="A6477" s="934"/>
      <c r="B6477" s="929"/>
      <c r="C6477" s="935"/>
      <c r="D6477" s="530"/>
      <c r="E6477" s="930"/>
      <c r="F6477" s="934"/>
      <c r="G6477" s="935"/>
      <c r="R6477" s="932"/>
      <c r="S6477" s="931"/>
      <c r="W6477" s="932"/>
    </row>
    <row r="6478" spans="1:23" s="563" customFormat="1" ht="15" customHeight="1" x14ac:dyDescent="0.25">
      <c r="A6478" s="934"/>
      <c r="B6478" s="929"/>
      <c r="C6478" s="935"/>
      <c r="D6478" s="530"/>
      <c r="E6478" s="930"/>
      <c r="F6478" s="934"/>
      <c r="G6478" s="935"/>
      <c r="R6478" s="932"/>
      <c r="S6478" s="931"/>
      <c r="W6478" s="932"/>
    </row>
    <row r="6479" spans="1:23" s="563" customFormat="1" ht="15" customHeight="1" x14ac:dyDescent="0.25">
      <c r="A6479" s="934"/>
      <c r="B6479" s="929"/>
      <c r="C6479" s="935"/>
      <c r="D6479" s="530"/>
      <c r="E6479" s="930"/>
      <c r="F6479" s="934"/>
      <c r="G6479" s="935"/>
      <c r="R6479" s="932"/>
      <c r="S6479" s="931"/>
      <c r="W6479" s="932"/>
    </row>
    <row r="6480" spans="1:23" s="563" customFormat="1" ht="15" customHeight="1" x14ac:dyDescent="0.25">
      <c r="A6480" s="934"/>
      <c r="B6480" s="929"/>
      <c r="C6480" s="935"/>
      <c r="D6480" s="530"/>
      <c r="E6480" s="930"/>
      <c r="F6480" s="934"/>
      <c r="G6480" s="935"/>
      <c r="R6480" s="932"/>
      <c r="S6480" s="931"/>
      <c r="W6480" s="932"/>
    </row>
    <row r="6481" spans="1:23" s="563" customFormat="1" ht="15" customHeight="1" x14ac:dyDescent="0.25">
      <c r="A6481" s="934"/>
      <c r="B6481" s="929"/>
      <c r="C6481" s="935"/>
      <c r="D6481" s="530"/>
      <c r="E6481" s="930"/>
      <c r="F6481" s="934"/>
      <c r="G6481" s="935"/>
      <c r="R6481" s="932"/>
      <c r="S6481" s="931"/>
      <c r="W6481" s="932"/>
    </row>
    <row r="6482" spans="1:23" s="563" customFormat="1" ht="15" customHeight="1" x14ac:dyDescent="0.25">
      <c r="A6482" s="934"/>
      <c r="B6482" s="929"/>
      <c r="C6482" s="935"/>
      <c r="D6482" s="530"/>
      <c r="E6482" s="930"/>
      <c r="F6482" s="934"/>
      <c r="G6482" s="935"/>
      <c r="R6482" s="932"/>
      <c r="S6482" s="931"/>
      <c r="W6482" s="932"/>
    </row>
    <row r="6483" spans="1:23" s="563" customFormat="1" ht="15" customHeight="1" x14ac:dyDescent="0.25">
      <c r="A6483" s="934"/>
      <c r="B6483" s="929"/>
      <c r="C6483" s="935"/>
      <c r="D6483" s="530"/>
      <c r="E6483" s="930"/>
      <c r="F6483" s="934"/>
      <c r="G6483" s="935"/>
      <c r="R6483" s="932"/>
      <c r="S6483" s="931"/>
      <c r="W6483" s="932"/>
    </row>
    <row r="6484" spans="1:23" s="563" customFormat="1" ht="15" customHeight="1" x14ac:dyDescent="0.25">
      <c r="A6484" s="934"/>
      <c r="B6484" s="929"/>
      <c r="C6484" s="935"/>
      <c r="D6484" s="530"/>
      <c r="E6484" s="930"/>
      <c r="F6484" s="934"/>
      <c r="G6484" s="935"/>
      <c r="R6484" s="932"/>
      <c r="S6484" s="931"/>
      <c r="W6484" s="932"/>
    </row>
    <row r="6485" spans="1:23" s="563" customFormat="1" ht="15" customHeight="1" x14ac:dyDescent="0.25">
      <c r="A6485" s="934"/>
      <c r="B6485" s="929"/>
      <c r="C6485" s="935"/>
      <c r="D6485" s="530"/>
      <c r="E6485" s="930"/>
      <c r="F6485" s="934"/>
      <c r="G6485" s="935"/>
      <c r="R6485" s="932"/>
      <c r="S6485" s="931"/>
      <c r="W6485" s="932"/>
    </row>
    <row r="6486" spans="1:23" s="563" customFormat="1" ht="15" customHeight="1" x14ac:dyDescent="0.25">
      <c r="A6486" s="934"/>
      <c r="B6486" s="929"/>
      <c r="C6486" s="935"/>
      <c r="D6486" s="530"/>
      <c r="E6486" s="930"/>
      <c r="F6486" s="934"/>
      <c r="G6486" s="935"/>
      <c r="R6486" s="932"/>
      <c r="S6486" s="931"/>
      <c r="W6486" s="932"/>
    </row>
    <row r="6487" spans="1:23" s="563" customFormat="1" ht="15" customHeight="1" x14ac:dyDescent="0.25">
      <c r="A6487" s="934"/>
      <c r="B6487" s="929"/>
      <c r="C6487" s="935"/>
      <c r="D6487" s="530"/>
      <c r="E6487" s="930"/>
      <c r="F6487" s="934"/>
      <c r="G6487" s="935"/>
      <c r="R6487" s="932"/>
      <c r="S6487" s="931"/>
      <c r="W6487" s="932"/>
    </row>
    <row r="6488" spans="1:23" s="563" customFormat="1" ht="15" customHeight="1" x14ac:dyDescent="0.25">
      <c r="A6488" s="934"/>
      <c r="B6488" s="929"/>
      <c r="C6488" s="935"/>
      <c r="D6488" s="530"/>
      <c r="E6488" s="930"/>
      <c r="F6488" s="934"/>
      <c r="G6488" s="935"/>
      <c r="R6488" s="932"/>
      <c r="S6488" s="931"/>
      <c r="W6488" s="932"/>
    </row>
    <row r="6489" spans="1:23" s="563" customFormat="1" ht="15" customHeight="1" x14ac:dyDescent="0.25">
      <c r="A6489" s="934"/>
      <c r="B6489" s="929"/>
      <c r="C6489" s="935"/>
      <c r="D6489" s="530"/>
      <c r="E6489" s="930"/>
      <c r="F6489" s="934"/>
      <c r="G6489" s="935"/>
      <c r="R6489" s="932"/>
      <c r="S6489" s="931"/>
      <c r="W6489" s="932"/>
    </row>
    <row r="6490" spans="1:23" s="563" customFormat="1" ht="15" customHeight="1" x14ac:dyDescent="0.25">
      <c r="A6490" s="934"/>
      <c r="B6490" s="929"/>
      <c r="C6490" s="935"/>
      <c r="D6490" s="530"/>
      <c r="E6490" s="930"/>
      <c r="F6490" s="934"/>
      <c r="G6490" s="935"/>
      <c r="R6490" s="932"/>
      <c r="S6490" s="931"/>
      <c r="W6490" s="932"/>
    </row>
    <row r="6491" spans="1:23" s="563" customFormat="1" ht="15" customHeight="1" x14ac:dyDescent="0.25">
      <c r="A6491" s="934"/>
      <c r="B6491" s="929"/>
      <c r="C6491" s="935"/>
      <c r="D6491" s="530"/>
      <c r="E6491" s="930"/>
      <c r="F6491" s="934"/>
      <c r="G6491" s="935"/>
      <c r="R6491" s="932"/>
      <c r="S6491" s="931"/>
      <c r="W6491" s="932"/>
    </row>
    <row r="6492" spans="1:23" s="563" customFormat="1" ht="15" customHeight="1" x14ac:dyDescent="0.25">
      <c r="A6492" s="934"/>
      <c r="B6492" s="929"/>
      <c r="C6492" s="935"/>
      <c r="D6492" s="530"/>
      <c r="E6492" s="930"/>
      <c r="F6492" s="934"/>
      <c r="G6492" s="935"/>
      <c r="R6492" s="932"/>
      <c r="S6492" s="931"/>
      <c r="W6492" s="932"/>
    </row>
    <row r="6493" spans="1:23" s="563" customFormat="1" ht="15" customHeight="1" x14ac:dyDescent="0.25">
      <c r="A6493" s="934"/>
      <c r="B6493" s="929"/>
      <c r="C6493" s="935"/>
      <c r="D6493" s="530"/>
      <c r="E6493" s="930"/>
      <c r="F6493" s="934"/>
      <c r="G6493" s="935"/>
      <c r="R6493" s="932"/>
      <c r="S6493" s="931"/>
      <c r="W6493" s="932"/>
    </row>
    <row r="6494" spans="1:23" s="563" customFormat="1" ht="15" customHeight="1" x14ac:dyDescent="0.25">
      <c r="A6494" s="934"/>
      <c r="B6494" s="929"/>
      <c r="C6494" s="935"/>
      <c r="D6494" s="530"/>
      <c r="E6494" s="930"/>
      <c r="F6494" s="934"/>
      <c r="G6494" s="935"/>
      <c r="R6494" s="932"/>
      <c r="S6494" s="931"/>
      <c r="W6494" s="932"/>
    </row>
    <row r="6495" spans="1:23" s="563" customFormat="1" ht="15" customHeight="1" x14ac:dyDescent="0.25">
      <c r="A6495" s="934"/>
      <c r="B6495" s="929"/>
      <c r="C6495" s="935"/>
      <c r="D6495" s="530"/>
      <c r="E6495" s="930"/>
      <c r="F6495" s="934"/>
      <c r="G6495" s="935"/>
      <c r="R6495" s="932"/>
      <c r="S6495" s="931"/>
      <c r="W6495" s="932"/>
    </row>
    <row r="6496" spans="1:23" s="563" customFormat="1" ht="15" customHeight="1" x14ac:dyDescent="0.25">
      <c r="A6496" s="934"/>
      <c r="B6496" s="929"/>
      <c r="C6496" s="935"/>
      <c r="D6496" s="530"/>
      <c r="E6496" s="930"/>
      <c r="F6496" s="934"/>
      <c r="G6496" s="935"/>
      <c r="R6496" s="932"/>
      <c r="S6496" s="931"/>
      <c r="W6496" s="932"/>
    </row>
    <row r="6497" spans="1:23" s="563" customFormat="1" ht="15" customHeight="1" x14ac:dyDescent="0.25">
      <c r="A6497" s="934"/>
      <c r="B6497" s="929"/>
      <c r="C6497" s="935"/>
      <c r="D6497" s="530"/>
      <c r="E6497" s="930"/>
      <c r="F6497" s="934"/>
      <c r="G6497" s="935"/>
      <c r="R6497" s="932"/>
      <c r="S6497" s="931"/>
      <c r="W6497" s="932"/>
    </row>
    <row r="6498" spans="1:23" s="563" customFormat="1" ht="15" customHeight="1" x14ac:dyDescent="0.25">
      <c r="A6498" s="934"/>
      <c r="B6498" s="929"/>
      <c r="C6498" s="935"/>
      <c r="D6498" s="530"/>
      <c r="E6498" s="930"/>
      <c r="F6498" s="934"/>
      <c r="G6498" s="935"/>
      <c r="R6498" s="932"/>
      <c r="S6498" s="931"/>
      <c r="W6498" s="932"/>
    </row>
    <row r="6499" spans="1:23" s="563" customFormat="1" ht="15" customHeight="1" x14ac:dyDescent="0.25">
      <c r="A6499" s="934"/>
      <c r="B6499" s="929"/>
      <c r="C6499" s="935"/>
      <c r="D6499" s="530"/>
      <c r="E6499" s="930"/>
      <c r="F6499" s="934"/>
      <c r="G6499" s="935"/>
      <c r="R6499" s="932"/>
      <c r="S6499" s="931"/>
      <c r="W6499" s="932"/>
    </row>
    <row r="6500" spans="1:23" s="563" customFormat="1" ht="15" customHeight="1" x14ac:dyDescent="0.25">
      <c r="A6500" s="934"/>
      <c r="B6500" s="929"/>
      <c r="C6500" s="935"/>
      <c r="D6500" s="530"/>
      <c r="E6500" s="930"/>
      <c r="F6500" s="934"/>
      <c r="G6500" s="935"/>
      <c r="R6500" s="932"/>
      <c r="S6500" s="931"/>
      <c r="W6500" s="932"/>
    </row>
    <row r="6501" spans="1:23" s="563" customFormat="1" ht="15" customHeight="1" x14ac:dyDescent="0.25">
      <c r="A6501" s="934"/>
      <c r="B6501" s="929"/>
      <c r="C6501" s="935"/>
      <c r="D6501" s="530"/>
      <c r="E6501" s="930"/>
      <c r="F6501" s="934"/>
      <c r="G6501" s="935"/>
      <c r="R6501" s="932"/>
      <c r="S6501" s="931"/>
      <c r="W6501" s="932"/>
    </row>
    <row r="6502" spans="1:23" s="563" customFormat="1" ht="15" customHeight="1" x14ac:dyDescent="0.25">
      <c r="A6502" s="934"/>
      <c r="B6502" s="929"/>
      <c r="C6502" s="935"/>
      <c r="D6502" s="530"/>
      <c r="E6502" s="930"/>
      <c r="F6502" s="934"/>
      <c r="G6502" s="935"/>
      <c r="R6502" s="932"/>
      <c r="S6502" s="931"/>
      <c r="W6502" s="932"/>
    </row>
    <row r="6503" spans="1:23" s="563" customFormat="1" ht="15" customHeight="1" x14ac:dyDescent="0.25">
      <c r="A6503" s="934"/>
      <c r="B6503" s="929"/>
      <c r="C6503" s="935"/>
      <c r="D6503" s="530"/>
      <c r="E6503" s="930"/>
      <c r="F6503" s="934"/>
      <c r="G6503" s="935"/>
      <c r="R6503" s="932"/>
      <c r="S6503" s="931"/>
      <c r="W6503" s="932"/>
    </row>
    <row r="6504" spans="1:23" s="563" customFormat="1" ht="15" customHeight="1" x14ac:dyDescent="0.25">
      <c r="A6504" s="934"/>
      <c r="B6504" s="929"/>
      <c r="C6504" s="935"/>
      <c r="D6504" s="530"/>
      <c r="E6504" s="930"/>
      <c r="F6504" s="934"/>
      <c r="G6504" s="935"/>
      <c r="R6504" s="932"/>
      <c r="S6504" s="931"/>
      <c r="W6504" s="932"/>
    </row>
    <row r="6505" spans="1:23" s="563" customFormat="1" ht="15" customHeight="1" x14ac:dyDescent="0.25">
      <c r="A6505" s="934"/>
      <c r="B6505" s="929"/>
      <c r="C6505" s="935"/>
      <c r="D6505" s="530"/>
      <c r="E6505" s="930"/>
      <c r="F6505" s="934"/>
      <c r="G6505" s="935"/>
      <c r="R6505" s="932"/>
      <c r="S6505" s="931"/>
      <c r="W6505" s="932"/>
    </row>
    <row r="6506" spans="1:23" s="563" customFormat="1" ht="15" customHeight="1" x14ac:dyDescent="0.25">
      <c r="A6506" s="934"/>
      <c r="B6506" s="929"/>
      <c r="C6506" s="935"/>
      <c r="D6506" s="530"/>
      <c r="E6506" s="930"/>
      <c r="F6506" s="934"/>
      <c r="G6506" s="935"/>
      <c r="R6506" s="932"/>
      <c r="S6506" s="931"/>
      <c r="W6506" s="932"/>
    </row>
    <row r="6507" spans="1:23" s="563" customFormat="1" ht="15" customHeight="1" x14ac:dyDescent="0.25">
      <c r="A6507" s="934"/>
      <c r="B6507" s="929"/>
      <c r="C6507" s="935"/>
      <c r="D6507" s="530"/>
      <c r="E6507" s="930"/>
      <c r="F6507" s="934"/>
      <c r="G6507" s="935"/>
      <c r="R6507" s="932"/>
      <c r="S6507" s="931"/>
      <c r="W6507" s="932"/>
    </row>
    <row r="6508" spans="1:23" s="563" customFormat="1" ht="15" customHeight="1" x14ac:dyDescent="0.25">
      <c r="A6508" s="934"/>
      <c r="B6508" s="929"/>
      <c r="C6508" s="935"/>
      <c r="D6508" s="530"/>
      <c r="E6508" s="930"/>
      <c r="F6508" s="934"/>
      <c r="G6508" s="935"/>
      <c r="R6508" s="932"/>
      <c r="S6508" s="931"/>
      <c r="W6508" s="932"/>
    </row>
    <row r="6509" spans="1:23" s="563" customFormat="1" ht="15" customHeight="1" x14ac:dyDescent="0.25">
      <c r="A6509" s="934"/>
      <c r="B6509" s="929"/>
      <c r="C6509" s="935"/>
      <c r="D6509" s="530"/>
      <c r="E6509" s="930"/>
      <c r="F6509" s="934"/>
      <c r="G6509" s="935"/>
      <c r="R6509" s="932"/>
      <c r="S6509" s="931"/>
      <c r="W6509" s="932"/>
    </row>
    <row r="6510" spans="1:23" s="563" customFormat="1" ht="15" customHeight="1" x14ac:dyDescent="0.25">
      <c r="A6510" s="934"/>
      <c r="B6510" s="929"/>
      <c r="C6510" s="935"/>
      <c r="D6510" s="530"/>
      <c r="E6510" s="930"/>
      <c r="F6510" s="934"/>
      <c r="G6510" s="935"/>
      <c r="R6510" s="932"/>
      <c r="S6510" s="931"/>
      <c r="W6510" s="932"/>
    </row>
    <row r="6511" spans="1:23" s="563" customFormat="1" ht="15" customHeight="1" x14ac:dyDescent="0.25">
      <c r="A6511" s="934"/>
      <c r="B6511" s="929"/>
      <c r="C6511" s="935"/>
      <c r="D6511" s="530"/>
      <c r="E6511" s="930"/>
      <c r="F6511" s="934"/>
      <c r="G6511" s="935"/>
      <c r="R6511" s="932"/>
      <c r="S6511" s="931"/>
      <c r="W6511" s="932"/>
    </row>
    <row r="6512" spans="1:23" s="563" customFormat="1" ht="15" customHeight="1" x14ac:dyDescent="0.25">
      <c r="A6512" s="934"/>
      <c r="B6512" s="929"/>
      <c r="C6512" s="935"/>
      <c r="D6512" s="530"/>
      <c r="E6512" s="930"/>
      <c r="F6512" s="934"/>
      <c r="G6512" s="935"/>
      <c r="R6512" s="932"/>
      <c r="S6512" s="931"/>
      <c r="W6512" s="932"/>
    </row>
    <row r="6513" spans="1:23" s="563" customFormat="1" ht="15" customHeight="1" x14ac:dyDescent="0.25">
      <c r="A6513" s="934"/>
      <c r="B6513" s="929"/>
      <c r="C6513" s="935"/>
      <c r="D6513" s="530"/>
      <c r="E6513" s="930"/>
      <c r="F6513" s="934"/>
      <c r="G6513" s="935"/>
      <c r="R6513" s="932"/>
      <c r="S6513" s="931"/>
      <c r="W6513" s="932"/>
    </row>
    <row r="6514" spans="1:23" s="563" customFormat="1" ht="15" customHeight="1" x14ac:dyDescent="0.25">
      <c r="A6514" s="934"/>
      <c r="B6514" s="929"/>
      <c r="C6514" s="935"/>
      <c r="D6514" s="530"/>
      <c r="E6514" s="930"/>
      <c r="F6514" s="934"/>
      <c r="G6514" s="935"/>
      <c r="R6514" s="932"/>
      <c r="S6514" s="931"/>
      <c r="W6514" s="932"/>
    </row>
    <row r="6515" spans="1:23" s="563" customFormat="1" ht="15" customHeight="1" x14ac:dyDescent="0.25">
      <c r="A6515" s="934"/>
      <c r="B6515" s="929"/>
      <c r="C6515" s="935"/>
      <c r="D6515" s="530"/>
      <c r="E6515" s="930"/>
      <c r="F6515" s="934"/>
      <c r="G6515" s="935"/>
      <c r="R6515" s="932"/>
      <c r="S6515" s="931"/>
      <c r="W6515" s="932"/>
    </row>
    <row r="6516" spans="1:23" s="563" customFormat="1" ht="15" customHeight="1" x14ac:dyDescent="0.25">
      <c r="A6516" s="934"/>
      <c r="B6516" s="929"/>
      <c r="C6516" s="935"/>
      <c r="D6516" s="530"/>
      <c r="E6516" s="930"/>
      <c r="F6516" s="934"/>
      <c r="G6516" s="935"/>
      <c r="R6516" s="932"/>
      <c r="S6516" s="931"/>
      <c r="W6516" s="932"/>
    </row>
    <row r="6517" spans="1:23" s="563" customFormat="1" ht="15" customHeight="1" x14ac:dyDescent="0.25">
      <c r="A6517" s="934"/>
      <c r="B6517" s="929"/>
      <c r="C6517" s="935"/>
      <c r="D6517" s="530"/>
      <c r="E6517" s="930"/>
      <c r="F6517" s="934"/>
      <c r="G6517" s="935"/>
      <c r="R6517" s="932"/>
      <c r="S6517" s="931"/>
      <c r="W6517" s="932"/>
    </row>
    <row r="6518" spans="1:23" s="563" customFormat="1" ht="15" customHeight="1" x14ac:dyDescent="0.25">
      <c r="A6518" s="934"/>
      <c r="B6518" s="929"/>
      <c r="C6518" s="935"/>
      <c r="D6518" s="530"/>
      <c r="E6518" s="930"/>
      <c r="F6518" s="934"/>
      <c r="G6518" s="935"/>
      <c r="R6518" s="932"/>
      <c r="S6518" s="931"/>
      <c r="W6518" s="932"/>
    </row>
    <row r="6519" spans="1:23" s="563" customFormat="1" ht="15" customHeight="1" x14ac:dyDescent="0.25">
      <c r="A6519" s="934"/>
      <c r="B6519" s="929"/>
      <c r="C6519" s="935"/>
      <c r="D6519" s="530"/>
      <c r="E6519" s="930"/>
      <c r="F6519" s="934"/>
      <c r="G6519" s="935"/>
      <c r="R6519" s="932"/>
      <c r="S6519" s="931"/>
      <c r="W6519" s="932"/>
    </row>
    <row r="6520" spans="1:23" s="563" customFormat="1" ht="15" customHeight="1" x14ac:dyDescent="0.25">
      <c r="A6520" s="934"/>
      <c r="B6520" s="929"/>
      <c r="C6520" s="935"/>
      <c r="D6520" s="530"/>
      <c r="E6520" s="930"/>
      <c r="F6520" s="934"/>
      <c r="G6520" s="935"/>
      <c r="R6520" s="932"/>
      <c r="S6520" s="931"/>
      <c r="W6520" s="932"/>
    </row>
    <row r="6521" spans="1:23" s="563" customFormat="1" ht="15" customHeight="1" x14ac:dyDescent="0.25">
      <c r="A6521" s="934"/>
      <c r="B6521" s="929"/>
      <c r="C6521" s="935"/>
      <c r="D6521" s="530"/>
      <c r="E6521" s="930"/>
      <c r="F6521" s="934"/>
      <c r="G6521" s="935"/>
      <c r="R6521" s="932"/>
      <c r="S6521" s="931"/>
      <c r="W6521" s="932"/>
    </row>
    <row r="6522" spans="1:23" s="563" customFormat="1" ht="15" customHeight="1" x14ac:dyDescent="0.25">
      <c r="A6522" s="934"/>
      <c r="B6522" s="929"/>
      <c r="C6522" s="935"/>
      <c r="D6522" s="530"/>
      <c r="E6522" s="930"/>
      <c r="F6522" s="934"/>
      <c r="G6522" s="935"/>
      <c r="R6522" s="932"/>
      <c r="S6522" s="931"/>
      <c r="W6522" s="932"/>
    </row>
    <row r="6523" spans="1:23" s="563" customFormat="1" ht="15" customHeight="1" x14ac:dyDescent="0.25">
      <c r="A6523" s="934"/>
      <c r="B6523" s="929"/>
      <c r="C6523" s="935"/>
      <c r="D6523" s="530"/>
      <c r="E6523" s="930"/>
      <c r="F6523" s="934"/>
      <c r="G6523" s="935"/>
      <c r="R6523" s="932"/>
      <c r="S6523" s="931"/>
      <c r="W6523" s="932"/>
    </row>
    <row r="6524" spans="1:23" s="563" customFormat="1" ht="15" customHeight="1" x14ac:dyDescent="0.25">
      <c r="A6524" s="934"/>
      <c r="B6524" s="929"/>
      <c r="C6524" s="935"/>
      <c r="D6524" s="530"/>
      <c r="E6524" s="930"/>
      <c r="F6524" s="934"/>
      <c r="G6524" s="935"/>
      <c r="R6524" s="932"/>
      <c r="S6524" s="931"/>
      <c r="W6524" s="932"/>
    </row>
    <row r="6525" spans="1:23" s="563" customFormat="1" ht="15" customHeight="1" x14ac:dyDescent="0.25">
      <c r="A6525" s="934"/>
      <c r="B6525" s="929"/>
      <c r="C6525" s="935"/>
      <c r="D6525" s="530"/>
      <c r="E6525" s="930"/>
      <c r="F6525" s="934"/>
      <c r="G6525" s="935"/>
      <c r="R6525" s="932"/>
      <c r="S6525" s="931"/>
      <c r="W6525" s="932"/>
    </row>
    <row r="6526" spans="1:23" s="563" customFormat="1" ht="15" customHeight="1" x14ac:dyDescent="0.25">
      <c r="A6526" s="934"/>
      <c r="B6526" s="929"/>
      <c r="C6526" s="935"/>
      <c r="D6526" s="530"/>
      <c r="E6526" s="930"/>
      <c r="F6526" s="934"/>
      <c r="G6526" s="935"/>
      <c r="R6526" s="932"/>
      <c r="S6526" s="931"/>
      <c r="W6526" s="932"/>
    </row>
    <row r="6527" spans="1:23" s="563" customFormat="1" ht="15" customHeight="1" x14ac:dyDescent="0.25">
      <c r="A6527" s="934"/>
      <c r="B6527" s="929"/>
      <c r="C6527" s="935"/>
      <c r="D6527" s="530"/>
      <c r="E6527" s="930"/>
      <c r="F6527" s="934"/>
      <c r="G6527" s="935"/>
      <c r="R6527" s="932"/>
      <c r="S6527" s="931"/>
      <c r="W6527" s="932"/>
    </row>
    <row r="6528" spans="1:23" s="563" customFormat="1" ht="15" customHeight="1" x14ac:dyDescent="0.25">
      <c r="A6528" s="934"/>
      <c r="B6528" s="929"/>
      <c r="C6528" s="935"/>
      <c r="D6528" s="530"/>
      <c r="E6528" s="930"/>
      <c r="F6528" s="934"/>
      <c r="G6528" s="935"/>
      <c r="R6528" s="932"/>
      <c r="S6528" s="931"/>
      <c r="W6528" s="932"/>
    </row>
    <row r="6529" spans="1:23" s="563" customFormat="1" ht="15" customHeight="1" x14ac:dyDescent="0.25">
      <c r="A6529" s="934"/>
      <c r="B6529" s="929"/>
      <c r="C6529" s="935"/>
      <c r="D6529" s="530"/>
      <c r="E6529" s="930"/>
      <c r="F6529" s="934"/>
      <c r="G6529" s="935"/>
      <c r="R6529" s="932"/>
      <c r="S6529" s="931"/>
      <c r="W6529" s="932"/>
    </row>
    <row r="6530" spans="1:23" s="563" customFormat="1" ht="15" customHeight="1" x14ac:dyDescent="0.25">
      <c r="A6530" s="934"/>
      <c r="B6530" s="929"/>
      <c r="C6530" s="935"/>
      <c r="D6530" s="530"/>
      <c r="E6530" s="930"/>
      <c r="F6530" s="934"/>
      <c r="G6530" s="935"/>
      <c r="R6530" s="932"/>
      <c r="S6530" s="931"/>
      <c r="W6530" s="932"/>
    </row>
    <row r="6531" spans="1:23" s="563" customFormat="1" ht="15" customHeight="1" x14ac:dyDescent="0.25">
      <c r="A6531" s="934"/>
      <c r="B6531" s="929"/>
      <c r="C6531" s="935"/>
      <c r="D6531" s="530"/>
      <c r="E6531" s="930"/>
      <c r="F6531" s="934"/>
      <c r="G6531" s="935"/>
      <c r="R6531" s="932"/>
      <c r="S6531" s="931"/>
      <c r="W6531" s="932"/>
    </row>
    <row r="6532" spans="1:23" s="563" customFormat="1" ht="15" customHeight="1" x14ac:dyDescent="0.25">
      <c r="A6532" s="934"/>
      <c r="B6532" s="929"/>
      <c r="C6532" s="935"/>
      <c r="D6532" s="530"/>
      <c r="E6532" s="930"/>
      <c r="F6532" s="934"/>
      <c r="G6532" s="935"/>
      <c r="R6532" s="932"/>
      <c r="S6532" s="931"/>
      <c r="W6532" s="932"/>
    </row>
    <row r="6533" spans="1:23" s="563" customFormat="1" ht="15" customHeight="1" x14ac:dyDescent="0.25">
      <c r="A6533" s="934"/>
      <c r="B6533" s="929"/>
      <c r="C6533" s="935"/>
      <c r="D6533" s="530"/>
      <c r="E6533" s="930"/>
      <c r="F6533" s="934"/>
      <c r="G6533" s="935"/>
      <c r="R6533" s="932"/>
      <c r="S6533" s="931"/>
      <c r="W6533" s="932"/>
    </row>
    <row r="6534" spans="1:23" s="563" customFormat="1" ht="15" customHeight="1" x14ac:dyDescent="0.25">
      <c r="A6534" s="934"/>
      <c r="B6534" s="929"/>
      <c r="C6534" s="935"/>
      <c r="D6534" s="530"/>
      <c r="E6534" s="930"/>
      <c r="F6534" s="934"/>
      <c r="G6534" s="935"/>
      <c r="R6534" s="932"/>
      <c r="S6534" s="931"/>
      <c r="W6534" s="932"/>
    </row>
    <row r="6535" spans="1:23" s="563" customFormat="1" ht="15" customHeight="1" x14ac:dyDescent="0.25">
      <c r="A6535" s="934"/>
      <c r="B6535" s="929"/>
      <c r="C6535" s="935"/>
      <c r="D6535" s="530"/>
      <c r="E6535" s="930"/>
      <c r="F6535" s="934"/>
      <c r="G6535" s="935"/>
      <c r="R6535" s="932"/>
      <c r="S6535" s="931"/>
      <c r="W6535" s="932"/>
    </row>
    <row r="6536" spans="1:23" s="563" customFormat="1" ht="15" customHeight="1" x14ac:dyDescent="0.25">
      <c r="A6536" s="934"/>
      <c r="B6536" s="929"/>
      <c r="C6536" s="935"/>
      <c r="D6536" s="530"/>
      <c r="E6536" s="930"/>
      <c r="F6536" s="934"/>
      <c r="G6536" s="935"/>
      <c r="R6536" s="932"/>
      <c r="S6536" s="931"/>
      <c r="W6536" s="932"/>
    </row>
    <row r="6537" spans="1:23" s="563" customFormat="1" ht="15" customHeight="1" x14ac:dyDescent="0.25">
      <c r="A6537" s="934"/>
      <c r="B6537" s="929"/>
      <c r="C6537" s="935"/>
      <c r="D6537" s="530"/>
      <c r="E6537" s="930"/>
      <c r="F6537" s="934"/>
      <c r="G6537" s="935"/>
      <c r="R6537" s="932"/>
      <c r="S6537" s="931"/>
      <c r="W6537" s="932"/>
    </row>
    <row r="6538" spans="1:23" s="563" customFormat="1" ht="15" customHeight="1" x14ac:dyDescent="0.25">
      <c r="A6538" s="934"/>
      <c r="B6538" s="929"/>
      <c r="C6538" s="935"/>
      <c r="D6538" s="530"/>
      <c r="E6538" s="930"/>
      <c r="F6538" s="934"/>
      <c r="G6538" s="935"/>
      <c r="R6538" s="932"/>
      <c r="S6538" s="931"/>
      <c r="W6538" s="932"/>
    </row>
    <row r="6539" spans="1:23" s="563" customFormat="1" ht="15" customHeight="1" x14ac:dyDescent="0.25">
      <c r="A6539" s="934"/>
      <c r="B6539" s="929"/>
      <c r="C6539" s="935"/>
      <c r="D6539" s="530"/>
      <c r="E6539" s="930"/>
      <c r="F6539" s="934"/>
      <c r="G6539" s="935"/>
      <c r="R6539" s="932"/>
      <c r="S6539" s="931"/>
      <c r="W6539" s="932"/>
    </row>
    <row r="6540" spans="1:23" s="563" customFormat="1" ht="15" customHeight="1" x14ac:dyDescent="0.25">
      <c r="A6540" s="934"/>
      <c r="B6540" s="929"/>
      <c r="C6540" s="935"/>
      <c r="D6540" s="530"/>
      <c r="E6540" s="930"/>
      <c r="F6540" s="934"/>
      <c r="G6540" s="935"/>
      <c r="R6540" s="932"/>
      <c r="S6540" s="931"/>
      <c r="W6540" s="932"/>
    </row>
    <row r="6541" spans="1:23" s="563" customFormat="1" ht="15" customHeight="1" x14ac:dyDescent="0.25">
      <c r="A6541" s="934"/>
      <c r="B6541" s="929"/>
      <c r="C6541" s="935"/>
      <c r="D6541" s="530"/>
      <c r="E6541" s="930"/>
      <c r="F6541" s="934"/>
      <c r="G6541" s="935"/>
      <c r="R6541" s="932"/>
      <c r="S6541" s="931"/>
      <c r="W6541" s="932"/>
    </row>
    <row r="6542" spans="1:23" s="563" customFormat="1" ht="15" customHeight="1" x14ac:dyDescent="0.25">
      <c r="A6542" s="934"/>
      <c r="B6542" s="929"/>
      <c r="C6542" s="935"/>
      <c r="D6542" s="530"/>
      <c r="E6542" s="930"/>
      <c r="F6542" s="934"/>
      <c r="G6542" s="935"/>
      <c r="R6542" s="932"/>
      <c r="S6542" s="931"/>
      <c r="W6542" s="932"/>
    </row>
    <row r="6543" spans="1:23" s="563" customFormat="1" ht="15" customHeight="1" x14ac:dyDescent="0.25">
      <c r="A6543" s="934"/>
      <c r="B6543" s="929"/>
      <c r="C6543" s="935"/>
      <c r="D6543" s="530"/>
      <c r="E6543" s="930"/>
      <c r="F6543" s="934"/>
      <c r="G6543" s="935"/>
      <c r="R6543" s="932"/>
      <c r="S6543" s="931"/>
      <c r="W6543" s="932"/>
    </row>
    <row r="6544" spans="1:23" s="563" customFormat="1" ht="15" customHeight="1" x14ac:dyDescent="0.25">
      <c r="A6544" s="934"/>
      <c r="B6544" s="929"/>
      <c r="C6544" s="935"/>
      <c r="D6544" s="530"/>
      <c r="E6544" s="930"/>
      <c r="F6544" s="934"/>
      <c r="G6544" s="935"/>
      <c r="R6544" s="932"/>
      <c r="S6544" s="931"/>
      <c r="W6544" s="932"/>
    </row>
    <row r="6545" spans="1:23" s="563" customFormat="1" ht="15" customHeight="1" x14ac:dyDescent="0.25">
      <c r="A6545" s="934"/>
      <c r="B6545" s="929"/>
      <c r="C6545" s="935"/>
      <c r="D6545" s="530"/>
      <c r="E6545" s="930"/>
      <c r="F6545" s="934"/>
      <c r="G6545" s="935"/>
      <c r="R6545" s="932"/>
      <c r="S6545" s="931"/>
      <c r="W6545" s="932"/>
    </row>
    <row r="6546" spans="1:23" s="563" customFormat="1" ht="15" customHeight="1" x14ac:dyDescent="0.25">
      <c r="A6546" s="934"/>
      <c r="B6546" s="929"/>
      <c r="C6546" s="935"/>
      <c r="D6546" s="530"/>
      <c r="E6546" s="930"/>
      <c r="F6546" s="934"/>
      <c r="G6546" s="935"/>
      <c r="R6546" s="932"/>
      <c r="S6546" s="931"/>
      <c r="W6546" s="932"/>
    </row>
    <row r="6547" spans="1:23" s="563" customFormat="1" ht="15" customHeight="1" x14ac:dyDescent="0.25">
      <c r="A6547" s="934"/>
      <c r="B6547" s="929"/>
      <c r="C6547" s="935"/>
      <c r="D6547" s="530"/>
      <c r="E6547" s="930"/>
      <c r="F6547" s="934"/>
      <c r="G6547" s="935"/>
      <c r="R6547" s="932"/>
      <c r="S6547" s="931"/>
      <c r="W6547" s="932"/>
    </row>
    <row r="6548" spans="1:23" s="563" customFormat="1" ht="15" customHeight="1" x14ac:dyDescent="0.25">
      <c r="A6548" s="934"/>
      <c r="B6548" s="929"/>
      <c r="C6548" s="935"/>
      <c r="D6548" s="530"/>
      <c r="E6548" s="930"/>
      <c r="F6548" s="934"/>
      <c r="G6548" s="935"/>
      <c r="R6548" s="932"/>
      <c r="S6548" s="931"/>
      <c r="W6548" s="932"/>
    </row>
    <row r="6549" spans="1:23" s="563" customFormat="1" ht="15" customHeight="1" x14ac:dyDescent="0.25">
      <c r="A6549" s="934"/>
      <c r="B6549" s="929"/>
      <c r="C6549" s="935"/>
      <c r="D6549" s="530"/>
      <c r="E6549" s="930"/>
      <c r="F6549" s="934"/>
      <c r="G6549" s="935"/>
      <c r="R6549" s="932"/>
      <c r="S6549" s="931"/>
      <c r="W6549" s="932"/>
    </row>
    <row r="6550" spans="1:23" s="563" customFormat="1" ht="15" customHeight="1" x14ac:dyDescent="0.25">
      <c r="A6550" s="934"/>
      <c r="B6550" s="929"/>
      <c r="C6550" s="935"/>
      <c r="D6550" s="530"/>
      <c r="E6550" s="930"/>
      <c r="F6550" s="934"/>
      <c r="G6550" s="935"/>
      <c r="R6550" s="932"/>
      <c r="S6550" s="931"/>
      <c r="W6550" s="932"/>
    </row>
    <row r="6551" spans="1:23" s="563" customFormat="1" ht="15" customHeight="1" x14ac:dyDescent="0.25">
      <c r="A6551" s="934"/>
      <c r="B6551" s="929"/>
      <c r="C6551" s="935"/>
      <c r="D6551" s="530"/>
      <c r="E6551" s="930"/>
      <c r="F6551" s="934"/>
      <c r="G6551" s="935"/>
      <c r="R6551" s="932"/>
      <c r="S6551" s="931"/>
      <c r="W6551" s="932"/>
    </row>
    <row r="6552" spans="1:23" s="563" customFormat="1" ht="15" customHeight="1" x14ac:dyDescent="0.25">
      <c r="A6552" s="934"/>
      <c r="B6552" s="929"/>
      <c r="C6552" s="935"/>
      <c r="D6552" s="530"/>
      <c r="E6552" s="930"/>
      <c r="F6552" s="934"/>
      <c r="G6552" s="935"/>
      <c r="R6552" s="932"/>
      <c r="S6552" s="931"/>
      <c r="W6552" s="932"/>
    </row>
    <row r="6553" spans="1:23" s="563" customFormat="1" ht="15" customHeight="1" x14ac:dyDescent="0.25">
      <c r="A6553" s="934"/>
      <c r="B6553" s="929"/>
      <c r="C6553" s="935"/>
      <c r="D6553" s="530"/>
      <c r="E6553" s="930"/>
      <c r="F6553" s="934"/>
      <c r="G6553" s="935"/>
      <c r="R6553" s="932"/>
      <c r="S6553" s="931"/>
      <c r="W6553" s="932"/>
    </row>
    <row r="6554" spans="1:23" s="563" customFormat="1" ht="15" customHeight="1" x14ac:dyDescent="0.25">
      <c r="A6554" s="934"/>
      <c r="B6554" s="929"/>
      <c r="C6554" s="935"/>
      <c r="D6554" s="530"/>
      <c r="E6554" s="930"/>
      <c r="F6554" s="934"/>
      <c r="G6554" s="935"/>
      <c r="R6554" s="932"/>
      <c r="S6554" s="931"/>
      <c r="W6554" s="932"/>
    </row>
    <row r="6555" spans="1:23" s="563" customFormat="1" ht="15" customHeight="1" x14ac:dyDescent="0.25">
      <c r="A6555" s="934"/>
      <c r="B6555" s="929"/>
      <c r="C6555" s="935"/>
      <c r="D6555" s="530"/>
      <c r="E6555" s="930"/>
      <c r="F6555" s="934"/>
      <c r="G6555" s="935"/>
      <c r="R6555" s="932"/>
      <c r="S6555" s="931"/>
      <c r="W6555" s="932"/>
    </row>
    <row r="6556" spans="1:23" s="563" customFormat="1" ht="15" customHeight="1" x14ac:dyDescent="0.25">
      <c r="A6556" s="934"/>
      <c r="B6556" s="929"/>
      <c r="C6556" s="935"/>
      <c r="D6556" s="530"/>
      <c r="E6556" s="930"/>
      <c r="F6556" s="934"/>
      <c r="G6556" s="935"/>
      <c r="R6556" s="932"/>
      <c r="S6556" s="931"/>
      <c r="W6556" s="932"/>
    </row>
    <row r="6557" spans="1:23" s="563" customFormat="1" ht="15" customHeight="1" x14ac:dyDescent="0.25">
      <c r="A6557" s="934"/>
      <c r="B6557" s="929"/>
      <c r="C6557" s="935"/>
      <c r="D6557" s="530"/>
      <c r="E6557" s="930"/>
      <c r="F6557" s="934"/>
      <c r="G6557" s="935"/>
      <c r="R6557" s="932"/>
      <c r="S6557" s="931"/>
      <c r="W6557" s="932"/>
    </row>
    <row r="6558" spans="1:23" s="563" customFormat="1" ht="15" customHeight="1" x14ac:dyDescent="0.25">
      <c r="A6558" s="934"/>
      <c r="B6558" s="929"/>
      <c r="C6558" s="935"/>
      <c r="D6558" s="530"/>
      <c r="E6558" s="930"/>
      <c r="F6558" s="934"/>
      <c r="G6558" s="935"/>
      <c r="R6558" s="932"/>
      <c r="S6558" s="931"/>
      <c r="W6558" s="932"/>
    </row>
    <row r="6559" spans="1:23" s="563" customFormat="1" ht="15" customHeight="1" x14ac:dyDescent="0.25">
      <c r="A6559" s="934"/>
      <c r="B6559" s="929"/>
      <c r="C6559" s="935"/>
      <c r="D6559" s="530"/>
      <c r="E6559" s="930"/>
      <c r="F6559" s="934"/>
      <c r="G6559" s="935"/>
      <c r="R6559" s="932"/>
      <c r="S6559" s="931"/>
      <c r="W6559" s="932"/>
    </row>
    <row r="6560" spans="1:23" s="563" customFormat="1" ht="15" customHeight="1" x14ac:dyDescent="0.25">
      <c r="A6560" s="934"/>
      <c r="B6560" s="929"/>
      <c r="C6560" s="935"/>
      <c r="D6560" s="530"/>
      <c r="E6560" s="930"/>
      <c r="F6560" s="934"/>
      <c r="G6560" s="935"/>
      <c r="R6560" s="932"/>
      <c r="S6560" s="931"/>
      <c r="W6560" s="932"/>
    </row>
    <row r="6561" spans="1:23" s="563" customFormat="1" ht="15" customHeight="1" x14ac:dyDescent="0.25">
      <c r="A6561" s="934"/>
      <c r="B6561" s="929"/>
      <c r="C6561" s="935"/>
      <c r="D6561" s="530"/>
      <c r="E6561" s="930"/>
      <c r="F6561" s="934"/>
      <c r="G6561" s="935"/>
      <c r="R6561" s="932"/>
      <c r="S6561" s="931"/>
      <c r="W6561" s="932"/>
    </row>
    <row r="6562" spans="1:23" s="563" customFormat="1" ht="15" customHeight="1" x14ac:dyDescent="0.25">
      <c r="A6562" s="934"/>
      <c r="B6562" s="929"/>
      <c r="C6562" s="935"/>
      <c r="D6562" s="530"/>
      <c r="E6562" s="930"/>
      <c r="F6562" s="934"/>
      <c r="G6562" s="935"/>
      <c r="R6562" s="932"/>
      <c r="S6562" s="931"/>
      <c r="W6562" s="932"/>
    </row>
    <row r="6563" spans="1:23" s="563" customFormat="1" ht="15" customHeight="1" x14ac:dyDescent="0.25">
      <c r="A6563" s="934"/>
      <c r="B6563" s="929"/>
      <c r="C6563" s="935"/>
      <c r="D6563" s="530"/>
      <c r="E6563" s="930"/>
      <c r="F6563" s="934"/>
      <c r="G6563" s="935"/>
      <c r="R6563" s="932"/>
      <c r="S6563" s="931"/>
      <c r="W6563" s="932"/>
    </row>
    <row r="6564" spans="1:23" s="563" customFormat="1" ht="15" customHeight="1" x14ac:dyDescent="0.25">
      <c r="A6564" s="934"/>
      <c r="B6564" s="929"/>
      <c r="C6564" s="935"/>
      <c r="D6564" s="530"/>
      <c r="E6564" s="930"/>
      <c r="F6564" s="934"/>
      <c r="G6564" s="935"/>
      <c r="R6564" s="932"/>
      <c r="S6564" s="931"/>
      <c r="W6564" s="932"/>
    </row>
    <row r="6565" spans="1:23" s="563" customFormat="1" ht="15" customHeight="1" x14ac:dyDescent="0.25">
      <c r="A6565" s="934"/>
      <c r="B6565" s="929"/>
      <c r="C6565" s="935"/>
      <c r="D6565" s="530"/>
      <c r="E6565" s="930"/>
      <c r="F6565" s="934"/>
      <c r="G6565" s="935"/>
      <c r="R6565" s="932"/>
      <c r="S6565" s="931"/>
      <c r="W6565" s="932"/>
    </row>
    <row r="6566" spans="1:23" s="563" customFormat="1" ht="15" customHeight="1" x14ac:dyDescent="0.25">
      <c r="A6566" s="934"/>
      <c r="B6566" s="929"/>
      <c r="C6566" s="935"/>
      <c r="D6566" s="530"/>
      <c r="E6566" s="930"/>
      <c r="F6566" s="934"/>
      <c r="G6566" s="935"/>
      <c r="R6566" s="932"/>
      <c r="S6566" s="931"/>
      <c r="W6566" s="932"/>
    </row>
    <row r="6567" spans="1:23" s="563" customFormat="1" ht="15" customHeight="1" x14ac:dyDescent="0.25">
      <c r="A6567" s="934"/>
      <c r="B6567" s="929"/>
      <c r="C6567" s="935"/>
      <c r="D6567" s="530"/>
      <c r="E6567" s="930"/>
      <c r="F6567" s="934"/>
      <c r="G6567" s="935"/>
      <c r="R6567" s="932"/>
      <c r="S6567" s="931"/>
      <c r="W6567" s="932"/>
    </row>
    <row r="6568" spans="1:23" s="563" customFormat="1" ht="15" customHeight="1" x14ac:dyDescent="0.25">
      <c r="A6568" s="934"/>
      <c r="B6568" s="929"/>
      <c r="C6568" s="935"/>
      <c r="D6568" s="530"/>
      <c r="E6568" s="930"/>
      <c r="F6568" s="934"/>
      <c r="G6568" s="935"/>
      <c r="R6568" s="932"/>
      <c r="S6568" s="931"/>
      <c r="W6568" s="932"/>
    </row>
    <row r="6569" spans="1:23" s="563" customFormat="1" ht="15" customHeight="1" x14ac:dyDescent="0.25">
      <c r="A6569" s="934"/>
      <c r="B6569" s="929"/>
      <c r="C6569" s="935"/>
      <c r="D6569" s="530"/>
      <c r="E6569" s="930"/>
      <c r="F6569" s="934"/>
      <c r="G6569" s="935"/>
      <c r="R6569" s="932"/>
      <c r="S6569" s="931"/>
      <c r="W6569" s="932"/>
    </row>
    <row r="6570" spans="1:23" s="563" customFormat="1" ht="15" customHeight="1" x14ac:dyDescent="0.25">
      <c r="A6570" s="934"/>
      <c r="B6570" s="929"/>
      <c r="C6570" s="935"/>
      <c r="D6570" s="530"/>
      <c r="E6570" s="930"/>
      <c r="F6570" s="934"/>
      <c r="G6570" s="935"/>
      <c r="R6570" s="932"/>
      <c r="S6570" s="931"/>
      <c r="W6570" s="932"/>
    </row>
    <row r="6571" spans="1:23" s="563" customFormat="1" ht="15" customHeight="1" x14ac:dyDescent="0.25">
      <c r="A6571" s="934"/>
      <c r="B6571" s="929"/>
      <c r="C6571" s="935"/>
      <c r="D6571" s="530"/>
      <c r="E6571" s="930"/>
      <c r="F6571" s="934"/>
      <c r="G6571" s="935"/>
      <c r="R6571" s="932"/>
      <c r="S6571" s="931"/>
      <c r="W6571" s="932"/>
    </row>
    <row r="6572" spans="1:23" s="563" customFormat="1" ht="15" customHeight="1" x14ac:dyDescent="0.25">
      <c r="A6572" s="934"/>
      <c r="B6572" s="929"/>
      <c r="C6572" s="935"/>
      <c r="D6572" s="530"/>
      <c r="E6572" s="930"/>
      <c r="F6572" s="934"/>
      <c r="G6572" s="935"/>
      <c r="R6572" s="932"/>
      <c r="S6572" s="931"/>
      <c r="W6572" s="932"/>
    </row>
    <row r="6573" spans="1:23" s="563" customFormat="1" ht="15" customHeight="1" x14ac:dyDescent="0.25">
      <c r="A6573" s="934"/>
      <c r="B6573" s="929"/>
      <c r="C6573" s="935"/>
      <c r="D6573" s="530"/>
      <c r="E6573" s="930"/>
      <c r="F6573" s="934"/>
      <c r="G6573" s="935"/>
      <c r="R6573" s="932"/>
      <c r="S6573" s="931"/>
      <c r="W6573" s="932"/>
    </row>
    <row r="6574" spans="1:23" s="563" customFormat="1" ht="15" customHeight="1" x14ac:dyDescent="0.25">
      <c r="A6574" s="934"/>
      <c r="B6574" s="929"/>
      <c r="C6574" s="935"/>
      <c r="D6574" s="530"/>
      <c r="E6574" s="930"/>
      <c r="F6574" s="934"/>
      <c r="G6574" s="935"/>
      <c r="R6574" s="932"/>
      <c r="S6574" s="931"/>
      <c r="W6574" s="932"/>
    </row>
    <row r="6575" spans="1:23" s="563" customFormat="1" ht="15" customHeight="1" x14ac:dyDescent="0.25">
      <c r="A6575" s="934"/>
      <c r="B6575" s="929"/>
      <c r="C6575" s="935"/>
      <c r="D6575" s="530"/>
      <c r="E6575" s="930"/>
      <c r="F6575" s="934"/>
      <c r="G6575" s="935"/>
      <c r="R6575" s="932"/>
      <c r="S6575" s="931"/>
      <c r="W6575" s="932"/>
    </row>
    <row r="6576" spans="1:23" s="563" customFormat="1" ht="15" customHeight="1" x14ac:dyDescent="0.25">
      <c r="A6576" s="934"/>
      <c r="B6576" s="929"/>
      <c r="C6576" s="935"/>
      <c r="D6576" s="530"/>
      <c r="E6576" s="930"/>
      <c r="F6576" s="934"/>
      <c r="G6576" s="935"/>
      <c r="R6576" s="932"/>
      <c r="S6576" s="931"/>
      <c r="W6576" s="932"/>
    </row>
    <row r="6577" spans="1:23" s="563" customFormat="1" ht="15" customHeight="1" x14ac:dyDescent="0.25">
      <c r="A6577" s="934"/>
      <c r="B6577" s="929"/>
      <c r="C6577" s="935"/>
      <c r="D6577" s="530"/>
      <c r="E6577" s="930"/>
      <c r="F6577" s="934"/>
      <c r="G6577" s="935"/>
      <c r="R6577" s="932"/>
      <c r="S6577" s="931"/>
      <c r="W6577" s="932"/>
    </row>
    <row r="6578" spans="1:23" s="563" customFormat="1" ht="15" customHeight="1" x14ac:dyDescent="0.25">
      <c r="A6578" s="934"/>
      <c r="B6578" s="929"/>
      <c r="C6578" s="935"/>
      <c r="D6578" s="530"/>
      <c r="E6578" s="930"/>
      <c r="F6578" s="934"/>
      <c r="G6578" s="935"/>
      <c r="R6578" s="932"/>
      <c r="S6578" s="931"/>
      <c r="W6578" s="932"/>
    </row>
    <row r="6579" spans="1:23" s="563" customFormat="1" ht="15" customHeight="1" x14ac:dyDescent="0.25">
      <c r="A6579" s="934"/>
      <c r="B6579" s="929"/>
      <c r="C6579" s="935"/>
      <c r="D6579" s="530"/>
      <c r="E6579" s="930"/>
      <c r="F6579" s="934"/>
      <c r="G6579" s="935"/>
      <c r="R6579" s="932"/>
      <c r="S6579" s="931"/>
      <c r="W6579" s="932"/>
    </row>
    <row r="6580" spans="1:23" s="563" customFormat="1" ht="15" customHeight="1" x14ac:dyDescent="0.25">
      <c r="A6580" s="934"/>
      <c r="B6580" s="929"/>
      <c r="C6580" s="935"/>
      <c r="D6580" s="530"/>
      <c r="E6580" s="930"/>
      <c r="F6580" s="934"/>
      <c r="G6580" s="935"/>
      <c r="R6580" s="932"/>
      <c r="S6580" s="931"/>
      <c r="W6580" s="932"/>
    </row>
    <row r="6581" spans="1:23" s="563" customFormat="1" ht="15" customHeight="1" x14ac:dyDescent="0.25">
      <c r="A6581" s="934"/>
      <c r="B6581" s="929"/>
      <c r="C6581" s="935"/>
      <c r="D6581" s="530"/>
      <c r="E6581" s="930"/>
      <c r="F6581" s="934"/>
      <c r="G6581" s="935"/>
      <c r="R6581" s="932"/>
      <c r="S6581" s="931"/>
      <c r="W6581" s="932"/>
    </row>
    <row r="6582" spans="1:23" s="563" customFormat="1" ht="15" customHeight="1" x14ac:dyDescent="0.25">
      <c r="A6582" s="934"/>
      <c r="B6582" s="929"/>
      <c r="C6582" s="935"/>
      <c r="D6582" s="530"/>
      <c r="E6582" s="930"/>
      <c r="F6582" s="934"/>
      <c r="G6582" s="935"/>
      <c r="R6582" s="932"/>
      <c r="S6582" s="931"/>
      <c r="W6582" s="932"/>
    </row>
    <row r="6583" spans="1:23" s="563" customFormat="1" ht="15" customHeight="1" x14ac:dyDescent="0.25">
      <c r="A6583" s="934"/>
      <c r="B6583" s="929"/>
      <c r="C6583" s="935"/>
      <c r="D6583" s="530"/>
      <c r="E6583" s="930"/>
      <c r="F6583" s="934"/>
      <c r="G6583" s="935"/>
      <c r="R6583" s="932"/>
      <c r="S6583" s="931"/>
      <c r="W6583" s="932"/>
    </row>
    <row r="6584" spans="1:23" s="563" customFormat="1" ht="15" customHeight="1" x14ac:dyDescent="0.25">
      <c r="A6584" s="934"/>
      <c r="B6584" s="929"/>
      <c r="C6584" s="935"/>
      <c r="D6584" s="530"/>
      <c r="E6584" s="930"/>
      <c r="F6584" s="934"/>
      <c r="G6584" s="935"/>
      <c r="R6584" s="932"/>
      <c r="S6584" s="931"/>
      <c r="W6584" s="932"/>
    </row>
    <row r="6585" spans="1:23" s="563" customFormat="1" ht="15" customHeight="1" x14ac:dyDescent="0.25">
      <c r="A6585" s="934"/>
      <c r="B6585" s="929"/>
      <c r="C6585" s="935"/>
      <c r="D6585" s="530"/>
      <c r="E6585" s="930"/>
      <c r="F6585" s="934"/>
      <c r="G6585" s="935"/>
      <c r="R6585" s="932"/>
      <c r="S6585" s="931"/>
      <c r="W6585" s="932"/>
    </row>
    <row r="6586" spans="1:23" s="563" customFormat="1" ht="15" customHeight="1" x14ac:dyDescent="0.25">
      <c r="A6586" s="934"/>
      <c r="B6586" s="929"/>
      <c r="C6586" s="935"/>
      <c r="D6586" s="530"/>
      <c r="E6586" s="930"/>
      <c r="F6586" s="934"/>
      <c r="G6586" s="935"/>
      <c r="R6586" s="932"/>
      <c r="S6586" s="931"/>
      <c r="W6586" s="932"/>
    </row>
    <row r="6587" spans="1:23" s="563" customFormat="1" ht="15" customHeight="1" x14ac:dyDescent="0.25">
      <c r="A6587" s="934"/>
      <c r="B6587" s="929"/>
      <c r="C6587" s="935"/>
      <c r="D6587" s="530"/>
      <c r="E6587" s="930"/>
      <c r="F6587" s="934"/>
      <c r="G6587" s="935"/>
      <c r="R6587" s="932"/>
      <c r="S6587" s="931"/>
      <c r="W6587" s="932"/>
    </row>
    <row r="6588" spans="1:23" s="563" customFormat="1" ht="15" customHeight="1" x14ac:dyDescent="0.25">
      <c r="A6588" s="934"/>
      <c r="B6588" s="929"/>
      <c r="C6588" s="935"/>
      <c r="D6588" s="530"/>
      <c r="E6588" s="930"/>
      <c r="F6588" s="934"/>
      <c r="G6588" s="935"/>
      <c r="R6588" s="932"/>
      <c r="S6588" s="931"/>
      <c r="W6588" s="932"/>
    </row>
    <row r="6589" spans="1:23" s="563" customFormat="1" ht="15" customHeight="1" x14ac:dyDescent="0.25">
      <c r="A6589" s="934"/>
      <c r="B6589" s="929"/>
      <c r="C6589" s="935"/>
      <c r="D6589" s="530"/>
      <c r="E6589" s="930"/>
      <c r="F6589" s="934"/>
      <c r="G6589" s="935"/>
      <c r="R6589" s="932"/>
      <c r="S6589" s="931"/>
      <c r="W6589" s="932"/>
    </row>
    <row r="6590" spans="1:23" s="563" customFormat="1" ht="15" customHeight="1" x14ac:dyDescent="0.25">
      <c r="A6590" s="934"/>
      <c r="B6590" s="929"/>
      <c r="C6590" s="935"/>
      <c r="D6590" s="530"/>
      <c r="E6590" s="930"/>
      <c r="F6590" s="934"/>
      <c r="G6590" s="935"/>
      <c r="R6590" s="932"/>
      <c r="S6590" s="931"/>
      <c r="W6590" s="932"/>
    </row>
    <row r="6591" spans="1:23" s="563" customFormat="1" ht="15" customHeight="1" x14ac:dyDescent="0.25">
      <c r="A6591" s="934"/>
      <c r="B6591" s="929"/>
      <c r="C6591" s="935"/>
      <c r="D6591" s="530"/>
      <c r="E6591" s="930"/>
      <c r="F6591" s="934"/>
      <c r="G6591" s="935"/>
      <c r="R6591" s="932"/>
      <c r="S6591" s="931"/>
      <c r="W6591" s="932"/>
    </row>
    <row r="6592" spans="1:23" s="563" customFormat="1" ht="15" customHeight="1" x14ac:dyDescent="0.25">
      <c r="A6592" s="934"/>
      <c r="B6592" s="929"/>
      <c r="C6592" s="935"/>
      <c r="D6592" s="530"/>
      <c r="E6592" s="930"/>
      <c r="F6592" s="934"/>
      <c r="G6592" s="935"/>
      <c r="R6592" s="932"/>
      <c r="S6592" s="931"/>
      <c r="W6592" s="932"/>
    </row>
    <row r="6593" spans="1:23" s="563" customFormat="1" ht="15" customHeight="1" x14ac:dyDescent="0.25">
      <c r="A6593" s="934"/>
      <c r="B6593" s="929"/>
      <c r="C6593" s="935"/>
      <c r="D6593" s="530"/>
      <c r="E6593" s="930"/>
      <c r="F6593" s="934"/>
      <c r="G6593" s="935"/>
      <c r="R6593" s="932"/>
      <c r="S6593" s="931"/>
      <c r="W6593" s="932"/>
    </row>
    <row r="6594" spans="1:23" s="563" customFormat="1" ht="15" customHeight="1" x14ac:dyDescent="0.25">
      <c r="A6594" s="934"/>
      <c r="B6594" s="929"/>
      <c r="C6594" s="935"/>
      <c r="D6594" s="530"/>
      <c r="E6594" s="930"/>
      <c r="F6594" s="934"/>
      <c r="G6594" s="935"/>
      <c r="R6594" s="932"/>
      <c r="S6594" s="931"/>
      <c r="W6594" s="932"/>
    </row>
    <row r="6595" spans="1:23" s="563" customFormat="1" ht="15" customHeight="1" x14ac:dyDescent="0.25">
      <c r="A6595" s="934"/>
      <c r="B6595" s="929"/>
      <c r="C6595" s="935"/>
      <c r="D6595" s="530"/>
      <c r="E6595" s="930"/>
      <c r="F6595" s="934"/>
      <c r="G6595" s="935"/>
      <c r="R6595" s="932"/>
      <c r="S6595" s="931"/>
      <c r="W6595" s="932"/>
    </row>
    <row r="6596" spans="1:23" s="563" customFormat="1" ht="15" customHeight="1" x14ac:dyDescent="0.25">
      <c r="A6596" s="934"/>
      <c r="B6596" s="929"/>
      <c r="C6596" s="935"/>
      <c r="D6596" s="530"/>
      <c r="E6596" s="930"/>
      <c r="F6596" s="934"/>
      <c r="G6596" s="935"/>
      <c r="R6596" s="932"/>
      <c r="S6596" s="931"/>
      <c r="W6596" s="932"/>
    </row>
    <row r="6597" spans="1:23" s="563" customFormat="1" ht="15" customHeight="1" x14ac:dyDescent="0.25">
      <c r="A6597" s="934"/>
      <c r="B6597" s="929"/>
      <c r="C6597" s="935"/>
      <c r="D6597" s="530"/>
      <c r="E6597" s="930"/>
      <c r="F6597" s="934"/>
      <c r="G6597" s="935"/>
      <c r="R6597" s="932"/>
      <c r="S6597" s="931"/>
      <c r="W6597" s="932"/>
    </row>
    <row r="6598" spans="1:23" s="563" customFormat="1" ht="15" customHeight="1" x14ac:dyDescent="0.25">
      <c r="A6598" s="934"/>
      <c r="B6598" s="929"/>
      <c r="C6598" s="935"/>
      <c r="D6598" s="530"/>
      <c r="E6598" s="930"/>
      <c r="F6598" s="934"/>
      <c r="G6598" s="935"/>
      <c r="R6598" s="932"/>
      <c r="S6598" s="931"/>
      <c r="W6598" s="932"/>
    </row>
    <row r="6599" spans="1:23" s="563" customFormat="1" ht="15" customHeight="1" x14ac:dyDescent="0.25">
      <c r="A6599" s="934"/>
      <c r="B6599" s="929"/>
      <c r="C6599" s="935"/>
      <c r="D6599" s="530"/>
      <c r="E6599" s="930"/>
      <c r="F6599" s="934"/>
      <c r="G6599" s="935"/>
      <c r="R6599" s="932"/>
      <c r="S6599" s="931"/>
      <c r="W6599" s="932"/>
    </row>
    <row r="6600" spans="1:23" s="563" customFormat="1" ht="15" customHeight="1" x14ac:dyDescent="0.25">
      <c r="A6600" s="934"/>
      <c r="B6600" s="929"/>
      <c r="C6600" s="935"/>
      <c r="D6600" s="530"/>
      <c r="E6600" s="930"/>
      <c r="F6600" s="934"/>
      <c r="G6600" s="935"/>
      <c r="R6600" s="932"/>
      <c r="S6600" s="931"/>
      <c r="W6600" s="932"/>
    </row>
    <row r="6601" spans="1:23" s="563" customFormat="1" ht="15" customHeight="1" x14ac:dyDescent="0.25">
      <c r="A6601" s="934"/>
      <c r="B6601" s="929"/>
      <c r="C6601" s="935"/>
      <c r="D6601" s="530"/>
      <c r="E6601" s="930"/>
      <c r="F6601" s="934"/>
      <c r="G6601" s="935"/>
      <c r="R6601" s="932"/>
      <c r="S6601" s="931"/>
      <c r="W6601" s="932"/>
    </row>
    <row r="6602" spans="1:23" s="563" customFormat="1" ht="15" customHeight="1" x14ac:dyDescent="0.25">
      <c r="A6602" s="934"/>
      <c r="B6602" s="929"/>
      <c r="C6602" s="935"/>
      <c r="D6602" s="530"/>
      <c r="E6602" s="930"/>
      <c r="F6602" s="934"/>
      <c r="G6602" s="935"/>
      <c r="R6602" s="932"/>
      <c r="S6602" s="931"/>
      <c r="W6602" s="932"/>
    </row>
    <row r="6603" spans="1:23" s="563" customFormat="1" ht="15" customHeight="1" x14ac:dyDescent="0.25">
      <c r="A6603" s="934"/>
      <c r="B6603" s="929"/>
      <c r="C6603" s="935"/>
      <c r="D6603" s="530"/>
      <c r="E6603" s="930"/>
      <c r="F6603" s="934"/>
      <c r="G6603" s="935"/>
      <c r="R6603" s="932"/>
      <c r="S6603" s="931"/>
      <c r="W6603" s="932"/>
    </row>
    <row r="6604" spans="1:23" s="563" customFormat="1" ht="15" customHeight="1" x14ac:dyDescent="0.25">
      <c r="A6604" s="934"/>
      <c r="B6604" s="929"/>
      <c r="C6604" s="935"/>
      <c r="D6604" s="530"/>
      <c r="E6604" s="930"/>
      <c r="F6604" s="934"/>
      <c r="G6604" s="935"/>
      <c r="R6604" s="932"/>
      <c r="S6604" s="931"/>
      <c r="W6604" s="932"/>
    </row>
    <row r="6605" spans="1:23" s="563" customFormat="1" ht="15" customHeight="1" x14ac:dyDescent="0.25">
      <c r="A6605" s="934"/>
      <c r="B6605" s="929"/>
      <c r="C6605" s="935"/>
      <c r="D6605" s="530"/>
      <c r="E6605" s="930"/>
      <c r="F6605" s="934"/>
      <c r="G6605" s="935"/>
      <c r="R6605" s="932"/>
      <c r="S6605" s="931"/>
      <c r="W6605" s="932"/>
    </row>
    <row r="6606" spans="1:23" s="563" customFormat="1" ht="15" customHeight="1" x14ac:dyDescent="0.25">
      <c r="A6606" s="934"/>
      <c r="B6606" s="929"/>
      <c r="C6606" s="935"/>
      <c r="D6606" s="530"/>
      <c r="E6606" s="930"/>
      <c r="F6606" s="934"/>
      <c r="G6606" s="935"/>
      <c r="R6606" s="932"/>
      <c r="S6606" s="931"/>
      <c r="W6606" s="932"/>
    </row>
    <row r="6607" spans="1:23" s="563" customFormat="1" ht="15" customHeight="1" x14ac:dyDescent="0.25">
      <c r="A6607" s="934"/>
      <c r="B6607" s="929"/>
      <c r="C6607" s="935"/>
      <c r="D6607" s="530"/>
      <c r="E6607" s="930"/>
      <c r="F6607" s="934"/>
      <c r="G6607" s="935"/>
      <c r="R6607" s="932"/>
      <c r="S6607" s="931"/>
      <c r="W6607" s="932"/>
    </row>
    <row r="6608" spans="1:23" s="563" customFormat="1" ht="15" customHeight="1" x14ac:dyDescent="0.25">
      <c r="A6608" s="934"/>
      <c r="B6608" s="929"/>
      <c r="C6608" s="935"/>
      <c r="D6608" s="530"/>
      <c r="E6608" s="930"/>
      <c r="F6608" s="934"/>
      <c r="G6608" s="935"/>
      <c r="R6608" s="932"/>
      <c r="S6608" s="931"/>
      <c r="W6608" s="932"/>
    </row>
    <row r="6609" spans="1:23" s="563" customFormat="1" ht="15" customHeight="1" x14ac:dyDescent="0.25">
      <c r="A6609" s="934"/>
      <c r="B6609" s="929"/>
      <c r="C6609" s="935"/>
      <c r="D6609" s="530"/>
      <c r="E6609" s="930"/>
      <c r="F6609" s="934"/>
      <c r="G6609" s="935"/>
      <c r="R6609" s="932"/>
      <c r="S6609" s="931"/>
      <c r="W6609" s="932"/>
    </row>
    <row r="6610" spans="1:23" s="563" customFormat="1" ht="15" customHeight="1" x14ac:dyDescent="0.25">
      <c r="A6610" s="934"/>
      <c r="B6610" s="929"/>
      <c r="C6610" s="935"/>
      <c r="D6610" s="530"/>
      <c r="E6610" s="930"/>
      <c r="F6610" s="934"/>
      <c r="G6610" s="935"/>
      <c r="R6610" s="932"/>
      <c r="S6610" s="931"/>
      <c r="W6610" s="932"/>
    </row>
    <row r="6611" spans="1:23" s="563" customFormat="1" ht="15" customHeight="1" x14ac:dyDescent="0.25">
      <c r="A6611" s="934"/>
      <c r="B6611" s="929"/>
      <c r="C6611" s="935"/>
      <c r="D6611" s="530"/>
      <c r="E6611" s="930"/>
      <c r="F6611" s="934"/>
      <c r="G6611" s="935"/>
      <c r="R6611" s="932"/>
      <c r="S6611" s="931"/>
      <c r="W6611" s="932"/>
    </row>
    <row r="6612" spans="1:23" s="563" customFormat="1" ht="15" customHeight="1" x14ac:dyDescent="0.25">
      <c r="A6612" s="934"/>
      <c r="B6612" s="929"/>
      <c r="C6612" s="935"/>
      <c r="D6612" s="530"/>
      <c r="E6612" s="930"/>
      <c r="F6612" s="934"/>
      <c r="G6612" s="935"/>
      <c r="R6612" s="932"/>
      <c r="S6612" s="931"/>
      <c r="W6612" s="932"/>
    </row>
    <row r="6613" spans="1:23" s="563" customFormat="1" ht="15" customHeight="1" x14ac:dyDescent="0.25">
      <c r="A6613" s="934"/>
      <c r="B6613" s="929"/>
      <c r="C6613" s="935"/>
      <c r="D6613" s="530"/>
      <c r="E6613" s="930"/>
      <c r="F6613" s="934"/>
      <c r="G6613" s="935"/>
      <c r="R6613" s="932"/>
      <c r="S6613" s="931"/>
      <c r="W6613" s="932"/>
    </row>
    <row r="6614" spans="1:23" s="563" customFormat="1" ht="15" customHeight="1" x14ac:dyDescent="0.25">
      <c r="A6614" s="934"/>
      <c r="B6614" s="929"/>
      <c r="C6614" s="935"/>
      <c r="D6614" s="530"/>
      <c r="E6614" s="930"/>
      <c r="F6614" s="934"/>
      <c r="G6614" s="935"/>
      <c r="R6614" s="932"/>
      <c r="S6614" s="931"/>
      <c r="W6614" s="932"/>
    </row>
    <row r="6615" spans="1:23" s="563" customFormat="1" ht="15" customHeight="1" x14ac:dyDescent="0.25">
      <c r="A6615" s="934"/>
      <c r="B6615" s="929"/>
      <c r="C6615" s="935"/>
      <c r="D6615" s="530"/>
      <c r="E6615" s="930"/>
      <c r="F6615" s="934"/>
      <c r="G6615" s="935"/>
      <c r="R6615" s="932"/>
      <c r="S6615" s="931"/>
      <c r="W6615" s="932"/>
    </row>
    <row r="6616" spans="1:23" s="563" customFormat="1" ht="15" customHeight="1" x14ac:dyDescent="0.25">
      <c r="A6616" s="934"/>
      <c r="B6616" s="929"/>
      <c r="C6616" s="935"/>
      <c r="D6616" s="530"/>
      <c r="E6616" s="930"/>
      <c r="F6616" s="934"/>
      <c r="G6616" s="935"/>
      <c r="R6616" s="932"/>
      <c r="S6616" s="931"/>
      <c r="W6616" s="932"/>
    </row>
    <row r="6617" spans="1:23" s="563" customFormat="1" ht="15" customHeight="1" x14ac:dyDescent="0.25">
      <c r="A6617" s="934"/>
      <c r="B6617" s="929"/>
      <c r="C6617" s="935"/>
      <c r="D6617" s="530"/>
      <c r="E6617" s="930"/>
      <c r="F6617" s="934"/>
      <c r="G6617" s="935"/>
      <c r="R6617" s="932"/>
      <c r="S6617" s="931"/>
      <c r="W6617" s="932"/>
    </row>
    <row r="6618" spans="1:23" s="563" customFormat="1" ht="15" customHeight="1" x14ac:dyDescent="0.25">
      <c r="A6618" s="934"/>
      <c r="B6618" s="929"/>
      <c r="C6618" s="935"/>
      <c r="D6618" s="530"/>
      <c r="E6618" s="930"/>
      <c r="F6618" s="934"/>
      <c r="G6618" s="935"/>
      <c r="R6618" s="932"/>
      <c r="S6618" s="931"/>
      <c r="W6618" s="932"/>
    </row>
    <row r="6619" spans="1:23" s="563" customFormat="1" ht="15" customHeight="1" x14ac:dyDescent="0.25">
      <c r="A6619" s="934"/>
      <c r="B6619" s="929"/>
      <c r="C6619" s="935"/>
      <c r="D6619" s="530"/>
      <c r="E6619" s="930"/>
      <c r="F6619" s="934"/>
      <c r="G6619" s="935"/>
      <c r="R6619" s="932"/>
      <c r="S6619" s="931"/>
      <c r="W6619" s="932"/>
    </row>
    <row r="6620" spans="1:23" s="563" customFormat="1" ht="15" customHeight="1" x14ac:dyDescent="0.25">
      <c r="A6620" s="934"/>
      <c r="B6620" s="929"/>
      <c r="C6620" s="935"/>
      <c r="D6620" s="530"/>
      <c r="E6620" s="930"/>
      <c r="F6620" s="934"/>
      <c r="G6620" s="935"/>
      <c r="R6620" s="932"/>
      <c r="S6620" s="931"/>
      <c r="W6620" s="932"/>
    </row>
    <row r="6621" spans="1:23" s="563" customFormat="1" ht="15" customHeight="1" x14ac:dyDescent="0.25">
      <c r="A6621" s="934"/>
      <c r="B6621" s="929"/>
      <c r="C6621" s="935"/>
      <c r="D6621" s="530"/>
      <c r="E6621" s="930"/>
      <c r="F6621" s="934"/>
      <c r="G6621" s="935"/>
      <c r="R6621" s="932"/>
      <c r="S6621" s="931"/>
      <c r="W6621" s="932"/>
    </row>
    <row r="6622" spans="1:23" s="563" customFormat="1" ht="15" customHeight="1" x14ac:dyDescent="0.25">
      <c r="A6622" s="934"/>
      <c r="B6622" s="929"/>
      <c r="C6622" s="935"/>
      <c r="D6622" s="530"/>
      <c r="E6622" s="930"/>
      <c r="F6622" s="934"/>
      <c r="G6622" s="935"/>
      <c r="R6622" s="932"/>
      <c r="S6622" s="931"/>
      <c r="W6622" s="932"/>
    </row>
    <row r="6623" spans="1:23" s="563" customFormat="1" ht="15" customHeight="1" x14ac:dyDescent="0.25">
      <c r="A6623" s="934"/>
      <c r="B6623" s="929"/>
      <c r="C6623" s="935"/>
      <c r="D6623" s="530"/>
      <c r="E6623" s="930"/>
      <c r="F6623" s="934"/>
      <c r="G6623" s="935"/>
      <c r="R6623" s="932"/>
      <c r="S6623" s="931"/>
      <c r="W6623" s="932"/>
    </row>
    <row r="6624" spans="1:23" s="563" customFormat="1" ht="15" customHeight="1" x14ac:dyDescent="0.25">
      <c r="A6624" s="934"/>
      <c r="B6624" s="929"/>
      <c r="C6624" s="935"/>
      <c r="D6624" s="530"/>
      <c r="E6624" s="930"/>
      <c r="F6624" s="934"/>
      <c r="G6624" s="935"/>
      <c r="R6624" s="932"/>
      <c r="S6624" s="931"/>
      <c r="W6624" s="932"/>
    </row>
    <row r="6625" spans="1:23" s="563" customFormat="1" ht="15" customHeight="1" x14ac:dyDescent="0.25">
      <c r="A6625" s="934"/>
      <c r="B6625" s="929"/>
      <c r="C6625" s="935"/>
      <c r="D6625" s="530"/>
      <c r="E6625" s="930"/>
      <c r="F6625" s="934"/>
      <c r="G6625" s="935"/>
      <c r="R6625" s="932"/>
      <c r="S6625" s="931"/>
      <c r="W6625" s="932"/>
    </row>
    <row r="6626" spans="1:23" s="563" customFormat="1" ht="15" customHeight="1" x14ac:dyDescent="0.25">
      <c r="A6626" s="934"/>
      <c r="B6626" s="929"/>
      <c r="C6626" s="935"/>
      <c r="D6626" s="530"/>
      <c r="E6626" s="930"/>
      <c r="F6626" s="934"/>
      <c r="G6626" s="935"/>
      <c r="R6626" s="932"/>
      <c r="S6626" s="931"/>
      <c r="W6626" s="932"/>
    </row>
    <row r="6627" spans="1:23" s="563" customFormat="1" ht="15" customHeight="1" x14ac:dyDescent="0.25">
      <c r="A6627" s="934"/>
      <c r="B6627" s="929"/>
      <c r="C6627" s="935"/>
      <c r="D6627" s="530"/>
      <c r="E6627" s="930"/>
      <c r="F6627" s="934"/>
      <c r="G6627" s="935"/>
      <c r="R6627" s="932"/>
      <c r="S6627" s="931"/>
      <c r="W6627" s="932"/>
    </row>
    <row r="6628" spans="1:23" s="563" customFormat="1" ht="15" customHeight="1" x14ac:dyDescent="0.25">
      <c r="A6628" s="934"/>
      <c r="B6628" s="929"/>
      <c r="C6628" s="935"/>
      <c r="D6628" s="530"/>
      <c r="E6628" s="930"/>
      <c r="F6628" s="934"/>
      <c r="G6628" s="935"/>
      <c r="R6628" s="932"/>
      <c r="S6628" s="931"/>
      <c r="W6628" s="932"/>
    </row>
    <row r="6629" spans="1:23" s="563" customFormat="1" ht="15" customHeight="1" x14ac:dyDescent="0.25">
      <c r="A6629" s="934"/>
      <c r="B6629" s="929"/>
      <c r="C6629" s="935"/>
      <c r="D6629" s="530"/>
      <c r="E6629" s="930"/>
      <c r="F6629" s="934"/>
      <c r="G6629" s="935"/>
      <c r="R6629" s="932"/>
      <c r="S6629" s="931"/>
      <c r="W6629" s="932"/>
    </row>
    <row r="6630" spans="1:23" s="563" customFormat="1" ht="15" customHeight="1" x14ac:dyDescent="0.25">
      <c r="A6630" s="934"/>
      <c r="B6630" s="929"/>
      <c r="C6630" s="935"/>
      <c r="D6630" s="530"/>
      <c r="E6630" s="930"/>
      <c r="F6630" s="934"/>
      <c r="G6630" s="935"/>
      <c r="R6630" s="932"/>
      <c r="S6630" s="931"/>
      <c r="W6630" s="932"/>
    </row>
    <row r="6631" spans="1:23" s="563" customFormat="1" ht="15" customHeight="1" x14ac:dyDescent="0.25">
      <c r="A6631" s="934"/>
      <c r="B6631" s="929"/>
      <c r="C6631" s="935"/>
      <c r="D6631" s="530"/>
      <c r="E6631" s="930"/>
      <c r="F6631" s="934"/>
      <c r="G6631" s="935"/>
      <c r="R6631" s="932"/>
      <c r="S6631" s="931"/>
      <c r="W6631" s="932"/>
    </row>
    <row r="6632" spans="1:23" s="563" customFormat="1" ht="15" customHeight="1" x14ac:dyDescent="0.25">
      <c r="A6632" s="934"/>
      <c r="B6632" s="929"/>
      <c r="C6632" s="935"/>
      <c r="D6632" s="530"/>
      <c r="E6632" s="930"/>
      <c r="F6632" s="934"/>
      <c r="G6632" s="935"/>
      <c r="R6632" s="932"/>
      <c r="S6632" s="931"/>
      <c r="W6632" s="932"/>
    </row>
    <row r="6633" spans="1:23" s="563" customFormat="1" ht="15" customHeight="1" x14ac:dyDescent="0.25">
      <c r="A6633" s="934"/>
      <c r="B6633" s="929"/>
      <c r="C6633" s="935"/>
      <c r="D6633" s="530"/>
      <c r="E6633" s="930"/>
      <c r="F6633" s="934"/>
      <c r="G6633" s="935"/>
      <c r="R6633" s="932"/>
      <c r="S6633" s="931"/>
      <c r="W6633" s="932"/>
    </row>
    <row r="6634" spans="1:23" s="563" customFormat="1" ht="15" customHeight="1" x14ac:dyDescent="0.25">
      <c r="A6634" s="934"/>
      <c r="B6634" s="929"/>
      <c r="C6634" s="935"/>
      <c r="D6634" s="530"/>
      <c r="E6634" s="930"/>
      <c r="F6634" s="934"/>
      <c r="G6634" s="935"/>
      <c r="R6634" s="932"/>
      <c r="S6634" s="931"/>
      <c r="W6634" s="932"/>
    </row>
    <row r="6635" spans="1:23" s="563" customFormat="1" ht="15" customHeight="1" x14ac:dyDescent="0.25">
      <c r="A6635" s="934"/>
      <c r="B6635" s="929"/>
      <c r="C6635" s="935"/>
      <c r="D6635" s="530"/>
      <c r="E6635" s="930"/>
      <c r="F6635" s="934"/>
      <c r="G6635" s="935"/>
      <c r="R6635" s="932"/>
      <c r="S6635" s="931"/>
      <c r="W6635" s="932"/>
    </row>
    <row r="6636" spans="1:23" s="563" customFormat="1" ht="15" customHeight="1" x14ac:dyDescent="0.25">
      <c r="A6636" s="934"/>
      <c r="B6636" s="929"/>
      <c r="C6636" s="935"/>
      <c r="D6636" s="530"/>
      <c r="E6636" s="930"/>
      <c r="F6636" s="934"/>
      <c r="G6636" s="935"/>
      <c r="R6636" s="932"/>
      <c r="S6636" s="931"/>
      <c r="W6636" s="932"/>
    </row>
    <row r="6637" spans="1:23" s="563" customFormat="1" ht="15" customHeight="1" x14ac:dyDescent="0.25">
      <c r="A6637" s="934"/>
      <c r="B6637" s="929"/>
      <c r="C6637" s="935"/>
      <c r="D6637" s="530"/>
      <c r="E6637" s="930"/>
      <c r="F6637" s="934"/>
      <c r="G6637" s="935"/>
      <c r="R6637" s="932"/>
      <c r="S6637" s="931"/>
      <c r="W6637" s="932"/>
    </row>
    <row r="6638" spans="1:23" s="563" customFormat="1" ht="15" customHeight="1" x14ac:dyDescent="0.25">
      <c r="A6638" s="934"/>
      <c r="B6638" s="929"/>
      <c r="C6638" s="935"/>
      <c r="D6638" s="530"/>
      <c r="E6638" s="930"/>
      <c r="F6638" s="934"/>
      <c r="G6638" s="935"/>
      <c r="R6638" s="932"/>
      <c r="S6638" s="931"/>
      <c r="W6638" s="932"/>
    </row>
    <row r="6639" spans="1:23" s="563" customFormat="1" ht="15" customHeight="1" x14ac:dyDescent="0.25">
      <c r="A6639" s="934"/>
      <c r="B6639" s="929"/>
      <c r="C6639" s="935"/>
      <c r="D6639" s="530"/>
      <c r="E6639" s="930"/>
      <c r="F6639" s="934"/>
      <c r="G6639" s="935"/>
      <c r="R6639" s="932"/>
      <c r="S6639" s="931"/>
      <c r="W6639" s="932"/>
    </row>
    <row r="6640" spans="1:23" s="563" customFormat="1" ht="15" customHeight="1" x14ac:dyDescent="0.25">
      <c r="A6640" s="934"/>
      <c r="B6640" s="929"/>
      <c r="C6640" s="935"/>
      <c r="D6640" s="530"/>
      <c r="E6640" s="930"/>
      <c r="F6640" s="934"/>
      <c r="G6640" s="935"/>
      <c r="R6640" s="932"/>
      <c r="S6640" s="931"/>
      <c r="W6640" s="932"/>
    </row>
    <row r="6641" spans="1:23" s="563" customFormat="1" ht="15" customHeight="1" x14ac:dyDescent="0.25">
      <c r="A6641" s="934"/>
      <c r="B6641" s="929"/>
      <c r="C6641" s="935"/>
      <c r="D6641" s="530"/>
      <c r="E6641" s="930"/>
      <c r="F6641" s="934"/>
      <c r="G6641" s="935"/>
      <c r="R6641" s="932"/>
      <c r="S6641" s="931"/>
      <c r="W6641" s="932"/>
    </row>
    <row r="6642" spans="1:23" s="563" customFormat="1" ht="15" customHeight="1" x14ac:dyDescent="0.25">
      <c r="A6642" s="934"/>
      <c r="B6642" s="929"/>
      <c r="C6642" s="935"/>
      <c r="D6642" s="530"/>
      <c r="E6642" s="930"/>
      <c r="F6642" s="934"/>
      <c r="G6642" s="935"/>
      <c r="R6642" s="932"/>
      <c r="S6642" s="931"/>
      <c r="W6642" s="932"/>
    </row>
    <row r="6643" spans="1:23" s="563" customFormat="1" ht="15" customHeight="1" x14ac:dyDescent="0.25">
      <c r="A6643" s="934"/>
      <c r="B6643" s="929"/>
      <c r="C6643" s="935"/>
      <c r="D6643" s="530"/>
      <c r="E6643" s="930"/>
      <c r="F6643" s="934"/>
      <c r="G6643" s="935"/>
      <c r="R6643" s="932"/>
      <c r="S6643" s="931"/>
      <c r="W6643" s="932"/>
    </row>
    <row r="6644" spans="1:23" s="563" customFormat="1" ht="15" customHeight="1" x14ac:dyDescent="0.25">
      <c r="A6644" s="934"/>
      <c r="B6644" s="929"/>
      <c r="C6644" s="935"/>
      <c r="D6644" s="530"/>
      <c r="E6644" s="930"/>
      <c r="F6644" s="934"/>
      <c r="G6644" s="935"/>
      <c r="R6644" s="932"/>
      <c r="S6644" s="931"/>
      <c r="W6644" s="932"/>
    </row>
    <row r="6645" spans="1:23" s="563" customFormat="1" ht="15" customHeight="1" x14ac:dyDescent="0.25">
      <c r="A6645" s="934"/>
      <c r="B6645" s="929"/>
      <c r="C6645" s="935"/>
      <c r="D6645" s="530"/>
      <c r="E6645" s="930"/>
      <c r="F6645" s="934"/>
      <c r="G6645" s="935"/>
      <c r="R6645" s="932"/>
      <c r="S6645" s="931"/>
      <c r="W6645" s="932"/>
    </row>
    <row r="6646" spans="1:23" s="563" customFormat="1" ht="15" customHeight="1" x14ac:dyDescent="0.25">
      <c r="A6646" s="934"/>
      <c r="B6646" s="929"/>
      <c r="C6646" s="935"/>
      <c r="D6646" s="530"/>
      <c r="E6646" s="930"/>
      <c r="F6646" s="934"/>
      <c r="G6646" s="935"/>
      <c r="R6646" s="932"/>
      <c r="S6646" s="931"/>
      <c r="W6646" s="932"/>
    </row>
    <row r="6647" spans="1:23" s="563" customFormat="1" ht="15" customHeight="1" x14ac:dyDescent="0.25">
      <c r="A6647" s="934"/>
      <c r="B6647" s="929"/>
      <c r="C6647" s="935"/>
      <c r="D6647" s="530"/>
      <c r="E6647" s="930"/>
      <c r="F6647" s="934"/>
      <c r="G6647" s="935"/>
      <c r="R6647" s="932"/>
      <c r="S6647" s="931"/>
      <c r="W6647" s="932"/>
    </row>
    <row r="6648" spans="1:23" s="563" customFormat="1" ht="15" customHeight="1" x14ac:dyDescent="0.25">
      <c r="A6648" s="934"/>
      <c r="B6648" s="929"/>
      <c r="C6648" s="935"/>
      <c r="D6648" s="530"/>
      <c r="E6648" s="930"/>
      <c r="F6648" s="934"/>
      <c r="G6648" s="935"/>
      <c r="R6648" s="932"/>
      <c r="S6648" s="931"/>
      <c r="W6648" s="932"/>
    </row>
    <row r="6649" spans="1:23" s="563" customFormat="1" ht="15" customHeight="1" x14ac:dyDescent="0.25">
      <c r="A6649" s="934"/>
      <c r="B6649" s="929"/>
      <c r="C6649" s="935"/>
      <c r="D6649" s="530"/>
      <c r="E6649" s="930"/>
      <c r="F6649" s="934"/>
      <c r="G6649" s="935"/>
      <c r="R6649" s="932"/>
      <c r="S6649" s="931"/>
      <c r="W6649" s="932"/>
    </row>
    <row r="6650" spans="1:23" s="563" customFormat="1" ht="15" customHeight="1" x14ac:dyDescent="0.25">
      <c r="A6650" s="934"/>
      <c r="B6650" s="929"/>
      <c r="C6650" s="935"/>
      <c r="D6650" s="530"/>
      <c r="E6650" s="930"/>
      <c r="F6650" s="934"/>
      <c r="G6650" s="935"/>
      <c r="R6650" s="932"/>
      <c r="S6650" s="931"/>
      <c r="W6650" s="932"/>
    </row>
    <row r="6651" spans="1:23" s="563" customFormat="1" ht="15" customHeight="1" x14ac:dyDescent="0.25">
      <c r="A6651" s="934"/>
      <c r="B6651" s="929"/>
      <c r="C6651" s="935"/>
      <c r="D6651" s="530"/>
      <c r="E6651" s="930"/>
      <c r="F6651" s="934"/>
      <c r="G6651" s="935"/>
      <c r="R6651" s="932"/>
      <c r="S6651" s="931"/>
      <c r="W6651" s="932"/>
    </row>
    <row r="6652" spans="1:23" s="563" customFormat="1" ht="15" customHeight="1" x14ac:dyDescent="0.25">
      <c r="A6652" s="934"/>
      <c r="B6652" s="929"/>
      <c r="C6652" s="935"/>
      <c r="D6652" s="530"/>
      <c r="E6652" s="930"/>
      <c r="F6652" s="934"/>
      <c r="G6652" s="935"/>
      <c r="R6652" s="932"/>
      <c r="S6652" s="931"/>
      <c r="W6652" s="932"/>
    </row>
    <row r="6653" spans="1:23" s="563" customFormat="1" ht="15" customHeight="1" x14ac:dyDescent="0.25">
      <c r="A6653" s="934"/>
      <c r="B6653" s="929"/>
      <c r="C6653" s="935"/>
      <c r="D6653" s="530"/>
      <c r="E6653" s="930"/>
      <c r="F6653" s="934"/>
      <c r="G6653" s="935"/>
      <c r="R6653" s="932"/>
      <c r="S6653" s="931"/>
      <c r="W6653" s="932"/>
    </row>
    <row r="6654" spans="1:23" s="563" customFormat="1" ht="15" customHeight="1" x14ac:dyDescent="0.25">
      <c r="A6654" s="934"/>
      <c r="B6654" s="929"/>
      <c r="C6654" s="935"/>
      <c r="D6654" s="530"/>
      <c r="E6654" s="930"/>
      <c r="F6654" s="934"/>
      <c r="G6654" s="935"/>
      <c r="R6654" s="932"/>
      <c r="S6654" s="931"/>
      <c r="W6654" s="932"/>
    </row>
    <row r="6655" spans="1:23" s="563" customFormat="1" ht="15" customHeight="1" x14ac:dyDescent="0.25">
      <c r="A6655" s="934"/>
      <c r="B6655" s="929"/>
      <c r="C6655" s="935"/>
      <c r="D6655" s="530"/>
      <c r="E6655" s="930"/>
      <c r="F6655" s="934"/>
      <c r="G6655" s="935"/>
      <c r="R6655" s="932"/>
      <c r="S6655" s="931"/>
      <c r="W6655" s="932"/>
    </row>
    <row r="6656" spans="1:23" s="563" customFormat="1" ht="15" customHeight="1" x14ac:dyDescent="0.25">
      <c r="A6656" s="934"/>
      <c r="B6656" s="929"/>
      <c r="C6656" s="935"/>
      <c r="D6656" s="530"/>
      <c r="E6656" s="930"/>
      <c r="F6656" s="934"/>
      <c r="G6656" s="935"/>
      <c r="R6656" s="932"/>
      <c r="S6656" s="931"/>
      <c r="W6656" s="932"/>
    </row>
    <row r="6657" spans="1:23" s="563" customFormat="1" ht="15" customHeight="1" x14ac:dyDescent="0.25">
      <c r="A6657" s="934"/>
      <c r="B6657" s="929"/>
      <c r="C6657" s="935"/>
      <c r="D6657" s="530"/>
      <c r="E6657" s="930"/>
      <c r="F6657" s="934"/>
      <c r="G6657" s="935"/>
      <c r="R6657" s="932"/>
      <c r="S6657" s="931"/>
      <c r="W6657" s="932"/>
    </row>
    <row r="6658" spans="1:23" s="563" customFormat="1" ht="15" customHeight="1" x14ac:dyDescent="0.25">
      <c r="A6658" s="934"/>
      <c r="B6658" s="929"/>
      <c r="C6658" s="935"/>
      <c r="D6658" s="530"/>
      <c r="E6658" s="930"/>
      <c r="F6658" s="934"/>
      <c r="G6658" s="935"/>
      <c r="R6658" s="932"/>
      <c r="S6658" s="931"/>
      <c r="W6658" s="932"/>
    </row>
    <row r="6659" spans="1:23" s="563" customFormat="1" ht="15" customHeight="1" x14ac:dyDescent="0.25">
      <c r="A6659" s="934"/>
      <c r="B6659" s="929"/>
      <c r="C6659" s="935"/>
      <c r="D6659" s="530"/>
      <c r="E6659" s="930"/>
      <c r="F6659" s="934"/>
      <c r="G6659" s="935"/>
      <c r="R6659" s="932"/>
      <c r="S6659" s="931"/>
      <c r="W6659" s="932"/>
    </row>
    <row r="6660" spans="1:23" s="563" customFormat="1" ht="15" customHeight="1" x14ac:dyDescent="0.25">
      <c r="A6660" s="934"/>
      <c r="B6660" s="929"/>
      <c r="C6660" s="935"/>
      <c r="D6660" s="530"/>
      <c r="E6660" s="930"/>
      <c r="F6660" s="934"/>
      <c r="G6660" s="935"/>
      <c r="R6660" s="932"/>
      <c r="S6660" s="931"/>
      <c r="W6660" s="932"/>
    </row>
    <row r="6661" spans="1:23" s="563" customFormat="1" ht="15" customHeight="1" x14ac:dyDescent="0.25">
      <c r="A6661" s="934"/>
      <c r="B6661" s="929"/>
      <c r="C6661" s="935"/>
      <c r="D6661" s="530"/>
      <c r="E6661" s="930"/>
      <c r="F6661" s="934"/>
      <c r="G6661" s="935"/>
      <c r="R6661" s="932"/>
      <c r="S6661" s="931"/>
      <c r="W6661" s="932"/>
    </row>
    <row r="6662" spans="1:23" s="563" customFormat="1" ht="15" customHeight="1" x14ac:dyDescent="0.25">
      <c r="A6662" s="934"/>
      <c r="B6662" s="929"/>
      <c r="C6662" s="935"/>
      <c r="D6662" s="530"/>
      <c r="E6662" s="930"/>
      <c r="F6662" s="934"/>
      <c r="G6662" s="935"/>
      <c r="R6662" s="932"/>
      <c r="S6662" s="931"/>
      <c r="W6662" s="932"/>
    </row>
    <row r="6663" spans="1:23" s="563" customFormat="1" ht="15" customHeight="1" x14ac:dyDescent="0.25">
      <c r="A6663" s="934"/>
      <c r="B6663" s="929"/>
      <c r="C6663" s="935"/>
      <c r="D6663" s="530"/>
      <c r="E6663" s="930"/>
      <c r="F6663" s="934"/>
      <c r="G6663" s="935"/>
      <c r="R6663" s="932"/>
      <c r="S6663" s="931"/>
      <c r="W6663" s="932"/>
    </row>
    <row r="6664" spans="1:23" s="563" customFormat="1" ht="15" customHeight="1" x14ac:dyDescent="0.25">
      <c r="A6664" s="934"/>
      <c r="B6664" s="929"/>
      <c r="C6664" s="935"/>
      <c r="D6664" s="530"/>
      <c r="E6664" s="930"/>
      <c r="F6664" s="934"/>
      <c r="G6664" s="935"/>
      <c r="R6664" s="932"/>
      <c r="S6664" s="931"/>
      <c r="W6664" s="932"/>
    </row>
    <row r="6665" spans="1:23" s="563" customFormat="1" ht="15" customHeight="1" x14ac:dyDescent="0.25">
      <c r="A6665" s="934"/>
      <c r="B6665" s="929"/>
      <c r="C6665" s="935"/>
      <c r="D6665" s="530"/>
      <c r="E6665" s="930"/>
      <c r="F6665" s="934"/>
      <c r="G6665" s="935"/>
      <c r="R6665" s="932"/>
      <c r="S6665" s="931"/>
      <c r="W6665" s="932"/>
    </row>
    <row r="6666" spans="1:23" s="563" customFormat="1" ht="15" customHeight="1" x14ac:dyDescent="0.25">
      <c r="A6666" s="934"/>
      <c r="B6666" s="929"/>
      <c r="C6666" s="935"/>
      <c r="D6666" s="530"/>
      <c r="E6666" s="930"/>
      <c r="F6666" s="934"/>
      <c r="G6666" s="935"/>
      <c r="R6666" s="932"/>
      <c r="S6666" s="931"/>
      <c r="W6666" s="932"/>
    </row>
    <row r="6667" spans="1:23" s="563" customFormat="1" ht="15" customHeight="1" x14ac:dyDescent="0.25">
      <c r="A6667" s="934"/>
      <c r="B6667" s="929"/>
      <c r="C6667" s="935"/>
      <c r="D6667" s="530"/>
      <c r="E6667" s="930"/>
      <c r="F6667" s="934"/>
      <c r="G6667" s="935"/>
      <c r="R6667" s="932"/>
      <c r="S6667" s="931"/>
      <c r="W6667" s="932"/>
    </row>
    <row r="6668" spans="1:23" s="563" customFormat="1" ht="15" customHeight="1" x14ac:dyDescent="0.25">
      <c r="A6668" s="934"/>
      <c r="B6668" s="929"/>
      <c r="C6668" s="935"/>
      <c r="D6668" s="530"/>
      <c r="E6668" s="930"/>
      <c r="F6668" s="934"/>
      <c r="G6668" s="935"/>
      <c r="R6668" s="932"/>
      <c r="S6668" s="931"/>
      <c r="W6668" s="932"/>
    </row>
    <row r="6669" spans="1:23" s="563" customFormat="1" ht="15" customHeight="1" x14ac:dyDescent="0.25">
      <c r="A6669" s="934"/>
      <c r="B6669" s="929"/>
      <c r="C6669" s="935"/>
      <c r="D6669" s="530"/>
      <c r="E6669" s="930"/>
      <c r="F6669" s="934"/>
      <c r="G6669" s="935"/>
      <c r="R6669" s="932"/>
      <c r="S6669" s="931"/>
      <c r="W6669" s="932"/>
    </row>
    <row r="6670" spans="1:23" s="563" customFormat="1" ht="15" customHeight="1" x14ac:dyDescent="0.25">
      <c r="A6670" s="934"/>
      <c r="B6670" s="929"/>
      <c r="C6670" s="935"/>
      <c r="D6670" s="530"/>
      <c r="E6670" s="930"/>
      <c r="F6670" s="934"/>
      <c r="G6670" s="935"/>
      <c r="R6670" s="932"/>
      <c r="S6670" s="931"/>
      <c r="W6670" s="932"/>
    </row>
    <row r="6671" spans="1:23" s="563" customFormat="1" ht="15" customHeight="1" x14ac:dyDescent="0.25">
      <c r="A6671" s="934"/>
      <c r="B6671" s="929"/>
      <c r="C6671" s="935"/>
      <c r="D6671" s="530"/>
      <c r="E6671" s="930"/>
      <c r="F6671" s="934"/>
      <c r="G6671" s="935"/>
      <c r="R6671" s="932"/>
      <c r="S6671" s="931"/>
      <c r="W6671" s="932"/>
    </row>
    <row r="6672" spans="1:23" s="563" customFormat="1" ht="15" customHeight="1" x14ac:dyDescent="0.25">
      <c r="A6672" s="934"/>
      <c r="B6672" s="929"/>
      <c r="C6672" s="935"/>
      <c r="D6672" s="530"/>
      <c r="E6672" s="930"/>
      <c r="F6672" s="934"/>
      <c r="G6672" s="935"/>
      <c r="R6672" s="932"/>
      <c r="S6672" s="931"/>
      <c r="W6672" s="932"/>
    </row>
    <row r="6673" spans="1:23" s="563" customFormat="1" ht="15" customHeight="1" x14ac:dyDescent="0.25">
      <c r="A6673" s="934"/>
      <c r="B6673" s="929"/>
      <c r="C6673" s="935"/>
      <c r="D6673" s="530"/>
      <c r="E6673" s="930"/>
      <c r="F6673" s="934"/>
      <c r="G6673" s="935"/>
      <c r="R6673" s="932"/>
      <c r="S6673" s="931"/>
      <c r="W6673" s="932"/>
    </row>
    <row r="6674" spans="1:23" s="563" customFormat="1" ht="15" customHeight="1" x14ac:dyDescent="0.25">
      <c r="A6674" s="934"/>
      <c r="B6674" s="929"/>
      <c r="C6674" s="935"/>
      <c r="D6674" s="530"/>
      <c r="E6674" s="930"/>
      <c r="F6674" s="934"/>
      <c r="G6674" s="935"/>
      <c r="R6674" s="932"/>
      <c r="S6674" s="931"/>
      <c r="W6674" s="932"/>
    </row>
    <row r="6675" spans="1:23" s="563" customFormat="1" ht="15" customHeight="1" x14ac:dyDescent="0.25">
      <c r="A6675" s="934"/>
      <c r="B6675" s="929"/>
      <c r="C6675" s="935"/>
      <c r="D6675" s="530"/>
      <c r="E6675" s="930"/>
      <c r="F6675" s="934"/>
      <c r="G6675" s="935"/>
      <c r="R6675" s="932"/>
      <c r="S6675" s="931"/>
      <c r="W6675" s="932"/>
    </row>
    <row r="6676" spans="1:23" s="563" customFormat="1" ht="15" customHeight="1" x14ac:dyDescent="0.25">
      <c r="A6676" s="934"/>
      <c r="B6676" s="929"/>
      <c r="C6676" s="935"/>
      <c r="D6676" s="530"/>
      <c r="E6676" s="930"/>
      <c r="F6676" s="934"/>
      <c r="G6676" s="935"/>
      <c r="R6676" s="932"/>
      <c r="S6676" s="931"/>
      <c r="W6676" s="932"/>
    </row>
    <row r="6677" spans="1:23" s="563" customFormat="1" ht="15" customHeight="1" x14ac:dyDescent="0.25">
      <c r="A6677" s="934"/>
      <c r="B6677" s="929"/>
      <c r="C6677" s="935"/>
      <c r="D6677" s="530"/>
      <c r="E6677" s="930"/>
      <c r="F6677" s="934"/>
      <c r="G6677" s="935"/>
      <c r="R6677" s="932"/>
      <c r="S6677" s="931"/>
      <c r="W6677" s="932"/>
    </row>
    <row r="6678" spans="1:23" s="563" customFormat="1" ht="15" customHeight="1" x14ac:dyDescent="0.25">
      <c r="A6678" s="934"/>
      <c r="B6678" s="929"/>
      <c r="C6678" s="935"/>
      <c r="D6678" s="530"/>
      <c r="E6678" s="930"/>
      <c r="F6678" s="934"/>
      <c r="G6678" s="935"/>
      <c r="R6678" s="932"/>
      <c r="S6678" s="931"/>
      <c r="W6678" s="932"/>
    </row>
    <row r="6679" spans="1:23" s="563" customFormat="1" ht="15" customHeight="1" x14ac:dyDescent="0.25">
      <c r="A6679" s="934"/>
      <c r="B6679" s="929"/>
      <c r="C6679" s="935"/>
      <c r="D6679" s="530"/>
      <c r="E6679" s="930"/>
      <c r="F6679" s="934"/>
      <c r="G6679" s="935"/>
      <c r="R6679" s="932"/>
      <c r="S6679" s="931"/>
      <c r="W6679" s="932"/>
    </row>
    <row r="6680" spans="1:23" s="563" customFormat="1" ht="15" customHeight="1" x14ac:dyDescent="0.25">
      <c r="A6680" s="934"/>
      <c r="B6680" s="929"/>
      <c r="C6680" s="935"/>
      <c r="D6680" s="530"/>
      <c r="E6680" s="930"/>
      <c r="F6680" s="934"/>
      <c r="G6680" s="935"/>
      <c r="R6680" s="932"/>
      <c r="S6680" s="931"/>
      <c r="W6680" s="932"/>
    </row>
    <row r="6681" spans="1:23" s="563" customFormat="1" ht="15" customHeight="1" x14ac:dyDescent="0.25">
      <c r="A6681" s="934"/>
      <c r="B6681" s="929"/>
      <c r="C6681" s="935"/>
      <c r="D6681" s="530"/>
      <c r="E6681" s="930"/>
      <c r="F6681" s="934"/>
      <c r="G6681" s="935"/>
      <c r="R6681" s="932"/>
      <c r="S6681" s="931"/>
      <c r="W6681" s="932"/>
    </row>
    <row r="6682" spans="1:23" s="563" customFormat="1" ht="15" customHeight="1" x14ac:dyDescent="0.25">
      <c r="A6682" s="934"/>
      <c r="B6682" s="929"/>
      <c r="C6682" s="935"/>
      <c r="D6682" s="530"/>
      <c r="E6682" s="930"/>
      <c r="F6682" s="934"/>
      <c r="G6682" s="935"/>
      <c r="R6682" s="932"/>
      <c r="S6682" s="931"/>
      <c r="W6682" s="932"/>
    </row>
    <row r="6683" spans="1:23" s="563" customFormat="1" ht="15" customHeight="1" x14ac:dyDescent="0.25">
      <c r="A6683" s="934"/>
      <c r="B6683" s="929"/>
      <c r="C6683" s="935"/>
      <c r="D6683" s="530"/>
      <c r="E6683" s="930"/>
      <c r="F6683" s="934"/>
      <c r="G6683" s="935"/>
      <c r="R6683" s="932"/>
      <c r="S6683" s="931"/>
      <c r="W6683" s="932"/>
    </row>
    <row r="6684" spans="1:23" s="563" customFormat="1" ht="15" customHeight="1" x14ac:dyDescent="0.25">
      <c r="A6684" s="934"/>
      <c r="B6684" s="929"/>
      <c r="C6684" s="935"/>
      <c r="D6684" s="530"/>
      <c r="E6684" s="930"/>
      <c r="F6684" s="934"/>
      <c r="G6684" s="935"/>
      <c r="R6684" s="932"/>
      <c r="S6684" s="931"/>
      <c r="W6684" s="932"/>
    </row>
    <row r="6685" spans="1:23" s="563" customFormat="1" ht="15" customHeight="1" x14ac:dyDescent="0.25">
      <c r="A6685" s="934"/>
      <c r="B6685" s="929"/>
      <c r="C6685" s="935"/>
      <c r="D6685" s="530"/>
      <c r="E6685" s="930"/>
      <c r="F6685" s="934"/>
      <c r="G6685" s="935"/>
      <c r="R6685" s="932"/>
      <c r="S6685" s="931"/>
      <c r="W6685" s="932"/>
    </row>
    <row r="6686" spans="1:23" s="563" customFormat="1" ht="15" customHeight="1" x14ac:dyDescent="0.25">
      <c r="A6686" s="934"/>
      <c r="B6686" s="929"/>
      <c r="C6686" s="935"/>
      <c r="D6686" s="530"/>
      <c r="E6686" s="930"/>
      <c r="F6686" s="934"/>
      <c r="G6686" s="935"/>
      <c r="R6686" s="932"/>
      <c r="S6686" s="931"/>
      <c r="W6686" s="932"/>
    </row>
    <row r="6687" spans="1:23" s="563" customFormat="1" ht="15" customHeight="1" x14ac:dyDescent="0.25">
      <c r="A6687" s="934"/>
      <c r="B6687" s="929"/>
      <c r="C6687" s="935"/>
      <c r="D6687" s="530"/>
      <c r="E6687" s="930"/>
      <c r="F6687" s="934"/>
      <c r="G6687" s="935"/>
      <c r="R6687" s="932"/>
      <c r="S6687" s="931"/>
      <c r="W6687" s="932"/>
    </row>
    <row r="6688" spans="1:23" s="563" customFormat="1" ht="15" customHeight="1" x14ac:dyDescent="0.25">
      <c r="A6688" s="934"/>
      <c r="B6688" s="929"/>
      <c r="C6688" s="935"/>
      <c r="D6688" s="530"/>
      <c r="E6688" s="930"/>
      <c r="F6688" s="934"/>
      <c r="G6688" s="935"/>
      <c r="R6688" s="932"/>
      <c r="S6688" s="931"/>
      <c r="W6688" s="932"/>
    </row>
    <row r="6689" spans="1:23" s="563" customFormat="1" ht="15" customHeight="1" x14ac:dyDescent="0.25">
      <c r="A6689" s="934"/>
      <c r="B6689" s="929"/>
      <c r="C6689" s="935"/>
      <c r="D6689" s="530"/>
      <c r="E6689" s="930"/>
      <c r="F6689" s="934"/>
      <c r="G6689" s="935"/>
      <c r="R6689" s="932"/>
      <c r="S6689" s="931"/>
      <c r="W6689" s="932"/>
    </row>
    <row r="6690" spans="1:23" s="563" customFormat="1" ht="15" customHeight="1" x14ac:dyDescent="0.25">
      <c r="A6690" s="934"/>
      <c r="B6690" s="929"/>
      <c r="C6690" s="935"/>
      <c r="D6690" s="530"/>
      <c r="E6690" s="930"/>
      <c r="F6690" s="934"/>
      <c r="G6690" s="935"/>
      <c r="R6690" s="932"/>
      <c r="S6690" s="931"/>
      <c r="W6690" s="932"/>
    </row>
    <row r="6691" spans="1:23" s="563" customFormat="1" ht="15" customHeight="1" x14ac:dyDescent="0.25">
      <c r="A6691" s="934"/>
      <c r="B6691" s="929"/>
      <c r="C6691" s="935"/>
      <c r="D6691" s="530"/>
      <c r="E6691" s="930"/>
      <c r="F6691" s="934"/>
      <c r="G6691" s="935"/>
      <c r="R6691" s="932"/>
      <c r="S6691" s="931"/>
      <c r="W6691" s="932"/>
    </row>
    <row r="6692" spans="1:23" s="563" customFormat="1" ht="15" customHeight="1" x14ac:dyDescent="0.25">
      <c r="A6692" s="934"/>
      <c r="B6692" s="929"/>
      <c r="C6692" s="935"/>
      <c r="D6692" s="530"/>
      <c r="E6692" s="930"/>
      <c r="F6692" s="934"/>
      <c r="G6692" s="935"/>
      <c r="R6692" s="932"/>
      <c r="S6692" s="931"/>
      <c r="W6692" s="932"/>
    </row>
    <row r="6693" spans="1:23" s="563" customFormat="1" ht="15" customHeight="1" x14ac:dyDescent="0.25">
      <c r="A6693" s="934"/>
      <c r="B6693" s="929"/>
      <c r="C6693" s="935"/>
      <c r="D6693" s="530"/>
      <c r="E6693" s="930"/>
      <c r="F6693" s="934"/>
      <c r="G6693" s="935"/>
      <c r="R6693" s="932"/>
      <c r="S6693" s="931"/>
      <c r="W6693" s="932"/>
    </row>
    <row r="6694" spans="1:23" s="563" customFormat="1" ht="15" customHeight="1" x14ac:dyDescent="0.25">
      <c r="A6694" s="934"/>
      <c r="B6694" s="929"/>
      <c r="C6694" s="935"/>
      <c r="D6694" s="530"/>
      <c r="E6694" s="930"/>
      <c r="F6694" s="934"/>
      <c r="G6694" s="935"/>
      <c r="R6694" s="932"/>
      <c r="S6694" s="931"/>
      <c r="W6694" s="932"/>
    </row>
    <row r="6695" spans="1:23" s="563" customFormat="1" ht="15" customHeight="1" x14ac:dyDescent="0.25">
      <c r="A6695" s="934"/>
      <c r="B6695" s="929"/>
      <c r="C6695" s="935"/>
      <c r="D6695" s="530"/>
      <c r="E6695" s="930"/>
      <c r="F6695" s="934"/>
      <c r="G6695" s="935"/>
      <c r="R6695" s="932"/>
      <c r="S6695" s="931"/>
      <c r="W6695" s="932"/>
    </row>
    <row r="6696" spans="1:23" s="563" customFormat="1" ht="15" customHeight="1" x14ac:dyDescent="0.25">
      <c r="A6696" s="934"/>
      <c r="B6696" s="929"/>
      <c r="C6696" s="935"/>
      <c r="D6696" s="530"/>
      <c r="E6696" s="930"/>
      <c r="F6696" s="934"/>
      <c r="G6696" s="935"/>
      <c r="R6696" s="932"/>
      <c r="S6696" s="931"/>
      <c r="W6696" s="932"/>
    </row>
    <row r="6697" spans="1:23" s="563" customFormat="1" ht="15" customHeight="1" x14ac:dyDescent="0.25">
      <c r="A6697" s="934"/>
      <c r="B6697" s="929"/>
      <c r="C6697" s="935"/>
      <c r="D6697" s="530"/>
      <c r="E6697" s="930"/>
      <c r="F6697" s="934"/>
      <c r="G6697" s="935"/>
      <c r="R6697" s="932"/>
      <c r="S6697" s="931"/>
      <c r="W6697" s="932"/>
    </row>
    <row r="6698" spans="1:23" s="563" customFormat="1" ht="15" customHeight="1" x14ac:dyDescent="0.25">
      <c r="A6698" s="934"/>
      <c r="B6698" s="929"/>
      <c r="C6698" s="935"/>
      <c r="D6698" s="530"/>
      <c r="E6698" s="930"/>
      <c r="F6698" s="934"/>
      <c r="G6698" s="935"/>
      <c r="R6698" s="932"/>
      <c r="S6698" s="931"/>
      <c r="W6698" s="932"/>
    </row>
    <row r="6699" spans="1:23" s="563" customFormat="1" ht="15" customHeight="1" x14ac:dyDescent="0.25">
      <c r="A6699" s="934"/>
      <c r="B6699" s="929"/>
      <c r="C6699" s="935"/>
      <c r="D6699" s="530"/>
      <c r="E6699" s="930"/>
      <c r="F6699" s="934"/>
      <c r="G6699" s="935"/>
      <c r="R6699" s="932"/>
      <c r="S6699" s="931"/>
      <c r="W6699" s="932"/>
    </row>
    <row r="6700" spans="1:23" s="563" customFormat="1" ht="15" customHeight="1" x14ac:dyDescent="0.25">
      <c r="A6700" s="934"/>
      <c r="B6700" s="929"/>
      <c r="C6700" s="935"/>
      <c r="D6700" s="530"/>
      <c r="E6700" s="930"/>
      <c r="F6700" s="934"/>
      <c r="G6700" s="935"/>
      <c r="R6700" s="932"/>
      <c r="S6700" s="931"/>
      <c r="W6700" s="932"/>
    </row>
    <row r="6701" spans="1:23" s="563" customFormat="1" ht="15" customHeight="1" x14ac:dyDescent="0.25">
      <c r="A6701" s="934"/>
      <c r="B6701" s="929"/>
      <c r="C6701" s="935"/>
      <c r="D6701" s="530"/>
      <c r="E6701" s="930"/>
      <c r="F6701" s="934"/>
      <c r="G6701" s="935"/>
      <c r="R6701" s="932"/>
      <c r="S6701" s="931"/>
      <c r="W6701" s="932"/>
    </row>
    <row r="6702" spans="1:23" s="563" customFormat="1" ht="15" customHeight="1" x14ac:dyDescent="0.25">
      <c r="A6702" s="934"/>
      <c r="B6702" s="929"/>
      <c r="C6702" s="935"/>
      <c r="D6702" s="530"/>
      <c r="E6702" s="930"/>
      <c r="F6702" s="934"/>
      <c r="G6702" s="935"/>
      <c r="R6702" s="932"/>
      <c r="S6702" s="931"/>
      <c r="W6702" s="932"/>
    </row>
    <row r="6703" spans="1:23" s="563" customFormat="1" ht="15" customHeight="1" x14ac:dyDescent="0.25">
      <c r="A6703" s="934"/>
      <c r="B6703" s="929"/>
      <c r="C6703" s="935"/>
      <c r="D6703" s="530"/>
      <c r="E6703" s="930"/>
      <c r="F6703" s="934"/>
      <c r="G6703" s="935"/>
      <c r="R6703" s="932"/>
      <c r="S6703" s="931"/>
      <c r="W6703" s="932"/>
    </row>
    <row r="6704" spans="1:23" s="563" customFormat="1" ht="15" customHeight="1" x14ac:dyDescent="0.25">
      <c r="A6704" s="934"/>
      <c r="B6704" s="929"/>
      <c r="C6704" s="935"/>
      <c r="D6704" s="530"/>
      <c r="E6704" s="930"/>
      <c r="F6704" s="934"/>
      <c r="G6704" s="935"/>
      <c r="R6704" s="932"/>
      <c r="S6704" s="931"/>
      <c r="W6704" s="932"/>
    </row>
    <row r="6705" spans="1:23" s="563" customFormat="1" ht="15" customHeight="1" x14ac:dyDescent="0.25">
      <c r="A6705" s="934"/>
      <c r="B6705" s="929"/>
      <c r="C6705" s="935"/>
      <c r="D6705" s="530"/>
      <c r="E6705" s="930"/>
      <c r="F6705" s="934"/>
      <c r="G6705" s="935"/>
      <c r="R6705" s="932"/>
      <c r="S6705" s="931"/>
      <c r="W6705" s="932"/>
    </row>
    <row r="6706" spans="1:23" s="563" customFormat="1" ht="15" customHeight="1" x14ac:dyDescent="0.25">
      <c r="A6706" s="934"/>
      <c r="B6706" s="929"/>
      <c r="C6706" s="935"/>
      <c r="D6706" s="530"/>
      <c r="E6706" s="930"/>
      <c r="F6706" s="934"/>
      <c r="G6706" s="935"/>
      <c r="R6706" s="932"/>
      <c r="S6706" s="931"/>
      <c r="W6706" s="932"/>
    </row>
    <row r="6707" spans="1:23" s="563" customFormat="1" ht="15" customHeight="1" x14ac:dyDescent="0.25">
      <c r="A6707" s="934"/>
      <c r="B6707" s="929"/>
      <c r="C6707" s="935"/>
      <c r="D6707" s="530"/>
      <c r="E6707" s="930"/>
      <c r="F6707" s="934"/>
      <c r="G6707" s="935"/>
      <c r="R6707" s="932"/>
      <c r="S6707" s="931"/>
      <c r="W6707" s="932"/>
    </row>
    <row r="6708" spans="1:23" s="563" customFormat="1" ht="15" customHeight="1" x14ac:dyDescent="0.25">
      <c r="A6708" s="934"/>
      <c r="B6708" s="929"/>
      <c r="C6708" s="935"/>
      <c r="D6708" s="530"/>
      <c r="E6708" s="930"/>
      <c r="F6708" s="934"/>
      <c r="G6708" s="935"/>
      <c r="R6708" s="932"/>
      <c r="S6708" s="931"/>
      <c r="W6708" s="932"/>
    </row>
    <row r="6709" spans="1:23" s="563" customFormat="1" ht="15" customHeight="1" x14ac:dyDescent="0.25">
      <c r="A6709" s="934"/>
      <c r="B6709" s="929"/>
      <c r="C6709" s="935"/>
      <c r="D6709" s="530"/>
      <c r="E6709" s="930"/>
      <c r="F6709" s="934"/>
      <c r="G6709" s="935"/>
      <c r="R6709" s="932"/>
      <c r="S6709" s="931"/>
      <c r="W6709" s="932"/>
    </row>
    <row r="6710" spans="1:23" s="563" customFormat="1" ht="15" customHeight="1" x14ac:dyDescent="0.25">
      <c r="A6710" s="934"/>
      <c r="B6710" s="929"/>
      <c r="C6710" s="935"/>
      <c r="D6710" s="530"/>
      <c r="E6710" s="930"/>
      <c r="F6710" s="934"/>
      <c r="G6710" s="935"/>
      <c r="R6710" s="932"/>
      <c r="S6710" s="931"/>
      <c r="W6710" s="932"/>
    </row>
    <row r="6711" spans="1:23" s="563" customFormat="1" ht="15" customHeight="1" x14ac:dyDescent="0.25">
      <c r="A6711" s="934"/>
      <c r="B6711" s="929"/>
      <c r="C6711" s="935"/>
      <c r="D6711" s="530"/>
      <c r="E6711" s="930"/>
      <c r="F6711" s="934"/>
      <c r="G6711" s="935"/>
      <c r="R6711" s="932"/>
      <c r="S6711" s="931"/>
      <c r="W6711" s="932"/>
    </row>
    <row r="6712" spans="1:23" s="563" customFormat="1" ht="15" customHeight="1" x14ac:dyDescent="0.25">
      <c r="A6712" s="934"/>
      <c r="B6712" s="929"/>
      <c r="C6712" s="935"/>
      <c r="D6712" s="530"/>
      <c r="E6712" s="930"/>
      <c r="F6712" s="934"/>
      <c r="G6712" s="935"/>
      <c r="R6712" s="932"/>
      <c r="S6712" s="931"/>
      <c r="W6712" s="932"/>
    </row>
    <row r="6713" spans="1:23" s="563" customFormat="1" ht="15" customHeight="1" x14ac:dyDescent="0.25">
      <c r="A6713" s="934"/>
      <c r="B6713" s="929"/>
      <c r="C6713" s="935"/>
      <c r="D6713" s="530"/>
      <c r="E6713" s="930"/>
      <c r="F6713" s="934"/>
      <c r="G6713" s="935"/>
      <c r="R6713" s="932"/>
      <c r="S6713" s="931"/>
      <c r="W6713" s="932"/>
    </row>
    <row r="6714" spans="1:23" s="563" customFormat="1" ht="15" customHeight="1" x14ac:dyDescent="0.25">
      <c r="A6714" s="934"/>
      <c r="B6714" s="929"/>
      <c r="C6714" s="935"/>
      <c r="D6714" s="530"/>
      <c r="E6714" s="930"/>
      <c r="F6714" s="934"/>
      <c r="G6714" s="935"/>
      <c r="R6714" s="932"/>
      <c r="S6714" s="931"/>
      <c r="W6714" s="932"/>
    </row>
    <row r="6715" spans="1:23" s="563" customFormat="1" ht="15" customHeight="1" x14ac:dyDescent="0.25">
      <c r="A6715" s="934"/>
      <c r="B6715" s="929"/>
      <c r="C6715" s="935"/>
      <c r="D6715" s="530"/>
      <c r="E6715" s="930"/>
      <c r="F6715" s="934"/>
      <c r="G6715" s="935"/>
      <c r="R6715" s="932"/>
      <c r="S6715" s="931"/>
      <c r="W6715" s="932"/>
    </row>
    <row r="6716" spans="1:23" s="563" customFormat="1" ht="15" customHeight="1" x14ac:dyDescent="0.25">
      <c r="A6716" s="934"/>
      <c r="B6716" s="929"/>
      <c r="C6716" s="935"/>
      <c r="D6716" s="530"/>
      <c r="E6716" s="930"/>
      <c r="F6716" s="934"/>
      <c r="G6716" s="935"/>
      <c r="R6716" s="932"/>
      <c r="S6716" s="931"/>
      <c r="W6716" s="932"/>
    </row>
    <row r="6717" spans="1:23" s="563" customFormat="1" ht="15" customHeight="1" x14ac:dyDescent="0.25">
      <c r="A6717" s="934"/>
      <c r="B6717" s="929"/>
      <c r="C6717" s="935"/>
      <c r="D6717" s="530"/>
      <c r="E6717" s="930"/>
      <c r="F6717" s="934"/>
      <c r="G6717" s="935"/>
      <c r="R6717" s="932"/>
      <c r="S6717" s="931"/>
      <c r="W6717" s="932"/>
    </row>
    <row r="6718" spans="1:23" s="563" customFormat="1" ht="15" customHeight="1" x14ac:dyDescent="0.25">
      <c r="A6718" s="934"/>
      <c r="B6718" s="929"/>
      <c r="C6718" s="935"/>
      <c r="D6718" s="530"/>
      <c r="E6718" s="930"/>
      <c r="F6718" s="934"/>
      <c r="G6718" s="935"/>
      <c r="R6718" s="932"/>
      <c r="S6718" s="931"/>
      <c r="W6718" s="932"/>
    </row>
    <row r="6719" spans="1:23" s="563" customFormat="1" ht="15" customHeight="1" x14ac:dyDescent="0.25">
      <c r="A6719" s="934"/>
      <c r="B6719" s="929"/>
      <c r="C6719" s="935"/>
      <c r="D6719" s="530"/>
      <c r="E6719" s="930"/>
      <c r="F6719" s="934"/>
      <c r="G6719" s="935"/>
      <c r="R6719" s="932"/>
      <c r="S6719" s="931"/>
      <c r="W6719" s="932"/>
    </row>
    <row r="6720" spans="1:23" s="563" customFormat="1" ht="15" customHeight="1" x14ac:dyDescent="0.25">
      <c r="A6720" s="934"/>
      <c r="B6720" s="929"/>
      <c r="C6720" s="935"/>
      <c r="D6720" s="530"/>
      <c r="E6720" s="930"/>
      <c r="F6720" s="934"/>
      <c r="G6720" s="935"/>
      <c r="R6720" s="932"/>
      <c r="S6720" s="931"/>
      <c r="W6720" s="932"/>
    </row>
    <row r="6721" spans="1:23" s="563" customFormat="1" ht="15" customHeight="1" x14ac:dyDescent="0.25">
      <c r="A6721" s="934"/>
      <c r="B6721" s="929"/>
      <c r="C6721" s="935"/>
      <c r="D6721" s="530"/>
      <c r="E6721" s="930"/>
      <c r="F6721" s="934"/>
      <c r="G6721" s="935"/>
      <c r="R6721" s="932"/>
      <c r="S6721" s="931"/>
      <c r="W6721" s="932"/>
    </row>
    <row r="6722" spans="1:23" s="563" customFormat="1" ht="15" customHeight="1" x14ac:dyDescent="0.25">
      <c r="A6722" s="934"/>
      <c r="B6722" s="929"/>
      <c r="C6722" s="935"/>
      <c r="D6722" s="530"/>
      <c r="E6722" s="930"/>
      <c r="F6722" s="934"/>
      <c r="G6722" s="935"/>
      <c r="R6722" s="932"/>
      <c r="S6722" s="931"/>
      <c r="W6722" s="932"/>
    </row>
    <row r="6723" spans="1:23" s="563" customFormat="1" ht="15" customHeight="1" x14ac:dyDescent="0.25">
      <c r="A6723" s="934"/>
      <c r="B6723" s="929"/>
      <c r="C6723" s="935"/>
      <c r="D6723" s="530"/>
      <c r="E6723" s="930"/>
      <c r="F6723" s="934"/>
      <c r="G6723" s="935"/>
      <c r="R6723" s="932"/>
      <c r="S6723" s="931"/>
      <c r="W6723" s="932"/>
    </row>
    <row r="6724" spans="1:23" s="563" customFormat="1" ht="15" customHeight="1" x14ac:dyDescent="0.25">
      <c r="A6724" s="934"/>
      <c r="B6724" s="929"/>
      <c r="C6724" s="935"/>
      <c r="D6724" s="530"/>
      <c r="E6724" s="930"/>
      <c r="F6724" s="934"/>
      <c r="G6724" s="935"/>
      <c r="R6724" s="932"/>
      <c r="S6724" s="931"/>
      <c r="W6724" s="932"/>
    </row>
    <row r="6725" spans="1:23" s="563" customFormat="1" ht="15" customHeight="1" x14ac:dyDescent="0.25">
      <c r="A6725" s="934"/>
      <c r="B6725" s="929"/>
      <c r="C6725" s="935"/>
      <c r="D6725" s="530"/>
      <c r="E6725" s="930"/>
      <c r="F6725" s="934"/>
      <c r="G6725" s="935"/>
      <c r="R6725" s="932"/>
      <c r="S6725" s="931"/>
      <c r="W6725" s="932"/>
    </row>
    <row r="6726" spans="1:23" s="563" customFormat="1" ht="15" customHeight="1" x14ac:dyDescent="0.25">
      <c r="A6726" s="934"/>
      <c r="B6726" s="929"/>
      <c r="C6726" s="935"/>
      <c r="D6726" s="530"/>
      <c r="E6726" s="930"/>
      <c r="F6726" s="934"/>
      <c r="G6726" s="935"/>
      <c r="R6726" s="932"/>
      <c r="S6726" s="931"/>
      <c r="W6726" s="932"/>
    </row>
    <row r="6727" spans="1:23" s="563" customFormat="1" ht="15" customHeight="1" x14ac:dyDescent="0.25">
      <c r="A6727" s="934"/>
      <c r="B6727" s="929"/>
      <c r="C6727" s="935"/>
      <c r="D6727" s="530"/>
      <c r="E6727" s="930"/>
      <c r="F6727" s="934"/>
      <c r="G6727" s="935"/>
      <c r="R6727" s="932"/>
      <c r="S6727" s="931"/>
      <c r="W6727" s="932"/>
    </row>
    <row r="6728" spans="1:23" s="563" customFormat="1" ht="15" customHeight="1" x14ac:dyDescent="0.25">
      <c r="A6728" s="934"/>
      <c r="B6728" s="929"/>
      <c r="C6728" s="935"/>
      <c r="D6728" s="530"/>
      <c r="E6728" s="930"/>
      <c r="F6728" s="934"/>
      <c r="G6728" s="935"/>
      <c r="R6728" s="932"/>
      <c r="S6728" s="931"/>
      <c r="W6728" s="932"/>
    </row>
    <row r="6729" spans="1:23" s="563" customFormat="1" ht="15" customHeight="1" x14ac:dyDescent="0.25">
      <c r="A6729" s="934"/>
      <c r="B6729" s="929"/>
      <c r="C6729" s="935"/>
      <c r="D6729" s="530"/>
      <c r="E6729" s="930"/>
      <c r="F6729" s="934"/>
      <c r="G6729" s="935"/>
      <c r="R6729" s="932"/>
      <c r="S6729" s="931"/>
      <c r="W6729" s="932"/>
    </row>
    <row r="6730" spans="1:23" s="563" customFormat="1" ht="15" customHeight="1" x14ac:dyDescent="0.25">
      <c r="A6730" s="934"/>
      <c r="B6730" s="929"/>
      <c r="C6730" s="935"/>
      <c r="D6730" s="530"/>
      <c r="E6730" s="930"/>
      <c r="F6730" s="934"/>
      <c r="G6730" s="935"/>
      <c r="R6730" s="932"/>
      <c r="S6730" s="931"/>
      <c r="W6730" s="932"/>
    </row>
    <row r="6731" spans="1:23" s="563" customFormat="1" ht="15" customHeight="1" x14ac:dyDescent="0.25">
      <c r="A6731" s="934"/>
      <c r="B6731" s="929"/>
      <c r="C6731" s="935"/>
      <c r="D6731" s="530"/>
      <c r="E6731" s="930"/>
      <c r="F6731" s="934"/>
      <c r="G6731" s="935"/>
      <c r="R6731" s="932"/>
      <c r="S6731" s="931"/>
      <c r="W6731" s="932"/>
    </row>
    <row r="6732" spans="1:23" s="563" customFormat="1" ht="15" customHeight="1" x14ac:dyDescent="0.25">
      <c r="A6732" s="934"/>
      <c r="B6732" s="929"/>
      <c r="C6732" s="935"/>
      <c r="D6732" s="530"/>
      <c r="E6732" s="930"/>
      <c r="F6732" s="934"/>
      <c r="G6732" s="935"/>
      <c r="R6732" s="932"/>
      <c r="S6732" s="931"/>
      <c r="W6732" s="932"/>
    </row>
    <row r="6733" spans="1:23" s="563" customFormat="1" ht="15" customHeight="1" x14ac:dyDescent="0.25">
      <c r="A6733" s="934"/>
      <c r="B6733" s="929"/>
      <c r="C6733" s="935"/>
      <c r="D6733" s="530"/>
      <c r="E6733" s="930"/>
      <c r="F6733" s="934"/>
      <c r="G6733" s="935"/>
      <c r="R6733" s="932"/>
      <c r="S6733" s="931"/>
      <c r="W6733" s="932"/>
    </row>
    <row r="6734" spans="1:23" s="563" customFormat="1" ht="15" customHeight="1" x14ac:dyDescent="0.25">
      <c r="A6734" s="934"/>
      <c r="B6734" s="929"/>
      <c r="C6734" s="935"/>
      <c r="D6734" s="530"/>
      <c r="E6734" s="930"/>
      <c r="F6734" s="934"/>
      <c r="G6734" s="935"/>
      <c r="R6734" s="932"/>
      <c r="S6734" s="931"/>
      <c r="W6734" s="932"/>
    </row>
    <row r="6735" spans="1:23" s="563" customFormat="1" ht="15" customHeight="1" x14ac:dyDescent="0.25">
      <c r="A6735" s="934"/>
      <c r="B6735" s="929"/>
      <c r="C6735" s="935"/>
      <c r="D6735" s="530"/>
      <c r="E6735" s="930"/>
      <c r="F6735" s="934"/>
      <c r="G6735" s="935"/>
      <c r="R6735" s="932"/>
      <c r="S6735" s="931"/>
      <c r="W6735" s="932"/>
    </row>
    <row r="6736" spans="1:23" s="563" customFormat="1" ht="15" customHeight="1" x14ac:dyDescent="0.25">
      <c r="A6736" s="934"/>
      <c r="B6736" s="929"/>
      <c r="C6736" s="935"/>
      <c r="D6736" s="530"/>
      <c r="E6736" s="930"/>
      <c r="F6736" s="934"/>
      <c r="G6736" s="935"/>
      <c r="R6736" s="932"/>
      <c r="S6736" s="931"/>
      <c r="W6736" s="932"/>
    </row>
    <row r="6737" spans="1:23" s="563" customFormat="1" ht="15" customHeight="1" x14ac:dyDescent="0.25">
      <c r="A6737" s="934"/>
      <c r="B6737" s="929"/>
      <c r="C6737" s="935"/>
      <c r="D6737" s="530"/>
      <c r="E6737" s="930"/>
      <c r="F6737" s="934"/>
      <c r="G6737" s="935"/>
      <c r="R6737" s="932"/>
      <c r="S6737" s="931"/>
      <c r="W6737" s="932"/>
    </row>
    <row r="6738" spans="1:23" s="563" customFormat="1" ht="15" customHeight="1" x14ac:dyDescent="0.25">
      <c r="A6738" s="934"/>
      <c r="B6738" s="929"/>
      <c r="C6738" s="935"/>
      <c r="D6738" s="530"/>
      <c r="E6738" s="930"/>
      <c r="F6738" s="934"/>
      <c r="G6738" s="935"/>
      <c r="R6738" s="932"/>
      <c r="S6738" s="931"/>
      <c r="W6738" s="932"/>
    </row>
    <row r="6739" spans="1:23" s="563" customFormat="1" ht="15" customHeight="1" x14ac:dyDescent="0.25">
      <c r="A6739" s="934"/>
      <c r="B6739" s="929"/>
      <c r="C6739" s="935"/>
      <c r="D6739" s="530"/>
      <c r="E6739" s="930"/>
      <c r="F6739" s="934"/>
      <c r="G6739" s="935"/>
      <c r="R6739" s="932"/>
      <c r="S6739" s="931"/>
      <c r="W6739" s="932"/>
    </row>
    <row r="6740" spans="1:23" s="563" customFormat="1" ht="15" customHeight="1" x14ac:dyDescent="0.25">
      <c r="A6740" s="934"/>
      <c r="B6740" s="929"/>
      <c r="C6740" s="935"/>
      <c r="D6740" s="530"/>
      <c r="E6740" s="930"/>
      <c r="F6740" s="934"/>
      <c r="G6740" s="935"/>
      <c r="R6740" s="932"/>
      <c r="S6740" s="931"/>
      <c r="W6740" s="932"/>
    </row>
    <row r="6741" spans="1:23" s="563" customFormat="1" ht="15" customHeight="1" x14ac:dyDescent="0.25">
      <c r="A6741" s="934"/>
      <c r="B6741" s="929"/>
      <c r="C6741" s="935"/>
      <c r="D6741" s="530"/>
      <c r="E6741" s="930"/>
      <c r="F6741" s="934"/>
      <c r="G6741" s="935"/>
      <c r="R6741" s="932"/>
      <c r="S6741" s="931"/>
      <c r="W6741" s="932"/>
    </row>
    <row r="6742" spans="1:23" s="563" customFormat="1" ht="15" customHeight="1" x14ac:dyDescent="0.25">
      <c r="A6742" s="934"/>
      <c r="B6742" s="929"/>
      <c r="C6742" s="935"/>
      <c r="D6742" s="530"/>
      <c r="E6742" s="930"/>
      <c r="F6742" s="934"/>
      <c r="G6742" s="935"/>
      <c r="R6742" s="932"/>
      <c r="S6742" s="931"/>
      <c r="W6742" s="932"/>
    </row>
    <row r="6743" spans="1:23" s="563" customFormat="1" ht="15" customHeight="1" x14ac:dyDescent="0.25">
      <c r="A6743" s="934"/>
      <c r="B6743" s="929"/>
      <c r="C6743" s="935"/>
      <c r="D6743" s="530"/>
      <c r="E6743" s="930"/>
      <c r="F6743" s="934"/>
      <c r="G6743" s="935"/>
      <c r="R6743" s="932"/>
      <c r="S6743" s="931"/>
      <c r="W6743" s="932"/>
    </row>
    <row r="6744" spans="1:23" s="563" customFormat="1" ht="15" customHeight="1" x14ac:dyDescent="0.25">
      <c r="A6744" s="934"/>
      <c r="B6744" s="929"/>
      <c r="C6744" s="935"/>
      <c r="D6744" s="530"/>
      <c r="E6744" s="930"/>
      <c r="F6744" s="934"/>
      <c r="G6744" s="935"/>
      <c r="R6744" s="932"/>
      <c r="S6744" s="931"/>
      <c r="W6744" s="932"/>
    </row>
    <row r="6745" spans="1:23" s="563" customFormat="1" ht="15" customHeight="1" x14ac:dyDescent="0.25">
      <c r="A6745" s="934"/>
      <c r="B6745" s="929"/>
      <c r="C6745" s="935"/>
      <c r="D6745" s="530"/>
      <c r="E6745" s="930"/>
      <c r="F6745" s="934"/>
      <c r="G6745" s="935"/>
      <c r="R6745" s="932"/>
      <c r="S6745" s="931"/>
      <c r="W6745" s="932"/>
    </row>
    <row r="6746" spans="1:23" s="563" customFormat="1" ht="15" customHeight="1" x14ac:dyDescent="0.25">
      <c r="A6746" s="934"/>
      <c r="B6746" s="929"/>
      <c r="C6746" s="935"/>
      <c r="D6746" s="530"/>
      <c r="E6746" s="930"/>
      <c r="F6746" s="934"/>
      <c r="G6746" s="935"/>
      <c r="R6746" s="932"/>
      <c r="S6746" s="931"/>
      <c r="W6746" s="932"/>
    </row>
    <row r="6747" spans="1:23" s="563" customFormat="1" ht="15" customHeight="1" x14ac:dyDescent="0.25">
      <c r="A6747" s="934"/>
      <c r="B6747" s="929"/>
      <c r="C6747" s="935"/>
      <c r="D6747" s="530"/>
      <c r="E6747" s="930"/>
      <c r="F6747" s="934"/>
      <c r="G6747" s="935"/>
      <c r="R6747" s="932"/>
      <c r="S6747" s="931"/>
      <c r="W6747" s="932"/>
    </row>
    <row r="6748" spans="1:23" s="563" customFormat="1" ht="15" customHeight="1" x14ac:dyDescent="0.25">
      <c r="A6748" s="934"/>
      <c r="B6748" s="929"/>
      <c r="C6748" s="935"/>
      <c r="D6748" s="530"/>
      <c r="E6748" s="930"/>
      <c r="F6748" s="934"/>
      <c r="G6748" s="935"/>
      <c r="R6748" s="932"/>
      <c r="S6748" s="931"/>
      <c r="W6748" s="932"/>
    </row>
    <row r="6749" spans="1:23" s="563" customFormat="1" ht="15" customHeight="1" x14ac:dyDescent="0.25">
      <c r="A6749" s="934"/>
      <c r="B6749" s="929"/>
      <c r="C6749" s="935"/>
      <c r="D6749" s="530"/>
      <c r="E6749" s="930"/>
      <c r="F6749" s="934"/>
      <c r="G6749" s="935"/>
      <c r="R6749" s="932"/>
      <c r="S6749" s="931"/>
      <c r="W6749" s="932"/>
    </row>
    <row r="6750" spans="1:23" s="563" customFormat="1" ht="15" customHeight="1" x14ac:dyDescent="0.25">
      <c r="A6750" s="934"/>
      <c r="B6750" s="929"/>
      <c r="C6750" s="935"/>
      <c r="D6750" s="530"/>
      <c r="E6750" s="930"/>
      <c r="F6750" s="934"/>
      <c r="G6750" s="935"/>
      <c r="R6750" s="932"/>
      <c r="S6750" s="931"/>
      <c r="W6750" s="932"/>
    </row>
    <row r="6751" spans="1:23" s="563" customFormat="1" ht="15" customHeight="1" x14ac:dyDescent="0.25">
      <c r="A6751" s="934"/>
      <c r="B6751" s="929"/>
      <c r="C6751" s="935"/>
      <c r="D6751" s="530"/>
      <c r="E6751" s="930"/>
      <c r="F6751" s="934"/>
      <c r="G6751" s="935"/>
      <c r="R6751" s="932"/>
      <c r="S6751" s="931"/>
      <c r="W6751" s="932"/>
    </row>
    <row r="6752" spans="1:23" s="563" customFormat="1" ht="15" customHeight="1" x14ac:dyDescent="0.25">
      <c r="A6752" s="934"/>
      <c r="B6752" s="929"/>
      <c r="C6752" s="935"/>
      <c r="D6752" s="530"/>
      <c r="E6752" s="930"/>
      <c r="F6752" s="934"/>
      <c r="G6752" s="935"/>
      <c r="R6752" s="932"/>
      <c r="S6752" s="931"/>
      <c r="W6752" s="932"/>
    </row>
    <row r="6753" spans="1:23" s="563" customFormat="1" ht="15" customHeight="1" x14ac:dyDescent="0.25">
      <c r="A6753" s="934"/>
      <c r="B6753" s="929"/>
      <c r="C6753" s="935"/>
      <c r="D6753" s="530"/>
      <c r="E6753" s="930"/>
      <c r="F6753" s="934"/>
      <c r="G6753" s="935"/>
      <c r="R6753" s="932"/>
      <c r="S6753" s="931"/>
      <c r="W6753" s="932"/>
    </row>
    <row r="6754" spans="1:23" s="563" customFormat="1" ht="15" customHeight="1" x14ac:dyDescent="0.25">
      <c r="A6754" s="934"/>
      <c r="B6754" s="929"/>
      <c r="C6754" s="935"/>
      <c r="D6754" s="530"/>
      <c r="E6754" s="930"/>
      <c r="F6754" s="934"/>
      <c r="G6754" s="935"/>
      <c r="R6754" s="932"/>
      <c r="S6754" s="931"/>
      <c r="W6754" s="932"/>
    </row>
    <row r="6755" spans="1:23" s="563" customFormat="1" ht="15" customHeight="1" x14ac:dyDescent="0.25">
      <c r="A6755" s="934"/>
      <c r="B6755" s="929"/>
      <c r="C6755" s="935"/>
      <c r="D6755" s="530"/>
      <c r="E6755" s="930"/>
      <c r="F6755" s="934"/>
      <c r="G6755" s="935"/>
      <c r="R6755" s="932"/>
      <c r="S6755" s="931"/>
      <c r="W6755" s="932"/>
    </row>
    <row r="6756" spans="1:23" s="563" customFormat="1" ht="15" customHeight="1" x14ac:dyDescent="0.25">
      <c r="A6756" s="934"/>
      <c r="B6756" s="929"/>
      <c r="C6756" s="935"/>
      <c r="D6756" s="530"/>
      <c r="E6756" s="930"/>
      <c r="F6756" s="934"/>
      <c r="G6756" s="935"/>
      <c r="R6756" s="932"/>
      <c r="S6756" s="931"/>
      <c r="W6756" s="932"/>
    </row>
    <row r="6757" spans="1:23" s="563" customFormat="1" ht="15" customHeight="1" x14ac:dyDescent="0.25">
      <c r="A6757" s="934"/>
      <c r="B6757" s="929"/>
      <c r="C6757" s="935"/>
      <c r="D6757" s="530"/>
      <c r="E6757" s="930"/>
      <c r="F6757" s="934"/>
      <c r="G6757" s="935"/>
      <c r="R6757" s="932"/>
      <c r="S6757" s="931"/>
      <c r="W6757" s="932"/>
    </row>
    <row r="6758" spans="1:23" s="563" customFormat="1" ht="15" customHeight="1" x14ac:dyDescent="0.25">
      <c r="A6758" s="934"/>
      <c r="B6758" s="929"/>
      <c r="C6758" s="935"/>
      <c r="D6758" s="530"/>
      <c r="E6758" s="930"/>
      <c r="F6758" s="934"/>
      <c r="G6758" s="935"/>
      <c r="R6758" s="932"/>
      <c r="S6758" s="931"/>
      <c r="W6758" s="932"/>
    </row>
    <row r="6759" spans="1:23" s="563" customFormat="1" ht="15" customHeight="1" x14ac:dyDescent="0.25">
      <c r="A6759" s="934"/>
      <c r="B6759" s="929"/>
      <c r="C6759" s="935"/>
      <c r="D6759" s="530"/>
      <c r="E6759" s="930"/>
      <c r="F6759" s="934"/>
      <c r="G6759" s="935"/>
      <c r="R6759" s="932"/>
      <c r="S6759" s="931"/>
      <c r="W6759" s="932"/>
    </row>
    <row r="6760" spans="1:23" s="563" customFormat="1" ht="15" customHeight="1" x14ac:dyDescent="0.25">
      <c r="A6760" s="934"/>
      <c r="B6760" s="929"/>
      <c r="C6760" s="935"/>
      <c r="D6760" s="530"/>
      <c r="E6760" s="930"/>
      <c r="F6760" s="934"/>
      <c r="G6760" s="935"/>
      <c r="R6760" s="932"/>
      <c r="S6760" s="931"/>
      <c r="W6760" s="932"/>
    </row>
    <row r="6761" spans="1:23" s="563" customFormat="1" ht="15" customHeight="1" x14ac:dyDescent="0.25">
      <c r="A6761" s="934"/>
      <c r="B6761" s="929"/>
      <c r="C6761" s="935"/>
      <c r="D6761" s="530"/>
      <c r="E6761" s="930"/>
      <c r="F6761" s="934"/>
      <c r="G6761" s="935"/>
      <c r="R6761" s="932"/>
      <c r="S6761" s="931"/>
      <c r="W6761" s="932"/>
    </row>
    <row r="6762" spans="1:23" s="563" customFormat="1" ht="15" customHeight="1" x14ac:dyDescent="0.25">
      <c r="A6762" s="934"/>
      <c r="B6762" s="929"/>
      <c r="C6762" s="935"/>
      <c r="D6762" s="530"/>
      <c r="E6762" s="930"/>
      <c r="F6762" s="934"/>
      <c r="G6762" s="935"/>
      <c r="R6762" s="932"/>
      <c r="S6762" s="931"/>
      <c r="W6762" s="932"/>
    </row>
    <row r="6763" spans="1:23" s="563" customFormat="1" ht="15" customHeight="1" x14ac:dyDescent="0.25">
      <c r="A6763" s="934"/>
      <c r="B6763" s="929"/>
      <c r="C6763" s="935"/>
      <c r="D6763" s="530"/>
      <c r="E6763" s="930"/>
      <c r="F6763" s="934"/>
      <c r="G6763" s="935"/>
      <c r="R6763" s="932"/>
      <c r="S6763" s="931"/>
      <c r="W6763" s="932"/>
    </row>
    <row r="6764" spans="1:23" s="563" customFormat="1" ht="15" customHeight="1" x14ac:dyDescent="0.25">
      <c r="A6764" s="934"/>
      <c r="B6764" s="929"/>
      <c r="C6764" s="935"/>
      <c r="D6764" s="530"/>
      <c r="E6764" s="930"/>
      <c r="F6764" s="934"/>
      <c r="G6764" s="935"/>
      <c r="R6764" s="932"/>
      <c r="S6764" s="931"/>
      <c r="W6764" s="932"/>
    </row>
    <row r="6765" spans="1:23" s="563" customFormat="1" ht="15" customHeight="1" x14ac:dyDescent="0.25">
      <c r="A6765" s="934"/>
      <c r="B6765" s="929"/>
      <c r="C6765" s="935"/>
      <c r="D6765" s="530"/>
      <c r="E6765" s="930"/>
      <c r="F6765" s="934"/>
      <c r="G6765" s="935"/>
      <c r="R6765" s="932"/>
      <c r="S6765" s="931"/>
      <c r="W6765" s="932"/>
    </row>
    <row r="6766" spans="1:23" s="563" customFormat="1" ht="15" customHeight="1" x14ac:dyDescent="0.25">
      <c r="A6766" s="934"/>
      <c r="B6766" s="929"/>
      <c r="C6766" s="935"/>
      <c r="D6766" s="530"/>
      <c r="E6766" s="930"/>
      <c r="F6766" s="934"/>
      <c r="G6766" s="935"/>
      <c r="R6766" s="932"/>
      <c r="S6766" s="931"/>
      <c r="W6766" s="932"/>
    </row>
    <row r="6767" spans="1:23" s="563" customFormat="1" ht="15" customHeight="1" x14ac:dyDescent="0.25">
      <c r="A6767" s="934"/>
      <c r="B6767" s="929"/>
      <c r="C6767" s="935"/>
      <c r="D6767" s="530"/>
      <c r="E6767" s="930"/>
      <c r="F6767" s="934"/>
      <c r="G6767" s="935"/>
      <c r="R6767" s="932"/>
      <c r="S6767" s="931"/>
      <c r="W6767" s="932"/>
    </row>
    <row r="6768" spans="1:23" s="563" customFormat="1" ht="15" customHeight="1" x14ac:dyDescent="0.25">
      <c r="A6768" s="934"/>
      <c r="B6768" s="929"/>
      <c r="C6768" s="935"/>
      <c r="D6768" s="530"/>
      <c r="E6768" s="930"/>
      <c r="F6768" s="934"/>
      <c r="G6768" s="935"/>
      <c r="R6768" s="932"/>
      <c r="S6768" s="931"/>
      <c r="W6768" s="932"/>
    </row>
    <row r="6769" spans="1:23" s="563" customFormat="1" ht="15" customHeight="1" x14ac:dyDescent="0.25">
      <c r="A6769" s="934"/>
      <c r="B6769" s="929"/>
      <c r="C6769" s="935"/>
      <c r="D6769" s="530"/>
      <c r="E6769" s="930"/>
      <c r="F6769" s="934"/>
      <c r="G6769" s="935"/>
      <c r="R6769" s="932"/>
      <c r="S6769" s="931"/>
      <c r="W6769" s="932"/>
    </row>
    <row r="6770" spans="1:23" s="563" customFormat="1" ht="15" customHeight="1" x14ac:dyDescent="0.25">
      <c r="A6770" s="934"/>
      <c r="B6770" s="929"/>
      <c r="C6770" s="935"/>
      <c r="D6770" s="530"/>
      <c r="E6770" s="930"/>
      <c r="F6770" s="934"/>
      <c r="G6770" s="935"/>
      <c r="R6770" s="932"/>
      <c r="S6770" s="931"/>
      <c r="W6770" s="932"/>
    </row>
    <row r="6771" spans="1:23" s="563" customFormat="1" ht="15" customHeight="1" x14ac:dyDescent="0.25">
      <c r="A6771" s="934"/>
      <c r="B6771" s="929"/>
      <c r="C6771" s="935"/>
      <c r="D6771" s="530"/>
      <c r="E6771" s="930"/>
      <c r="F6771" s="934"/>
      <c r="G6771" s="935"/>
      <c r="R6771" s="932"/>
      <c r="S6771" s="931"/>
      <c r="W6771" s="932"/>
    </row>
    <row r="6772" spans="1:23" s="563" customFormat="1" ht="15" customHeight="1" x14ac:dyDescent="0.25">
      <c r="A6772" s="934"/>
      <c r="B6772" s="929"/>
      <c r="C6772" s="935"/>
      <c r="D6772" s="530"/>
      <c r="E6772" s="930"/>
      <c r="F6772" s="934"/>
      <c r="G6772" s="935"/>
      <c r="R6772" s="932"/>
      <c r="S6772" s="931"/>
      <c r="W6772" s="932"/>
    </row>
    <row r="6773" spans="1:23" s="563" customFormat="1" ht="15" customHeight="1" x14ac:dyDescent="0.25">
      <c r="A6773" s="934"/>
      <c r="B6773" s="929"/>
      <c r="C6773" s="935"/>
      <c r="D6773" s="530"/>
      <c r="E6773" s="930"/>
      <c r="F6773" s="934"/>
      <c r="G6773" s="935"/>
      <c r="R6773" s="932"/>
      <c r="S6773" s="931"/>
      <c r="W6773" s="932"/>
    </row>
    <row r="6774" spans="1:23" s="563" customFormat="1" ht="15" customHeight="1" x14ac:dyDescent="0.25">
      <c r="A6774" s="934"/>
      <c r="B6774" s="929"/>
      <c r="C6774" s="935"/>
      <c r="D6774" s="530"/>
      <c r="E6774" s="930"/>
      <c r="F6774" s="934"/>
      <c r="G6774" s="935"/>
      <c r="R6774" s="932"/>
      <c r="S6774" s="931"/>
      <c r="W6774" s="932"/>
    </row>
    <row r="6775" spans="1:23" s="563" customFormat="1" ht="15" customHeight="1" x14ac:dyDescent="0.25">
      <c r="A6775" s="934"/>
      <c r="B6775" s="929"/>
      <c r="C6775" s="935"/>
      <c r="D6775" s="530"/>
      <c r="E6775" s="930"/>
      <c r="F6775" s="934"/>
      <c r="G6775" s="935"/>
      <c r="R6775" s="932"/>
      <c r="S6775" s="931"/>
      <c r="W6775" s="932"/>
    </row>
    <row r="6776" spans="1:23" s="563" customFormat="1" ht="15" customHeight="1" x14ac:dyDescent="0.25">
      <c r="A6776" s="934"/>
      <c r="B6776" s="929"/>
      <c r="C6776" s="935"/>
      <c r="D6776" s="530"/>
      <c r="E6776" s="930"/>
      <c r="F6776" s="934"/>
      <c r="G6776" s="935"/>
      <c r="R6776" s="932"/>
      <c r="S6776" s="931"/>
      <c r="W6776" s="932"/>
    </row>
    <row r="6777" spans="1:23" s="563" customFormat="1" ht="15" customHeight="1" x14ac:dyDescent="0.25">
      <c r="A6777" s="934"/>
      <c r="B6777" s="929"/>
      <c r="C6777" s="935"/>
      <c r="D6777" s="530"/>
      <c r="E6777" s="930"/>
      <c r="F6777" s="934"/>
      <c r="G6777" s="935"/>
      <c r="R6777" s="932"/>
      <c r="S6777" s="931"/>
      <c r="W6777" s="932"/>
    </row>
    <row r="6778" spans="1:23" s="563" customFormat="1" ht="15" customHeight="1" x14ac:dyDescent="0.25">
      <c r="A6778" s="934"/>
      <c r="B6778" s="929"/>
      <c r="C6778" s="935"/>
      <c r="D6778" s="530"/>
      <c r="E6778" s="930"/>
      <c r="F6778" s="934"/>
      <c r="G6778" s="935"/>
      <c r="R6778" s="932"/>
      <c r="S6778" s="931"/>
      <c r="W6778" s="932"/>
    </row>
    <row r="6779" spans="1:23" s="563" customFormat="1" ht="15" customHeight="1" x14ac:dyDescent="0.25">
      <c r="A6779" s="934"/>
      <c r="B6779" s="929"/>
      <c r="C6779" s="935"/>
      <c r="D6779" s="530"/>
      <c r="E6779" s="930"/>
      <c r="F6779" s="934"/>
      <c r="G6779" s="935"/>
      <c r="R6779" s="932"/>
      <c r="S6779" s="931"/>
      <c r="W6779" s="932"/>
    </row>
    <row r="6780" spans="1:23" s="563" customFormat="1" ht="15" customHeight="1" x14ac:dyDescent="0.25">
      <c r="A6780" s="934"/>
      <c r="B6780" s="929"/>
      <c r="C6780" s="935"/>
      <c r="D6780" s="530"/>
      <c r="E6780" s="930"/>
      <c r="F6780" s="934"/>
      <c r="G6780" s="935"/>
      <c r="R6780" s="932"/>
      <c r="S6780" s="931"/>
      <c r="W6780" s="932"/>
    </row>
    <row r="6781" spans="1:23" s="563" customFormat="1" ht="15" customHeight="1" x14ac:dyDescent="0.25">
      <c r="A6781" s="934"/>
      <c r="B6781" s="929"/>
      <c r="C6781" s="935"/>
      <c r="D6781" s="530"/>
      <c r="E6781" s="930"/>
      <c r="F6781" s="934"/>
      <c r="G6781" s="935"/>
      <c r="R6781" s="932"/>
      <c r="S6781" s="931"/>
      <c r="W6781" s="932"/>
    </row>
    <row r="6782" spans="1:23" s="563" customFormat="1" ht="15" customHeight="1" x14ac:dyDescent="0.25">
      <c r="A6782" s="934"/>
      <c r="B6782" s="929"/>
      <c r="C6782" s="935"/>
      <c r="D6782" s="530"/>
      <c r="E6782" s="930"/>
      <c r="F6782" s="934"/>
      <c r="G6782" s="935"/>
      <c r="R6782" s="932"/>
      <c r="S6782" s="931"/>
      <c r="W6782" s="932"/>
    </row>
    <row r="6783" spans="1:23" s="563" customFormat="1" ht="15" customHeight="1" x14ac:dyDescent="0.25">
      <c r="A6783" s="934"/>
      <c r="B6783" s="929"/>
      <c r="C6783" s="935"/>
      <c r="D6783" s="530"/>
      <c r="E6783" s="930"/>
      <c r="F6783" s="934"/>
      <c r="G6783" s="935"/>
      <c r="R6783" s="932"/>
      <c r="S6783" s="931"/>
      <c r="W6783" s="932"/>
    </row>
    <row r="6784" spans="1:23" s="563" customFormat="1" ht="15" customHeight="1" x14ac:dyDescent="0.25">
      <c r="A6784" s="934"/>
      <c r="B6784" s="929"/>
      <c r="C6784" s="935"/>
      <c r="D6784" s="530"/>
      <c r="E6784" s="930"/>
      <c r="F6784" s="934"/>
      <c r="G6784" s="935"/>
      <c r="R6784" s="932"/>
      <c r="S6784" s="931"/>
      <c r="W6784" s="932"/>
    </row>
    <row r="6785" spans="1:23" s="563" customFormat="1" ht="15" customHeight="1" x14ac:dyDescent="0.25">
      <c r="A6785" s="934"/>
      <c r="B6785" s="929"/>
      <c r="C6785" s="935"/>
      <c r="D6785" s="530"/>
      <c r="E6785" s="930"/>
      <c r="F6785" s="934"/>
      <c r="G6785" s="935"/>
      <c r="R6785" s="932"/>
      <c r="S6785" s="931"/>
      <c r="W6785" s="932"/>
    </row>
    <row r="6786" spans="1:23" s="563" customFormat="1" ht="15" customHeight="1" x14ac:dyDescent="0.25">
      <c r="A6786" s="934"/>
      <c r="B6786" s="929"/>
      <c r="C6786" s="935"/>
      <c r="D6786" s="530"/>
      <c r="E6786" s="930"/>
      <c r="F6786" s="934"/>
      <c r="G6786" s="935"/>
      <c r="R6786" s="932"/>
      <c r="S6786" s="931"/>
      <c r="W6786" s="932"/>
    </row>
    <row r="6787" spans="1:23" s="563" customFormat="1" ht="15" customHeight="1" x14ac:dyDescent="0.25">
      <c r="A6787" s="934"/>
      <c r="B6787" s="929"/>
      <c r="C6787" s="935"/>
      <c r="D6787" s="530"/>
      <c r="E6787" s="930"/>
      <c r="F6787" s="934"/>
      <c r="G6787" s="935"/>
      <c r="R6787" s="932"/>
      <c r="S6787" s="931"/>
      <c r="W6787" s="932"/>
    </row>
    <row r="6788" spans="1:23" s="563" customFormat="1" ht="15" customHeight="1" x14ac:dyDescent="0.25">
      <c r="A6788" s="934"/>
      <c r="B6788" s="929"/>
      <c r="C6788" s="935"/>
      <c r="D6788" s="530"/>
      <c r="E6788" s="930"/>
      <c r="F6788" s="934"/>
      <c r="G6788" s="935"/>
      <c r="R6788" s="932"/>
      <c r="S6788" s="931"/>
      <c r="W6788" s="932"/>
    </row>
    <row r="6789" spans="1:23" s="563" customFormat="1" ht="15" customHeight="1" x14ac:dyDescent="0.25">
      <c r="A6789" s="934"/>
      <c r="B6789" s="929"/>
      <c r="C6789" s="935"/>
      <c r="D6789" s="530"/>
      <c r="E6789" s="930"/>
      <c r="F6789" s="934"/>
      <c r="G6789" s="935"/>
      <c r="R6789" s="932"/>
      <c r="S6789" s="931"/>
      <c r="W6789" s="932"/>
    </row>
    <row r="6790" spans="1:23" s="563" customFormat="1" ht="15" customHeight="1" x14ac:dyDescent="0.25">
      <c r="A6790" s="934"/>
      <c r="B6790" s="929"/>
      <c r="C6790" s="935"/>
      <c r="D6790" s="530"/>
      <c r="E6790" s="930"/>
      <c r="F6790" s="934"/>
      <c r="G6790" s="935"/>
      <c r="R6790" s="932"/>
      <c r="S6790" s="931"/>
      <c r="W6790" s="932"/>
    </row>
    <row r="6791" spans="1:23" s="563" customFormat="1" ht="15" customHeight="1" x14ac:dyDescent="0.25">
      <c r="A6791" s="934"/>
      <c r="B6791" s="929"/>
      <c r="C6791" s="935"/>
      <c r="D6791" s="530"/>
      <c r="E6791" s="930"/>
      <c r="F6791" s="934"/>
      <c r="G6791" s="935"/>
      <c r="R6791" s="932"/>
      <c r="S6791" s="931"/>
      <c r="W6791" s="932"/>
    </row>
    <row r="6792" spans="1:23" s="563" customFormat="1" ht="15" customHeight="1" x14ac:dyDescent="0.25">
      <c r="A6792" s="934"/>
      <c r="B6792" s="929"/>
      <c r="C6792" s="935"/>
      <c r="D6792" s="530"/>
      <c r="E6792" s="930"/>
      <c r="F6792" s="934"/>
      <c r="G6792" s="935"/>
      <c r="R6792" s="932"/>
      <c r="S6792" s="931"/>
      <c r="W6792" s="932"/>
    </row>
    <row r="6793" spans="1:23" s="563" customFormat="1" ht="15" customHeight="1" x14ac:dyDescent="0.25">
      <c r="A6793" s="934"/>
      <c r="B6793" s="929"/>
      <c r="C6793" s="935"/>
      <c r="D6793" s="530"/>
      <c r="E6793" s="930"/>
      <c r="F6793" s="934"/>
      <c r="G6793" s="935"/>
      <c r="R6793" s="932"/>
      <c r="S6793" s="931"/>
      <c r="W6793" s="932"/>
    </row>
    <row r="6794" spans="1:23" s="563" customFormat="1" ht="15" customHeight="1" x14ac:dyDescent="0.25">
      <c r="A6794" s="934"/>
      <c r="B6794" s="929"/>
      <c r="C6794" s="935"/>
      <c r="D6794" s="530"/>
      <c r="E6794" s="930"/>
      <c r="F6794" s="934"/>
      <c r="G6794" s="935"/>
      <c r="R6794" s="932"/>
      <c r="S6794" s="931"/>
      <c r="W6794" s="932"/>
    </row>
    <row r="6795" spans="1:23" s="563" customFormat="1" ht="15" customHeight="1" x14ac:dyDescent="0.25">
      <c r="A6795" s="934"/>
      <c r="B6795" s="929"/>
      <c r="C6795" s="935"/>
      <c r="D6795" s="530"/>
      <c r="E6795" s="930"/>
      <c r="F6795" s="934"/>
      <c r="G6795" s="935"/>
      <c r="R6795" s="932"/>
      <c r="S6795" s="931"/>
      <c r="W6795" s="932"/>
    </row>
    <row r="6796" spans="1:23" s="563" customFormat="1" ht="15" customHeight="1" x14ac:dyDescent="0.25">
      <c r="A6796" s="934"/>
      <c r="B6796" s="929"/>
      <c r="C6796" s="935"/>
      <c r="D6796" s="530"/>
      <c r="E6796" s="930"/>
      <c r="F6796" s="934"/>
      <c r="G6796" s="935"/>
      <c r="R6796" s="932"/>
      <c r="S6796" s="931"/>
      <c r="W6796" s="932"/>
    </row>
    <row r="6797" spans="1:23" s="563" customFormat="1" ht="15" customHeight="1" x14ac:dyDescent="0.25">
      <c r="A6797" s="934"/>
      <c r="B6797" s="929"/>
      <c r="C6797" s="935"/>
      <c r="D6797" s="530"/>
      <c r="E6797" s="930"/>
      <c r="F6797" s="934"/>
      <c r="G6797" s="935"/>
      <c r="R6797" s="932"/>
      <c r="S6797" s="931"/>
      <c r="W6797" s="932"/>
    </row>
    <row r="6798" spans="1:23" s="563" customFormat="1" ht="15" customHeight="1" x14ac:dyDescent="0.25">
      <c r="A6798" s="934"/>
      <c r="B6798" s="929"/>
      <c r="C6798" s="935"/>
      <c r="D6798" s="530"/>
      <c r="E6798" s="930"/>
      <c r="F6798" s="934"/>
      <c r="G6798" s="935"/>
      <c r="R6798" s="932"/>
      <c r="S6798" s="931"/>
      <c r="W6798" s="932"/>
    </row>
    <row r="6799" spans="1:23" s="563" customFormat="1" ht="15" customHeight="1" x14ac:dyDescent="0.25">
      <c r="A6799" s="934"/>
      <c r="B6799" s="929"/>
      <c r="C6799" s="935"/>
      <c r="D6799" s="530"/>
      <c r="E6799" s="930"/>
      <c r="F6799" s="934"/>
      <c r="G6799" s="935"/>
      <c r="R6799" s="932"/>
      <c r="S6799" s="931"/>
      <c r="W6799" s="932"/>
    </row>
    <row r="6800" spans="1:23" s="563" customFormat="1" ht="15" customHeight="1" x14ac:dyDescent="0.25">
      <c r="A6800" s="934"/>
      <c r="B6800" s="929"/>
      <c r="C6800" s="935"/>
      <c r="D6800" s="530"/>
      <c r="E6800" s="930"/>
      <c r="F6800" s="934"/>
      <c r="G6800" s="935"/>
      <c r="R6800" s="932"/>
      <c r="S6800" s="931"/>
      <c r="W6800" s="932"/>
    </row>
    <row r="6801" spans="1:23" s="563" customFormat="1" ht="15" customHeight="1" x14ac:dyDescent="0.25">
      <c r="A6801" s="934"/>
      <c r="B6801" s="929"/>
      <c r="C6801" s="935"/>
      <c r="D6801" s="530"/>
      <c r="E6801" s="930"/>
      <c r="F6801" s="934"/>
      <c r="G6801" s="935"/>
      <c r="R6801" s="932"/>
      <c r="S6801" s="931"/>
      <c r="W6801" s="932"/>
    </row>
    <row r="6802" spans="1:23" s="563" customFormat="1" ht="15" customHeight="1" x14ac:dyDescent="0.25">
      <c r="A6802" s="934"/>
      <c r="B6802" s="929"/>
      <c r="C6802" s="935"/>
      <c r="D6802" s="530"/>
      <c r="E6802" s="930"/>
      <c r="F6802" s="934"/>
      <c r="G6802" s="935"/>
      <c r="R6802" s="932"/>
      <c r="S6802" s="931"/>
      <c r="W6802" s="932"/>
    </row>
    <row r="6803" spans="1:23" s="563" customFormat="1" ht="15" customHeight="1" x14ac:dyDescent="0.25">
      <c r="A6803" s="934"/>
      <c r="B6803" s="929"/>
      <c r="C6803" s="935"/>
      <c r="D6803" s="530"/>
      <c r="E6803" s="930"/>
      <c r="F6803" s="934"/>
      <c r="G6803" s="935"/>
      <c r="R6803" s="932"/>
      <c r="S6803" s="931"/>
      <c r="W6803" s="932"/>
    </row>
    <row r="6804" spans="1:23" s="563" customFormat="1" ht="15" customHeight="1" x14ac:dyDescent="0.25">
      <c r="A6804" s="934"/>
      <c r="B6804" s="929"/>
      <c r="C6804" s="935"/>
      <c r="D6804" s="530"/>
      <c r="E6804" s="930"/>
      <c r="F6804" s="934"/>
      <c r="G6804" s="935"/>
      <c r="R6804" s="932"/>
      <c r="S6804" s="931"/>
      <c r="W6804" s="932"/>
    </row>
    <row r="6805" spans="1:23" s="563" customFormat="1" ht="15" customHeight="1" x14ac:dyDescent="0.25">
      <c r="A6805" s="934"/>
      <c r="B6805" s="929"/>
      <c r="C6805" s="935"/>
      <c r="D6805" s="530"/>
      <c r="E6805" s="930"/>
      <c r="F6805" s="934"/>
      <c r="G6805" s="935"/>
      <c r="R6805" s="932"/>
      <c r="S6805" s="931"/>
      <c r="W6805" s="932"/>
    </row>
    <row r="6806" spans="1:23" s="563" customFormat="1" ht="15" customHeight="1" x14ac:dyDescent="0.25">
      <c r="A6806" s="934"/>
      <c r="B6806" s="929"/>
      <c r="C6806" s="935"/>
      <c r="D6806" s="530"/>
      <c r="E6806" s="930"/>
      <c r="F6806" s="934"/>
      <c r="G6806" s="935"/>
      <c r="R6806" s="932"/>
      <c r="S6806" s="931"/>
      <c r="W6806" s="932"/>
    </row>
    <row r="6807" spans="1:23" s="563" customFormat="1" ht="15" customHeight="1" x14ac:dyDescent="0.25">
      <c r="A6807" s="934"/>
      <c r="B6807" s="929"/>
      <c r="C6807" s="935"/>
      <c r="D6807" s="530"/>
      <c r="E6807" s="930"/>
      <c r="F6807" s="934"/>
      <c r="G6807" s="935"/>
      <c r="R6807" s="932"/>
      <c r="S6807" s="931"/>
      <c r="W6807" s="932"/>
    </row>
    <row r="6808" spans="1:23" s="563" customFormat="1" ht="15" customHeight="1" x14ac:dyDescent="0.25">
      <c r="A6808" s="934"/>
      <c r="B6808" s="929"/>
      <c r="C6808" s="935"/>
      <c r="D6808" s="530"/>
      <c r="E6808" s="930"/>
      <c r="F6808" s="934"/>
      <c r="G6808" s="935"/>
      <c r="R6808" s="932"/>
      <c r="S6808" s="931"/>
      <c r="W6808" s="932"/>
    </row>
    <row r="6809" spans="1:23" s="563" customFormat="1" ht="15" customHeight="1" x14ac:dyDescent="0.25">
      <c r="A6809" s="934"/>
      <c r="B6809" s="929"/>
      <c r="C6809" s="935"/>
      <c r="D6809" s="530"/>
      <c r="E6809" s="930"/>
      <c r="F6809" s="934"/>
      <c r="G6809" s="935"/>
      <c r="R6809" s="932"/>
      <c r="S6809" s="931"/>
      <c r="W6809" s="932"/>
    </row>
    <row r="6810" spans="1:23" s="563" customFormat="1" ht="15" customHeight="1" x14ac:dyDescent="0.25">
      <c r="A6810" s="934"/>
      <c r="B6810" s="929"/>
      <c r="C6810" s="935"/>
      <c r="D6810" s="530"/>
      <c r="E6810" s="930"/>
      <c r="F6810" s="934"/>
      <c r="G6810" s="935"/>
      <c r="R6810" s="932"/>
      <c r="S6810" s="931"/>
      <c r="W6810" s="932"/>
    </row>
    <row r="6811" spans="1:23" s="563" customFormat="1" ht="15" customHeight="1" x14ac:dyDescent="0.25">
      <c r="A6811" s="934"/>
      <c r="B6811" s="929"/>
      <c r="C6811" s="935"/>
      <c r="D6811" s="530"/>
      <c r="E6811" s="930"/>
      <c r="F6811" s="934"/>
      <c r="G6811" s="935"/>
      <c r="R6811" s="932"/>
      <c r="S6811" s="931"/>
      <c r="W6811" s="932"/>
    </row>
    <row r="6812" spans="1:23" s="563" customFormat="1" ht="15" customHeight="1" x14ac:dyDescent="0.25">
      <c r="A6812" s="934"/>
      <c r="B6812" s="929"/>
      <c r="C6812" s="935"/>
      <c r="D6812" s="530"/>
      <c r="E6812" s="930"/>
      <c r="F6812" s="934"/>
      <c r="G6812" s="935"/>
      <c r="R6812" s="932"/>
      <c r="S6812" s="931"/>
      <c r="W6812" s="932"/>
    </row>
    <row r="6813" spans="1:23" s="563" customFormat="1" ht="15" customHeight="1" x14ac:dyDescent="0.25">
      <c r="A6813" s="934"/>
      <c r="B6813" s="929"/>
      <c r="C6813" s="935"/>
      <c r="D6813" s="530"/>
      <c r="E6813" s="930"/>
      <c r="F6813" s="934"/>
      <c r="G6813" s="935"/>
      <c r="R6813" s="932"/>
      <c r="S6813" s="931"/>
      <c r="W6813" s="932"/>
    </row>
    <row r="6814" spans="1:23" s="563" customFormat="1" ht="15" customHeight="1" x14ac:dyDescent="0.25">
      <c r="A6814" s="934"/>
      <c r="B6814" s="929"/>
      <c r="C6814" s="935"/>
      <c r="D6814" s="530"/>
      <c r="E6814" s="930"/>
      <c r="F6814" s="934"/>
      <c r="G6814" s="935"/>
      <c r="R6814" s="932"/>
      <c r="S6814" s="931"/>
      <c r="W6814" s="932"/>
    </row>
    <row r="6815" spans="1:23" s="563" customFormat="1" ht="15" customHeight="1" x14ac:dyDescent="0.25">
      <c r="A6815" s="934"/>
      <c r="B6815" s="929"/>
      <c r="C6815" s="935"/>
      <c r="D6815" s="530"/>
      <c r="E6815" s="930"/>
      <c r="F6815" s="934"/>
      <c r="G6815" s="935"/>
      <c r="R6815" s="932"/>
      <c r="S6815" s="931"/>
      <c r="W6815" s="932"/>
    </row>
    <row r="6816" spans="1:23" s="563" customFormat="1" ht="15" customHeight="1" x14ac:dyDescent="0.25">
      <c r="A6816" s="934"/>
      <c r="B6816" s="929"/>
      <c r="C6816" s="935"/>
      <c r="D6816" s="530"/>
      <c r="E6816" s="930"/>
      <c r="F6816" s="934"/>
      <c r="G6816" s="935"/>
      <c r="R6816" s="932"/>
      <c r="S6816" s="931"/>
      <c r="W6816" s="932"/>
    </row>
    <row r="6817" spans="1:23" s="563" customFormat="1" ht="15" customHeight="1" x14ac:dyDescent="0.25">
      <c r="A6817" s="934"/>
      <c r="B6817" s="929"/>
      <c r="C6817" s="935"/>
      <c r="D6817" s="530"/>
      <c r="E6817" s="930"/>
      <c r="F6817" s="934"/>
      <c r="G6817" s="935"/>
      <c r="R6817" s="932"/>
      <c r="S6817" s="931"/>
      <c r="W6817" s="932"/>
    </row>
    <row r="6818" spans="1:23" s="563" customFormat="1" ht="15" customHeight="1" x14ac:dyDescent="0.25">
      <c r="A6818" s="934"/>
      <c r="B6818" s="929"/>
      <c r="C6818" s="935"/>
      <c r="D6818" s="530"/>
      <c r="E6818" s="930"/>
      <c r="F6818" s="934"/>
      <c r="G6818" s="935"/>
      <c r="R6818" s="932"/>
      <c r="S6818" s="931"/>
      <c r="W6818" s="932"/>
    </row>
    <row r="6819" spans="1:23" s="563" customFormat="1" ht="15" customHeight="1" x14ac:dyDescent="0.25">
      <c r="A6819" s="934"/>
      <c r="B6819" s="929"/>
      <c r="C6819" s="935"/>
      <c r="D6819" s="530"/>
      <c r="E6819" s="930"/>
      <c r="F6819" s="934"/>
      <c r="G6819" s="935"/>
      <c r="R6819" s="932"/>
      <c r="S6819" s="931"/>
      <c r="W6819" s="932"/>
    </row>
    <row r="6820" spans="1:23" s="563" customFormat="1" ht="15" customHeight="1" x14ac:dyDescent="0.25">
      <c r="A6820" s="934"/>
      <c r="B6820" s="929"/>
      <c r="C6820" s="935"/>
      <c r="D6820" s="530"/>
      <c r="E6820" s="930"/>
      <c r="F6820" s="934"/>
      <c r="G6820" s="935"/>
      <c r="R6820" s="932"/>
      <c r="S6820" s="931"/>
      <c r="W6820" s="932"/>
    </row>
    <row r="6821" spans="1:23" s="563" customFormat="1" ht="15" customHeight="1" x14ac:dyDescent="0.25">
      <c r="A6821" s="934"/>
      <c r="B6821" s="929"/>
      <c r="C6821" s="935"/>
      <c r="D6821" s="530"/>
      <c r="E6821" s="930"/>
      <c r="F6821" s="934"/>
      <c r="G6821" s="935"/>
      <c r="R6821" s="932"/>
      <c r="S6821" s="931"/>
      <c r="W6821" s="932"/>
    </row>
    <row r="6822" spans="1:23" s="563" customFormat="1" ht="15" customHeight="1" x14ac:dyDescent="0.25">
      <c r="A6822" s="934"/>
      <c r="B6822" s="929"/>
      <c r="C6822" s="935"/>
      <c r="D6822" s="530"/>
      <c r="E6822" s="930"/>
      <c r="F6822" s="934"/>
      <c r="G6822" s="935"/>
      <c r="R6822" s="932"/>
      <c r="S6822" s="931"/>
      <c r="W6822" s="932"/>
    </row>
    <row r="6823" spans="1:23" s="563" customFormat="1" ht="15" customHeight="1" x14ac:dyDescent="0.25">
      <c r="A6823" s="934"/>
      <c r="B6823" s="929"/>
      <c r="C6823" s="935"/>
      <c r="D6823" s="530"/>
      <c r="E6823" s="930"/>
      <c r="F6823" s="934"/>
      <c r="G6823" s="935"/>
      <c r="R6823" s="932"/>
      <c r="S6823" s="931"/>
      <c r="W6823" s="932"/>
    </row>
    <row r="6824" spans="1:23" s="563" customFormat="1" ht="15" customHeight="1" x14ac:dyDescent="0.25">
      <c r="A6824" s="934"/>
      <c r="B6824" s="929"/>
      <c r="C6824" s="935"/>
      <c r="D6824" s="530"/>
      <c r="E6824" s="930"/>
      <c r="F6824" s="934"/>
      <c r="G6824" s="935"/>
      <c r="R6824" s="932"/>
      <c r="S6824" s="931"/>
      <c r="W6824" s="932"/>
    </row>
    <row r="6825" spans="1:23" s="563" customFormat="1" ht="15" customHeight="1" x14ac:dyDescent="0.25">
      <c r="A6825" s="934"/>
      <c r="B6825" s="929"/>
      <c r="C6825" s="935"/>
      <c r="D6825" s="530"/>
      <c r="E6825" s="930"/>
      <c r="F6825" s="934"/>
      <c r="G6825" s="935"/>
      <c r="R6825" s="932"/>
      <c r="S6825" s="931"/>
      <c r="W6825" s="932"/>
    </row>
    <row r="6826" spans="1:23" s="563" customFormat="1" ht="15" customHeight="1" x14ac:dyDescent="0.25">
      <c r="A6826" s="934"/>
      <c r="B6826" s="929"/>
      <c r="C6826" s="935"/>
      <c r="D6826" s="530"/>
      <c r="E6826" s="930"/>
      <c r="F6826" s="934"/>
      <c r="G6826" s="935"/>
      <c r="R6826" s="932"/>
      <c r="S6826" s="931"/>
      <c r="W6826" s="932"/>
    </row>
    <row r="6827" spans="1:23" s="563" customFormat="1" ht="15" customHeight="1" x14ac:dyDescent="0.25">
      <c r="A6827" s="934"/>
      <c r="B6827" s="929"/>
      <c r="C6827" s="935"/>
      <c r="D6827" s="530"/>
      <c r="E6827" s="930"/>
      <c r="F6827" s="934"/>
      <c r="G6827" s="935"/>
      <c r="R6827" s="932"/>
      <c r="S6827" s="931"/>
      <c r="W6827" s="932"/>
    </row>
    <row r="6828" spans="1:23" s="563" customFormat="1" ht="15" customHeight="1" x14ac:dyDescent="0.25">
      <c r="A6828" s="934"/>
      <c r="B6828" s="929"/>
      <c r="C6828" s="935"/>
      <c r="D6828" s="530"/>
      <c r="E6828" s="930"/>
      <c r="F6828" s="934"/>
      <c r="G6828" s="935"/>
      <c r="R6828" s="932"/>
      <c r="S6828" s="931"/>
      <c r="W6828" s="932"/>
    </row>
    <row r="6829" spans="1:23" s="563" customFormat="1" ht="15" customHeight="1" x14ac:dyDescent="0.25">
      <c r="A6829" s="934"/>
      <c r="B6829" s="929"/>
      <c r="C6829" s="935"/>
      <c r="D6829" s="530"/>
      <c r="E6829" s="930"/>
      <c r="F6829" s="934"/>
      <c r="G6829" s="935"/>
      <c r="R6829" s="932"/>
      <c r="S6829" s="931"/>
      <c r="W6829" s="932"/>
    </row>
    <row r="6830" spans="1:23" s="563" customFormat="1" ht="15" customHeight="1" x14ac:dyDescent="0.25">
      <c r="A6830" s="934"/>
      <c r="B6830" s="929"/>
      <c r="C6830" s="935"/>
      <c r="D6830" s="530"/>
      <c r="E6830" s="930"/>
      <c r="F6830" s="934"/>
      <c r="G6830" s="935"/>
      <c r="R6830" s="932"/>
      <c r="S6830" s="931"/>
      <c r="W6830" s="932"/>
    </row>
    <row r="6831" spans="1:23" s="563" customFormat="1" ht="15" customHeight="1" x14ac:dyDescent="0.25">
      <c r="A6831" s="934"/>
      <c r="B6831" s="929"/>
      <c r="C6831" s="935"/>
      <c r="D6831" s="530"/>
      <c r="E6831" s="930"/>
      <c r="F6831" s="934"/>
      <c r="G6831" s="935"/>
      <c r="R6831" s="932"/>
      <c r="S6831" s="931"/>
      <c r="W6831" s="932"/>
    </row>
    <row r="6832" spans="1:23" s="563" customFormat="1" ht="15" customHeight="1" x14ac:dyDescent="0.25">
      <c r="A6832" s="934"/>
      <c r="B6832" s="929"/>
      <c r="C6832" s="935"/>
      <c r="D6832" s="530"/>
      <c r="E6832" s="930"/>
      <c r="F6832" s="934"/>
      <c r="G6832" s="935"/>
      <c r="R6832" s="932"/>
      <c r="S6832" s="931"/>
      <c r="W6832" s="932"/>
    </row>
    <row r="6833" spans="1:23" s="563" customFormat="1" ht="15" customHeight="1" x14ac:dyDescent="0.25">
      <c r="A6833" s="934"/>
      <c r="B6833" s="929"/>
      <c r="C6833" s="935"/>
      <c r="D6833" s="530"/>
      <c r="E6833" s="930"/>
      <c r="F6833" s="934"/>
      <c r="G6833" s="935"/>
      <c r="R6833" s="932"/>
      <c r="S6833" s="931"/>
      <c r="W6833" s="932"/>
    </row>
    <row r="6834" spans="1:23" s="563" customFormat="1" ht="15" customHeight="1" x14ac:dyDescent="0.25">
      <c r="A6834" s="934"/>
      <c r="B6834" s="929"/>
      <c r="C6834" s="935"/>
      <c r="D6834" s="530"/>
      <c r="E6834" s="930"/>
      <c r="F6834" s="934"/>
      <c r="G6834" s="935"/>
      <c r="R6834" s="932"/>
      <c r="S6834" s="931"/>
      <c r="W6834" s="932"/>
    </row>
    <row r="6835" spans="1:23" s="563" customFormat="1" ht="15" customHeight="1" x14ac:dyDescent="0.25">
      <c r="A6835" s="934"/>
      <c r="B6835" s="929"/>
      <c r="C6835" s="935"/>
      <c r="D6835" s="530"/>
      <c r="E6835" s="930"/>
      <c r="F6835" s="934"/>
      <c r="G6835" s="935"/>
      <c r="R6835" s="932"/>
      <c r="S6835" s="931"/>
      <c r="W6835" s="932"/>
    </row>
    <row r="6836" spans="1:23" s="563" customFormat="1" ht="15" customHeight="1" x14ac:dyDescent="0.25">
      <c r="A6836" s="934"/>
      <c r="B6836" s="929"/>
      <c r="C6836" s="935"/>
      <c r="D6836" s="530"/>
      <c r="E6836" s="930"/>
      <c r="F6836" s="934"/>
      <c r="G6836" s="935"/>
      <c r="R6836" s="932"/>
      <c r="S6836" s="931"/>
      <c r="W6836" s="932"/>
    </row>
    <row r="6837" spans="1:23" s="563" customFormat="1" ht="15" customHeight="1" x14ac:dyDescent="0.25">
      <c r="A6837" s="934"/>
      <c r="B6837" s="929"/>
      <c r="C6837" s="935"/>
      <c r="D6837" s="530"/>
      <c r="E6837" s="930"/>
      <c r="F6837" s="934"/>
      <c r="G6837" s="935"/>
      <c r="R6837" s="932"/>
      <c r="S6837" s="931"/>
      <c r="W6837" s="932"/>
    </row>
    <row r="6838" spans="1:23" s="563" customFormat="1" ht="15" customHeight="1" x14ac:dyDescent="0.25">
      <c r="A6838" s="934"/>
      <c r="B6838" s="929"/>
      <c r="C6838" s="935"/>
      <c r="D6838" s="530"/>
      <c r="E6838" s="930"/>
      <c r="F6838" s="934"/>
      <c r="G6838" s="935"/>
      <c r="R6838" s="932"/>
      <c r="S6838" s="931"/>
      <c r="W6838" s="932"/>
    </row>
    <row r="6839" spans="1:23" s="563" customFormat="1" ht="15" customHeight="1" x14ac:dyDescent="0.25">
      <c r="A6839" s="934"/>
      <c r="B6839" s="929"/>
      <c r="C6839" s="935"/>
      <c r="D6839" s="530"/>
      <c r="E6839" s="930"/>
      <c r="F6839" s="934"/>
      <c r="G6839" s="935"/>
      <c r="R6839" s="932"/>
      <c r="S6839" s="931"/>
      <c r="W6839" s="932"/>
    </row>
    <row r="6840" spans="1:23" s="563" customFormat="1" ht="15" customHeight="1" x14ac:dyDescent="0.25">
      <c r="A6840" s="934"/>
      <c r="B6840" s="929"/>
      <c r="C6840" s="935"/>
      <c r="D6840" s="530"/>
      <c r="E6840" s="930"/>
      <c r="F6840" s="934"/>
      <c r="G6840" s="935"/>
      <c r="R6840" s="932"/>
      <c r="S6840" s="931"/>
      <c r="W6840" s="932"/>
    </row>
    <row r="6841" spans="1:23" s="563" customFormat="1" ht="15" customHeight="1" x14ac:dyDescent="0.25">
      <c r="A6841" s="934"/>
      <c r="B6841" s="929"/>
      <c r="C6841" s="935"/>
      <c r="D6841" s="530"/>
      <c r="E6841" s="930"/>
      <c r="F6841" s="934"/>
      <c r="G6841" s="935"/>
      <c r="R6841" s="932"/>
      <c r="S6841" s="931"/>
      <c r="W6841" s="932"/>
    </row>
    <row r="6842" spans="1:23" s="563" customFormat="1" ht="15" customHeight="1" x14ac:dyDescent="0.25">
      <c r="A6842" s="934"/>
      <c r="B6842" s="929"/>
      <c r="C6842" s="935"/>
      <c r="D6842" s="530"/>
      <c r="E6842" s="930"/>
      <c r="F6842" s="934"/>
      <c r="G6842" s="935"/>
      <c r="R6842" s="932"/>
      <c r="S6842" s="931"/>
      <c r="W6842" s="932"/>
    </row>
    <row r="6843" spans="1:23" s="563" customFormat="1" ht="15" customHeight="1" x14ac:dyDescent="0.25">
      <c r="A6843" s="934"/>
      <c r="B6843" s="929"/>
      <c r="C6843" s="935"/>
      <c r="D6843" s="530"/>
      <c r="E6843" s="930"/>
      <c r="F6843" s="934"/>
      <c r="G6843" s="935"/>
      <c r="R6843" s="932"/>
      <c r="S6843" s="931"/>
      <c r="W6843" s="932"/>
    </row>
    <row r="6844" spans="1:23" s="563" customFormat="1" ht="15" customHeight="1" x14ac:dyDescent="0.25">
      <c r="A6844" s="934"/>
      <c r="B6844" s="929"/>
      <c r="C6844" s="935"/>
      <c r="D6844" s="530"/>
      <c r="E6844" s="930"/>
      <c r="F6844" s="934"/>
      <c r="G6844" s="935"/>
      <c r="R6844" s="932"/>
      <c r="S6844" s="931"/>
      <c r="W6844" s="932"/>
    </row>
    <row r="6845" spans="1:23" s="563" customFormat="1" ht="15" customHeight="1" x14ac:dyDescent="0.25">
      <c r="A6845" s="934"/>
      <c r="B6845" s="929"/>
      <c r="C6845" s="935"/>
      <c r="D6845" s="530"/>
      <c r="E6845" s="930"/>
      <c r="F6845" s="934"/>
      <c r="G6845" s="935"/>
      <c r="R6845" s="932"/>
      <c r="S6845" s="931"/>
      <c r="W6845" s="932"/>
    </row>
    <row r="6846" spans="1:23" s="563" customFormat="1" ht="15" customHeight="1" x14ac:dyDescent="0.25">
      <c r="A6846" s="934"/>
      <c r="B6846" s="929"/>
      <c r="C6846" s="935"/>
      <c r="D6846" s="530"/>
      <c r="E6846" s="930"/>
      <c r="F6846" s="934"/>
      <c r="G6846" s="935"/>
      <c r="R6846" s="932"/>
      <c r="S6846" s="931"/>
      <c r="W6846" s="932"/>
    </row>
    <row r="6847" spans="1:23" s="563" customFormat="1" ht="15" customHeight="1" x14ac:dyDescent="0.25">
      <c r="A6847" s="934"/>
      <c r="B6847" s="929"/>
      <c r="C6847" s="935"/>
      <c r="D6847" s="530"/>
      <c r="E6847" s="930"/>
      <c r="F6847" s="934"/>
      <c r="G6847" s="935"/>
      <c r="R6847" s="932"/>
      <c r="S6847" s="931"/>
      <c r="W6847" s="932"/>
    </row>
    <row r="6848" spans="1:23" s="563" customFormat="1" ht="15" customHeight="1" x14ac:dyDescent="0.25">
      <c r="A6848" s="934"/>
      <c r="B6848" s="929"/>
      <c r="C6848" s="935"/>
      <c r="D6848" s="530"/>
      <c r="E6848" s="930"/>
      <c r="F6848" s="934"/>
      <c r="G6848" s="935"/>
      <c r="R6848" s="932"/>
      <c r="S6848" s="931"/>
      <c r="W6848" s="932"/>
    </row>
    <row r="6849" spans="1:23" s="563" customFormat="1" ht="15" customHeight="1" x14ac:dyDescent="0.25">
      <c r="A6849" s="934"/>
      <c r="B6849" s="929"/>
      <c r="C6849" s="935"/>
      <c r="D6849" s="530"/>
      <c r="E6849" s="930"/>
      <c r="F6849" s="934"/>
      <c r="G6849" s="935"/>
      <c r="R6849" s="932"/>
      <c r="S6849" s="931"/>
      <c r="W6849" s="932"/>
    </row>
    <row r="6850" spans="1:23" s="563" customFormat="1" ht="15" customHeight="1" x14ac:dyDescent="0.25">
      <c r="A6850" s="934"/>
      <c r="B6850" s="929"/>
      <c r="C6850" s="935"/>
      <c r="D6850" s="530"/>
      <c r="E6850" s="930"/>
      <c r="F6850" s="934"/>
      <c r="G6850" s="935"/>
      <c r="R6850" s="932"/>
      <c r="S6850" s="931"/>
      <c r="W6850" s="932"/>
    </row>
    <row r="6851" spans="1:23" s="563" customFormat="1" ht="15" customHeight="1" x14ac:dyDescent="0.25">
      <c r="A6851" s="934"/>
      <c r="B6851" s="929"/>
      <c r="C6851" s="935"/>
      <c r="D6851" s="530"/>
      <c r="E6851" s="930"/>
      <c r="F6851" s="934"/>
      <c r="G6851" s="935"/>
      <c r="R6851" s="932"/>
      <c r="S6851" s="931"/>
      <c r="W6851" s="932"/>
    </row>
    <row r="6852" spans="1:23" s="563" customFormat="1" ht="15" customHeight="1" x14ac:dyDescent="0.25">
      <c r="A6852" s="934"/>
      <c r="B6852" s="929"/>
      <c r="C6852" s="935"/>
      <c r="D6852" s="530"/>
      <c r="E6852" s="930"/>
      <c r="F6852" s="934"/>
      <c r="G6852" s="935"/>
      <c r="R6852" s="932"/>
      <c r="S6852" s="931"/>
      <c r="W6852" s="932"/>
    </row>
    <row r="6853" spans="1:23" s="563" customFormat="1" ht="15" customHeight="1" x14ac:dyDescent="0.25">
      <c r="A6853" s="934"/>
      <c r="B6853" s="929"/>
      <c r="C6853" s="935"/>
      <c r="D6853" s="530"/>
      <c r="E6853" s="930"/>
      <c r="F6853" s="934"/>
      <c r="G6853" s="935"/>
      <c r="R6853" s="932"/>
      <c r="S6853" s="931"/>
      <c r="W6853" s="932"/>
    </row>
    <row r="6854" spans="1:23" s="563" customFormat="1" ht="15" customHeight="1" x14ac:dyDescent="0.25">
      <c r="A6854" s="934"/>
      <c r="B6854" s="929"/>
      <c r="C6854" s="935"/>
      <c r="D6854" s="530"/>
      <c r="E6854" s="930"/>
      <c r="F6854" s="934"/>
      <c r="G6854" s="935"/>
      <c r="R6854" s="932"/>
      <c r="S6854" s="931"/>
      <c r="W6854" s="932"/>
    </row>
    <row r="6855" spans="1:23" s="563" customFormat="1" ht="15" customHeight="1" x14ac:dyDescent="0.25">
      <c r="A6855" s="934"/>
      <c r="B6855" s="929"/>
      <c r="C6855" s="935"/>
      <c r="D6855" s="530"/>
      <c r="E6855" s="930"/>
      <c r="F6855" s="934"/>
      <c r="G6855" s="935"/>
      <c r="R6855" s="932"/>
      <c r="S6855" s="931"/>
      <c r="W6855" s="932"/>
    </row>
    <row r="6856" spans="1:23" s="563" customFormat="1" ht="15" customHeight="1" x14ac:dyDescent="0.25">
      <c r="A6856" s="934"/>
      <c r="B6856" s="929"/>
      <c r="C6856" s="935"/>
      <c r="D6856" s="530"/>
      <c r="E6856" s="930"/>
      <c r="F6856" s="934"/>
      <c r="G6856" s="935"/>
      <c r="R6856" s="932"/>
      <c r="S6856" s="931"/>
      <c r="W6856" s="932"/>
    </row>
    <row r="6857" spans="1:23" s="563" customFormat="1" ht="15" customHeight="1" x14ac:dyDescent="0.25">
      <c r="A6857" s="934"/>
      <c r="B6857" s="929"/>
      <c r="C6857" s="935"/>
      <c r="D6857" s="530"/>
      <c r="E6857" s="930"/>
      <c r="F6857" s="934"/>
      <c r="G6857" s="935"/>
      <c r="R6857" s="932"/>
      <c r="S6857" s="931"/>
      <c r="W6857" s="932"/>
    </row>
    <row r="6858" spans="1:23" s="563" customFormat="1" ht="15" customHeight="1" x14ac:dyDescent="0.25">
      <c r="A6858" s="934"/>
      <c r="B6858" s="929"/>
      <c r="C6858" s="935"/>
      <c r="D6858" s="530"/>
      <c r="E6858" s="930"/>
      <c r="F6858" s="934"/>
      <c r="G6858" s="935"/>
      <c r="R6858" s="932"/>
      <c r="S6858" s="931"/>
      <c r="W6858" s="932"/>
    </row>
    <row r="6859" spans="1:23" s="563" customFormat="1" ht="15" customHeight="1" x14ac:dyDescent="0.25">
      <c r="A6859" s="934"/>
      <c r="B6859" s="929"/>
      <c r="C6859" s="935"/>
      <c r="D6859" s="530"/>
      <c r="E6859" s="930"/>
      <c r="F6859" s="934"/>
      <c r="G6859" s="935"/>
      <c r="R6859" s="932"/>
      <c r="S6859" s="931"/>
      <c r="W6859" s="932"/>
    </row>
    <row r="6860" spans="1:23" s="563" customFormat="1" ht="15" customHeight="1" x14ac:dyDescent="0.25">
      <c r="A6860" s="934"/>
      <c r="B6860" s="929"/>
      <c r="C6860" s="935"/>
      <c r="D6860" s="530"/>
      <c r="E6860" s="930"/>
      <c r="F6860" s="934"/>
      <c r="G6860" s="935"/>
      <c r="R6860" s="932"/>
      <c r="S6860" s="931"/>
      <c r="W6860" s="932"/>
    </row>
    <row r="6861" spans="1:23" s="563" customFormat="1" ht="15" customHeight="1" x14ac:dyDescent="0.25">
      <c r="A6861" s="934"/>
      <c r="B6861" s="929"/>
      <c r="C6861" s="935"/>
      <c r="D6861" s="530"/>
      <c r="E6861" s="930"/>
      <c r="F6861" s="934"/>
      <c r="G6861" s="935"/>
      <c r="R6861" s="932"/>
      <c r="S6861" s="931"/>
      <c r="W6861" s="932"/>
    </row>
    <row r="6862" spans="1:23" s="563" customFormat="1" ht="15" customHeight="1" x14ac:dyDescent="0.25">
      <c r="A6862" s="934"/>
      <c r="B6862" s="929"/>
      <c r="C6862" s="935"/>
      <c r="D6862" s="530"/>
      <c r="E6862" s="930"/>
      <c r="F6862" s="934"/>
      <c r="G6862" s="935"/>
      <c r="R6862" s="932"/>
      <c r="S6862" s="931"/>
      <c r="W6862" s="932"/>
    </row>
    <row r="6863" spans="1:23" s="563" customFormat="1" ht="15" customHeight="1" x14ac:dyDescent="0.25">
      <c r="A6863" s="934"/>
      <c r="B6863" s="929"/>
      <c r="C6863" s="935"/>
      <c r="D6863" s="530"/>
      <c r="E6863" s="930"/>
      <c r="F6863" s="934"/>
      <c r="G6863" s="935"/>
      <c r="R6863" s="932"/>
      <c r="S6863" s="931"/>
      <c r="W6863" s="932"/>
    </row>
    <row r="6864" spans="1:23" s="563" customFormat="1" ht="15" customHeight="1" x14ac:dyDescent="0.25">
      <c r="A6864" s="934"/>
      <c r="B6864" s="929"/>
      <c r="C6864" s="935"/>
      <c r="D6864" s="530"/>
      <c r="E6864" s="930"/>
      <c r="F6864" s="934"/>
      <c r="G6864" s="935"/>
      <c r="R6864" s="932"/>
      <c r="S6864" s="931"/>
      <c r="W6864" s="932"/>
    </row>
    <row r="6865" spans="1:23" s="563" customFormat="1" ht="15" customHeight="1" x14ac:dyDescent="0.25">
      <c r="A6865" s="934"/>
      <c r="B6865" s="929"/>
      <c r="C6865" s="935"/>
      <c r="D6865" s="530"/>
      <c r="E6865" s="930"/>
      <c r="F6865" s="934"/>
      <c r="G6865" s="935"/>
      <c r="R6865" s="932"/>
      <c r="S6865" s="931"/>
      <c r="W6865" s="932"/>
    </row>
    <row r="6866" spans="1:23" s="563" customFormat="1" ht="15" customHeight="1" x14ac:dyDescent="0.25">
      <c r="A6866" s="934"/>
      <c r="B6866" s="929"/>
      <c r="C6866" s="935"/>
      <c r="D6866" s="530"/>
      <c r="E6866" s="930"/>
      <c r="F6866" s="934"/>
      <c r="G6866" s="935"/>
      <c r="R6866" s="932"/>
      <c r="S6866" s="931"/>
      <c r="W6866" s="932"/>
    </row>
    <row r="6867" spans="1:23" s="563" customFormat="1" ht="15" customHeight="1" x14ac:dyDescent="0.25">
      <c r="A6867" s="934"/>
      <c r="B6867" s="929"/>
      <c r="C6867" s="935"/>
      <c r="D6867" s="530"/>
      <c r="E6867" s="930"/>
      <c r="F6867" s="934"/>
      <c r="G6867" s="935"/>
      <c r="R6867" s="932"/>
      <c r="S6867" s="931"/>
      <c r="W6867" s="932"/>
    </row>
    <row r="6868" spans="1:23" s="563" customFormat="1" ht="15" customHeight="1" x14ac:dyDescent="0.25">
      <c r="A6868" s="934"/>
      <c r="B6868" s="929"/>
      <c r="C6868" s="935"/>
      <c r="D6868" s="530"/>
      <c r="E6868" s="930"/>
      <c r="F6868" s="934"/>
      <c r="G6868" s="935"/>
      <c r="R6868" s="932"/>
      <c r="S6868" s="931"/>
      <c r="W6868" s="932"/>
    </row>
    <row r="6869" spans="1:23" s="563" customFormat="1" ht="15" customHeight="1" x14ac:dyDescent="0.25">
      <c r="A6869" s="934"/>
      <c r="B6869" s="929"/>
      <c r="C6869" s="935"/>
      <c r="D6869" s="530"/>
      <c r="E6869" s="930"/>
      <c r="F6869" s="934"/>
      <c r="G6869" s="935"/>
      <c r="R6869" s="932"/>
      <c r="S6869" s="931"/>
      <c r="W6869" s="932"/>
    </row>
    <row r="6870" spans="1:23" s="563" customFormat="1" ht="15" customHeight="1" x14ac:dyDescent="0.25">
      <c r="A6870" s="934"/>
      <c r="B6870" s="929"/>
      <c r="C6870" s="935"/>
      <c r="D6870" s="530"/>
      <c r="E6870" s="930"/>
      <c r="F6870" s="934"/>
      <c r="G6870" s="935"/>
      <c r="R6870" s="932"/>
      <c r="S6870" s="931"/>
      <c r="W6870" s="932"/>
    </row>
    <row r="6871" spans="1:23" s="563" customFormat="1" ht="15" customHeight="1" x14ac:dyDescent="0.25">
      <c r="A6871" s="934"/>
      <c r="B6871" s="929"/>
      <c r="C6871" s="935"/>
      <c r="D6871" s="530"/>
      <c r="E6871" s="930"/>
      <c r="F6871" s="934"/>
      <c r="G6871" s="935"/>
      <c r="R6871" s="932"/>
      <c r="S6871" s="931"/>
      <c r="W6871" s="932"/>
    </row>
    <row r="6872" spans="1:23" s="563" customFormat="1" ht="15" customHeight="1" x14ac:dyDescent="0.25">
      <c r="A6872" s="934"/>
      <c r="B6872" s="929"/>
      <c r="C6872" s="935"/>
      <c r="D6872" s="530"/>
      <c r="E6872" s="930"/>
      <c r="F6872" s="934"/>
      <c r="G6872" s="935"/>
      <c r="R6872" s="932"/>
      <c r="S6872" s="931"/>
      <c r="W6872" s="932"/>
    </row>
    <row r="6873" spans="1:23" s="563" customFormat="1" ht="15" customHeight="1" x14ac:dyDescent="0.25">
      <c r="A6873" s="934"/>
      <c r="B6873" s="929"/>
      <c r="C6873" s="935"/>
      <c r="D6873" s="530"/>
      <c r="E6873" s="930"/>
      <c r="F6873" s="934"/>
      <c r="G6873" s="935"/>
      <c r="R6873" s="932"/>
      <c r="S6873" s="931"/>
      <c r="W6873" s="932"/>
    </row>
    <row r="6874" spans="1:23" s="563" customFormat="1" ht="15" customHeight="1" x14ac:dyDescent="0.25">
      <c r="A6874" s="934"/>
      <c r="B6874" s="929"/>
      <c r="C6874" s="935"/>
      <c r="D6874" s="530"/>
      <c r="E6874" s="930"/>
      <c r="F6874" s="934"/>
      <c r="G6874" s="935"/>
      <c r="R6874" s="932"/>
      <c r="S6874" s="931"/>
      <c r="W6874" s="932"/>
    </row>
    <row r="6875" spans="1:23" s="563" customFormat="1" ht="15" customHeight="1" x14ac:dyDescent="0.25">
      <c r="A6875" s="934"/>
      <c r="B6875" s="929"/>
      <c r="C6875" s="935"/>
      <c r="D6875" s="530"/>
      <c r="E6875" s="930"/>
      <c r="F6875" s="934"/>
      <c r="G6875" s="935"/>
      <c r="R6875" s="932"/>
      <c r="S6875" s="931"/>
      <c r="W6875" s="932"/>
    </row>
    <row r="6876" spans="1:23" s="563" customFormat="1" ht="15" customHeight="1" x14ac:dyDescent="0.25">
      <c r="A6876" s="934"/>
      <c r="B6876" s="929"/>
      <c r="C6876" s="935"/>
      <c r="D6876" s="530"/>
      <c r="E6876" s="930"/>
      <c r="F6876" s="934"/>
      <c r="G6876" s="935"/>
      <c r="R6876" s="932"/>
      <c r="S6876" s="931"/>
      <c r="W6876" s="932"/>
    </row>
    <row r="6877" spans="1:23" s="563" customFormat="1" ht="15" customHeight="1" x14ac:dyDescent="0.25">
      <c r="A6877" s="934"/>
      <c r="B6877" s="929"/>
      <c r="C6877" s="935"/>
      <c r="D6877" s="530"/>
      <c r="E6877" s="930"/>
      <c r="F6877" s="934"/>
      <c r="G6877" s="935"/>
      <c r="R6877" s="932"/>
      <c r="S6877" s="931"/>
      <c r="W6877" s="932"/>
    </row>
    <row r="6878" spans="1:23" s="563" customFormat="1" ht="15" customHeight="1" x14ac:dyDescent="0.25">
      <c r="A6878" s="934"/>
      <c r="B6878" s="929"/>
      <c r="C6878" s="935"/>
      <c r="D6878" s="530"/>
      <c r="E6878" s="930"/>
      <c r="F6878" s="934"/>
      <c r="G6878" s="935"/>
      <c r="R6878" s="932"/>
      <c r="S6878" s="931"/>
      <c r="W6878" s="932"/>
    </row>
    <row r="6879" spans="1:23" s="563" customFormat="1" ht="15" customHeight="1" x14ac:dyDescent="0.25">
      <c r="A6879" s="934"/>
      <c r="B6879" s="929"/>
      <c r="C6879" s="935"/>
      <c r="D6879" s="530"/>
      <c r="E6879" s="930"/>
      <c r="F6879" s="934"/>
      <c r="G6879" s="935"/>
      <c r="R6879" s="932"/>
      <c r="S6879" s="931"/>
      <c r="W6879" s="932"/>
    </row>
    <row r="6880" spans="1:23" s="563" customFormat="1" ht="15" customHeight="1" x14ac:dyDescent="0.25">
      <c r="A6880" s="934"/>
      <c r="B6880" s="929"/>
      <c r="C6880" s="935"/>
      <c r="D6880" s="530"/>
      <c r="E6880" s="930"/>
      <c r="F6880" s="934"/>
      <c r="G6880" s="935"/>
      <c r="R6880" s="932"/>
      <c r="S6880" s="931"/>
      <c r="W6880" s="932"/>
    </row>
    <row r="6881" spans="1:23" s="563" customFormat="1" ht="15" customHeight="1" x14ac:dyDescent="0.25">
      <c r="A6881" s="934"/>
      <c r="B6881" s="929"/>
      <c r="C6881" s="935"/>
      <c r="D6881" s="530"/>
      <c r="E6881" s="930"/>
      <c r="F6881" s="934"/>
      <c r="G6881" s="935"/>
      <c r="R6881" s="932"/>
      <c r="S6881" s="931"/>
      <c r="W6881" s="932"/>
    </row>
    <row r="6882" spans="1:23" s="563" customFormat="1" ht="15" customHeight="1" x14ac:dyDescent="0.25">
      <c r="A6882" s="934"/>
      <c r="B6882" s="929"/>
      <c r="C6882" s="935"/>
      <c r="D6882" s="530"/>
      <c r="E6882" s="930"/>
      <c r="F6882" s="934"/>
      <c r="G6882" s="935"/>
      <c r="R6882" s="932"/>
      <c r="S6882" s="931"/>
      <c r="W6882" s="932"/>
    </row>
    <row r="6883" spans="1:23" s="563" customFormat="1" ht="15" customHeight="1" x14ac:dyDescent="0.25">
      <c r="A6883" s="934"/>
      <c r="B6883" s="929"/>
      <c r="C6883" s="935"/>
      <c r="D6883" s="530"/>
      <c r="E6883" s="930"/>
      <c r="F6883" s="934"/>
      <c r="G6883" s="935"/>
      <c r="R6883" s="932"/>
      <c r="S6883" s="931"/>
      <c r="W6883" s="932"/>
    </row>
    <row r="6884" spans="1:23" s="563" customFormat="1" ht="15" customHeight="1" x14ac:dyDescent="0.25">
      <c r="A6884" s="934"/>
      <c r="B6884" s="929"/>
      <c r="C6884" s="935"/>
      <c r="D6884" s="530"/>
      <c r="E6884" s="930"/>
      <c r="F6884" s="934"/>
      <c r="G6884" s="935"/>
      <c r="R6884" s="932"/>
      <c r="S6884" s="931"/>
      <c r="W6884" s="932"/>
    </row>
    <row r="6885" spans="1:23" s="563" customFormat="1" ht="15" customHeight="1" x14ac:dyDescent="0.25">
      <c r="A6885" s="934"/>
      <c r="B6885" s="929"/>
      <c r="C6885" s="935"/>
      <c r="D6885" s="530"/>
      <c r="E6885" s="930"/>
      <c r="F6885" s="934"/>
      <c r="G6885" s="935"/>
      <c r="R6885" s="932"/>
      <c r="S6885" s="931"/>
      <c r="W6885" s="932"/>
    </row>
    <row r="6886" spans="1:23" s="563" customFormat="1" ht="15" customHeight="1" x14ac:dyDescent="0.25">
      <c r="A6886" s="934"/>
      <c r="B6886" s="929"/>
      <c r="C6886" s="935"/>
      <c r="D6886" s="530"/>
      <c r="E6886" s="930"/>
      <c r="F6886" s="934"/>
      <c r="G6886" s="935"/>
      <c r="R6886" s="932"/>
      <c r="S6886" s="931"/>
      <c r="W6886" s="932"/>
    </row>
    <row r="6887" spans="1:23" s="563" customFormat="1" ht="15" customHeight="1" x14ac:dyDescent="0.25">
      <c r="A6887" s="934"/>
      <c r="B6887" s="929"/>
      <c r="C6887" s="935"/>
      <c r="D6887" s="530"/>
      <c r="E6887" s="930"/>
      <c r="F6887" s="934"/>
      <c r="G6887" s="935"/>
      <c r="R6887" s="932"/>
      <c r="S6887" s="931"/>
      <c r="W6887" s="932"/>
    </row>
    <row r="6888" spans="1:23" s="563" customFormat="1" ht="15" customHeight="1" x14ac:dyDescent="0.25">
      <c r="A6888" s="934"/>
      <c r="B6888" s="929"/>
      <c r="C6888" s="935"/>
      <c r="D6888" s="530"/>
      <c r="E6888" s="930"/>
      <c r="F6888" s="934"/>
      <c r="G6888" s="935"/>
      <c r="R6888" s="932"/>
      <c r="S6888" s="931"/>
      <c r="W6888" s="932"/>
    </row>
    <row r="6889" spans="1:23" s="563" customFormat="1" ht="15" customHeight="1" x14ac:dyDescent="0.25">
      <c r="A6889" s="934"/>
      <c r="B6889" s="929"/>
      <c r="C6889" s="935"/>
      <c r="D6889" s="530"/>
      <c r="E6889" s="930"/>
      <c r="F6889" s="934"/>
      <c r="G6889" s="935"/>
      <c r="R6889" s="932"/>
      <c r="S6889" s="931"/>
      <c r="W6889" s="932"/>
    </row>
    <row r="6890" spans="1:23" s="563" customFormat="1" ht="15" customHeight="1" x14ac:dyDescent="0.25">
      <c r="A6890" s="934"/>
      <c r="B6890" s="929"/>
      <c r="C6890" s="935"/>
      <c r="D6890" s="530"/>
      <c r="E6890" s="930"/>
      <c r="F6890" s="934"/>
      <c r="G6890" s="935"/>
      <c r="R6890" s="932"/>
      <c r="S6890" s="931"/>
      <c r="W6890" s="932"/>
    </row>
    <row r="6891" spans="1:23" s="563" customFormat="1" ht="15" customHeight="1" x14ac:dyDescent="0.25">
      <c r="A6891" s="934"/>
      <c r="B6891" s="929"/>
      <c r="C6891" s="935"/>
      <c r="D6891" s="530"/>
      <c r="E6891" s="930"/>
      <c r="F6891" s="934"/>
      <c r="G6891" s="935"/>
      <c r="R6891" s="932"/>
      <c r="S6891" s="931"/>
      <c r="W6891" s="932"/>
    </row>
    <row r="6892" spans="1:23" s="563" customFormat="1" ht="15" customHeight="1" x14ac:dyDescent="0.25">
      <c r="A6892" s="934"/>
      <c r="B6892" s="929"/>
      <c r="C6892" s="935"/>
      <c r="D6892" s="530"/>
      <c r="E6892" s="930"/>
      <c r="F6892" s="934"/>
      <c r="G6892" s="935"/>
      <c r="R6892" s="932"/>
      <c r="S6892" s="931"/>
      <c r="W6892" s="932"/>
    </row>
    <row r="6893" spans="1:23" s="563" customFormat="1" ht="15" customHeight="1" x14ac:dyDescent="0.25">
      <c r="A6893" s="934"/>
      <c r="B6893" s="929"/>
      <c r="C6893" s="935"/>
      <c r="D6893" s="530"/>
      <c r="E6893" s="930"/>
      <c r="F6893" s="934"/>
      <c r="G6893" s="935"/>
      <c r="R6893" s="932"/>
      <c r="S6893" s="931"/>
      <c r="W6893" s="932"/>
    </row>
    <row r="6894" spans="1:23" s="563" customFormat="1" ht="15" customHeight="1" x14ac:dyDescent="0.25">
      <c r="A6894" s="934"/>
      <c r="B6894" s="929"/>
      <c r="C6894" s="935"/>
      <c r="D6894" s="530"/>
      <c r="E6894" s="930"/>
      <c r="F6894" s="934"/>
      <c r="G6894" s="935"/>
      <c r="R6894" s="932"/>
      <c r="S6894" s="931"/>
      <c r="W6894" s="932"/>
    </row>
    <row r="6895" spans="1:23" s="563" customFormat="1" ht="15" customHeight="1" x14ac:dyDescent="0.25">
      <c r="A6895" s="934"/>
      <c r="B6895" s="929"/>
      <c r="C6895" s="935"/>
      <c r="D6895" s="530"/>
      <c r="E6895" s="930"/>
      <c r="F6895" s="934"/>
      <c r="G6895" s="935"/>
      <c r="R6895" s="932"/>
      <c r="S6895" s="931"/>
      <c r="W6895" s="932"/>
    </row>
    <row r="6896" spans="1:23" s="563" customFormat="1" ht="15" customHeight="1" x14ac:dyDescent="0.25">
      <c r="A6896" s="934"/>
      <c r="B6896" s="929"/>
      <c r="C6896" s="935"/>
      <c r="D6896" s="530"/>
      <c r="E6896" s="930"/>
      <c r="F6896" s="934"/>
      <c r="G6896" s="935"/>
      <c r="R6896" s="932"/>
      <c r="S6896" s="931"/>
      <c r="W6896" s="932"/>
    </row>
    <row r="6897" spans="1:23" s="563" customFormat="1" ht="15" customHeight="1" x14ac:dyDescent="0.25">
      <c r="A6897" s="934"/>
      <c r="B6897" s="929"/>
      <c r="C6897" s="935"/>
      <c r="D6897" s="530"/>
      <c r="E6897" s="930"/>
      <c r="F6897" s="934"/>
      <c r="G6897" s="935"/>
      <c r="R6897" s="932"/>
      <c r="S6897" s="931"/>
      <c r="W6897" s="932"/>
    </row>
    <row r="6898" spans="1:23" s="563" customFormat="1" ht="15" customHeight="1" x14ac:dyDescent="0.25">
      <c r="A6898" s="934"/>
      <c r="B6898" s="929"/>
      <c r="C6898" s="935"/>
      <c r="D6898" s="530"/>
      <c r="E6898" s="930"/>
      <c r="F6898" s="934"/>
      <c r="G6898" s="935"/>
      <c r="R6898" s="932"/>
      <c r="S6898" s="931"/>
      <c r="W6898" s="932"/>
    </row>
    <row r="6899" spans="1:23" s="563" customFormat="1" ht="15" customHeight="1" x14ac:dyDescent="0.25">
      <c r="A6899" s="934"/>
      <c r="B6899" s="929"/>
      <c r="C6899" s="935"/>
      <c r="D6899" s="530"/>
      <c r="E6899" s="930"/>
      <c r="F6899" s="934"/>
      <c r="G6899" s="935"/>
      <c r="R6899" s="932"/>
      <c r="S6899" s="931"/>
      <c r="W6899" s="932"/>
    </row>
    <row r="6900" spans="1:23" s="563" customFormat="1" ht="15" customHeight="1" x14ac:dyDescent="0.25">
      <c r="A6900" s="934"/>
      <c r="B6900" s="929"/>
      <c r="C6900" s="935"/>
      <c r="D6900" s="530"/>
      <c r="E6900" s="930"/>
      <c r="F6900" s="934"/>
      <c r="G6900" s="935"/>
      <c r="R6900" s="932"/>
      <c r="S6900" s="931"/>
      <c r="W6900" s="932"/>
    </row>
    <row r="6901" spans="1:23" s="563" customFormat="1" ht="15" customHeight="1" x14ac:dyDescent="0.25">
      <c r="A6901" s="934"/>
      <c r="B6901" s="929"/>
      <c r="C6901" s="935"/>
      <c r="D6901" s="530"/>
      <c r="E6901" s="930"/>
      <c r="F6901" s="934"/>
      <c r="G6901" s="935"/>
      <c r="R6901" s="932"/>
      <c r="S6901" s="931"/>
      <c r="W6901" s="932"/>
    </row>
    <row r="6902" spans="1:23" s="563" customFormat="1" ht="15" customHeight="1" x14ac:dyDescent="0.25">
      <c r="A6902" s="934"/>
      <c r="B6902" s="929"/>
      <c r="C6902" s="935"/>
      <c r="D6902" s="530"/>
      <c r="E6902" s="930"/>
      <c r="F6902" s="934"/>
      <c r="G6902" s="935"/>
      <c r="R6902" s="932"/>
      <c r="S6902" s="931"/>
      <c r="W6902" s="932"/>
    </row>
    <row r="6903" spans="1:23" s="563" customFormat="1" ht="15" customHeight="1" x14ac:dyDescent="0.25">
      <c r="A6903" s="934"/>
      <c r="B6903" s="929"/>
      <c r="C6903" s="935"/>
      <c r="D6903" s="530"/>
      <c r="E6903" s="930"/>
      <c r="F6903" s="934"/>
      <c r="G6903" s="935"/>
      <c r="R6903" s="932"/>
      <c r="S6903" s="931"/>
      <c r="W6903" s="932"/>
    </row>
    <row r="6904" spans="1:23" s="563" customFormat="1" ht="15" customHeight="1" x14ac:dyDescent="0.25">
      <c r="A6904" s="934"/>
      <c r="B6904" s="929"/>
      <c r="C6904" s="935"/>
      <c r="D6904" s="530"/>
      <c r="E6904" s="930"/>
      <c r="F6904" s="934"/>
      <c r="G6904" s="935"/>
      <c r="R6904" s="932"/>
      <c r="S6904" s="931"/>
      <c r="W6904" s="932"/>
    </row>
    <row r="6905" spans="1:23" s="563" customFormat="1" ht="15" customHeight="1" x14ac:dyDescent="0.25">
      <c r="A6905" s="934"/>
      <c r="B6905" s="929"/>
      <c r="C6905" s="935"/>
      <c r="D6905" s="530"/>
      <c r="E6905" s="930"/>
      <c r="F6905" s="934"/>
      <c r="G6905" s="935"/>
      <c r="R6905" s="932"/>
      <c r="S6905" s="931"/>
      <c r="W6905" s="932"/>
    </row>
    <row r="6906" spans="1:23" s="563" customFormat="1" ht="15" customHeight="1" x14ac:dyDescent="0.25">
      <c r="A6906" s="934"/>
      <c r="B6906" s="929"/>
      <c r="C6906" s="935"/>
      <c r="D6906" s="530"/>
      <c r="E6906" s="930"/>
      <c r="F6906" s="934"/>
      <c r="G6906" s="935"/>
      <c r="R6906" s="932"/>
      <c r="S6906" s="931"/>
      <c r="W6906" s="932"/>
    </row>
    <row r="6907" spans="1:23" s="563" customFormat="1" ht="15" customHeight="1" x14ac:dyDescent="0.25">
      <c r="A6907" s="934"/>
      <c r="B6907" s="929"/>
      <c r="C6907" s="935"/>
      <c r="D6907" s="530"/>
      <c r="E6907" s="930"/>
      <c r="F6907" s="934"/>
      <c r="G6907" s="935"/>
      <c r="R6907" s="932"/>
      <c r="S6907" s="931"/>
      <c r="W6907" s="932"/>
    </row>
    <row r="6908" spans="1:23" s="563" customFormat="1" ht="15" customHeight="1" x14ac:dyDescent="0.25">
      <c r="A6908" s="934"/>
      <c r="B6908" s="929"/>
      <c r="C6908" s="935"/>
      <c r="D6908" s="530"/>
      <c r="E6908" s="930"/>
      <c r="F6908" s="934"/>
      <c r="G6908" s="935"/>
      <c r="R6908" s="932"/>
      <c r="S6908" s="931"/>
      <c r="W6908" s="932"/>
    </row>
    <row r="6909" spans="1:23" s="563" customFormat="1" ht="15" customHeight="1" x14ac:dyDescent="0.25">
      <c r="A6909" s="934"/>
      <c r="B6909" s="929"/>
      <c r="C6909" s="935"/>
      <c r="D6909" s="530"/>
      <c r="E6909" s="930"/>
      <c r="F6909" s="934"/>
      <c r="G6909" s="935"/>
      <c r="R6909" s="932"/>
      <c r="S6909" s="931"/>
      <c r="W6909" s="932"/>
    </row>
    <row r="6910" spans="1:23" s="563" customFormat="1" ht="15" customHeight="1" x14ac:dyDescent="0.25">
      <c r="A6910" s="934"/>
      <c r="B6910" s="929"/>
      <c r="C6910" s="935"/>
      <c r="D6910" s="530"/>
      <c r="E6910" s="930"/>
      <c r="F6910" s="934"/>
      <c r="G6910" s="935"/>
      <c r="R6910" s="932"/>
      <c r="S6910" s="931"/>
      <c r="W6910" s="932"/>
    </row>
    <row r="6911" spans="1:23" s="563" customFormat="1" ht="15" customHeight="1" x14ac:dyDescent="0.25">
      <c r="A6911" s="934"/>
      <c r="B6911" s="929"/>
      <c r="C6911" s="935"/>
      <c r="D6911" s="530"/>
      <c r="E6911" s="930"/>
      <c r="F6911" s="934"/>
      <c r="G6911" s="935"/>
      <c r="R6911" s="932"/>
      <c r="S6911" s="931"/>
      <c r="W6911" s="932"/>
    </row>
    <row r="6912" spans="1:23" s="563" customFormat="1" ht="15" customHeight="1" x14ac:dyDescent="0.25">
      <c r="A6912" s="934"/>
      <c r="B6912" s="929"/>
      <c r="C6912" s="935"/>
      <c r="D6912" s="530"/>
      <c r="E6912" s="930"/>
      <c r="F6912" s="934"/>
      <c r="G6912" s="935"/>
      <c r="R6912" s="932"/>
      <c r="S6912" s="931"/>
      <c r="W6912" s="932"/>
    </row>
    <row r="6913" spans="1:23" s="563" customFormat="1" ht="15" customHeight="1" x14ac:dyDescent="0.25">
      <c r="A6913" s="934"/>
      <c r="B6913" s="929"/>
      <c r="C6913" s="935"/>
      <c r="D6913" s="530"/>
      <c r="E6913" s="930"/>
      <c r="F6913" s="934"/>
      <c r="G6913" s="935"/>
      <c r="R6913" s="932"/>
      <c r="S6913" s="933"/>
      <c r="T6913" s="933"/>
      <c r="W6913" s="932"/>
    </row>
    <row r="6914" spans="1:23" s="563" customFormat="1" ht="15" customHeight="1" x14ac:dyDescent="0.25">
      <c r="A6914" s="934"/>
      <c r="B6914" s="929"/>
      <c r="C6914" s="935"/>
      <c r="D6914" s="530"/>
      <c r="E6914" s="930"/>
      <c r="F6914" s="934"/>
      <c r="G6914" s="935"/>
      <c r="R6914" s="932"/>
      <c r="S6914" s="933"/>
      <c r="T6914" s="933"/>
      <c r="W6914" s="932"/>
    </row>
    <row r="6915" spans="1:23" s="563" customFormat="1" ht="15" customHeight="1" x14ac:dyDescent="0.25">
      <c r="A6915" s="934"/>
      <c r="B6915" s="929"/>
      <c r="C6915" s="935"/>
      <c r="D6915" s="530"/>
      <c r="E6915" s="930"/>
      <c r="F6915" s="934"/>
      <c r="G6915" s="935"/>
      <c r="R6915" s="932"/>
      <c r="S6915" s="933"/>
      <c r="T6915" s="933"/>
      <c r="W6915" s="932"/>
    </row>
    <row r="6916" spans="1:23" s="563" customFormat="1" ht="15" customHeight="1" x14ac:dyDescent="0.25">
      <c r="A6916" s="934"/>
      <c r="B6916" s="929"/>
      <c r="C6916" s="935"/>
      <c r="D6916" s="530"/>
      <c r="E6916" s="930"/>
      <c r="F6916" s="934"/>
      <c r="G6916" s="935"/>
      <c r="R6916" s="932"/>
      <c r="S6916" s="933"/>
      <c r="T6916" s="933"/>
      <c r="W6916" s="932"/>
    </row>
    <row r="6917" spans="1:23" s="563" customFormat="1" ht="15" customHeight="1" x14ac:dyDescent="0.25">
      <c r="A6917" s="934"/>
      <c r="B6917" s="929"/>
      <c r="C6917" s="935"/>
      <c r="D6917" s="530"/>
      <c r="E6917" s="930"/>
      <c r="F6917" s="934"/>
      <c r="G6917" s="935"/>
      <c r="R6917" s="932"/>
      <c r="S6917" s="933"/>
      <c r="T6917" s="933"/>
      <c r="W6917" s="932"/>
    </row>
    <row r="6918" spans="1:23" s="563" customFormat="1" ht="15" customHeight="1" x14ac:dyDescent="0.25">
      <c r="A6918" s="934"/>
      <c r="B6918" s="929"/>
      <c r="C6918" s="935"/>
      <c r="D6918" s="530"/>
      <c r="E6918" s="930"/>
      <c r="F6918" s="934"/>
      <c r="G6918" s="935"/>
      <c r="R6918" s="932"/>
      <c r="S6918" s="933"/>
      <c r="T6918" s="933"/>
      <c r="W6918" s="932"/>
    </row>
    <row r="6919" spans="1:23" s="563" customFormat="1" ht="15" customHeight="1" x14ac:dyDescent="0.25">
      <c r="A6919" s="934"/>
      <c r="B6919" s="929"/>
      <c r="C6919" s="935"/>
      <c r="D6919" s="530"/>
      <c r="E6919" s="930"/>
      <c r="F6919" s="934"/>
      <c r="G6919" s="935"/>
      <c r="R6919" s="932"/>
      <c r="S6919" s="933"/>
      <c r="T6919" s="933"/>
      <c r="W6919" s="932"/>
    </row>
    <row r="6920" spans="1:23" s="563" customFormat="1" ht="15" customHeight="1" x14ac:dyDescent="0.25">
      <c r="A6920" s="934"/>
      <c r="B6920" s="929"/>
      <c r="C6920" s="935"/>
      <c r="D6920" s="530"/>
      <c r="E6920" s="930"/>
      <c r="F6920" s="934"/>
      <c r="G6920" s="935"/>
      <c r="R6920" s="932"/>
      <c r="S6920" s="933"/>
      <c r="T6920" s="933"/>
      <c r="W6920" s="932"/>
    </row>
    <row r="6921" spans="1:23" s="563" customFormat="1" ht="15" customHeight="1" x14ac:dyDescent="0.25">
      <c r="A6921" s="934"/>
      <c r="B6921" s="929"/>
      <c r="C6921" s="935"/>
      <c r="D6921" s="530"/>
      <c r="E6921" s="930"/>
      <c r="F6921" s="934"/>
      <c r="G6921" s="935"/>
      <c r="R6921" s="932"/>
      <c r="S6921" s="933"/>
      <c r="T6921" s="933"/>
      <c r="W6921" s="932"/>
    </row>
    <row r="6922" spans="1:23" s="563" customFormat="1" ht="15" customHeight="1" x14ac:dyDescent="0.25">
      <c r="A6922" s="934"/>
      <c r="B6922" s="929"/>
      <c r="C6922" s="935"/>
      <c r="D6922" s="530"/>
      <c r="E6922" s="930"/>
      <c r="F6922" s="934"/>
      <c r="G6922" s="935"/>
      <c r="R6922" s="932"/>
      <c r="S6922" s="933"/>
      <c r="T6922" s="933"/>
      <c r="W6922" s="932"/>
    </row>
    <row r="6923" spans="1:23" s="563" customFormat="1" ht="15" customHeight="1" x14ac:dyDescent="0.25">
      <c r="A6923" s="934"/>
      <c r="B6923" s="929"/>
      <c r="C6923" s="935"/>
      <c r="D6923" s="530"/>
      <c r="E6923" s="930"/>
      <c r="F6923" s="934"/>
      <c r="G6923" s="935"/>
      <c r="R6923" s="932"/>
      <c r="S6923" s="933"/>
      <c r="T6923" s="933"/>
      <c r="W6923" s="932"/>
    </row>
    <row r="6924" spans="1:23" s="563" customFormat="1" ht="15" customHeight="1" x14ac:dyDescent="0.25">
      <c r="A6924" s="934"/>
      <c r="B6924" s="929"/>
      <c r="C6924" s="935"/>
      <c r="D6924" s="530"/>
      <c r="E6924" s="930"/>
      <c r="F6924" s="934"/>
      <c r="G6924" s="935"/>
      <c r="R6924" s="932"/>
      <c r="S6924" s="933"/>
      <c r="T6924" s="933"/>
      <c r="W6924" s="932"/>
    </row>
    <row r="6925" spans="1:23" s="563" customFormat="1" ht="15" customHeight="1" x14ac:dyDescent="0.25">
      <c r="A6925" s="934"/>
      <c r="B6925" s="929"/>
      <c r="C6925" s="935"/>
      <c r="D6925" s="530"/>
      <c r="E6925" s="930"/>
      <c r="F6925" s="934"/>
      <c r="G6925" s="935"/>
      <c r="R6925" s="932"/>
      <c r="S6925" s="933"/>
      <c r="T6925" s="933"/>
      <c r="W6925" s="932"/>
    </row>
    <row r="6926" spans="1:23" s="563" customFormat="1" ht="15" customHeight="1" x14ac:dyDescent="0.25">
      <c r="A6926" s="934"/>
      <c r="B6926" s="929"/>
      <c r="C6926" s="935"/>
      <c r="D6926" s="530"/>
      <c r="E6926" s="930"/>
      <c r="F6926" s="934"/>
      <c r="G6926" s="935"/>
      <c r="R6926" s="932"/>
      <c r="S6926" s="933"/>
      <c r="T6926" s="933"/>
      <c r="W6926" s="932"/>
    </row>
    <row r="6927" spans="1:23" s="563" customFormat="1" ht="15" customHeight="1" x14ac:dyDescent="0.25">
      <c r="A6927" s="934"/>
      <c r="B6927" s="929"/>
      <c r="C6927" s="935"/>
      <c r="D6927" s="530"/>
      <c r="E6927" s="930"/>
      <c r="F6927" s="934"/>
      <c r="G6927" s="935"/>
      <c r="R6927" s="932"/>
      <c r="S6927" s="933"/>
      <c r="T6927" s="933"/>
      <c r="W6927" s="932"/>
    </row>
    <row r="6928" spans="1:23" s="563" customFormat="1" ht="15" customHeight="1" x14ac:dyDescent="0.25">
      <c r="A6928" s="934"/>
      <c r="B6928" s="929"/>
      <c r="C6928" s="935"/>
      <c r="D6928" s="530"/>
      <c r="E6928" s="930"/>
      <c r="F6928" s="934"/>
      <c r="G6928" s="935"/>
      <c r="R6928" s="932"/>
      <c r="S6928" s="933"/>
      <c r="T6928" s="933"/>
      <c r="W6928" s="932"/>
    </row>
    <row r="6929" spans="1:23" s="563" customFormat="1" ht="15" customHeight="1" x14ac:dyDescent="0.25">
      <c r="A6929" s="934"/>
      <c r="B6929" s="929"/>
      <c r="C6929" s="935"/>
      <c r="D6929" s="530"/>
      <c r="E6929" s="930"/>
      <c r="F6929" s="934"/>
      <c r="G6929" s="935"/>
      <c r="R6929" s="932"/>
      <c r="S6929" s="933"/>
      <c r="T6929" s="933"/>
      <c r="W6929" s="932"/>
    </row>
    <row r="6930" spans="1:23" s="563" customFormat="1" ht="15" customHeight="1" x14ac:dyDescent="0.25">
      <c r="A6930" s="934"/>
      <c r="B6930" s="929"/>
      <c r="C6930" s="935"/>
      <c r="D6930" s="530"/>
      <c r="E6930" s="930"/>
      <c r="F6930" s="934"/>
      <c r="G6930" s="935"/>
      <c r="R6930" s="932"/>
      <c r="S6930" s="933"/>
      <c r="T6930" s="933"/>
      <c r="W6930" s="932"/>
    </row>
    <row r="6931" spans="1:23" s="563" customFormat="1" ht="15" customHeight="1" x14ac:dyDescent="0.25">
      <c r="A6931" s="934"/>
      <c r="B6931" s="929"/>
      <c r="C6931" s="935"/>
      <c r="D6931" s="530"/>
      <c r="E6931" s="930"/>
      <c r="F6931" s="934"/>
      <c r="G6931" s="935"/>
      <c r="R6931" s="932"/>
      <c r="S6931" s="933"/>
      <c r="T6931" s="933"/>
      <c r="W6931" s="932"/>
    </row>
    <row r="6932" spans="1:23" s="563" customFormat="1" ht="15" customHeight="1" x14ac:dyDescent="0.25">
      <c r="A6932" s="934"/>
      <c r="B6932" s="929"/>
      <c r="C6932" s="935"/>
      <c r="D6932" s="530"/>
      <c r="E6932" s="930"/>
      <c r="F6932" s="934"/>
      <c r="G6932" s="935"/>
      <c r="R6932" s="932"/>
      <c r="S6932" s="933"/>
      <c r="T6932" s="933"/>
      <c r="W6932" s="932"/>
    </row>
    <row r="6933" spans="1:23" s="563" customFormat="1" ht="15" customHeight="1" x14ac:dyDescent="0.25">
      <c r="A6933" s="934"/>
      <c r="B6933" s="929"/>
      <c r="C6933" s="935"/>
      <c r="D6933" s="530"/>
      <c r="E6933" s="930"/>
      <c r="F6933" s="934"/>
      <c r="G6933" s="935"/>
      <c r="R6933" s="932"/>
      <c r="S6933" s="933"/>
      <c r="T6933" s="933"/>
      <c r="W6933" s="932"/>
    </row>
    <row r="6934" spans="1:23" s="563" customFormat="1" ht="15" customHeight="1" x14ac:dyDescent="0.25">
      <c r="A6934" s="934"/>
      <c r="B6934" s="929"/>
      <c r="C6934" s="935"/>
      <c r="D6934" s="530"/>
      <c r="E6934" s="930"/>
      <c r="F6934" s="934"/>
      <c r="G6934" s="935"/>
      <c r="R6934" s="932"/>
      <c r="S6934" s="933"/>
      <c r="T6934" s="933"/>
      <c r="W6934" s="932"/>
    </row>
    <row r="6935" spans="1:23" s="563" customFormat="1" ht="15" customHeight="1" x14ac:dyDescent="0.25">
      <c r="A6935" s="934"/>
      <c r="B6935" s="929"/>
      <c r="C6935" s="935"/>
      <c r="D6935" s="530"/>
      <c r="E6935" s="930"/>
      <c r="F6935" s="934"/>
      <c r="G6935" s="935"/>
      <c r="R6935" s="932"/>
      <c r="S6935" s="933"/>
      <c r="T6935" s="933"/>
      <c r="W6935" s="932"/>
    </row>
    <row r="6936" spans="1:23" s="563" customFormat="1" ht="15" customHeight="1" x14ac:dyDescent="0.25">
      <c r="A6936" s="934"/>
      <c r="B6936" s="929"/>
      <c r="C6936" s="935"/>
      <c r="D6936" s="530"/>
      <c r="E6936" s="930"/>
      <c r="F6936" s="934"/>
      <c r="G6936" s="935"/>
      <c r="R6936" s="932"/>
      <c r="S6936" s="933"/>
      <c r="T6936" s="933"/>
      <c r="W6936" s="932"/>
    </row>
    <row r="6937" spans="1:23" s="563" customFormat="1" ht="15" customHeight="1" x14ac:dyDescent="0.25">
      <c r="A6937" s="934"/>
      <c r="B6937" s="929"/>
      <c r="C6937" s="935"/>
      <c r="D6937" s="530"/>
      <c r="E6937" s="930"/>
      <c r="F6937" s="934"/>
      <c r="G6937" s="935"/>
      <c r="R6937" s="932"/>
      <c r="S6937" s="933"/>
      <c r="T6937" s="933"/>
      <c r="W6937" s="932"/>
    </row>
    <row r="6938" spans="1:23" s="563" customFormat="1" ht="15" customHeight="1" x14ac:dyDescent="0.25">
      <c r="A6938" s="934"/>
      <c r="B6938" s="929"/>
      <c r="C6938" s="935"/>
      <c r="D6938" s="530"/>
      <c r="E6938" s="930"/>
      <c r="F6938" s="934"/>
      <c r="G6938" s="935"/>
      <c r="R6938" s="932"/>
      <c r="S6938" s="933"/>
      <c r="T6938" s="933"/>
      <c r="W6938" s="932"/>
    </row>
    <row r="6939" spans="1:23" s="563" customFormat="1" ht="15" customHeight="1" x14ac:dyDescent="0.25">
      <c r="A6939" s="934"/>
      <c r="B6939" s="929"/>
      <c r="C6939" s="935"/>
      <c r="D6939" s="530"/>
      <c r="E6939" s="930"/>
      <c r="F6939" s="934"/>
      <c r="G6939" s="935"/>
      <c r="R6939" s="932"/>
      <c r="S6939" s="933"/>
      <c r="T6939" s="933"/>
      <c r="W6939" s="932"/>
    </row>
    <row r="6940" spans="1:23" s="563" customFormat="1" ht="15" customHeight="1" x14ac:dyDescent="0.25">
      <c r="A6940" s="934"/>
      <c r="B6940" s="929"/>
      <c r="C6940" s="935"/>
      <c r="D6940" s="530"/>
      <c r="E6940" s="930"/>
      <c r="F6940" s="934"/>
      <c r="G6940" s="935"/>
      <c r="R6940" s="932"/>
      <c r="S6940" s="933"/>
      <c r="T6940" s="933"/>
      <c r="W6940" s="932"/>
    </row>
    <row r="6941" spans="1:23" s="563" customFormat="1" ht="15" customHeight="1" x14ac:dyDescent="0.25">
      <c r="A6941" s="934"/>
      <c r="B6941" s="929"/>
      <c r="C6941" s="935"/>
      <c r="D6941" s="530"/>
      <c r="E6941" s="930"/>
      <c r="F6941" s="934"/>
      <c r="G6941" s="935"/>
      <c r="R6941" s="932"/>
      <c r="S6941" s="933"/>
      <c r="T6941" s="933"/>
      <c r="W6941" s="932"/>
    </row>
    <row r="6942" spans="1:23" s="563" customFormat="1" ht="15" customHeight="1" x14ac:dyDescent="0.25">
      <c r="A6942" s="934"/>
      <c r="B6942" s="929"/>
      <c r="C6942" s="935"/>
      <c r="D6942" s="530"/>
      <c r="E6942" s="930"/>
      <c r="F6942" s="934"/>
      <c r="G6942" s="935"/>
      <c r="R6942" s="932"/>
      <c r="S6942" s="933"/>
      <c r="T6942" s="933"/>
      <c r="W6942" s="932"/>
    </row>
    <row r="6943" spans="1:23" s="563" customFormat="1" ht="15" customHeight="1" x14ac:dyDescent="0.25">
      <c r="A6943" s="934"/>
      <c r="B6943" s="929"/>
      <c r="C6943" s="935"/>
      <c r="D6943" s="530"/>
      <c r="E6943" s="930"/>
      <c r="F6943" s="934"/>
      <c r="G6943" s="935"/>
      <c r="R6943" s="932"/>
      <c r="S6943" s="933"/>
      <c r="T6943" s="933"/>
      <c r="W6943" s="932"/>
    </row>
    <row r="6944" spans="1:23" s="563" customFormat="1" ht="15" customHeight="1" x14ac:dyDescent="0.25">
      <c r="A6944" s="934"/>
      <c r="B6944" s="929"/>
      <c r="C6944" s="935"/>
      <c r="D6944" s="530"/>
      <c r="E6944" s="930"/>
      <c r="F6944" s="934"/>
      <c r="G6944" s="935"/>
      <c r="R6944" s="932"/>
      <c r="S6944" s="933"/>
      <c r="T6944" s="933"/>
      <c r="W6944" s="932"/>
    </row>
    <row r="6945" spans="1:23" s="563" customFormat="1" ht="15" customHeight="1" x14ac:dyDescent="0.25">
      <c r="A6945" s="934"/>
      <c r="B6945" s="929"/>
      <c r="C6945" s="935"/>
      <c r="D6945" s="530"/>
      <c r="E6945" s="930"/>
      <c r="F6945" s="934"/>
      <c r="G6945" s="935"/>
      <c r="R6945" s="932"/>
      <c r="S6945" s="933"/>
      <c r="T6945" s="933"/>
      <c r="W6945" s="932"/>
    </row>
    <row r="6946" spans="1:23" s="563" customFormat="1" ht="15" customHeight="1" x14ac:dyDescent="0.25">
      <c r="A6946" s="934"/>
      <c r="B6946" s="929"/>
      <c r="C6946" s="935"/>
      <c r="D6946" s="530"/>
      <c r="E6946" s="930"/>
      <c r="F6946" s="934"/>
      <c r="G6946" s="935"/>
      <c r="R6946" s="932"/>
      <c r="S6946" s="933"/>
      <c r="T6946" s="933"/>
      <c r="W6946" s="932"/>
    </row>
    <row r="6947" spans="1:23" s="563" customFormat="1" ht="15" customHeight="1" x14ac:dyDescent="0.25">
      <c r="A6947" s="934"/>
      <c r="B6947" s="929"/>
      <c r="C6947" s="935"/>
      <c r="D6947" s="530"/>
      <c r="E6947" s="930"/>
      <c r="F6947" s="934"/>
      <c r="G6947" s="935"/>
      <c r="R6947" s="932"/>
      <c r="S6947" s="933"/>
      <c r="T6947" s="933"/>
      <c r="W6947" s="932"/>
    </row>
    <row r="6948" spans="1:23" s="563" customFormat="1" ht="15" customHeight="1" x14ac:dyDescent="0.25">
      <c r="A6948" s="934"/>
      <c r="B6948" s="929"/>
      <c r="C6948" s="935"/>
      <c r="D6948" s="530"/>
      <c r="E6948" s="930"/>
      <c r="F6948" s="934"/>
      <c r="G6948" s="935"/>
      <c r="R6948" s="932"/>
      <c r="S6948" s="933"/>
      <c r="T6948" s="933"/>
      <c r="W6948" s="932"/>
    </row>
    <row r="6949" spans="1:23" s="563" customFormat="1" ht="15" customHeight="1" x14ac:dyDescent="0.25">
      <c r="A6949" s="934"/>
      <c r="B6949" s="929"/>
      <c r="C6949" s="935"/>
      <c r="D6949" s="530"/>
      <c r="E6949" s="930"/>
      <c r="F6949" s="934"/>
      <c r="G6949" s="935"/>
      <c r="R6949" s="932"/>
      <c r="S6949" s="933"/>
      <c r="T6949" s="933"/>
      <c r="W6949" s="932"/>
    </row>
    <row r="6950" spans="1:23" s="563" customFormat="1" ht="15" customHeight="1" x14ac:dyDescent="0.25">
      <c r="A6950" s="934"/>
      <c r="B6950" s="929"/>
      <c r="C6950" s="935"/>
      <c r="D6950" s="530"/>
      <c r="E6950" s="930"/>
      <c r="F6950" s="934"/>
      <c r="G6950" s="935"/>
      <c r="R6950" s="932"/>
      <c r="S6950" s="933"/>
      <c r="T6950" s="933"/>
      <c r="W6950" s="932"/>
    </row>
    <row r="6951" spans="1:23" s="563" customFormat="1" ht="15" customHeight="1" x14ac:dyDescent="0.25">
      <c r="A6951" s="934"/>
      <c r="B6951" s="929"/>
      <c r="C6951" s="935"/>
      <c r="D6951" s="530"/>
      <c r="E6951" s="930"/>
      <c r="F6951" s="934"/>
      <c r="G6951" s="935"/>
      <c r="R6951" s="932"/>
      <c r="S6951" s="933"/>
      <c r="T6951" s="933"/>
      <c r="W6951" s="932"/>
    </row>
    <row r="6952" spans="1:23" s="563" customFormat="1" ht="15" customHeight="1" x14ac:dyDescent="0.25">
      <c r="A6952" s="934"/>
      <c r="B6952" s="929"/>
      <c r="C6952" s="935"/>
      <c r="D6952" s="530"/>
      <c r="E6952" s="930"/>
      <c r="F6952" s="934"/>
      <c r="G6952" s="935"/>
      <c r="R6952" s="932"/>
      <c r="S6952" s="933"/>
      <c r="T6952" s="933"/>
      <c r="W6952" s="932"/>
    </row>
    <row r="6953" spans="1:23" s="563" customFormat="1" ht="15" customHeight="1" x14ac:dyDescent="0.25">
      <c r="A6953" s="934"/>
      <c r="B6953" s="929"/>
      <c r="C6953" s="935"/>
      <c r="D6953" s="530"/>
      <c r="E6953" s="930"/>
      <c r="F6953" s="934"/>
      <c r="G6953" s="935"/>
      <c r="R6953" s="932"/>
      <c r="S6953" s="933"/>
      <c r="T6953" s="933"/>
      <c r="W6953" s="932"/>
    </row>
    <row r="6954" spans="1:23" s="563" customFormat="1" ht="15" customHeight="1" x14ac:dyDescent="0.25">
      <c r="A6954" s="934"/>
      <c r="B6954" s="929"/>
      <c r="C6954" s="935"/>
      <c r="D6954" s="530"/>
      <c r="E6954" s="930"/>
      <c r="F6954" s="934"/>
      <c r="G6954" s="935"/>
      <c r="R6954" s="932"/>
      <c r="S6954" s="933"/>
      <c r="T6954" s="933"/>
      <c r="W6954" s="932"/>
    </row>
    <row r="6955" spans="1:23" s="563" customFormat="1" ht="15" customHeight="1" x14ac:dyDescent="0.25">
      <c r="A6955" s="934"/>
      <c r="B6955" s="929"/>
      <c r="C6955" s="935"/>
      <c r="D6955" s="530"/>
      <c r="E6955" s="930"/>
      <c r="F6955" s="934"/>
      <c r="G6955" s="935"/>
      <c r="R6955" s="932"/>
      <c r="S6955" s="933"/>
      <c r="T6955" s="933"/>
      <c r="W6955" s="932"/>
    </row>
    <row r="6956" spans="1:23" s="563" customFormat="1" ht="15" customHeight="1" x14ac:dyDescent="0.25">
      <c r="A6956" s="934"/>
      <c r="B6956" s="929"/>
      <c r="C6956" s="935"/>
      <c r="D6956" s="530"/>
      <c r="E6956" s="930"/>
      <c r="F6956" s="934"/>
      <c r="G6956" s="935"/>
      <c r="R6956" s="932"/>
      <c r="S6956" s="933"/>
      <c r="T6956" s="933"/>
      <c r="W6956" s="932"/>
    </row>
    <row r="6957" spans="1:23" s="563" customFormat="1" ht="15" customHeight="1" x14ac:dyDescent="0.25">
      <c r="A6957" s="934"/>
      <c r="B6957" s="929"/>
      <c r="C6957" s="935"/>
      <c r="D6957" s="530"/>
      <c r="E6957" s="930"/>
      <c r="F6957" s="934"/>
      <c r="G6957" s="935"/>
      <c r="R6957" s="932"/>
      <c r="S6957" s="933"/>
      <c r="T6957" s="933"/>
      <c r="W6957" s="932"/>
    </row>
    <row r="6958" spans="1:23" s="563" customFormat="1" ht="15" customHeight="1" x14ac:dyDescent="0.25">
      <c r="A6958" s="934"/>
      <c r="B6958" s="929"/>
      <c r="C6958" s="935"/>
      <c r="D6958" s="530"/>
      <c r="E6958" s="930"/>
      <c r="F6958" s="934"/>
      <c r="G6958" s="935"/>
      <c r="R6958" s="932"/>
      <c r="S6958" s="933"/>
      <c r="T6958" s="933"/>
      <c r="W6958" s="932"/>
    </row>
    <row r="6959" spans="1:23" s="563" customFormat="1" ht="15" customHeight="1" x14ac:dyDescent="0.25">
      <c r="A6959" s="934"/>
      <c r="B6959" s="929"/>
      <c r="C6959" s="935"/>
      <c r="D6959" s="530"/>
      <c r="E6959" s="930"/>
      <c r="F6959" s="934"/>
      <c r="G6959" s="935"/>
      <c r="R6959" s="932"/>
      <c r="S6959" s="933"/>
      <c r="T6959" s="933"/>
      <c r="W6959" s="932"/>
    </row>
    <row r="6960" spans="1:23" s="563" customFormat="1" ht="15" customHeight="1" x14ac:dyDescent="0.25">
      <c r="A6960" s="934"/>
      <c r="B6960" s="929"/>
      <c r="C6960" s="935"/>
      <c r="D6960" s="530"/>
      <c r="E6960" s="930"/>
      <c r="F6960" s="934"/>
      <c r="G6960" s="935"/>
      <c r="R6960" s="932"/>
      <c r="S6960" s="933"/>
      <c r="T6960" s="933"/>
      <c r="W6960" s="932"/>
    </row>
    <row r="6961" spans="1:23" s="563" customFormat="1" ht="15" customHeight="1" x14ac:dyDescent="0.25">
      <c r="A6961" s="934"/>
      <c r="B6961" s="929"/>
      <c r="C6961" s="935"/>
      <c r="D6961" s="530"/>
      <c r="E6961" s="930"/>
      <c r="F6961" s="934"/>
      <c r="G6961" s="935"/>
      <c r="R6961" s="932"/>
      <c r="S6961" s="933"/>
      <c r="T6961" s="933"/>
      <c r="W6961" s="932"/>
    </row>
    <row r="6962" spans="1:23" s="563" customFormat="1" ht="15" customHeight="1" x14ac:dyDescent="0.25">
      <c r="A6962" s="934"/>
      <c r="B6962" s="929"/>
      <c r="C6962" s="935"/>
      <c r="D6962" s="530"/>
      <c r="E6962" s="930"/>
      <c r="F6962" s="934"/>
      <c r="G6962" s="935"/>
      <c r="R6962" s="932"/>
      <c r="S6962" s="933"/>
      <c r="T6962" s="933"/>
      <c r="W6962" s="932"/>
    </row>
    <row r="6963" spans="1:23" s="563" customFormat="1" ht="15" customHeight="1" x14ac:dyDescent="0.25">
      <c r="A6963" s="934"/>
      <c r="B6963" s="929"/>
      <c r="C6963" s="935"/>
      <c r="D6963" s="530"/>
      <c r="E6963" s="930"/>
      <c r="F6963" s="934"/>
      <c r="G6963" s="935"/>
      <c r="R6963" s="932"/>
      <c r="S6963" s="933"/>
      <c r="T6963" s="933"/>
      <c r="W6963" s="932"/>
    </row>
    <row r="6964" spans="1:23" s="563" customFormat="1" ht="15" customHeight="1" x14ac:dyDescent="0.25">
      <c r="A6964" s="934"/>
      <c r="B6964" s="929"/>
      <c r="C6964" s="935"/>
      <c r="D6964" s="530"/>
      <c r="E6964" s="930"/>
      <c r="F6964" s="934"/>
      <c r="G6964" s="935"/>
      <c r="R6964" s="932"/>
      <c r="S6964" s="933"/>
      <c r="T6964" s="933"/>
      <c r="W6964" s="932"/>
    </row>
    <row r="6965" spans="1:23" s="563" customFormat="1" ht="15" customHeight="1" x14ac:dyDescent="0.25">
      <c r="A6965" s="934"/>
      <c r="B6965" s="929"/>
      <c r="C6965" s="935"/>
      <c r="D6965" s="530"/>
      <c r="E6965" s="930"/>
      <c r="F6965" s="934"/>
      <c r="G6965" s="935"/>
      <c r="R6965" s="932"/>
      <c r="S6965" s="933"/>
      <c r="T6965" s="933"/>
      <c r="W6965" s="932"/>
    </row>
    <row r="6966" spans="1:23" s="563" customFormat="1" ht="15" customHeight="1" x14ac:dyDescent="0.25">
      <c r="A6966" s="934"/>
      <c r="B6966" s="929"/>
      <c r="C6966" s="935"/>
      <c r="D6966" s="530"/>
      <c r="E6966" s="930"/>
      <c r="F6966" s="934"/>
      <c r="G6966" s="935"/>
      <c r="R6966" s="932"/>
      <c r="S6966" s="933"/>
      <c r="T6966" s="933"/>
      <c r="W6966" s="932"/>
    </row>
    <row r="6967" spans="1:23" s="563" customFormat="1" ht="15" customHeight="1" x14ac:dyDescent="0.25">
      <c r="A6967" s="934"/>
      <c r="B6967" s="929"/>
      <c r="C6967" s="935"/>
      <c r="D6967" s="530"/>
      <c r="E6967" s="930"/>
      <c r="F6967" s="934"/>
      <c r="G6967" s="935"/>
      <c r="R6967" s="932"/>
      <c r="S6967" s="933"/>
      <c r="T6967" s="933"/>
      <c r="W6967" s="932"/>
    </row>
    <row r="6968" spans="1:23" s="563" customFormat="1" ht="15" customHeight="1" x14ac:dyDescent="0.25">
      <c r="A6968" s="934"/>
      <c r="B6968" s="929"/>
      <c r="C6968" s="935"/>
      <c r="D6968" s="530"/>
      <c r="E6968" s="930"/>
      <c r="F6968" s="934"/>
      <c r="G6968" s="935"/>
      <c r="R6968" s="932"/>
      <c r="S6968" s="933"/>
      <c r="T6968" s="933"/>
      <c r="W6968" s="932"/>
    </row>
    <row r="6969" spans="1:23" s="563" customFormat="1" ht="15" customHeight="1" x14ac:dyDescent="0.25">
      <c r="A6969" s="934"/>
      <c r="B6969" s="929"/>
      <c r="C6969" s="935"/>
      <c r="D6969" s="530"/>
      <c r="E6969" s="930"/>
      <c r="F6969" s="934"/>
      <c r="G6969" s="935"/>
      <c r="R6969" s="932"/>
      <c r="S6969" s="933"/>
      <c r="T6969" s="933"/>
      <c r="W6969" s="932"/>
    </row>
    <row r="6970" spans="1:23" s="563" customFormat="1" ht="15" customHeight="1" x14ac:dyDescent="0.25">
      <c r="A6970" s="934"/>
      <c r="B6970" s="929"/>
      <c r="C6970" s="935"/>
      <c r="D6970" s="530"/>
      <c r="E6970" s="930"/>
      <c r="F6970" s="934"/>
      <c r="G6970" s="935"/>
      <c r="R6970" s="932"/>
      <c r="S6970" s="933"/>
      <c r="T6970" s="933"/>
      <c r="W6970" s="932"/>
    </row>
    <row r="6971" spans="1:23" s="563" customFormat="1" ht="15" customHeight="1" x14ac:dyDescent="0.25">
      <c r="A6971" s="934"/>
      <c r="B6971" s="929"/>
      <c r="C6971" s="935"/>
      <c r="D6971" s="530"/>
      <c r="E6971" s="930"/>
      <c r="F6971" s="934"/>
      <c r="G6971" s="935"/>
      <c r="R6971" s="932"/>
      <c r="S6971" s="933"/>
      <c r="T6971" s="933"/>
      <c r="W6971" s="932"/>
    </row>
    <row r="6972" spans="1:23" s="563" customFormat="1" ht="15" customHeight="1" x14ac:dyDescent="0.25">
      <c r="A6972" s="934"/>
      <c r="B6972" s="929"/>
      <c r="C6972" s="935"/>
      <c r="D6972" s="530"/>
      <c r="E6972" s="930"/>
      <c r="F6972" s="934"/>
      <c r="G6972" s="935"/>
      <c r="R6972" s="932"/>
      <c r="S6972" s="933"/>
      <c r="T6972" s="933"/>
      <c r="W6972" s="932"/>
    </row>
    <row r="6973" spans="1:23" s="563" customFormat="1" ht="15" customHeight="1" x14ac:dyDescent="0.25">
      <c r="A6973" s="934"/>
      <c r="B6973" s="929"/>
      <c r="C6973" s="935"/>
      <c r="D6973" s="530"/>
      <c r="E6973" s="930"/>
      <c r="F6973" s="934"/>
      <c r="G6973" s="935"/>
      <c r="R6973" s="932"/>
      <c r="S6973" s="933"/>
      <c r="T6973" s="933"/>
      <c r="W6973" s="932"/>
    </row>
    <row r="6974" spans="1:23" s="563" customFormat="1" ht="15" customHeight="1" x14ac:dyDescent="0.25">
      <c r="A6974" s="934"/>
      <c r="B6974" s="929"/>
      <c r="C6974" s="935"/>
      <c r="D6974" s="530"/>
      <c r="E6974" s="930"/>
      <c r="F6974" s="934"/>
      <c r="G6974" s="935"/>
      <c r="R6974" s="932"/>
      <c r="S6974" s="933"/>
      <c r="T6974" s="933"/>
      <c r="W6974" s="932"/>
    </row>
    <row r="6975" spans="1:23" s="563" customFormat="1" ht="15" customHeight="1" x14ac:dyDescent="0.25">
      <c r="A6975" s="934"/>
      <c r="B6975" s="929"/>
      <c r="C6975" s="935"/>
      <c r="D6975" s="530"/>
      <c r="E6975" s="930"/>
      <c r="F6975" s="934"/>
      <c r="G6975" s="935"/>
      <c r="R6975" s="932"/>
      <c r="S6975" s="933"/>
      <c r="T6975" s="933"/>
      <c r="W6975" s="932"/>
    </row>
    <row r="6976" spans="1:23" s="563" customFormat="1" ht="15" customHeight="1" x14ac:dyDescent="0.25">
      <c r="A6976" s="934"/>
      <c r="B6976" s="929"/>
      <c r="C6976" s="935"/>
      <c r="D6976" s="530"/>
      <c r="E6976" s="930"/>
      <c r="F6976" s="934"/>
      <c r="G6976" s="935"/>
      <c r="R6976" s="932"/>
      <c r="S6976" s="933"/>
      <c r="T6976" s="933"/>
      <c r="W6976" s="932"/>
    </row>
    <row r="6977" spans="1:23" s="563" customFormat="1" ht="15" customHeight="1" x14ac:dyDescent="0.25">
      <c r="A6977" s="934"/>
      <c r="B6977" s="929"/>
      <c r="C6977" s="935"/>
      <c r="D6977" s="530"/>
      <c r="E6977" s="930"/>
      <c r="F6977" s="934"/>
      <c r="G6977" s="935"/>
      <c r="R6977" s="932"/>
      <c r="S6977" s="933"/>
      <c r="T6977" s="933"/>
      <c r="W6977" s="932"/>
    </row>
    <row r="6978" spans="1:23" s="563" customFormat="1" ht="15" customHeight="1" x14ac:dyDescent="0.25">
      <c r="A6978" s="934"/>
      <c r="B6978" s="929"/>
      <c r="C6978" s="935"/>
      <c r="D6978" s="530"/>
      <c r="E6978" s="930"/>
      <c r="F6978" s="934"/>
      <c r="G6978" s="935"/>
      <c r="R6978" s="932"/>
      <c r="S6978" s="933"/>
      <c r="T6978" s="933"/>
      <c r="W6978" s="932"/>
    </row>
    <row r="6979" spans="1:23" s="563" customFormat="1" ht="15" customHeight="1" x14ac:dyDescent="0.25">
      <c r="A6979" s="934"/>
      <c r="B6979" s="929"/>
      <c r="C6979" s="935"/>
      <c r="D6979" s="530"/>
      <c r="E6979" s="930"/>
      <c r="F6979" s="934"/>
      <c r="G6979" s="935"/>
      <c r="R6979" s="932"/>
      <c r="S6979" s="933"/>
      <c r="T6979" s="933"/>
      <c r="W6979" s="932"/>
    </row>
    <row r="6980" spans="1:23" s="563" customFormat="1" ht="15" customHeight="1" x14ac:dyDescent="0.25">
      <c r="A6980" s="934"/>
      <c r="B6980" s="929"/>
      <c r="C6980" s="935"/>
      <c r="D6980" s="530"/>
      <c r="E6980" s="930"/>
      <c r="F6980" s="934"/>
      <c r="G6980" s="935"/>
      <c r="R6980" s="932"/>
      <c r="S6980" s="933"/>
      <c r="T6980" s="933"/>
      <c r="W6980" s="932"/>
    </row>
    <row r="6981" spans="1:23" s="563" customFormat="1" ht="15" customHeight="1" x14ac:dyDescent="0.25">
      <c r="A6981" s="934"/>
      <c r="B6981" s="929"/>
      <c r="C6981" s="935"/>
      <c r="D6981" s="530"/>
      <c r="E6981" s="930"/>
      <c r="F6981" s="934"/>
      <c r="G6981" s="935"/>
      <c r="R6981" s="932"/>
      <c r="S6981" s="933"/>
      <c r="T6981" s="933"/>
      <c r="W6981" s="932"/>
    </row>
    <row r="6982" spans="1:23" s="563" customFormat="1" ht="15" customHeight="1" x14ac:dyDescent="0.25">
      <c r="A6982" s="934"/>
      <c r="B6982" s="929"/>
      <c r="C6982" s="935"/>
      <c r="D6982" s="530"/>
      <c r="E6982" s="930"/>
      <c r="F6982" s="934"/>
      <c r="G6982" s="935"/>
      <c r="R6982" s="932"/>
      <c r="S6982" s="933"/>
      <c r="T6982" s="933"/>
      <c r="W6982" s="932"/>
    </row>
    <row r="6983" spans="1:23" s="563" customFormat="1" ht="15" customHeight="1" x14ac:dyDescent="0.25">
      <c r="A6983" s="934"/>
      <c r="B6983" s="929"/>
      <c r="C6983" s="935"/>
      <c r="D6983" s="530"/>
      <c r="E6983" s="930"/>
      <c r="F6983" s="934"/>
      <c r="G6983" s="935"/>
      <c r="R6983" s="932"/>
      <c r="S6983" s="933"/>
      <c r="T6983" s="933"/>
      <c r="W6983" s="932"/>
    </row>
    <row r="6984" spans="1:23" s="563" customFormat="1" ht="15" customHeight="1" x14ac:dyDescent="0.25">
      <c r="A6984" s="934"/>
      <c r="B6984" s="929"/>
      <c r="C6984" s="935"/>
      <c r="D6984" s="530"/>
      <c r="E6984" s="930"/>
      <c r="F6984" s="934"/>
      <c r="G6984" s="935"/>
      <c r="R6984" s="932"/>
      <c r="S6984" s="933"/>
      <c r="T6984" s="933"/>
      <c r="W6984" s="932"/>
    </row>
    <row r="6985" spans="1:23" s="563" customFormat="1" ht="15" customHeight="1" x14ac:dyDescent="0.25">
      <c r="A6985" s="934"/>
      <c r="B6985" s="929"/>
      <c r="C6985" s="935"/>
      <c r="D6985" s="530"/>
      <c r="E6985" s="930"/>
      <c r="F6985" s="934"/>
      <c r="G6985" s="935"/>
      <c r="R6985" s="932"/>
      <c r="S6985" s="933"/>
      <c r="T6985" s="933"/>
      <c r="W6985" s="932"/>
    </row>
    <row r="6986" spans="1:23" s="563" customFormat="1" ht="15" customHeight="1" x14ac:dyDescent="0.25">
      <c r="A6986" s="934"/>
      <c r="B6986" s="929"/>
      <c r="C6986" s="935"/>
      <c r="D6986" s="530"/>
      <c r="E6986" s="930"/>
      <c r="F6986" s="934"/>
      <c r="G6986" s="935"/>
      <c r="R6986" s="932"/>
      <c r="S6986" s="933"/>
      <c r="T6986" s="933"/>
      <c r="W6986" s="932"/>
    </row>
    <row r="6987" spans="1:23" s="563" customFormat="1" ht="15" customHeight="1" x14ac:dyDescent="0.25">
      <c r="A6987" s="934"/>
      <c r="B6987" s="929"/>
      <c r="C6987" s="935"/>
      <c r="D6987" s="530"/>
      <c r="E6987" s="930"/>
      <c r="F6987" s="934"/>
      <c r="G6987" s="935"/>
      <c r="R6987" s="932"/>
      <c r="S6987" s="933"/>
      <c r="T6987" s="933"/>
      <c r="W6987" s="932"/>
    </row>
    <row r="6988" spans="1:23" s="563" customFormat="1" ht="15" customHeight="1" x14ac:dyDescent="0.25">
      <c r="A6988" s="934"/>
      <c r="B6988" s="929"/>
      <c r="C6988" s="935"/>
      <c r="D6988" s="530"/>
      <c r="E6988" s="930"/>
      <c r="F6988" s="934"/>
      <c r="G6988" s="935"/>
      <c r="R6988" s="932"/>
      <c r="S6988" s="933"/>
      <c r="T6988" s="933"/>
      <c r="W6988" s="932"/>
    </row>
    <row r="6989" spans="1:23" s="563" customFormat="1" ht="15" customHeight="1" x14ac:dyDescent="0.25">
      <c r="A6989" s="934"/>
      <c r="B6989" s="929"/>
      <c r="C6989" s="935"/>
      <c r="D6989" s="530"/>
      <c r="E6989" s="930"/>
      <c r="F6989" s="934"/>
      <c r="G6989" s="935"/>
      <c r="R6989" s="932"/>
      <c r="S6989" s="933"/>
      <c r="T6989" s="933"/>
      <c r="W6989" s="932"/>
    </row>
    <row r="6990" spans="1:23" s="563" customFormat="1" ht="15" customHeight="1" x14ac:dyDescent="0.25">
      <c r="A6990" s="934"/>
      <c r="B6990" s="929"/>
      <c r="C6990" s="935"/>
      <c r="D6990" s="530"/>
      <c r="E6990" s="930"/>
      <c r="F6990" s="934"/>
      <c r="G6990" s="935"/>
      <c r="R6990" s="932"/>
      <c r="S6990" s="933"/>
      <c r="T6990" s="933"/>
      <c r="W6990" s="932"/>
    </row>
    <row r="6991" spans="1:23" s="563" customFormat="1" ht="15" customHeight="1" x14ac:dyDescent="0.25">
      <c r="A6991" s="934"/>
      <c r="B6991" s="929"/>
      <c r="C6991" s="935"/>
      <c r="D6991" s="530"/>
      <c r="E6991" s="930"/>
      <c r="F6991" s="934"/>
      <c r="G6991" s="935"/>
      <c r="R6991" s="932"/>
      <c r="S6991" s="933"/>
      <c r="T6991" s="933"/>
      <c r="W6991" s="932"/>
    </row>
    <row r="6992" spans="1:23" s="563" customFormat="1" ht="15" customHeight="1" x14ac:dyDescent="0.25">
      <c r="A6992" s="934"/>
      <c r="B6992" s="929"/>
      <c r="C6992" s="935"/>
      <c r="D6992" s="530"/>
      <c r="E6992" s="930"/>
      <c r="F6992" s="934"/>
      <c r="G6992" s="935"/>
      <c r="R6992" s="932"/>
      <c r="S6992" s="933"/>
      <c r="T6992" s="933"/>
      <c r="W6992" s="932"/>
    </row>
    <row r="6993" spans="1:23" s="563" customFormat="1" ht="15" customHeight="1" x14ac:dyDescent="0.25">
      <c r="A6993" s="934"/>
      <c r="B6993" s="929"/>
      <c r="C6993" s="935"/>
      <c r="D6993" s="530"/>
      <c r="E6993" s="930"/>
      <c r="F6993" s="934"/>
      <c r="G6993" s="935"/>
      <c r="R6993" s="932"/>
      <c r="S6993" s="933"/>
      <c r="T6993" s="933"/>
      <c r="W6993" s="932"/>
    </row>
    <row r="6994" spans="1:23" s="563" customFormat="1" ht="15" customHeight="1" x14ac:dyDescent="0.25">
      <c r="A6994" s="934"/>
      <c r="B6994" s="929"/>
      <c r="C6994" s="935"/>
      <c r="D6994" s="530"/>
      <c r="E6994" s="930"/>
      <c r="F6994" s="934"/>
      <c r="G6994" s="935"/>
      <c r="R6994" s="932"/>
      <c r="S6994" s="933"/>
      <c r="T6994" s="933"/>
      <c r="W6994" s="932"/>
    </row>
    <row r="6995" spans="1:23" s="563" customFormat="1" ht="15" customHeight="1" x14ac:dyDescent="0.25">
      <c r="A6995" s="934"/>
      <c r="B6995" s="929"/>
      <c r="C6995" s="935"/>
      <c r="D6995" s="530"/>
      <c r="E6995" s="930"/>
      <c r="F6995" s="934"/>
      <c r="G6995" s="935"/>
      <c r="R6995" s="932"/>
      <c r="S6995" s="933"/>
      <c r="T6995" s="933"/>
      <c r="W6995" s="932"/>
    </row>
    <row r="6996" spans="1:23" s="563" customFormat="1" ht="15" customHeight="1" x14ac:dyDescent="0.25">
      <c r="A6996" s="934"/>
      <c r="B6996" s="929"/>
      <c r="C6996" s="935"/>
      <c r="D6996" s="530"/>
      <c r="E6996" s="930"/>
      <c r="F6996" s="934"/>
      <c r="G6996" s="935"/>
      <c r="R6996" s="932"/>
      <c r="S6996" s="933"/>
      <c r="T6996" s="933"/>
      <c r="W6996" s="932"/>
    </row>
    <row r="6997" spans="1:23" s="563" customFormat="1" ht="15" customHeight="1" x14ac:dyDescent="0.25">
      <c r="A6997" s="934"/>
      <c r="B6997" s="929"/>
      <c r="C6997" s="935"/>
      <c r="D6997" s="530"/>
      <c r="E6997" s="930"/>
      <c r="F6997" s="934"/>
      <c r="G6997" s="935"/>
      <c r="R6997" s="932"/>
      <c r="S6997" s="933"/>
      <c r="T6997" s="933"/>
      <c r="W6997" s="932"/>
    </row>
    <row r="6998" spans="1:23" s="563" customFormat="1" ht="15" customHeight="1" x14ac:dyDescent="0.25">
      <c r="A6998" s="934"/>
      <c r="B6998" s="929"/>
      <c r="C6998" s="935"/>
      <c r="D6998" s="530"/>
      <c r="E6998" s="930"/>
      <c r="F6998" s="934"/>
      <c r="G6998" s="935"/>
      <c r="R6998" s="932"/>
      <c r="S6998" s="933"/>
      <c r="T6998" s="933"/>
      <c r="W6998" s="932"/>
    </row>
    <row r="6999" spans="1:23" s="563" customFormat="1" ht="15" customHeight="1" x14ac:dyDescent="0.25">
      <c r="A6999" s="934"/>
      <c r="B6999" s="929"/>
      <c r="C6999" s="935"/>
      <c r="D6999" s="530"/>
      <c r="E6999" s="930"/>
      <c r="F6999" s="934"/>
      <c r="G6999" s="935"/>
      <c r="R6999" s="932"/>
      <c r="S6999" s="933"/>
      <c r="T6999" s="933"/>
      <c r="W6999" s="932"/>
    </row>
    <row r="7000" spans="1:23" s="563" customFormat="1" ht="15" customHeight="1" x14ac:dyDescent="0.25">
      <c r="A7000" s="934"/>
      <c r="B7000" s="929"/>
      <c r="C7000" s="935"/>
      <c r="D7000" s="530"/>
      <c r="E7000" s="930"/>
      <c r="F7000" s="934"/>
      <c r="G7000" s="935"/>
      <c r="R7000" s="932"/>
      <c r="S7000" s="933"/>
      <c r="T7000" s="933"/>
      <c r="W7000" s="932"/>
    </row>
    <row r="7001" spans="1:23" s="563" customFormat="1" ht="15" customHeight="1" x14ac:dyDescent="0.25">
      <c r="A7001" s="934"/>
      <c r="B7001" s="929"/>
      <c r="C7001" s="935"/>
      <c r="D7001" s="530"/>
      <c r="E7001" s="930"/>
      <c r="F7001" s="934"/>
      <c r="G7001" s="935"/>
      <c r="R7001" s="932"/>
      <c r="S7001" s="933"/>
      <c r="T7001" s="933"/>
      <c r="W7001" s="932"/>
    </row>
    <row r="7002" spans="1:23" s="563" customFormat="1" ht="15" customHeight="1" x14ac:dyDescent="0.25">
      <c r="A7002" s="934"/>
      <c r="B7002" s="929"/>
      <c r="C7002" s="935"/>
      <c r="D7002" s="530"/>
      <c r="E7002" s="930"/>
      <c r="F7002" s="934"/>
      <c r="G7002" s="935"/>
      <c r="R7002" s="932"/>
      <c r="S7002" s="933"/>
      <c r="T7002" s="933"/>
      <c r="W7002" s="932"/>
    </row>
    <row r="7003" spans="1:23" s="563" customFormat="1" ht="15" customHeight="1" x14ac:dyDescent="0.25">
      <c r="A7003" s="934"/>
      <c r="B7003" s="929"/>
      <c r="C7003" s="935"/>
      <c r="D7003" s="530"/>
      <c r="E7003" s="930"/>
      <c r="F7003" s="934"/>
      <c r="G7003" s="935"/>
      <c r="R7003" s="932"/>
      <c r="S7003" s="933"/>
      <c r="T7003" s="933"/>
      <c r="W7003" s="932"/>
    </row>
    <row r="7004" spans="1:23" s="563" customFormat="1" ht="15" customHeight="1" x14ac:dyDescent="0.25">
      <c r="A7004" s="934"/>
      <c r="B7004" s="929"/>
      <c r="C7004" s="935"/>
      <c r="D7004" s="530"/>
      <c r="E7004" s="930"/>
      <c r="F7004" s="934"/>
      <c r="G7004" s="935"/>
      <c r="R7004" s="932"/>
      <c r="S7004" s="933"/>
      <c r="T7004" s="933"/>
      <c r="W7004" s="932"/>
    </row>
    <row r="7005" spans="1:23" s="563" customFormat="1" ht="15" customHeight="1" x14ac:dyDescent="0.25">
      <c r="A7005" s="934"/>
      <c r="B7005" s="929"/>
      <c r="C7005" s="935"/>
      <c r="D7005" s="530"/>
      <c r="E7005" s="930"/>
      <c r="F7005" s="934"/>
      <c r="G7005" s="935"/>
      <c r="R7005" s="932"/>
      <c r="S7005" s="933"/>
      <c r="T7005" s="933"/>
      <c r="W7005" s="932"/>
    </row>
    <row r="7006" spans="1:23" s="563" customFormat="1" ht="15" customHeight="1" x14ac:dyDescent="0.25">
      <c r="A7006" s="934"/>
      <c r="B7006" s="929"/>
      <c r="C7006" s="935"/>
      <c r="D7006" s="530"/>
      <c r="E7006" s="930"/>
      <c r="F7006" s="934"/>
      <c r="G7006" s="935"/>
      <c r="R7006" s="932"/>
      <c r="S7006" s="933"/>
      <c r="T7006" s="933"/>
      <c r="W7006" s="932"/>
    </row>
    <row r="7007" spans="1:23" s="563" customFormat="1" ht="15" customHeight="1" x14ac:dyDescent="0.25">
      <c r="A7007" s="934"/>
      <c r="B7007" s="929"/>
      <c r="C7007" s="935"/>
      <c r="D7007" s="530"/>
      <c r="E7007" s="930"/>
      <c r="F7007" s="934"/>
      <c r="G7007" s="935"/>
      <c r="R7007" s="932"/>
      <c r="S7007" s="933"/>
      <c r="T7007" s="933"/>
      <c r="W7007" s="932"/>
    </row>
    <row r="7008" spans="1:23" s="563" customFormat="1" ht="15" customHeight="1" x14ac:dyDescent="0.25">
      <c r="A7008" s="934"/>
      <c r="B7008" s="929"/>
      <c r="C7008" s="935"/>
      <c r="D7008" s="530"/>
      <c r="E7008" s="930"/>
      <c r="F7008" s="934"/>
      <c r="G7008" s="935"/>
      <c r="R7008" s="932"/>
      <c r="S7008" s="933"/>
      <c r="T7008" s="933"/>
      <c r="W7008" s="932"/>
    </row>
    <row r="7009" spans="1:23" s="563" customFormat="1" ht="15" customHeight="1" x14ac:dyDescent="0.25">
      <c r="A7009" s="934"/>
      <c r="B7009" s="929"/>
      <c r="C7009" s="935"/>
      <c r="D7009" s="530"/>
      <c r="E7009" s="930"/>
      <c r="F7009" s="934"/>
      <c r="G7009" s="935"/>
      <c r="R7009" s="932"/>
      <c r="S7009" s="933"/>
      <c r="T7009" s="933"/>
      <c r="W7009" s="932"/>
    </row>
    <row r="7010" spans="1:23" s="563" customFormat="1" ht="15" customHeight="1" x14ac:dyDescent="0.25">
      <c r="A7010" s="934"/>
      <c r="B7010" s="929"/>
      <c r="C7010" s="935"/>
      <c r="D7010" s="530"/>
      <c r="E7010" s="930"/>
      <c r="F7010" s="934"/>
      <c r="G7010" s="935"/>
      <c r="R7010" s="932"/>
      <c r="S7010" s="933"/>
      <c r="T7010" s="933"/>
      <c r="W7010" s="932"/>
    </row>
    <row r="7011" spans="1:23" s="563" customFormat="1" ht="15" customHeight="1" x14ac:dyDescent="0.25">
      <c r="A7011" s="934"/>
      <c r="B7011" s="929"/>
      <c r="C7011" s="935"/>
      <c r="D7011" s="530"/>
      <c r="E7011" s="930"/>
      <c r="F7011" s="934"/>
      <c r="G7011" s="935"/>
      <c r="R7011" s="932"/>
      <c r="S7011" s="933"/>
      <c r="T7011" s="933"/>
      <c r="W7011" s="932"/>
    </row>
    <row r="7012" spans="1:23" s="563" customFormat="1" ht="15" customHeight="1" x14ac:dyDescent="0.25">
      <c r="A7012" s="934"/>
      <c r="B7012" s="929"/>
      <c r="C7012" s="935"/>
      <c r="D7012" s="530"/>
      <c r="E7012" s="930"/>
      <c r="F7012" s="934"/>
      <c r="G7012" s="935"/>
      <c r="R7012" s="932"/>
      <c r="S7012" s="933"/>
      <c r="T7012" s="933"/>
      <c r="W7012" s="932"/>
    </row>
    <row r="7013" spans="1:23" s="563" customFormat="1" ht="15" customHeight="1" x14ac:dyDescent="0.25">
      <c r="A7013" s="934"/>
      <c r="B7013" s="929"/>
      <c r="C7013" s="935"/>
      <c r="D7013" s="530"/>
      <c r="E7013" s="930"/>
      <c r="F7013" s="934"/>
      <c r="G7013" s="935"/>
      <c r="R7013" s="932"/>
      <c r="S7013" s="933"/>
      <c r="T7013" s="933"/>
      <c r="W7013" s="932"/>
    </row>
    <row r="7014" spans="1:23" s="563" customFormat="1" ht="15" customHeight="1" x14ac:dyDescent="0.25">
      <c r="A7014" s="934"/>
      <c r="B7014" s="929"/>
      <c r="C7014" s="935"/>
      <c r="D7014" s="530"/>
      <c r="E7014" s="930"/>
      <c r="F7014" s="934"/>
      <c r="G7014" s="935"/>
      <c r="R7014" s="932"/>
      <c r="S7014" s="933"/>
      <c r="T7014" s="933"/>
      <c r="W7014" s="932"/>
    </row>
    <row r="7015" spans="1:23" s="563" customFormat="1" ht="15" customHeight="1" x14ac:dyDescent="0.25">
      <c r="A7015" s="934"/>
      <c r="B7015" s="929"/>
      <c r="C7015" s="935"/>
      <c r="D7015" s="530"/>
      <c r="E7015" s="930"/>
      <c r="F7015" s="934"/>
      <c r="G7015" s="935"/>
      <c r="R7015" s="932"/>
      <c r="S7015" s="933"/>
      <c r="T7015" s="933"/>
      <c r="W7015" s="932"/>
    </row>
    <row r="7016" spans="1:23" s="563" customFormat="1" ht="15" customHeight="1" x14ac:dyDescent="0.25">
      <c r="A7016" s="934"/>
      <c r="B7016" s="929"/>
      <c r="C7016" s="935"/>
      <c r="D7016" s="530"/>
      <c r="E7016" s="930"/>
      <c r="F7016" s="934"/>
      <c r="G7016" s="935"/>
      <c r="R7016" s="932"/>
      <c r="S7016" s="933"/>
      <c r="T7016" s="933"/>
      <c r="W7016" s="932"/>
    </row>
    <row r="7017" spans="1:23" s="563" customFormat="1" ht="15" customHeight="1" x14ac:dyDescent="0.25">
      <c r="A7017" s="934"/>
      <c r="B7017" s="929"/>
      <c r="C7017" s="935"/>
      <c r="D7017" s="530"/>
      <c r="E7017" s="930"/>
      <c r="F7017" s="934"/>
      <c r="G7017" s="935"/>
      <c r="R7017" s="932"/>
      <c r="S7017" s="933"/>
      <c r="T7017" s="933"/>
      <c r="W7017" s="932"/>
    </row>
    <row r="7018" spans="1:23" s="563" customFormat="1" ht="15" customHeight="1" x14ac:dyDescent="0.25">
      <c r="A7018" s="934"/>
      <c r="B7018" s="929"/>
      <c r="C7018" s="935"/>
      <c r="D7018" s="530"/>
      <c r="E7018" s="930"/>
      <c r="F7018" s="934"/>
      <c r="G7018" s="935"/>
      <c r="R7018" s="932"/>
      <c r="S7018" s="933"/>
      <c r="T7018" s="933"/>
      <c r="W7018" s="932"/>
    </row>
    <row r="7019" spans="1:23" s="563" customFormat="1" ht="15" customHeight="1" x14ac:dyDescent="0.25">
      <c r="A7019" s="934"/>
      <c r="B7019" s="929"/>
      <c r="C7019" s="935"/>
      <c r="D7019" s="530"/>
      <c r="E7019" s="930"/>
      <c r="F7019" s="934"/>
      <c r="G7019" s="935"/>
      <c r="R7019" s="932"/>
      <c r="S7019" s="933"/>
      <c r="T7019" s="933"/>
      <c r="W7019" s="932"/>
    </row>
    <row r="7020" spans="1:23" s="563" customFormat="1" ht="15" customHeight="1" x14ac:dyDescent="0.25">
      <c r="A7020" s="934"/>
      <c r="B7020" s="929"/>
      <c r="C7020" s="935"/>
      <c r="D7020" s="530"/>
      <c r="E7020" s="930"/>
      <c r="F7020" s="934"/>
      <c r="G7020" s="935"/>
      <c r="R7020" s="932"/>
      <c r="S7020" s="933"/>
      <c r="T7020" s="933"/>
      <c r="W7020" s="932"/>
    </row>
    <row r="7021" spans="1:23" s="563" customFormat="1" ht="15" customHeight="1" x14ac:dyDescent="0.25">
      <c r="A7021" s="934"/>
      <c r="B7021" s="929"/>
      <c r="C7021" s="935"/>
      <c r="D7021" s="530"/>
      <c r="E7021" s="930"/>
      <c r="F7021" s="934"/>
      <c r="G7021" s="935"/>
      <c r="R7021" s="932"/>
      <c r="S7021" s="933"/>
      <c r="T7021" s="933"/>
      <c r="W7021" s="932"/>
    </row>
    <row r="7022" spans="1:23" s="563" customFormat="1" ht="15" customHeight="1" x14ac:dyDescent="0.25">
      <c r="A7022" s="934"/>
      <c r="B7022" s="929"/>
      <c r="C7022" s="935"/>
      <c r="D7022" s="530"/>
      <c r="E7022" s="930"/>
      <c r="F7022" s="934"/>
      <c r="G7022" s="935"/>
      <c r="R7022" s="932"/>
      <c r="S7022" s="933"/>
      <c r="T7022" s="933"/>
      <c r="W7022" s="932"/>
    </row>
    <row r="7023" spans="1:23" s="563" customFormat="1" ht="15" customHeight="1" x14ac:dyDescent="0.25">
      <c r="A7023" s="934"/>
      <c r="B7023" s="929"/>
      <c r="C7023" s="935"/>
      <c r="D7023" s="530"/>
      <c r="E7023" s="930"/>
      <c r="F7023" s="934"/>
      <c r="G7023" s="935"/>
      <c r="R7023" s="932"/>
      <c r="S7023" s="933"/>
      <c r="T7023" s="933"/>
      <c r="W7023" s="932"/>
    </row>
    <row r="7024" spans="1:23" s="563" customFormat="1" ht="15" customHeight="1" x14ac:dyDescent="0.25">
      <c r="A7024" s="934"/>
      <c r="B7024" s="929"/>
      <c r="C7024" s="935"/>
      <c r="D7024" s="530"/>
      <c r="E7024" s="930"/>
      <c r="F7024" s="934"/>
      <c r="G7024" s="935"/>
      <c r="R7024" s="932"/>
      <c r="S7024" s="933"/>
      <c r="T7024" s="933"/>
      <c r="W7024" s="932"/>
    </row>
    <row r="7025" spans="1:23" s="563" customFormat="1" ht="15" customHeight="1" x14ac:dyDescent="0.25">
      <c r="A7025" s="934"/>
      <c r="B7025" s="929"/>
      <c r="C7025" s="935"/>
      <c r="D7025" s="530"/>
      <c r="E7025" s="930"/>
      <c r="F7025" s="934"/>
      <c r="G7025" s="935"/>
      <c r="R7025" s="932"/>
      <c r="S7025" s="933"/>
      <c r="T7025" s="933"/>
      <c r="W7025" s="932"/>
    </row>
    <row r="7026" spans="1:23" s="563" customFormat="1" ht="15" customHeight="1" x14ac:dyDescent="0.25">
      <c r="A7026" s="934"/>
      <c r="B7026" s="929"/>
      <c r="C7026" s="935"/>
      <c r="D7026" s="530"/>
      <c r="E7026" s="930"/>
      <c r="F7026" s="934"/>
      <c r="G7026" s="935"/>
      <c r="R7026" s="932"/>
      <c r="S7026" s="933"/>
      <c r="T7026" s="933"/>
      <c r="W7026" s="932"/>
    </row>
    <row r="7027" spans="1:23" s="563" customFormat="1" ht="15" customHeight="1" x14ac:dyDescent="0.25">
      <c r="A7027" s="934"/>
      <c r="B7027" s="929"/>
      <c r="C7027" s="935"/>
      <c r="D7027" s="530"/>
      <c r="E7027" s="930"/>
      <c r="F7027" s="934"/>
      <c r="G7027" s="935"/>
      <c r="R7027" s="932"/>
      <c r="S7027" s="933"/>
      <c r="T7027" s="933"/>
      <c r="W7027" s="932"/>
    </row>
    <row r="7028" spans="1:23" s="563" customFormat="1" ht="15" customHeight="1" x14ac:dyDescent="0.25">
      <c r="A7028" s="934"/>
      <c r="B7028" s="929"/>
      <c r="C7028" s="935"/>
      <c r="D7028" s="530"/>
      <c r="E7028" s="930"/>
      <c r="F7028" s="934"/>
      <c r="G7028" s="935"/>
      <c r="R7028" s="932"/>
      <c r="S7028" s="933"/>
      <c r="T7028" s="933"/>
      <c r="W7028" s="932"/>
    </row>
    <row r="7029" spans="1:23" s="563" customFormat="1" ht="15" customHeight="1" x14ac:dyDescent="0.25">
      <c r="A7029" s="934"/>
      <c r="B7029" s="929"/>
      <c r="C7029" s="935"/>
      <c r="D7029" s="530"/>
      <c r="E7029" s="930"/>
      <c r="F7029" s="934"/>
      <c r="G7029" s="935"/>
      <c r="R7029" s="932"/>
      <c r="S7029" s="933"/>
      <c r="T7029" s="933"/>
      <c r="W7029" s="932"/>
    </row>
    <row r="7030" spans="1:23" s="563" customFormat="1" ht="15" customHeight="1" x14ac:dyDescent="0.25">
      <c r="A7030" s="934"/>
      <c r="B7030" s="929"/>
      <c r="C7030" s="935"/>
      <c r="D7030" s="530"/>
      <c r="E7030" s="930"/>
      <c r="F7030" s="934"/>
      <c r="G7030" s="935"/>
      <c r="R7030" s="932"/>
      <c r="S7030" s="933"/>
      <c r="T7030" s="933"/>
      <c r="W7030" s="932"/>
    </row>
    <row r="7031" spans="1:23" s="563" customFormat="1" ht="15" customHeight="1" x14ac:dyDescent="0.25">
      <c r="A7031" s="934"/>
      <c r="B7031" s="929"/>
      <c r="C7031" s="935"/>
      <c r="D7031" s="530"/>
      <c r="E7031" s="930"/>
      <c r="F7031" s="934"/>
      <c r="G7031" s="935"/>
      <c r="R7031" s="932"/>
      <c r="S7031" s="933"/>
      <c r="T7031" s="933"/>
      <c r="W7031" s="932"/>
    </row>
    <row r="7032" spans="1:23" s="563" customFormat="1" ht="15" customHeight="1" x14ac:dyDescent="0.25">
      <c r="A7032" s="934"/>
      <c r="B7032" s="929"/>
      <c r="C7032" s="935"/>
      <c r="D7032" s="530"/>
      <c r="E7032" s="930"/>
      <c r="F7032" s="934"/>
      <c r="G7032" s="935"/>
      <c r="R7032" s="932"/>
      <c r="S7032" s="933"/>
      <c r="T7032" s="933"/>
      <c r="W7032" s="932"/>
    </row>
    <row r="7033" spans="1:23" s="563" customFormat="1" ht="15" customHeight="1" x14ac:dyDescent="0.25">
      <c r="A7033" s="934"/>
      <c r="B7033" s="929"/>
      <c r="C7033" s="935"/>
      <c r="D7033" s="530"/>
      <c r="E7033" s="930"/>
      <c r="F7033" s="934"/>
      <c r="G7033" s="935"/>
      <c r="R7033" s="932"/>
      <c r="S7033" s="933"/>
      <c r="T7033" s="933"/>
      <c r="W7033" s="932"/>
    </row>
    <row r="7034" spans="1:23" s="563" customFormat="1" ht="15" customHeight="1" x14ac:dyDescent="0.25">
      <c r="A7034" s="934"/>
      <c r="B7034" s="929"/>
      <c r="C7034" s="935"/>
      <c r="D7034" s="530"/>
      <c r="E7034" s="930"/>
      <c r="F7034" s="934"/>
      <c r="G7034" s="935"/>
      <c r="R7034" s="932"/>
      <c r="S7034" s="933"/>
      <c r="T7034" s="933"/>
      <c r="W7034" s="932"/>
    </row>
    <row r="7035" spans="1:23" s="563" customFormat="1" ht="15" customHeight="1" x14ac:dyDescent="0.25">
      <c r="A7035" s="934"/>
      <c r="B7035" s="929"/>
      <c r="C7035" s="935"/>
      <c r="D7035" s="530"/>
      <c r="E7035" s="930"/>
      <c r="F7035" s="934"/>
      <c r="G7035" s="935"/>
      <c r="R7035" s="932"/>
      <c r="S7035" s="933"/>
      <c r="T7035" s="933"/>
      <c r="W7035" s="932"/>
    </row>
    <row r="7036" spans="1:23" s="563" customFormat="1" ht="15" customHeight="1" x14ac:dyDescent="0.25">
      <c r="A7036" s="934"/>
      <c r="B7036" s="929"/>
      <c r="C7036" s="935"/>
      <c r="D7036" s="530"/>
      <c r="E7036" s="930"/>
      <c r="F7036" s="934"/>
      <c r="G7036" s="935"/>
      <c r="R7036" s="932"/>
      <c r="S7036" s="933"/>
      <c r="T7036" s="933"/>
      <c r="W7036" s="932"/>
    </row>
    <row r="7037" spans="1:23" s="563" customFormat="1" ht="15" customHeight="1" x14ac:dyDescent="0.25">
      <c r="A7037" s="934"/>
      <c r="B7037" s="929"/>
      <c r="C7037" s="935"/>
      <c r="D7037" s="530"/>
      <c r="E7037" s="930"/>
      <c r="F7037" s="934"/>
      <c r="G7037" s="935"/>
      <c r="R7037" s="932"/>
      <c r="S7037" s="933"/>
      <c r="T7037" s="933"/>
      <c r="W7037" s="932"/>
    </row>
    <row r="7038" spans="1:23" s="563" customFormat="1" ht="15" customHeight="1" x14ac:dyDescent="0.25">
      <c r="A7038" s="934"/>
      <c r="B7038" s="929"/>
      <c r="C7038" s="935"/>
      <c r="D7038" s="530"/>
      <c r="E7038" s="930"/>
      <c r="F7038" s="934"/>
      <c r="G7038" s="935"/>
      <c r="R7038" s="932"/>
      <c r="S7038" s="933"/>
      <c r="T7038" s="933"/>
      <c r="W7038" s="932"/>
    </row>
    <row r="7039" spans="1:23" s="563" customFormat="1" ht="15" customHeight="1" x14ac:dyDescent="0.25">
      <c r="A7039" s="934"/>
      <c r="B7039" s="929"/>
      <c r="C7039" s="935"/>
      <c r="D7039" s="530"/>
      <c r="E7039" s="930"/>
      <c r="F7039" s="934"/>
      <c r="G7039" s="935"/>
      <c r="R7039" s="932"/>
      <c r="S7039" s="933"/>
      <c r="T7039" s="933"/>
      <c r="W7039" s="932"/>
    </row>
    <row r="7040" spans="1:23" s="563" customFormat="1" ht="15" customHeight="1" x14ac:dyDescent="0.25">
      <c r="A7040" s="934"/>
      <c r="B7040" s="929"/>
      <c r="C7040" s="935"/>
      <c r="D7040" s="530"/>
      <c r="E7040" s="930"/>
      <c r="F7040" s="934"/>
      <c r="G7040" s="935"/>
      <c r="R7040" s="932"/>
      <c r="S7040" s="933"/>
      <c r="T7040" s="933"/>
      <c r="W7040" s="932"/>
    </row>
    <row r="7041" spans="1:23" s="563" customFormat="1" ht="15" customHeight="1" x14ac:dyDescent="0.25">
      <c r="A7041" s="934"/>
      <c r="B7041" s="929"/>
      <c r="C7041" s="935"/>
      <c r="D7041" s="530"/>
      <c r="E7041" s="930"/>
      <c r="F7041" s="934"/>
      <c r="G7041" s="935"/>
      <c r="R7041" s="932"/>
      <c r="S7041" s="933"/>
      <c r="T7041" s="933"/>
      <c r="W7041" s="932"/>
    </row>
    <row r="7042" spans="1:23" s="563" customFormat="1" ht="15" customHeight="1" x14ac:dyDescent="0.25">
      <c r="A7042" s="934"/>
      <c r="B7042" s="929"/>
      <c r="C7042" s="935"/>
      <c r="D7042" s="530"/>
      <c r="E7042" s="930"/>
      <c r="F7042" s="934"/>
      <c r="G7042" s="935"/>
      <c r="R7042" s="932"/>
      <c r="S7042" s="933"/>
      <c r="T7042" s="933"/>
      <c r="W7042" s="932"/>
    </row>
    <row r="7043" spans="1:23" s="563" customFormat="1" ht="15" customHeight="1" x14ac:dyDescent="0.25">
      <c r="A7043" s="934"/>
      <c r="B7043" s="929"/>
      <c r="C7043" s="935"/>
      <c r="D7043" s="530"/>
      <c r="E7043" s="930"/>
      <c r="F7043" s="934"/>
      <c r="G7043" s="935"/>
      <c r="R7043" s="932"/>
      <c r="S7043" s="933"/>
      <c r="T7043" s="933"/>
      <c r="W7043" s="932"/>
    </row>
    <row r="7044" spans="1:23" s="563" customFormat="1" ht="15" customHeight="1" x14ac:dyDescent="0.25">
      <c r="A7044" s="934"/>
      <c r="B7044" s="929"/>
      <c r="C7044" s="935"/>
      <c r="D7044" s="530"/>
      <c r="E7044" s="930"/>
      <c r="F7044" s="934"/>
      <c r="G7044" s="935"/>
      <c r="R7044" s="932"/>
      <c r="S7044" s="933"/>
      <c r="T7044" s="933"/>
      <c r="W7044" s="932"/>
    </row>
    <row r="7045" spans="1:23" s="563" customFormat="1" ht="15" customHeight="1" x14ac:dyDescent="0.25">
      <c r="A7045" s="934"/>
      <c r="B7045" s="929"/>
      <c r="C7045" s="935"/>
      <c r="D7045" s="530"/>
      <c r="E7045" s="930"/>
      <c r="F7045" s="934"/>
      <c r="G7045" s="935"/>
      <c r="R7045" s="932"/>
      <c r="S7045" s="933"/>
      <c r="T7045" s="933"/>
      <c r="W7045" s="932"/>
    </row>
    <row r="7046" spans="1:23" s="563" customFormat="1" ht="15" customHeight="1" x14ac:dyDescent="0.25">
      <c r="A7046" s="934"/>
      <c r="B7046" s="929"/>
      <c r="C7046" s="935"/>
      <c r="D7046" s="530"/>
      <c r="E7046" s="930"/>
      <c r="F7046" s="934"/>
      <c r="G7046" s="935"/>
      <c r="R7046" s="932"/>
      <c r="S7046" s="933"/>
      <c r="T7046" s="933"/>
      <c r="W7046" s="932"/>
    </row>
    <row r="7047" spans="1:23" s="563" customFormat="1" ht="15" customHeight="1" x14ac:dyDescent="0.25">
      <c r="A7047" s="934"/>
      <c r="B7047" s="929"/>
      <c r="C7047" s="935"/>
      <c r="D7047" s="530"/>
      <c r="E7047" s="930"/>
      <c r="F7047" s="934"/>
      <c r="G7047" s="935"/>
      <c r="R7047" s="932"/>
      <c r="S7047" s="933"/>
      <c r="T7047" s="933"/>
      <c r="W7047" s="932"/>
    </row>
    <row r="7048" spans="1:23" s="563" customFormat="1" ht="15" customHeight="1" x14ac:dyDescent="0.25">
      <c r="A7048" s="934"/>
      <c r="B7048" s="929"/>
      <c r="C7048" s="935"/>
      <c r="D7048" s="530"/>
      <c r="E7048" s="930"/>
      <c r="F7048" s="934"/>
      <c r="G7048" s="935"/>
      <c r="R7048" s="932"/>
      <c r="S7048" s="933"/>
      <c r="T7048" s="933"/>
      <c r="W7048" s="932"/>
    </row>
    <row r="7049" spans="1:23" s="563" customFormat="1" ht="15" customHeight="1" x14ac:dyDescent="0.25">
      <c r="A7049" s="934"/>
      <c r="B7049" s="929"/>
      <c r="C7049" s="935"/>
      <c r="D7049" s="530"/>
      <c r="E7049" s="930"/>
      <c r="F7049" s="934"/>
      <c r="G7049" s="935"/>
      <c r="R7049" s="932"/>
      <c r="S7049" s="933"/>
      <c r="T7049" s="933"/>
      <c r="W7049" s="932"/>
    </row>
    <row r="7050" spans="1:23" s="563" customFormat="1" ht="15" customHeight="1" x14ac:dyDescent="0.25">
      <c r="A7050" s="934"/>
      <c r="B7050" s="929"/>
      <c r="C7050" s="935"/>
      <c r="D7050" s="530"/>
      <c r="E7050" s="930"/>
      <c r="F7050" s="934"/>
      <c r="G7050" s="935"/>
      <c r="R7050" s="932"/>
      <c r="S7050" s="933"/>
      <c r="T7050" s="933"/>
      <c r="W7050" s="932"/>
    </row>
    <row r="7051" spans="1:23" s="563" customFormat="1" ht="15" customHeight="1" x14ac:dyDescent="0.25">
      <c r="A7051" s="934"/>
      <c r="B7051" s="929"/>
      <c r="C7051" s="935"/>
      <c r="D7051" s="530"/>
      <c r="E7051" s="930"/>
      <c r="F7051" s="934"/>
      <c r="G7051" s="935"/>
      <c r="R7051" s="932"/>
      <c r="S7051" s="933"/>
      <c r="T7051" s="933"/>
      <c r="W7051" s="932"/>
    </row>
    <row r="7052" spans="1:23" s="563" customFormat="1" ht="15" customHeight="1" x14ac:dyDescent="0.25">
      <c r="A7052" s="934"/>
      <c r="B7052" s="929"/>
      <c r="C7052" s="935"/>
      <c r="D7052" s="530"/>
      <c r="E7052" s="930"/>
      <c r="F7052" s="934"/>
      <c r="G7052" s="935"/>
      <c r="R7052" s="932"/>
      <c r="S7052" s="933"/>
      <c r="T7052" s="933"/>
      <c r="W7052" s="932"/>
    </row>
    <row r="7053" spans="1:23" s="563" customFormat="1" ht="15" customHeight="1" x14ac:dyDescent="0.25">
      <c r="A7053" s="934"/>
      <c r="B7053" s="929"/>
      <c r="C7053" s="935"/>
      <c r="D7053" s="530"/>
      <c r="E7053" s="930"/>
      <c r="F7053" s="934"/>
      <c r="G7053" s="935"/>
      <c r="R7053" s="932"/>
      <c r="S7053" s="933"/>
      <c r="T7053" s="933"/>
      <c r="W7053" s="932"/>
    </row>
    <row r="7054" spans="1:23" s="563" customFormat="1" ht="15" customHeight="1" x14ac:dyDescent="0.25">
      <c r="A7054" s="934"/>
      <c r="B7054" s="929"/>
      <c r="C7054" s="935"/>
      <c r="D7054" s="530"/>
      <c r="E7054" s="930"/>
      <c r="F7054" s="934"/>
      <c r="G7054" s="935"/>
      <c r="R7054" s="932"/>
      <c r="S7054" s="933"/>
      <c r="T7054" s="933"/>
      <c r="W7054" s="932"/>
    </row>
    <row r="7055" spans="1:23" s="563" customFormat="1" ht="15" customHeight="1" x14ac:dyDescent="0.25">
      <c r="A7055" s="934"/>
      <c r="B7055" s="929"/>
      <c r="C7055" s="935"/>
      <c r="D7055" s="530"/>
      <c r="E7055" s="930"/>
      <c r="F7055" s="934"/>
      <c r="G7055" s="935"/>
      <c r="R7055" s="932"/>
      <c r="S7055" s="933"/>
      <c r="T7055" s="933"/>
      <c r="W7055" s="932"/>
    </row>
    <row r="7056" spans="1:23" s="563" customFormat="1" ht="15" customHeight="1" x14ac:dyDescent="0.25">
      <c r="A7056" s="934"/>
      <c r="B7056" s="929"/>
      <c r="C7056" s="935"/>
      <c r="D7056" s="530"/>
      <c r="E7056" s="930"/>
      <c r="F7056" s="934"/>
      <c r="G7056" s="935"/>
      <c r="R7056" s="932"/>
      <c r="S7056" s="933"/>
      <c r="T7056" s="933"/>
      <c r="W7056" s="932"/>
    </row>
    <row r="7057" spans="1:23" s="563" customFormat="1" ht="15" customHeight="1" x14ac:dyDescent="0.25">
      <c r="A7057" s="934"/>
      <c r="B7057" s="929"/>
      <c r="C7057" s="935"/>
      <c r="D7057" s="530"/>
      <c r="E7057" s="930"/>
      <c r="F7057" s="934"/>
      <c r="G7057" s="935"/>
      <c r="R7057" s="932"/>
      <c r="S7057" s="933"/>
      <c r="T7057" s="933"/>
      <c r="W7057" s="932"/>
    </row>
    <row r="7058" spans="1:23" s="563" customFormat="1" ht="15" customHeight="1" x14ac:dyDescent="0.25">
      <c r="A7058" s="934"/>
      <c r="B7058" s="929"/>
      <c r="C7058" s="935"/>
      <c r="D7058" s="530"/>
      <c r="E7058" s="930"/>
      <c r="F7058" s="934"/>
      <c r="G7058" s="935"/>
      <c r="R7058" s="932"/>
      <c r="S7058" s="933"/>
      <c r="T7058" s="933"/>
      <c r="W7058" s="932"/>
    </row>
    <row r="7059" spans="1:23" s="563" customFormat="1" ht="15" customHeight="1" x14ac:dyDescent="0.25">
      <c r="A7059" s="934"/>
      <c r="B7059" s="929"/>
      <c r="C7059" s="935"/>
      <c r="D7059" s="530"/>
      <c r="E7059" s="930"/>
      <c r="F7059" s="934"/>
      <c r="G7059" s="935"/>
      <c r="R7059" s="932"/>
      <c r="S7059" s="933"/>
      <c r="T7059" s="933"/>
      <c r="W7059" s="932"/>
    </row>
    <row r="7060" spans="1:23" s="563" customFormat="1" ht="15" customHeight="1" x14ac:dyDescent="0.25">
      <c r="A7060" s="934"/>
      <c r="B7060" s="929"/>
      <c r="C7060" s="935"/>
      <c r="D7060" s="530"/>
      <c r="E7060" s="930"/>
      <c r="F7060" s="934"/>
      <c r="G7060" s="935"/>
      <c r="R7060" s="932"/>
      <c r="S7060" s="933"/>
      <c r="T7060" s="933"/>
      <c r="W7060" s="932"/>
    </row>
    <row r="7061" spans="1:23" s="563" customFormat="1" ht="15" customHeight="1" x14ac:dyDescent="0.25">
      <c r="A7061" s="934"/>
      <c r="B7061" s="929"/>
      <c r="C7061" s="935"/>
      <c r="D7061" s="530"/>
      <c r="E7061" s="930"/>
      <c r="F7061" s="934"/>
      <c r="G7061" s="935"/>
      <c r="R7061" s="932"/>
      <c r="S7061" s="933"/>
      <c r="T7061" s="933"/>
      <c r="W7061" s="932"/>
    </row>
    <row r="7062" spans="1:23" s="563" customFormat="1" ht="15" customHeight="1" x14ac:dyDescent="0.25">
      <c r="A7062" s="934"/>
      <c r="B7062" s="929"/>
      <c r="C7062" s="935"/>
      <c r="D7062" s="530"/>
      <c r="E7062" s="930"/>
      <c r="F7062" s="934"/>
      <c r="G7062" s="935"/>
      <c r="R7062" s="932"/>
      <c r="S7062" s="933"/>
      <c r="T7062" s="933"/>
      <c r="W7062" s="932"/>
    </row>
    <row r="7063" spans="1:23" s="563" customFormat="1" ht="15" customHeight="1" x14ac:dyDescent="0.25">
      <c r="A7063" s="934"/>
      <c r="B7063" s="929"/>
      <c r="C7063" s="935"/>
      <c r="D7063" s="530"/>
      <c r="E7063" s="930"/>
      <c r="F7063" s="934"/>
      <c r="G7063" s="935"/>
      <c r="R7063" s="932"/>
      <c r="S7063" s="933"/>
      <c r="T7063" s="933"/>
      <c r="W7063" s="932"/>
    </row>
    <row r="7064" spans="1:23" s="563" customFormat="1" ht="15" customHeight="1" x14ac:dyDescent="0.25">
      <c r="A7064" s="934"/>
      <c r="B7064" s="929"/>
      <c r="C7064" s="935"/>
      <c r="D7064" s="530"/>
      <c r="E7064" s="930"/>
      <c r="F7064" s="934"/>
      <c r="G7064" s="935"/>
      <c r="R7064" s="932"/>
      <c r="S7064" s="933"/>
      <c r="T7064" s="933"/>
      <c r="W7064" s="932"/>
    </row>
    <row r="7065" spans="1:23" s="563" customFormat="1" ht="15" customHeight="1" x14ac:dyDescent="0.25">
      <c r="A7065" s="934"/>
      <c r="B7065" s="929"/>
      <c r="C7065" s="935"/>
      <c r="D7065" s="530"/>
      <c r="E7065" s="930"/>
      <c r="F7065" s="934"/>
      <c r="G7065" s="935"/>
      <c r="R7065" s="932"/>
      <c r="S7065" s="933"/>
      <c r="T7065" s="933"/>
      <c r="W7065" s="932"/>
    </row>
    <row r="7066" spans="1:23" s="563" customFormat="1" ht="15" customHeight="1" x14ac:dyDescent="0.25">
      <c r="A7066" s="934"/>
      <c r="B7066" s="929"/>
      <c r="C7066" s="935"/>
      <c r="D7066" s="530"/>
      <c r="E7066" s="930"/>
      <c r="F7066" s="934"/>
      <c r="G7066" s="935"/>
      <c r="R7066" s="932"/>
      <c r="S7066" s="933"/>
      <c r="T7066" s="933"/>
      <c r="W7066" s="932"/>
    </row>
    <row r="7067" spans="1:23" s="563" customFormat="1" ht="15" customHeight="1" x14ac:dyDescent="0.25">
      <c r="A7067" s="934"/>
      <c r="B7067" s="929"/>
      <c r="C7067" s="935"/>
      <c r="D7067" s="530"/>
      <c r="E7067" s="930"/>
      <c r="F7067" s="934"/>
      <c r="G7067" s="935"/>
      <c r="R7067" s="932"/>
      <c r="S7067" s="933"/>
      <c r="T7067" s="933"/>
      <c r="W7067" s="932"/>
    </row>
    <row r="7068" spans="1:23" s="563" customFormat="1" ht="15" customHeight="1" x14ac:dyDescent="0.25">
      <c r="A7068" s="934"/>
      <c r="B7068" s="929"/>
      <c r="C7068" s="935"/>
      <c r="D7068" s="530"/>
      <c r="E7068" s="930"/>
      <c r="F7068" s="934"/>
      <c r="G7068" s="935"/>
      <c r="R7068" s="932"/>
      <c r="S7068" s="933"/>
      <c r="T7068" s="933"/>
      <c r="W7068" s="932"/>
    </row>
    <row r="7069" spans="1:23" s="563" customFormat="1" ht="15" customHeight="1" x14ac:dyDescent="0.25">
      <c r="A7069" s="934"/>
      <c r="B7069" s="929"/>
      <c r="C7069" s="935"/>
      <c r="D7069" s="530"/>
      <c r="E7069" s="930"/>
      <c r="F7069" s="934"/>
      <c r="G7069" s="935"/>
      <c r="R7069" s="932"/>
      <c r="S7069" s="933"/>
      <c r="T7069" s="933"/>
      <c r="W7069" s="932"/>
    </row>
    <row r="7070" spans="1:23" s="563" customFormat="1" ht="15" customHeight="1" x14ac:dyDescent="0.25">
      <c r="A7070" s="934"/>
      <c r="B7070" s="929"/>
      <c r="C7070" s="935"/>
      <c r="D7070" s="530"/>
      <c r="E7070" s="930"/>
      <c r="F7070" s="934"/>
      <c r="G7070" s="935"/>
      <c r="R7070" s="932"/>
      <c r="S7070" s="933"/>
      <c r="T7070" s="933"/>
      <c r="W7070" s="932"/>
    </row>
    <row r="7071" spans="1:23" s="563" customFormat="1" ht="15" customHeight="1" x14ac:dyDescent="0.25">
      <c r="A7071" s="934"/>
      <c r="B7071" s="929"/>
      <c r="C7071" s="935"/>
      <c r="D7071" s="530"/>
      <c r="E7071" s="930"/>
      <c r="F7071" s="934"/>
      <c r="G7071" s="935"/>
      <c r="R7071" s="932"/>
      <c r="S7071" s="933"/>
      <c r="T7071" s="933"/>
      <c r="W7071" s="932"/>
    </row>
    <row r="7072" spans="1:23" s="563" customFormat="1" ht="15" customHeight="1" x14ac:dyDescent="0.25">
      <c r="A7072" s="934"/>
      <c r="B7072" s="929"/>
      <c r="C7072" s="935"/>
      <c r="D7072" s="530"/>
      <c r="E7072" s="930"/>
      <c r="F7072" s="934"/>
      <c r="G7072" s="935"/>
      <c r="R7072" s="932"/>
      <c r="S7072" s="933"/>
      <c r="T7072" s="933"/>
      <c r="W7072" s="932"/>
    </row>
    <row r="7073" spans="1:23" s="563" customFormat="1" ht="15" customHeight="1" x14ac:dyDescent="0.25">
      <c r="A7073" s="934"/>
      <c r="B7073" s="929"/>
      <c r="C7073" s="935"/>
      <c r="D7073" s="530"/>
      <c r="E7073" s="930"/>
      <c r="F7073" s="934"/>
      <c r="G7073" s="935"/>
      <c r="R7073" s="932"/>
      <c r="S7073" s="933"/>
      <c r="T7073" s="933"/>
      <c r="W7073" s="932"/>
    </row>
    <row r="7074" spans="1:23" s="563" customFormat="1" ht="15" customHeight="1" x14ac:dyDescent="0.25">
      <c r="A7074" s="934"/>
      <c r="B7074" s="929"/>
      <c r="C7074" s="935"/>
      <c r="D7074" s="530"/>
      <c r="E7074" s="930"/>
      <c r="F7074" s="934"/>
      <c r="G7074" s="935"/>
      <c r="R7074" s="932"/>
      <c r="S7074" s="933"/>
      <c r="T7074" s="933"/>
      <c r="W7074" s="932"/>
    </row>
    <row r="7075" spans="1:23" s="563" customFormat="1" ht="15" customHeight="1" x14ac:dyDescent="0.25">
      <c r="A7075" s="934"/>
      <c r="B7075" s="929"/>
      <c r="C7075" s="935"/>
      <c r="D7075" s="530"/>
      <c r="E7075" s="930"/>
      <c r="F7075" s="934"/>
      <c r="G7075" s="935"/>
      <c r="R7075" s="932"/>
      <c r="S7075" s="933"/>
      <c r="T7075" s="933"/>
      <c r="W7075" s="932"/>
    </row>
    <row r="7076" spans="1:23" s="563" customFormat="1" ht="15" customHeight="1" x14ac:dyDescent="0.25">
      <c r="A7076" s="934"/>
      <c r="B7076" s="929"/>
      <c r="C7076" s="935"/>
      <c r="D7076" s="530"/>
      <c r="E7076" s="930"/>
      <c r="F7076" s="934"/>
      <c r="G7076" s="935"/>
      <c r="R7076" s="932"/>
      <c r="S7076" s="933"/>
      <c r="T7076" s="933"/>
      <c r="W7076" s="932"/>
    </row>
    <row r="7077" spans="1:23" s="563" customFormat="1" ht="15" customHeight="1" x14ac:dyDescent="0.25">
      <c r="A7077" s="934"/>
      <c r="B7077" s="929"/>
      <c r="C7077" s="935"/>
      <c r="D7077" s="530"/>
      <c r="E7077" s="930"/>
      <c r="F7077" s="934"/>
      <c r="G7077" s="935"/>
      <c r="R7077" s="932"/>
      <c r="S7077" s="933"/>
      <c r="T7077" s="933"/>
      <c r="W7077" s="932"/>
    </row>
    <row r="7078" spans="1:23" s="563" customFormat="1" ht="15" customHeight="1" x14ac:dyDescent="0.25">
      <c r="A7078" s="934"/>
      <c r="B7078" s="929"/>
      <c r="C7078" s="935"/>
      <c r="D7078" s="530"/>
      <c r="E7078" s="930"/>
      <c r="F7078" s="934"/>
      <c r="G7078" s="935"/>
      <c r="R7078" s="932"/>
      <c r="S7078" s="933"/>
      <c r="T7078" s="933"/>
      <c r="W7078" s="932"/>
    </row>
    <row r="7079" spans="1:23" s="563" customFormat="1" ht="15" customHeight="1" x14ac:dyDescent="0.25">
      <c r="A7079" s="934"/>
      <c r="B7079" s="929"/>
      <c r="C7079" s="935"/>
      <c r="D7079" s="530"/>
      <c r="E7079" s="930"/>
      <c r="F7079" s="934"/>
      <c r="G7079" s="935"/>
      <c r="R7079" s="932"/>
      <c r="S7079" s="933"/>
      <c r="T7079" s="933"/>
      <c r="W7079" s="932"/>
    </row>
    <row r="7080" spans="1:23" s="563" customFormat="1" ht="15" customHeight="1" x14ac:dyDescent="0.25">
      <c r="A7080" s="934"/>
      <c r="B7080" s="929"/>
      <c r="C7080" s="935"/>
      <c r="D7080" s="530"/>
      <c r="E7080" s="930"/>
      <c r="F7080" s="934"/>
      <c r="G7080" s="935"/>
      <c r="R7080" s="932"/>
      <c r="S7080" s="933"/>
      <c r="T7080" s="933"/>
      <c r="W7080" s="932"/>
    </row>
    <row r="7081" spans="1:23" s="563" customFormat="1" ht="15" customHeight="1" x14ac:dyDescent="0.25">
      <c r="A7081" s="934"/>
      <c r="B7081" s="929"/>
      <c r="C7081" s="935"/>
      <c r="D7081" s="530"/>
      <c r="E7081" s="930"/>
      <c r="F7081" s="934"/>
      <c r="G7081" s="935"/>
      <c r="R7081" s="932"/>
      <c r="S7081" s="933"/>
      <c r="T7081" s="933"/>
      <c r="W7081" s="932"/>
    </row>
    <row r="7082" spans="1:23" s="563" customFormat="1" ht="15" customHeight="1" x14ac:dyDescent="0.25">
      <c r="A7082" s="934"/>
      <c r="B7082" s="929"/>
      <c r="C7082" s="935"/>
      <c r="D7082" s="530"/>
      <c r="E7082" s="930"/>
      <c r="F7082" s="934"/>
      <c r="G7082" s="935"/>
      <c r="R7082" s="932"/>
      <c r="S7082" s="933"/>
      <c r="T7082" s="933"/>
      <c r="W7082" s="932"/>
    </row>
    <row r="7083" spans="1:23" s="563" customFormat="1" ht="15" customHeight="1" x14ac:dyDescent="0.25">
      <c r="A7083" s="934"/>
      <c r="B7083" s="929"/>
      <c r="C7083" s="935"/>
      <c r="D7083" s="530"/>
      <c r="E7083" s="930"/>
      <c r="F7083" s="934"/>
      <c r="G7083" s="935"/>
      <c r="R7083" s="932"/>
      <c r="S7083" s="933"/>
      <c r="T7083" s="933"/>
      <c r="W7083" s="932"/>
    </row>
    <row r="7084" spans="1:23" s="563" customFormat="1" ht="15" customHeight="1" x14ac:dyDescent="0.25">
      <c r="A7084" s="934"/>
      <c r="B7084" s="929"/>
      <c r="C7084" s="935"/>
      <c r="D7084" s="530"/>
      <c r="E7084" s="930"/>
      <c r="F7084" s="934"/>
      <c r="G7084" s="935"/>
      <c r="R7084" s="932"/>
      <c r="S7084" s="933"/>
      <c r="T7084" s="933"/>
      <c r="W7084" s="932"/>
    </row>
    <row r="7085" spans="1:23" s="563" customFormat="1" ht="15" customHeight="1" x14ac:dyDescent="0.25">
      <c r="A7085" s="934"/>
      <c r="B7085" s="929"/>
      <c r="C7085" s="935"/>
      <c r="D7085" s="530"/>
      <c r="E7085" s="930"/>
      <c r="F7085" s="934"/>
      <c r="G7085" s="935"/>
      <c r="R7085" s="932"/>
      <c r="S7085" s="933"/>
      <c r="T7085" s="933"/>
      <c r="W7085" s="932"/>
    </row>
    <row r="7086" spans="1:23" s="563" customFormat="1" ht="15" customHeight="1" x14ac:dyDescent="0.25">
      <c r="A7086" s="934"/>
      <c r="B7086" s="929"/>
      <c r="C7086" s="935"/>
      <c r="D7086" s="530"/>
      <c r="E7086" s="930"/>
      <c r="F7086" s="934"/>
      <c r="G7086" s="935"/>
      <c r="R7086" s="932"/>
      <c r="S7086" s="933"/>
      <c r="T7086" s="933"/>
      <c r="W7086" s="932"/>
    </row>
    <row r="7087" spans="1:23" s="563" customFormat="1" ht="15" customHeight="1" x14ac:dyDescent="0.25">
      <c r="A7087" s="934"/>
      <c r="B7087" s="929"/>
      <c r="C7087" s="935"/>
      <c r="D7087" s="530"/>
      <c r="E7087" s="930"/>
      <c r="F7087" s="934"/>
      <c r="G7087" s="935"/>
      <c r="R7087" s="932"/>
      <c r="S7087" s="933"/>
      <c r="T7087" s="933"/>
      <c r="W7087" s="932"/>
    </row>
    <row r="7088" spans="1:23" s="563" customFormat="1" ht="15" customHeight="1" x14ac:dyDescent="0.25">
      <c r="A7088" s="934"/>
      <c r="B7088" s="929"/>
      <c r="C7088" s="935"/>
      <c r="D7088" s="530"/>
      <c r="E7088" s="930"/>
      <c r="F7088" s="934"/>
      <c r="G7088" s="935"/>
      <c r="R7088" s="932"/>
      <c r="S7088" s="933"/>
      <c r="T7088" s="933"/>
      <c r="W7088" s="932"/>
    </row>
    <row r="7089" spans="1:23" s="563" customFormat="1" ht="15" customHeight="1" x14ac:dyDescent="0.25">
      <c r="A7089" s="934"/>
      <c r="B7089" s="929"/>
      <c r="C7089" s="935"/>
      <c r="D7089" s="530"/>
      <c r="E7089" s="930"/>
      <c r="F7089" s="934"/>
      <c r="G7089" s="935"/>
      <c r="R7089" s="932"/>
      <c r="S7089" s="933"/>
      <c r="T7089" s="933"/>
      <c r="W7089" s="932"/>
    </row>
    <row r="7090" spans="1:23" s="563" customFormat="1" ht="15" customHeight="1" x14ac:dyDescent="0.25">
      <c r="A7090" s="934"/>
      <c r="B7090" s="929"/>
      <c r="C7090" s="935"/>
      <c r="D7090" s="530"/>
      <c r="E7090" s="930"/>
      <c r="F7090" s="934"/>
      <c r="G7090" s="935"/>
      <c r="R7090" s="932"/>
      <c r="S7090" s="933"/>
      <c r="T7090" s="933"/>
      <c r="W7090" s="932"/>
    </row>
    <row r="7091" spans="1:23" s="563" customFormat="1" ht="15" customHeight="1" x14ac:dyDescent="0.25">
      <c r="A7091" s="934"/>
      <c r="B7091" s="929"/>
      <c r="C7091" s="935"/>
      <c r="D7091" s="530"/>
      <c r="E7091" s="930"/>
      <c r="F7091" s="934"/>
      <c r="G7091" s="935"/>
      <c r="R7091" s="932"/>
      <c r="S7091" s="933"/>
      <c r="T7091" s="933"/>
      <c r="W7091" s="932"/>
    </row>
    <row r="7092" spans="1:23" s="563" customFormat="1" ht="15" customHeight="1" x14ac:dyDescent="0.25">
      <c r="A7092" s="934"/>
      <c r="B7092" s="929"/>
      <c r="C7092" s="935"/>
      <c r="D7092" s="530"/>
      <c r="E7092" s="930"/>
      <c r="F7092" s="934"/>
      <c r="G7092" s="935"/>
      <c r="R7092" s="932"/>
      <c r="S7092" s="933"/>
      <c r="T7092" s="933"/>
      <c r="W7092" s="932"/>
    </row>
    <row r="7093" spans="1:23" s="563" customFormat="1" ht="15" customHeight="1" x14ac:dyDescent="0.25">
      <c r="A7093" s="934"/>
      <c r="B7093" s="929"/>
      <c r="C7093" s="935"/>
      <c r="D7093" s="530"/>
      <c r="E7093" s="930"/>
      <c r="F7093" s="934"/>
      <c r="G7093" s="935"/>
      <c r="R7093" s="932"/>
      <c r="S7093" s="933"/>
      <c r="T7093" s="933"/>
      <c r="W7093" s="932"/>
    </row>
    <row r="7094" spans="1:23" s="563" customFormat="1" ht="15" customHeight="1" x14ac:dyDescent="0.25">
      <c r="A7094" s="934"/>
      <c r="B7094" s="929"/>
      <c r="C7094" s="935"/>
      <c r="D7094" s="530"/>
      <c r="E7094" s="930"/>
      <c r="F7094" s="934"/>
      <c r="G7094" s="935"/>
      <c r="R7094" s="932"/>
      <c r="S7094" s="933"/>
      <c r="T7094" s="933"/>
      <c r="W7094" s="932"/>
    </row>
    <row r="7095" spans="1:23" s="563" customFormat="1" ht="15" customHeight="1" x14ac:dyDescent="0.25">
      <c r="A7095" s="934"/>
      <c r="B7095" s="929"/>
      <c r="C7095" s="935"/>
      <c r="D7095" s="530"/>
      <c r="E7095" s="930"/>
      <c r="F7095" s="934"/>
      <c r="G7095" s="935"/>
      <c r="R7095" s="932"/>
      <c r="S7095" s="933"/>
      <c r="T7095" s="933"/>
      <c r="W7095" s="932"/>
    </row>
    <row r="7096" spans="1:23" s="563" customFormat="1" ht="15" customHeight="1" x14ac:dyDescent="0.25">
      <c r="A7096" s="934"/>
      <c r="B7096" s="929"/>
      <c r="C7096" s="935"/>
      <c r="D7096" s="530"/>
      <c r="E7096" s="930"/>
      <c r="F7096" s="934"/>
      <c r="G7096" s="935"/>
      <c r="R7096" s="932"/>
      <c r="S7096" s="933"/>
      <c r="T7096" s="933"/>
      <c r="W7096" s="932"/>
    </row>
    <row r="7097" spans="1:23" s="563" customFormat="1" ht="15" customHeight="1" x14ac:dyDescent="0.25">
      <c r="A7097" s="934"/>
      <c r="B7097" s="929"/>
      <c r="C7097" s="935"/>
      <c r="D7097" s="530"/>
      <c r="E7097" s="930"/>
      <c r="F7097" s="934"/>
      <c r="G7097" s="935"/>
      <c r="R7097" s="932"/>
      <c r="S7097" s="933"/>
      <c r="T7097" s="933"/>
      <c r="W7097" s="932"/>
    </row>
    <row r="7098" spans="1:23" s="563" customFormat="1" ht="15" customHeight="1" x14ac:dyDescent="0.25">
      <c r="A7098" s="934"/>
      <c r="B7098" s="929"/>
      <c r="C7098" s="935"/>
      <c r="D7098" s="530"/>
      <c r="E7098" s="930"/>
      <c r="F7098" s="934"/>
      <c r="G7098" s="935"/>
      <c r="R7098" s="932"/>
      <c r="S7098" s="933"/>
      <c r="T7098" s="933"/>
      <c r="W7098" s="932"/>
    </row>
    <row r="7099" spans="1:23" s="563" customFormat="1" ht="15" customHeight="1" x14ac:dyDescent="0.25">
      <c r="A7099" s="934"/>
      <c r="B7099" s="929"/>
      <c r="C7099" s="935"/>
      <c r="D7099" s="530"/>
      <c r="E7099" s="930"/>
      <c r="F7099" s="934"/>
      <c r="G7099" s="935"/>
      <c r="R7099" s="932"/>
      <c r="S7099" s="933"/>
      <c r="T7099" s="933"/>
      <c r="W7099" s="932"/>
    </row>
    <row r="7100" spans="1:23" s="563" customFormat="1" ht="15" customHeight="1" x14ac:dyDescent="0.25">
      <c r="A7100" s="934"/>
      <c r="B7100" s="929"/>
      <c r="C7100" s="935"/>
      <c r="D7100" s="530"/>
      <c r="E7100" s="930"/>
      <c r="F7100" s="934"/>
      <c r="G7100" s="935"/>
      <c r="R7100" s="932"/>
      <c r="S7100" s="933"/>
      <c r="T7100" s="933"/>
      <c r="W7100" s="932"/>
    </row>
    <row r="7101" spans="1:23" s="563" customFormat="1" ht="15" customHeight="1" x14ac:dyDescent="0.25">
      <c r="A7101" s="934"/>
      <c r="B7101" s="929"/>
      <c r="C7101" s="935"/>
      <c r="D7101" s="530"/>
      <c r="E7101" s="930"/>
      <c r="F7101" s="934"/>
      <c r="G7101" s="935"/>
      <c r="R7101" s="932"/>
      <c r="S7101" s="933"/>
      <c r="T7101" s="933"/>
      <c r="W7101" s="932"/>
    </row>
    <row r="7102" spans="1:23" s="563" customFormat="1" ht="15" customHeight="1" x14ac:dyDescent="0.25">
      <c r="A7102" s="934"/>
      <c r="B7102" s="929"/>
      <c r="C7102" s="935"/>
      <c r="D7102" s="530"/>
      <c r="E7102" s="930"/>
      <c r="F7102" s="934"/>
      <c r="G7102" s="935"/>
      <c r="R7102" s="932"/>
      <c r="S7102" s="933"/>
      <c r="T7102" s="933"/>
      <c r="W7102" s="932"/>
    </row>
    <row r="7103" spans="1:23" s="563" customFormat="1" ht="15" customHeight="1" x14ac:dyDescent="0.25">
      <c r="A7103" s="934"/>
      <c r="B7103" s="929"/>
      <c r="C7103" s="935"/>
      <c r="D7103" s="530"/>
      <c r="E7103" s="930"/>
      <c r="F7103" s="934"/>
      <c r="G7103" s="935"/>
      <c r="R7103" s="932"/>
      <c r="S7103" s="933"/>
      <c r="T7103" s="933"/>
      <c r="W7103" s="932"/>
    </row>
    <row r="7104" spans="1:23" s="563" customFormat="1" ht="15" customHeight="1" x14ac:dyDescent="0.25">
      <c r="A7104" s="934"/>
      <c r="B7104" s="929"/>
      <c r="C7104" s="935"/>
      <c r="D7104" s="530"/>
      <c r="E7104" s="930"/>
      <c r="F7104" s="934"/>
      <c r="G7104" s="935"/>
      <c r="R7104" s="932"/>
      <c r="S7104" s="933"/>
      <c r="T7104" s="933"/>
      <c r="W7104" s="932"/>
    </row>
    <row r="7105" spans="1:23" s="563" customFormat="1" ht="15" customHeight="1" x14ac:dyDescent="0.25">
      <c r="A7105" s="934"/>
      <c r="B7105" s="929"/>
      <c r="C7105" s="935"/>
      <c r="D7105" s="530"/>
      <c r="E7105" s="930"/>
      <c r="F7105" s="934"/>
      <c r="G7105" s="935"/>
      <c r="R7105" s="932"/>
      <c r="S7105" s="933"/>
      <c r="T7105" s="933"/>
      <c r="W7105" s="932"/>
    </row>
    <row r="7106" spans="1:23" s="563" customFormat="1" ht="15" customHeight="1" x14ac:dyDescent="0.25">
      <c r="A7106" s="934"/>
      <c r="B7106" s="929"/>
      <c r="C7106" s="935"/>
      <c r="D7106" s="530"/>
      <c r="E7106" s="930"/>
      <c r="F7106" s="934"/>
      <c r="G7106" s="935"/>
      <c r="R7106" s="932"/>
      <c r="S7106" s="933"/>
      <c r="T7106" s="933"/>
      <c r="W7106" s="932"/>
    </row>
    <row r="7107" spans="1:23" s="563" customFormat="1" ht="15" customHeight="1" x14ac:dyDescent="0.25">
      <c r="A7107" s="934"/>
      <c r="B7107" s="929"/>
      <c r="C7107" s="935"/>
      <c r="D7107" s="530"/>
      <c r="E7107" s="930"/>
      <c r="F7107" s="934"/>
      <c r="G7107" s="935"/>
      <c r="R7107" s="932"/>
      <c r="S7107" s="933"/>
      <c r="T7107" s="933"/>
      <c r="W7107" s="932"/>
    </row>
    <row r="7108" spans="1:23" s="563" customFormat="1" ht="15" customHeight="1" x14ac:dyDescent="0.25">
      <c r="A7108" s="934"/>
      <c r="B7108" s="929"/>
      <c r="C7108" s="935"/>
      <c r="D7108" s="530"/>
      <c r="E7108" s="930"/>
      <c r="F7108" s="934"/>
      <c r="G7108" s="935"/>
      <c r="R7108" s="932"/>
      <c r="S7108" s="933"/>
      <c r="T7108" s="933"/>
      <c r="W7108" s="932"/>
    </row>
    <row r="7109" spans="1:23" s="563" customFormat="1" ht="15" customHeight="1" x14ac:dyDescent="0.25">
      <c r="A7109" s="934"/>
      <c r="B7109" s="929"/>
      <c r="C7109" s="935"/>
      <c r="D7109" s="530"/>
      <c r="E7109" s="930"/>
      <c r="F7109" s="934"/>
      <c r="G7109" s="935"/>
      <c r="R7109" s="932"/>
      <c r="S7109" s="933"/>
      <c r="T7109" s="933"/>
      <c r="W7109" s="932"/>
    </row>
    <row r="7110" spans="1:23" s="563" customFormat="1" ht="15" customHeight="1" x14ac:dyDescent="0.25">
      <c r="A7110" s="934"/>
      <c r="B7110" s="929"/>
      <c r="C7110" s="935"/>
      <c r="D7110" s="530"/>
      <c r="E7110" s="930"/>
      <c r="F7110" s="934"/>
      <c r="G7110" s="935"/>
      <c r="R7110" s="932"/>
      <c r="S7110" s="933"/>
      <c r="T7110" s="933"/>
      <c r="W7110" s="932"/>
    </row>
    <row r="7111" spans="1:23" s="563" customFormat="1" ht="15" customHeight="1" x14ac:dyDescent="0.25">
      <c r="A7111" s="934"/>
      <c r="B7111" s="929"/>
      <c r="C7111" s="935"/>
      <c r="D7111" s="530"/>
      <c r="E7111" s="930"/>
      <c r="F7111" s="934"/>
      <c r="G7111" s="935"/>
      <c r="R7111" s="932"/>
      <c r="S7111" s="933"/>
      <c r="T7111" s="933"/>
      <c r="W7111" s="932"/>
    </row>
    <row r="7112" spans="1:23" s="563" customFormat="1" ht="15" customHeight="1" x14ac:dyDescent="0.25">
      <c r="A7112" s="934"/>
      <c r="B7112" s="929"/>
      <c r="C7112" s="935"/>
      <c r="D7112" s="530"/>
      <c r="E7112" s="930"/>
      <c r="F7112" s="934"/>
      <c r="G7112" s="935"/>
      <c r="R7112" s="932"/>
      <c r="S7112" s="933"/>
      <c r="T7112" s="933"/>
      <c r="W7112" s="932"/>
    </row>
    <row r="7113" spans="1:23" s="563" customFormat="1" ht="15" customHeight="1" x14ac:dyDescent="0.25">
      <c r="A7113" s="934"/>
      <c r="B7113" s="929"/>
      <c r="C7113" s="935"/>
      <c r="D7113" s="530"/>
      <c r="E7113" s="930"/>
      <c r="F7113" s="934"/>
      <c r="G7113" s="935"/>
      <c r="R7113" s="932"/>
      <c r="S7113" s="933"/>
      <c r="T7113" s="933"/>
      <c r="W7113" s="932"/>
    </row>
    <row r="7114" spans="1:23" s="563" customFormat="1" ht="15" customHeight="1" x14ac:dyDescent="0.25">
      <c r="A7114" s="934"/>
      <c r="B7114" s="929"/>
      <c r="C7114" s="935"/>
      <c r="D7114" s="530"/>
      <c r="E7114" s="930"/>
      <c r="F7114" s="934"/>
      <c r="G7114" s="935"/>
      <c r="R7114" s="932"/>
      <c r="S7114" s="933"/>
      <c r="T7114" s="933"/>
      <c r="W7114" s="932"/>
    </row>
    <row r="7115" spans="1:23" s="563" customFormat="1" ht="15" customHeight="1" x14ac:dyDescent="0.25">
      <c r="A7115" s="934"/>
      <c r="B7115" s="929"/>
      <c r="C7115" s="935"/>
      <c r="D7115" s="530"/>
      <c r="E7115" s="930"/>
      <c r="F7115" s="934"/>
      <c r="G7115" s="935"/>
      <c r="R7115" s="932"/>
      <c r="S7115" s="933"/>
      <c r="T7115" s="933"/>
      <c r="W7115" s="932"/>
    </row>
    <row r="7116" spans="1:23" s="563" customFormat="1" ht="15" customHeight="1" x14ac:dyDescent="0.25">
      <c r="A7116" s="934"/>
      <c r="B7116" s="929"/>
      <c r="C7116" s="935"/>
      <c r="D7116" s="530"/>
      <c r="E7116" s="930"/>
      <c r="F7116" s="934"/>
      <c r="G7116" s="935"/>
      <c r="R7116" s="932"/>
      <c r="S7116" s="933"/>
      <c r="T7116" s="933"/>
      <c r="W7116" s="932"/>
    </row>
    <row r="7117" spans="1:23" s="563" customFormat="1" ht="15" customHeight="1" x14ac:dyDescent="0.25">
      <c r="A7117" s="934"/>
      <c r="B7117" s="929"/>
      <c r="C7117" s="935"/>
      <c r="D7117" s="530"/>
      <c r="E7117" s="930"/>
      <c r="F7117" s="934"/>
      <c r="G7117" s="935"/>
      <c r="R7117" s="932"/>
      <c r="S7117" s="933"/>
      <c r="T7117" s="933"/>
      <c r="W7117" s="932"/>
    </row>
    <row r="7118" spans="1:23" s="563" customFormat="1" ht="15" customHeight="1" x14ac:dyDescent="0.25">
      <c r="A7118" s="934"/>
      <c r="B7118" s="929"/>
      <c r="C7118" s="935"/>
      <c r="D7118" s="530"/>
      <c r="E7118" s="930"/>
      <c r="F7118" s="934"/>
      <c r="G7118" s="935"/>
      <c r="R7118" s="932"/>
      <c r="S7118" s="933"/>
      <c r="T7118" s="933"/>
      <c r="W7118" s="932"/>
    </row>
    <row r="7119" spans="1:23" s="563" customFormat="1" ht="15" customHeight="1" x14ac:dyDescent="0.25">
      <c r="A7119" s="934"/>
      <c r="B7119" s="929"/>
      <c r="C7119" s="935"/>
      <c r="D7119" s="530"/>
      <c r="E7119" s="930"/>
      <c r="F7119" s="934"/>
      <c r="G7119" s="935"/>
      <c r="R7119" s="932"/>
      <c r="S7119" s="933"/>
      <c r="T7119" s="933"/>
      <c r="W7119" s="932"/>
    </row>
    <row r="7120" spans="1:23" s="563" customFormat="1" ht="15" customHeight="1" x14ac:dyDescent="0.25">
      <c r="A7120" s="934"/>
      <c r="B7120" s="929"/>
      <c r="C7120" s="935"/>
      <c r="D7120" s="530"/>
      <c r="E7120" s="930"/>
      <c r="F7120" s="934"/>
      <c r="G7120" s="935"/>
      <c r="R7120" s="932"/>
      <c r="S7120" s="933"/>
      <c r="T7120" s="933"/>
      <c r="W7120" s="932"/>
    </row>
    <row r="7121" spans="1:23" s="563" customFormat="1" ht="15" customHeight="1" x14ac:dyDescent="0.25">
      <c r="A7121" s="934"/>
      <c r="B7121" s="929"/>
      <c r="C7121" s="935"/>
      <c r="D7121" s="530"/>
      <c r="E7121" s="930"/>
      <c r="F7121" s="934"/>
      <c r="G7121" s="935"/>
      <c r="R7121" s="932"/>
      <c r="S7121" s="933"/>
      <c r="T7121" s="933"/>
      <c r="W7121" s="932"/>
    </row>
    <row r="7122" spans="1:23" s="563" customFormat="1" ht="15" customHeight="1" x14ac:dyDescent="0.25">
      <c r="A7122" s="934"/>
      <c r="B7122" s="929"/>
      <c r="C7122" s="935"/>
      <c r="D7122" s="530"/>
      <c r="E7122" s="930"/>
      <c r="F7122" s="934"/>
      <c r="G7122" s="935"/>
      <c r="R7122" s="932"/>
      <c r="S7122" s="933"/>
      <c r="T7122" s="933"/>
      <c r="W7122" s="932"/>
    </row>
    <row r="7123" spans="1:23" s="563" customFormat="1" ht="15" customHeight="1" x14ac:dyDescent="0.25">
      <c r="A7123" s="934"/>
      <c r="B7123" s="929"/>
      <c r="C7123" s="935"/>
      <c r="D7123" s="530"/>
      <c r="E7123" s="930"/>
      <c r="F7123" s="934"/>
      <c r="G7123" s="935"/>
      <c r="R7123" s="932"/>
      <c r="S7123" s="933"/>
      <c r="T7123" s="933"/>
      <c r="W7123" s="932"/>
    </row>
    <row r="7124" spans="1:23" s="563" customFormat="1" ht="15" customHeight="1" x14ac:dyDescent="0.25">
      <c r="A7124" s="934"/>
      <c r="B7124" s="929"/>
      <c r="C7124" s="935"/>
      <c r="D7124" s="530"/>
      <c r="E7124" s="930"/>
      <c r="F7124" s="934"/>
      <c r="G7124" s="935"/>
      <c r="R7124" s="932"/>
      <c r="S7124" s="933"/>
      <c r="T7124" s="933"/>
      <c r="W7124" s="932"/>
    </row>
    <row r="7125" spans="1:23" s="563" customFormat="1" ht="15" customHeight="1" x14ac:dyDescent="0.25">
      <c r="A7125" s="934"/>
      <c r="B7125" s="929"/>
      <c r="C7125" s="935"/>
      <c r="D7125" s="530"/>
      <c r="E7125" s="930"/>
      <c r="F7125" s="934"/>
      <c r="G7125" s="935"/>
      <c r="R7125" s="932"/>
      <c r="S7125" s="933"/>
      <c r="T7125" s="933"/>
      <c r="W7125" s="932"/>
    </row>
    <row r="7126" spans="1:23" s="563" customFormat="1" ht="15" customHeight="1" x14ac:dyDescent="0.25">
      <c r="A7126" s="934"/>
      <c r="B7126" s="929"/>
      <c r="C7126" s="935"/>
      <c r="D7126" s="530"/>
      <c r="E7126" s="930"/>
      <c r="F7126" s="934"/>
      <c r="G7126" s="935"/>
      <c r="R7126" s="932"/>
      <c r="S7126" s="933"/>
      <c r="T7126" s="933"/>
      <c r="W7126" s="932"/>
    </row>
    <row r="7127" spans="1:23" s="563" customFormat="1" ht="15" customHeight="1" x14ac:dyDescent="0.25">
      <c r="A7127" s="934"/>
      <c r="B7127" s="929"/>
      <c r="C7127" s="935"/>
      <c r="D7127" s="530"/>
      <c r="E7127" s="930"/>
      <c r="F7127" s="934"/>
      <c r="G7127" s="935"/>
      <c r="R7127" s="932"/>
      <c r="S7127" s="933"/>
      <c r="T7127" s="933"/>
      <c r="W7127" s="932"/>
    </row>
    <row r="7128" spans="1:23" s="563" customFormat="1" ht="15" customHeight="1" x14ac:dyDescent="0.25">
      <c r="A7128" s="934"/>
      <c r="B7128" s="929"/>
      <c r="C7128" s="935"/>
      <c r="D7128" s="530"/>
      <c r="E7128" s="930"/>
      <c r="F7128" s="934"/>
      <c r="G7128" s="935"/>
      <c r="R7128" s="932"/>
      <c r="S7128" s="933"/>
      <c r="T7128" s="933"/>
      <c r="W7128" s="932"/>
    </row>
    <row r="7129" spans="1:23" s="563" customFormat="1" ht="15" customHeight="1" x14ac:dyDescent="0.25">
      <c r="A7129" s="934"/>
      <c r="B7129" s="929"/>
      <c r="C7129" s="935"/>
      <c r="D7129" s="530"/>
      <c r="E7129" s="930"/>
      <c r="F7129" s="934"/>
      <c r="G7129" s="935"/>
      <c r="R7129" s="932"/>
      <c r="S7129" s="933"/>
      <c r="T7129" s="933"/>
      <c r="W7129" s="932"/>
    </row>
    <row r="7130" spans="1:23" s="563" customFormat="1" ht="15" customHeight="1" x14ac:dyDescent="0.25">
      <c r="A7130" s="934"/>
      <c r="B7130" s="929"/>
      <c r="C7130" s="935"/>
      <c r="D7130" s="530"/>
      <c r="E7130" s="930"/>
      <c r="F7130" s="934"/>
      <c r="G7130" s="935"/>
      <c r="R7130" s="932"/>
      <c r="S7130" s="933"/>
      <c r="T7130" s="933"/>
      <c r="W7130" s="932"/>
    </row>
    <row r="7131" spans="1:23" s="563" customFormat="1" ht="15" customHeight="1" x14ac:dyDescent="0.25">
      <c r="A7131" s="934"/>
      <c r="B7131" s="929"/>
      <c r="C7131" s="935"/>
      <c r="D7131" s="530"/>
      <c r="E7131" s="930"/>
      <c r="F7131" s="934"/>
      <c r="G7131" s="935"/>
      <c r="R7131" s="932"/>
      <c r="S7131" s="933"/>
      <c r="T7131" s="933"/>
      <c r="W7131" s="932"/>
    </row>
    <row r="7132" spans="1:23" s="563" customFormat="1" ht="15" customHeight="1" x14ac:dyDescent="0.25">
      <c r="A7132" s="934"/>
      <c r="B7132" s="929"/>
      <c r="C7132" s="935"/>
      <c r="D7132" s="530"/>
      <c r="E7132" s="930"/>
      <c r="F7132" s="934"/>
      <c r="G7132" s="935"/>
      <c r="R7132" s="932"/>
      <c r="S7132" s="933"/>
      <c r="T7132" s="933"/>
      <c r="W7132" s="932"/>
    </row>
    <row r="7133" spans="1:23" s="563" customFormat="1" ht="15" customHeight="1" x14ac:dyDescent="0.25">
      <c r="A7133" s="934"/>
      <c r="B7133" s="929"/>
      <c r="C7133" s="935"/>
      <c r="D7133" s="530"/>
      <c r="E7133" s="930"/>
      <c r="F7133" s="934"/>
      <c r="G7133" s="935"/>
      <c r="R7133" s="932"/>
      <c r="S7133" s="933"/>
      <c r="T7133" s="933"/>
      <c r="W7133" s="932"/>
    </row>
    <row r="7134" spans="1:23" s="563" customFormat="1" ht="15" customHeight="1" x14ac:dyDescent="0.25">
      <c r="A7134" s="934"/>
      <c r="B7134" s="929"/>
      <c r="C7134" s="935"/>
      <c r="D7134" s="530"/>
      <c r="E7134" s="930"/>
      <c r="F7134" s="934"/>
      <c r="G7134" s="935"/>
      <c r="R7134" s="932"/>
      <c r="S7134" s="933"/>
      <c r="T7134" s="933"/>
      <c r="W7134" s="932"/>
    </row>
    <row r="7135" spans="1:23" s="563" customFormat="1" ht="15" customHeight="1" x14ac:dyDescent="0.25">
      <c r="A7135" s="934"/>
      <c r="B7135" s="929"/>
      <c r="C7135" s="935"/>
      <c r="D7135" s="530"/>
      <c r="E7135" s="930"/>
      <c r="F7135" s="934"/>
      <c r="G7135" s="935"/>
      <c r="R7135" s="932"/>
      <c r="S7135" s="933"/>
      <c r="T7135" s="933"/>
      <c r="W7135" s="932"/>
    </row>
    <row r="7136" spans="1:23" s="563" customFormat="1" ht="15" customHeight="1" x14ac:dyDescent="0.25">
      <c r="A7136" s="934"/>
      <c r="B7136" s="929"/>
      <c r="C7136" s="935"/>
      <c r="D7136" s="530"/>
      <c r="E7136" s="930"/>
      <c r="F7136" s="934"/>
      <c r="G7136" s="935"/>
      <c r="R7136" s="932"/>
      <c r="S7136" s="933"/>
      <c r="T7136" s="933"/>
      <c r="W7136" s="932"/>
    </row>
    <row r="7137" spans="1:23" s="563" customFormat="1" ht="15" customHeight="1" x14ac:dyDescent="0.25">
      <c r="A7137" s="934"/>
      <c r="B7137" s="929"/>
      <c r="C7137" s="935"/>
      <c r="D7137" s="530"/>
      <c r="E7137" s="930"/>
      <c r="F7137" s="934"/>
      <c r="G7137" s="935"/>
      <c r="R7137" s="932"/>
      <c r="S7137" s="933"/>
      <c r="T7137" s="933"/>
      <c r="W7137" s="932"/>
    </row>
    <row r="7138" spans="1:23" s="563" customFormat="1" ht="15" customHeight="1" x14ac:dyDescent="0.25">
      <c r="A7138" s="934"/>
      <c r="B7138" s="929"/>
      <c r="C7138" s="935"/>
      <c r="D7138" s="530"/>
      <c r="E7138" s="930"/>
      <c r="F7138" s="934"/>
      <c r="G7138" s="935"/>
      <c r="R7138" s="932"/>
      <c r="S7138" s="933"/>
      <c r="T7138" s="933"/>
      <c r="W7138" s="932"/>
    </row>
    <row r="7139" spans="1:23" s="563" customFormat="1" ht="15" customHeight="1" x14ac:dyDescent="0.25">
      <c r="A7139" s="934"/>
      <c r="B7139" s="929"/>
      <c r="C7139" s="935"/>
      <c r="D7139" s="530"/>
      <c r="E7139" s="930"/>
      <c r="F7139" s="934"/>
      <c r="G7139" s="935"/>
      <c r="R7139" s="932"/>
      <c r="S7139" s="933"/>
      <c r="T7139" s="933"/>
      <c r="W7139" s="932"/>
    </row>
    <row r="7140" spans="1:23" s="563" customFormat="1" ht="15" customHeight="1" x14ac:dyDescent="0.25">
      <c r="A7140" s="934"/>
      <c r="B7140" s="929"/>
      <c r="C7140" s="935"/>
      <c r="D7140" s="530"/>
      <c r="E7140" s="930"/>
      <c r="F7140" s="934"/>
      <c r="G7140" s="935"/>
      <c r="R7140" s="932"/>
      <c r="S7140" s="933"/>
      <c r="T7140" s="933"/>
      <c r="W7140" s="932"/>
    </row>
    <row r="7141" spans="1:23" s="563" customFormat="1" ht="15" customHeight="1" x14ac:dyDescent="0.25">
      <c r="A7141" s="934"/>
      <c r="B7141" s="929"/>
      <c r="C7141" s="935"/>
      <c r="D7141" s="530"/>
      <c r="E7141" s="930"/>
      <c r="F7141" s="934"/>
      <c r="G7141" s="935"/>
      <c r="R7141" s="932"/>
      <c r="S7141" s="933"/>
      <c r="T7141" s="933"/>
      <c r="W7141" s="932"/>
    </row>
    <row r="7142" spans="1:23" s="563" customFormat="1" ht="15" customHeight="1" x14ac:dyDescent="0.25">
      <c r="A7142" s="934"/>
      <c r="B7142" s="929"/>
      <c r="C7142" s="935"/>
      <c r="D7142" s="530"/>
      <c r="E7142" s="930"/>
      <c r="F7142" s="934"/>
      <c r="G7142" s="935"/>
      <c r="R7142" s="932"/>
      <c r="S7142" s="933"/>
      <c r="T7142" s="933"/>
      <c r="W7142" s="932"/>
    </row>
    <row r="7143" spans="1:23" s="563" customFormat="1" ht="15" customHeight="1" x14ac:dyDescent="0.25">
      <c r="A7143" s="934"/>
      <c r="B7143" s="929"/>
      <c r="C7143" s="935"/>
      <c r="D7143" s="530"/>
      <c r="E7143" s="930"/>
      <c r="F7143" s="934"/>
      <c r="G7143" s="935"/>
      <c r="R7143" s="932"/>
      <c r="S7143" s="933"/>
      <c r="T7143" s="933"/>
      <c r="W7143" s="932"/>
    </row>
    <row r="7144" spans="1:23" s="563" customFormat="1" ht="15" customHeight="1" x14ac:dyDescent="0.25">
      <c r="A7144" s="934"/>
      <c r="B7144" s="929"/>
      <c r="C7144" s="935"/>
      <c r="D7144" s="530"/>
      <c r="E7144" s="930"/>
      <c r="F7144" s="934"/>
      <c r="G7144" s="935"/>
      <c r="R7144" s="932"/>
      <c r="S7144" s="933"/>
      <c r="T7144" s="933"/>
      <c r="W7144" s="932"/>
    </row>
    <row r="7145" spans="1:23" s="563" customFormat="1" ht="15" customHeight="1" x14ac:dyDescent="0.25">
      <c r="A7145" s="934"/>
      <c r="B7145" s="929"/>
      <c r="C7145" s="935"/>
      <c r="D7145" s="530"/>
      <c r="E7145" s="930"/>
      <c r="F7145" s="934"/>
      <c r="G7145" s="935"/>
      <c r="R7145" s="932"/>
      <c r="S7145" s="933"/>
      <c r="T7145" s="933"/>
      <c r="W7145" s="932"/>
    </row>
    <row r="7146" spans="1:23" s="563" customFormat="1" ht="15" customHeight="1" x14ac:dyDescent="0.25">
      <c r="A7146" s="934"/>
      <c r="B7146" s="929"/>
      <c r="C7146" s="935"/>
      <c r="D7146" s="530"/>
      <c r="E7146" s="930"/>
      <c r="F7146" s="934"/>
      <c r="G7146" s="935"/>
      <c r="R7146" s="932"/>
      <c r="S7146" s="933"/>
      <c r="T7146" s="933"/>
      <c r="W7146" s="932"/>
    </row>
    <row r="7147" spans="1:23" s="563" customFormat="1" ht="15" customHeight="1" x14ac:dyDescent="0.25">
      <c r="A7147" s="934"/>
      <c r="B7147" s="929"/>
      <c r="C7147" s="935"/>
      <c r="D7147" s="530"/>
      <c r="E7147" s="930"/>
      <c r="F7147" s="934"/>
      <c r="G7147" s="935"/>
      <c r="R7147" s="932"/>
      <c r="S7147" s="933"/>
      <c r="T7147" s="933"/>
      <c r="W7147" s="932"/>
    </row>
    <row r="7148" spans="1:23" s="563" customFormat="1" ht="15" customHeight="1" x14ac:dyDescent="0.25">
      <c r="A7148" s="934"/>
      <c r="B7148" s="929"/>
      <c r="C7148" s="935"/>
      <c r="D7148" s="530"/>
      <c r="E7148" s="930"/>
      <c r="F7148" s="934"/>
      <c r="G7148" s="935"/>
      <c r="R7148" s="932"/>
      <c r="S7148" s="933"/>
      <c r="T7148" s="933"/>
      <c r="W7148" s="932"/>
    </row>
    <row r="7149" spans="1:23" s="563" customFormat="1" ht="15" customHeight="1" x14ac:dyDescent="0.25">
      <c r="A7149" s="934"/>
      <c r="B7149" s="929"/>
      <c r="C7149" s="935"/>
      <c r="D7149" s="530"/>
      <c r="E7149" s="930"/>
      <c r="F7149" s="934"/>
      <c r="G7149" s="935"/>
      <c r="R7149" s="932"/>
      <c r="S7149" s="933"/>
      <c r="T7149" s="933"/>
      <c r="W7149" s="932"/>
    </row>
    <row r="7150" spans="1:23" s="563" customFormat="1" ht="15" customHeight="1" x14ac:dyDescent="0.25">
      <c r="A7150" s="934"/>
      <c r="B7150" s="929"/>
      <c r="C7150" s="935"/>
      <c r="D7150" s="530"/>
      <c r="E7150" s="930"/>
      <c r="F7150" s="934"/>
      <c r="G7150" s="935"/>
      <c r="R7150" s="932"/>
      <c r="S7150" s="933"/>
      <c r="T7150" s="933"/>
      <c r="W7150" s="932"/>
    </row>
    <row r="7151" spans="1:23" s="563" customFormat="1" ht="15" customHeight="1" x14ac:dyDescent="0.25">
      <c r="A7151" s="934"/>
      <c r="B7151" s="929"/>
      <c r="C7151" s="935"/>
      <c r="D7151" s="530"/>
      <c r="E7151" s="930"/>
      <c r="F7151" s="934"/>
      <c r="G7151" s="935"/>
      <c r="R7151" s="932"/>
      <c r="S7151" s="933"/>
      <c r="T7151" s="933"/>
      <c r="W7151" s="932"/>
    </row>
    <row r="7152" spans="1:23" s="563" customFormat="1" ht="15" customHeight="1" x14ac:dyDescent="0.25">
      <c r="A7152" s="934"/>
      <c r="B7152" s="929"/>
      <c r="C7152" s="935"/>
      <c r="D7152" s="530"/>
      <c r="E7152" s="930"/>
      <c r="F7152" s="934"/>
      <c r="G7152" s="935"/>
      <c r="R7152" s="932"/>
      <c r="S7152" s="933"/>
      <c r="T7152" s="933"/>
      <c r="W7152" s="932"/>
    </row>
    <row r="7153" spans="1:23" s="563" customFormat="1" ht="15" customHeight="1" x14ac:dyDescent="0.25">
      <c r="A7153" s="934"/>
      <c r="B7153" s="929"/>
      <c r="C7153" s="935"/>
      <c r="D7153" s="530"/>
      <c r="E7153" s="930"/>
      <c r="F7153" s="934"/>
      <c r="G7153" s="935"/>
      <c r="R7153" s="932"/>
      <c r="S7153" s="933"/>
      <c r="T7153" s="933"/>
      <c r="W7153" s="932"/>
    </row>
    <row r="7154" spans="1:23" s="563" customFormat="1" ht="15" customHeight="1" x14ac:dyDescent="0.25">
      <c r="A7154" s="934"/>
      <c r="B7154" s="929"/>
      <c r="C7154" s="935"/>
      <c r="D7154" s="530"/>
      <c r="E7154" s="930"/>
      <c r="F7154" s="934"/>
      <c r="G7154" s="935"/>
      <c r="R7154" s="932"/>
      <c r="S7154" s="933"/>
      <c r="T7154" s="933"/>
      <c r="W7154" s="932"/>
    </row>
    <row r="7155" spans="1:23" s="563" customFormat="1" ht="15" customHeight="1" x14ac:dyDescent="0.25">
      <c r="A7155" s="934"/>
      <c r="B7155" s="929"/>
      <c r="C7155" s="935"/>
      <c r="D7155" s="530"/>
      <c r="E7155" s="930"/>
      <c r="F7155" s="934"/>
      <c r="G7155" s="935"/>
      <c r="R7155" s="932"/>
      <c r="S7155" s="933"/>
      <c r="T7155" s="933"/>
      <c r="W7155" s="932"/>
    </row>
    <row r="7156" spans="1:23" s="563" customFormat="1" ht="15" customHeight="1" x14ac:dyDescent="0.25">
      <c r="A7156" s="934"/>
      <c r="B7156" s="929"/>
      <c r="C7156" s="935"/>
      <c r="D7156" s="530"/>
      <c r="E7156" s="930"/>
      <c r="F7156" s="934"/>
      <c r="G7156" s="935"/>
      <c r="R7156" s="932"/>
      <c r="S7156" s="933"/>
      <c r="T7156" s="933"/>
      <c r="W7156" s="932"/>
    </row>
    <row r="7157" spans="1:23" s="563" customFormat="1" ht="15" customHeight="1" x14ac:dyDescent="0.25">
      <c r="A7157" s="934"/>
      <c r="B7157" s="929"/>
      <c r="C7157" s="935"/>
      <c r="D7157" s="530"/>
      <c r="E7157" s="930"/>
      <c r="F7157" s="934"/>
      <c r="G7157" s="935"/>
      <c r="R7157" s="932"/>
      <c r="S7157" s="933"/>
      <c r="T7157" s="933"/>
      <c r="W7157" s="932"/>
    </row>
    <row r="7158" spans="1:23" s="563" customFormat="1" ht="15" customHeight="1" x14ac:dyDescent="0.25">
      <c r="A7158" s="934"/>
      <c r="B7158" s="929"/>
      <c r="C7158" s="935"/>
      <c r="D7158" s="530"/>
      <c r="E7158" s="930"/>
      <c r="F7158" s="934"/>
      <c r="G7158" s="935"/>
      <c r="R7158" s="932"/>
      <c r="S7158" s="933"/>
      <c r="T7158" s="933"/>
      <c r="W7158" s="932"/>
    </row>
    <row r="7159" spans="1:23" s="563" customFormat="1" ht="15" customHeight="1" x14ac:dyDescent="0.25">
      <c r="A7159" s="934"/>
      <c r="B7159" s="929"/>
      <c r="C7159" s="935"/>
      <c r="D7159" s="530"/>
      <c r="E7159" s="930"/>
      <c r="F7159" s="934"/>
      <c r="G7159" s="935"/>
      <c r="R7159" s="932"/>
      <c r="S7159" s="933"/>
      <c r="T7159" s="933"/>
      <c r="W7159" s="932"/>
    </row>
    <row r="7160" spans="1:23" s="563" customFormat="1" ht="15" customHeight="1" x14ac:dyDescent="0.25">
      <c r="A7160" s="934"/>
      <c r="B7160" s="929"/>
      <c r="C7160" s="935"/>
      <c r="D7160" s="530"/>
      <c r="E7160" s="930"/>
      <c r="F7160" s="934"/>
      <c r="G7160" s="935"/>
      <c r="R7160" s="932"/>
      <c r="S7160" s="933"/>
      <c r="T7160" s="933"/>
      <c r="W7160" s="932"/>
    </row>
    <row r="7161" spans="1:23" s="563" customFormat="1" ht="15" customHeight="1" x14ac:dyDescent="0.25">
      <c r="A7161" s="934"/>
      <c r="B7161" s="929"/>
      <c r="C7161" s="935"/>
      <c r="D7161" s="530"/>
      <c r="E7161" s="930"/>
      <c r="F7161" s="934"/>
      <c r="G7161" s="935"/>
      <c r="R7161" s="932"/>
      <c r="S7161" s="933"/>
      <c r="T7161" s="933"/>
      <c r="W7161" s="932"/>
    </row>
    <row r="7162" spans="1:23" s="563" customFormat="1" ht="15" customHeight="1" x14ac:dyDescent="0.25">
      <c r="A7162" s="934"/>
      <c r="B7162" s="929"/>
      <c r="C7162" s="935"/>
      <c r="D7162" s="530"/>
      <c r="E7162" s="930"/>
      <c r="F7162" s="934"/>
      <c r="G7162" s="935"/>
      <c r="R7162" s="932"/>
      <c r="S7162" s="933"/>
      <c r="T7162" s="933"/>
      <c r="W7162" s="932"/>
    </row>
    <row r="7163" spans="1:23" s="563" customFormat="1" ht="15" customHeight="1" x14ac:dyDescent="0.25">
      <c r="A7163" s="934"/>
      <c r="B7163" s="929"/>
      <c r="C7163" s="935"/>
      <c r="D7163" s="530"/>
      <c r="E7163" s="930"/>
      <c r="F7163" s="934"/>
      <c r="G7163" s="935"/>
      <c r="R7163" s="932"/>
      <c r="S7163" s="933"/>
      <c r="T7163" s="933"/>
      <c r="W7163" s="932"/>
    </row>
    <row r="7164" spans="1:23" s="563" customFormat="1" ht="15" customHeight="1" x14ac:dyDescent="0.25">
      <c r="A7164" s="934"/>
      <c r="B7164" s="929"/>
      <c r="C7164" s="935"/>
      <c r="D7164" s="530"/>
      <c r="E7164" s="930"/>
      <c r="F7164" s="934"/>
      <c r="G7164" s="935"/>
      <c r="R7164" s="932"/>
      <c r="S7164" s="933"/>
      <c r="T7164" s="933"/>
      <c r="W7164" s="932"/>
    </row>
    <row r="7165" spans="1:23" s="563" customFormat="1" ht="15" customHeight="1" x14ac:dyDescent="0.25">
      <c r="A7165" s="934"/>
      <c r="B7165" s="929"/>
      <c r="C7165" s="935"/>
      <c r="D7165" s="530"/>
      <c r="E7165" s="930"/>
      <c r="F7165" s="934"/>
      <c r="G7165" s="935"/>
      <c r="R7165" s="932"/>
      <c r="S7165" s="933"/>
      <c r="T7165" s="933"/>
      <c r="W7165" s="932"/>
    </row>
    <row r="7166" spans="1:23" s="563" customFormat="1" ht="15" customHeight="1" x14ac:dyDescent="0.25">
      <c r="A7166" s="934"/>
      <c r="B7166" s="929"/>
      <c r="C7166" s="935"/>
      <c r="D7166" s="530"/>
      <c r="E7166" s="930"/>
      <c r="F7166" s="934"/>
      <c r="G7166" s="935"/>
      <c r="R7166" s="932"/>
      <c r="S7166" s="933"/>
      <c r="T7166" s="933"/>
      <c r="W7166" s="932"/>
    </row>
    <row r="7167" spans="1:23" s="563" customFormat="1" ht="15" customHeight="1" x14ac:dyDescent="0.25">
      <c r="A7167" s="934"/>
      <c r="B7167" s="929"/>
      <c r="C7167" s="935"/>
      <c r="D7167" s="530"/>
      <c r="E7167" s="930"/>
      <c r="F7167" s="934"/>
      <c r="G7167" s="935"/>
      <c r="R7167" s="932"/>
      <c r="S7167" s="933"/>
      <c r="T7167" s="933"/>
      <c r="W7167" s="932"/>
    </row>
    <row r="7168" spans="1:23" s="563" customFormat="1" ht="15" customHeight="1" x14ac:dyDescent="0.25">
      <c r="A7168" s="934"/>
      <c r="B7168" s="929"/>
      <c r="C7168" s="935"/>
      <c r="D7168" s="530"/>
      <c r="E7168" s="930"/>
      <c r="F7168" s="934"/>
      <c r="G7168" s="935"/>
      <c r="R7168" s="932"/>
      <c r="S7168" s="933"/>
      <c r="T7168" s="933"/>
      <c r="W7168" s="932"/>
    </row>
    <row r="7169" spans="1:23" s="563" customFormat="1" ht="15" customHeight="1" x14ac:dyDescent="0.25">
      <c r="A7169" s="934"/>
      <c r="B7169" s="929"/>
      <c r="C7169" s="935"/>
      <c r="D7169" s="530"/>
      <c r="E7169" s="930"/>
      <c r="F7169" s="934"/>
      <c r="G7169" s="935"/>
      <c r="R7169" s="932"/>
      <c r="S7169" s="933"/>
      <c r="T7169" s="933"/>
      <c r="W7169" s="932"/>
    </row>
    <row r="7170" spans="1:23" s="563" customFormat="1" ht="15" customHeight="1" x14ac:dyDescent="0.25">
      <c r="A7170" s="934"/>
      <c r="B7170" s="929"/>
      <c r="C7170" s="935"/>
      <c r="D7170" s="530"/>
      <c r="E7170" s="930"/>
      <c r="F7170" s="934"/>
      <c r="G7170" s="935"/>
      <c r="R7170" s="932"/>
      <c r="S7170" s="933"/>
      <c r="T7170" s="933"/>
      <c r="W7170" s="932"/>
    </row>
    <row r="7171" spans="1:23" s="563" customFormat="1" ht="15" customHeight="1" x14ac:dyDescent="0.25">
      <c r="A7171" s="934"/>
      <c r="B7171" s="929"/>
      <c r="C7171" s="935"/>
      <c r="D7171" s="530"/>
      <c r="E7171" s="930"/>
      <c r="F7171" s="934"/>
      <c r="G7171" s="935"/>
      <c r="R7171" s="932"/>
      <c r="S7171" s="933"/>
      <c r="T7171" s="933"/>
      <c r="W7171" s="932"/>
    </row>
    <row r="7172" spans="1:23" s="563" customFormat="1" ht="15" customHeight="1" x14ac:dyDescent="0.25">
      <c r="A7172" s="934"/>
      <c r="B7172" s="929"/>
      <c r="C7172" s="935"/>
      <c r="D7172" s="530"/>
      <c r="E7172" s="930"/>
      <c r="F7172" s="934"/>
      <c r="G7172" s="935"/>
      <c r="R7172" s="932"/>
      <c r="S7172" s="933"/>
      <c r="T7172" s="933"/>
      <c r="W7172" s="932"/>
    </row>
    <row r="7173" spans="1:23" s="563" customFormat="1" ht="15" customHeight="1" x14ac:dyDescent="0.25">
      <c r="A7173" s="934"/>
      <c r="B7173" s="929"/>
      <c r="C7173" s="935"/>
      <c r="D7173" s="530"/>
      <c r="E7173" s="930"/>
      <c r="F7173" s="934"/>
      <c r="G7173" s="935"/>
      <c r="R7173" s="932"/>
      <c r="S7173" s="933"/>
      <c r="T7173" s="933"/>
      <c r="W7173" s="932"/>
    </row>
    <row r="7174" spans="1:23" s="563" customFormat="1" ht="15" customHeight="1" x14ac:dyDescent="0.25">
      <c r="A7174" s="934"/>
      <c r="B7174" s="929"/>
      <c r="C7174" s="935"/>
      <c r="D7174" s="530"/>
      <c r="E7174" s="930"/>
      <c r="F7174" s="934"/>
      <c r="G7174" s="935"/>
      <c r="R7174" s="932"/>
      <c r="S7174" s="933"/>
      <c r="T7174" s="933"/>
      <c r="W7174" s="932"/>
    </row>
    <row r="7175" spans="1:23" s="563" customFormat="1" ht="15" customHeight="1" x14ac:dyDescent="0.25">
      <c r="A7175" s="934"/>
      <c r="B7175" s="929"/>
      <c r="C7175" s="935"/>
      <c r="D7175" s="530"/>
      <c r="E7175" s="930"/>
      <c r="F7175" s="934"/>
      <c r="G7175" s="935"/>
      <c r="R7175" s="932"/>
      <c r="S7175" s="933"/>
      <c r="T7175" s="933"/>
      <c r="W7175" s="932"/>
    </row>
    <row r="7176" spans="1:23" s="563" customFormat="1" ht="15" customHeight="1" x14ac:dyDescent="0.25">
      <c r="A7176" s="934"/>
      <c r="B7176" s="929"/>
      <c r="C7176" s="935"/>
      <c r="D7176" s="530"/>
      <c r="E7176" s="930"/>
      <c r="F7176" s="934"/>
      <c r="G7176" s="935"/>
      <c r="R7176" s="932"/>
      <c r="S7176" s="933"/>
      <c r="T7176" s="933"/>
      <c r="W7176" s="932"/>
    </row>
    <row r="7177" spans="1:23" s="563" customFormat="1" ht="15" customHeight="1" x14ac:dyDescent="0.25">
      <c r="A7177" s="934"/>
      <c r="B7177" s="929"/>
      <c r="C7177" s="935"/>
      <c r="D7177" s="530"/>
      <c r="E7177" s="930"/>
      <c r="F7177" s="934"/>
      <c r="G7177" s="935"/>
      <c r="R7177" s="932"/>
      <c r="S7177" s="933"/>
      <c r="T7177" s="933"/>
      <c r="W7177" s="932"/>
    </row>
    <row r="7178" spans="1:23" s="563" customFormat="1" ht="15" customHeight="1" x14ac:dyDescent="0.25">
      <c r="A7178" s="934"/>
      <c r="B7178" s="929"/>
      <c r="C7178" s="935"/>
      <c r="D7178" s="530"/>
      <c r="E7178" s="930"/>
      <c r="F7178" s="934"/>
      <c r="G7178" s="935"/>
      <c r="R7178" s="932"/>
      <c r="S7178" s="933"/>
      <c r="T7178" s="933"/>
      <c r="W7178" s="932"/>
    </row>
    <row r="7179" spans="1:23" s="563" customFormat="1" ht="15" customHeight="1" x14ac:dyDescent="0.25">
      <c r="A7179" s="934"/>
      <c r="B7179" s="929"/>
      <c r="C7179" s="935"/>
      <c r="D7179" s="530"/>
      <c r="E7179" s="930"/>
      <c r="F7179" s="934"/>
      <c r="G7179" s="935"/>
      <c r="R7179" s="932"/>
      <c r="S7179" s="933"/>
      <c r="T7179" s="933"/>
      <c r="W7179" s="932"/>
    </row>
    <row r="7180" spans="1:23" s="563" customFormat="1" ht="15" customHeight="1" x14ac:dyDescent="0.25">
      <c r="A7180" s="934"/>
      <c r="B7180" s="929"/>
      <c r="C7180" s="935"/>
      <c r="D7180" s="530"/>
      <c r="E7180" s="930"/>
      <c r="F7180" s="934"/>
      <c r="G7180" s="935"/>
      <c r="R7180" s="932"/>
      <c r="S7180" s="933"/>
      <c r="T7180" s="933"/>
      <c r="W7180" s="932"/>
    </row>
    <row r="7181" spans="1:23" s="563" customFormat="1" ht="15" customHeight="1" x14ac:dyDescent="0.25">
      <c r="A7181" s="934"/>
      <c r="B7181" s="929"/>
      <c r="C7181" s="935"/>
      <c r="D7181" s="530"/>
      <c r="E7181" s="930"/>
      <c r="F7181" s="934"/>
      <c r="G7181" s="935"/>
      <c r="R7181" s="932"/>
      <c r="S7181" s="933"/>
      <c r="T7181" s="933"/>
      <c r="W7181" s="932"/>
    </row>
    <row r="7182" spans="1:23" s="563" customFormat="1" ht="15" customHeight="1" x14ac:dyDescent="0.25">
      <c r="A7182" s="934"/>
      <c r="B7182" s="929"/>
      <c r="C7182" s="935"/>
      <c r="D7182" s="530"/>
      <c r="E7182" s="930"/>
      <c r="F7182" s="934"/>
      <c r="G7182" s="935"/>
      <c r="R7182" s="932"/>
      <c r="S7182" s="933"/>
      <c r="T7182" s="933"/>
      <c r="W7182" s="932"/>
    </row>
    <row r="7183" spans="1:23" s="563" customFormat="1" ht="15" customHeight="1" x14ac:dyDescent="0.25">
      <c r="A7183" s="934"/>
      <c r="B7183" s="929"/>
      <c r="C7183" s="935"/>
      <c r="D7183" s="530"/>
      <c r="E7183" s="930"/>
      <c r="F7183" s="934"/>
      <c r="G7183" s="935"/>
      <c r="R7183" s="932"/>
      <c r="S7183" s="933"/>
      <c r="T7183" s="933"/>
      <c r="W7183" s="932"/>
    </row>
    <row r="7184" spans="1:23" s="563" customFormat="1" ht="15" customHeight="1" x14ac:dyDescent="0.25">
      <c r="A7184" s="934"/>
      <c r="B7184" s="929"/>
      <c r="C7184" s="935"/>
      <c r="D7184" s="530"/>
      <c r="E7184" s="930"/>
      <c r="F7184" s="934"/>
      <c r="G7184" s="935"/>
      <c r="R7184" s="932"/>
      <c r="S7184" s="933"/>
      <c r="T7184" s="933"/>
      <c r="W7184" s="932"/>
    </row>
    <row r="7185" spans="1:23" s="563" customFormat="1" ht="15" customHeight="1" x14ac:dyDescent="0.25">
      <c r="A7185" s="934"/>
      <c r="B7185" s="929"/>
      <c r="C7185" s="935"/>
      <c r="D7185" s="530"/>
      <c r="E7185" s="930"/>
      <c r="F7185" s="934"/>
      <c r="G7185" s="935"/>
      <c r="R7185" s="932"/>
      <c r="S7185" s="933"/>
      <c r="T7185" s="933"/>
      <c r="W7185" s="932"/>
    </row>
    <row r="7186" spans="1:23" s="563" customFormat="1" ht="15" customHeight="1" x14ac:dyDescent="0.25">
      <c r="A7186" s="934"/>
      <c r="B7186" s="929"/>
      <c r="C7186" s="935"/>
      <c r="D7186" s="530"/>
      <c r="E7186" s="930"/>
      <c r="F7186" s="934"/>
      <c r="G7186" s="935"/>
      <c r="R7186" s="932"/>
      <c r="S7186" s="933"/>
      <c r="T7186" s="933"/>
      <c r="W7186" s="932"/>
    </row>
    <row r="7187" spans="1:23" s="563" customFormat="1" ht="15" customHeight="1" x14ac:dyDescent="0.25">
      <c r="A7187" s="934"/>
      <c r="B7187" s="929"/>
      <c r="C7187" s="935"/>
      <c r="D7187" s="530"/>
      <c r="E7187" s="930"/>
      <c r="F7187" s="934"/>
      <c r="G7187" s="935"/>
      <c r="R7187" s="932"/>
      <c r="S7187" s="933"/>
      <c r="T7187" s="933"/>
      <c r="W7187" s="932"/>
    </row>
    <row r="7188" spans="1:23" s="563" customFormat="1" ht="15" customHeight="1" x14ac:dyDescent="0.25">
      <c r="A7188" s="934"/>
      <c r="B7188" s="929"/>
      <c r="C7188" s="935"/>
      <c r="D7188" s="530"/>
      <c r="E7188" s="930"/>
      <c r="F7188" s="934"/>
      <c r="G7188" s="935"/>
      <c r="R7188" s="932"/>
      <c r="S7188" s="933"/>
      <c r="T7188" s="933"/>
      <c r="W7188" s="932"/>
    </row>
    <row r="7189" spans="1:23" s="563" customFormat="1" ht="15" customHeight="1" x14ac:dyDescent="0.25">
      <c r="A7189" s="934"/>
      <c r="B7189" s="929"/>
      <c r="C7189" s="935"/>
      <c r="D7189" s="530"/>
      <c r="E7189" s="930"/>
      <c r="F7189" s="934"/>
      <c r="G7189" s="935"/>
      <c r="R7189" s="932"/>
      <c r="S7189" s="933"/>
      <c r="T7189" s="933"/>
      <c r="W7189" s="932"/>
    </row>
    <row r="7190" spans="1:23" s="563" customFormat="1" ht="15" customHeight="1" x14ac:dyDescent="0.25">
      <c r="A7190" s="934"/>
      <c r="B7190" s="929"/>
      <c r="C7190" s="935"/>
      <c r="D7190" s="530"/>
      <c r="E7190" s="930"/>
      <c r="F7190" s="934"/>
      <c r="G7190" s="935"/>
      <c r="R7190" s="932"/>
      <c r="S7190" s="933"/>
      <c r="T7190" s="933"/>
      <c r="W7190" s="932"/>
    </row>
    <row r="7191" spans="1:23" s="563" customFormat="1" ht="15" customHeight="1" x14ac:dyDescent="0.25">
      <c r="A7191" s="934"/>
      <c r="B7191" s="929"/>
      <c r="C7191" s="935"/>
      <c r="D7191" s="530"/>
      <c r="E7191" s="930"/>
      <c r="F7191" s="934"/>
      <c r="G7191" s="935"/>
      <c r="R7191" s="932"/>
      <c r="S7191" s="933"/>
      <c r="T7191" s="933"/>
      <c r="W7191" s="932"/>
    </row>
    <row r="7192" spans="1:23" s="563" customFormat="1" ht="15" customHeight="1" x14ac:dyDescent="0.25">
      <c r="A7192" s="934"/>
      <c r="B7192" s="929"/>
      <c r="C7192" s="935"/>
      <c r="D7192" s="530"/>
      <c r="E7192" s="930"/>
      <c r="F7192" s="934"/>
      <c r="G7192" s="935"/>
      <c r="R7192" s="932"/>
      <c r="S7192" s="933"/>
      <c r="T7192" s="933"/>
      <c r="W7192" s="932"/>
    </row>
    <row r="7193" spans="1:23" s="563" customFormat="1" ht="15" customHeight="1" x14ac:dyDescent="0.25">
      <c r="A7193" s="934"/>
      <c r="B7193" s="929"/>
      <c r="C7193" s="935"/>
      <c r="D7193" s="530"/>
      <c r="E7193" s="930"/>
      <c r="F7193" s="934"/>
      <c r="G7193" s="935"/>
      <c r="R7193" s="932"/>
      <c r="S7193" s="933"/>
      <c r="T7193" s="933"/>
      <c r="W7193" s="932"/>
    </row>
    <row r="7194" spans="1:23" s="563" customFormat="1" ht="15" customHeight="1" x14ac:dyDescent="0.25">
      <c r="A7194" s="934"/>
      <c r="B7194" s="929"/>
      <c r="C7194" s="935"/>
      <c r="D7194" s="530"/>
      <c r="E7194" s="930"/>
      <c r="F7194" s="934"/>
      <c r="G7194" s="935"/>
      <c r="R7194" s="932"/>
      <c r="S7194" s="933"/>
      <c r="T7194" s="933"/>
      <c r="W7194" s="932"/>
    </row>
    <row r="7195" spans="1:23" s="563" customFormat="1" ht="15" customHeight="1" x14ac:dyDescent="0.25">
      <c r="A7195" s="934"/>
      <c r="B7195" s="929"/>
      <c r="C7195" s="935"/>
      <c r="D7195" s="530"/>
      <c r="E7195" s="930"/>
      <c r="F7195" s="934"/>
      <c r="G7195" s="935"/>
      <c r="R7195" s="932"/>
      <c r="S7195" s="933"/>
      <c r="T7195" s="933"/>
      <c r="W7195" s="932"/>
    </row>
    <row r="7196" spans="1:23" s="563" customFormat="1" ht="15" customHeight="1" x14ac:dyDescent="0.25">
      <c r="A7196" s="934"/>
      <c r="B7196" s="929"/>
      <c r="C7196" s="935"/>
      <c r="D7196" s="530"/>
      <c r="E7196" s="930"/>
      <c r="F7196" s="934"/>
      <c r="G7196" s="935"/>
      <c r="R7196" s="932"/>
      <c r="S7196" s="933"/>
      <c r="T7196" s="933"/>
      <c r="W7196" s="932"/>
    </row>
    <row r="7197" spans="1:23" s="563" customFormat="1" ht="15" customHeight="1" x14ac:dyDescent="0.25">
      <c r="A7197" s="934"/>
      <c r="B7197" s="929"/>
      <c r="C7197" s="935"/>
      <c r="D7197" s="530"/>
      <c r="E7197" s="930"/>
      <c r="F7197" s="934"/>
      <c r="G7197" s="935"/>
      <c r="R7197" s="932"/>
      <c r="S7197" s="933"/>
      <c r="T7197" s="933"/>
      <c r="W7197" s="932"/>
    </row>
    <row r="7198" spans="1:23" s="563" customFormat="1" ht="15" customHeight="1" x14ac:dyDescent="0.25">
      <c r="A7198" s="934"/>
      <c r="B7198" s="929"/>
      <c r="C7198" s="935"/>
      <c r="D7198" s="530"/>
      <c r="E7198" s="930"/>
      <c r="F7198" s="934"/>
      <c r="G7198" s="935"/>
      <c r="R7198" s="932"/>
      <c r="S7198" s="933"/>
      <c r="T7198" s="933"/>
      <c r="W7198" s="932"/>
    </row>
    <row r="7199" spans="1:23" s="563" customFormat="1" ht="15" customHeight="1" x14ac:dyDescent="0.25">
      <c r="A7199" s="934"/>
      <c r="B7199" s="929"/>
      <c r="C7199" s="935"/>
      <c r="D7199" s="530"/>
      <c r="E7199" s="930"/>
      <c r="F7199" s="934"/>
      <c r="G7199" s="935"/>
      <c r="R7199" s="932"/>
      <c r="S7199" s="933"/>
      <c r="T7199" s="933"/>
      <c r="W7199" s="932"/>
    </row>
    <row r="7200" spans="1:23" s="563" customFormat="1" ht="15" customHeight="1" x14ac:dyDescent="0.25">
      <c r="A7200" s="934"/>
      <c r="B7200" s="929"/>
      <c r="C7200" s="935"/>
      <c r="D7200" s="530"/>
      <c r="E7200" s="930"/>
      <c r="F7200" s="934"/>
      <c r="G7200" s="935"/>
      <c r="R7200" s="932"/>
      <c r="S7200" s="933"/>
      <c r="T7200" s="933"/>
      <c r="W7200" s="932"/>
    </row>
    <row r="7201" spans="1:23" s="563" customFormat="1" ht="15" customHeight="1" x14ac:dyDescent="0.25">
      <c r="A7201" s="934"/>
      <c r="B7201" s="929"/>
      <c r="C7201" s="935"/>
      <c r="D7201" s="530"/>
      <c r="E7201" s="930"/>
      <c r="F7201" s="934"/>
      <c r="G7201" s="935"/>
      <c r="R7201" s="932"/>
      <c r="S7201" s="933"/>
      <c r="T7201" s="933"/>
      <c r="W7201" s="932"/>
    </row>
    <row r="7202" spans="1:23" s="563" customFormat="1" ht="15" customHeight="1" x14ac:dyDescent="0.25">
      <c r="A7202" s="934"/>
      <c r="B7202" s="929"/>
      <c r="C7202" s="935"/>
      <c r="D7202" s="530"/>
      <c r="E7202" s="930"/>
      <c r="F7202" s="934"/>
      <c r="G7202" s="935"/>
      <c r="R7202" s="932"/>
      <c r="S7202" s="933"/>
      <c r="T7202" s="933"/>
      <c r="W7202" s="932"/>
    </row>
    <row r="7203" spans="1:23" s="563" customFormat="1" ht="15" customHeight="1" x14ac:dyDescent="0.25">
      <c r="A7203" s="934"/>
      <c r="B7203" s="929"/>
      <c r="C7203" s="935"/>
      <c r="D7203" s="530"/>
      <c r="E7203" s="930"/>
      <c r="F7203" s="934"/>
      <c r="G7203" s="935"/>
      <c r="R7203" s="932"/>
      <c r="S7203" s="933"/>
      <c r="T7203" s="933"/>
      <c r="W7203" s="932"/>
    </row>
    <row r="7204" spans="1:23" s="563" customFormat="1" ht="15" customHeight="1" x14ac:dyDescent="0.25">
      <c r="A7204" s="934"/>
      <c r="B7204" s="929"/>
      <c r="C7204" s="935"/>
      <c r="D7204" s="530"/>
      <c r="E7204" s="930"/>
      <c r="F7204" s="934"/>
      <c r="G7204" s="935"/>
      <c r="R7204" s="932"/>
      <c r="S7204" s="933"/>
      <c r="T7204" s="933"/>
      <c r="W7204" s="932"/>
    </row>
    <row r="7205" spans="1:23" s="563" customFormat="1" ht="15" customHeight="1" x14ac:dyDescent="0.25">
      <c r="A7205" s="934"/>
      <c r="B7205" s="929"/>
      <c r="C7205" s="935"/>
      <c r="D7205" s="530"/>
      <c r="E7205" s="930"/>
      <c r="F7205" s="934"/>
      <c r="G7205" s="935"/>
      <c r="R7205" s="932"/>
      <c r="S7205" s="933"/>
      <c r="T7205" s="933"/>
      <c r="W7205" s="932"/>
    </row>
    <row r="7206" spans="1:23" s="563" customFormat="1" ht="15" customHeight="1" x14ac:dyDescent="0.25">
      <c r="A7206" s="934"/>
      <c r="B7206" s="929"/>
      <c r="C7206" s="935"/>
      <c r="D7206" s="530"/>
      <c r="E7206" s="930"/>
      <c r="F7206" s="934"/>
      <c r="G7206" s="935"/>
      <c r="R7206" s="932"/>
      <c r="S7206" s="933"/>
      <c r="T7206" s="933"/>
      <c r="W7206" s="932"/>
    </row>
    <row r="7207" spans="1:23" s="563" customFormat="1" ht="15" customHeight="1" x14ac:dyDescent="0.25">
      <c r="A7207" s="934"/>
      <c r="B7207" s="929"/>
      <c r="C7207" s="935"/>
      <c r="D7207" s="530"/>
      <c r="E7207" s="930"/>
      <c r="F7207" s="934"/>
      <c r="G7207" s="935"/>
      <c r="R7207" s="932"/>
      <c r="S7207" s="933"/>
      <c r="T7207" s="933"/>
      <c r="W7207" s="932"/>
    </row>
    <row r="7208" spans="1:23" s="563" customFormat="1" ht="15" customHeight="1" x14ac:dyDescent="0.25">
      <c r="A7208" s="934"/>
      <c r="B7208" s="929"/>
      <c r="C7208" s="935"/>
      <c r="D7208" s="530"/>
      <c r="E7208" s="930"/>
      <c r="F7208" s="934"/>
      <c r="G7208" s="935"/>
      <c r="R7208" s="932"/>
      <c r="S7208" s="933"/>
      <c r="T7208" s="933"/>
      <c r="W7208" s="932"/>
    </row>
    <row r="7209" spans="1:23" s="563" customFormat="1" ht="15" customHeight="1" x14ac:dyDescent="0.25">
      <c r="A7209" s="934"/>
      <c r="B7209" s="929"/>
      <c r="C7209" s="935"/>
      <c r="D7209" s="530"/>
      <c r="E7209" s="930"/>
      <c r="F7209" s="934"/>
      <c r="G7209" s="935"/>
      <c r="R7209" s="932"/>
      <c r="S7209" s="933"/>
      <c r="T7209" s="933"/>
      <c r="W7209" s="932"/>
    </row>
    <row r="7210" spans="1:23" s="563" customFormat="1" ht="15" customHeight="1" x14ac:dyDescent="0.25">
      <c r="A7210" s="934"/>
      <c r="B7210" s="929"/>
      <c r="C7210" s="935"/>
      <c r="D7210" s="530"/>
      <c r="E7210" s="930"/>
      <c r="F7210" s="934"/>
      <c r="G7210" s="935"/>
      <c r="R7210" s="932"/>
      <c r="S7210" s="933"/>
      <c r="T7210" s="933"/>
      <c r="W7210" s="932"/>
    </row>
    <row r="7211" spans="1:23" s="563" customFormat="1" ht="15" customHeight="1" x14ac:dyDescent="0.25">
      <c r="A7211" s="934"/>
      <c r="B7211" s="929"/>
      <c r="C7211" s="935"/>
      <c r="D7211" s="530"/>
      <c r="E7211" s="930"/>
      <c r="F7211" s="934"/>
      <c r="G7211" s="935"/>
      <c r="R7211" s="932"/>
      <c r="S7211" s="933"/>
      <c r="T7211" s="933"/>
      <c r="W7211" s="932"/>
    </row>
    <row r="7212" spans="1:23" s="563" customFormat="1" ht="15" customHeight="1" x14ac:dyDescent="0.25">
      <c r="A7212" s="934"/>
      <c r="B7212" s="929"/>
      <c r="C7212" s="935"/>
      <c r="D7212" s="530"/>
      <c r="E7212" s="930"/>
      <c r="F7212" s="934"/>
      <c r="G7212" s="935"/>
      <c r="R7212" s="932"/>
      <c r="S7212" s="933"/>
      <c r="T7212" s="933"/>
      <c r="W7212" s="932"/>
    </row>
    <row r="7213" spans="1:23" s="563" customFormat="1" ht="15" customHeight="1" x14ac:dyDescent="0.25">
      <c r="A7213" s="934"/>
      <c r="B7213" s="929"/>
      <c r="C7213" s="935"/>
      <c r="D7213" s="530"/>
      <c r="E7213" s="930"/>
      <c r="F7213" s="934"/>
      <c r="G7213" s="935"/>
      <c r="R7213" s="932"/>
      <c r="S7213" s="933"/>
      <c r="T7213" s="933"/>
      <c r="W7213" s="932"/>
    </row>
    <row r="7214" spans="1:23" s="563" customFormat="1" ht="15" customHeight="1" x14ac:dyDescent="0.25">
      <c r="A7214" s="934"/>
      <c r="B7214" s="929"/>
      <c r="C7214" s="935"/>
      <c r="D7214" s="530"/>
      <c r="E7214" s="930"/>
      <c r="F7214" s="934"/>
      <c r="G7214" s="935"/>
      <c r="R7214" s="932"/>
      <c r="S7214" s="933"/>
      <c r="T7214" s="933"/>
      <c r="W7214" s="932"/>
    </row>
    <row r="7215" spans="1:23" s="563" customFormat="1" ht="15" customHeight="1" x14ac:dyDescent="0.25">
      <c r="A7215" s="934"/>
      <c r="B7215" s="929"/>
      <c r="C7215" s="935"/>
      <c r="D7215" s="530"/>
      <c r="E7215" s="930"/>
      <c r="F7215" s="934"/>
      <c r="G7215" s="935"/>
      <c r="R7215" s="932"/>
      <c r="S7215" s="933"/>
      <c r="T7215" s="933"/>
      <c r="W7215" s="932"/>
    </row>
    <row r="7216" spans="1:23" s="563" customFormat="1" ht="15" customHeight="1" x14ac:dyDescent="0.25">
      <c r="A7216" s="934"/>
      <c r="B7216" s="929"/>
      <c r="C7216" s="935"/>
      <c r="D7216" s="530"/>
      <c r="E7216" s="930"/>
      <c r="F7216" s="934"/>
      <c r="G7216" s="935"/>
      <c r="R7216" s="932"/>
      <c r="S7216" s="933"/>
      <c r="T7216" s="933"/>
      <c r="W7216" s="932"/>
    </row>
    <row r="7217" spans="1:23" s="563" customFormat="1" ht="15" customHeight="1" x14ac:dyDescent="0.25">
      <c r="A7217" s="934"/>
      <c r="B7217" s="929"/>
      <c r="C7217" s="935"/>
      <c r="D7217" s="530"/>
      <c r="E7217" s="930"/>
      <c r="F7217" s="934"/>
      <c r="G7217" s="935"/>
      <c r="R7217" s="932"/>
      <c r="S7217" s="933"/>
      <c r="T7217" s="933"/>
      <c r="W7217" s="932"/>
    </row>
    <row r="7218" spans="1:23" s="563" customFormat="1" ht="15" customHeight="1" x14ac:dyDescent="0.25">
      <c r="A7218" s="934"/>
      <c r="B7218" s="929"/>
      <c r="C7218" s="935"/>
      <c r="D7218" s="530"/>
      <c r="E7218" s="930"/>
      <c r="F7218" s="934"/>
      <c r="G7218" s="935"/>
      <c r="R7218" s="932"/>
      <c r="S7218" s="933"/>
      <c r="T7218" s="933"/>
      <c r="W7218" s="932"/>
    </row>
    <row r="7219" spans="1:23" s="563" customFormat="1" ht="15" customHeight="1" x14ac:dyDescent="0.25">
      <c r="A7219" s="934"/>
      <c r="B7219" s="929"/>
      <c r="C7219" s="935"/>
      <c r="D7219" s="530"/>
      <c r="E7219" s="930"/>
      <c r="F7219" s="934"/>
      <c r="G7219" s="935"/>
      <c r="R7219" s="932"/>
      <c r="S7219" s="933"/>
      <c r="T7219" s="933"/>
      <c r="W7219" s="932"/>
    </row>
    <row r="7220" spans="1:23" s="563" customFormat="1" ht="15" customHeight="1" x14ac:dyDescent="0.25">
      <c r="A7220" s="934"/>
      <c r="B7220" s="929"/>
      <c r="C7220" s="935"/>
      <c r="D7220" s="530"/>
      <c r="E7220" s="930"/>
      <c r="F7220" s="934"/>
      <c r="G7220" s="935"/>
      <c r="R7220" s="932"/>
      <c r="S7220" s="933"/>
      <c r="T7220" s="933"/>
      <c r="W7220" s="932"/>
    </row>
    <row r="7221" spans="1:23" s="563" customFormat="1" ht="15" customHeight="1" x14ac:dyDescent="0.25">
      <c r="A7221" s="934"/>
      <c r="B7221" s="929"/>
      <c r="C7221" s="935"/>
      <c r="D7221" s="530"/>
      <c r="E7221" s="930"/>
      <c r="F7221" s="934"/>
      <c r="G7221" s="935"/>
      <c r="R7221" s="932"/>
      <c r="S7221" s="933"/>
      <c r="T7221" s="933"/>
      <c r="W7221" s="932"/>
    </row>
    <row r="7222" spans="1:23" s="563" customFormat="1" ht="15" customHeight="1" x14ac:dyDescent="0.25">
      <c r="A7222" s="934"/>
      <c r="B7222" s="929"/>
      <c r="C7222" s="935"/>
      <c r="D7222" s="530"/>
      <c r="E7222" s="930"/>
      <c r="F7222" s="934"/>
      <c r="G7222" s="935"/>
      <c r="R7222" s="932"/>
      <c r="S7222" s="933"/>
      <c r="T7222" s="933"/>
      <c r="W7222" s="932"/>
    </row>
    <row r="7223" spans="1:23" s="563" customFormat="1" ht="15" customHeight="1" x14ac:dyDescent="0.25">
      <c r="A7223" s="934"/>
      <c r="B7223" s="929"/>
      <c r="C7223" s="935"/>
      <c r="D7223" s="530"/>
      <c r="E7223" s="930"/>
      <c r="F7223" s="934"/>
      <c r="G7223" s="935"/>
      <c r="R7223" s="932"/>
      <c r="S7223" s="933"/>
      <c r="T7223" s="933"/>
      <c r="W7223" s="932"/>
    </row>
    <row r="7224" spans="1:23" s="563" customFormat="1" ht="15" customHeight="1" x14ac:dyDescent="0.25">
      <c r="A7224" s="934"/>
      <c r="B7224" s="929"/>
      <c r="C7224" s="935"/>
      <c r="D7224" s="530"/>
      <c r="E7224" s="930"/>
      <c r="F7224" s="934"/>
      <c r="G7224" s="935"/>
      <c r="R7224" s="932"/>
      <c r="S7224" s="933"/>
      <c r="T7224" s="933"/>
      <c r="W7224" s="932"/>
    </row>
    <row r="7225" spans="1:23" s="563" customFormat="1" ht="15" customHeight="1" x14ac:dyDescent="0.25">
      <c r="A7225" s="934"/>
      <c r="B7225" s="929"/>
      <c r="C7225" s="935"/>
      <c r="D7225" s="530"/>
      <c r="E7225" s="930"/>
      <c r="F7225" s="934"/>
      <c r="G7225" s="935"/>
      <c r="R7225" s="932"/>
      <c r="S7225" s="933"/>
      <c r="T7225" s="933"/>
      <c r="W7225" s="932"/>
    </row>
    <row r="7226" spans="1:23" s="563" customFormat="1" ht="15" customHeight="1" x14ac:dyDescent="0.25">
      <c r="A7226" s="934"/>
      <c r="B7226" s="929"/>
      <c r="C7226" s="935"/>
      <c r="D7226" s="530"/>
      <c r="E7226" s="930"/>
      <c r="F7226" s="934"/>
      <c r="G7226" s="935"/>
      <c r="R7226" s="932"/>
      <c r="S7226" s="933"/>
      <c r="T7226" s="933"/>
      <c r="W7226" s="932"/>
    </row>
    <row r="7227" spans="1:23" s="563" customFormat="1" ht="15" customHeight="1" x14ac:dyDescent="0.25">
      <c r="A7227" s="934"/>
      <c r="B7227" s="929"/>
      <c r="C7227" s="935"/>
      <c r="D7227" s="530"/>
      <c r="E7227" s="930"/>
      <c r="F7227" s="934"/>
      <c r="G7227" s="935"/>
      <c r="R7227" s="932"/>
      <c r="S7227" s="933"/>
      <c r="T7227" s="933"/>
      <c r="W7227" s="932"/>
    </row>
    <row r="7228" spans="1:23" s="563" customFormat="1" ht="15" customHeight="1" x14ac:dyDescent="0.25">
      <c r="A7228" s="934"/>
      <c r="B7228" s="929"/>
      <c r="C7228" s="935"/>
      <c r="D7228" s="530"/>
      <c r="E7228" s="930"/>
      <c r="F7228" s="934"/>
      <c r="G7228" s="935"/>
      <c r="R7228" s="932"/>
      <c r="S7228" s="933"/>
      <c r="T7228" s="933"/>
      <c r="W7228" s="932"/>
    </row>
    <row r="7229" spans="1:23" s="563" customFormat="1" ht="15" customHeight="1" x14ac:dyDescent="0.25">
      <c r="A7229" s="934"/>
      <c r="B7229" s="929"/>
      <c r="C7229" s="935"/>
      <c r="D7229" s="530"/>
      <c r="E7229" s="930"/>
      <c r="F7229" s="934"/>
      <c r="G7229" s="935"/>
      <c r="R7229" s="932"/>
      <c r="S7229" s="933"/>
      <c r="T7229" s="933"/>
      <c r="W7229" s="932"/>
    </row>
    <row r="7230" spans="1:23" s="563" customFormat="1" ht="15" customHeight="1" x14ac:dyDescent="0.25">
      <c r="A7230" s="934"/>
      <c r="B7230" s="929"/>
      <c r="C7230" s="935"/>
      <c r="D7230" s="530"/>
      <c r="E7230" s="930"/>
      <c r="F7230" s="934"/>
      <c r="G7230" s="935"/>
      <c r="R7230" s="932"/>
      <c r="S7230" s="933"/>
      <c r="T7230" s="933"/>
      <c r="W7230" s="932"/>
    </row>
    <row r="7231" spans="1:23" s="563" customFormat="1" ht="15" customHeight="1" x14ac:dyDescent="0.25">
      <c r="A7231" s="934"/>
      <c r="B7231" s="929"/>
      <c r="C7231" s="935"/>
      <c r="D7231" s="530"/>
      <c r="E7231" s="930"/>
      <c r="F7231" s="934"/>
      <c r="G7231" s="935"/>
      <c r="R7231" s="932"/>
      <c r="S7231" s="933"/>
      <c r="T7231" s="933"/>
      <c r="W7231" s="932"/>
    </row>
    <row r="7232" spans="1:23" s="563" customFormat="1" ht="15" customHeight="1" x14ac:dyDescent="0.25">
      <c r="A7232" s="934"/>
      <c r="B7232" s="929"/>
      <c r="C7232" s="935"/>
      <c r="D7232" s="530"/>
      <c r="E7232" s="930"/>
      <c r="F7232" s="934"/>
      <c r="G7232" s="935"/>
      <c r="R7232" s="932"/>
      <c r="S7232" s="933"/>
      <c r="T7232" s="933"/>
      <c r="W7232" s="932"/>
    </row>
    <row r="7233" spans="1:23" s="563" customFormat="1" ht="15" customHeight="1" x14ac:dyDescent="0.25">
      <c r="A7233" s="934"/>
      <c r="B7233" s="929"/>
      <c r="C7233" s="935"/>
      <c r="D7233" s="530"/>
      <c r="E7233" s="930"/>
      <c r="F7233" s="934"/>
      <c r="G7233" s="935"/>
      <c r="R7233" s="932"/>
      <c r="S7233" s="933"/>
      <c r="T7233" s="933"/>
      <c r="W7233" s="932"/>
    </row>
    <row r="7234" spans="1:23" s="563" customFormat="1" ht="15" customHeight="1" x14ac:dyDescent="0.25">
      <c r="A7234" s="934"/>
      <c r="B7234" s="929"/>
      <c r="C7234" s="935"/>
      <c r="D7234" s="530"/>
      <c r="E7234" s="930"/>
      <c r="F7234" s="934"/>
      <c r="G7234" s="935"/>
      <c r="R7234" s="932"/>
      <c r="S7234" s="933"/>
      <c r="T7234" s="933"/>
      <c r="W7234" s="932"/>
    </row>
    <row r="7235" spans="1:23" s="563" customFormat="1" ht="15" customHeight="1" x14ac:dyDescent="0.25">
      <c r="A7235" s="934"/>
      <c r="B7235" s="929"/>
      <c r="C7235" s="935"/>
      <c r="D7235" s="530"/>
      <c r="E7235" s="930"/>
      <c r="F7235" s="934"/>
      <c r="G7235" s="935"/>
      <c r="R7235" s="932"/>
      <c r="S7235" s="933"/>
      <c r="T7235" s="933"/>
      <c r="W7235" s="932"/>
    </row>
    <row r="7236" spans="1:23" s="563" customFormat="1" ht="15" customHeight="1" x14ac:dyDescent="0.25">
      <c r="A7236" s="934"/>
      <c r="B7236" s="929"/>
      <c r="C7236" s="935"/>
      <c r="D7236" s="530"/>
      <c r="E7236" s="930"/>
      <c r="F7236" s="934"/>
      <c r="G7236" s="935"/>
      <c r="R7236" s="932"/>
      <c r="S7236" s="933"/>
      <c r="T7236" s="933"/>
      <c r="W7236" s="932"/>
    </row>
    <row r="7237" spans="1:23" s="563" customFormat="1" ht="15" customHeight="1" x14ac:dyDescent="0.25">
      <c r="A7237" s="934"/>
      <c r="B7237" s="929"/>
      <c r="C7237" s="935"/>
      <c r="D7237" s="530"/>
      <c r="E7237" s="930"/>
      <c r="F7237" s="934"/>
      <c r="G7237" s="935"/>
      <c r="R7237" s="932"/>
      <c r="S7237" s="933"/>
      <c r="T7237" s="933"/>
      <c r="W7237" s="932"/>
    </row>
    <row r="7238" spans="1:23" s="563" customFormat="1" ht="15" customHeight="1" x14ac:dyDescent="0.25">
      <c r="A7238" s="934"/>
      <c r="B7238" s="929"/>
      <c r="C7238" s="935"/>
      <c r="D7238" s="530"/>
      <c r="E7238" s="930"/>
      <c r="F7238" s="934"/>
      <c r="G7238" s="935"/>
      <c r="R7238" s="932"/>
      <c r="S7238" s="933"/>
      <c r="T7238" s="933"/>
      <c r="W7238" s="932"/>
    </row>
    <row r="7239" spans="1:23" s="563" customFormat="1" ht="15" customHeight="1" x14ac:dyDescent="0.25">
      <c r="A7239" s="934"/>
      <c r="B7239" s="929"/>
      <c r="C7239" s="935"/>
      <c r="D7239" s="530"/>
      <c r="E7239" s="930"/>
      <c r="F7239" s="934"/>
      <c r="G7239" s="935"/>
      <c r="R7239" s="932"/>
      <c r="S7239" s="933"/>
      <c r="T7239" s="933"/>
      <c r="W7239" s="932"/>
    </row>
    <row r="7240" spans="1:23" s="563" customFormat="1" ht="15" customHeight="1" x14ac:dyDescent="0.25">
      <c r="A7240" s="934"/>
      <c r="B7240" s="929"/>
      <c r="C7240" s="935"/>
      <c r="D7240" s="530"/>
      <c r="E7240" s="930"/>
      <c r="F7240" s="934"/>
      <c r="G7240" s="935"/>
      <c r="R7240" s="932"/>
      <c r="S7240" s="933"/>
      <c r="T7240" s="933"/>
      <c r="W7240" s="932"/>
    </row>
    <row r="7241" spans="1:23" s="563" customFormat="1" ht="15" customHeight="1" x14ac:dyDescent="0.25">
      <c r="A7241" s="934"/>
      <c r="B7241" s="929"/>
      <c r="C7241" s="935"/>
      <c r="D7241" s="530"/>
      <c r="E7241" s="930"/>
      <c r="F7241" s="934"/>
      <c r="G7241" s="935"/>
      <c r="R7241" s="932"/>
      <c r="S7241" s="933"/>
      <c r="T7241" s="933"/>
      <c r="W7241" s="932"/>
    </row>
    <row r="7242" spans="1:23" s="563" customFormat="1" ht="15" customHeight="1" x14ac:dyDescent="0.25">
      <c r="A7242" s="934"/>
      <c r="B7242" s="929"/>
      <c r="C7242" s="935"/>
      <c r="D7242" s="530"/>
      <c r="E7242" s="930"/>
      <c r="F7242" s="934"/>
      <c r="G7242" s="935"/>
      <c r="R7242" s="932"/>
      <c r="S7242" s="933"/>
      <c r="T7242" s="933"/>
      <c r="W7242" s="932"/>
    </row>
    <row r="7243" spans="1:23" s="563" customFormat="1" ht="15" customHeight="1" x14ac:dyDescent="0.25">
      <c r="A7243" s="934"/>
      <c r="B7243" s="929"/>
      <c r="C7243" s="935"/>
      <c r="D7243" s="530"/>
      <c r="E7243" s="930"/>
      <c r="F7243" s="934"/>
      <c r="G7243" s="935"/>
      <c r="R7243" s="932"/>
      <c r="S7243" s="933"/>
      <c r="T7243" s="933"/>
      <c r="W7243" s="932"/>
    </row>
    <row r="7244" spans="1:23" s="563" customFormat="1" ht="15" customHeight="1" x14ac:dyDescent="0.25">
      <c r="A7244" s="934"/>
      <c r="B7244" s="929"/>
      <c r="C7244" s="935"/>
      <c r="D7244" s="530"/>
      <c r="E7244" s="930"/>
      <c r="F7244" s="934"/>
      <c r="G7244" s="935"/>
      <c r="R7244" s="932"/>
      <c r="S7244" s="933"/>
      <c r="T7244" s="933"/>
      <c r="W7244" s="932"/>
    </row>
    <row r="7245" spans="1:23" s="563" customFormat="1" ht="15" customHeight="1" x14ac:dyDescent="0.25">
      <c r="A7245" s="934"/>
      <c r="B7245" s="929"/>
      <c r="C7245" s="935"/>
      <c r="D7245" s="530"/>
      <c r="E7245" s="930"/>
      <c r="F7245" s="934"/>
      <c r="G7245" s="935"/>
      <c r="R7245" s="932"/>
      <c r="S7245" s="933"/>
      <c r="T7245" s="933"/>
      <c r="W7245" s="932"/>
    </row>
    <row r="7246" spans="1:23" s="563" customFormat="1" ht="15" customHeight="1" x14ac:dyDescent="0.25">
      <c r="A7246" s="934"/>
      <c r="B7246" s="929"/>
      <c r="C7246" s="935"/>
      <c r="D7246" s="530"/>
      <c r="E7246" s="930"/>
      <c r="F7246" s="934"/>
      <c r="G7246" s="935"/>
      <c r="R7246" s="932"/>
      <c r="S7246" s="933"/>
      <c r="T7246" s="933"/>
      <c r="W7246" s="932"/>
    </row>
    <row r="7247" spans="1:23" s="563" customFormat="1" ht="15" customHeight="1" x14ac:dyDescent="0.25">
      <c r="A7247" s="934"/>
      <c r="B7247" s="929"/>
      <c r="C7247" s="935"/>
      <c r="D7247" s="530"/>
      <c r="E7247" s="930"/>
      <c r="F7247" s="934"/>
      <c r="G7247" s="935"/>
      <c r="R7247" s="932"/>
      <c r="S7247" s="933"/>
      <c r="T7247" s="933"/>
      <c r="W7247" s="932"/>
    </row>
    <row r="7248" spans="1:23" s="563" customFormat="1" ht="15" customHeight="1" x14ac:dyDescent="0.25">
      <c r="A7248" s="934"/>
      <c r="B7248" s="929"/>
      <c r="C7248" s="935"/>
      <c r="D7248" s="530"/>
      <c r="E7248" s="930"/>
      <c r="F7248" s="934"/>
      <c r="G7248" s="935"/>
      <c r="R7248" s="932"/>
      <c r="S7248" s="933"/>
      <c r="T7248" s="933"/>
      <c r="W7248" s="932"/>
    </row>
    <row r="7249" spans="1:23" s="563" customFormat="1" ht="15" customHeight="1" x14ac:dyDescent="0.25">
      <c r="A7249" s="934"/>
      <c r="B7249" s="929"/>
      <c r="C7249" s="935"/>
      <c r="D7249" s="530"/>
      <c r="E7249" s="930"/>
      <c r="F7249" s="934"/>
      <c r="G7249" s="935"/>
      <c r="R7249" s="932"/>
      <c r="S7249" s="933"/>
      <c r="T7249" s="933"/>
      <c r="W7249" s="932"/>
    </row>
    <row r="7250" spans="1:23" s="563" customFormat="1" ht="15" customHeight="1" x14ac:dyDescent="0.25">
      <c r="A7250" s="934"/>
      <c r="B7250" s="929"/>
      <c r="C7250" s="935"/>
      <c r="D7250" s="530"/>
      <c r="E7250" s="930"/>
      <c r="F7250" s="934"/>
      <c r="G7250" s="935"/>
      <c r="R7250" s="932"/>
      <c r="S7250" s="933"/>
      <c r="T7250" s="933"/>
      <c r="W7250" s="932"/>
    </row>
    <row r="7251" spans="1:23" s="563" customFormat="1" ht="15" customHeight="1" x14ac:dyDescent="0.25">
      <c r="A7251" s="934"/>
      <c r="B7251" s="929"/>
      <c r="C7251" s="935"/>
      <c r="D7251" s="530"/>
      <c r="E7251" s="930"/>
      <c r="F7251" s="934"/>
      <c r="G7251" s="935"/>
      <c r="R7251" s="932"/>
      <c r="S7251" s="933"/>
      <c r="T7251" s="933"/>
      <c r="W7251" s="932"/>
    </row>
    <row r="7252" spans="1:23" s="563" customFormat="1" ht="15" customHeight="1" x14ac:dyDescent="0.25">
      <c r="A7252" s="934"/>
      <c r="B7252" s="929"/>
      <c r="C7252" s="935"/>
      <c r="D7252" s="530"/>
      <c r="E7252" s="930"/>
      <c r="F7252" s="934"/>
      <c r="G7252" s="935"/>
      <c r="R7252" s="932"/>
      <c r="S7252" s="933"/>
      <c r="T7252" s="933"/>
      <c r="W7252" s="932"/>
    </row>
    <row r="7253" spans="1:23" s="563" customFormat="1" ht="15" customHeight="1" x14ac:dyDescent="0.25">
      <c r="A7253" s="934"/>
      <c r="B7253" s="929"/>
      <c r="C7253" s="935"/>
      <c r="D7253" s="530"/>
      <c r="E7253" s="930"/>
      <c r="F7253" s="934"/>
      <c r="G7253" s="935"/>
      <c r="R7253" s="932"/>
      <c r="S7253" s="933"/>
      <c r="T7253" s="933"/>
      <c r="W7253" s="932"/>
    </row>
    <row r="7254" spans="1:23" s="563" customFormat="1" ht="15" customHeight="1" x14ac:dyDescent="0.25">
      <c r="A7254" s="934"/>
      <c r="B7254" s="929"/>
      <c r="C7254" s="935"/>
      <c r="D7254" s="530"/>
      <c r="E7254" s="930"/>
      <c r="F7254" s="934"/>
      <c r="G7254" s="935"/>
      <c r="R7254" s="932"/>
      <c r="S7254" s="933"/>
      <c r="T7254" s="933"/>
      <c r="W7254" s="932"/>
    </row>
    <row r="7255" spans="1:23" s="563" customFormat="1" ht="15" customHeight="1" x14ac:dyDescent="0.25">
      <c r="A7255" s="934"/>
      <c r="B7255" s="929"/>
      <c r="C7255" s="935"/>
      <c r="D7255" s="530"/>
      <c r="E7255" s="930"/>
      <c r="F7255" s="934"/>
      <c r="G7255" s="935"/>
      <c r="R7255" s="932"/>
      <c r="S7255" s="933"/>
      <c r="T7255" s="933"/>
      <c r="W7255" s="932"/>
    </row>
    <row r="7256" spans="1:23" s="563" customFormat="1" ht="15" customHeight="1" x14ac:dyDescent="0.25">
      <c r="A7256" s="934"/>
      <c r="B7256" s="929"/>
      <c r="C7256" s="935"/>
      <c r="D7256" s="530"/>
      <c r="E7256" s="930"/>
      <c r="F7256" s="934"/>
      <c r="G7256" s="935"/>
      <c r="R7256" s="932"/>
      <c r="S7256" s="933"/>
      <c r="T7256" s="933"/>
      <c r="W7256" s="932"/>
    </row>
    <row r="7257" spans="1:23" s="563" customFormat="1" ht="15" customHeight="1" x14ac:dyDescent="0.25">
      <c r="A7257" s="934"/>
      <c r="B7257" s="929"/>
      <c r="C7257" s="935"/>
      <c r="D7257" s="530"/>
      <c r="E7257" s="930"/>
      <c r="F7257" s="934"/>
      <c r="G7257" s="935"/>
      <c r="R7257" s="932"/>
      <c r="S7257" s="933"/>
      <c r="T7257" s="933"/>
      <c r="W7257" s="932"/>
    </row>
    <row r="7258" spans="1:23" s="563" customFormat="1" ht="15" customHeight="1" x14ac:dyDescent="0.25">
      <c r="A7258" s="934"/>
      <c r="B7258" s="929"/>
      <c r="C7258" s="935"/>
      <c r="D7258" s="530"/>
      <c r="E7258" s="930"/>
      <c r="F7258" s="934"/>
      <c r="G7258" s="935"/>
      <c r="R7258" s="932"/>
      <c r="S7258" s="933"/>
      <c r="T7258" s="933"/>
      <c r="W7258" s="932"/>
    </row>
    <row r="7259" spans="1:23" s="563" customFormat="1" ht="15" customHeight="1" x14ac:dyDescent="0.25">
      <c r="A7259" s="934"/>
      <c r="B7259" s="929"/>
      <c r="C7259" s="935"/>
      <c r="D7259" s="530"/>
      <c r="E7259" s="930"/>
      <c r="F7259" s="934"/>
      <c r="G7259" s="935"/>
      <c r="R7259" s="932"/>
      <c r="S7259" s="933"/>
      <c r="T7259" s="933"/>
      <c r="W7259" s="932"/>
    </row>
    <row r="7260" spans="1:23" s="563" customFormat="1" ht="15" customHeight="1" x14ac:dyDescent="0.25">
      <c r="A7260" s="934"/>
      <c r="B7260" s="929"/>
      <c r="C7260" s="935"/>
      <c r="D7260" s="530"/>
      <c r="E7260" s="930"/>
      <c r="F7260" s="934"/>
      <c r="G7260" s="935"/>
      <c r="R7260" s="932"/>
      <c r="S7260" s="933"/>
      <c r="T7260" s="933"/>
      <c r="W7260" s="932"/>
    </row>
    <row r="7261" spans="1:23" s="563" customFormat="1" ht="15" customHeight="1" x14ac:dyDescent="0.25">
      <c r="A7261" s="934"/>
      <c r="B7261" s="929"/>
      <c r="C7261" s="935"/>
      <c r="D7261" s="530"/>
      <c r="E7261" s="930"/>
      <c r="F7261" s="934"/>
      <c r="G7261" s="935"/>
      <c r="R7261" s="932"/>
      <c r="S7261" s="933"/>
      <c r="T7261" s="933"/>
      <c r="W7261" s="932"/>
    </row>
    <row r="7262" spans="1:23" s="563" customFormat="1" ht="15" customHeight="1" x14ac:dyDescent="0.25">
      <c r="A7262" s="934"/>
      <c r="B7262" s="929"/>
      <c r="C7262" s="935"/>
      <c r="D7262" s="530"/>
      <c r="E7262" s="930"/>
      <c r="F7262" s="934"/>
      <c r="G7262" s="935"/>
      <c r="R7262" s="932"/>
      <c r="S7262" s="933"/>
      <c r="T7262" s="933"/>
      <c r="W7262" s="932"/>
    </row>
    <row r="7263" spans="1:23" s="563" customFormat="1" ht="15" customHeight="1" x14ac:dyDescent="0.25">
      <c r="A7263" s="934"/>
      <c r="B7263" s="929"/>
      <c r="C7263" s="935"/>
      <c r="D7263" s="530"/>
      <c r="E7263" s="930"/>
      <c r="F7263" s="934"/>
      <c r="G7263" s="935"/>
      <c r="R7263" s="932"/>
      <c r="S7263" s="933"/>
      <c r="T7263" s="933"/>
      <c r="W7263" s="932"/>
    </row>
    <row r="7264" spans="1:23" s="563" customFormat="1" ht="15" customHeight="1" x14ac:dyDescent="0.25">
      <c r="A7264" s="934"/>
      <c r="B7264" s="929"/>
      <c r="C7264" s="935"/>
      <c r="D7264" s="530"/>
      <c r="E7264" s="930"/>
      <c r="F7264" s="934"/>
      <c r="G7264" s="935"/>
      <c r="R7264" s="932"/>
      <c r="S7264" s="933"/>
      <c r="T7264" s="933"/>
      <c r="W7264" s="932"/>
    </row>
    <row r="7265" spans="1:23" s="563" customFormat="1" ht="15" customHeight="1" x14ac:dyDescent="0.25">
      <c r="A7265" s="934"/>
      <c r="B7265" s="929"/>
      <c r="C7265" s="935"/>
      <c r="D7265" s="530"/>
      <c r="E7265" s="930"/>
      <c r="F7265" s="934"/>
      <c r="G7265" s="935"/>
      <c r="R7265" s="932"/>
      <c r="S7265" s="933"/>
      <c r="T7265" s="933"/>
      <c r="W7265" s="932"/>
    </row>
    <row r="7266" spans="1:23" s="563" customFormat="1" ht="15" customHeight="1" x14ac:dyDescent="0.25">
      <c r="A7266" s="934"/>
      <c r="B7266" s="929"/>
      <c r="C7266" s="935"/>
      <c r="D7266" s="530"/>
      <c r="E7266" s="930"/>
      <c r="F7266" s="934"/>
      <c r="G7266" s="935"/>
      <c r="R7266" s="932"/>
      <c r="S7266" s="933"/>
      <c r="T7266" s="933"/>
      <c r="W7266" s="932"/>
    </row>
    <row r="7267" spans="1:23" s="563" customFormat="1" ht="15" customHeight="1" x14ac:dyDescent="0.25">
      <c r="A7267" s="934"/>
      <c r="B7267" s="929"/>
      <c r="C7267" s="935"/>
      <c r="D7267" s="530"/>
      <c r="E7267" s="930"/>
      <c r="F7267" s="934"/>
      <c r="G7267" s="935"/>
      <c r="R7267" s="932"/>
      <c r="S7267" s="933"/>
      <c r="T7267" s="933"/>
      <c r="W7267" s="932"/>
    </row>
    <row r="7268" spans="1:23" s="563" customFormat="1" ht="15" customHeight="1" x14ac:dyDescent="0.25">
      <c r="A7268" s="934"/>
      <c r="B7268" s="929"/>
      <c r="C7268" s="935"/>
      <c r="D7268" s="530"/>
      <c r="E7268" s="930"/>
      <c r="F7268" s="934"/>
      <c r="G7268" s="935"/>
      <c r="R7268" s="932"/>
      <c r="S7268" s="933"/>
      <c r="T7268" s="933"/>
      <c r="W7268" s="932"/>
    </row>
    <row r="7269" spans="1:23" s="563" customFormat="1" ht="15" customHeight="1" x14ac:dyDescent="0.25">
      <c r="A7269" s="934"/>
      <c r="B7269" s="929"/>
      <c r="C7269" s="935"/>
      <c r="D7269" s="530"/>
      <c r="E7269" s="930"/>
      <c r="F7269" s="934"/>
      <c r="G7269" s="935"/>
      <c r="R7269" s="932"/>
      <c r="S7269" s="933"/>
      <c r="T7269" s="933"/>
      <c r="W7269" s="932"/>
    </row>
    <row r="7270" spans="1:23" s="563" customFormat="1" ht="15" customHeight="1" x14ac:dyDescent="0.25">
      <c r="A7270" s="934"/>
      <c r="B7270" s="929"/>
      <c r="C7270" s="935"/>
      <c r="D7270" s="530"/>
      <c r="E7270" s="930"/>
      <c r="F7270" s="934"/>
      <c r="G7270" s="935"/>
      <c r="R7270" s="932"/>
      <c r="S7270" s="933"/>
      <c r="T7270" s="933"/>
      <c r="W7270" s="932"/>
    </row>
    <row r="7271" spans="1:23" s="563" customFormat="1" ht="15" customHeight="1" x14ac:dyDescent="0.25">
      <c r="A7271" s="934"/>
      <c r="B7271" s="929"/>
      <c r="C7271" s="935"/>
      <c r="D7271" s="530"/>
      <c r="E7271" s="930"/>
      <c r="F7271" s="934"/>
      <c r="G7271" s="935"/>
      <c r="R7271" s="932"/>
      <c r="S7271" s="933"/>
      <c r="T7271" s="933"/>
      <c r="W7271" s="932"/>
    </row>
    <row r="7272" spans="1:23" s="563" customFormat="1" ht="15" customHeight="1" x14ac:dyDescent="0.25">
      <c r="A7272" s="934"/>
      <c r="B7272" s="929"/>
      <c r="C7272" s="935"/>
      <c r="D7272" s="530"/>
      <c r="E7272" s="930"/>
      <c r="F7272" s="934"/>
      <c r="G7272" s="935"/>
      <c r="R7272" s="932"/>
      <c r="S7272" s="933"/>
      <c r="T7272" s="933"/>
      <c r="W7272" s="932"/>
    </row>
    <row r="7273" spans="1:23" s="563" customFormat="1" ht="15" customHeight="1" x14ac:dyDescent="0.25">
      <c r="A7273" s="934"/>
      <c r="B7273" s="929"/>
      <c r="C7273" s="935"/>
      <c r="D7273" s="530"/>
      <c r="E7273" s="930"/>
      <c r="F7273" s="934"/>
      <c r="G7273" s="935"/>
      <c r="R7273" s="932"/>
      <c r="S7273" s="933"/>
      <c r="T7273" s="933"/>
      <c r="W7273" s="932"/>
    </row>
    <row r="7274" spans="1:23" s="563" customFormat="1" ht="15" customHeight="1" x14ac:dyDescent="0.25">
      <c r="A7274" s="934"/>
      <c r="B7274" s="929"/>
      <c r="C7274" s="935"/>
      <c r="D7274" s="530"/>
      <c r="E7274" s="930"/>
      <c r="F7274" s="934"/>
      <c r="G7274" s="935"/>
      <c r="R7274" s="932"/>
      <c r="S7274" s="933"/>
      <c r="T7274" s="933"/>
      <c r="W7274" s="932"/>
    </row>
    <row r="7275" spans="1:23" s="563" customFormat="1" ht="15" customHeight="1" x14ac:dyDescent="0.25">
      <c r="A7275" s="934"/>
      <c r="B7275" s="929"/>
      <c r="C7275" s="935"/>
      <c r="D7275" s="530"/>
      <c r="E7275" s="930"/>
      <c r="F7275" s="934"/>
      <c r="G7275" s="935"/>
      <c r="R7275" s="932"/>
      <c r="S7275" s="933"/>
      <c r="T7275" s="933"/>
      <c r="W7275" s="932"/>
    </row>
    <row r="7276" spans="1:23" s="563" customFormat="1" ht="15" customHeight="1" x14ac:dyDescent="0.25">
      <c r="A7276" s="934"/>
      <c r="B7276" s="929"/>
      <c r="C7276" s="935"/>
      <c r="D7276" s="530"/>
      <c r="E7276" s="930"/>
      <c r="F7276" s="934"/>
      <c r="G7276" s="935"/>
      <c r="R7276" s="932"/>
      <c r="S7276" s="933"/>
      <c r="T7276" s="933"/>
      <c r="W7276" s="932"/>
    </row>
    <row r="7277" spans="1:23" s="563" customFormat="1" ht="15" customHeight="1" x14ac:dyDescent="0.25">
      <c r="A7277" s="934"/>
      <c r="B7277" s="929"/>
      <c r="C7277" s="935"/>
      <c r="D7277" s="530"/>
      <c r="E7277" s="930"/>
      <c r="F7277" s="934"/>
      <c r="G7277" s="935"/>
      <c r="R7277" s="932"/>
      <c r="S7277" s="933"/>
      <c r="T7277" s="933"/>
      <c r="W7277" s="932"/>
    </row>
    <row r="7278" spans="1:23" s="563" customFormat="1" ht="15" customHeight="1" x14ac:dyDescent="0.25">
      <c r="A7278" s="934"/>
      <c r="B7278" s="929"/>
      <c r="C7278" s="935"/>
      <c r="D7278" s="530"/>
      <c r="E7278" s="930"/>
      <c r="F7278" s="934"/>
      <c r="G7278" s="935"/>
      <c r="R7278" s="932"/>
      <c r="S7278" s="933"/>
      <c r="T7278" s="933"/>
      <c r="W7278" s="932"/>
    </row>
    <row r="7279" spans="1:23" s="563" customFormat="1" ht="15" customHeight="1" x14ac:dyDescent="0.25">
      <c r="A7279" s="934"/>
      <c r="B7279" s="929"/>
      <c r="C7279" s="935"/>
      <c r="D7279" s="530"/>
      <c r="E7279" s="930"/>
      <c r="F7279" s="934"/>
      <c r="G7279" s="935"/>
      <c r="R7279" s="932"/>
      <c r="S7279" s="933"/>
      <c r="T7279" s="933"/>
      <c r="W7279" s="932"/>
    </row>
    <row r="7280" spans="1:23" s="563" customFormat="1" ht="15" customHeight="1" x14ac:dyDescent="0.25">
      <c r="A7280" s="934"/>
      <c r="B7280" s="929"/>
      <c r="C7280" s="935"/>
      <c r="D7280" s="530"/>
      <c r="E7280" s="930"/>
      <c r="F7280" s="934"/>
      <c r="G7280" s="935"/>
      <c r="R7280" s="932"/>
      <c r="S7280" s="933"/>
      <c r="T7280" s="933"/>
      <c r="W7280" s="932"/>
    </row>
    <row r="7281" spans="1:23" s="563" customFormat="1" ht="15" customHeight="1" x14ac:dyDescent="0.25">
      <c r="A7281" s="934"/>
      <c r="B7281" s="929"/>
      <c r="C7281" s="935"/>
      <c r="D7281" s="530"/>
      <c r="E7281" s="930"/>
      <c r="F7281" s="934"/>
      <c r="G7281" s="935"/>
      <c r="R7281" s="932"/>
      <c r="S7281" s="933"/>
      <c r="T7281" s="933"/>
      <c r="W7281" s="932"/>
    </row>
    <row r="7282" spans="1:23" s="563" customFormat="1" ht="15" customHeight="1" x14ac:dyDescent="0.25">
      <c r="A7282" s="934"/>
      <c r="B7282" s="929"/>
      <c r="C7282" s="935"/>
      <c r="D7282" s="530"/>
      <c r="E7282" s="930"/>
      <c r="F7282" s="934"/>
      <c r="G7282" s="935"/>
      <c r="R7282" s="932"/>
      <c r="S7282" s="933"/>
      <c r="T7282" s="933"/>
      <c r="W7282" s="932"/>
    </row>
    <row r="7283" spans="1:23" s="563" customFormat="1" ht="15" customHeight="1" x14ac:dyDescent="0.25">
      <c r="A7283" s="934"/>
      <c r="B7283" s="929"/>
      <c r="C7283" s="935"/>
      <c r="D7283" s="530"/>
      <c r="E7283" s="930"/>
      <c r="F7283" s="934"/>
      <c r="G7283" s="935"/>
      <c r="R7283" s="932"/>
      <c r="S7283" s="933"/>
      <c r="T7283" s="933"/>
      <c r="W7283" s="932"/>
    </row>
    <row r="7284" spans="1:23" s="563" customFormat="1" ht="15" customHeight="1" x14ac:dyDescent="0.25">
      <c r="A7284" s="934"/>
      <c r="B7284" s="929"/>
      <c r="C7284" s="935"/>
      <c r="D7284" s="530"/>
      <c r="E7284" s="930"/>
      <c r="F7284" s="934"/>
      <c r="G7284" s="935"/>
      <c r="R7284" s="932"/>
      <c r="S7284" s="933"/>
      <c r="T7284" s="933"/>
      <c r="W7284" s="932"/>
    </row>
    <row r="7285" spans="1:23" s="563" customFormat="1" ht="15" customHeight="1" x14ac:dyDescent="0.25">
      <c r="A7285" s="934"/>
      <c r="B7285" s="929"/>
      <c r="C7285" s="935"/>
      <c r="D7285" s="530"/>
      <c r="E7285" s="930"/>
      <c r="F7285" s="934"/>
      <c r="G7285" s="935"/>
      <c r="R7285" s="932"/>
      <c r="S7285" s="933"/>
      <c r="T7285" s="933"/>
      <c r="W7285" s="932"/>
    </row>
    <row r="7286" spans="1:23" s="563" customFormat="1" ht="15" customHeight="1" x14ac:dyDescent="0.25">
      <c r="A7286" s="934"/>
      <c r="B7286" s="929"/>
      <c r="C7286" s="935"/>
      <c r="D7286" s="530"/>
      <c r="E7286" s="930"/>
      <c r="F7286" s="934"/>
      <c r="G7286" s="935"/>
      <c r="R7286" s="932"/>
      <c r="S7286" s="933"/>
      <c r="T7286" s="933"/>
      <c r="W7286" s="932"/>
    </row>
    <row r="7287" spans="1:23" s="563" customFormat="1" ht="15" customHeight="1" x14ac:dyDescent="0.25">
      <c r="A7287" s="934"/>
      <c r="B7287" s="929"/>
      <c r="C7287" s="935"/>
      <c r="D7287" s="530"/>
      <c r="E7287" s="930"/>
      <c r="F7287" s="934"/>
      <c r="G7287" s="935"/>
      <c r="R7287" s="932"/>
      <c r="S7287" s="933"/>
      <c r="T7287" s="933"/>
      <c r="W7287" s="932"/>
    </row>
    <row r="7288" spans="1:23" s="563" customFormat="1" ht="15" customHeight="1" x14ac:dyDescent="0.25">
      <c r="A7288" s="934"/>
      <c r="B7288" s="929"/>
      <c r="C7288" s="935"/>
      <c r="D7288" s="530"/>
      <c r="E7288" s="930"/>
      <c r="F7288" s="934"/>
      <c r="G7288" s="935"/>
      <c r="R7288" s="932"/>
      <c r="S7288" s="933"/>
      <c r="T7288" s="933"/>
      <c r="W7288" s="932"/>
    </row>
    <row r="7289" spans="1:23" s="563" customFormat="1" ht="15" customHeight="1" x14ac:dyDescent="0.25">
      <c r="A7289" s="934"/>
      <c r="B7289" s="929"/>
      <c r="C7289" s="935"/>
      <c r="D7289" s="530"/>
      <c r="E7289" s="930"/>
      <c r="F7289" s="934"/>
      <c r="G7289" s="935"/>
      <c r="R7289" s="932"/>
      <c r="S7289" s="933"/>
      <c r="T7289" s="933"/>
      <c r="W7289" s="932"/>
    </row>
    <row r="7290" spans="1:23" s="563" customFormat="1" ht="15" customHeight="1" x14ac:dyDescent="0.25">
      <c r="A7290" s="934"/>
      <c r="B7290" s="929"/>
      <c r="C7290" s="935"/>
      <c r="D7290" s="530"/>
      <c r="E7290" s="930"/>
      <c r="F7290" s="934"/>
      <c r="G7290" s="935"/>
      <c r="R7290" s="932"/>
      <c r="S7290" s="933"/>
      <c r="T7290" s="933"/>
      <c r="W7290" s="932"/>
    </row>
    <row r="7291" spans="1:23" s="563" customFormat="1" ht="15" customHeight="1" x14ac:dyDescent="0.25">
      <c r="A7291" s="934"/>
      <c r="B7291" s="929"/>
      <c r="C7291" s="935"/>
      <c r="D7291" s="530"/>
      <c r="E7291" s="930"/>
      <c r="F7291" s="934"/>
      <c r="G7291" s="935"/>
      <c r="R7291" s="932"/>
      <c r="S7291" s="933"/>
      <c r="T7291" s="933"/>
      <c r="W7291" s="932"/>
    </row>
    <row r="7292" spans="1:23" s="563" customFormat="1" ht="15" customHeight="1" x14ac:dyDescent="0.25">
      <c r="A7292" s="934"/>
      <c r="B7292" s="929"/>
      <c r="C7292" s="935"/>
      <c r="D7292" s="530"/>
      <c r="E7292" s="930"/>
      <c r="F7292" s="934"/>
      <c r="G7292" s="935"/>
      <c r="R7292" s="932"/>
      <c r="S7292" s="933"/>
      <c r="T7292" s="933"/>
      <c r="W7292" s="932"/>
    </row>
    <row r="7293" spans="1:23" s="563" customFormat="1" ht="15" customHeight="1" x14ac:dyDescent="0.25">
      <c r="A7293" s="934"/>
      <c r="B7293" s="929"/>
      <c r="C7293" s="935"/>
      <c r="D7293" s="530"/>
      <c r="E7293" s="930"/>
      <c r="F7293" s="934"/>
      <c r="G7293" s="935"/>
      <c r="R7293" s="932"/>
      <c r="S7293" s="933"/>
      <c r="T7293" s="933"/>
      <c r="W7293" s="932"/>
    </row>
    <row r="7294" spans="1:23" s="563" customFormat="1" ht="15" customHeight="1" x14ac:dyDescent="0.25">
      <c r="A7294" s="934"/>
      <c r="B7294" s="929"/>
      <c r="C7294" s="935"/>
      <c r="D7294" s="530"/>
      <c r="E7294" s="930"/>
      <c r="F7294" s="934"/>
      <c r="G7294" s="935"/>
      <c r="R7294" s="932"/>
      <c r="S7294" s="933"/>
      <c r="T7294" s="933"/>
      <c r="W7294" s="932"/>
    </row>
    <row r="7295" spans="1:23" s="563" customFormat="1" ht="15" customHeight="1" x14ac:dyDescent="0.25">
      <c r="A7295" s="934"/>
      <c r="B7295" s="929"/>
      <c r="C7295" s="935"/>
      <c r="D7295" s="530"/>
      <c r="E7295" s="930"/>
      <c r="F7295" s="934"/>
      <c r="G7295" s="935"/>
      <c r="R7295" s="932"/>
      <c r="S7295" s="933"/>
      <c r="T7295" s="933"/>
      <c r="W7295" s="932"/>
    </row>
    <row r="7296" spans="1:23" s="563" customFormat="1" ht="15" customHeight="1" x14ac:dyDescent="0.25">
      <c r="A7296" s="934"/>
      <c r="B7296" s="929"/>
      <c r="C7296" s="935"/>
      <c r="D7296" s="530"/>
      <c r="E7296" s="930"/>
      <c r="F7296" s="934"/>
      <c r="G7296" s="935"/>
      <c r="R7296" s="932"/>
      <c r="S7296" s="933"/>
      <c r="T7296" s="933"/>
      <c r="W7296" s="932"/>
    </row>
    <row r="7297" spans="1:23" s="563" customFormat="1" ht="15" customHeight="1" x14ac:dyDescent="0.25">
      <c r="A7297" s="934"/>
      <c r="B7297" s="929"/>
      <c r="C7297" s="935"/>
      <c r="D7297" s="530"/>
      <c r="E7297" s="930"/>
      <c r="F7297" s="934"/>
      <c r="G7297" s="935"/>
      <c r="R7297" s="932"/>
      <c r="S7297" s="933"/>
      <c r="T7297" s="933"/>
      <c r="W7297" s="932"/>
    </row>
    <row r="7298" spans="1:23" s="563" customFormat="1" ht="15" customHeight="1" x14ac:dyDescent="0.25">
      <c r="A7298" s="934"/>
      <c r="B7298" s="929"/>
      <c r="C7298" s="935"/>
      <c r="D7298" s="530"/>
      <c r="E7298" s="930"/>
      <c r="F7298" s="934"/>
      <c r="G7298" s="935"/>
      <c r="R7298" s="932"/>
      <c r="S7298" s="933"/>
      <c r="T7298" s="933"/>
      <c r="W7298" s="932"/>
    </row>
    <row r="7299" spans="1:23" s="563" customFormat="1" ht="15" customHeight="1" x14ac:dyDescent="0.25">
      <c r="A7299" s="934"/>
      <c r="B7299" s="929"/>
      <c r="C7299" s="935"/>
      <c r="D7299" s="530"/>
      <c r="E7299" s="930"/>
      <c r="F7299" s="934"/>
      <c r="G7299" s="935"/>
      <c r="R7299" s="932"/>
      <c r="S7299" s="933"/>
      <c r="T7299" s="933"/>
      <c r="W7299" s="932"/>
    </row>
    <row r="7300" spans="1:23" s="563" customFormat="1" ht="15" customHeight="1" x14ac:dyDescent="0.25">
      <c r="A7300" s="934"/>
      <c r="B7300" s="929"/>
      <c r="C7300" s="935"/>
      <c r="D7300" s="530"/>
      <c r="E7300" s="930"/>
      <c r="F7300" s="934"/>
      <c r="G7300" s="935"/>
      <c r="R7300" s="932"/>
      <c r="S7300" s="933"/>
      <c r="T7300" s="933"/>
      <c r="W7300" s="932"/>
    </row>
    <row r="7301" spans="1:23" s="563" customFormat="1" ht="15" customHeight="1" x14ac:dyDescent="0.25">
      <c r="A7301" s="934"/>
      <c r="B7301" s="929"/>
      <c r="C7301" s="935"/>
      <c r="D7301" s="530"/>
      <c r="E7301" s="930"/>
      <c r="F7301" s="934"/>
      <c r="G7301" s="935"/>
      <c r="R7301" s="932"/>
      <c r="S7301" s="933"/>
      <c r="T7301" s="933"/>
      <c r="W7301" s="932"/>
    </row>
    <row r="7302" spans="1:23" s="563" customFormat="1" ht="15" customHeight="1" x14ac:dyDescent="0.25">
      <c r="A7302" s="934"/>
      <c r="B7302" s="929"/>
      <c r="C7302" s="935"/>
      <c r="D7302" s="530"/>
      <c r="E7302" s="930"/>
      <c r="F7302" s="934"/>
      <c r="G7302" s="935"/>
      <c r="R7302" s="932"/>
      <c r="S7302" s="933"/>
      <c r="T7302" s="933"/>
      <c r="W7302" s="932"/>
    </row>
    <row r="7303" spans="1:23" s="563" customFormat="1" ht="15" customHeight="1" x14ac:dyDescent="0.25">
      <c r="A7303" s="934"/>
      <c r="B7303" s="929"/>
      <c r="C7303" s="935"/>
      <c r="D7303" s="530"/>
      <c r="E7303" s="930"/>
      <c r="F7303" s="934"/>
      <c r="G7303" s="935"/>
      <c r="R7303" s="932"/>
      <c r="S7303" s="933"/>
      <c r="T7303" s="933"/>
      <c r="W7303" s="932"/>
    </row>
    <row r="7304" spans="1:23" s="563" customFormat="1" ht="15" customHeight="1" x14ac:dyDescent="0.25">
      <c r="A7304" s="934"/>
      <c r="B7304" s="929"/>
      <c r="C7304" s="935"/>
      <c r="D7304" s="530"/>
      <c r="E7304" s="930"/>
      <c r="F7304" s="934"/>
      <c r="G7304" s="935"/>
      <c r="R7304" s="932"/>
      <c r="S7304" s="933"/>
      <c r="T7304" s="933"/>
      <c r="W7304" s="932"/>
    </row>
    <row r="7305" spans="1:23" s="563" customFormat="1" ht="15" customHeight="1" x14ac:dyDescent="0.25">
      <c r="A7305" s="934"/>
      <c r="B7305" s="929"/>
      <c r="C7305" s="935"/>
      <c r="D7305" s="530"/>
      <c r="E7305" s="930"/>
      <c r="F7305" s="934"/>
      <c r="G7305" s="935"/>
      <c r="R7305" s="932"/>
      <c r="S7305" s="933"/>
      <c r="T7305" s="933"/>
      <c r="W7305" s="932"/>
    </row>
    <row r="7306" spans="1:23" s="563" customFormat="1" ht="15" customHeight="1" x14ac:dyDescent="0.25">
      <c r="A7306" s="934"/>
      <c r="B7306" s="929"/>
      <c r="C7306" s="935"/>
      <c r="D7306" s="530"/>
      <c r="E7306" s="930"/>
      <c r="F7306" s="934"/>
      <c r="G7306" s="935"/>
      <c r="R7306" s="932"/>
      <c r="S7306" s="933"/>
      <c r="T7306" s="933"/>
      <c r="W7306" s="932"/>
    </row>
    <row r="7307" spans="1:23" s="563" customFormat="1" ht="15" customHeight="1" x14ac:dyDescent="0.25">
      <c r="A7307" s="934"/>
      <c r="B7307" s="929"/>
      <c r="C7307" s="935"/>
      <c r="D7307" s="530"/>
      <c r="E7307" s="930"/>
      <c r="F7307" s="934"/>
      <c r="G7307" s="935"/>
      <c r="R7307" s="932"/>
      <c r="S7307" s="933"/>
      <c r="T7307" s="933"/>
      <c r="W7307" s="932"/>
    </row>
    <row r="7308" spans="1:23" s="563" customFormat="1" ht="15" customHeight="1" x14ac:dyDescent="0.25">
      <c r="A7308" s="934"/>
      <c r="B7308" s="929"/>
      <c r="C7308" s="935"/>
      <c r="D7308" s="530"/>
      <c r="E7308" s="930"/>
      <c r="F7308" s="934"/>
      <c r="G7308" s="935"/>
      <c r="R7308" s="932"/>
      <c r="S7308" s="933"/>
      <c r="T7308" s="933"/>
      <c r="W7308" s="932"/>
    </row>
    <row r="7309" spans="1:23" s="563" customFormat="1" ht="15" customHeight="1" x14ac:dyDescent="0.25">
      <c r="A7309" s="934"/>
      <c r="B7309" s="929"/>
      <c r="C7309" s="935"/>
      <c r="D7309" s="530"/>
      <c r="E7309" s="930"/>
      <c r="F7309" s="934"/>
      <c r="G7309" s="935"/>
      <c r="R7309" s="932"/>
      <c r="S7309" s="933"/>
      <c r="T7309" s="933"/>
      <c r="W7309" s="932"/>
    </row>
    <row r="7310" spans="1:23" s="563" customFormat="1" ht="15" customHeight="1" x14ac:dyDescent="0.25">
      <c r="A7310" s="934"/>
      <c r="B7310" s="929"/>
      <c r="C7310" s="935"/>
      <c r="D7310" s="530"/>
      <c r="E7310" s="930"/>
      <c r="F7310" s="934"/>
      <c r="G7310" s="935"/>
      <c r="R7310" s="932"/>
      <c r="S7310" s="933"/>
      <c r="T7310" s="933"/>
      <c r="W7310" s="932"/>
    </row>
    <row r="7311" spans="1:23" s="563" customFormat="1" ht="15" customHeight="1" x14ac:dyDescent="0.25">
      <c r="A7311" s="934"/>
      <c r="B7311" s="929"/>
      <c r="C7311" s="935"/>
      <c r="D7311" s="530"/>
      <c r="E7311" s="930"/>
      <c r="F7311" s="934"/>
      <c r="G7311" s="935"/>
      <c r="R7311" s="932"/>
      <c r="S7311" s="933"/>
      <c r="T7311" s="933"/>
      <c r="W7311" s="932"/>
    </row>
    <row r="7312" spans="1:23" s="563" customFormat="1" ht="15" customHeight="1" x14ac:dyDescent="0.25">
      <c r="A7312" s="934"/>
      <c r="B7312" s="929"/>
      <c r="C7312" s="935"/>
      <c r="D7312" s="530"/>
      <c r="E7312" s="930"/>
      <c r="F7312" s="934"/>
      <c r="G7312" s="935"/>
      <c r="R7312" s="932"/>
      <c r="S7312" s="933"/>
      <c r="T7312" s="933"/>
      <c r="W7312" s="932"/>
    </row>
    <row r="7313" spans="1:23" s="563" customFormat="1" ht="15" customHeight="1" x14ac:dyDescent="0.25">
      <c r="A7313" s="934"/>
      <c r="B7313" s="929"/>
      <c r="C7313" s="935"/>
      <c r="D7313" s="530"/>
      <c r="E7313" s="930"/>
      <c r="F7313" s="934"/>
      <c r="G7313" s="935"/>
      <c r="R7313" s="932"/>
      <c r="S7313" s="933"/>
      <c r="T7313" s="933"/>
      <c r="W7313" s="932"/>
    </row>
    <row r="7314" spans="1:23" s="563" customFormat="1" ht="15" customHeight="1" x14ac:dyDescent="0.25">
      <c r="A7314" s="934"/>
      <c r="B7314" s="929"/>
      <c r="C7314" s="935"/>
      <c r="D7314" s="530"/>
      <c r="E7314" s="930"/>
      <c r="F7314" s="934"/>
      <c r="G7314" s="935"/>
      <c r="R7314" s="932"/>
      <c r="S7314" s="933"/>
      <c r="T7314" s="933"/>
      <c r="W7314" s="932"/>
    </row>
    <row r="7315" spans="1:23" s="563" customFormat="1" ht="15" customHeight="1" x14ac:dyDescent="0.25">
      <c r="A7315" s="934"/>
      <c r="B7315" s="929"/>
      <c r="C7315" s="935"/>
      <c r="D7315" s="530"/>
      <c r="E7315" s="930"/>
      <c r="F7315" s="934"/>
      <c r="G7315" s="935"/>
      <c r="R7315" s="932"/>
      <c r="S7315" s="933"/>
      <c r="T7315" s="933"/>
      <c r="W7315" s="932"/>
    </row>
    <row r="7316" spans="1:23" s="563" customFormat="1" ht="15" customHeight="1" x14ac:dyDescent="0.25">
      <c r="A7316" s="934"/>
      <c r="B7316" s="929"/>
      <c r="C7316" s="935"/>
      <c r="D7316" s="530"/>
      <c r="E7316" s="930"/>
      <c r="F7316" s="934"/>
      <c r="G7316" s="935"/>
      <c r="R7316" s="932"/>
      <c r="S7316" s="933"/>
      <c r="T7316" s="933"/>
      <c r="W7316" s="932"/>
    </row>
    <row r="7317" spans="1:23" s="563" customFormat="1" ht="15" customHeight="1" x14ac:dyDescent="0.25">
      <c r="A7317" s="934"/>
      <c r="B7317" s="929"/>
      <c r="C7317" s="935"/>
      <c r="D7317" s="530"/>
      <c r="E7317" s="930"/>
      <c r="F7317" s="934"/>
      <c r="G7317" s="935"/>
      <c r="R7317" s="932"/>
      <c r="S7317" s="933"/>
      <c r="T7317" s="933"/>
      <c r="W7317" s="932"/>
    </row>
    <row r="7318" spans="1:23" s="563" customFormat="1" ht="15" customHeight="1" x14ac:dyDescent="0.25">
      <c r="A7318" s="934"/>
      <c r="B7318" s="929"/>
      <c r="C7318" s="935"/>
      <c r="D7318" s="530"/>
      <c r="E7318" s="930"/>
      <c r="F7318" s="934"/>
      <c r="G7318" s="935"/>
      <c r="R7318" s="932"/>
      <c r="S7318" s="933"/>
      <c r="T7318" s="933"/>
      <c r="W7318" s="932"/>
    </row>
    <row r="7319" spans="1:23" s="563" customFormat="1" ht="15" customHeight="1" x14ac:dyDescent="0.25">
      <c r="A7319" s="934"/>
      <c r="B7319" s="929"/>
      <c r="C7319" s="935"/>
      <c r="D7319" s="530"/>
      <c r="E7319" s="930"/>
      <c r="F7319" s="934"/>
      <c r="G7319" s="935"/>
      <c r="R7319" s="932"/>
      <c r="S7319" s="933"/>
      <c r="T7319" s="933"/>
      <c r="W7319" s="932"/>
    </row>
    <row r="7320" spans="1:23" s="563" customFormat="1" ht="15" customHeight="1" x14ac:dyDescent="0.25">
      <c r="A7320" s="934"/>
      <c r="B7320" s="929"/>
      <c r="C7320" s="935"/>
      <c r="D7320" s="530"/>
      <c r="E7320" s="930"/>
      <c r="F7320" s="934"/>
      <c r="G7320" s="935"/>
      <c r="R7320" s="932"/>
      <c r="S7320" s="933"/>
      <c r="T7320" s="933"/>
      <c r="W7320" s="932"/>
    </row>
    <row r="7321" spans="1:23" s="563" customFormat="1" ht="15" customHeight="1" x14ac:dyDescent="0.25">
      <c r="A7321" s="934"/>
      <c r="B7321" s="929"/>
      <c r="C7321" s="935"/>
      <c r="D7321" s="530"/>
      <c r="E7321" s="930"/>
      <c r="F7321" s="934"/>
      <c r="G7321" s="935"/>
      <c r="R7321" s="932"/>
      <c r="S7321" s="933"/>
      <c r="T7321" s="933"/>
      <c r="W7321" s="932"/>
    </row>
    <row r="7322" spans="1:23" s="563" customFormat="1" ht="15" customHeight="1" x14ac:dyDescent="0.25">
      <c r="A7322" s="934"/>
      <c r="B7322" s="929"/>
      <c r="C7322" s="935"/>
      <c r="D7322" s="530"/>
      <c r="E7322" s="930"/>
      <c r="F7322" s="934"/>
      <c r="G7322" s="935"/>
      <c r="R7322" s="932"/>
      <c r="S7322" s="933"/>
      <c r="T7322" s="933"/>
      <c r="W7322" s="932"/>
    </row>
    <row r="7323" spans="1:23" s="563" customFormat="1" ht="15" customHeight="1" x14ac:dyDescent="0.25">
      <c r="A7323" s="934"/>
      <c r="B7323" s="929"/>
      <c r="C7323" s="935"/>
      <c r="D7323" s="530"/>
      <c r="E7323" s="930"/>
      <c r="F7323" s="934"/>
      <c r="G7323" s="935"/>
      <c r="R7323" s="932"/>
      <c r="S7323" s="933"/>
      <c r="T7323" s="933"/>
      <c r="W7323" s="932"/>
    </row>
    <row r="7324" spans="1:23" s="563" customFormat="1" ht="15" customHeight="1" x14ac:dyDescent="0.25">
      <c r="A7324" s="934"/>
      <c r="B7324" s="929"/>
      <c r="C7324" s="935"/>
      <c r="D7324" s="530"/>
      <c r="E7324" s="930"/>
      <c r="F7324" s="934"/>
      <c r="G7324" s="935"/>
      <c r="R7324" s="932"/>
      <c r="S7324" s="933"/>
      <c r="T7324" s="933"/>
      <c r="W7324" s="932"/>
    </row>
    <row r="7325" spans="1:23" s="563" customFormat="1" ht="15" customHeight="1" x14ac:dyDescent="0.25">
      <c r="A7325" s="934"/>
      <c r="B7325" s="929"/>
      <c r="C7325" s="935"/>
      <c r="D7325" s="530"/>
      <c r="E7325" s="930"/>
      <c r="F7325" s="934"/>
      <c r="G7325" s="935"/>
      <c r="R7325" s="932"/>
      <c r="S7325" s="933"/>
      <c r="T7325" s="933"/>
      <c r="W7325" s="932"/>
    </row>
    <row r="7326" spans="1:23" s="563" customFormat="1" ht="15" customHeight="1" x14ac:dyDescent="0.25">
      <c r="A7326" s="934"/>
      <c r="B7326" s="929"/>
      <c r="C7326" s="935"/>
      <c r="D7326" s="530"/>
      <c r="E7326" s="930"/>
      <c r="F7326" s="934"/>
      <c r="G7326" s="935"/>
      <c r="R7326" s="932"/>
      <c r="S7326" s="933"/>
      <c r="T7326" s="933"/>
      <c r="W7326" s="932"/>
    </row>
    <row r="7327" spans="1:23" s="563" customFormat="1" ht="15" customHeight="1" x14ac:dyDescent="0.25">
      <c r="A7327" s="934"/>
      <c r="B7327" s="929"/>
      <c r="C7327" s="935"/>
      <c r="D7327" s="530"/>
      <c r="E7327" s="930"/>
      <c r="F7327" s="934"/>
      <c r="G7327" s="935"/>
      <c r="R7327" s="932"/>
      <c r="S7327" s="933"/>
      <c r="T7327" s="933"/>
      <c r="W7327" s="932"/>
    </row>
    <row r="7328" spans="1:23" s="563" customFormat="1" ht="15" customHeight="1" x14ac:dyDescent="0.25">
      <c r="A7328" s="934"/>
      <c r="B7328" s="929"/>
      <c r="C7328" s="935"/>
      <c r="D7328" s="530"/>
      <c r="E7328" s="930"/>
      <c r="F7328" s="934"/>
      <c r="G7328" s="935"/>
      <c r="R7328" s="932"/>
      <c r="S7328" s="933"/>
      <c r="T7328" s="933"/>
      <c r="W7328" s="932"/>
    </row>
    <row r="7329" spans="1:23" s="563" customFormat="1" ht="15" customHeight="1" x14ac:dyDescent="0.25">
      <c r="A7329" s="934"/>
      <c r="B7329" s="929"/>
      <c r="C7329" s="935"/>
      <c r="D7329" s="530"/>
      <c r="E7329" s="930"/>
      <c r="F7329" s="934"/>
      <c r="G7329" s="935"/>
      <c r="R7329" s="932"/>
      <c r="S7329" s="933"/>
      <c r="T7329" s="933"/>
      <c r="W7329" s="932"/>
    </row>
    <row r="7330" spans="1:23" s="563" customFormat="1" ht="15" customHeight="1" x14ac:dyDescent="0.25">
      <c r="A7330" s="934"/>
      <c r="B7330" s="929"/>
      <c r="C7330" s="935"/>
      <c r="D7330" s="530"/>
      <c r="E7330" s="930"/>
      <c r="F7330" s="934"/>
      <c r="G7330" s="935"/>
      <c r="R7330" s="932"/>
      <c r="S7330" s="933"/>
      <c r="T7330" s="933"/>
      <c r="W7330" s="932"/>
    </row>
    <row r="7331" spans="1:23" s="563" customFormat="1" ht="15" customHeight="1" x14ac:dyDescent="0.25">
      <c r="A7331" s="934"/>
      <c r="B7331" s="929"/>
      <c r="C7331" s="935"/>
      <c r="D7331" s="530"/>
      <c r="E7331" s="930"/>
      <c r="F7331" s="934"/>
      <c r="G7331" s="935"/>
      <c r="R7331" s="932"/>
      <c r="S7331" s="933"/>
      <c r="T7331" s="933"/>
      <c r="W7331" s="932"/>
    </row>
    <row r="7332" spans="1:23" s="563" customFormat="1" ht="15" customHeight="1" x14ac:dyDescent="0.25">
      <c r="A7332" s="934"/>
      <c r="B7332" s="929"/>
      <c r="C7332" s="935"/>
      <c r="D7332" s="530"/>
      <c r="E7332" s="930"/>
      <c r="F7332" s="934"/>
      <c r="G7332" s="935"/>
      <c r="R7332" s="932"/>
      <c r="S7332" s="933"/>
      <c r="T7332" s="933"/>
      <c r="W7332" s="932"/>
    </row>
    <row r="7333" spans="1:23" s="563" customFormat="1" ht="15" customHeight="1" x14ac:dyDescent="0.25">
      <c r="A7333" s="934"/>
      <c r="B7333" s="929"/>
      <c r="C7333" s="935"/>
      <c r="D7333" s="530"/>
      <c r="E7333" s="930"/>
      <c r="F7333" s="934"/>
      <c r="G7333" s="935"/>
      <c r="R7333" s="932"/>
      <c r="S7333" s="933"/>
      <c r="T7333" s="933"/>
      <c r="W7333" s="932"/>
    </row>
    <row r="7334" spans="1:23" s="563" customFormat="1" ht="15" customHeight="1" x14ac:dyDescent="0.25">
      <c r="A7334" s="934"/>
      <c r="B7334" s="929"/>
      <c r="C7334" s="935"/>
      <c r="D7334" s="530"/>
      <c r="E7334" s="930"/>
      <c r="F7334" s="934"/>
      <c r="G7334" s="935"/>
      <c r="R7334" s="932"/>
      <c r="S7334" s="933"/>
      <c r="T7334" s="933"/>
      <c r="W7334" s="932"/>
    </row>
    <row r="7335" spans="1:23" s="563" customFormat="1" ht="15" customHeight="1" x14ac:dyDescent="0.25">
      <c r="A7335" s="934"/>
      <c r="B7335" s="929"/>
      <c r="C7335" s="935"/>
      <c r="D7335" s="530"/>
      <c r="E7335" s="930"/>
      <c r="F7335" s="934"/>
      <c r="G7335" s="935"/>
      <c r="R7335" s="932"/>
      <c r="S7335" s="933"/>
      <c r="T7335" s="933"/>
      <c r="W7335" s="932"/>
    </row>
    <row r="7336" spans="1:23" s="563" customFormat="1" ht="15" customHeight="1" x14ac:dyDescent="0.25">
      <c r="A7336" s="934"/>
      <c r="B7336" s="929"/>
      <c r="C7336" s="935"/>
      <c r="D7336" s="530"/>
      <c r="E7336" s="930"/>
      <c r="F7336" s="934"/>
      <c r="G7336" s="935"/>
      <c r="R7336" s="932"/>
      <c r="S7336" s="933"/>
      <c r="T7336" s="933"/>
      <c r="W7336" s="932"/>
    </row>
    <row r="7337" spans="1:23" s="563" customFormat="1" ht="15" customHeight="1" x14ac:dyDescent="0.25">
      <c r="A7337" s="934"/>
      <c r="B7337" s="929"/>
      <c r="C7337" s="935"/>
      <c r="D7337" s="530"/>
      <c r="E7337" s="930"/>
      <c r="F7337" s="934"/>
      <c r="G7337" s="935"/>
      <c r="R7337" s="932"/>
      <c r="S7337" s="933"/>
      <c r="T7337" s="933"/>
      <c r="W7337" s="932"/>
    </row>
    <row r="7338" spans="1:23" s="563" customFormat="1" ht="15" customHeight="1" x14ac:dyDescent="0.25">
      <c r="A7338" s="934"/>
      <c r="B7338" s="929"/>
      <c r="C7338" s="935"/>
      <c r="D7338" s="530"/>
      <c r="E7338" s="930"/>
      <c r="F7338" s="934"/>
      <c r="G7338" s="935"/>
      <c r="R7338" s="932"/>
      <c r="S7338" s="933"/>
      <c r="T7338" s="933"/>
      <c r="W7338" s="932"/>
    </row>
    <row r="7339" spans="1:23" s="563" customFormat="1" ht="15" customHeight="1" x14ac:dyDescent="0.25">
      <c r="A7339" s="934"/>
      <c r="B7339" s="929"/>
      <c r="C7339" s="935"/>
      <c r="D7339" s="530"/>
      <c r="E7339" s="930"/>
      <c r="F7339" s="934"/>
      <c r="G7339" s="935"/>
      <c r="R7339" s="932"/>
      <c r="S7339" s="933"/>
      <c r="T7339" s="933"/>
      <c r="W7339" s="932"/>
    </row>
    <row r="7340" spans="1:23" s="563" customFormat="1" ht="15" customHeight="1" x14ac:dyDescent="0.25">
      <c r="A7340" s="934"/>
      <c r="B7340" s="929"/>
      <c r="C7340" s="935"/>
      <c r="D7340" s="530"/>
      <c r="E7340" s="930"/>
      <c r="F7340" s="934"/>
      <c r="G7340" s="935"/>
      <c r="R7340" s="932"/>
      <c r="S7340" s="933"/>
      <c r="T7340" s="933"/>
      <c r="W7340" s="932"/>
    </row>
    <row r="7341" spans="1:23" s="563" customFormat="1" ht="15" customHeight="1" x14ac:dyDescent="0.25">
      <c r="A7341" s="934"/>
      <c r="B7341" s="929"/>
      <c r="C7341" s="935"/>
      <c r="D7341" s="530"/>
      <c r="E7341" s="930"/>
      <c r="F7341" s="934"/>
      <c r="G7341" s="935"/>
      <c r="R7341" s="932"/>
      <c r="S7341" s="933"/>
      <c r="T7341" s="933"/>
      <c r="W7341" s="932"/>
    </row>
    <row r="7342" spans="1:23" s="563" customFormat="1" ht="15" customHeight="1" x14ac:dyDescent="0.25">
      <c r="A7342" s="934"/>
      <c r="B7342" s="929"/>
      <c r="C7342" s="935"/>
      <c r="D7342" s="530"/>
      <c r="E7342" s="930"/>
      <c r="F7342" s="934"/>
      <c r="G7342" s="935"/>
      <c r="R7342" s="932"/>
      <c r="S7342" s="933"/>
      <c r="T7342" s="933"/>
      <c r="W7342" s="932"/>
    </row>
    <row r="7343" spans="1:23" s="563" customFormat="1" ht="15" customHeight="1" x14ac:dyDescent="0.25">
      <c r="A7343" s="934"/>
      <c r="B7343" s="929"/>
      <c r="C7343" s="935"/>
      <c r="D7343" s="530"/>
      <c r="E7343" s="930"/>
      <c r="F7343" s="934"/>
      <c r="G7343" s="935"/>
      <c r="R7343" s="932"/>
      <c r="S7343" s="933"/>
      <c r="T7343" s="933"/>
      <c r="W7343" s="932"/>
    </row>
    <row r="7344" spans="1:23" s="563" customFormat="1" ht="15" customHeight="1" x14ac:dyDescent="0.25">
      <c r="A7344" s="934"/>
      <c r="B7344" s="929"/>
      <c r="C7344" s="935"/>
      <c r="D7344" s="530"/>
      <c r="E7344" s="930"/>
      <c r="F7344" s="934"/>
      <c r="G7344" s="935"/>
      <c r="R7344" s="932"/>
      <c r="S7344" s="933"/>
      <c r="T7344" s="933"/>
      <c r="W7344" s="932"/>
    </row>
    <row r="7345" spans="1:23" s="563" customFormat="1" ht="15" customHeight="1" x14ac:dyDescent="0.25">
      <c r="A7345" s="934"/>
      <c r="B7345" s="929"/>
      <c r="C7345" s="935"/>
      <c r="D7345" s="530"/>
      <c r="E7345" s="930"/>
      <c r="F7345" s="934"/>
      <c r="G7345" s="935"/>
      <c r="R7345" s="932"/>
      <c r="S7345" s="933"/>
      <c r="T7345" s="933"/>
      <c r="W7345" s="932"/>
    </row>
    <row r="7346" spans="1:23" s="563" customFormat="1" ht="15" customHeight="1" x14ac:dyDescent="0.25">
      <c r="A7346" s="934"/>
      <c r="B7346" s="929"/>
      <c r="C7346" s="935"/>
      <c r="D7346" s="530"/>
      <c r="E7346" s="930"/>
      <c r="F7346" s="934"/>
      <c r="G7346" s="935"/>
      <c r="R7346" s="932"/>
      <c r="S7346" s="933"/>
      <c r="T7346" s="933"/>
      <c r="W7346" s="932"/>
    </row>
    <row r="7347" spans="1:23" s="563" customFormat="1" ht="15" customHeight="1" x14ac:dyDescent="0.25">
      <c r="A7347" s="934"/>
      <c r="B7347" s="929"/>
      <c r="C7347" s="935"/>
      <c r="D7347" s="530"/>
      <c r="E7347" s="930"/>
      <c r="F7347" s="934"/>
      <c r="G7347" s="935"/>
      <c r="R7347" s="932"/>
      <c r="S7347" s="933"/>
      <c r="T7347" s="933"/>
      <c r="W7347" s="932"/>
    </row>
    <row r="7348" spans="1:23" s="563" customFormat="1" ht="15" customHeight="1" x14ac:dyDescent="0.25">
      <c r="A7348" s="934"/>
      <c r="B7348" s="929"/>
      <c r="C7348" s="935"/>
      <c r="D7348" s="530"/>
      <c r="E7348" s="930"/>
      <c r="F7348" s="934"/>
      <c r="G7348" s="935"/>
      <c r="R7348" s="932"/>
      <c r="S7348" s="933"/>
      <c r="T7348" s="933"/>
      <c r="W7348" s="932"/>
    </row>
    <row r="7349" spans="1:23" s="563" customFormat="1" ht="15" customHeight="1" x14ac:dyDescent="0.25">
      <c r="A7349" s="934"/>
      <c r="B7349" s="929"/>
      <c r="C7349" s="935"/>
      <c r="D7349" s="530"/>
      <c r="E7349" s="930"/>
      <c r="F7349" s="934"/>
      <c r="G7349" s="935"/>
      <c r="R7349" s="932"/>
      <c r="S7349" s="933"/>
      <c r="T7349" s="933"/>
      <c r="W7349" s="932"/>
    </row>
    <row r="7350" spans="1:23" s="563" customFormat="1" ht="15" customHeight="1" x14ac:dyDescent="0.25">
      <c r="A7350" s="934"/>
      <c r="B7350" s="929"/>
      <c r="C7350" s="935"/>
      <c r="D7350" s="530"/>
      <c r="E7350" s="930"/>
      <c r="F7350" s="934"/>
      <c r="G7350" s="935"/>
      <c r="R7350" s="932"/>
      <c r="S7350" s="933"/>
      <c r="T7350" s="933"/>
      <c r="W7350" s="932"/>
    </row>
    <row r="7351" spans="1:23" s="563" customFormat="1" ht="15" customHeight="1" x14ac:dyDescent="0.25">
      <c r="A7351" s="934"/>
      <c r="B7351" s="929"/>
      <c r="C7351" s="935"/>
      <c r="D7351" s="530"/>
      <c r="E7351" s="930"/>
      <c r="F7351" s="934"/>
      <c r="G7351" s="935"/>
      <c r="R7351" s="932"/>
      <c r="S7351" s="933"/>
      <c r="T7351" s="933"/>
      <c r="W7351" s="932"/>
    </row>
    <row r="7352" spans="1:23" s="563" customFormat="1" ht="15" customHeight="1" x14ac:dyDescent="0.25">
      <c r="A7352" s="934"/>
      <c r="B7352" s="929"/>
      <c r="C7352" s="935"/>
      <c r="D7352" s="530"/>
      <c r="E7352" s="930"/>
      <c r="F7352" s="934"/>
      <c r="G7352" s="935"/>
      <c r="R7352" s="932"/>
      <c r="S7352" s="933"/>
      <c r="T7352" s="933"/>
      <c r="W7352" s="932"/>
    </row>
    <row r="7353" spans="1:23" s="563" customFormat="1" ht="15" customHeight="1" x14ac:dyDescent="0.25">
      <c r="A7353" s="934"/>
      <c r="B7353" s="929"/>
      <c r="C7353" s="935"/>
      <c r="D7353" s="530"/>
      <c r="E7353" s="930"/>
      <c r="F7353" s="934"/>
      <c r="G7353" s="935"/>
      <c r="R7353" s="932"/>
      <c r="S7353" s="933"/>
      <c r="T7353" s="933"/>
      <c r="W7353" s="932"/>
    </row>
    <row r="7354" spans="1:23" s="563" customFormat="1" ht="15" customHeight="1" x14ac:dyDescent="0.25">
      <c r="A7354" s="934"/>
      <c r="B7354" s="929"/>
      <c r="C7354" s="935"/>
      <c r="D7354" s="530"/>
      <c r="E7354" s="930"/>
      <c r="F7354" s="934"/>
      <c r="G7354" s="935"/>
      <c r="R7354" s="932"/>
      <c r="S7354" s="933"/>
      <c r="T7354" s="933"/>
      <c r="W7354" s="932"/>
    </row>
    <row r="7355" spans="1:23" s="563" customFormat="1" ht="15" customHeight="1" x14ac:dyDescent="0.25">
      <c r="A7355" s="934"/>
      <c r="B7355" s="929"/>
      <c r="C7355" s="935"/>
      <c r="D7355" s="530"/>
      <c r="E7355" s="930"/>
      <c r="F7355" s="934"/>
      <c r="G7355" s="935"/>
      <c r="R7355" s="932"/>
      <c r="S7355" s="933"/>
      <c r="T7355" s="933"/>
      <c r="W7355" s="932"/>
    </row>
    <row r="7356" spans="1:23" s="563" customFormat="1" ht="15" customHeight="1" x14ac:dyDescent="0.25">
      <c r="A7356" s="934"/>
      <c r="B7356" s="929"/>
      <c r="C7356" s="935"/>
      <c r="D7356" s="530"/>
      <c r="E7356" s="930"/>
      <c r="F7356" s="934"/>
      <c r="G7356" s="935"/>
      <c r="R7356" s="932"/>
      <c r="S7356" s="933"/>
      <c r="T7356" s="933"/>
      <c r="W7356" s="932"/>
    </row>
    <row r="7357" spans="1:23" s="563" customFormat="1" ht="15" customHeight="1" x14ac:dyDescent="0.25">
      <c r="A7357" s="934"/>
      <c r="B7357" s="929"/>
      <c r="C7357" s="935"/>
      <c r="D7357" s="530"/>
      <c r="E7357" s="930"/>
      <c r="F7357" s="934"/>
      <c r="G7357" s="935"/>
      <c r="R7357" s="932"/>
      <c r="S7357" s="933"/>
      <c r="T7357" s="933"/>
      <c r="W7357" s="932"/>
    </row>
    <row r="7358" spans="1:23" s="563" customFormat="1" ht="15" customHeight="1" x14ac:dyDescent="0.25">
      <c r="A7358" s="934"/>
      <c r="B7358" s="929"/>
      <c r="C7358" s="935"/>
      <c r="D7358" s="530"/>
      <c r="E7358" s="930"/>
      <c r="F7358" s="934"/>
      <c r="G7358" s="935"/>
      <c r="R7358" s="932"/>
      <c r="S7358" s="933"/>
      <c r="T7358" s="933"/>
      <c r="W7358" s="932"/>
    </row>
    <row r="7359" spans="1:23" s="563" customFormat="1" ht="15" customHeight="1" x14ac:dyDescent="0.25">
      <c r="A7359" s="934"/>
      <c r="B7359" s="929"/>
      <c r="C7359" s="935"/>
      <c r="D7359" s="530"/>
      <c r="E7359" s="930"/>
      <c r="F7359" s="934"/>
      <c r="G7359" s="935"/>
      <c r="R7359" s="932"/>
      <c r="S7359" s="933"/>
      <c r="T7359" s="933"/>
      <c r="W7359" s="932"/>
    </row>
    <row r="7360" spans="1:23" s="563" customFormat="1" ht="15" customHeight="1" x14ac:dyDescent="0.25">
      <c r="A7360" s="934"/>
      <c r="B7360" s="929"/>
      <c r="C7360" s="935"/>
      <c r="D7360" s="530"/>
      <c r="E7360" s="930"/>
      <c r="F7360" s="934"/>
      <c r="G7360" s="935"/>
      <c r="R7360" s="932"/>
      <c r="S7360" s="933"/>
      <c r="T7360" s="933"/>
      <c r="W7360" s="932"/>
    </row>
    <row r="7361" spans="1:23" s="563" customFormat="1" ht="15" customHeight="1" x14ac:dyDescent="0.25">
      <c r="A7361" s="934"/>
      <c r="B7361" s="929"/>
      <c r="C7361" s="935"/>
      <c r="D7361" s="530"/>
      <c r="E7361" s="930"/>
      <c r="F7361" s="934"/>
      <c r="G7361" s="935"/>
      <c r="R7361" s="932"/>
      <c r="S7361" s="933"/>
      <c r="T7361" s="933"/>
      <c r="W7361" s="932"/>
    </row>
    <row r="7362" spans="1:23" s="563" customFormat="1" ht="15" customHeight="1" x14ac:dyDescent="0.25">
      <c r="A7362" s="934"/>
      <c r="B7362" s="929"/>
      <c r="C7362" s="935"/>
      <c r="D7362" s="530"/>
      <c r="E7362" s="930"/>
      <c r="F7362" s="934"/>
      <c r="G7362" s="935"/>
      <c r="R7362" s="932"/>
      <c r="S7362" s="933"/>
      <c r="T7362" s="933"/>
      <c r="W7362" s="932"/>
    </row>
    <row r="7363" spans="1:23" s="563" customFormat="1" ht="15" customHeight="1" x14ac:dyDescent="0.25">
      <c r="A7363" s="934"/>
      <c r="B7363" s="929"/>
      <c r="C7363" s="935"/>
      <c r="D7363" s="530"/>
      <c r="E7363" s="930"/>
      <c r="F7363" s="934"/>
      <c r="G7363" s="935"/>
      <c r="R7363" s="932"/>
      <c r="S7363" s="933"/>
      <c r="T7363" s="933"/>
      <c r="W7363" s="932"/>
    </row>
    <row r="7364" spans="1:23" s="563" customFormat="1" ht="15" customHeight="1" x14ac:dyDescent="0.25">
      <c r="A7364" s="934"/>
      <c r="B7364" s="929"/>
      <c r="C7364" s="935"/>
      <c r="D7364" s="530"/>
      <c r="E7364" s="930"/>
      <c r="F7364" s="934"/>
      <c r="G7364" s="935"/>
      <c r="R7364" s="932"/>
      <c r="S7364" s="933"/>
      <c r="T7364" s="933"/>
      <c r="W7364" s="932"/>
    </row>
    <row r="7365" spans="1:23" s="563" customFormat="1" ht="15" customHeight="1" x14ac:dyDescent="0.25">
      <c r="A7365" s="934"/>
      <c r="B7365" s="929"/>
      <c r="C7365" s="935"/>
      <c r="D7365" s="530"/>
      <c r="E7365" s="930"/>
      <c r="F7365" s="934"/>
      <c r="G7365" s="935"/>
      <c r="R7365" s="932"/>
      <c r="S7365" s="933"/>
      <c r="T7365" s="933"/>
      <c r="W7365" s="932"/>
    </row>
    <row r="7366" spans="1:23" s="563" customFormat="1" ht="15" customHeight="1" x14ac:dyDescent="0.25">
      <c r="A7366" s="934"/>
      <c r="B7366" s="929"/>
      <c r="C7366" s="935"/>
      <c r="D7366" s="530"/>
      <c r="E7366" s="930"/>
      <c r="F7366" s="934"/>
      <c r="G7366" s="935"/>
      <c r="R7366" s="932"/>
      <c r="S7366" s="933"/>
      <c r="T7366" s="933"/>
      <c r="W7366" s="932"/>
    </row>
    <row r="7367" spans="1:23" s="563" customFormat="1" ht="15" customHeight="1" x14ac:dyDescent="0.25">
      <c r="A7367" s="934"/>
      <c r="B7367" s="929"/>
      <c r="C7367" s="935"/>
      <c r="D7367" s="530"/>
      <c r="E7367" s="930"/>
      <c r="F7367" s="934"/>
      <c r="G7367" s="935"/>
      <c r="R7367" s="932"/>
      <c r="S7367" s="933"/>
      <c r="T7367" s="933"/>
      <c r="W7367" s="932"/>
    </row>
    <row r="7368" spans="1:23" s="563" customFormat="1" ht="15" customHeight="1" x14ac:dyDescent="0.25">
      <c r="A7368" s="934"/>
      <c r="B7368" s="929"/>
      <c r="C7368" s="935"/>
      <c r="D7368" s="530"/>
      <c r="E7368" s="930"/>
      <c r="F7368" s="934"/>
      <c r="G7368" s="935"/>
      <c r="R7368" s="932"/>
      <c r="S7368" s="933"/>
      <c r="T7368" s="933"/>
      <c r="W7368" s="932"/>
    </row>
    <row r="7369" spans="1:23" s="563" customFormat="1" ht="15" customHeight="1" x14ac:dyDescent="0.25">
      <c r="A7369" s="934"/>
      <c r="B7369" s="929"/>
      <c r="C7369" s="935"/>
      <c r="D7369" s="530"/>
      <c r="E7369" s="930"/>
      <c r="F7369" s="934"/>
      <c r="G7369" s="935"/>
      <c r="R7369" s="932"/>
      <c r="S7369" s="933"/>
      <c r="T7369" s="933"/>
      <c r="W7369" s="932"/>
    </row>
    <row r="7370" spans="1:23" s="563" customFormat="1" ht="15" customHeight="1" x14ac:dyDescent="0.25">
      <c r="A7370" s="934"/>
      <c r="B7370" s="929"/>
      <c r="C7370" s="935"/>
      <c r="D7370" s="530"/>
      <c r="E7370" s="930"/>
      <c r="F7370" s="934"/>
      <c r="G7370" s="935"/>
      <c r="R7370" s="932"/>
      <c r="S7370" s="933"/>
      <c r="T7370" s="933"/>
      <c r="W7370" s="932"/>
    </row>
    <row r="7371" spans="1:23" s="563" customFormat="1" ht="15" customHeight="1" x14ac:dyDescent="0.25">
      <c r="A7371" s="934"/>
      <c r="B7371" s="929"/>
      <c r="C7371" s="935"/>
      <c r="D7371" s="530"/>
      <c r="E7371" s="930"/>
      <c r="F7371" s="934"/>
      <c r="G7371" s="935"/>
      <c r="R7371" s="932"/>
      <c r="S7371" s="933"/>
      <c r="T7371" s="933"/>
      <c r="W7371" s="932"/>
    </row>
    <row r="7372" spans="1:23" s="563" customFormat="1" ht="15" customHeight="1" x14ac:dyDescent="0.25">
      <c r="A7372" s="934"/>
      <c r="B7372" s="929"/>
      <c r="C7372" s="935"/>
      <c r="D7372" s="530"/>
      <c r="E7372" s="930"/>
      <c r="F7372" s="934"/>
      <c r="G7372" s="935"/>
      <c r="R7372" s="932"/>
      <c r="S7372" s="933"/>
      <c r="T7372" s="933"/>
      <c r="W7372" s="932"/>
    </row>
    <row r="7373" spans="1:23" s="563" customFormat="1" ht="15" customHeight="1" x14ac:dyDescent="0.25">
      <c r="A7373" s="934"/>
      <c r="B7373" s="929"/>
      <c r="C7373" s="935"/>
      <c r="D7373" s="530"/>
      <c r="E7373" s="930"/>
      <c r="F7373" s="934"/>
      <c r="G7373" s="935"/>
      <c r="R7373" s="932"/>
      <c r="S7373" s="933"/>
      <c r="T7373" s="933"/>
      <c r="W7373" s="932"/>
    </row>
    <row r="7374" spans="1:23" s="563" customFormat="1" ht="15" customHeight="1" x14ac:dyDescent="0.25">
      <c r="A7374" s="934"/>
      <c r="B7374" s="929"/>
      <c r="C7374" s="935"/>
      <c r="D7374" s="530"/>
      <c r="E7374" s="930"/>
      <c r="F7374" s="934"/>
      <c r="G7374" s="935"/>
      <c r="R7374" s="932"/>
      <c r="S7374" s="933"/>
      <c r="T7374" s="933"/>
      <c r="W7374" s="932"/>
    </row>
    <row r="7375" spans="1:23" s="563" customFormat="1" ht="15" customHeight="1" x14ac:dyDescent="0.25">
      <c r="A7375" s="934"/>
      <c r="B7375" s="929"/>
      <c r="C7375" s="935"/>
      <c r="D7375" s="530"/>
      <c r="E7375" s="930"/>
      <c r="F7375" s="934"/>
      <c r="G7375" s="935"/>
      <c r="R7375" s="932"/>
      <c r="S7375" s="933"/>
      <c r="T7375" s="933"/>
      <c r="W7375" s="932"/>
    </row>
    <row r="7376" spans="1:23" s="563" customFormat="1" ht="15" customHeight="1" x14ac:dyDescent="0.25">
      <c r="A7376" s="934"/>
      <c r="B7376" s="929"/>
      <c r="C7376" s="935"/>
      <c r="D7376" s="530"/>
      <c r="E7376" s="930"/>
      <c r="F7376" s="934"/>
      <c r="G7376" s="935"/>
      <c r="R7376" s="932"/>
      <c r="S7376" s="933"/>
      <c r="T7376" s="933"/>
      <c r="W7376" s="932"/>
    </row>
    <row r="7377" spans="1:23" s="563" customFormat="1" ht="15" customHeight="1" x14ac:dyDescent="0.25">
      <c r="A7377" s="934"/>
      <c r="B7377" s="929"/>
      <c r="C7377" s="935"/>
      <c r="D7377" s="530"/>
      <c r="E7377" s="930"/>
      <c r="F7377" s="934"/>
      <c r="G7377" s="935"/>
      <c r="R7377" s="932"/>
      <c r="S7377" s="933"/>
      <c r="T7377" s="933"/>
      <c r="W7377" s="932"/>
    </row>
    <row r="7378" spans="1:23" s="563" customFormat="1" ht="15" customHeight="1" x14ac:dyDescent="0.25">
      <c r="A7378" s="934"/>
      <c r="B7378" s="929"/>
      <c r="C7378" s="935"/>
      <c r="D7378" s="530"/>
      <c r="E7378" s="930"/>
      <c r="F7378" s="934"/>
      <c r="G7378" s="935"/>
      <c r="R7378" s="932"/>
      <c r="S7378" s="933"/>
      <c r="T7378" s="933"/>
      <c r="W7378" s="932"/>
    </row>
    <row r="7379" spans="1:23" s="563" customFormat="1" ht="15" customHeight="1" x14ac:dyDescent="0.25">
      <c r="A7379" s="934"/>
      <c r="B7379" s="929"/>
      <c r="C7379" s="935"/>
      <c r="D7379" s="530"/>
      <c r="E7379" s="930"/>
      <c r="F7379" s="934"/>
      <c r="G7379" s="935"/>
      <c r="R7379" s="932"/>
      <c r="S7379" s="933"/>
      <c r="T7379" s="933"/>
      <c r="W7379" s="932"/>
    </row>
    <row r="7380" spans="1:23" s="563" customFormat="1" ht="15" customHeight="1" x14ac:dyDescent="0.25">
      <c r="A7380" s="934"/>
      <c r="B7380" s="929"/>
      <c r="C7380" s="935"/>
      <c r="D7380" s="530"/>
      <c r="E7380" s="930"/>
      <c r="F7380" s="934"/>
      <c r="G7380" s="935"/>
      <c r="R7380" s="932"/>
      <c r="S7380" s="933"/>
      <c r="T7380" s="933"/>
      <c r="W7380" s="932"/>
    </row>
    <row r="7381" spans="1:23" s="563" customFormat="1" ht="15" customHeight="1" x14ac:dyDescent="0.25">
      <c r="A7381" s="934"/>
      <c r="B7381" s="929"/>
      <c r="C7381" s="935"/>
      <c r="D7381" s="530"/>
      <c r="E7381" s="930"/>
      <c r="F7381" s="934"/>
      <c r="G7381" s="935"/>
      <c r="R7381" s="932"/>
      <c r="S7381" s="933"/>
      <c r="T7381" s="933"/>
      <c r="W7381" s="932"/>
    </row>
    <row r="7382" spans="1:23" s="563" customFormat="1" ht="15" customHeight="1" x14ac:dyDescent="0.25">
      <c r="A7382" s="934"/>
      <c r="B7382" s="929"/>
      <c r="C7382" s="935"/>
      <c r="D7382" s="530"/>
      <c r="E7382" s="930"/>
      <c r="F7382" s="934"/>
      <c r="G7382" s="935"/>
      <c r="R7382" s="932"/>
      <c r="S7382" s="933"/>
      <c r="T7382" s="933"/>
      <c r="W7382" s="932"/>
    </row>
    <row r="7383" spans="1:23" s="563" customFormat="1" ht="15" customHeight="1" x14ac:dyDescent="0.25">
      <c r="A7383" s="934"/>
      <c r="B7383" s="929"/>
      <c r="C7383" s="935"/>
      <c r="D7383" s="530"/>
      <c r="E7383" s="930"/>
      <c r="F7383" s="934"/>
      <c r="G7383" s="935"/>
      <c r="R7383" s="932"/>
      <c r="S7383" s="933"/>
      <c r="T7383" s="933"/>
      <c r="W7383" s="932"/>
    </row>
    <row r="7384" spans="1:23" s="563" customFormat="1" ht="15" customHeight="1" x14ac:dyDescent="0.25">
      <c r="A7384" s="934"/>
      <c r="B7384" s="929"/>
      <c r="C7384" s="935"/>
      <c r="D7384" s="530"/>
      <c r="E7384" s="930"/>
      <c r="F7384" s="934"/>
      <c r="G7384" s="935"/>
      <c r="R7384" s="932"/>
      <c r="S7384" s="933"/>
      <c r="T7384" s="933"/>
      <c r="W7384" s="932"/>
    </row>
    <row r="7385" spans="1:23" s="563" customFormat="1" ht="15" customHeight="1" x14ac:dyDescent="0.25">
      <c r="A7385" s="934"/>
      <c r="B7385" s="929"/>
      <c r="C7385" s="935"/>
      <c r="D7385" s="530"/>
      <c r="E7385" s="930"/>
      <c r="F7385" s="934"/>
      <c r="G7385" s="935"/>
      <c r="R7385" s="932"/>
      <c r="S7385" s="933"/>
      <c r="T7385" s="933"/>
      <c r="W7385" s="932"/>
    </row>
    <row r="7386" spans="1:23" s="563" customFormat="1" ht="15" customHeight="1" x14ac:dyDescent="0.25">
      <c r="A7386" s="934"/>
      <c r="B7386" s="929"/>
      <c r="C7386" s="935"/>
      <c r="D7386" s="530"/>
      <c r="E7386" s="930"/>
      <c r="F7386" s="934"/>
      <c r="G7386" s="935"/>
      <c r="R7386" s="932"/>
      <c r="S7386" s="933"/>
      <c r="T7386" s="933"/>
      <c r="W7386" s="932"/>
    </row>
    <row r="7387" spans="1:23" s="563" customFormat="1" ht="15" customHeight="1" x14ac:dyDescent="0.25">
      <c r="A7387" s="934"/>
      <c r="B7387" s="929"/>
      <c r="C7387" s="935"/>
      <c r="D7387" s="530"/>
      <c r="E7387" s="930"/>
      <c r="F7387" s="934"/>
      <c r="G7387" s="935"/>
      <c r="R7387" s="932"/>
      <c r="S7387" s="933"/>
      <c r="T7387" s="933"/>
      <c r="W7387" s="932"/>
    </row>
    <row r="7388" spans="1:23" s="563" customFormat="1" ht="15" customHeight="1" x14ac:dyDescent="0.25">
      <c r="A7388" s="934"/>
      <c r="B7388" s="929"/>
      <c r="C7388" s="935"/>
      <c r="D7388" s="530"/>
      <c r="E7388" s="930"/>
      <c r="F7388" s="934"/>
      <c r="G7388" s="935"/>
      <c r="R7388" s="932"/>
      <c r="S7388" s="933"/>
      <c r="T7388" s="933"/>
      <c r="W7388" s="932"/>
    </row>
    <row r="7389" spans="1:23" s="563" customFormat="1" ht="15" customHeight="1" x14ac:dyDescent="0.25">
      <c r="A7389" s="934"/>
      <c r="B7389" s="929"/>
      <c r="C7389" s="935"/>
      <c r="D7389" s="530"/>
      <c r="E7389" s="930"/>
      <c r="F7389" s="934"/>
      <c r="G7389" s="935"/>
      <c r="R7389" s="932"/>
      <c r="S7389" s="933"/>
      <c r="T7389" s="933"/>
      <c r="W7389" s="932"/>
    </row>
    <row r="7390" spans="1:23" s="563" customFormat="1" ht="15" customHeight="1" x14ac:dyDescent="0.25">
      <c r="A7390" s="934"/>
      <c r="B7390" s="929"/>
      <c r="C7390" s="935"/>
      <c r="D7390" s="530"/>
      <c r="E7390" s="930"/>
      <c r="F7390" s="934"/>
      <c r="G7390" s="935"/>
      <c r="R7390" s="932"/>
      <c r="S7390" s="933"/>
      <c r="T7390" s="933"/>
      <c r="W7390" s="932"/>
    </row>
    <row r="7391" spans="1:23" s="563" customFormat="1" ht="15" customHeight="1" x14ac:dyDescent="0.25">
      <c r="A7391" s="934"/>
      <c r="B7391" s="929"/>
      <c r="C7391" s="935"/>
      <c r="D7391" s="530"/>
      <c r="E7391" s="930"/>
      <c r="F7391" s="934"/>
      <c r="G7391" s="935"/>
      <c r="R7391" s="932"/>
      <c r="S7391" s="933"/>
      <c r="T7391" s="933"/>
      <c r="W7391" s="932"/>
    </row>
    <row r="7392" spans="1:23" s="563" customFormat="1" ht="15" customHeight="1" x14ac:dyDescent="0.25">
      <c r="A7392" s="934"/>
      <c r="B7392" s="929"/>
      <c r="C7392" s="935"/>
      <c r="D7392" s="530"/>
      <c r="E7392" s="930"/>
      <c r="F7392" s="934"/>
      <c r="G7392" s="935"/>
      <c r="R7392" s="932"/>
      <c r="S7392" s="933"/>
      <c r="T7392" s="933"/>
      <c r="W7392" s="932"/>
    </row>
    <row r="7393" spans="1:23" s="563" customFormat="1" ht="15" customHeight="1" x14ac:dyDescent="0.25">
      <c r="A7393" s="934"/>
      <c r="B7393" s="929"/>
      <c r="C7393" s="935"/>
      <c r="D7393" s="530"/>
      <c r="E7393" s="930"/>
      <c r="F7393" s="934"/>
      <c r="G7393" s="935"/>
      <c r="R7393" s="932"/>
      <c r="S7393" s="933"/>
      <c r="T7393" s="933"/>
      <c r="W7393" s="932"/>
    </row>
    <row r="7394" spans="1:23" s="563" customFormat="1" ht="15" customHeight="1" x14ac:dyDescent="0.25">
      <c r="A7394" s="934"/>
      <c r="B7394" s="929"/>
      <c r="C7394" s="935"/>
      <c r="D7394" s="530"/>
      <c r="E7394" s="930"/>
      <c r="F7394" s="934"/>
      <c r="G7394" s="935"/>
      <c r="R7394" s="932"/>
      <c r="S7394" s="933"/>
      <c r="T7394" s="933"/>
      <c r="W7394" s="932"/>
    </row>
    <row r="7395" spans="1:23" s="563" customFormat="1" ht="15" customHeight="1" x14ac:dyDescent="0.25">
      <c r="A7395" s="934"/>
      <c r="B7395" s="929"/>
      <c r="C7395" s="935"/>
      <c r="D7395" s="530"/>
      <c r="E7395" s="930"/>
      <c r="F7395" s="934"/>
      <c r="G7395" s="935"/>
      <c r="R7395" s="932"/>
      <c r="S7395" s="933"/>
      <c r="T7395" s="933"/>
      <c r="W7395" s="932"/>
    </row>
    <row r="7396" spans="1:23" s="563" customFormat="1" ht="15" customHeight="1" x14ac:dyDescent="0.25">
      <c r="A7396" s="934"/>
      <c r="B7396" s="929"/>
      <c r="C7396" s="935"/>
      <c r="D7396" s="530"/>
      <c r="E7396" s="930"/>
      <c r="F7396" s="934"/>
      <c r="G7396" s="935"/>
      <c r="R7396" s="932"/>
      <c r="S7396" s="933"/>
      <c r="T7396" s="933"/>
      <c r="W7396" s="932"/>
    </row>
    <row r="7397" spans="1:23" s="563" customFormat="1" ht="15" customHeight="1" x14ac:dyDescent="0.25">
      <c r="A7397" s="934"/>
      <c r="B7397" s="929"/>
      <c r="C7397" s="935"/>
      <c r="D7397" s="530"/>
      <c r="E7397" s="930"/>
      <c r="F7397" s="934"/>
      <c r="G7397" s="935"/>
      <c r="R7397" s="932"/>
      <c r="S7397" s="933"/>
      <c r="T7397" s="933"/>
      <c r="W7397" s="932"/>
    </row>
    <row r="7398" spans="1:23" s="563" customFormat="1" ht="15" customHeight="1" x14ac:dyDescent="0.25">
      <c r="A7398" s="934"/>
      <c r="B7398" s="929"/>
      <c r="C7398" s="935"/>
      <c r="D7398" s="530"/>
      <c r="E7398" s="930"/>
      <c r="F7398" s="934"/>
      <c r="G7398" s="935"/>
      <c r="R7398" s="932"/>
      <c r="S7398" s="933"/>
      <c r="T7398" s="933"/>
      <c r="W7398" s="932"/>
    </row>
    <row r="7399" spans="1:23" s="563" customFormat="1" ht="15" customHeight="1" x14ac:dyDescent="0.25">
      <c r="A7399" s="934"/>
      <c r="B7399" s="929"/>
      <c r="C7399" s="935"/>
      <c r="D7399" s="530"/>
      <c r="E7399" s="930"/>
      <c r="F7399" s="934"/>
      <c r="G7399" s="935"/>
      <c r="R7399" s="932"/>
      <c r="S7399" s="933"/>
      <c r="T7399" s="933"/>
      <c r="W7399" s="932"/>
    </row>
    <row r="7400" spans="1:23" s="563" customFormat="1" ht="15" customHeight="1" x14ac:dyDescent="0.25">
      <c r="A7400" s="934"/>
      <c r="B7400" s="929"/>
      <c r="C7400" s="935"/>
      <c r="D7400" s="530"/>
      <c r="E7400" s="930"/>
      <c r="F7400" s="934"/>
      <c r="G7400" s="935"/>
      <c r="R7400" s="932"/>
      <c r="S7400" s="933"/>
      <c r="T7400" s="933"/>
      <c r="W7400" s="932"/>
    </row>
    <row r="7401" spans="1:23" s="563" customFormat="1" ht="15" customHeight="1" x14ac:dyDescent="0.25">
      <c r="A7401" s="934"/>
      <c r="B7401" s="929"/>
      <c r="C7401" s="935"/>
      <c r="D7401" s="530"/>
      <c r="E7401" s="930"/>
      <c r="F7401" s="934"/>
      <c r="G7401" s="935"/>
      <c r="R7401" s="932"/>
      <c r="S7401" s="933"/>
      <c r="T7401" s="933"/>
      <c r="W7401" s="932"/>
    </row>
    <row r="7402" spans="1:23" s="563" customFormat="1" ht="15" customHeight="1" x14ac:dyDescent="0.25">
      <c r="A7402" s="934"/>
      <c r="B7402" s="929"/>
      <c r="C7402" s="935"/>
      <c r="D7402" s="530"/>
      <c r="E7402" s="930"/>
      <c r="F7402" s="934"/>
      <c r="G7402" s="935"/>
      <c r="R7402" s="932"/>
      <c r="S7402" s="933"/>
      <c r="T7402" s="933"/>
      <c r="W7402" s="932"/>
    </row>
    <row r="7403" spans="1:23" s="563" customFormat="1" ht="15" customHeight="1" x14ac:dyDescent="0.25">
      <c r="A7403" s="934"/>
      <c r="B7403" s="929"/>
      <c r="C7403" s="935"/>
      <c r="D7403" s="530"/>
      <c r="E7403" s="930"/>
      <c r="F7403" s="934"/>
      <c r="G7403" s="935"/>
      <c r="R7403" s="932"/>
      <c r="S7403" s="933"/>
      <c r="T7403" s="933"/>
      <c r="W7403" s="932"/>
    </row>
    <row r="7404" spans="1:23" s="563" customFormat="1" ht="15" customHeight="1" x14ac:dyDescent="0.25">
      <c r="A7404" s="934"/>
      <c r="B7404" s="929"/>
      <c r="C7404" s="935"/>
      <c r="D7404" s="530"/>
      <c r="E7404" s="930"/>
      <c r="F7404" s="934"/>
      <c r="G7404" s="935"/>
      <c r="R7404" s="932"/>
      <c r="S7404" s="933"/>
      <c r="T7404" s="933"/>
      <c r="W7404" s="932"/>
    </row>
    <row r="7405" spans="1:23" s="563" customFormat="1" ht="15" customHeight="1" x14ac:dyDescent="0.25">
      <c r="A7405" s="934"/>
      <c r="B7405" s="929"/>
      <c r="C7405" s="935"/>
      <c r="D7405" s="530"/>
      <c r="E7405" s="930"/>
      <c r="F7405" s="934"/>
      <c r="G7405" s="935"/>
      <c r="R7405" s="932"/>
      <c r="S7405" s="933"/>
      <c r="T7405" s="933"/>
      <c r="W7405" s="932"/>
    </row>
    <row r="7406" spans="1:23" s="563" customFormat="1" ht="15" customHeight="1" x14ac:dyDescent="0.25">
      <c r="A7406" s="934"/>
      <c r="B7406" s="929"/>
      <c r="C7406" s="935"/>
      <c r="D7406" s="530"/>
      <c r="E7406" s="930"/>
      <c r="F7406" s="934"/>
      <c r="G7406" s="935"/>
      <c r="R7406" s="932"/>
      <c r="S7406" s="933"/>
      <c r="T7406" s="933"/>
      <c r="W7406" s="932"/>
    </row>
    <row r="7407" spans="1:23" s="563" customFormat="1" ht="15" customHeight="1" x14ac:dyDescent="0.25">
      <c r="A7407" s="934"/>
      <c r="B7407" s="929"/>
      <c r="C7407" s="935"/>
      <c r="D7407" s="530"/>
      <c r="E7407" s="930"/>
      <c r="F7407" s="934"/>
      <c r="G7407" s="935"/>
      <c r="R7407" s="932"/>
      <c r="S7407" s="933"/>
      <c r="T7407" s="933"/>
      <c r="W7407" s="932"/>
    </row>
    <row r="7408" spans="1:23" s="563" customFormat="1" ht="15" customHeight="1" x14ac:dyDescent="0.25">
      <c r="A7408" s="934"/>
      <c r="B7408" s="929"/>
      <c r="C7408" s="935"/>
      <c r="D7408" s="530"/>
      <c r="E7408" s="930"/>
      <c r="F7408" s="934"/>
      <c r="G7408" s="935"/>
      <c r="R7408" s="932"/>
      <c r="S7408" s="933"/>
      <c r="T7408" s="933"/>
      <c r="W7408" s="932"/>
    </row>
    <row r="7409" spans="1:23" s="563" customFormat="1" ht="15" customHeight="1" x14ac:dyDescent="0.25">
      <c r="A7409" s="934"/>
      <c r="B7409" s="929"/>
      <c r="C7409" s="935"/>
      <c r="D7409" s="530"/>
      <c r="E7409" s="930"/>
      <c r="F7409" s="934"/>
      <c r="G7409" s="935"/>
      <c r="R7409" s="932"/>
      <c r="S7409" s="933"/>
      <c r="T7409" s="933"/>
      <c r="W7409" s="932"/>
    </row>
    <row r="7410" spans="1:23" s="563" customFormat="1" ht="15" customHeight="1" x14ac:dyDescent="0.25">
      <c r="A7410" s="934"/>
      <c r="B7410" s="929"/>
      <c r="C7410" s="935"/>
      <c r="D7410" s="530"/>
      <c r="E7410" s="930"/>
      <c r="F7410" s="934"/>
      <c r="G7410" s="935"/>
      <c r="R7410" s="932"/>
      <c r="S7410" s="933"/>
      <c r="T7410" s="933"/>
      <c r="W7410" s="932"/>
    </row>
    <row r="7411" spans="1:23" s="563" customFormat="1" ht="15" customHeight="1" x14ac:dyDescent="0.25">
      <c r="A7411" s="934"/>
      <c r="B7411" s="929"/>
      <c r="C7411" s="935"/>
      <c r="D7411" s="530"/>
      <c r="E7411" s="930"/>
      <c r="F7411" s="934"/>
      <c r="G7411" s="935"/>
      <c r="R7411" s="932"/>
      <c r="S7411" s="933"/>
      <c r="T7411" s="933"/>
      <c r="W7411" s="932"/>
    </row>
    <row r="7412" spans="1:23" s="563" customFormat="1" ht="15" customHeight="1" x14ac:dyDescent="0.25">
      <c r="A7412" s="934"/>
      <c r="B7412" s="929"/>
      <c r="C7412" s="935"/>
      <c r="D7412" s="530"/>
      <c r="E7412" s="930"/>
      <c r="F7412" s="934"/>
      <c r="G7412" s="935"/>
      <c r="R7412" s="932"/>
      <c r="S7412" s="933"/>
      <c r="T7412" s="933"/>
      <c r="W7412" s="932"/>
    </row>
    <row r="7413" spans="1:23" s="563" customFormat="1" ht="15" customHeight="1" x14ac:dyDescent="0.25">
      <c r="A7413" s="934"/>
      <c r="B7413" s="929"/>
      <c r="C7413" s="935"/>
      <c r="D7413" s="530"/>
      <c r="E7413" s="930"/>
      <c r="F7413" s="934"/>
      <c r="G7413" s="935"/>
      <c r="R7413" s="932"/>
      <c r="S7413" s="933"/>
      <c r="T7413" s="933"/>
      <c r="W7413" s="932"/>
    </row>
    <row r="7414" spans="1:23" s="563" customFormat="1" ht="15" customHeight="1" x14ac:dyDescent="0.25">
      <c r="A7414" s="934"/>
      <c r="B7414" s="929"/>
      <c r="C7414" s="935"/>
      <c r="D7414" s="530"/>
      <c r="E7414" s="930"/>
      <c r="F7414" s="934"/>
      <c r="G7414" s="935"/>
      <c r="R7414" s="932"/>
      <c r="S7414" s="933"/>
      <c r="T7414" s="933"/>
      <c r="W7414" s="932"/>
    </row>
    <row r="7415" spans="1:23" s="563" customFormat="1" ht="15" customHeight="1" x14ac:dyDescent="0.25">
      <c r="A7415" s="934"/>
      <c r="B7415" s="929"/>
      <c r="C7415" s="935"/>
      <c r="D7415" s="530"/>
      <c r="E7415" s="930"/>
      <c r="F7415" s="934"/>
      <c r="G7415" s="935"/>
      <c r="R7415" s="932"/>
      <c r="S7415" s="933"/>
      <c r="T7415" s="933"/>
      <c r="W7415" s="932"/>
    </row>
    <row r="7416" spans="1:23" s="563" customFormat="1" ht="15" customHeight="1" x14ac:dyDescent="0.25">
      <c r="A7416" s="934"/>
      <c r="B7416" s="929"/>
      <c r="C7416" s="935"/>
      <c r="D7416" s="530"/>
      <c r="E7416" s="930"/>
      <c r="F7416" s="934"/>
      <c r="G7416" s="935"/>
      <c r="R7416" s="932"/>
      <c r="S7416" s="933"/>
      <c r="T7416" s="933"/>
      <c r="W7416" s="932"/>
    </row>
    <row r="7417" spans="1:23" s="563" customFormat="1" ht="15" customHeight="1" x14ac:dyDescent="0.25">
      <c r="A7417" s="934"/>
      <c r="B7417" s="929"/>
      <c r="C7417" s="935"/>
      <c r="D7417" s="530"/>
      <c r="E7417" s="930"/>
      <c r="F7417" s="934"/>
      <c r="G7417" s="935"/>
      <c r="R7417" s="932"/>
      <c r="S7417" s="933"/>
      <c r="T7417" s="933"/>
      <c r="W7417" s="932"/>
    </row>
    <row r="7418" spans="1:23" s="563" customFormat="1" ht="15" customHeight="1" x14ac:dyDescent="0.25">
      <c r="A7418" s="934"/>
      <c r="B7418" s="929"/>
      <c r="C7418" s="935"/>
      <c r="D7418" s="530"/>
      <c r="E7418" s="930"/>
      <c r="F7418" s="934"/>
      <c r="G7418" s="935"/>
      <c r="R7418" s="932"/>
      <c r="S7418" s="933"/>
      <c r="T7418" s="933"/>
      <c r="W7418" s="932"/>
    </row>
    <row r="7419" spans="1:23" s="563" customFormat="1" ht="15" customHeight="1" x14ac:dyDescent="0.25">
      <c r="A7419" s="934"/>
      <c r="B7419" s="929"/>
      <c r="C7419" s="935"/>
      <c r="D7419" s="530"/>
      <c r="E7419" s="930"/>
      <c r="F7419" s="934"/>
      <c r="G7419" s="935"/>
      <c r="R7419" s="932"/>
      <c r="S7419" s="933"/>
      <c r="T7419" s="933"/>
      <c r="W7419" s="932"/>
    </row>
    <row r="7420" spans="1:23" s="563" customFormat="1" ht="15" customHeight="1" x14ac:dyDescent="0.25">
      <c r="A7420" s="934"/>
      <c r="B7420" s="929"/>
      <c r="C7420" s="935"/>
      <c r="D7420" s="530"/>
      <c r="E7420" s="930"/>
      <c r="F7420" s="934"/>
      <c r="G7420" s="935"/>
      <c r="R7420" s="932"/>
      <c r="S7420" s="933"/>
      <c r="T7420" s="933"/>
      <c r="W7420" s="932"/>
    </row>
    <row r="7421" spans="1:23" s="563" customFormat="1" ht="15" customHeight="1" x14ac:dyDescent="0.25">
      <c r="A7421" s="934"/>
      <c r="B7421" s="929"/>
      <c r="C7421" s="935"/>
      <c r="D7421" s="530"/>
      <c r="E7421" s="930"/>
      <c r="F7421" s="934"/>
      <c r="G7421" s="935"/>
      <c r="R7421" s="932"/>
      <c r="S7421" s="933"/>
      <c r="T7421" s="933"/>
      <c r="W7421" s="932"/>
    </row>
    <row r="7422" spans="1:23" s="563" customFormat="1" ht="15" customHeight="1" x14ac:dyDescent="0.25">
      <c r="A7422" s="934"/>
      <c r="B7422" s="929"/>
      <c r="C7422" s="935"/>
      <c r="D7422" s="530"/>
      <c r="E7422" s="930"/>
      <c r="F7422" s="934"/>
      <c r="G7422" s="935"/>
      <c r="R7422" s="932"/>
      <c r="S7422" s="933"/>
      <c r="T7422" s="933"/>
      <c r="W7422" s="932"/>
    </row>
    <row r="7423" spans="1:23" s="563" customFormat="1" ht="15" customHeight="1" x14ac:dyDescent="0.25">
      <c r="A7423" s="934"/>
      <c r="B7423" s="929"/>
      <c r="C7423" s="935"/>
      <c r="D7423" s="530"/>
      <c r="E7423" s="930"/>
      <c r="F7423" s="934"/>
      <c r="G7423" s="935"/>
      <c r="R7423" s="932"/>
      <c r="S7423" s="933"/>
      <c r="T7423" s="933"/>
      <c r="W7423" s="932"/>
    </row>
    <row r="7424" spans="1:23" s="563" customFormat="1" ht="15" customHeight="1" x14ac:dyDescent="0.25">
      <c r="A7424" s="934"/>
      <c r="B7424" s="929"/>
      <c r="C7424" s="935"/>
      <c r="D7424" s="530"/>
      <c r="E7424" s="930"/>
      <c r="F7424" s="934"/>
      <c r="G7424" s="935"/>
      <c r="R7424" s="932"/>
      <c r="S7424" s="933"/>
      <c r="T7424" s="933"/>
      <c r="W7424" s="932"/>
    </row>
    <row r="7425" spans="1:23" s="563" customFormat="1" ht="15" customHeight="1" x14ac:dyDescent="0.25">
      <c r="A7425" s="934"/>
      <c r="B7425" s="929"/>
      <c r="C7425" s="935"/>
      <c r="D7425" s="530"/>
      <c r="E7425" s="930"/>
      <c r="F7425" s="934"/>
      <c r="G7425" s="935"/>
      <c r="R7425" s="932"/>
      <c r="S7425" s="933"/>
      <c r="T7425" s="933"/>
      <c r="W7425" s="932"/>
    </row>
    <row r="7426" spans="1:23" s="563" customFormat="1" ht="15" customHeight="1" x14ac:dyDescent="0.25">
      <c r="A7426" s="934"/>
      <c r="B7426" s="929"/>
      <c r="C7426" s="935"/>
      <c r="D7426" s="530"/>
      <c r="E7426" s="930"/>
      <c r="F7426" s="934"/>
      <c r="G7426" s="935"/>
      <c r="R7426" s="932"/>
      <c r="S7426" s="933"/>
      <c r="T7426" s="933"/>
      <c r="W7426" s="932"/>
    </row>
    <row r="7427" spans="1:23" s="563" customFormat="1" ht="15" customHeight="1" x14ac:dyDescent="0.25">
      <c r="A7427" s="934"/>
      <c r="B7427" s="929"/>
      <c r="C7427" s="935"/>
      <c r="D7427" s="530"/>
      <c r="E7427" s="930"/>
      <c r="F7427" s="934"/>
      <c r="G7427" s="935"/>
      <c r="R7427" s="932"/>
      <c r="S7427" s="933"/>
      <c r="T7427" s="933"/>
      <c r="W7427" s="932"/>
    </row>
    <row r="7428" spans="1:23" s="563" customFormat="1" ht="15" customHeight="1" x14ac:dyDescent="0.25">
      <c r="A7428" s="934"/>
      <c r="B7428" s="929"/>
      <c r="C7428" s="935"/>
      <c r="D7428" s="530"/>
      <c r="E7428" s="930"/>
      <c r="F7428" s="934"/>
      <c r="G7428" s="935"/>
      <c r="R7428" s="932"/>
      <c r="S7428" s="933"/>
      <c r="T7428" s="933"/>
      <c r="W7428" s="932"/>
    </row>
    <row r="7429" spans="1:23" s="563" customFormat="1" ht="15" customHeight="1" x14ac:dyDescent="0.25">
      <c r="A7429" s="934"/>
      <c r="B7429" s="929"/>
      <c r="C7429" s="935"/>
      <c r="D7429" s="530"/>
      <c r="E7429" s="930"/>
      <c r="F7429" s="934"/>
      <c r="G7429" s="935"/>
      <c r="R7429" s="932"/>
      <c r="S7429" s="933"/>
      <c r="T7429" s="933"/>
      <c r="W7429" s="932"/>
    </row>
    <row r="7430" spans="1:23" s="563" customFormat="1" ht="15" customHeight="1" x14ac:dyDescent="0.25">
      <c r="A7430" s="934"/>
      <c r="B7430" s="929"/>
      <c r="C7430" s="935"/>
      <c r="D7430" s="530"/>
      <c r="E7430" s="930"/>
      <c r="F7430" s="934"/>
      <c r="G7430" s="935"/>
      <c r="R7430" s="932"/>
      <c r="S7430" s="933"/>
      <c r="T7430" s="933"/>
      <c r="W7430" s="932"/>
    </row>
    <row r="7431" spans="1:23" s="563" customFormat="1" ht="15" customHeight="1" x14ac:dyDescent="0.25">
      <c r="A7431" s="934"/>
      <c r="B7431" s="929"/>
      <c r="C7431" s="935"/>
      <c r="D7431" s="530"/>
      <c r="E7431" s="930"/>
      <c r="F7431" s="934"/>
      <c r="G7431" s="935"/>
      <c r="R7431" s="932"/>
      <c r="S7431" s="933"/>
      <c r="T7431" s="933"/>
      <c r="W7431" s="932"/>
    </row>
    <row r="7432" spans="1:23" s="563" customFormat="1" ht="15" customHeight="1" x14ac:dyDescent="0.25">
      <c r="A7432" s="934"/>
      <c r="B7432" s="929"/>
      <c r="C7432" s="935"/>
      <c r="D7432" s="530"/>
      <c r="E7432" s="930"/>
      <c r="F7432" s="934"/>
      <c r="G7432" s="935"/>
      <c r="R7432" s="932"/>
      <c r="S7432" s="933"/>
      <c r="T7432" s="933"/>
      <c r="W7432" s="932"/>
    </row>
    <row r="7433" spans="1:23" s="563" customFormat="1" ht="15" customHeight="1" x14ac:dyDescent="0.25">
      <c r="A7433" s="934"/>
      <c r="B7433" s="929"/>
      <c r="C7433" s="935"/>
      <c r="D7433" s="530"/>
      <c r="E7433" s="930"/>
      <c r="F7433" s="934"/>
      <c r="G7433" s="935"/>
      <c r="R7433" s="932"/>
      <c r="S7433" s="933"/>
      <c r="T7433" s="933"/>
      <c r="W7433" s="932"/>
    </row>
    <row r="7434" spans="1:23" s="563" customFormat="1" ht="15" customHeight="1" x14ac:dyDescent="0.25">
      <c r="A7434" s="934"/>
      <c r="B7434" s="929"/>
      <c r="C7434" s="935"/>
      <c r="D7434" s="530"/>
      <c r="E7434" s="930"/>
      <c r="F7434" s="934"/>
      <c r="G7434" s="935"/>
      <c r="R7434" s="932"/>
      <c r="S7434" s="933"/>
      <c r="T7434" s="933"/>
      <c r="W7434" s="932"/>
    </row>
    <row r="7435" spans="1:23" s="563" customFormat="1" ht="15" customHeight="1" x14ac:dyDescent="0.25">
      <c r="A7435" s="934"/>
      <c r="B7435" s="929"/>
      <c r="C7435" s="935"/>
      <c r="D7435" s="530"/>
      <c r="E7435" s="930"/>
      <c r="F7435" s="934"/>
      <c r="G7435" s="935"/>
      <c r="R7435" s="932"/>
      <c r="S7435" s="933"/>
      <c r="T7435" s="933"/>
      <c r="W7435" s="932"/>
    </row>
    <row r="7436" spans="1:23" s="563" customFormat="1" ht="15" customHeight="1" x14ac:dyDescent="0.25">
      <c r="A7436" s="934"/>
      <c r="B7436" s="929"/>
      <c r="C7436" s="935"/>
      <c r="D7436" s="530"/>
      <c r="E7436" s="930"/>
      <c r="F7436" s="934"/>
      <c r="G7436" s="935"/>
      <c r="R7436" s="932"/>
      <c r="S7436" s="933"/>
      <c r="T7436" s="933"/>
      <c r="W7436" s="932"/>
    </row>
    <row r="7437" spans="1:23" s="563" customFormat="1" ht="15" customHeight="1" x14ac:dyDescent="0.25">
      <c r="A7437" s="934"/>
      <c r="B7437" s="929"/>
      <c r="C7437" s="935"/>
      <c r="D7437" s="530"/>
      <c r="E7437" s="930"/>
      <c r="F7437" s="934"/>
      <c r="G7437" s="935"/>
      <c r="R7437" s="932"/>
      <c r="S7437" s="933"/>
      <c r="T7437" s="933"/>
      <c r="W7437" s="932"/>
    </row>
    <row r="7438" spans="1:23" s="563" customFormat="1" ht="15" customHeight="1" x14ac:dyDescent="0.25">
      <c r="A7438" s="934"/>
      <c r="B7438" s="929"/>
      <c r="C7438" s="935"/>
      <c r="D7438" s="530"/>
      <c r="E7438" s="930"/>
      <c r="F7438" s="934"/>
      <c r="G7438" s="935"/>
      <c r="R7438" s="932"/>
      <c r="S7438" s="933"/>
      <c r="T7438" s="933"/>
      <c r="W7438" s="932"/>
    </row>
    <row r="7439" spans="1:23" s="563" customFormat="1" ht="15" customHeight="1" x14ac:dyDescent="0.25">
      <c r="A7439" s="934"/>
      <c r="B7439" s="929"/>
      <c r="C7439" s="935"/>
      <c r="D7439" s="530"/>
      <c r="E7439" s="930"/>
      <c r="F7439" s="934"/>
      <c r="G7439" s="935"/>
      <c r="R7439" s="932"/>
      <c r="S7439" s="933"/>
      <c r="T7439" s="933"/>
      <c r="W7439" s="932"/>
    </row>
    <row r="7440" spans="1:23" s="563" customFormat="1" ht="15" customHeight="1" x14ac:dyDescent="0.25">
      <c r="A7440" s="934"/>
      <c r="B7440" s="929"/>
      <c r="C7440" s="935"/>
      <c r="D7440" s="530"/>
      <c r="E7440" s="930"/>
      <c r="F7440" s="934"/>
      <c r="G7440" s="935"/>
      <c r="R7440" s="932"/>
      <c r="S7440" s="933"/>
      <c r="T7440" s="933"/>
      <c r="W7440" s="932"/>
    </row>
    <row r="7441" spans="1:23" s="563" customFormat="1" ht="15" customHeight="1" x14ac:dyDescent="0.25">
      <c r="A7441" s="934"/>
      <c r="B7441" s="929"/>
      <c r="C7441" s="935"/>
      <c r="D7441" s="530"/>
      <c r="E7441" s="930"/>
      <c r="F7441" s="934"/>
      <c r="G7441" s="935"/>
      <c r="R7441" s="932"/>
      <c r="S7441" s="933"/>
      <c r="T7441" s="933"/>
      <c r="W7441" s="932"/>
    </row>
    <row r="7442" spans="1:23" s="563" customFormat="1" ht="15" customHeight="1" x14ac:dyDescent="0.25">
      <c r="A7442" s="934"/>
      <c r="B7442" s="929"/>
      <c r="C7442" s="935"/>
      <c r="D7442" s="530"/>
      <c r="E7442" s="930"/>
      <c r="F7442" s="934"/>
      <c r="G7442" s="935"/>
      <c r="R7442" s="932"/>
      <c r="S7442" s="933"/>
      <c r="T7442" s="933"/>
      <c r="W7442" s="932"/>
    </row>
    <row r="7443" spans="1:23" s="563" customFormat="1" ht="15" customHeight="1" x14ac:dyDescent="0.25">
      <c r="A7443" s="934"/>
      <c r="B7443" s="929"/>
      <c r="C7443" s="935"/>
      <c r="D7443" s="530"/>
      <c r="E7443" s="930"/>
      <c r="F7443" s="934"/>
      <c r="G7443" s="935"/>
      <c r="R7443" s="932"/>
      <c r="S7443" s="933"/>
      <c r="T7443" s="933"/>
      <c r="W7443" s="932"/>
    </row>
    <row r="7444" spans="1:23" s="563" customFormat="1" ht="15" customHeight="1" x14ac:dyDescent="0.25">
      <c r="A7444" s="934"/>
      <c r="B7444" s="929"/>
      <c r="C7444" s="935"/>
      <c r="D7444" s="530"/>
      <c r="E7444" s="930"/>
      <c r="F7444" s="934"/>
      <c r="G7444" s="935"/>
      <c r="R7444" s="932"/>
      <c r="S7444" s="933"/>
      <c r="T7444" s="933"/>
      <c r="W7444" s="932"/>
    </row>
    <row r="7445" spans="1:23" s="563" customFormat="1" ht="15" customHeight="1" x14ac:dyDescent="0.25">
      <c r="A7445" s="934"/>
      <c r="B7445" s="929"/>
      <c r="C7445" s="935"/>
      <c r="D7445" s="530"/>
      <c r="E7445" s="930"/>
      <c r="F7445" s="934"/>
      <c r="G7445" s="935"/>
      <c r="R7445" s="932"/>
      <c r="S7445" s="933"/>
      <c r="T7445" s="933"/>
      <c r="W7445" s="932"/>
    </row>
    <row r="7446" spans="1:23" s="563" customFormat="1" ht="15" customHeight="1" x14ac:dyDescent="0.25">
      <c r="A7446" s="934"/>
      <c r="B7446" s="929"/>
      <c r="C7446" s="935"/>
      <c r="D7446" s="530"/>
      <c r="E7446" s="930"/>
      <c r="F7446" s="934"/>
      <c r="G7446" s="935"/>
      <c r="R7446" s="932"/>
      <c r="S7446" s="933"/>
      <c r="T7446" s="933"/>
      <c r="W7446" s="932"/>
    </row>
    <row r="7447" spans="1:23" s="563" customFormat="1" ht="15" customHeight="1" x14ac:dyDescent="0.25">
      <c r="A7447" s="934"/>
      <c r="B7447" s="929"/>
      <c r="C7447" s="935"/>
      <c r="D7447" s="530"/>
      <c r="E7447" s="930"/>
      <c r="F7447" s="934"/>
      <c r="G7447" s="935"/>
      <c r="R7447" s="932"/>
      <c r="S7447" s="933"/>
      <c r="T7447" s="933"/>
      <c r="W7447" s="932"/>
    </row>
    <row r="7448" spans="1:23" s="563" customFormat="1" ht="15" customHeight="1" x14ac:dyDescent="0.25">
      <c r="A7448" s="934"/>
      <c r="B7448" s="929"/>
      <c r="C7448" s="935"/>
      <c r="D7448" s="530"/>
      <c r="E7448" s="930"/>
      <c r="F7448" s="934"/>
      <c r="G7448" s="935"/>
      <c r="R7448" s="932"/>
      <c r="S7448" s="933"/>
      <c r="T7448" s="933"/>
      <c r="W7448" s="932"/>
    </row>
    <row r="7449" spans="1:23" s="563" customFormat="1" ht="15" customHeight="1" x14ac:dyDescent="0.25">
      <c r="A7449" s="934"/>
      <c r="B7449" s="929"/>
      <c r="C7449" s="935"/>
      <c r="D7449" s="530"/>
      <c r="E7449" s="930"/>
      <c r="F7449" s="934"/>
      <c r="G7449" s="935"/>
      <c r="R7449" s="932"/>
      <c r="S7449" s="933"/>
      <c r="T7449" s="933"/>
      <c r="W7449" s="932"/>
    </row>
    <row r="7450" spans="1:23" s="563" customFormat="1" ht="15" customHeight="1" x14ac:dyDescent="0.25">
      <c r="A7450" s="934"/>
      <c r="B7450" s="929"/>
      <c r="C7450" s="935"/>
      <c r="D7450" s="530"/>
      <c r="E7450" s="930"/>
      <c r="F7450" s="934"/>
      <c r="G7450" s="935"/>
      <c r="R7450" s="932"/>
      <c r="S7450" s="933"/>
      <c r="T7450" s="933"/>
      <c r="W7450" s="932"/>
    </row>
    <row r="7451" spans="1:23" s="563" customFormat="1" ht="15" customHeight="1" x14ac:dyDescent="0.25">
      <c r="A7451" s="934"/>
      <c r="B7451" s="929"/>
      <c r="C7451" s="935"/>
      <c r="D7451" s="530"/>
      <c r="E7451" s="930"/>
      <c r="F7451" s="934"/>
      <c r="G7451" s="935"/>
      <c r="R7451" s="932"/>
      <c r="S7451" s="933"/>
      <c r="T7451" s="933"/>
      <c r="W7451" s="932"/>
    </row>
    <row r="7452" spans="1:23" s="563" customFormat="1" ht="15" customHeight="1" x14ac:dyDescent="0.25">
      <c r="A7452" s="934"/>
      <c r="B7452" s="929"/>
      <c r="C7452" s="935"/>
      <c r="D7452" s="530"/>
      <c r="E7452" s="930"/>
      <c r="F7452" s="934"/>
      <c r="G7452" s="935"/>
      <c r="R7452" s="932"/>
      <c r="S7452" s="933"/>
      <c r="T7452" s="933"/>
      <c r="W7452" s="932"/>
    </row>
    <row r="7453" spans="1:23" s="563" customFormat="1" ht="15" customHeight="1" x14ac:dyDescent="0.25">
      <c r="A7453" s="934"/>
      <c r="B7453" s="929"/>
      <c r="C7453" s="935"/>
      <c r="D7453" s="530"/>
      <c r="E7453" s="930"/>
      <c r="F7453" s="934"/>
      <c r="G7453" s="935"/>
      <c r="R7453" s="932"/>
      <c r="S7453" s="933"/>
      <c r="T7453" s="933"/>
      <c r="W7453" s="932"/>
    </row>
    <row r="7454" spans="1:23" s="563" customFormat="1" ht="15" customHeight="1" x14ac:dyDescent="0.25">
      <c r="A7454" s="934"/>
      <c r="B7454" s="929"/>
      <c r="C7454" s="935"/>
      <c r="D7454" s="530"/>
      <c r="E7454" s="930"/>
      <c r="F7454" s="934"/>
      <c r="G7454" s="935"/>
      <c r="R7454" s="932"/>
      <c r="S7454" s="933"/>
      <c r="T7454" s="933"/>
      <c r="W7454" s="932"/>
    </row>
    <row r="7455" spans="1:23" s="563" customFormat="1" ht="15" customHeight="1" x14ac:dyDescent="0.25">
      <c r="A7455" s="934"/>
      <c r="B7455" s="929"/>
      <c r="C7455" s="935"/>
      <c r="D7455" s="530"/>
      <c r="E7455" s="930"/>
      <c r="F7455" s="934"/>
      <c r="G7455" s="935"/>
      <c r="R7455" s="932"/>
      <c r="S7455" s="933"/>
      <c r="T7455" s="933"/>
      <c r="W7455" s="932"/>
    </row>
    <row r="7456" spans="1:23" s="563" customFormat="1" ht="15" customHeight="1" x14ac:dyDescent="0.25">
      <c r="A7456" s="934"/>
      <c r="B7456" s="929"/>
      <c r="C7456" s="935"/>
      <c r="D7456" s="530"/>
      <c r="E7456" s="930"/>
      <c r="F7456" s="934"/>
      <c r="G7456" s="935"/>
      <c r="R7456" s="932"/>
      <c r="S7456" s="933"/>
      <c r="T7456" s="933"/>
      <c r="W7456" s="932"/>
    </row>
    <row r="7457" spans="1:23" s="563" customFormat="1" ht="15" customHeight="1" x14ac:dyDescent="0.25">
      <c r="A7457" s="934"/>
      <c r="B7457" s="929"/>
      <c r="C7457" s="935"/>
      <c r="D7457" s="530"/>
      <c r="E7457" s="930"/>
      <c r="F7457" s="934"/>
      <c r="G7457" s="935"/>
      <c r="R7457" s="932"/>
      <c r="S7457" s="933"/>
      <c r="T7457" s="933"/>
      <c r="W7457" s="932"/>
    </row>
    <row r="7458" spans="1:23" s="563" customFormat="1" ht="15" customHeight="1" x14ac:dyDescent="0.25">
      <c r="A7458" s="934"/>
      <c r="B7458" s="929"/>
      <c r="C7458" s="935"/>
      <c r="D7458" s="530"/>
      <c r="E7458" s="930"/>
      <c r="F7458" s="934"/>
      <c r="G7458" s="935"/>
      <c r="R7458" s="932"/>
      <c r="S7458" s="933"/>
      <c r="T7458" s="933"/>
      <c r="W7458" s="932"/>
    </row>
    <row r="7459" spans="1:23" s="563" customFormat="1" ht="15" customHeight="1" x14ac:dyDescent="0.25">
      <c r="A7459" s="934"/>
      <c r="B7459" s="929"/>
      <c r="C7459" s="935"/>
      <c r="D7459" s="530"/>
      <c r="E7459" s="930"/>
      <c r="F7459" s="934"/>
      <c r="G7459" s="935"/>
      <c r="R7459" s="932"/>
      <c r="S7459" s="933"/>
      <c r="T7459" s="933"/>
      <c r="W7459" s="932"/>
    </row>
    <row r="7460" spans="1:23" s="563" customFormat="1" ht="15" customHeight="1" x14ac:dyDescent="0.25">
      <c r="A7460" s="934"/>
      <c r="B7460" s="929"/>
      <c r="C7460" s="935"/>
      <c r="D7460" s="530"/>
      <c r="E7460" s="930"/>
      <c r="F7460" s="934"/>
      <c r="G7460" s="935"/>
      <c r="R7460" s="932"/>
      <c r="S7460" s="933"/>
      <c r="T7460" s="933"/>
      <c r="W7460" s="932"/>
    </row>
    <row r="7461" spans="1:23" s="563" customFormat="1" ht="15" customHeight="1" x14ac:dyDescent="0.25">
      <c r="A7461" s="934"/>
      <c r="B7461" s="929"/>
      <c r="C7461" s="935"/>
      <c r="D7461" s="530"/>
      <c r="E7461" s="930"/>
      <c r="F7461" s="934"/>
      <c r="G7461" s="935"/>
      <c r="R7461" s="932"/>
      <c r="S7461" s="933"/>
      <c r="T7461" s="933"/>
      <c r="W7461" s="932"/>
    </row>
    <row r="7462" spans="1:23" s="563" customFormat="1" ht="15" customHeight="1" x14ac:dyDescent="0.25">
      <c r="A7462" s="934"/>
      <c r="B7462" s="929"/>
      <c r="C7462" s="935"/>
      <c r="D7462" s="530"/>
      <c r="E7462" s="930"/>
      <c r="F7462" s="934"/>
      <c r="G7462" s="935"/>
      <c r="R7462" s="932"/>
      <c r="S7462" s="933"/>
      <c r="T7462" s="933"/>
      <c r="W7462" s="932"/>
    </row>
    <row r="7463" spans="1:23" s="563" customFormat="1" ht="15" customHeight="1" x14ac:dyDescent="0.25">
      <c r="A7463" s="934"/>
      <c r="B7463" s="929"/>
      <c r="C7463" s="935"/>
      <c r="D7463" s="530"/>
      <c r="E7463" s="930"/>
      <c r="F7463" s="934"/>
      <c r="G7463" s="935"/>
      <c r="R7463" s="932"/>
      <c r="S7463" s="933"/>
      <c r="T7463" s="933"/>
      <c r="W7463" s="932"/>
    </row>
    <row r="7464" spans="1:23" s="563" customFormat="1" ht="15" customHeight="1" x14ac:dyDescent="0.25">
      <c r="A7464" s="934"/>
      <c r="B7464" s="929"/>
      <c r="C7464" s="935"/>
      <c r="D7464" s="530"/>
      <c r="E7464" s="930"/>
      <c r="F7464" s="934"/>
      <c r="G7464" s="935"/>
      <c r="R7464" s="932"/>
      <c r="S7464" s="933"/>
      <c r="T7464" s="933"/>
      <c r="W7464" s="932"/>
    </row>
    <row r="7465" spans="1:23" s="563" customFormat="1" ht="15" customHeight="1" x14ac:dyDescent="0.25">
      <c r="A7465" s="934"/>
      <c r="B7465" s="929"/>
      <c r="C7465" s="935"/>
      <c r="D7465" s="530"/>
      <c r="E7465" s="930"/>
      <c r="F7465" s="934"/>
      <c r="G7465" s="935"/>
      <c r="R7465" s="932"/>
      <c r="S7465" s="933"/>
      <c r="T7465" s="933"/>
      <c r="W7465" s="932"/>
    </row>
    <row r="7466" spans="1:23" s="563" customFormat="1" ht="15" customHeight="1" x14ac:dyDescent="0.25">
      <c r="A7466" s="934"/>
      <c r="B7466" s="929"/>
      <c r="C7466" s="935"/>
      <c r="D7466" s="530"/>
      <c r="E7466" s="930"/>
      <c r="F7466" s="934"/>
      <c r="G7466" s="935"/>
      <c r="R7466" s="932"/>
      <c r="S7466" s="933"/>
      <c r="T7466" s="933"/>
      <c r="W7466" s="932"/>
    </row>
    <row r="7467" spans="1:23" s="563" customFormat="1" ht="15" customHeight="1" x14ac:dyDescent="0.25">
      <c r="A7467" s="934"/>
      <c r="B7467" s="929"/>
      <c r="C7467" s="935"/>
      <c r="D7467" s="530"/>
      <c r="E7467" s="930"/>
      <c r="F7467" s="934"/>
      <c r="G7467" s="935"/>
      <c r="R7467" s="932"/>
      <c r="S7467" s="933"/>
      <c r="T7467" s="933"/>
      <c r="W7467" s="932"/>
    </row>
    <row r="7468" spans="1:23" s="563" customFormat="1" ht="15" customHeight="1" x14ac:dyDescent="0.25">
      <c r="A7468" s="934"/>
      <c r="B7468" s="929"/>
      <c r="C7468" s="935"/>
      <c r="D7468" s="530"/>
      <c r="E7468" s="930"/>
      <c r="F7468" s="934"/>
      <c r="G7468" s="935"/>
      <c r="R7468" s="932"/>
      <c r="S7468" s="933"/>
      <c r="T7468" s="933"/>
      <c r="W7468" s="932"/>
    </row>
    <row r="7469" spans="1:23" s="563" customFormat="1" ht="15" customHeight="1" x14ac:dyDescent="0.25">
      <c r="A7469" s="934"/>
      <c r="B7469" s="929"/>
      <c r="C7469" s="935"/>
      <c r="D7469" s="530"/>
      <c r="E7469" s="930"/>
      <c r="F7469" s="934"/>
      <c r="G7469" s="935"/>
      <c r="R7469" s="932"/>
      <c r="S7469" s="933"/>
      <c r="T7469" s="933"/>
      <c r="W7469" s="932"/>
    </row>
    <row r="7470" spans="1:23" s="563" customFormat="1" ht="15" customHeight="1" x14ac:dyDescent="0.25">
      <c r="A7470" s="934"/>
      <c r="B7470" s="929"/>
      <c r="C7470" s="935"/>
      <c r="D7470" s="530"/>
      <c r="E7470" s="930"/>
      <c r="F7470" s="934"/>
      <c r="G7470" s="935"/>
      <c r="R7470" s="932"/>
      <c r="S7470" s="933"/>
      <c r="T7470" s="933"/>
      <c r="W7470" s="932"/>
    </row>
    <row r="7471" spans="1:23" s="563" customFormat="1" ht="15" customHeight="1" x14ac:dyDescent="0.25">
      <c r="A7471" s="934"/>
      <c r="B7471" s="929"/>
      <c r="C7471" s="935"/>
      <c r="D7471" s="530"/>
      <c r="E7471" s="930"/>
      <c r="F7471" s="934"/>
      <c r="G7471" s="935"/>
      <c r="R7471" s="932"/>
      <c r="S7471" s="933"/>
      <c r="T7471" s="933"/>
      <c r="W7471" s="932"/>
    </row>
    <row r="7472" spans="1:23" s="563" customFormat="1" ht="15" customHeight="1" x14ac:dyDescent="0.25">
      <c r="A7472" s="934"/>
      <c r="B7472" s="929"/>
      <c r="C7472" s="935"/>
      <c r="D7472" s="530"/>
      <c r="E7472" s="930"/>
      <c r="F7472" s="934"/>
      <c r="G7472" s="935"/>
      <c r="R7472" s="932"/>
      <c r="S7472" s="933"/>
      <c r="T7472" s="933"/>
      <c r="W7472" s="932"/>
    </row>
    <row r="7473" spans="1:23" s="563" customFormat="1" ht="15" customHeight="1" x14ac:dyDescent="0.25">
      <c r="A7473" s="934"/>
      <c r="B7473" s="929"/>
      <c r="C7473" s="935"/>
      <c r="D7473" s="530"/>
      <c r="E7473" s="930"/>
      <c r="F7473" s="934"/>
      <c r="G7473" s="935"/>
      <c r="R7473" s="932"/>
      <c r="S7473" s="933"/>
      <c r="T7473" s="933"/>
      <c r="W7473" s="932"/>
    </row>
    <row r="7474" spans="1:23" s="563" customFormat="1" ht="15" customHeight="1" x14ac:dyDescent="0.25">
      <c r="A7474" s="934"/>
      <c r="B7474" s="929"/>
      <c r="C7474" s="935"/>
      <c r="D7474" s="530"/>
      <c r="E7474" s="930"/>
      <c r="F7474" s="934"/>
      <c r="G7474" s="935"/>
      <c r="R7474" s="932"/>
      <c r="S7474" s="933"/>
      <c r="T7474" s="933"/>
      <c r="W7474" s="932"/>
    </row>
    <row r="7475" spans="1:23" s="563" customFormat="1" ht="15" customHeight="1" x14ac:dyDescent="0.25">
      <c r="A7475" s="934"/>
      <c r="B7475" s="929"/>
      <c r="C7475" s="935"/>
      <c r="D7475" s="530"/>
      <c r="E7475" s="930"/>
      <c r="F7475" s="934"/>
      <c r="G7475" s="935"/>
      <c r="R7475" s="932"/>
      <c r="S7475" s="933"/>
      <c r="T7475" s="933"/>
      <c r="W7475" s="932"/>
    </row>
    <row r="7476" spans="1:23" s="563" customFormat="1" ht="15" customHeight="1" x14ac:dyDescent="0.25">
      <c r="A7476" s="934"/>
      <c r="B7476" s="929"/>
      <c r="C7476" s="935"/>
      <c r="D7476" s="530"/>
      <c r="E7476" s="930"/>
      <c r="F7476" s="934"/>
      <c r="G7476" s="935"/>
      <c r="R7476" s="932"/>
      <c r="S7476" s="933"/>
      <c r="T7476" s="933"/>
      <c r="W7476" s="932"/>
    </row>
    <row r="7477" spans="1:23" s="563" customFormat="1" ht="15" customHeight="1" x14ac:dyDescent="0.25">
      <c r="A7477" s="934"/>
      <c r="B7477" s="929"/>
      <c r="C7477" s="935"/>
      <c r="D7477" s="530"/>
      <c r="E7477" s="930"/>
      <c r="F7477" s="934"/>
      <c r="G7477" s="935"/>
      <c r="R7477" s="932"/>
      <c r="S7477" s="933"/>
      <c r="T7477" s="933"/>
      <c r="W7477" s="932"/>
    </row>
    <row r="7478" spans="1:23" s="563" customFormat="1" ht="15" customHeight="1" x14ac:dyDescent="0.25">
      <c r="A7478" s="934"/>
      <c r="B7478" s="929"/>
      <c r="C7478" s="935"/>
      <c r="D7478" s="530"/>
      <c r="E7478" s="930"/>
      <c r="F7478" s="934"/>
      <c r="G7478" s="935"/>
      <c r="R7478" s="932"/>
      <c r="S7478" s="933"/>
      <c r="T7478" s="933"/>
      <c r="W7478" s="932"/>
    </row>
    <row r="7479" spans="1:23" s="563" customFormat="1" ht="15" customHeight="1" x14ac:dyDescent="0.25">
      <c r="A7479" s="934"/>
      <c r="B7479" s="929"/>
      <c r="C7479" s="935"/>
      <c r="D7479" s="530"/>
      <c r="E7479" s="930"/>
      <c r="F7479" s="934"/>
      <c r="G7479" s="935"/>
      <c r="R7479" s="932"/>
      <c r="S7479" s="933"/>
      <c r="T7479" s="933"/>
      <c r="W7479" s="932"/>
    </row>
    <row r="7480" spans="1:23" s="563" customFormat="1" ht="15" customHeight="1" x14ac:dyDescent="0.25">
      <c r="A7480" s="934"/>
      <c r="B7480" s="929"/>
      <c r="C7480" s="935"/>
      <c r="D7480" s="530"/>
      <c r="E7480" s="930"/>
      <c r="F7480" s="934"/>
      <c r="G7480" s="935"/>
      <c r="R7480" s="932"/>
      <c r="S7480" s="933"/>
      <c r="T7480" s="933"/>
      <c r="W7480" s="932"/>
    </row>
    <row r="7481" spans="1:23" s="563" customFormat="1" ht="15" customHeight="1" x14ac:dyDescent="0.25">
      <c r="A7481" s="934"/>
      <c r="B7481" s="929"/>
      <c r="C7481" s="935"/>
      <c r="D7481" s="530"/>
      <c r="E7481" s="930"/>
      <c r="F7481" s="934"/>
      <c r="G7481" s="935"/>
      <c r="R7481" s="932"/>
      <c r="S7481" s="933"/>
      <c r="T7481" s="933"/>
      <c r="W7481" s="932"/>
    </row>
    <row r="7482" spans="1:23" s="563" customFormat="1" ht="15" customHeight="1" x14ac:dyDescent="0.25">
      <c r="A7482" s="934"/>
      <c r="B7482" s="929"/>
      <c r="C7482" s="935"/>
      <c r="D7482" s="530"/>
      <c r="E7482" s="930"/>
      <c r="F7482" s="934"/>
      <c r="G7482" s="935"/>
      <c r="R7482" s="932"/>
      <c r="S7482" s="933"/>
      <c r="T7482" s="933"/>
      <c r="W7482" s="932"/>
    </row>
    <row r="7483" spans="1:23" s="563" customFormat="1" ht="15" customHeight="1" x14ac:dyDescent="0.25">
      <c r="A7483" s="934"/>
      <c r="B7483" s="929"/>
      <c r="C7483" s="935"/>
      <c r="D7483" s="530"/>
      <c r="E7483" s="930"/>
      <c r="F7483" s="934"/>
      <c r="G7483" s="935"/>
      <c r="R7483" s="932"/>
      <c r="S7483" s="933"/>
      <c r="T7483" s="933"/>
      <c r="W7483" s="932"/>
    </row>
    <row r="7484" spans="1:23" s="563" customFormat="1" ht="15" customHeight="1" x14ac:dyDescent="0.25">
      <c r="A7484" s="934"/>
      <c r="B7484" s="929"/>
      <c r="C7484" s="935"/>
      <c r="D7484" s="530"/>
      <c r="E7484" s="930"/>
      <c r="F7484" s="934"/>
      <c r="G7484" s="935"/>
      <c r="R7484" s="932"/>
      <c r="S7484" s="933"/>
      <c r="T7484" s="933"/>
      <c r="W7484" s="932"/>
    </row>
    <row r="7485" spans="1:23" s="563" customFormat="1" ht="15" customHeight="1" x14ac:dyDescent="0.25">
      <c r="A7485" s="934"/>
      <c r="B7485" s="929"/>
      <c r="C7485" s="935"/>
      <c r="D7485" s="530"/>
      <c r="E7485" s="930"/>
      <c r="F7485" s="934"/>
      <c r="G7485" s="935"/>
      <c r="R7485" s="932"/>
      <c r="S7485" s="933"/>
      <c r="T7485" s="933"/>
      <c r="W7485" s="932"/>
    </row>
    <row r="7486" spans="1:23" s="563" customFormat="1" ht="15" customHeight="1" x14ac:dyDescent="0.25">
      <c r="A7486" s="934"/>
      <c r="B7486" s="929"/>
      <c r="C7486" s="935"/>
      <c r="D7486" s="530"/>
      <c r="E7486" s="930"/>
      <c r="F7486" s="934"/>
      <c r="G7486" s="935"/>
      <c r="R7486" s="932"/>
      <c r="S7486" s="933"/>
      <c r="T7486" s="933"/>
      <c r="W7486" s="932"/>
    </row>
    <row r="7487" spans="1:23" s="563" customFormat="1" ht="15" customHeight="1" x14ac:dyDescent="0.25">
      <c r="A7487" s="934"/>
      <c r="B7487" s="929"/>
      <c r="C7487" s="935"/>
      <c r="D7487" s="530"/>
      <c r="E7487" s="930"/>
      <c r="F7487" s="934"/>
      <c r="G7487" s="935"/>
      <c r="R7487" s="932"/>
      <c r="S7487" s="933"/>
      <c r="T7487" s="933"/>
      <c r="W7487" s="932"/>
    </row>
    <row r="7488" spans="1:23" s="563" customFormat="1" ht="15" customHeight="1" x14ac:dyDescent="0.25">
      <c r="A7488" s="934"/>
      <c r="B7488" s="929"/>
      <c r="C7488" s="935"/>
      <c r="D7488" s="530"/>
      <c r="E7488" s="930"/>
      <c r="F7488" s="934"/>
      <c r="G7488" s="935"/>
      <c r="R7488" s="932"/>
      <c r="S7488" s="933"/>
      <c r="T7488" s="933"/>
      <c r="W7488" s="932"/>
    </row>
    <row r="7489" spans="1:23" s="563" customFormat="1" ht="15" customHeight="1" x14ac:dyDescent="0.25">
      <c r="A7489" s="934"/>
      <c r="B7489" s="929"/>
      <c r="C7489" s="935"/>
      <c r="D7489" s="530"/>
      <c r="E7489" s="930"/>
      <c r="F7489" s="934"/>
      <c r="G7489" s="935"/>
      <c r="R7489" s="932"/>
      <c r="S7489" s="933"/>
      <c r="T7489" s="933"/>
      <c r="W7489" s="932"/>
    </row>
    <row r="7490" spans="1:23" s="563" customFormat="1" ht="15" customHeight="1" x14ac:dyDescent="0.25">
      <c r="A7490" s="934"/>
      <c r="B7490" s="929"/>
      <c r="C7490" s="935"/>
      <c r="D7490" s="530"/>
      <c r="E7490" s="930"/>
      <c r="F7490" s="934"/>
      <c r="G7490" s="935"/>
      <c r="R7490" s="932"/>
      <c r="S7490" s="933"/>
      <c r="T7490" s="933"/>
      <c r="W7490" s="932"/>
    </row>
    <row r="7491" spans="1:23" s="563" customFormat="1" ht="15" customHeight="1" x14ac:dyDescent="0.25">
      <c r="A7491" s="934"/>
      <c r="B7491" s="929"/>
      <c r="C7491" s="935"/>
      <c r="D7491" s="530"/>
      <c r="E7491" s="930"/>
      <c r="F7491" s="934"/>
      <c r="G7491" s="935"/>
      <c r="R7491" s="932"/>
      <c r="S7491" s="933"/>
      <c r="T7491" s="933"/>
      <c r="W7491" s="932"/>
    </row>
    <row r="7492" spans="1:23" s="563" customFormat="1" ht="15" customHeight="1" x14ac:dyDescent="0.25">
      <c r="A7492" s="934"/>
      <c r="B7492" s="929"/>
      <c r="C7492" s="935"/>
      <c r="D7492" s="530"/>
      <c r="E7492" s="930"/>
      <c r="F7492" s="934"/>
      <c r="G7492" s="935"/>
      <c r="R7492" s="932"/>
      <c r="S7492" s="933"/>
      <c r="T7492" s="933"/>
      <c r="W7492" s="932"/>
    </row>
    <row r="7493" spans="1:23" s="563" customFormat="1" ht="15" customHeight="1" x14ac:dyDescent="0.25">
      <c r="A7493" s="934"/>
      <c r="B7493" s="929"/>
      <c r="C7493" s="935"/>
      <c r="D7493" s="530"/>
      <c r="E7493" s="930"/>
      <c r="F7493" s="934"/>
      <c r="G7493" s="935"/>
      <c r="R7493" s="932"/>
      <c r="S7493" s="933"/>
      <c r="T7493" s="933"/>
      <c r="W7493" s="932"/>
    </row>
    <row r="7494" spans="1:23" s="563" customFormat="1" ht="15" customHeight="1" x14ac:dyDescent="0.25">
      <c r="A7494" s="934"/>
      <c r="B7494" s="929"/>
      <c r="C7494" s="935"/>
      <c r="D7494" s="530"/>
      <c r="E7494" s="930"/>
      <c r="F7494" s="934"/>
      <c r="G7494" s="935"/>
      <c r="R7494" s="932"/>
      <c r="S7494" s="933"/>
      <c r="T7494" s="933"/>
      <c r="W7494" s="932"/>
    </row>
    <row r="7495" spans="1:23" s="563" customFormat="1" ht="15" customHeight="1" x14ac:dyDescent="0.25">
      <c r="A7495" s="934"/>
      <c r="B7495" s="929"/>
      <c r="C7495" s="935"/>
      <c r="D7495" s="530"/>
      <c r="E7495" s="930"/>
      <c r="F7495" s="934"/>
      <c r="G7495" s="935"/>
      <c r="R7495" s="932"/>
      <c r="S7495" s="933"/>
      <c r="T7495" s="933"/>
      <c r="W7495" s="932"/>
    </row>
    <row r="7496" spans="1:23" s="563" customFormat="1" ht="15" customHeight="1" x14ac:dyDescent="0.25">
      <c r="A7496" s="934"/>
      <c r="B7496" s="929"/>
      <c r="C7496" s="935"/>
      <c r="D7496" s="530"/>
      <c r="E7496" s="930"/>
      <c r="F7496" s="934"/>
      <c r="G7496" s="935"/>
      <c r="R7496" s="932"/>
      <c r="S7496" s="933"/>
      <c r="T7496" s="933"/>
      <c r="W7496" s="932"/>
    </row>
    <row r="7497" spans="1:23" s="563" customFormat="1" ht="15" customHeight="1" x14ac:dyDescent="0.25">
      <c r="A7497" s="934"/>
      <c r="B7497" s="929"/>
      <c r="C7497" s="935"/>
      <c r="D7497" s="530"/>
      <c r="E7497" s="930"/>
      <c r="F7497" s="934"/>
      <c r="G7497" s="935"/>
      <c r="R7497" s="932"/>
      <c r="S7497" s="933"/>
      <c r="T7497" s="933"/>
      <c r="W7497" s="932"/>
    </row>
    <row r="7498" spans="1:23" s="563" customFormat="1" ht="15" customHeight="1" x14ac:dyDescent="0.25">
      <c r="A7498" s="934"/>
      <c r="B7498" s="929"/>
      <c r="C7498" s="935"/>
      <c r="D7498" s="530"/>
      <c r="E7498" s="930"/>
      <c r="F7498" s="934"/>
      <c r="G7498" s="935"/>
      <c r="R7498" s="932"/>
      <c r="S7498" s="933"/>
      <c r="T7498" s="933"/>
      <c r="W7498" s="932"/>
    </row>
    <row r="7499" spans="1:23" s="563" customFormat="1" ht="15" customHeight="1" x14ac:dyDescent="0.25">
      <c r="A7499" s="934"/>
      <c r="B7499" s="929"/>
      <c r="C7499" s="935"/>
      <c r="D7499" s="530"/>
      <c r="E7499" s="930"/>
      <c r="F7499" s="934"/>
      <c r="G7499" s="935"/>
      <c r="R7499" s="932"/>
      <c r="S7499" s="933"/>
      <c r="T7499" s="933"/>
      <c r="W7499" s="932"/>
    </row>
    <row r="7500" spans="1:23" s="563" customFormat="1" ht="15" customHeight="1" x14ac:dyDescent="0.25">
      <c r="A7500" s="934"/>
      <c r="B7500" s="929"/>
      <c r="C7500" s="935"/>
      <c r="D7500" s="530"/>
      <c r="E7500" s="930"/>
      <c r="F7500" s="934"/>
      <c r="G7500" s="935"/>
      <c r="R7500" s="932"/>
      <c r="S7500" s="933"/>
      <c r="T7500" s="933"/>
      <c r="W7500" s="932"/>
    </row>
    <row r="7501" spans="1:23" s="563" customFormat="1" ht="15" customHeight="1" x14ac:dyDescent="0.25">
      <c r="A7501" s="934"/>
      <c r="B7501" s="929"/>
      <c r="C7501" s="935"/>
      <c r="D7501" s="530"/>
      <c r="E7501" s="930"/>
      <c r="F7501" s="934"/>
      <c r="G7501" s="935"/>
      <c r="R7501" s="932"/>
      <c r="S7501" s="933"/>
      <c r="T7501" s="933"/>
      <c r="W7501" s="932"/>
    </row>
    <row r="7502" spans="1:23" s="563" customFormat="1" ht="15" customHeight="1" x14ac:dyDescent="0.25">
      <c r="A7502" s="934"/>
      <c r="B7502" s="929"/>
      <c r="C7502" s="935"/>
      <c r="D7502" s="530"/>
      <c r="E7502" s="930"/>
      <c r="F7502" s="934"/>
      <c r="G7502" s="935"/>
      <c r="R7502" s="932"/>
      <c r="S7502" s="933"/>
      <c r="T7502" s="933"/>
      <c r="W7502" s="932"/>
    </row>
    <row r="7503" spans="1:23" s="563" customFormat="1" ht="15" customHeight="1" x14ac:dyDescent="0.25">
      <c r="A7503" s="934"/>
      <c r="B7503" s="929"/>
      <c r="C7503" s="935"/>
      <c r="D7503" s="530"/>
      <c r="E7503" s="930"/>
      <c r="F7503" s="934"/>
      <c r="G7503" s="935"/>
      <c r="R7503" s="932"/>
      <c r="S7503" s="933"/>
      <c r="T7503" s="933"/>
      <c r="W7503" s="932"/>
    </row>
    <row r="7504" spans="1:23" s="563" customFormat="1" ht="15" customHeight="1" x14ac:dyDescent="0.25">
      <c r="A7504" s="934"/>
      <c r="B7504" s="929"/>
      <c r="C7504" s="935"/>
      <c r="D7504" s="530"/>
      <c r="E7504" s="930"/>
      <c r="F7504" s="934"/>
      <c r="G7504" s="935"/>
      <c r="R7504" s="932"/>
      <c r="S7504" s="933"/>
      <c r="T7504" s="933"/>
      <c r="W7504" s="932"/>
    </row>
    <row r="7505" spans="1:23" s="563" customFormat="1" ht="15" customHeight="1" x14ac:dyDescent="0.25">
      <c r="A7505" s="934"/>
      <c r="B7505" s="929"/>
      <c r="C7505" s="935"/>
      <c r="D7505" s="530"/>
      <c r="E7505" s="930"/>
      <c r="F7505" s="934"/>
      <c r="G7505" s="935"/>
      <c r="R7505" s="932"/>
      <c r="S7505" s="933"/>
      <c r="T7505" s="933"/>
      <c r="W7505" s="932"/>
    </row>
    <row r="7506" spans="1:23" s="563" customFormat="1" ht="15" customHeight="1" x14ac:dyDescent="0.25">
      <c r="A7506" s="934"/>
      <c r="B7506" s="929"/>
      <c r="C7506" s="935"/>
      <c r="D7506" s="530"/>
      <c r="E7506" s="930"/>
      <c r="F7506" s="934"/>
      <c r="G7506" s="935"/>
      <c r="R7506" s="932"/>
      <c r="S7506" s="933"/>
      <c r="T7506" s="933"/>
      <c r="W7506" s="932"/>
    </row>
    <row r="7507" spans="1:23" s="563" customFormat="1" ht="15" customHeight="1" x14ac:dyDescent="0.25">
      <c r="A7507" s="934"/>
      <c r="B7507" s="929"/>
      <c r="C7507" s="935"/>
      <c r="D7507" s="530"/>
      <c r="E7507" s="930"/>
      <c r="F7507" s="934"/>
      <c r="G7507" s="935"/>
      <c r="R7507" s="932"/>
      <c r="S7507" s="933"/>
      <c r="T7507" s="933"/>
      <c r="W7507" s="932"/>
    </row>
    <row r="7508" spans="1:23" s="563" customFormat="1" ht="15" customHeight="1" x14ac:dyDescent="0.25">
      <c r="A7508" s="934"/>
      <c r="B7508" s="929"/>
      <c r="C7508" s="935"/>
      <c r="D7508" s="530"/>
      <c r="E7508" s="930"/>
      <c r="F7508" s="934"/>
      <c r="G7508" s="935"/>
      <c r="R7508" s="932"/>
      <c r="S7508" s="933"/>
      <c r="T7508" s="933"/>
      <c r="W7508" s="932"/>
    </row>
    <row r="7509" spans="1:23" s="563" customFormat="1" ht="15" customHeight="1" x14ac:dyDescent="0.25">
      <c r="A7509" s="934"/>
      <c r="B7509" s="929"/>
      <c r="C7509" s="935"/>
      <c r="D7509" s="530"/>
      <c r="E7509" s="930"/>
      <c r="F7509" s="934"/>
      <c r="G7509" s="935"/>
      <c r="R7509" s="932"/>
      <c r="S7509" s="933"/>
      <c r="T7509" s="933"/>
      <c r="W7509" s="932"/>
    </row>
    <row r="7510" spans="1:23" s="563" customFormat="1" ht="15" customHeight="1" x14ac:dyDescent="0.25">
      <c r="A7510" s="934"/>
      <c r="B7510" s="929"/>
      <c r="C7510" s="935"/>
      <c r="D7510" s="530"/>
      <c r="E7510" s="930"/>
      <c r="F7510" s="934"/>
      <c r="G7510" s="935"/>
      <c r="R7510" s="932"/>
      <c r="S7510" s="933"/>
      <c r="T7510" s="933"/>
      <c r="W7510" s="932"/>
    </row>
    <row r="7511" spans="1:23" s="563" customFormat="1" ht="15" customHeight="1" x14ac:dyDescent="0.25">
      <c r="A7511" s="934"/>
      <c r="B7511" s="929"/>
      <c r="C7511" s="935"/>
      <c r="D7511" s="530"/>
      <c r="E7511" s="930"/>
      <c r="F7511" s="934"/>
      <c r="G7511" s="935"/>
      <c r="R7511" s="932"/>
      <c r="S7511" s="933"/>
      <c r="T7511" s="933"/>
      <c r="W7511" s="932"/>
    </row>
    <row r="7512" spans="1:23" s="563" customFormat="1" ht="15" customHeight="1" x14ac:dyDescent="0.25">
      <c r="A7512" s="934"/>
      <c r="B7512" s="929"/>
      <c r="C7512" s="935"/>
      <c r="D7512" s="530"/>
      <c r="E7512" s="930"/>
      <c r="F7512" s="934"/>
      <c r="G7512" s="935"/>
      <c r="R7512" s="932"/>
      <c r="S7512" s="933"/>
      <c r="T7512" s="933"/>
      <c r="W7512" s="932"/>
    </row>
    <row r="7513" spans="1:23" s="563" customFormat="1" ht="15" customHeight="1" x14ac:dyDescent="0.25">
      <c r="A7513" s="934"/>
      <c r="B7513" s="929"/>
      <c r="C7513" s="935"/>
      <c r="D7513" s="530"/>
      <c r="E7513" s="930"/>
      <c r="F7513" s="934"/>
      <c r="G7513" s="935"/>
      <c r="R7513" s="932"/>
      <c r="S7513" s="933"/>
      <c r="T7513" s="933"/>
      <c r="W7513" s="932"/>
    </row>
    <row r="7514" spans="1:23" s="563" customFormat="1" ht="15" customHeight="1" x14ac:dyDescent="0.25">
      <c r="A7514" s="934"/>
      <c r="B7514" s="929"/>
      <c r="C7514" s="935"/>
      <c r="D7514" s="530"/>
      <c r="E7514" s="930"/>
      <c r="F7514" s="934"/>
      <c r="G7514" s="935"/>
      <c r="R7514" s="932"/>
      <c r="S7514" s="933"/>
      <c r="T7514" s="933"/>
      <c r="W7514" s="932"/>
    </row>
    <row r="7515" spans="1:23" s="563" customFormat="1" ht="15" customHeight="1" x14ac:dyDescent="0.25">
      <c r="A7515" s="934"/>
      <c r="B7515" s="929"/>
      <c r="C7515" s="935"/>
      <c r="D7515" s="530"/>
      <c r="E7515" s="930"/>
      <c r="F7515" s="934"/>
      <c r="G7515" s="935"/>
      <c r="R7515" s="932"/>
      <c r="S7515" s="933"/>
      <c r="T7515" s="933"/>
      <c r="W7515" s="932"/>
    </row>
    <row r="7516" spans="1:23" s="563" customFormat="1" ht="15" customHeight="1" x14ac:dyDescent="0.25">
      <c r="A7516" s="934"/>
      <c r="B7516" s="929"/>
      <c r="C7516" s="935"/>
      <c r="D7516" s="530"/>
      <c r="E7516" s="930"/>
      <c r="F7516" s="934"/>
      <c r="G7516" s="935"/>
      <c r="R7516" s="932"/>
      <c r="S7516" s="933"/>
      <c r="T7516" s="933"/>
      <c r="W7516" s="932"/>
    </row>
    <row r="7517" spans="1:23" s="563" customFormat="1" ht="15" customHeight="1" x14ac:dyDescent="0.25">
      <c r="A7517" s="934"/>
      <c r="B7517" s="929"/>
      <c r="C7517" s="935"/>
      <c r="D7517" s="530"/>
      <c r="E7517" s="930"/>
      <c r="F7517" s="934"/>
      <c r="G7517" s="935"/>
      <c r="R7517" s="932"/>
      <c r="S7517" s="933"/>
      <c r="T7517" s="933"/>
      <c r="W7517" s="932"/>
    </row>
    <row r="7518" spans="1:23" s="563" customFormat="1" ht="15" customHeight="1" x14ac:dyDescent="0.25">
      <c r="A7518" s="934"/>
      <c r="B7518" s="929"/>
      <c r="C7518" s="935"/>
      <c r="D7518" s="530"/>
      <c r="E7518" s="930"/>
      <c r="F7518" s="934"/>
      <c r="G7518" s="935"/>
      <c r="R7518" s="932"/>
      <c r="S7518" s="933"/>
      <c r="T7518" s="933"/>
      <c r="W7518" s="932"/>
    </row>
    <row r="7519" spans="1:23" s="563" customFormat="1" ht="15" customHeight="1" x14ac:dyDescent="0.25">
      <c r="A7519" s="934"/>
      <c r="B7519" s="929"/>
      <c r="C7519" s="935"/>
      <c r="D7519" s="530"/>
      <c r="E7519" s="930"/>
      <c r="F7519" s="934"/>
      <c r="G7519" s="935"/>
      <c r="R7519" s="932"/>
      <c r="S7519" s="933"/>
      <c r="T7519" s="933"/>
      <c r="W7519" s="932"/>
    </row>
    <row r="7520" spans="1:23" s="563" customFormat="1" ht="15" customHeight="1" x14ac:dyDescent="0.25">
      <c r="A7520" s="934"/>
      <c r="B7520" s="929"/>
      <c r="C7520" s="935"/>
      <c r="D7520" s="530"/>
      <c r="E7520" s="930"/>
      <c r="F7520" s="934"/>
      <c r="G7520" s="935"/>
      <c r="R7520" s="932"/>
      <c r="S7520" s="933"/>
      <c r="T7520" s="933"/>
      <c r="W7520" s="932"/>
    </row>
    <row r="7521" spans="1:23" s="563" customFormat="1" ht="15" customHeight="1" x14ac:dyDescent="0.25">
      <c r="A7521" s="934"/>
      <c r="B7521" s="929"/>
      <c r="C7521" s="935"/>
      <c r="D7521" s="530"/>
      <c r="E7521" s="930"/>
      <c r="F7521" s="934"/>
      <c r="G7521" s="935"/>
      <c r="R7521" s="932"/>
      <c r="S7521" s="933"/>
      <c r="T7521" s="933"/>
      <c r="W7521" s="932"/>
    </row>
    <row r="7522" spans="1:23" s="563" customFormat="1" ht="15" customHeight="1" x14ac:dyDescent="0.25">
      <c r="A7522" s="934"/>
      <c r="B7522" s="929"/>
      <c r="C7522" s="935"/>
      <c r="D7522" s="530"/>
      <c r="E7522" s="930"/>
      <c r="F7522" s="934"/>
      <c r="G7522" s="935"/>
      <c r="R7522" s="932"/>
      <c r="S7522" s="933"/>
      <c r="T7522" s="933"/>
      <c r="W7522" s="932"/>
    </row>
    <row r="7523" spans="1:23" s="563" customFormat="1" ht="15" customHeight="1" x14ac:dyDescent="0.25">
      <c r="A7523" s="934"/>
      <c r="B7523" s="929"/>
      <c r="C7523" s="935"/>
      <c r="D7523" s="530"/>
      <c r="E7523" s="930"/>
      <c r="F7523" s="934"/>
      <c r="G7523" s="935"/>
      <c r="R7523" s="932"/>
      <c r="S7523" s="933"/>
      <c r="T7523" s="933"/>
      <c r="W7523" s="932"/>
    </row>
    <row r="7524" spans="1:23" s="563" customFormat="1" ht="15" customHeight="1" x14ac:dyDescent="0.25">
      <c r="A7524" s="934"/>
      <c r="B7524" s="929"/>
      <c r="C7524" s="935"/>
      <c r="D7524" s="530"/>
      <c r="E7524" s="930"/>
      <c r="F7524" s="934"/>
      <c r="G7524" s="935"/>
      <c r="R7524" s="932"/>
      <c r="S7524" s="933"/>
      <c r="T7524" s="933"/>
      <c r="W7524" s="932"/>
    </row>
    <row r="7525" spans="1:23" s="563" customFormat="1" ht="15" customHeight="1" x14ac:dyDescent="0.25">
      <c r="A7525" s="934"/>
      <c r="B7525" s="929"/>
      <c r="C7525" s="935"/>
      <c r="D7525" s="530"/>
      <c r="E7525" s="930"/>
      <c r="F7525" s="934"/>
      <c r="G7525" s="935"/>
      <c r="R7525" s="932"/>
      <c r="S7525" s="933"/>
      <c r="T7525" s="933"/>
      <c r="W7525" s="932"/>
    </row>
    <row r="7526" spans="1:23" s="563" customFormat="1" ht="15" customHeight="1" x14ac:dyDescent="0.25">
      <c r="A7526" s="934"/>
      <c r="B7526" s="929"/>
      <c r="C7526" s="935"/>
      <c r="D7526" s="530"/>
      <c r="E7526" s="930"/>
      <c r="F7526" s="934"/>
      <c r="G7526" s="935"/>
      <c r="R7526" s="932"/>
      <c r="S7526" s="933"/>
      <c r="T7526" s="933"/>
      <c r="W7526" s="932"/>
    </row>
    <row r="7527" spans="1:23" s="563" customFormat="1" ht="15" customHeight="1" x14ac:dyDescent="0.25">
      <c r="A7527" s="934"/>
      <c r="B7527" s="929"/>
      <c r="C7527" s="935"/>
      <c r="D7527" s="530"/>
      <c r="E7527" s="930"/>
      <c r="F7527" s="934"/>
      <c r="G7527" s="935"/>
      <c r="R7527" s="932"/>
      <c r="S7527" s="933"/>
      <c r="T7527" s="933"/>
      <c r="W7527" s="932"/>
    </row>
    <row r="7528" spans="1:23" s="563" customFormat="1" ht="15" customHeight="1" x14ac:dyDescent="0.25">
      <c r="A7528" s="934"/>
      <c r="B7528" s="929"/>
      <c r="C7528" s="935"/>
      <c r="D7528" s="530"/>
      <c r="E7528" s="930"/>
      <c r="F7528" s="934"/>
      <c r="G7528" s="935"/>
      <c r="R7528" s="932"/>
      <c r="S7528" s="933"/>
      <c r="T7528" s="933"/>
      <c r="W7528" s="932"/>
    </row>
    <row r="7529" spans="1:23" s="563" customFormat="1" ht="15" customHeight="1" x14ac:dyDescent="0.25">
      <c r="A7529" s="934"/>
      <c r="B7529" s="929"/>
      <c r="C7529" s="935"/>
      <c r="D7529" s="530"/>
      <c r="E7529" s="930"/>
      <c r="F7529" s="934"/>
      <c r="G7529" s="935"/>
      <c r="R7529" s="932"/>
      <c r="S7529" s="933"/>
      <c r="T7529" s="933"/>
      <c r="W7529" s="932"/>
    </row>
    <row r="7530" spans="1:23" s="563" customFormat="1" ht="15" customHeight="1" x14ac:dyDescent="0.25">
      <c r="A7530" s="934"/>
      <c r="B7530" s="929"/>
      <c r="C7530" s="935"/>
      <c r="D7530" s="530"/>
      <c r="E7530" s="930"/>
      <c r="F7530" s="934"/>
      <c r="G7530" s="935"/>
      <c r="R7530" s="932"/>
      <c r="S7530" s="933"/>
      <c r="T7530" s="933"/>
      <c r="W7530" s="932"/>
    </row>
    <row r="7531" spans="1:23" s="563" customFormat="1" ht="15" customHeight="1" x14ac:dyDescent="0.25">
      <c r="A7531" s="934"/>
      <c r="B7531" s="929"/>
      <c r="C7531" s="935"/>
      <c r="D7531" s="530"/>
      <c r="E7531" s="930"/>
      <c r="F7531" s="934"/>
      <c r="G7531" s="935"/>
      <c r="R7531" s="932"/>
      <c r="S7531" s="933"/>
      <c r="T7531" s="933"/>
      <c r="W7531" s="932"/>
    </row>
    <row r="7532" spans="1:23" s="563" customFormat="1" ht="15" customHeight="1" x14ac:dyDescent="0.25">
      <c r="A7532" s="934"/>
      <c r="B7532" s="929"/>
      <c r="C7532" s="935"/>
      <c r="D7532" s="530"/>
      <c r="E7532" s="930"/>
      <c r="F7532" s="934"/>
      <c r="G7532" s="935"/>
      <c r="R7532" s="932"/>
      <c r="S7532" s="933"/>
      <c r="T7532" s="933"/>
      <c r="W7532" s="932"/>
    </row>
    <row r="7533" spans="1:23" s="563" customFormat="1" ht="15" customHeight="1" x14ac:dyDescent="0.25">
      <c r="A7533" s="934"/>
      <c r="B7533" s="929"/>
      <c r="C7533" s="935"/>
      <c r="D7533" s="530"/>
      <c r="E7533" s="930"/>
      <c r="F7533" s="934"/>
      <c r="G7533" s="935"/>
      <c r="R7533" s="932"/>
      <c r="S7533" s="933"/>
      <c r="T7533" s="933"/>
      <c r="W7533" s="932"/>
    </row>
    <row r="7534" spans="1:23" s="563" customFormat="1" ht="15" customHeight="1" x14ac:dyDescent="0.25">
      <c r="A7534" s="934"/>
      <c r="B7534" s="929"/>
      <c r="C7534" s="935"/>
      <c r="D7534" s="530"/>
      <c r="E7534" s="930"/>
      <c r="F7534" s="934"/>
      <c r="G7534" s="935"/>
      <c r="R7534" s="932"/>
      <c r="S7534" s="933"/>
      <c r="T7534" s="933"/>
      <c r="W7534" s="932"/>
    </row>
    <row r="7535" spans="1:23" s="563" customFormat="1" ht="15" customHeight="1" x14ac:dyDescent="0.25">
      <c r="A7535" s="934"/>
      <c r="B7535" s="929"/>
      <c r="C7535" s="935"/>
      <c r="D7535" s="530"/>
      <c r="E7535" s="930"/>
      <c r="F7535" s="934"/>
      <c r="G7535" s="935"/>
      <c r="R7535" s="932"/>
      <c r="S7535" s="933"/>
      <c r="T7535" s="933"/>
      <c r="W7535" s="932"/>
    </row>
    <row r="7536" spans="1:23" s="563" customFormat="1" ht="15" customHeight="1" x14ac:dyDescent="0.25">
      <c r="A7536" s="934"/>
      <c r="B7536" s="929"/>
      <c r="C7536" s="935"/>
      <c r="D7536" s="530"/>
      <c r="E7536" s="930"/>
      <c r="F7536" s="934"/>
      <c r="G7536" s="935"/>
      <c r="R7536" s="932"/>
      <c r="S7536" s="933"/>
      <c r="T7536" s="933"/>
      <c r="W7536" s="932"/>
    </row>
    <row r="7537" spans="1:23" s="563" customFormat="1" ht="15" customHeight="1" x14ac:dyDescent="0.25">
      <c r="A7537" s="934"/>
      <c r="B7537" s="929"/>
      <c r="C7537" s="935"/>
      <c r="D7537" s="530"/>
      <c r="E7537" s="930"/>
      <c r="F7537" s="934"/>
      <c r="G7537" s="935"/>
      <c r="R7537" s="932"/>
      <c r="S7537" s="933"/>
      <c r="T7537" s="933"/>
      <c r="W7537" s="932"/>
    </row>
    <row r="7538" spans="1:23" s="563" customFormat="1" ht="15" customHeight="1" x14ac:dyDescent="0.25">
      <c r="A7538" s="934"/>
      <c r="B7538" s="929"/>
      <c r="C7538" s="935"/>
      <c r="D7538" s="530"/>
      <c r="E7538" s="930"/>
      <c r="F7538" s="934"/>
      <c r="G7538" s="935"/>
      <c r="R7538" s="932"/>
      <c r="S7538" s="933"/>
      <c r="T7538" s="933"/>
      <c r="W7538" s="932"/>
    </row>
    <row r="7539" spans="1:23" s="563" customFormat="1" ht="15" customHeight="1" x14ac:dyDescent="0.25">
      <c r="A7539" s="934"/>
      <c r="B7539" s="929"/>
      <c r="C7539" s="935"/>
      <c r="D7539" s="530"/>
      <c r="E7539" s="930"/>
      <c r="F7539" s="934"/>
      <c r="G7539" s="935"/>
      <c r="R7539" s="932"/>
      <c r="S7539" s="933"/>
      <c r="T7539" s="933"/>
      <c r="W7539" s="932"/>
    </row>
    <row r="7540" spans="1:23" s="563" customFormat="1" ht="15" customHeight="1" x14ac:dyDescent="0.25">
      <c r="A7540" s="934"/>
      <c r="B7540" s="929"/>
      <c r="C7540" s="935"/>
      <c r="D7540" s="530"/>
      <c r="E7540" s="930"/>
      <c r="F7540" s="934"/>
      <c r="G7540" s="935"/>
      <c r="R7540" s="932"/>
      <c r="S7540" s="933"/>
      <c r="T7540" s="933"/>
      <c r="W7540" s="932"/>
    </row>
    <row r="7541" spans="1:23" s="563" customFormat="1" ht="15" customHeight="1" x14ac:dyDescent="0.25">
      <c r="A7541" s="934"/>
      <c r="B7541" s="929"/>
      <c r="C7541" s="935"/>
      <c r="D7541" s="530"/>
      <c r="E7541" s="930"/>
      <c r="F7541" s="934"/>
      <c r="G7541" s="935"/>
      <c r="R7541" s="932"/>
      <c r="S7541" s="933"/>
      <c r="T7541" s="933"/>
      <c r="W7541" s="932"/>
    </row>
    <row r="7542" spans="1:23" s="563" customFormat="1" ht="15" customHeight="1" x14ac:dyDescent="0.25">
      <c r="A7542" s="934"/>
      <c r="B7542" s="929"/>
      <c r="C7542" s="935"/>
      <c r="D7542" s="530"/>
      <c r="E7542" s="930"/>
      <c r="F7542" s="934"/>
      <c r="G7542" s="935"/>
      <c r="R7542" s="932"/>
      <c r="S7542" s="933"/>
      <c r="T7542" s="933"/>
      <c r="W7542" s="932"/>
    </row>
    <row r="7543" spans="1:23" s="563" customFormat="1" ht="15" customHeight="1" x14ac:dyDescent="0.25">
      <c r="A7543" s="934"/>
      <c r="B7543" s="929"/>
      <c r="C7543" s="935"/>
      <c r="D7543" s="530"/>
      <c r="E7543" s="930"/>
      <c r="F7543" s="934"/>
      <c r="G7543" s="935"/>
      <c r="R7543" s="932"/>
      <c r="S7543" s="933"/>
      <c r="T7543" s="933"/>
      <c r="W7543" s="932"/>
    </row>
    <row r="7544" spans="1:23" s="563" customFormat="1" ht="15" customHeight="1" x14ac:dyDescent="0.25">
      <c r="A7544" s="934"/>
      <c r="B7544" s="929"/>
      <c r="C7544" s="935"/>
      <c r="D7544" s="530"/>
      <c r="E7544" s="930"/>
      <c r="F7544" s="934"/>
      <c r="G7544" s="935"/>
      <c r="R7544" s="932"/>
      <c r="S7544" s="933"/>
      <c r="T7544" s="933"/>
      <c r="W7544" s="932"/>
    </row>
    <row r="7545" spans="1:23" s="563" customFormat="1" ht="15" customHeight="1" x14ac:dyDescent="0.25">
      <c r="A7545" s="934"/>
      <c r="B7545" s="929"/>
      <c r="C7545" s="935"/>
      <c r="D7545" s="530"/>
      <c r="E7545" s="930"/>
      <c r="F7545" s="934"/>
      <c r="G7545" s="935"/>
      <c r="R7545" s="932"/>
      <c r="S7545" s="933"/>
      <c r="T7545" s="933"/>
      <c r="W7545" s="932"/>
    </row>
    <row r="7546" spans="1:23" s="563" customFormat="1" ht="15" customHeight="1" x14ac:dyDescent="0.25">
      <c r="A7546" s="934"/>
      <c r="B7546" s="929"/>
      <c r="C7546" s="935"/>
      <c r="D7546" s="530"/>
      <c r="E7546" s="930"/>
      <c r="F7546" s="934"/>
      <c r="G7546" s="935"/>
      <c r="R7546" s="932"/>
      <c r="S7546" s="933"/>
      <c r="T7546" s="933"/>
      <c r="W7546" s="932"/>
    </row>
    <row r="7547" spans="1:23" s="563" customFormat="1" ht="15" customHeight="1" x14ac:dyDescent="0.25">
      <c r="A7547" s="934"/>
      <c r="B7547" s="929"/>
      <c r="C7547" s="935"/>
      <c r="D7547" s="530"/>
      <c r="E7547" s="930"/>
      <c r="F7547" s="934"/>
      <c r="G7547" s="935"/>
      <c r="R7547" s="932"/>
      <c r="S7547" s="933"/>
      <c r="T7547" s="933"/>
      <c r="W7547" s="932"/>
    </row>
    <row r="7548" spans="1:23" s="563" customFormat="1" ht="15" customHeight="1" x14ac:dyDescent="0.25">
      <c r="A7548" s="934"/>
      <c r="B7548" s="929"/>
      <c r="C7548" s="935"/>
      <c r="D7548" s="530"/>
      <c r="E7548" s="930"/>
      <c r="F7548" s="934"/>
      <c r="G7548" s="935"/>
      <c r="R7548" s="932"/>
      <c r="S7548" s="933"/>
      <c r="T7548" s="933"/>
      <c r="W7548" s="932"/>
    </row>
    <row r="7549" spans="1:23" s="563" customFormat="1" ht="15" customHeight="1" x14ac:dyDescent="0.25">
      <c r="A7549" s="934"/>
      <c r="B7549" s="929"/>
      <c r="C7549" s="935"/>
      <c r="D7549" s="530"/>
      <c r="E7549" s="930"/>
      <c r="F7549" s="934"/>
      <c r="G7549" s="935"/>
      <c r="R7549" s="932"/>
      <c r="S7549" s="933"/>
      <c r="T7549" s="933"/>
      <c r="W7549" s="932"/>
    </row>
    <row r="7550" spans="1:23" s="563" customFormat="1" ht="15" customHeight="1" x14ac:dyDescent="0.25">
      <c r="A7550" s="934"/>
      <c r="B7550" s="929"/>
      <c r="C7550" s="935"/>
      <c r="D7550" s="530"/>
      <c r="E7550" s="930"/>
      <c r="F7550" s="934"/>
      <c r="G7550" s="935"/>
      <c r="R7550" s="932"/>
      <c r="S7550" s="933"/>
      <c r="T7550" s="933"/>
      <c r="W7550" s="932"/>
    </row>
    <row r="7551" spans="1:23" s="563" customFormat="1" ht="15" customHeight="1" x14ac:dyDescent="0.25">
      <c r="A7551" s="934"/>
      <c r="B7551" s="929"/>
      <c r="C7551" s="935"/>
      <c r="D7551" s="530"/>
      <c r="E7551" s="930"/>
      <c r="F7551" s="934"/>
      <c r="G7551" s="935"/>
      <c r="R7551" s="932"/>
      <c r="S7551" s="933"/>
      <c r="T7551" s="933"/>
      <c r="W7551" s="932"/>
    </row>
    <row r="7552" spans="1:23" s="563" customFormat="1" ht="15" customHeight="1" x14ac:dyDescent="0.25">
      <c r="A7552" s="934"/>
      <c r="B7552" s="929"/>
      <c r="C7552" s="935"/>
      <c r="D7552" s="530"/>
      <c r="E7552" s="930"/>
      <c r="F7552" s="934"/>
      <c r="G7552" s="935"/>
      <c r="R7552" s="932"/>
      <c r="S7552" s="933"/>
      <c r="T7552" s="933"/>
      <c r="W7552" s="932"/>
    </row>
    <row r="7553" spans="1:23" s="563" customFormat="1" ht="15" customHeight="1" x14ac:dyDescent="0.25">
      <c r="A7553" s="934"/>
      <c r="B7553" s="929"/>
      <c r="C7553" s="935"/>
      <c r="D7553" s="530"/>
      <c r="E7553" s="930"/>
      <c r="F7553" s="934"/>
      <c r="G7553" s="935"/>
      <c r="R7553" s="932"/>
      <c r="S7553" s="933"/>
      <c r="T7553" s="933"/>
      <c r="W7553" s="932"/>
    </row>
    <row r="7554" spans="1:23" s="563" customFormat="1" ht="15" customHeight="1" x14ac:dyDescent="0.25">
      <c r="A7554" s="934"/>
      <c r="B7554" s="929"/>
      <c r="C7554" s="935"/>
      <c r="D7554" s="530"/>
      <c r="E7554" s="930"/>
      <c r="F7554" s="934"/>
      <c r="G7554" s="935"/>
      <c r="R7554" s="932"/>
      <c r="S7554" s="933"/>
      <c r="T7554" s="933"/>
      <c r="W7554" s="932"/>
    </row>
    <row r="7555" spans="1:23" s="563" customFormat="1" ht="15" customHeight="1" x14ac:dyDescent="0.25">
      <c r="A7555" s="934"/>
      <c r="B7555" s="929"/>
      <c r="C7555" s="935"/>
      <c r="D7555" s="530"/>
      <c r="E7555" s="930"/>
      <c r="F7555" s="934"/>
      <c r="G7555" s="935"/>
      <c r="R7555" s="932"/>
      <c r="S7555" s="933"/>
      <c r="T7555" s="933"/>
      <c r="W7555" s="932"/>
    </row>
    <row r="7556" spans="1:23" s="563" customFormat="1" ht="15" customHeight="1" x14ac:dyDescent="0.25">
      <c r="A7556" s="934"/>
      <c r="B7556" s="929"/>
      <c r="C7556" s="935"/>
      <c r="D7556" s="530"/>
      <c r="E7556" s="930"/>
      <c r="F7556" s="934"/>
      <c r="G7556" s="935"/>
      <c r="R7556" s="932"/>
      <c r="S7556" s="933"/>
      <c r="T7556" s="933"/>
      <c r="W7556" s="932"/>
    </row>
    <row r="7557" spans="1:23" s="563" customFormat="1" ht="15" customHeight="1" x14ac:dyDescent="0.25">
      <c r="A7557" s="934"/>
      <c r="B7557" s="929"/>
      <c r="C7557" s="935"/>
      <c r="D7557" s="530"/>
      <c r="E7557" s="930"/>
      <c r="F7557" s="934"/>
      <c r="G7557" s="935"/>
      <c r="R7557" s="932"/>
      <c r="S7557" s="933"/>
      <c r="T7557" s="933"/>
      <c r="W7557" s="932"/>
    </row>
    <row r="7558" spans="1:23" s="563" customFormat="1" ht="15" customHeight="1" x14ac:dyDescent="0.25">
      <c r="A7558" s="934"/>
      <c r="B7558" s="929"/>
      <c r="C7558" s="935"/>
      <c r="D7558" s="530"/>
      <c r="E7558" s="930"/>
      <c r="F7558" s="934"/>
      <c r="G7558" s="935"/>
      <c r="R7558" s="932"/>
      <c r="S7558" s="933"/>
      <c r="T7558" s="933"/>
      <c r="W7558" s="932"/>
    </row>
    <row r="7559" spans="1:23" s="563" customFormat="1" ht="15" customHeight="1" x14ac:dyDescent="0.25">
      <c r="A7559" s="934"/>
      <c r="B7559" s="929"/>
      <c r="C7559" s="935"/>
      <c r="D7559" s="530"/>
      <c r="E7559" s="930"/>
      <c r="F7559" s="934"/>
      <c r="G7559" s="935"/>
      <c r="R7559" s="932"/>
      <c r="S7559" s="933"/>
      <c r="T7559" s="933"/>
      <c r="W7559" s="932"/>
    </row>
    <row r="7560" spans="1:23" s="563" customFormat="1" ht="15" customHeight="1" x14ac:dyDescent="0.25">
      <c r="A7560" s="934"/>
      <c r="B7560" s="929"/>
      <c r="C7560" s="935"/>
      <c r="D7560" s="530"/>
      <c r="E7560" s="930"/>
      <c r="F7560" s="934"/>
      <c r="G7560" s="935"/>
      <c r="R7560" s="932"/>
      <c r="S7560" s="933"/>
      <c r="T7560" s="933"/>
      <c r="W7560" s="932"/>
    </row>
    <row r="7561" spans="1:23" s="563" customFormat="1" ht="15" customHeight="1" x14ac:dyDescent="0.25">
      <c r="A7561" s="934"/>
      <c r="B7561" s="929"/>
      <c r="C7561" s="935"/>
      <c r="D7561" s="530"/>
      <c r="E7561" s="930"/>
      <c r="F7561" s="934"/>
      <c r="G7561" s="935"/>
      <c r="R7561" s="932"/>
      <c r="S7561" s="933"/>
      <c r="T7561" s="933"/>
      <c r="W7561" s="932"/>
    </row>
    <row r="7562" spans="1:23" s="563" customFormat="1" ht="15" customHeight="1" x14ac:dyDescent="0.25">
      <c r="A7562" s="934"/>
      <c r="B7562" s="929"/>
      <c r="C7562" s="935"/>
      <c r="D7562" s="530"/>
      <c r="E7562" s="930"/>
      <c r="F7562" s="934"/>
      <c r="G7562" s="935"/>
      <c r="R7562" s="932"/>
      <c r="S7562" s="933"/>
      <c r="T7562" s="933"/>
      <c r="W7562" s="932"/>
    </row>
    <row r="7563" spans="1:23" s="563" customFormat="1" ht="15" customHeight="1" x14ac:dyDescent="0.25">
      <c r="A7563" s="934"/>
      <c r="B7563" s="929"/>
      <c r="C7563" s="935"/>
      <c r="D7563" s="530"/>
      <c r="E7563" s="930"/>
      <c r="F7563" s="934"/>
      <c r="G7563" s="935"/>
      <c r="R7563" s="932"/>
      <c r="S7563" s="933"/>
      <c r="T7563" s="933"/>
      <c r="W7563" s="932"/>
    </row>
    <row r="7564" spans="1:23" s="563" customFormat="1" ht="15" customHeight="1" x14ac:dyDescent="0.25">
      <c r="A7564" s="934"/>
      <c r="B7564" s="929"/>
      <c r="C7564" s="935"/>
      <c r="D7564" s="530"/>
      <c r="E7564" s="930"/>
      <c r="F7564" s="934"/>
      <c r="G7564" s="935"/>
      <c r="R7564" s="932"/>
      <c r="S7564" s="933"/>
      <c r="T7564" s="933"/>
      <c r="W7564" s="932"/>
    </row>
    <row r="7565" spans="1:23" s="563" customFormat="1" ht="15" customHeight="1" x14ac:dyDescent="0.25">
      <c r="A7565" s="934"/>
      <c r="B7565" s="929"/>
      <c r="C7565" s="935"/>
      <c r="D7565" s="530"/>
      <c r="E7565" s="930"/>
      <c r="F7565" s="934"/>
      <c r="G7565" s="935"/>
      <c r="R7565" s="932"/>
      <c r="S7565" s="933"/>
      <c r="T7565" s="933"/>
      <c r="W7565" s="932"/>
    </row>
    <row r="7566" spans="1:23" s="563" customFormat="1" ht="15" customHeight="1" x14ac:dyDescent="0.25">
      <c r="A7566" s="934"/>
      <c r="B7566" s="929"/>
      <c r="C7566" s="935"/>
      <c r="D7566" s="530"/>
      <c r="E7566" s="930"/>
      <c r="F7566" s="934"/>
      <c r="G7566" s="935"/>
      <c r="R7566" s="932"/>
      <c r="S7566" s="933"/>
      <c r="T7566" s="933"/>
      <c r="W7566" s="932"/>
    </row>
    <row r="7567" spans="1:23" s="563" customFormat="1" ht="15" customHeight="1" x14ac:dyDescent="0.25">
      <c r="A7567" s="934"/>
      <c r="B7567" s="929"/>
      <c r="C7567" s="935"/>
      <c r="D7567" s="530"/>
      <c r="E7567" s="930"/>
      <c r="F7567" s="934"/>
      <c r="G7567" s="935"/>
      <c r="R7567" s="932"/>
      <c r="S7567" s="933"/>
      <c r="T7567" s="933"/>
      <c r="W7567" s="932"/>
    </row>
    <row r="7568" spans="1:23" s="563" customFormat="1" ht="15" customHeight="1" x14ac:dyDescent="0.25">
      <c r="A7568" s="934"/>
      <c r="B7568" s="929"/>
      <c r="C7568" s="935"/>
      <c r="D7568" s="530"/>
      <c r="E7568" s="930"/>
      <c r="F7568" s="934"/>
      <c r="G7568" s="935"/>
      <c r="R7568" s="932"/>
      <c r="S7568" s="933"/>
      <c r="T7568" s="933"/>
      <c r="W7568" s="932"/>
    </row>
    <row r="7569" spans="1:23" s="563" customFormat="1" ht="15" customHeight="1" x14ac:dyDescent="0.25">
      <c r="A7569" s="934"/>
      <c r="B7569" s="929"/>
      <c r="C7569" s="935"/>
      <c r="D7569" s="530"/>
      <c r="E7569" s="930"/>
      <c r="F7569" s="934"/>
      <c r="G7569" s="935"/>
      <c r="R7569" s="932"/>
      <c r="S7569" s="933"/>
      <c r="T7569" s="933"/>
      <c r="W7569" s="932"/>
    </row>
    <row r="7570" spans="1:23" s="563" customFormat="1" ht="15" customHeight="1" x14ac:dyDescent="0.25">
      <c r="A7570" s="934"/>
      <c r="B7570" s="929"/>
      <c r="C7570" s="935"/>
      <c r="D7570" s="530"/>
      <c r="E7570" s="930"/>
      <c r="F7570" s="934"/>
      <c r="G7570" s="935"/>
      <c r="R7570" s="932"/>
      <c r="S7570" s="933"/>
      <c r="T7570" s="933"/>
      <c r="W7570" s="932"/>
    </row>
    <row r="7571" spans="1:23" s="563" customFormat="1" ht="15" customHeight="1" x14ac:dyDescent="0.25">
      <c r="A7571" s="934"/>
      <c r="B7571" s="929"/>
      <c r="C7571" s="935"/>
      <c r="D7571" s="530"/>
      <c r="E7571" s="930"/>
      <c r="F7571" s="934"/>
      <c r="G7571" s="935"/>
      <c r="R7571" s="932"/>
      <c r="S7571" s="933"/>
      <c r="T7571" s="933"/>
      <c r="W7571" s="932"/>
    </row>
    <row r="7572" spans="1:23" s="563" customFormat="1" ht="15" customHeight="1" x14ac:dyDescent="0.25">
      <c r="A7572" s="934"/>
      <c r="B7572" s="929"/>
      <c r="C7572" s="935"/>
      <c r="D7572" s="530"/>
      <c r="E7572" s="930"/>
      <c r="F7572" s="934"/>
      <c r="G7572" s="935"/>
      <c r="R7572" s="932"/>
      <c r="S7572" s="933"/>
      <c r="T7572" s="933"/>
      <c r="W7572" s="932"/>
    </row>
    <row r="7573" spans="1:23" s="563" customFormat="1" ht="15" customHeight="1" x14ac:dyDescent="0.25">
      <c r="A7573" s="934"/>
      <c r="B7573" s="929"/>
      <c r="C7573" s="935"/>
      <c r="D7573" s="530"/>
      <c r="E7573" s="930"/>
      <c r="F7573" s="934"/>
      <c r="G7573" s="935"/>
      <c r="R7573" s="932"/>
      <c r="S7573" s="933"/>
      <c r="T7573" s="933"/>
      <c r="W7573" s="932"/>
    </row>
    <row r="7574" spans="1:23" s="563" customFormat="1" ht="15" customHeight="1" x14ac:dyDescent="0.25">
      <c r="A7574" s="934"/>
      <c r="B7574" s="929"/>
      <c r="C7574" s="935"/>
      <c r="D7574" s="530"/>
      <c r="E7574" s="930"/>
      <c r="F7574" s="934"/>
      <c r="G7574" s="935"/>
      <c r="R7574" s="932"/>
      <c r="S7574" s="933"/>
      <c r="T7574" s="933"/>
      <c r="W7574" s="932"/>
    </row>
    <row r="7575" spans="1:23" s="563" customFormat="1" ht="15" customHeight="1" x14ac:dyDescent="0.25">
      <c r="A7575" s="934"/>
      <c r="B7575" s="929"/>
      <c r="C7575" s="935"/>
      <c r="D7575" s="530"/>
      <c r="E7575" s="930"/>
      <c r="F7575" s="934"/>
      <c r="G7575" s="935"/>
      <c r="R7575" s="932"/>
      <c r="S7575" s="933"/>
      <c r="T7575" s="933"/>
      <c r="W7575" s="932"/>
    </row>
    <row r="7576" spans="1:23" s="563" customFormat="1" ht="15" customHeight="1" x14ac:dyDescent="0.25">
      <c r="A7576" s="934"/>
      <c r="B7576" s="929"/>
      <c r="C7576" s="935"/>
      <c r="D7576" s="530"/>
      <c r="E7576" s="930"/>
      <c r="F7576" s="934"/>
      <c r="G7576" s="935"/>
      <c r="R7576" s="932"/>
      <c r="S7576" s="933"/>
      <c r="T7576" s="933"/>
      <c r="W7576" s="932"/>
    </row>
    <row r="7577" spans="1:23" s="563" customFormat="1" ht="15" customHeight="1" x14ac:dyDescent="0.25">
      <c r="A7577" s="934"/>
      <c r="B7577" s="929"/>
      <c r="C7577" s="935"/>
      <c r="D7577" s="530"/>
      <c r="E7577" s="930"/>
      <c r="F7577" s="934"/>
      <c r="G7577" s="935"/>
      <c r="R7577" s="932"/>
      <c r="S7577" s="933"/>
      <c r="T7577" s="933"/>
      <c r="W7577" s="932"/>
    </row>
    <row r="7578" spans="1:23" s="563" customFormat="1" ht="15" customHeight="1" x14ac:dyDescent="0.25">
      <c r="A7578" s="934"/>
      <c r="B7578" s="929"/>
      <c r="C7578" s="935"/>
      <c r="D7578" s="530"/>
      <c r="E7578" s="930"/>
      <c r="F7578" s="934"/>
      <c r="G7578" s="935"/>
      <c r="R7578" s="932"/>
      <c r="S7578" s="933"/>
      <c r="T7578" s="933"/>
      <c r="W7578" s="932"/>
    </row>
    <row r="7579" spans="1:23" s="563" customFormat="1" ht="15" customHeight="1" x14ac:dyDescent="0.25">
      <c r="A7579" s="934"/>
      <c r="B7579" s="929"/>
      <c r="C7579" s="935"/>
      <c r="D7579" s="530"/>
      <c r="E7579" s="930"/>
      <c r="F7579" s="934"/>
      <c r="G7579" s="935"/>
      <c r="R7579" s="932"/>
      <c r="S7579" s="933"/>
      <c r="T7579" s="933"/>
      <c r="W7579" s="932"/>
    </row>
    <row r="7580" spans="1:23" s="563" customFormat="1" ht="15" customHeight="1" x14ac:dyDescent="0.25">
      <c r="A7580" s="934"/>
      <c r="B7580" s="929"/>
      <c r="C7580" s="935"/>
      <c r="D7580" s="530"/>
      <c r="E7580" s="930"/>
      <c r="F7580" s="934"/>
      <c r="G7580" s="935"/>
      <c r="R7580" s="932"/>
      <c r="S7580" s="933"/>
      <c r="T7580" s="933"/>
      <c r="W7580" s="932"/>
    </row>
    <row r="7581" spans="1:23" s="563" customFormat="1" ht="15" customHeight="1" x14ac:dyDescent="0.25">
      <c r="A7581" s="934"/>
      <c r="B7581" s="929"/>
      <c r="C7581" s="935"/>
      <c r="D7581" s="530"/>
      <c r="E7581" s="930"/>
      <c r="F7581" s="934"/>
      <c r="G7581" s="935"/>
      <c r="R7581" s="932"/>
      <c r="S7581" s="933"/>
      <c r="T7581" s="933"/>
      <c r="W7581" s="932"/>
    </row>
    <row r="7582" spans="1:23" s="563" customFormat="1" ht="15" customHeight="1" x14ac:dyDescent="0.25">
      <c r="A7582" s="934"/>
      <c r="B7582" s="929"/>
      <c r="C7582" s="935"/>
      <c r="D7582" s="530"/>
      <c r="E7582" s="930"/>
      <c r="F7582" s="934"/>
      <c r="G7582" s="935"/>
      <c r="R7582" s="932"/>
      <c r="S7582" s="933"/>
      <c r="T7582" s="933"/>
      <c r="W7582" s="932"/>
    </row>
    <row r="7583" spans="1:23" s="563" customFormat="1" ht="15" customHeight="1" x14ac:dyDescent="0.25">
      <c r="A7583" s="934"/>
      <c r="B7583" s="929"/>
      <c r="C7583" s="935"/>
      <c r="D7583" s="530"/>
      <c r="E7583" s="930"/>
      <c r="F7583" s="934"/>
      <c r="G7583" s="935"/>
      <c r="R7583" s="932"/>
      <c r="S7583" s="933"/>
      <c r="T7583" s="933"/>
      <c r="W7583" s="932"/>
    </row>
    <row r="7584" spans="1:23" s="563" customFormat="1" ht="15" customHeight="1" x14ac:dyDescent="0.25">
      <c r="A7584" s="934"/>
      <c r="B7584" s="929"/>
      <c r="C7584" s="935"/>
      <c r="D7584" s="530"/>
      <c r="E7584" s="930"/>
      <c r="F7584" s="934"/>
      <c r="G7584" s="935"/>
      <c r="R7584" s="932"/>
      <c r="S7584" s="933"/>
      <c r="T7584" s="933"/>
      <c r="W7584" s="932"/>
    </row>
    <row r="7585" spans="1:23" s="563" customFormat="1" ht="15" customHeight="1" x14ac:dyDescent="0.25">
      <c r="A7585" s="934"/>
      <c r="B7585" s="929"/>
      <c r="C7585" s="935"/>
      <c r="D7585" s="530"/>
      <c r="E7585" s="930"/>
      <c r="F7585" s="934"/>
      <c r="G7585" s="935"/>
      <c r="R7585" s="932"/>
      <c r="S7585" s="933"/>
      <c r="T7585" s="933"/>
      <c r="W7585" s="932"/>
    </row>
    <row r="7586" spans="1:23" s="563" customFormat="1" ht="15" customHeight="1" x14ac:dyDescent="0.25">
      <c r="A7586" s="934"/>
      <c r="B7586" s="929"/>
      <c r="C7586" s="935"/>
      <c r="D7586" s="530"/>
      <c r="E7586" s="930"/>
      <c r="F7586" s="934"/>
      <c r="G7586" s="935"/>
      <c r="R7586" s="932"/>
      <c r="S7586" s="933"/>
      <c r="T7586" s="933"/>
      <c r="W7586" s="932"/>
    </row>
    <row r="7587" spans="1:23" s="563" customFormat="1" ht="15" customHeight="1" x14ac:dyDescent="0.25">
      <c r="A7587" s="934"/>
      <c r="B7587" s="929"/>
      <c r="C7587" s="935"/>
      <c r="D7587" s="530"/>
      <c r="E7587" s="930"/>
      <c r="F7587" s="934"/>
      <c r="G7587" s="935"/>
      <c r="R7587" s="932"/>
      <c r="S7587" s="933"/>
      <c r="T7587" s="933"/>
      <c r="W7587" s="932"/>
    </row>
    <row r="7588" spans="1:23" s="563" customFormat="1" ht="15" customHeight="1" x14ac:dyDescent="0.25">
      <c r="A7588" s="934"/>
      <c r="B7588" s="929"/>
      <c r="C7588" s="935"/>
      <c r="D7588" s="530"/>
      <c r="E7588" s="930"/>
      <c r="F7588" s="934"/>
      <c r="G7588" s="935"/>
      <c r="R7588" s="932"/>
      <c r="S7588" s="933"/>
      <c r="T7588" s="933"/>
      <c r="W7588" s="932"/>
    </row>
    <row r="7589" spans="1:23" s="563" customFormat="1" ht="15" customHeight="1" x14ac:dyDescent="0.25">
      <c r="A7589" s="934"/>
      <c r="B7589" s="929"/>
      <c r="C7589" s="935"/>
      <c r="D7589" s="530"/>
      <c r="E7589" s="930"/>
      <c r="F7589" s="934"/>
      <c r="G7589" s="935"/>
      <c r="R7589" s="932"/>
      <c r="S7589" s="933"/>
      <c r="T7589" s="933"/>
      <c r="W7589" s="932"/>
    </row>
    <row r="7590" spans="1:23" s="563" customFormat="1" ht="15" customHeight="1" x14ac:dyDescent="0.25">
      <c r="A7590" s="934"/>
      <c r="B7590" s="929"/>
      <c r="C7590" s="935"/>
      <c r="D7590" s="530"/>
      <c r="E7590" s="930"/>
      <c r="F7590" s="934"/>
      <c r="G7590" s="935"/>
      <c r="R7590" s="932"/>
      <c r="S7590" s="933"/>
      <c r="T7590" s="933"/>
      <c r="W7590" s="932"/>
    </row>
    <row r="7591" spans="1:23" s="563" customFormat="1" ht="15" customHeight="1" x14ac:dyDescent="0.25">
      <c r="A7591" s="934"/>
      <c r="B7591" s="929"/>
      <c r="C7591" s="935"/>
      <c r="D7591" s="530"/>
      <c r="E7591" s="930"/>
      <c r="F7591" s="934"/>
      <c r="G7591" s="935"/>
      <c r="R7591" s="932"/>
      <c r="S7591" s="933"/>
      <c r="T7591" s="933"/>
      <c r="W7591" s="932"/>
    </row>
    <row r="7592" spans="1:23" s="563" customFormat="1" ht="15" customHeight="1" x14ac:dyDescent="0.25">
      <c r="A7592" s="934"/>
      <c r="B7592" s="929"/>
      <c r="C7592" s="935"/>
      <c r="D7592" s="530"/>
      <c r="E7592" s="930"/>
      <c r="F7592" s="934"/>
      <c r="G7592" s="935"/>
      <c r="R7592" s="932"/>
      <c r="S7592" s="933"/>
      <c r="T7592" s="933"/>
      <c r="W7592" s="932"/>
    </row>
    <row r="7593" spans="1:23" s="563" customFormat="1" ht="15" customHeight="1" x14ac:dyDescent="0.25">
      <c r="A7593" s="934"/>
      <c r="B7593" s="929"/>
      <c r="C7593" s="935"/>
      <c r="D7593" s="530"/>
      <c r="E7593" s="930"/>
      <c r="F7593" s="934"/>
      <c r="G7593" s="935"/>
      <c r="R7593" s="932"/>
      <c r="S7593" s="933"/>
      <c r="T7593" s="933"/>
      <c r="W7593" s="932"/>
    </row>
    <row r="7594" spans="1:23" s="563" customFormat="1" ht="15" customHeight="1" x14ac:dyDescent="0.25">
      <c r="A7594" s="934"/>
      <c r="B7594" s="929"/>
      <c r="C7594" s="935"/>
      <c r="D7594" s="530"/>
      <c r="E7594" s="930"/>
      <c r="F7594" s="934"/>
      <c r="G7594" s="935"/>
      <c r="R7594" s="932"/>
      <c r="S7594" s="933"/>
      <c r="T7594" s="933"/>
      <c r="W7594" s="932"/>
    </row>
    <row r="7595" spans="1:23" s="563" customFormat="1" ht="15" customHeight="1" x14ac:dyDescent="0.25">
      <c r="A7595" s="934"/>
      <c r="B7595" s="929"/>
      <c r="C7595" s="935"/>
      <c r="D7595" s="530"/>
      <c r="E7595" s="930"/>
      <c r="F7595" s="934"/>
      <c r="G7595" s="935"/>
      <c r="R7595" s="932"/>
      <c r="S7595" s="933"/>
      <c r="T7595" s="933"/>
      <c r="W7595" s="932"/>
    </row>
    <row r="7596" spans="1:23" s="563" customFormat="1" ht="15" customHeight="1" x14ac:dyDescent="0.25">
      <c r="A7596" s="934"/>
      <c r="B7596" s="929"/>
      <c r="C7596" s="935"/>
      <c r="D7596" s="530"/>
      <c r="E7596" s="930"/>
      <c r="F7596" s="934"/>
      <c r="G7596" s="935"/>
      <c r="R7596" s="932"/>
      <c r="S7596" s="933"/>
      <c r="T7596" s="933"/>
      <c r="W7596" s="932"/>
    </row>
    <row r="7597" spans="1:23" s="563" customFormat="1" ht="15" customHeight="1" x14ac:dyDescent="0.25">
      <c r="A7597" s="934"/>
      <c r="B7597" s="929"/>
      <c r="C7597" s="935"/>
      <c r="D7597" s="530"/>
      <c r="E7597" s="930"/>
      <c r="F7597" s="934"/>
      <c r="G7597" s="935"/>
      <c r="R7597" s="932"/>
      <c r="S7597" s="933"/>
      <c r="T7597" s="933"/>
      <c r="W7597" s="932"/>
    </row>
    <row r="7598" spans="1:23" s="563" customFormat="1" ht="15" customHeight="1" x14ac:dyDescent="0.25">
      <c r="A7598" s="934"/>
      <c r="B7598" s="929"/>
      <c r="C7598" s="935"/>
      <c r="D7598" s="530"/>
      <c r="E7598" s="930"/>
      <c r="F7598" s="934"/>
      <c r="G7598" s="935"/>
      <c r="R7598" s="932"/>
      <c r="S7598" s="933"/>
      <c r="T7598" s="933"/>
      <c r="W7598" s="932"/>
    </row>
    <row r="7599" spans="1:23" s="563" customFormat="1" ht="15" customHeight="1" x14ac:dyDescent="0.25">
      <c r="A7599" s="934"/>
      <c r="B7599" s="929"/>
      <c r="C7599" s="935"/>
      <c r="D7599" s="530"/>
      <c r="E7599" s="930"/>
      <c r="F7599" s="934"/>
      <c r="G7599" s="935"/>
      <c r="R7599" s="932"/>
      <c r="S7599" s="933"/>
      <c r="T7599" s="933"/>
      <c r="W7599" s="932"/>
    </row>
    <row r="7600" spans="1:23" s="563" customFormat="1" ht="15" customHeight="1" x14ac:dyDescent="0.25">
      <c r="A7600" s="934"/>
      <c r="B7600" s="929"/>
      <c r="C7600" s="935"/>
      <c r="D7600" s="530"/>
      <c r="E7600" s="930"/>
      <c r="F7600" s="934"/>
      <c r="G7600" s="935"/>
      <c r="R7600" s="932"/>
      <c r="S7600" s="933"/>
      <c r="T7600" s="933"/>
      <c r="W7600" s="932"/>
    </row>
    <row r="7601" spans="1:23" s="563" customFormat="1" ht="15" customHeight="1" x14ac:dyDescent="0.25">
      <c r="A7601" s="934"/>
      <c r="B7601" s="929"/>
      <c r="C7601" s="935"/>
      <c r="D7601" s="530"/>
      <c r="E7601" s="930"/>
      <c r="F7601" s="934"/>
      <c r="G7601" s="935"/>
      <c r="R7601" s="932"/>
      <c r="S7601" s="933"/>
      <c r="T7601" s="933"/>
      <c r="W7601" s="932"/>
    </row>
    <row r="7602" spans="1:23" s="563" customFormat="1" ht="15" customHeight="1" x14ac:dyDescent="0.25">
      <c r="A7602" s="934"/>
      <c r="B7602" s="929"/>
      <c r="C7602" s="935"/>
      <c r="D7602" s="530"/>
      <c r="E7602" s="930"/>
      <c r="F7602" s="934"/>
      <c r="G7602" s="935"/>
      <c r="R7602" s="932"/>
      <c r="S7602" s="933"/>
      <c r="T7602" s="933"/>
      <c r="W7602" s="932"/>
    </row>
    <row r="7603" spans="1:23" s="563" customFormat="1" ht="15" customHeight="1" x14ac:dyDescent="0.25">
      <c r="A7603" s="934"/>
      <c r="B7603" s="929"/>
      <c r="C7603" s="935"/>
      <c r="D7603" s="530"/>
      <c r="E7603" s="930"/>
      <c r="F7603" s="934"/>
      <c r="G7603" s="935"/>
      <c r="R7603" s="932"/>
      <c r="S7603" s="933"/>
      <c r="T7603" s="933"/>
      <c r="W7603" s="932"/>
    </row>
    <row r="7604" spans="1:23" s="563" customFormat="1" ht="15" customHeight="1" x14ac:dyDescent="0.25">
      <c r="A7604" s="934"/>
      <c r="B7604" s="929"/>
      <c r="C7604" s="935"/>
      <c r="D7604" s="530"/>
      <c r="E7604" s="930"/>
      <c r="F7604" s="934"/>
      <c r="G7604" s="935"/>
      <c r="R7604" s="932"/>
      <c r="S7604" s="933"/>
      <c r="T7604" s="933"/>
      <c r="W7604" s="932"/>
    </row>
    <row r="7605" spans="1:23" s="563" customFormat="1" ht="15" customHeight="1" x14ac:dyDescent="0.25">
      <c r="A7605" s="934"/>
      <c r="B7605" s="929"/>
      <c r="C7605" s="935"/>
      <c r="D7605" s="530"/>
      <c r="E7605" s="930"/>
      <c r="F7605" s="934"/>
      <c r="G7605" s="935"/>
      <c r="R7605" s="932"/>
      <c r="S7605" s="933"/>
      <c r="T7605" s="933"/>
      <c r="W7605" s="932"/>
    </row>
    <row r="7606" spans="1:23" s="563" customFormat="1" ht="15" customHeight="1" x14ac:dyDescent="0.25">
      <c r="A7606" s="934"/>
      <c r="B7606" s="929"/>
      <c r="C7606" s="935"/>
      <c r="D7606" s="530"/>
      <c r="E7606" s="930"/>
      <c r="F7606" s="934"/>
      <c r="G7606" s="935"/>
      <c r="R7606" s="932"/>
      <c r="S7606" s="933"/>
      <c r="T7606" s="933"/>
      <c r="W7606" s="932"/>
    </row>
    <row r="7607" spans="1:23" s="563" customFormat="1" ht="15" customHeight="1" x14ac:dyDescent="0.25">
      <c r="A7607" s="934"/>
      <c r="B7607" s="929"/>
      <c r="C7607" s="935"/>
      <c r="D7607" s="530"/>
      <c r="E7607" s="930"/>
      <c r="F7607" s="934"/>
      <c r="G7607" s="935"/>
      <c r="R7607" s="932"/>
      <c r="S7607" s="933"/>
      <c r="T7607" s="933"/>
      <c r="W7607" s="932"/>
    </row>
    <row r="7608" spans="1:23" s="563" customFormat="1" ht="15" customHeight="1" x14ac:dyDescent="0.25">
      <c r="A7608" s="934"/>
      <c r="B7608" s="929"/>
      <c r="C7608" s="935"/>
      <c r="D7608" s="530"/>
      <c r="E7608" s="930"/>
      <c r="F7608" s="934"/>
      <c r="G7608" s="935"/>
      <c r="R7608" s="932"/>
      <c r="S7608" s="933"/>
      <c r="T7608" s="933"/>
      <c r="W7608" s="932"/>
    </row>
    <row r="7609" spans="1:23" s="563" customFormat="1" ht="15" customHeight="1" x14ac:dyDescent="0.25">
      <c r="A7609" s="934"/>
      <c r="B7609" s="929"/>
      <c r="C7609" s="935"/>
      <c r="D7609" s="530"/>
      <c r="E7609" s="930"/>
      <c r="F7609" s="934"/>
      <c r="G7609" s="935"/>
      <c r="R7609" s="932"/>
      <c r="S7609" s="933"/>
      <c r="T7609" s="933"/>
      <c r="W7609" s="932"/>
    </row>
    <row r="7610" spans="1:23" s="563" customFormat="1" ht="15" customHeight="1" x14ac:dyDescent="0.25">
      <c r="A7610" s="934"/>
      <c r="B7610" s="929"/>
      <c r="C7610" s="935"/>
      <c r="D7610" s="530"/>
      <c r="E7610" s="930"/>
      <c r="F7610" s="934"/>
      <c r="G7610" s="935"/>
      <c r="R7610" s="932"/>
      <c r="S7610" s="933"/>
      <c r="T7610" s="933"/>
      <c r="W7610" s="932"/>
    </row>
    <row r="7611" spans="1:23" s="563" customFormat="1" ht="15" customHeight="1" x14ac:dyDescent="0.25">
      <c r="A7611" s="934"/>
      <c r="B7611" s="929"/>
      <c r="C7611" s="935"/>
      <c r="D7611" s="530"/>
      <c r="E7611" s="930"/>
      <c r="F7611" s="934"/>
      <c r="G7611" s="935"/>
      <c r="R7611" s="932"/>
      <c r="S7611" s="933"/>
      <c r="T7611" s="933"/>
      <c r="W7611" s="932"/>
    </row>
    <row r="7612" spans="1:23" s="563" customFormat="1" ht="15" customHeight="1" x14ac:dyDescent="0.25">
      <c r="A7612" s="934"/>
      <c r="B7612" s="929"/>
      <c r="C7612" s="935"/>
      <c r="D7612" s="530"/>
      <c r="E7612" s="930"/>
      <c r="F7612" s="934"/>
      <c r="G7612" s="935"/>
      <c r="R7612" s="932"/>
      <c r="S7612" s="933"/>
      <c r="T7612" s="933"/>
      <c r="W7612" s="932"/>
    </row>
    <row r="7613" spans="1:23" s="563" customFormat="1" ht="15" customHeight="1" x14ac:dyDescent="0.25">
      <c r="A7613" s="934"/>
      <c r="B7613" s="929"/>
      <c r="C7613" s="935"/>
      <c r="D7613" s="530"/>
      <c r="E7613" s="930"/>
      <c r="F7613" s="934"/>
      <c r="G7613" s="935"/>
      <c r="R7613" s="932"/>
      <c r="S7613" s="933"/>
      <c r="T7613" s="933"/>
      <c r="W7613" s="932"/>
    </row>
    <row r="7614" spans="1:23" s="563" customFormat="1" ht="15" customHeight="1" x14ac:dyDescent="0.25">
      <c r="A7614" s="934"/>
      <c r="B7614" s="929"/>
      <c r="C7614" s="935"/>
      <c r="D7614" s="530"/>
      <c r="E7614" s="930"/>
      <c r="F7614" s="934"/>
      <c r="G7614" s="935"/>
      <c r="R7614" s="932"/>
      <c r="S7614" s="933"/>
      <c r="T7614" s="933"/>
      <c r="W7614" s="932"/>
    </row>
    <row r="7615" spans="1:23" s="563" customFormat="1" ht="15" customHeight="1" x14ac:dyDescent="0.25">
      <c r="A7615" s="934"/>
      <c r="B7615" s="929"/>
      <c r="C7615" s="935"/>
      <c r="D7615" s="530"/>
      <c r="E7615" s="930"/>
      <c r="F7615" s="934"/>
      <c r="G7615" s="935"/>
      <c r="R7615" s="932"/>
      <c r="S7615" s="933"/>
      <c r="T7615" s="933"/>
      <c r="W7615" s="932"/>
    </row>
    <row r="7616" spans="1:23" s="563" customFormat="1" ht="15" customHeight="1" x14ac:dyDescent="0.25">
      <c r="A7616" s="934"/>
      <c r="B7616" s="929"/>
      <c r="C7616" s="935"/>
      <c r="D7616" s="530"/>
      <c r="E7616" s="930"/>
      <c r="F7616" s="934"/>
      <c r="G7616" s="935"/>
      <c r="R7616" s="932"/>
      <c r="S7616" s="933"/>
      <c r="T7616" s="933"/>
      <c r="W7616" s="932"/>
    </row>
    <row r="7617" spans="1:23" s="563" customFormat="1" ht="15" customHeight="1" x14ac:dyDescent="0.25">
      <c r="A7617" s="934"/>
      <c r="B7617" s="929"/>
      <c r="C7617" s="935"/>
      <c r="D7617" s="530"/>
      <c r="E7617" s="930"/>
      <c r="F7617" s="934"/>
      <c r="G7617" s="935"/>
      <c r="R7617" s="932"/>
      <c r="S7617" s="933"/>
      <c r="T7617" s="933"/>
      <c r="W7617" s="932"/>
    </row>
    <row r="7618" spans="1:23" s="563" customFormat="1" ht="15" customHeight="1" x14ac:dyDescent="0.25">
      <c r="A7618" s="934"/>
      <c r="B7618" s="929"/>
      <c r="C7618" s="935"/>
      <c r="D7618" s="530"/>
      <c r="E7618" s="930"/>
      <c r="F7618" s="934"/>
      <c r="G7618" s="935"/>
      <c r="R7618" s="932"/>
      <c r="S7618" s="933"/>
      <c r="T7618" s="933"/>
      <c r="W7618" s="932"/>
    </row>
    <row r="7619" spans="1:23" s="563" customFormat="1" ht="15" customHeight="1" x14ac:dyDescent="0.25">
      <c r="A7619" s="934"/>
      <c r="B7619" s="929"/>
      <c r="C7619" s="935"/>
      <c r="D7619" s="530"/>
      <c r="E7619" s="930"/>
      <c r="F7619" s="934"/>
      <c r="G7619" s="935"/>
      <c r="R7619" s="932"/>
      <c r="S7619" s="933"/>
      <c r="T7619" s="933"/>
      <c r="W7619" s="932"/>
    </row>
    <row r="7620" spans="1:23" s="563" customFormat="1" ht="15" customHeight="1" x14ac:dyDescent="0.25">
      <c r="A7620" s="934"/>
      <c r="B7620" s="929"/>
      <c r="C7620" s="935"/>
      <c r="D7620" s="530"/>
      <c r="E7620" s="930"/>
      <c r="F7620" s="934"/>
      <c r="G7620" s="935"/>
      <c r="R7620" s="932"/>
      <c r="S7620" s="933"/>
      <c r="T7620" s="933"/>
      <c r="W7620" s="932"/>
    </row>
    <row r="7621" spans="1:23" s="563" customFormat="1" ht="15" customHeight="1" x14ac:dyDescent="0.25">
      <c r="A7621" s="934"/>
      <c r="B7621" s="929"/>
      <c r="C7621" s="935"/>
      <c r="D7621" s="530"/>
      <c r="E7621" s="930"/>
      <c r="F7621" s="934"/>
      <c r="G7621" s="935"/>
      <c r="R7621" s="932"/>
      <c r="S7621" s="933"/>
      <c r="T7621" s="933"/>
      <c r="W7621" s="932"/>
    </row>
    <row r="7622" spans="1:23" s="563" customFormat="1" ht="15" customHeight="1" x14ac:dyDescent="0.25">
      <c r="A7622" s="934"/>
      <c r="B7622" s="929"/>
      <c r="C7622" s="935"/>
      <c r="D7622" s="530"/>
      <c r="E7622" s="930"/>
      <c r="F7622" s="934"/>
      <c r="G7622" s="935"/>
      <c r="R7622" s="932"/>
      <c r="S7622" s="933"/>
      <c r="T7622" s="933"/>
      <c r="W7622" s="932"/>
    </row>
    <row r="7623" spans="1:23" s="563" customFormat="1" ht="15" customHeight="1" x14ac:dyDescent="0.25">
      <c r="A7623" s="934"/>
      <c r="B7623" s="929"/>
      <c r="C7623" s="935"/>
      <c r="D7623" s="530"/>
      <c r="E7623" s="930"/>
      <c r="F7623" s="934"/>
      <c r="G7623" s="935"/>
      <c r="R7623" s="932"/>
      <c r="S7623" s="933"/>
      <c r="T7623" s="933"/>
      <c r="W7623" s="932"/>
    </row>
    <row r="7624" spans="1:23" s="563" customFormat="1" ht="15" customHeight="1" x14ac:dyDescent="0.25">
      <c r="A7624" s="934"/>
      <c r="B7624" s="929"/>
      <c r="C7624" s="935"/>
      <c r="D7624" s="530"/>
      <c r="E7624" s="930"/>
      <c r="F7624" s="934"/>
      <c r="G7624" s="935"/>
      <c r="R7624" s="932"/>
      <c r="S7624" s="933"/>
      <c r="T7624" s="933"/>
      <c r="W7624" s="932"/>
    </row>
    <row r="7625" spans="1:23" s="563" customFormat="1" ht="15" customHeight="1" x14ac:dyDescent="0.25">
      <c r="A7625" s="934"/>
      <c r="B7625" s="929"/>
      <c r="C7625" s="935"/>
      <c r="D7625" s="530"/>
      <c r="E7625" s="930"/>
      <c r="F7625" s="934"/>
      <c r="G7625" s="935"/>
      <c r="R7625" s="932"/>
      <c r="S7625" s="933"/>
      <c r="T7625" s="933"/>
      <c r="W7625" s="932"/>
    </row>
    <row r="7626" spans="1:23" s="563" customFormat="1" ht="15" customHeight="1" x14ac:dyDescent="0.25">
      <c r="A7626" s="934"/>
      <c r="B7626" s="929"/>
      <c r="C7626" s="935"/>
      <c r="D7626" s="530"/>
      <c r="E7626" s="930"/>
      <c r="F7626" s="934"/>
      <c r="G7626" s="935"/>
      <c r="R7626" s="932"/>
      <c r="S7626" s="933"/>
      <c r="T7626" s="933"/>
      <c r="W7626" s="932"/>
    </row>
    <row r="7627" spans="1:23" s="563" customFormat="1" ht="15" customHeight="1" x14ac:dyDescent="0.25">
      <c r="A7627" s="934"/>
      <c r="B7627" s="929"/>
      <c r="C7627" s="935"/>
      <c r="D7627" s="530"/>
      <c r="E7627" s="930"/>
      <c r="F7627" s="934"/>
      <c r="G7627" s="935"/>
      <c r="R7627" s="932"/>
      <c r="S7627" s="933"/>
      <c r="T7627" s="933"/>
      <c r="W7627" s="932"/>
    </row>
    <row r="7628" spans="1:23" s="563" customFormat="1" ht="15" customHeight="1" x14ac:dyDescent="0.25">
      <c r="A7628" s="934"/>
      <c r="B7628" s="929"/>
      <c r="C7628" s="935"/>
      <c r="D7628" s="530"/>
      <c r="E7628" s="930"/>
      <c r="F7628" s="934"/>
      <c r="G7628" s="935"/>
      <c r="R7628" s="932"/>
      <c r="S7628" s="933"/>
      <c r="T7628" s="933"/>
      <c r="W7628" s="932"/>
    </row>
    <row r="7629" spans="1:23" s="563" customFormat="1" ht="15" customHeight="1" x14ac:dyDescent="0.25">
      <c r="A7629" s="934"/>
      <c r="B7629" s="929"/>
      <c r="C7629" s="935"/>
      <c r="D7629" s="530"/>
      <c r="E7629" s="930"/>
      <c r="F7629" s="934"/>
      <c r="G7629" s="935"/>
      <c r="R7629" s="932"/>
      <c r="S7629" s="933"/>
      <c r="T7629" s="933"/>
      <c r="W7629" s="932"/>
    </row>
    <row r="7630" spans="1:23" s="563" customFormat="1" ht="15" customHeight="1" x14ac:dyDescent="0.25">
      <c r="A7630" s="934"/>
      <c r="B7630" s="929"/>
      <c r="C7630" s="935"/>
      <c r="D7630" s="530"/>
      <c r="E7630" s="930"/>
      <c r="F7630" s="934"/>
      <c r="G7630" s="935"/>
      <c r="R7630" s="932"/>
      <c r="S7630" s="933"/>
      <c r="T7630" s="933"/>
      <c r="W7630" s="932"/>
    </row>
    <row r="7631" spans="1:23" s="563" customFormat="1" ht="15" customHeight="1" x14ac:dyDescent="0.25">
      <c r="A7631" s="934"/>
      <c r="B7631" s="929"/>
      <c r="C7631" s="935"/>
      <c r="D7631" s="530"/>
      <c r="E7631" s="930"/>
      <c r="F7631" s="934"/>
      <c r="G7631" s="935"/>
      <c r="R7631" s="932"/>
      <c r="S7631" s="933"/>
      <c r="T7631" s="933"/>
      <c r="W7631" s="932"/>
    </row>
    <row r="7632" spans="1:23" s="563" customFormat="1" ht="15" customHeight="1" x14ac:dyDescent="0.25">
      <c r="A7632" s="934"/>
      <c r="B7632" s="929"/>
      <c r="C7632" s="935"/>
      <c r="D7632" s="530"/>
      <c r="E7632" s="930"/>
      <c r="F7632" s="934"/>
      <c r="G7632" s="935"/>
      <c r="R7632" s="932"/>
      <c r="S7632" s="933"/>
      <c r="T7632" s="933"/>
      <c r="W7632" s="932"/>
    </row>
    <row r="7633" spans="1:23" s="563" customFormat="1" ht="15" customHeight="1" x14ac:dyDescent="0.25">
      <c r="A7633" s="934"/>
      <c r="B7633" s="929"/>
      <c r="C7633" s="935"/>
      <c r="D7633" s="530"/>
      <c r="E7633" s="930"/>
      <c r="F7633" s="934"/>
      <c r="G7633" s="935"/>
      <c r="R7633" s="932"/>
      <c r="S7633" s="933"/>
      <c r="T7633" s="933"/>
      <c r="W7633" s="932"/>
    </row>
    <row r="7634" spans="1:23" s="563" customFormat="1" ht="15" customHeight="1" x14ac:dyDescent="0.25">
      <c r="A7634" s="934"/>
      <c r="B7634" s="929"/>
      <c r="C7634" s="935"/>
      <c r="D7634" s="530"/>
      <c r="E7634" s="930"/>
      <c r="F7634" s="934"/>
      <c r="G7634" s="935"/>
      <c r="R7634" s="932"/>
      <c r="S7634" s="933"/>
      <c r="T7634" s="933"/>
      <c r="W7634" s="932"/>
    </row>
    <row r="7635" spans="1:23" s="563" customFormat="1" ht="15" customHeight="1" x14ac:dyDescent="0.25">
      <c r="A7635" s="934"/>
      <c r="B7635" s="929"/>
      <c r="C7635" s="935"/>
      <c r="D7635" s="530"/>
      <c r="E7635" s="930"/>
      <c r="F7635" s="934"/>
      <c r="G7635" s="935"/>
      <c r="R7635" s="932"/>
      <c r="S7635" s="933"/>
      <c r="T7635" s="933"/>
      <c r="W7635" s="932"/>
    </row>
    <row r="7636" spans="1:23" s="563" customFormat="1" ht="15" customHeight="1" x14ac:dyDescent="0.25">
      <c r="A7636" s="934"/>
      <c r="B7636" s="929"/>
      <c r="C7636" s="935"/>
      <c r="D7636" s="530"/>
      <c r="E7636" s="930"/>
      <c r="F7636" s="934"/>
      <c r="G7636" s="935"/>
      <c r="R7636" s="932"/>
      <c r="S7636" s="933"/>
      <c r="T7636" s="933"/>
      <c r="W7636" s="932"/>
    </row>
    <row r="7637" spans="1:23" s="563" customFormat="1" ht="15" customHeight="1" x14ac:dyDescent="0.25">
      <c r="A7637" s="934"/>
      <c r="B7637" s="929"/>
      <c r="C7637" s="935"/>
      <c r="D7637" s="530"/>
      <c r="E7637" s="930"/>
      <c r="F7637" s="934"/>
      <c r="G7637" s="935"/>
      <c r="R7637" s="932"/>
      <c r="S7637" s="933"/>
      <c r="T7637" s="933"/>
      <c r="W7637" s="932"/>
    </row>
    <row r="7638" spans="1:23" s="563" customFormat="1" ht="15" customHeight="1" x14ac:dyDescent="0.25">
      <c r="A7638" s="934"/>
      <c r="B7638" s="929"/>
      <c r="C7638" s="935"/>
      <c r="D7638" s="530"/>
      <c r="E7638" s="930"/>
      <c r="F7638" s="934"/>
      <c r="G7638" s="935"/>
      <c r="R7638" s="932"/>
      <c r="S7638" s="933"/>
      <c r="T7638" s="933"/>
      <c r="W7638" s="932"/>
    </row>
    <row r="7639" spans="1:23" s="563" customFormat="1" ht="15" customHeight="1" x14ac:dyDescent="0.25">
      <c r="A7639" s="934"/>
      <c r="B7639" s="929"/>
      <c r="C7639" s="935"/>
      <c r="D7639" s="530"/>
      <c r="E7639" s="930"/>
      <c r="F7639" s="934"/>
      <c r="G7639" s="935"/>
      <c r="R7639" s="932"/>
      <c r="S7639" s="933"/>
      <c r="T7639" s="933"/>
      <c r="W7639" s="932"/>
    </row>
    <row r="7640" spans="1:23" s="563" customFormat="1" ht="15" customHeight="1" x14ac:dyDescent="0.25">
      <c r="A7640" s="934"/>
      <c r="B7640" s="929"/>
      <c r="C7640" s="935"/>
      <c r="D7640" s="530"/>
      <c r="E7640" s="930"/>
      <c r="F7640" s="934"/>
      <c r="G7640" s="935"/>
      <c r="R7640" s="932"/>
      <c r="S7640" s="933"/>
      <c r="T7640" s="933"/>
      <c r="W7640" s="932"/>
    </row>
    <row r="7641" spans="1:23" s="563" customFormat="1" ht="15" customHeight="1" x14ac:dyDescent="0.25">
      <c r="A7641" s="934"/>
      <c r="B7641" s="929"/>
      <c r="C7641" s="935"/>
      <c r="D7641" s="530"/>
      <c r="E7641" s="930"/>
      <c r="F7641" s="934"/>
      <c r="G7641" s="935"/>
      <c r="R7641" s="932"/>
      <c r="S7641" s="933"/>
      <c r="T7641" s="933"/>
      <c r="W7641" s="932"/>
    </row>
    <row r="7642" spans="1:23" s="563" customFormat="1" ht="15" customHeight="1" x14ac:dyDescent="0.25">
      <c r="A7642" s="934"/>
      <c r="B7642" s="929"/>
      <c r="C7642" s="935"/>
      <c r="D7642" s="530"/>
      <c r="E7642" s="930"/>
      <c r="F7642" s="934"/>
      <c r="G7642" s="935"/>
      <c r="R7642" s="932"/>
      <c r="S7642" s="933"/>
      <c r="T7642" s="933"/>
      <c r="W7642" s="932"/>
    </row>
    <row r="7643" spans="1:23" s="563" customFormat="1" ht="15" customHeight="1" x14ac:dyDescent="0.25">
      <c r="A7643" s="934"/>
      <c r="B7643" s="929"/>
      <c r="C7643" s="935"/>
      <c r="D7643" s="530"/>
      <c r="E7643" s="930"/>
      <c r="F7643" s="934"/>
      <c r="G7643" s="935"/>
      <c r="R7643" s="932"/>
      <c r="S7643" s="933"/>
      <c r="T7643" s="933"/>
      <c r="W7643" s="932"/>
    </row>
    <row r="7644" spans="1:23" s="563" customFormat="1" ht="15" customHeight="1" x14ac:dyDescent="0.25">
      <c r="A7644" s="934"/>
      <c r="B7644" s="929"/>
      <c r="C7644" s="935"/>
      <c r="D7644" s="530"/>
      <c r="E7644" s="930"/>
      <c r="F7644" s="934"/>
      <c r="G7644" s="935"/>
      <c r="R7644" s="932"/>
      <c r="S7644" s="933"/>
      <c r="T7644" s="933"/>
      <c r="W7644" s="932"/>
    </row>
    <row r="7645" spans="1:23" s="563" customFormat="1" ht="15" customHeight="1" x14ac:dyDescent="0.25">
      <c r="A7645" s="934"/>
      <c r="B7645" s="929"/>
      <c r="C7645" s="935"/>
      <c r="D7645" s="530"/>
      <c r="E7645" s="930"/>
      <c r="F7645" s="934"/>
      <c r="G7645" s="935"/>
      <c r="R7645" s="932"/>
      <c r="S7645" s="933"/>
      <c r="T7645" s="933"/>
      <c r="W7645" s="932"/>
    </row>
    <row r="7646" spans="1:23" s="563" customFormat="1" ht="15" customHeight="1" x14ac:dyDescent="0.25">
      <c r="A7646" s="934"/>
      <c r="B7646" s="929"/>
      <c r="C7646" s="935"/>
      <c r="D7646" s="530"/>
      <c r="E7646" s="930"/>
      <c r="F7646" s="934"/>
      <c r="G7646" s="935"/>
      <c r="R7646" s="932"/>
      <c r="S7646" s="933"/>
      <c r="T7646" s="933"/>
      <c r="W7646" s="932"/>
    </row>
    <row r="7647" spans="1:23" s="563" customFormat="1" ht="15" customHeight="1" x14ac:dyDescent="0.25">
      <c r="A7647" s="934"/>
      <c r="B7647" s="929"/>
      <c r="C7647" s="935"/>
      <c r="D7647" s="530"/>
      <c r="E7647" s="930"/>
      <c r="F7647" s="934"/>
      <c r="G7647" s="935"/>
      <c r="R7647" s="932"/>
      <c r="S7647" s="933"/>
      <c r="T7647" s="933"/>
      <c r="W7647" s="932"/>
    </row>
    <row r="7648" spans="1:23" s="563" customFormat="1" ht="15" customHeight="1" x14ac:dyDescent="0.25">
      <c r="A7648" s="934"/>
      <c r="B7648" s="929"/>
      <c r="C7648" s="935"/>
      <c r="D7648" s="530"/>
      <c r="E7648" s="930"/>
      <c r="F7648" s="934"/>
      <c r="G7648" s="935"/>
      <c r="R7648" s="932"/>
      <c r="S7648" s="933"/>
      <c r="T7648" s="933"/>
      <c r="W7648" s="932"/>
    </row>
    <row r="7649" spans="1:23" s="563" customFormat="1" ht="15" customHeight="1" x14ac:dyDescent="0.25">
      <c r="A7649" s="934"/>
      <c r="B7649" s="929"/>
      <c r="C7649" s="935"/>
      <c r="D7649" s="530"/>
      <c r="E7649" s="930"/>
      <c r="F7649" s="934"/>
      <c r="G7649" s="935"/>
      <c r="R7649" s="932"/>
      <c r="S7649" s="933"/>
      <c r="T7649" s="933"/>
      <c r="W7649" s="932"/>
    </row>
    <row r="7650" spans="1:23" s="563" customFormat="1" ht="15" customHeight="1" x14ac:dyDescent="0.25">
      <c r="A7650" s="934"/>
      <c r="B7650" s="929"/>
      <c r="C7650" s="935"/>
      <c r="D7650" s="530"/>
      <c r="E7650" s="930"/>
      <c r="F7650" s="934"/>
      <c r="G7650" s="935"/>
      <c r="R7650" s="932"/>
      <c r="S7650" s="933"/>
      <c r="T7650" s="933"/>
      <c r="W7650" s="932"/>
    </row>
    <row r="7651" spans="1:23" s="563" customFormat="1" ht="15" customHeight="1" x14ac:dyDescent="0.25">
      <c r="A7651" s="934"/>
      <c r="B7651" s="929"/>
      <c r="C7651" s="935"/>
      <c r="D7651" s="530"/>
      <c r="E7651" s="930"/>
      <c r="F7651" s="934"/>
      <c r="G7651" s="935"/>
      <c r="R7651" s="932"/>
      <c r="S7651" s="933"/>
      <c r="T7651" s="933"/>
      <c r="W7651" s="932"/>
    </row>
    <row r="7652" spans="1:23" s="563" customFormat="1" ht="15" customHeight="1" x14ac:dyDescent="0.25">
      <c r="A7652" s="934"/>
      <c r="B7652" s="929"/>
      <c r="C7652" s="935"/>
      <c r="D7652" s="530"/>
      <c r="E7652" s="930"/>
      <c r="F7652" s="934"/>
      <c r="G7652" s="935"/>
      <c r="R7652" s="932"/>
      <c r="S7652" s="933"/>
      <c r="T7652" s="933"/>
      <c r="W7652" s="932"/>
    </row>
    <row r="7653" spans="1:23" s="563" customFormat="1" ht="15" customHeight="1" x14ac:dyDescent="0.25">
      <c r="A7653" s="934"/>
      <c r="B7653" s="929"/>
      <c r="C7653" s="935"/>
      <c r="D7653" s="530"/>
      <c r="E7653" s="930"/>
      <c r="F7653" s="934"/>
      <c r="G7653" s="935"/>
      <c r="R7653" s="932"/>
      <c r="S7653" s="933"/>
      <c r="T7653" s="933"/>
      <c r="W7653" s="932"/>
    </row>
    <row r="7654" spans="1:23" s="563" customFormat="1" ht="15" customHeight="1" x14ac:dyDescent="0.25">
      <c r="A7654" s="934"/>
      <c r="B7654" s="929"/>
      <c r="C7654" s="935"/>
      <c r="D7654" s="530"/>
      <c r="E7654" s="930"/>
      <c r="F7654" s="934"/>
      <c r="G7654" s="935"/>
      <c r="R7654" s="932"/>
      <c r="S7654" s="933"/>
      <c r="T7654" s="933"/>
      <c r="W7654" s="932"/>
    </row>
    <row r="7655" spans="1:23" s="563" customFormat="1" ht="15" customHeight="1" x14ac:dyDescent="0.25">
      <c r="A7655" s="934"/>
      <c r="B7655" s="929"/>
      <c r="C7655" s="935"/>
      <c r="D7655" s="530"/>
      <c r="E7655" s="930"/>
      <c r="F7655" s="934"/>
      <c r="G7655" s="935"/>
      <c r="R7655" s="932"/>
      <c r="S7655" s="933"/>
      <c r="T7655" s="933"/>
      <c r="W7655" s="932"/>
    </row>
    <row r="7656" spans="1:23" s="563" customFormat="1" ht="15" customHeight="1" x14ac:dyDescent="0.25">
      <c r="A7656" s="934"/>
      <c r="B7656" s="929"/>
      <c r="C7656" s="935"/>
      <c r="D7656" s="530"/>
      <c r="E7656" s="930"/>
      <c r="F7656" s="934"/>
      <c r="G7656" s="935"/>
      <c r="R7656" s="932"/>
      <c r="S7656" s="933"/>
      <c r="T7656" s="933"/>
      <c r="W7656" s="932"/>
    </row>
    <row r="7657" spans="1:23" s="563" customFormat="1" ht="15" customHeight="1" x14ac:dyDescent="0.25">
      <c r="A7657" s="934"/>
      <c r="B7657" s="929"/>
      <c r="C7657" s="935"/>
      <c r="D7657" s="530"/>
      <c r="E7657" s="930"/>
      <c r="F7657" s="934"/>
      <c r="G7657" s="935"/>
      <c r="R7657" s="932"/>
      <c r="S7657" s="933"/>
      <c r="T7657" s="933"/>
      <c r="W7657" s="932"/>
    </row>
    <row r="7658" spans="1:23" s="563" customFormat="1" ht="15" customHeight="1" x14ac:dyDescent="0.25">
      <c r="A7658" s="934"/>
      <c r="B7658" s="929"/>
      <c r="C7658" s="935"/>
      <c r="D7658" s="530"/>
      <c r="E7658" s="930"/>
      <c r="F7658" s="934"/>
      <c r="G7658" s="935"/>
      <c r="R7658" s="932"/>
      <c r="S7658" s="933"/>
      <c r="T7658" s="933"/>
      <c r="W7658" s="932"/>
    </row>
    <row r="7659" spans="1:23" s="563" customFormat="1" ht="15" customHeight="1" x14ac:dyDescent="0.25">
      <c r="A7659" s="934"/>
      <c r="B7659" s="929"/>
      <c r="C7659" s="935"/>
      <c r="D7659" s="530"/>
      <c r="E7659" s="930"/>
      <c r="F7659" s="934"/>
      <c r="G7659" s="935"/>
      <c r="R7659" s="932"/>
      <c r="S7659" s="933"/>
      <c r="T7659" s="933"/>
      <c r="W7659" s="932"/>
    </row>
    <row r="7660" spans="1:23" s="563" customFormat="1" ht="15" customHeight="1" x14ac:dyDescent="0.25">
      <c r="A7660" s="934"/>
      <c r="B7660" s="929"/>
      <c r="C7660" s="935"/>
      <c r="D7660" s="530"/>
      <c r="E7660" s="930"/>
      <c r="F7660" s="934"/>
      <c r="G7660" s="935"/>
      <c r="R7660" s="932"/>
      <c r="S7660" s="933"/>
      <c r="T7660" s="933"/>
      <c r="W7660" s="932"/>
    </row>
    <row r="7661" spans="1:23" s="563" customFormat="1" ht="15" customHeight="1" x14ac:dyDescent="0.25">
      <c r="A7661" s="934"/>
      <c r="B7661" s="929"/>
      <c r="C7661" s="935"/>
      <c r="D7661" s="530"/>
      <c r="E7661" s="930"/>
      <c r="F7661" s="934"/>
      <c r="G7661" s="935"/>
      <c r="R7661" s="932"/>
      <c r="S7661" s="933"/>
      <c r="T7661" s="933"/>
      <c r="W7661" s="932"/>
    </row>
    <row r="7662" spans="1:23" s="563" customFormat="1" ht="15" customHeight="1" x14ac:dyDescent="0.25">
      <c r="A7662" s="934"/>
      <c r="B7662" s="929"/>
      <c r="C7662" s="935"/>
      <c r="D7662" s="530"/>
      <c r="E7662" s="930"/>
      <c r="F7662" s="934"/>
      <c r="G7662" s="935"/>
      <c r="R7662" s="932"/>
      <c r="S7662" s="933"/>
      <c r="T7662" s="933"/>
      <c r="W7662" s="932"/>
    </row>
    <row r="7663" spans="1:23" s="563" customFormat="1" ht="15" customHeight="1" x14ac:dyDescent="0.25">
      <c r="A7663" s="934"/>
      <c r="B7663" s="929"/>
      <c r="C7663" s="935"/>
      <c r="D7663" s="530"/>
      <c r="E7663" s="930"/>
      <c r="F7663" s="934"/>
      <c r="G7663" s="935"/>
      <c r="R7663" s="932"/>
      <c r="S7663" s="933"/>
      <c r="T7663" s="933"/>
      <c r="W7663" s="932"/>
    </row>
    <row r="7664" spans="1:23" s="563" customFormat="1" ht="15" customHeight="1" x14ac:dyDescent="0.25">
      <c r="A7664" s="934"/>
      <c r="B7664" s="929"/>
      <c r="C7664" s="935"/>
      <c r="D7664" s="530"/>
      <c r="E7664" s="930"/>
      <c r="F7664" s="934"/>
      <c r="G7664" s="935"/>
      <c r="R7664" s="932"/>
      <c r="S7664" s="933"/>
      <c r="T7664" s="933"/>
      <c r="W7664" s="932"/>
    </row>
    <row r="7665" spans="1:23" s="563" customFormat="1" ht="15" customHeight="1" x14ac:dyDescent="0.25">
      <c r="A7665" s="934"/>
      <c r="B7665" s="929"/>
      <c r="C7665" s="935"/>
      <c r="D7665" s="530"/>
      <c r="E7665" s="930"/>
      <c r="F7665" s="934"/>
      <c r="G7665" s="935"/>
      <c r="R7665" s="932"/>
      <c r="S7665" s="933"/>
      <c r="T7665" s="933"/>
      <c r="W7665" s="932"/>
    </row>
    <row r="7666" spans="1:23" s="563" customFormat="1" ht="15" customHeight="1" x14ac:dyDescent="0.25">
      <c r="A7666" s="934"/>
      <c r="B7666" s="929"/>
      <c r="C7666" s="935"/>
      <c r="D7666" s="530"/>
      <c r="E7666" s="930"/>
      <c r="F7666" s="934"/>
      <c r="G7666" s="935"/>
      <c r="R7666" s="932"/>
      <c r="S7666" s="933"/>
      <c r="T7666" s="933"/>
      <c r="W7666" s="932"/>
    </row>
    <row r="7667" spans="1:23" s="563" customFormat="1" ht="15" customHeight="1" x14ac:dyDescent="0.25">
      <c r="A7667" s="934"/>
      <c r="B7667" s="929"/>
      <c r="C7667" s="935"/>
      <c r="D7667" s="530"/>
      <c r="E7667" s="930"/>
      <c r="F7667" s="934"/>
      <c r="G7667" s="935"/>
      <c r="R7667" s="932"/>
      <c r="S7667" s="933"/>
      <c r="T7667" s="933"/>
      <c r="W7667" s="932"/>
    </row>
    <row r="7668" spans="1:23" s="563" customFormat="1" ht="15" customHeight="1" x14ac:dyDescent="0.25">
      <c r="A7668" s="934"/>
      <c r="B7668" s="929"/>
      <c r="C7668" s="935"/>
      <c r="D7668" s="530"/>
      <c r="E7668" s="930"/>
      <c r="F7668" s="934"/>
      <c r="G7668" s="935"/>
      <c r="R7668" s="932"/>
      <c r="S7668" s="933"/>
      <c r="T7668" s="933"/>
      <c r="W7668" s="932"/>
    </row>
    <row r="7669" spans="1:23" s="563" customFormat="1" ht="15" customHeight="1" x14ac:dyDescent="0.25">
      <c r="A7669" s="934"/>
      <c r="B7669" s="929"/>
      <c r="C7669" s="935"/>
      <c r="D7669" s="530"/>
      <c r="E7669" s="930"/>
      <c r="F7669" s="934"/>
      <c r="G7669" s="935"/>
      <c r="R7669" s="932"/>
      <c r="S7669" s="933"/>
      <c r="T7669" s="933"/>
      <c r="W7669" s="932"/>
    </row>
    <row r="7670" spans="1:23" s="563" customFormat="1" ht="15" customHeight="1" x14ac:dyDescent="0.25">
      <c r="A7670" s="934"/>
      <c r="B7670" s="929"/>
      <c r="C7670" s="935"/>
      <c r="D7670" s="530"/>
      <c r="E7670" s="930"/>
      <c r="F7670" s="934"/>
      <c r="G7670" s="935"/>
      <c r="R7670" s="932"/>
      <c r="S7670" s="933"/>
      <c r="T7670" s="933"/>
      <c r="W7670" s="932"/>
    </row>
    <row r="7671" spans="1:23" s="563" customFormat="1" ht="15" customHeight="1" x14ac:dyDescent="0.25">
      <c r="A7671" s="934"/>
      <c r="B7671" s="929"/>
      <c r="C7671" s="935"/>
      <c r="D7671" s="530"/>
      <c r="E7671" s="930"/>
      <c r="F7671" s="934"/>
      <c r="G7671" s="935"/>
      <c r="R7671" s="932"/>
      <c r="S7671" s="933"/>
      <c r="T7671" s="933"/>
      <c r="W7671" s="932"/>
    </row>
    <row r="7672" spans="1:23" s="563" customFormat="1" ht="15" customHeight="1" x14ac:dyDescent="0.25">
      <c r="A7672" s="934"/>
      <c r="B7672" s="929"/>
      <c r="C7672" s="935"/>
      <c r="D7672" s="530"/>
      <c r="E7672" s="930"/>
      <c r="F7672" s="934"/>
      <c r="G7672" s="935"/>
      <c r="R7672" s="932"/>
      <c r="S7672" s="933"/>
      <c r="T7672" s="933"/>
      <c r="W7672" s="932"/>
    </row>
    <row r="7673" spans="1:23" s="563" customFormat="1" ht="15" customHeight="1" x14ac:dyDescent="0.25">
      <c r="A7673" s="934"/>
      <c r="B7673" s="929"/>
      <c r="C7673" s="935"/>
      <c r="D7673" s="530"/>
      <c r="E7673" s="930"/>
      <c r="F7673" s="934"/>
      <c r="G7673" s="935"/>
      <c r="R7673" s="932"/>
      <c r="S7673" s="933"/>
      <c r="T7673" s="933"/>
      <c r="W7673" s="932"/>
    </row>
    <row r="7674" spans="1:23" s="563" customFormat="1" ht="15" customHeight="1" x14ac:dyDescent="0.25">
      <c r="A7674" s="934"/>
      <c r="B7674" s="929"/>
      <c r="C7674" s="935"/>
      <c r="D7674" s="530"/>
      <c r="E7674" s="930"/>
      <c r="F7674" s="934"/>
      <c r="G7674" s="935"/>
      <c r="R7674" s="932"/>
      <c r="S7674" s="933"/>
      <c r="T7674" s="933"/>
      <c r="W7674" s="932"/>
    </row>
    <row r="7675" spans="1:23" s="563" customFormat="1" ht="15" customHeight="1" x14ac:dyDescent="0.25">
      <c r="A7675" s="934"/>
      <c r="B7675" s="929"/>
      <c r="C7675" s="935"/>
      <c r="D7675" s="530"/>
      <c r="E7675" s="930"/>
      <c r="F7675" s="934"/>
      <c r="G7675" s="935"/>
      <c r="R7675" s="932"/>
      <c r="S7675" s="933"/>
      <c r="T7675" s="933"/>
      <c r="W7675" s="932"/>
    </row>
    <row r="7676" spans="1:23" s="563" customFormat="1" ht="15" customHeight="1" x14ac:dyDescent="0.25">
      <c r="A7676" s="934"/>
      <c r="B7676" s="929"/>
      <c r="C7676" s="935"/>
      <c r="D7676" s="530"/>
      <c r="E7676" s="930"/>
      <c r="F7676" s="934"/>
      <c r="G7676" s="935"/>
      <c r="R7676" s="932"/>
      <c r="S7676" s="933"/>
      <c r="T7676" s="933"/>
      <c r="W7676" s="932"/>
    </row>
    <row r="7677" spans="1:23" s="563" customFormat="1" ht="15" customHeight="1" x14ac:dyDescent="0.25">
      <c r="A7677" s="934"/>
      <c r="B7677" s="929"/>
      <c r="C7677" s="935"/>
      <c r="D7677" s="530"/>
      <c r="E7677" s="930"/>
      <c r="F7677" s="934"/>
      <c r="G7677" s="935"/>
      <c r="R7677" s="932"/>
      <c r="S7677" s="933"/>
      <c r="T7677" s="933"/>
      <c r="W7677" s="932"/>
    </row>
    <row r="7678" spans="1:23" s="563" customFormat="1" ht="15" customHeight="1" x14ac:dyDescent="0.25">
      <c r="A7678" s="934"/>
      <c r="B7678" s="929"/>
      <c r="C7678" s="935"/>
      <c r="D7678" s="530"/>
      <c r="E7678" s="930"/>
      <c r="F7678" s="934"/>
      <c r="G7678" s="935"/>
      <c r="R7678" s="932"/>
      <c r="S7678" s="933"/>
      <c r="T7678" s="933"/>
      <c r="W7678" s="932"/>
    </row>
    <row r="7679" spans="1:23" s="563" customFormat="1" ht="15" customHeight="1" x14ac:dyDescent="0.25">
      <c r="A7679" s="934"/>
      <c r="B7679" s="929"/>
      <c r="C7679" s="935"/>
      <c r="D7679" s="530"/>
      <c r="E7679" s="930"/>
      <c r="F7679" s="934"/>
      <c r="G7679" s="935"/>
      <c r="R7679" s="932"/>
      <c r="S7679" s="933"/>
      <c r="T7679" s="933"/>
      <c r="W7679" s="932"/>
    </row>
    <row r="7680" spans="1:23" s="563" customFormat="1" ht="15" customHeight="1" x14ac:dyDescent="0.25">
      <c r="A7680" s="934"/>
      <c r="B7680" s="929"/>
      <c r="C7680" s="935"/>
      <c r="D7680" s="530"/>
      <c r="E7680" s="930"/>
      <c r="F7680" s="934"/>
      <c r="G7680" s="935"/>
      <c r="R7680" s="932"/>
      <c r="S7680" s="933"/>
      <c r="T7680" s="933"/>
      <c r="W7680" s="932"/>
    </row>
    <row r="7681" spans="1:23" s="563" customFormat="1" ht="15" customHeight="1" x14ac:dyDescent="0.25">
      <c r="A7681" s="934"/>
      <c r="B7681" s="929"/>
      <c r="C7681" s="935"/>
      <c r="D7681" s="530"/>
      <c r="E7681" s="930"/>
      <c r="F7681" s="934"/>
      <c r="G7681" s="935"/>
      <c r="R7681" s="932"/>
      <c r="S7681" s="933"/>
      <c r="T7681" s="933"/>
      <c r="W7681" s="932"/>
    </row>
    <row r="7682" spans="1:23" s="563" customFormat="1" ht="15" customHeight="1" x14ac:dyDescent="0.25">
      <c r="A7682" s="934"/>
      <c r="B7682" s="929"/>
      <c r="C7682" s="935"/>
      <c r="D7682" s="530"/>
      <c r="E7682" s="930"/>
      <c r="F7682" s="934"/>
      <c r="G7682" s="935"/>
      <c r="R7682" s="932"/>
      <c r="S7682" s="933"/>
      <c r="T7682" s="933"/>
      <c r="W7682" s="932"/>
    </row>
    <row r="7683" spans="1:23" s="563" customFormat="1" ht="15" customHeight="1" x14ac:dyDescent="0.25">
      <c r="A7683" s="934"/>
      <c r="B7683" s="929"/>
      <c r="C7683" s="935"/>
      <c r="D7683" s="530"/>
      <c r="E7683" s="930"/>
      <c r="F7683" s="934"/>
      <c r="G7683" s="935"/>
      <c r="R7683" s="932"/>
      <c r="S7683" s="933"/>
      <c r="T7683" s="933"/>
      <c r="W7683" s="932"/>
    </row>
    <row r="7684" spans="1:23" s="563" customFormat="1" ht="15" customHeight="1" x14ac:dyDescent="0.25">
      <c r="A7684" s="934"/>
      <c r="B7684" s="929"/>
      <c r="C7684" s="935"/>
      <c r="D7684" s="530"/>
      <c r="E7684" s="930"/>
      <c r="F7684" s="934"/>
      <c r="G7684" s="935"/>
      <c r="R7684" s="932"/>
      <c r="S7684" s="933"/>
      <c r="T7684" s="933"/>
      <c r="W7684" s="932"/>
    </row>
    <row r="7685" spans="1:23" s="563" customFormat="1" ht="15" customHeight="1" x14ac:dyDescent="0.25">
      <c r="A7685" s="934"/>
      <c r="B7685" s="929"/>
      <c r="C7685" s="935"/>
      <c r="D7685" s="530"/>
      <c r="E7685" s="930"/>
      <c r="F7685" s="934"/>
      <c r="G7685" s="935"/>
      <c r="R7685" s="932"/>
      <c r="S7685" s="933"/>
      <c r="T7685" s="933"/>
      <c r="W7685" s="932"/>
    </row>
    <row r="7686" spans="1:23" s="563" customFormat="1" ht="15" customHeight="1" x14ac:dyDescent="0.25">
      <c r="A7686" s="934"/>
      <c r="B7686" s="929"/>
      <c r="C7686" s="935"/>
      <c r="D7686" s="530"/>
      <c r="E7686" s="930"/>
      <c r="F7686" s="934"/>
      <c r="G7686" s="935"/>
      <c r="R7686" s="932"/>
      <c r="S7686" s="933"/>
      <c r="T7686" s="933"/>
      <c r="W7686" s="932"/>
    </row>
    <row r="7687" spans="1:23" s="563" customFormat="1" ht="15" customHeight="1" x14ac:dyDescent="0.25">
      <c r="A7687" s="934"/>
      <c r="B7687" s="929"/>
      <c r="C7687" s="935"/>
      <c r="D7687" s="530"/>
      <c r="E7687" s="930"/>
      <c r="F7687" s="934"/>
      <c r="G7687" s="935"/>
      <c r="R7687" s="932"/>
      <c r="S7687" s="933"/>
      <c r="T7687" s="933"/>
      <c r="W7687" s="932"/>
    </row>
    <row r="7688" spans="1:23" s="563" customFormat="1" ht="15" customHeight="1" x14ac:dyDescent="0.25">
      <c r="A7688" s="934"/>
      <c r="B7688" s="929"/>
      <c r="C7688" s="935"/>
      <c r="D7688" s="530"/>
      <c r="E7688" s="930"/>
      <c r="F7688" s="934"/>
      <c r="G7688" s="935"/>
      <c r="R7688" s="932"/>
      <c r="S7688" s="933"/>
      <c r="T7688" s="933"/>
      <c r="W7688" s="932"/>
    </row>
    <row r="7689" spans="1:23" s="563" customFormat="1" ht="15" customHeight="1" x14ac:dyDescent="0.25">
      <c r="A7689" s="934"/>
      <c r="B7689" s="929"/>
      <c r="C7689" s="935"/>
      <c r="D7689" s="530"/>
      <c r="E7689" s="930"/>
      <c r="F7689" s="934"/>
      <c r="G7689" s="935"/>
      <c r="R7689" s="932"/>
      <c r="S7689" s="933"/>
      <c r="T7689" s="933"/>
      <c r="W7689" s="932"/>
    </row>
    <row r="7690" spans="1:23" s="563" customFormat="1" ht="15" customHeight="1" x14ac:dyDescent="0.25">
      <c r="A7690" s="934"/>
      <c r="B7690" s="929"/>
      <c r="C7690" s="935"/>
      <c r="D7690" s="530"/>
      <c r="E7690" s="930"/>
      <c r="F7690" s="934"/>
      <c r="G7690" s="935"/>
      <c r="R7690" s="932"/>
      <c r="S7690" s="933"/>
      <c r="T7690" s="933"/>
      <c r="W7690" s="932"/>
    </row>
    <row r="7691" spans="1:23" s="563" customFormat="1" ht="15" customHeight="1" x14ac:dyDescent="0.25">
      <c r="A7691" s="934"/>
      <c r="B7691" s="929"/>
      <c r="C7691" s="935"/>
      <c r="D7691" s="530"/>
      <c r="E7691" s="930"/>
      <c r="F7691" s="934"/>
      <c r="G7691" s="935"/>
      <c r="R7691" s="932"/>
      <c r="S7691" s="933"/>
      <c r="T7691" s="933"/>
      <c r="W7691" s="932"/>
    </row>
    <row r="7692" spans="1:23" s="563" customFormat="1" ht="15" customHeight="1" x14ac:dyDescent="0.25">
      <c r="A7692" s="934"/>
      <c r="B7692" s="929"/>
      <c r="C7692" s="935"/>
      <c r="D7692" s="530"/>
      <c r="E7692" s="930"/>
      <c r="F7692" s="934"/>
      <c r="G7692" s="935"/>
      <c r="R7692" s="932"/>
      <c r="S7692" s="933"/>
      <c r="T7692" s="933"/>
      <c r="W7692" s="932"/>
    </row>
    <row r="7693" spans="1:23" s="563" customFormat="1" ht="15" customHeight="1" x14ac:dyDescent="0.25">
      <c r="A7693" s="934"/>
      <c r="B7693" s="929"/>
      <c r="C7693" s="935"/>
      <c r="D7693" s="530"/>
      <c r="E7693" s="930"/>
      <c r="F7693" s="934"/>
      <c r="G7693" s="935"/>
      <c r="R7693" s="932"/>
      <c r="S7693" s="933"/>
      <c r="T7693" s="933"/>
      <c r="W7693" s="932"/>
    </row>
    <row r="7694" spans="1:23" s="563" customFormat="1" ht="15" customHeight="1" x14ac:dyDescent="0.25">
      <c r="A7694" s="934"/>
      <c r="B7694" s="929"/>
      <c r="C7694" s="935"/>
      <c r="D7694" s="530"/>
      <c r="E7694" s="930"/>
      <c r="F7694" s="934"/>
      <c r="G7694" s="935"/>
      <c r="R7694" s="932"/>
      <c r="S7694" s="933"/>
      <c r="T7694" s="933"/>
      <c r="W7694" s="932"/>
    </row>
    <row r="7695" spans="1:23" s="563" customFormat="1" ht="15" customHeight="1" x14ac:dyDescent="0.25">
      <c r="A7695" s="934"/>
      <c r="B7695" s="929"/>
      <c r="C7695" s="935"/>
      <c r="D7695" s="530"/>
      <c r="E7695" s="930"/>
      <c r="F7695" s="934"/>
      <c r="G7695" s="935"/>
      <c r="R7695" s="932"/>
      <c r="S7695" s="933"/>
      <c r="T7695" s="933"/>
      <c r="W7695" s="932"/>
    </row>
    <row r="7696" spans="1:23" s="563" customFormat="1" ht="15" customHeight="1" x14ac:dyDescent="0.25">
      <c r="A7696" s="934"/>
      <c r="B7696" s="929"/>
      <c r="C7696" s="935"/>
      <c r="D7696" s="530"/>
      <c r="E7696" s="930"/>
      <c r="F7696" s="934"/>
      <c r="G7696" s="935"/>
      <c r="R7696" s="932"/>
      <c r="S7696" s="933"/>
      <c r="T7696" s="933"/>
      <c r="W7696" s="932"/>
    </row>
    <row r="7697" spans="1:23" s="563" customFormat="1" ht="15" customHeight="1" x14ac:dyDescent="0.25">
      <c r="A7697" s="934"/>
      <c r="B7697" s="929"/>
      <c r="C7697" s="935"/>
      <c r="D7697" s="530"/>
      <c r="E7697" s="930"/>
      <c r="F7697" s="934"/>
      <c r="G7697" s="935"/>
      <c r="R7697" s="932"/>
      <c r="S7697" s="933"/>
      <c r="T7697" s="933"/>
      <c r="W7697" s="932"/>
    </row>
    <row r="7698" spans="1:23" s="563" customFormat="1" ht="15" customHeight="1" x14ac:dyDescent="0.25">
      <c r="A7698" s="934"/>
      <c r="B7698" s="929"/>
      <c r="C7698" s="935"/>
      <c r="D7698" s="530"/>
      <c r="E7698" s="930"/>
      <c r="F7698" s="934"/>
      <c r="G7698" s="935"/>
      <c r="R7698" s="932"/>
      <c r="S7698" s="933"/>
      <c r="T7698" s="933"/>
      <c r="W7698" s="932"/>
    </row>
    <row r="7699" spans="1:23" s="563" customFormat="1" ht="15" customHeight="1" x14ac:dyDescent="0.25">
      <c r="A7699" s="934"/>
      <c r="B7699" s="929"/>
      <c r="C7699" s="935"/>
      <c r="D7699" s="530"/>
      <c r="E7699" s="930"/>
      <c r="F7699" s="934"/>
      <c r="G7699" s="935"/>
      <c r="R7699" s="932"/>
      <c r="S7699" s="933"/>
      <c r="T7699" s="933"/>
      <c r="W7699" s="932"/>
    </row>
    <row r="7700" spans="1:23" s="563" customFormat="1" ht="15" customHeight="1" x14ac:dyDescent="0.25">
      <c r="A7700" s="934"/>
      <c r="B7700" s="929"/>
      <c r="C7700" s="935"/>
      <c r="D7700" s="530"/>
      <c r="E7700" s="930"/>
      <c r="F7700" s="934"/>
      <c r="G7700" s="935"/>
      <c r="R7700" s="932"/>
      <c r="S7700" s="933"/>
      <c r="T7700" s="933"/>
      <c r="W7700" s="932"/>
    </row>
    <row r="7701" spans="1:23" s="563" customFormat="1" ht="15" customHeight="1" x14ac:dyDescent="0.25">
      <c r="A7701" s="934"/>
      <c r="B7701" s="929"/>
      <c r="C7701" s="935"/>
      <c r="D7701" s="530"/>
      <c r="E7701" s="930"/>
      <c r="F7701" s="934"/>
      <c r="G7701" s="935"/>
      <c r="R7701" s="932"/>
      <c r="S7701" s="933"/>
      <c r="T7701" s="933"/>
      <c r="W7701" s="932"/>
    </row>
    <row r="7702" spans="1:23" s="563" customFormat="1" ht="15" customHeight="1" x14ac:dyDescent="0.25">
      <c r="A7702" s="934"/>
      <c r="B7702" s="929"/>
      <c r="C7702" s="935"/>
      <c r="D7702" s="530"/>
      <c r="E7702" s="930"/>
      <c r="F7702" s="934"/>
      <c r="G7702" s="935"/>
      <c r="R7702" s="932"/>
      <c r="S7702" s="933"/>
      <c r="T7702" s="933"/>
      <c r="W7702" s="932"/>
    </row>
    <row r="7703" spans="1:23" s="563" customFormat="1" ht="15" customHeight="1" x14ac:dyDescent="0.25">
      <c r="A7703" s="934"/>
      <c r="B7703" s="929"/>
      <c r="C7703" s="935"/>
      <c r="D7703" s="530"/>
      <c r="E7703" s="930"/>
      <c r="F7703" s="934"/>
      <c r="G7703" s="935"/>
      <c r="R7703" s="932"/>
      <c r="S7703" s="933"/>
      <c r="T7703" s="933"/>
      <c r="W7703" s="932"/>
    </row>
    <row r="7704" spans="1:23" s="563" customFormat="1" ht="15" customHeight="1" x14ac:dyDescent="0.25">
      <c r="A7704" s="934"/>
      <c r="B7704" s="929"/>
      <c r="C7704" s="935"/>
      <c r="D7704" s="530"/>
      <c r="E7704" s="930"/>
      <c r="F7704" s="934"/>
      <c r="G7704" s="935"/>
      <c r="R7704" s="932"/>
      <c r="S7704" s="933"/>
      <c r="T7704" s="933"/>
      <c r="W7704" s="932"/>
    </row>
    <row r="7705" spans="1:23" s="563" customFormat="1" ht="15" customHeight="1" x14ac:dyDescent="0.25">
      <c r="A7705" s="934"/>
      <c r="B7705" s="929"/>
      <c r="C7705" s="935"/>
      <c r="D7705" s="530"/>
      <c r="E7705" s="930"/>
      <c r="F7705" s="934"/>
      <c r="G7705" s="935"/>
      <c r="R7705" s="932"/>
      <c r="S7705" s="933"/>
      <c r="T7705" s="933"/>
      <c r="W7705" s="932"/>
    </row>
    <row r="7706" spans="1:23" s="563" customFormat="1" ht="15" customHeight="1" x14ac:dyDescent="0.25">
      <c r="A7706" s="934"/>
      <c r="B7706" s="929"/>
      <c r="C7706" s="935"/>
      <c r="D7706" s="530"/>
      <c r="E7706" s="930"/>
      <c r="F7706" s="934"/>
      <c r="G7706" s="935"/>
      <c r="R7706" s="932"/>
      <c r="S7706" s="933"/>
      <c r="T7706" s="933"/>
      <c r="W7706" s="932"/>
    </row>
    <row r="7707" spans="1:23" s="563" customFormat="1" ht="15" customHeight="1" x14ac:dyDescent="0.25">
      <c r="A7707" s="934"/>
      <c r="B7707" s="929"/>
      <c r="C7707" s="935"/>
      <c r="D7707" s="530"/>
      <c r="E7707" s="930"/>
      <c r="F7707" s="934"/>
      <c r="G7707" s="935"/>
      <c r="R7707" s="932"/>
      <c r="S7707" s="933"/>
      <c r="T7707" s="933"/>
      <c r="W7707" s="932"/>
    </row>
    <row r="7708" spans="1:23" s="563" customFormat="1" ht="15" customHeight="1" x14ac:dyDescent="0.25">
      <c r="A7708" s="934"/>
      <c r="B7708" s="929"/>
      <c r="C7708" s="935"/>
      <c r="D7708" s="530"/>
      <c r="E7708" s="930"/>
      <c r="F7708" s="934"/>
      <c r="G7708" s="935"/>
      <c r="R7708" s="932"/>
      <c r="S7708" s="933"/>
      <c r="T7708" s="933"/>
      <c r="W7708" s="932"/>
    </row>
    <row r="7709" spans="1:23" s="563" customFormat="1" ht="15" customHeight="1" x14ac:dyDescent="0.25">
      <c r="A7709" s="934"/>
      <c r="B7709" s="929"/>
      <c r="C7709" s="935"/>
      <c r="D7709" s="530"/>
      <c r="E7709" s="930"/>
      <c r="F7709" s="934"/>
      <c r="G7709" s="935"/>
      <c r="R7709" s="932"/>
      <c r="S7709" s="933"/>
      <c r="T7709" s="933"/>
      <c r="W7709" s="932"/>
    </row>
    <row r="7710" spans="1:23" s="563" customFormat="1" ht="15" customHeight="1" x14ac:dyDescent="0.25">
      <c r="A7710" s="934"/>
      <c r="B7710" s="929"/>
      <c r="C7710" s="935"/>
      <c r="D7710" s="530"/>
      <c r="E7710" s="930"/>
      <c r="F7710" s="934"/>
      <c r="G7710" s="935"/>
      <c r="R7710" s="932"/>
      <c r="S7710" s="933"/>
      <c r="T7710" s="933"/>
      <c r="W7710" s="932"/>
    </row>
    <row r="7711" spans="1:23" s="563" customFormat="1" ht="15" customHeight="1" x14ac:dyDescent="0.25">
      <c r="A7711" s="934"/>
      <c r="B7711" s="929"/>
      <c r="C7711" s="935"/>
      <c r="D7711" s="530"/>
      <c r="E7711" s="930"/>
      <c r="F7711" s="934"/>
      <c r="G7711" s="935"/>
      <c r="R7711" s="932"/>
      <c r="S7711" s="933"/>
      <c r="T7711" s="933"/>
      <c r="W7711" s="932"/>
    </row>
    <row r="7712" spans="1:23" s="563" customFormat="1" ht="15" customHeight="1" x14ac:dyDescent="0.25">
      <c r="A7712" s="934"/>
      <c r="B7712" s="929"/>
      <c r="C7712" s="935"/>
      <c r="D7712" s="530"/>
      <c r="E7712" s="930"/>
      <c r="F7712" s="934"/>
      <c r="G7712" s="935"/>
      <c r="R7712" s="932"/>
      <c r="S7712" s="933"/>
      <c r="T7712" s="933"/>
      <c r="W7712" s="932"/>
    </row>
    <row r="7713" spans="1:23" s="563" customFormat="1" ht="15" customHeight="1" x14ac:dyDescent="0.25">
      <c r="A7713" s="934"/>
      <c r="B7713" s="929"/>
      <c r="C7713" s="935"/>
      <c r="D7713" s="530"/>
      <c r="E7713" s="930"/>
      <c r="F7713" s="934"/>
      <c r="G7713" s="935"/>
      <c r="R7713" s="932"/>
      <c r="S7713" s="933"/>
      <c r="T7713" s="933"/>
      <c r="W7713" s="932"/>
    </row>
    <row r="7714" spans="1:23" s="563" customFormat="1" ht="15" customHeight="1" x14ac:dyDescent="0.25">
      <c r="A7714" s="934"/>
      <c r="B7714" s="929"/>
      <c r="C7714" s="935"/>
      <c r="D7714" s="530"/>
      <c r="E7714" s="930"/>
      <c r="F7714" s="934"/>
      <c r="G7714" s="935"/>
      <c r="R7714" s="932"/>
      <c r="S7714" s="933"/>
      <c r="T7714" s="933"/>
      <c r="W7714" s="932"/>
    </row>
    <row r="7715" spans="1:23" s="563" customFormat="1" ht="15" customHeight="1" x14ac:dyDescent="0.25">
      <c r="A7715" s="934"/>
      <c r="B7715" s="929"/>
      <c r="C7715" s="935"/>
      <c r="D7715" s="530"/>
      <c r="E7715" s="930"/>
      <c r="F7715" s="934"/>
      <c r="G7715" s="935"/>
      <c r="R7715" s="932"/>
      <c r="S7715" s="933"/>
      <c r="T7715" s="933"/>
      <c r="W7715" s="932"/>
    </row>
    <row r="7716" spans="1:23" s="563" customFormat="1" ht="15" customHeight="1" x14ac:dyDescent="0.25">
      <c r="A7716" s="934"/>
      <c r="B7716" s="929"/>
      <c r="C7716" s="935"/>
      <c r="D7716" s="530"/>
      <c r="E7716" s="930"/>
      <c r="F7716" s="934"/>
      <c r="G7716" s="935"/>
      <c r="R7716" s="932"/>
      <c r="S7716" s="933"/>
      <c r="T7716" s="933"/>
      <c r="W7716" s="932"/>
    </row>
    <row r="7717" spans="1:23" s="563" customFormat="1" ht="15" customHeight="1" x14ac:dyDescent="0.25">
      <c r="A7717" s="934"/>
      <c r="B7717" s="929"/>
      <c r="C7717" s="935"/>
      <c r="D7717" s="530"/>
      <c r="E7717" s="930"/>
      <c r="F7717" s="934"/>
      <c r="G7717" s="935"/>
      <c r="R7717" s="932"/>
      <c r="S7717" s="933"/>
      <c r="T7717" s="933"/>
      <c r="W7717" s="932"/>
    </row>
    <row r="7718" spans="1:23" s="563" customFormat="1" ht="15" customHeight="1" x14ac:dyDescent="0.25">
      <c r="A7718" s="934"/>
      <c r="B7718" s="929"/>
      <c r="C7718" s="935"/>
      <c r="D7718" s="530"/>
      <c r="E7718" s="930"/>
      <c r="F7718" s="934"/>
      <c r="G7718" s="935"/>
      <c r="R7718" s="932"/>
      <c r="S7718" s="933"/>
      <c r="T7718" s="933"/>
      <c r="W7718" s="932"/>
    </row>
    <row r="7719" spans="1:23" s="563" customFormat="1" ht="15" customHeight="1" x14ac:dyDescent="0.25">
      <c r="A7719" s="934"/>
      <c r="B7719" s="929"/>
      <c r="C7719" s="935"/>
      <c r="D7719" s="530"/>
      <c r="E7719" s="930"/>
      <c r="F7719" s="934"/>
      <c r="G7719" s="935"/>
      <c r="R7719" s="932"/>
      <c r="S7719" s="933"/>
      <c r="T7719" s="933"/>
      <c r="W7719" s="932"/>
    </row>
    <row r="7720" spans="1:23" s="563" customFormat="1" ht="15" customHeight="1" x14ac:dyDescent="0.25">
      <c r="A7720" s="934"/>
      <c r="B7720" s="929"/>
      <c r="C7720" s="935"/>
      <c r="D7720" s="530"/>
      <c r="E7720" s="930"/>
      <c r="F7720" s="934"/>
      <c r="G7720" s="935"/>
      <c r="R7720" s="932"/>
      <c r="S7720" s="933"/>
      <c r="T7720" s="933"/>
      <c r="W7720" s="932"/>
    </row>
    <row r="7721" spans="1:23" s="563" customFormat="1" ht="15" customHeight="1" x14ac:dyDescent="0.25">
      <c r="A7721" s="934"/>
      <c r="B7721" s="929"/>
      <c r="C7721" s="935"/>
      <c r="D7721" s="530"/>
      <c r="E7721" s="930"/>
      <c r="F7721" s="934"/>
      <c r="G7721" s="935"/>
      <c r="R7721" s="932"/>
      <c r="S7721" s="933"/>
      <c r="T7721" s="933"/>
      <c r="W7721" s="932"/>
    </row>
    <row r="7722" spans="1:23" s="563" customFormat="1" ht="15" customHeight="1" x14ac:dyDescent="0.25">
      <c r="A7722" s="934"/>
      <c r="B7722" s="929"/>
      <c r="C7722" s="935"/>
      <c r="D7722" s="530"/>
      <c r="E7722" s="930"/>
      <c r="F7722" s="934"/>
      <c r="G7722" s="935"/>
      <c r="R7722" s="932"/>
      <c r="S7722" s="933"/>
      <c r="T7722" s="933"/>
      <c r="W7722" s="932"/>
    </row>
    <row r="7723" spans="1:23" s="563" customFormat="1" ht="15" customHeight="1" x14ac:dyDescent="0.25">
      <c r="A7723" s="934"/>
      <c r="B7723" s="929"/>
      <c r="C7723" s="935"/>
      <c r="D7723" s="530"/>
      <c r="E7723" s="930"/>
      <c r="F7723" s="934"/>
      <c r="G7723" s="935"/>
      <c r="R7723" s="932"/>
      <c r="S7723" s="933"/>
      <c r="T7723" s="933"/>
      <c r="W7723" s="932"/>
    </row>
    <row r="7724" spans="1:23" s="563" customFormat="1" ht="15" customHeight="1" x14ac:dyDescent="0.25">
      <c r="A7724" s="934"/>
      <c r="B7724" s="929"/>
      <c r="C7724" s="935"/>
      <c r="D7724" s="530"/>
      <c r="E7724" s="930"/>
      <c r="F7724" s="934"/>
      <c r="G7724" s="935"/>
      <c r="R7724" s="932"/>
      <c r="S7724" s="933"/>
      <c r="T7724" s="933"/>
      <c r="W7724" s="932"/>
    </row>
    <row r="7725" spans="1:23" s="563" customFormat="1" ht="15" customHeight="1" x14ac:dyDescent="0.25">
      <c r="A7725" s="934"/>
      <c r="B7725" s="929"/>
      <c r="C7725" s="935"/>
      <c r="D7725" s="530"/>
      <c r="E7725" s="930"/>
      <c r="F7725" s="934"/>
      <c r="G7725" s="935"/>
      <c r="R7725" s="932"/>
      <c r="S7725" s="933"/>
      <c r="T7725" s="933"/>
      <c r="W7725" s="932"/>
    </row>
    <row r="7726" spans="1:23" s="563" customFormat="1" ht="15" customHeight="1" x14ac:dyDescent="0.25">
      <c r="A7726" s="934"/>
      <c r="B7726" s="929"/>
      <c r="C7726" s="935"/>
      <c r="D7726" s="530"/>
      <c r="E7726" s="930"/>
      <c r="F7726" s="934"/>
      <c r="G7726" s="935"/>
      <c r="R7726" s="932"/>
      <c r="S7726" s="933"/>
      <c r="T7726" s="933"/>
      <c r="W7726" s="932"/>
    </row>
    <row r="7727" spans="1:23" s="563" customFormat="1" ht="15" customHeight="1" x14ac:dyDescent="0.25">
      <c r="A7727" s="934"/>
      <c r="B7727" s="929"/>
      <c r="C7727" s="935"/>
      <c r="D7727" s="530"/>
      <c r="E7727" s="930"/>
      <c r="F7727" s="934"/>
      <c r="G7727" s="935"/>
      <c r="R7727" s="932"/>
      <c r="S7727" s="933"/>
      <c r="T7727" s="933"/>
      <c r="W7727" s="932"/>
    </row>
    <row r="7728" spans="1:23" s="563" customFormat="1" ht="15" customHeight="1" x14ac:dyDescent="0.25">
      <c r="A7728" s="934"/>
      <c r="B7728" s="929"/>
      <c r="C7728" s="935"/>
      <c r="D7728" s="530"/>
      <c r="E7728" s="930"/>
      <c r="F7728" s="934"/>
      <c r="G7728" s="935"/>
      <c r="R7728" s="932"/>
      <c r="S7728" s="933"/>
      <c r="T7728" s="933"/>
      <c r="W7728" s="932"/>
    </row>
    <row r="7729" spans="1:23" s="563" customFormat="1" ht="15" customHeight="1" x14ac:dyDescent="0.25">
      <c r="A7729" s="934"/>
      <c r="B7729" s="929"/>
      <c r="C7729" s="935"/>
      <c r="D7729" s="530"/>
      <c r="E7729" s="930"/>
      <c r="F7729" s="934"/>
      <c r="G7729" s="935"/>
      <c r="R7729" s="932"/>
      <c r="S7729" s="933"/>
      <c r="T7729" s="933"/>
      <c r="W7729" s="932"/>
    </row>
    <row r="7730" spans="1:23" s="563" customFormat="1" ht="15" customHeight="1" x14ac:dyDescent="0.25">
      <c r="A7730" s="934"/>
      <c r="B7730" s="929"/>
      <c r="C7730" s="935"/>
      <c r="D7730" s="530"/>
      <c r="E7730" s="930"/>
      <c r="F7730" s="934"/>
      <c r="G7730" s="935"/>
      <c r="R7730" s="932"/>
      <c r="S7730" s="933"/>
      <c r="T7730" s="933"/>
      <c r="W7730" s="932"/>
    </row>
    <row r="7731" spans="1:23" s="563" customFormat="1" ht="15" customHeight="1" x14ac:dyDescent="0.25">
      <c r="A7731" s="934"/>
      <c r="B7731" s="929"/>
      <c r="C7731" s="935"/>
      <c r="D7731" s="530"/>
      <c r="E7731" s="930"/>
      <c r="F7731" s="934"/>
      <c r="G7731" s="935"/>
      <c r="R7731" s="932"/>
      <c r="S7731" s="933"/>
      <c r="T7731" s="933"/>
      <c r="W7731" s="932"/>
    </row>
    <row r="7732" spans="1:23" s="563" customFormat="1" ht="15" customHeight="1" x14ac:dyDescent="0.25">
      <c r="A7732" s="934"/>
      <c r="B7732" s="929"/>
      <c r="C7732" s="935"/>
      <c r="D7732" s="530"/>
      <c r="E7732" s="930"/>
      <c r="F7732" s="934"/>
      <c r="G7732" s="935"/>
      <c r="R7732" s="932"/>
      <c r="S7732" s="933"/>
      <c r="T7732" s="933"/>
      <c r="W7732" s="932"/>
    </row>
    <row r="7733" spans="1:23" s="563" customFormat="1" ht="15" customHeight="1" x14ac:dyDescent="0.25">
      <c r="A7733" s="934"/>
      <c r="B7733" s="929"/>
      <c r="C7733" s="935"/>
      <c r="D7733" s="530"/>
      <c r="E7733" s="930"/>
      <c r="F7733" s="934"/>
      <c r="G7733" s="935"/>
      <c r="R7733" s="932"/>
      <c r="S7733" s="933"/>
      <c r="T7733" s="933"/>
      <c r="W7733" s="932"/>
    </row>
    <row r="7734" spans="1:23" s="563" customFormat="1" ht="15" customHeight="1" x14ac:dyDescent="0.25">
      <c r="A7734" s="934"/>
      <c r="B7734" s="929"/>
      <c r="C7734" s="935"/>
      <c r="D7734" s="530"/>
      <c r="E7734" s="930"/>
      <c r="F7734" s="934"/>
      <c r="G7734" s="935"/>
      <c r="R7734" s="932"/>
      <c r="S7734" s="933"/>
      <c r="T7734" s="933"/>
      <c r="W7734" s="932"/>
    </row>
    <row r="7735" spans="1:23" s="563" customFormat="1" ht="15" customHeight="1" x14ac:dyDescent="0.25">
      <c r="A7735" s="934"/>
      <c r="B7735" s="929"/>
      <c r="C7735" s="935"/>
      <c r="D7735" s="530"/>
      <c r="E7735" s="930"/>
      <c r="F7735" s="934"/>
      <c r="G7735" s="935"/>
      <c r="R7735" s="932"/>
      <c r="S7735" s="933"/>
      <c r="T7735" s="933"/>
      <c r="W7735" s="932"/>
    </row>
    <row r="7736" spans="1:23" s="563" customFormat="1" ht="15" customHeight="1" x14ac:dyDescent="0.25">
      <c r="A7736" s="934"/>
      <c r="B7736" s="929"/>
      <c r="C7736" s="935"/>
      <c r="D7736" s="530"/>
      <c r="E7736" s="930"/>
      <c r="F7736" s="934"/>
      <c r="G7736" s="935"/>
      <c r="R7736" s="932"/>
      <c r="S7736" s="933"/>
      <c r="T7736" s="933"/>
      <c r="W7736" s="932"/>
    </row>
    <row r="7737" spans="1:23" s="563" customFormat="1" ht="15" customHeight="1" x14ac:dyDescent="0.25">
      <c r="A7737" s="934"/>
      <c r="B7737" s="929"/>
      <c r="C7737" s="935"/>
      <c r="D7737" s="530"/>
      <c r="E7737" s="930"/>
      <c r="F7737" s="934"/>
      <c r="G7737" s="935"/>
      <c r="R7737" s="932"/>
      <c r="S7737" s="933"/>
      <c r="T7737" s="933"/>
      <c r="W7737" s="932"/>
    </row>
    <row r="7738" spans="1:23" s="563" customFormat="1" ht="15" customHeight="1" x14ac:dyDescent="0.25">
      <c r="A7738" s="934"/>
      <c r="B7738" s="929"/>
      <c r="C7738" s="935"/>
      <c r="D7738" s="530"/>
      <c r="E7738" s="930"/>
      <c r="F7738" s="934"/>
      <c r="G7738" s="935"/>
      <c r="R7738" s="932"/>
      <c r="S7738" s="933"/>
      <c r="T7738" s="933"/>
      <c r="W7738" s="932"/>
    </row>
    <row r="7739" spans="1:23" s="563" customFormat="1" ht="15" customHeight="1" x14ac:dyDescent="0.25">
      <c r="A7739" s="934"/>
      <c r="B7739" s="929"/>
      <c r="C7739" s="935"/>
      <c r="D7739" s="530"/>
      <c r="E7739" s="930"/>
      <c r="F7739" s="934"/>
      <c r="G7739" s="935"/>
      <c r="R7739" s="932"/>
      <c r="S7739" s="933"/>
      <c r="T7739" s="933"/>
      <c r="W7739" s="932"/>
    </row>
    <row r="7740" spans="1:23" s="563" customFormat="1" ht="15" customHeight="1" x14ac:dyDescent="0.25">
      <c r="A7740" s="934"/>
      <c r="B7740" s="929"/>
      <c r="C7740" s="935"/>
      <c r="D7740" s="530"/>
      <c r="E7740" s="930"/>
      <c r="F7740" s="934"/>
      <c r="G7740" s="935"/>
      <c r="R7740" s="932"/>
      <c r="S7740" s="933"/>
      <c r="T7740" s="933"/>
      <c r="W7740" s="932"/>
    </row>
    <row r="7741" spans="1:23" s="563" customFormat="1" ht="15" customHeight="1" x14ac:dyDescent="0.25">
      <c r="A7741" s="934"/>
      <c r="B7741" s="929"/>
      <c r="C7741" s="935"/>
      <c r="D7741" s="530"/>
      <c r="E7741" s="930"/>
      <c r="F7741" s="934"/>
      <c r="G7741" s="935"/>
      <c r="R7741" s="932"/>
      <c r="S7741" s="933"/>
      <c r="T7741" s="933"/>
      <c r="W7741" s="932"/>
    </row>
    <row r="7742" spans="1:23" s="563" customFormat="1" ht="15" customHeight="1" x14ac:dyDescent="0.25">
      <c r="A7742" s="934"/>
      <c r="B7742" s="929"/>
      <c r="C7742" s="935"/>
      <c r="D7742" s="530"/>
      <c r="E7742" s="930"/>
      <c r="F7742" s="934"/>
      <c r="G7742" s="935"/>
      <c r="R7742" s="932"/>
      <c r="S7742" s="933"/>
      <c r="T7742" s="933"/>
      <c r="W7742" s="932"/>
    </row>
    <row r="7743" spans="1:23" s="563" customFormat="1" ht="15" customHeight="1" x14ac:dyDescent="0.25">
      <c r="A7743" s="934"/>
      <c r="B7743" s="929"/>
      <c r="C7743" s="935"/>
      <c r="D7743" s="530"/>
      <c r="E7743" s="930"/>
      <c r="F7743" s="934"/>
      <c r="G7743" s="935"/>
      <c r="R7743" s="932"/>
      <c r="S7743" s="933"/>
      <c r="T7743" s="933"/>
      <c r="W7743" s="932"/>
    </row>
    <row r="7744" spans="1:23" s="563" customFormat="1" ht="15" customHeight="1" x14ac:dyDescent="0.25">
      <c r="A7744" s="934"/>
      <c r="B7744" s="929"/>
      <c r="C7744" s="935"/>
      <c r="D7744" s="530"/>
      <c r="E7744" s="930"/>
      <c r="F7744" s="934"/>
      <c r="G7744" s="935"/>
      <c r="R7744" s="932"/>
      <c r="S7744" s="933"/>
      <c r="T7744" s="933"/>
      <c r="W7744" s="932"/>
    </row>
    <row r="7745" spans="1:23" s="563" customFormat="1" ht="15" customHeight="1" x14ac:dyDescent="0.25">
      <c r="A7745" s="934"/>
      <c r="B7745" s="929"/>
      <c r="C7745" s="935"/>
      <c r="D7745" s="530"/>
      <c r="E7745" s="930"/>
      <c r="F7745" s="934"/>
      <c r="G7745" s="935"/>
      <c r="R7745" s="932"/>
      <c r="S7745" s="933"/>
      <c r="T7745" s="933"/>
      <c r="W7745" s="932"/>
    </row>
    <row r="7746" spans="1:23" s="563" customFormat="1" ht="15" customHeight="1" x14ac:dyDescent="0.25">
      <c r="A7746" s="934"/>
      <c r="B7746" s="929"/>
      <c r="C7746" s="935"/>
      <c r="D7746" s="530"/>
      <c r="E7746" s="930"/>
      <c r="F7746" s="934"/>
      <c r="G7746" s="935"/>
      <c r="R7746" s="932"/>
      <c r="S7746" s="933"/>
      <c r="T7746" s="933"/>
      <c r="W7746" s="932"/>
    </row>
    <row r="7747" spans="1:23" s="563" customFormat="1" ht="15" customHeight="1" x14ac:dyDescent="0.25">
      <c r="A7747" s="934"/>
      <c r="B7747" s="929"/>
      <c r="C7747" s="935"/>
      <c r="D7747" s="530"/>
      <c r="E7747" s="930"/>
      <c r="F7747" s="934"/>
      <c r="G7747" s="935"/>
      <c r="R7747" s="932"/>
      <c r="S7747" s="933"/>
      <c r="T7747" s="933"/>
      <c r="W7747" s="932"/>
    </row>
    <row r="7748" spans="1:23" s="563" customFormat="1" ht="15" customHeight="1" x14ac:dyDescent="0.25">
      <c r="A7748" s="934"/>
      <c r="B7748" s="929"/>
      <c r="C7748" s="935"/>
      <c r="D7748" s="530"/>
      <c r="E7748" s="930"/>
      <c r="F7748" s="934"/>
      <c r="G7748" s="935"/>
      <c r="R7748" s="932"/>
      <c r="S7748" s="933"/>
      <c r="T7748" s="933"/>
      <c r="W7748" s="932"/>
    </row>
    <row r="7749" spans="1:23" s="563" customFormat="1" ht="15" customHeight="1" x14ac:dyDescent="0.25">
      <c r="A7749" s="934"/>
      <c r="B7749" s="929"/>
      <c r="C7749" s="935"/>
      <c r="D7749" s="530"/>
      <c r="E7749" s="930"/>
      <c r="F7749" s="934"/>
      <c r="G7749" s="935"/>
      <c r="R7749" s="932"/>
      <c r="S7749" s="933"/>
      <c r="T7749" s="933"/>
      <c r="W7749" s="932"/>
    </row>
    <row r="7750" spans="1:23" s="563" customFormat="1" ht="15" customHeight="1" x14ac:dyDescent="0.25">
      <c r="A7750" s="934"/>
      <c r="B7750" s="929"/>
      <c r="C7750" s="935"/>
      <c r="D7750" s="530"/>
      <c r="E7750" s="930"/>
      <c r="F7750" s="934"/>
      <c r="G7750" s="935"/>
      <c r="R7750" s="932"/>
      <c r="S7750" s="933"/>
      <c r="T7750" s="933"/>
      <c r="W7750" s="932"/>
    </row>
    <row r="7751" spans="1:23" s="563" customFormat="1" ht="15" customHeight="1" x14ac:dyDescent="0.25">
      <c r="A7751" s="934"/>
      <c r="B7751" s="929"/>
      <c r="C7751" s="935"/>
      <c r="D7751" s="530"/>
      <c r="E7751" s="930"/>
      <c r="F7751" s="934"/>
      <c r="G7751" s="935"/>
      <c r="R7751" s="932"/>
      <c r="S7751" s="933"/>
      <c r="T7751" s="933"/>
      <c r="W7751" s="932"/>
    </row>
    <row r="7752" spans="1:23" s="563" customFormat="1" ht="15" customHeight="1" x14ac:dyDescent="0.25">
      <c r="A7752" s="934"/>
      <c r="B7752" s="929"/>
      <c r="C7752" s="935"/>
      <c r="D7752" s="530"/>
      <c r="E7752" s="930"/>
      <c r="F7752" s="934"/>
      <c r="G7752" s="935"/>
      <c r="R7752" s="932"/>
      <c r="S7752" s="933"/>
      <c r="T7752" s="933"/>
      <c r="W7752" s="932"/>
    </row>
    <row r="7753" spans="1:23" s="563" customFormat="1" ht="15" customHeight="1" x14ac:dyDescent="0.25">
      <c r="A7753" s="934"/>
      <c r="B7753" s="929"/>
      <c r="C7753" s="935"/>
      <c r="D7753" s="530"/>
      <c r="E7753" s="930"/>
      <c r="F7753" s="934"/>
      <c r="G7753" s="935"/>
      <c r="R7753" s="932"/>
      <c r="S7753" s="933"/>
      <c r="T7753" s="933"/>
      <c r="W7753" s="932"/>
    </row>
    <row r="7754" spans="1:23" s="563" customFormat="1" ht="15" customHeight="1" x14ac:dyDescent="0.25">
      <c r="A7754" s="934"/>
      <c r="B7754" s="929"/>
      <c r="C7754" s="935"/>
      <c r="D7754" s="530"/>
      <c r="E7754" s="930"/>
      <c r="F7754" s="934"/>
      <c r="G7754" s="935"/>
      <c r="R7754" s="932"/>
      <c r="S7754" s="933"/>
      <c r="T7754" s="933"/>
      <c r="W7754" s="932"/>
    </row>
    <row r="7755" spans="1:23" s="563" customFormat="1" ht="15" customHeight="1" x14ac:dyDescent="0.25">
      <c r="A7755" s="934"/>
      <c r="B7755" s="929"/>
      <c r="C7755" s="935"/>
      <c r="D7755" s="530"/>
      <c r="E7755" s="930"/>
      <c r="F7755" s="934"/>
      <c r="G7755" s="935"/>
      <c r="R7755" s="932"/>
      <c r="S7755" s="933"/>
      <c r="T7755" s="933"/>
      <c r="W7755" s="932"/>
    </row>
    <row r="7756" spans="1:23" s="563" customFormat="1" ht="15" customHeight="1" x14ac:dyDescent="0.25">
      <c r="A7756" s="934"/>
      <c r="B7756" s="929"/>
      <c r="C7756" s="935"/>
      <c r="D7756" s="530"/>
      <c r="E7756" s="930"/>
      <c r="F7756" s="934"/>
      <c r="G7756" s="935"/>
      <c r="R7756" s="932"/>
      <c r="S7756" s="933"/>
      <c r="T7756" s="933"/>
      <c r="W7756" s="932"/>
    </row>
    <row r="7757" spans="1:23" s="563" customFormat="1" ht="15" customHeight="1" x14ac:dyDescent="0.25">
      <c r="A7757" s="934"/>
      <c r="B7757" s="929"/>
      <c r="C7757" s="935"/>
      <c r="D7757" s="530"/>
      <c r="E7757" s="930"/>
      <c r="F7757" s="934"/>
      <c r="G7757" s="935"/>
      <c r="R7757" s="932"/>
      <c r="S7757" s="933"/>
      <c r="T7757" s="933"/>
      <c r="W7757" s="932"/>
    </row>
    <row r="7758" spans="1:23" s="563" customFormat="1" ht="15" customHeight="1" x14ac:dyDescent="0.25">
      <c r="A7758" s="934"/>
      <c r="B7758" s="929"/>
      <c r="C7758" s="935"/>
      <c r="D7758" s="530"/>
      <c r="E7758" s="930"/>
      <c r="F7758" s="934"/>
      <c r="G7758" s="935"/>
      <c r="R7758" s="932"/>
      <c r="S7758" s="933"/>
      <c r="T7758" s="933"/>
      <c r="W7758" s="932"/>
    </row>
    <row r="7759" spans="1:23" s="563" customFormat="1" ht="15" customHeight="1" x14ac:dyDescent="0.25">
      <c r="A7759" s="934"/>
      <c r="B7759" s="929"/>
      <c r="C7759" s="935"/>
      <c r="D7759" s="530"/>
      <c r="E7759" s="930"/>
      <c r="F7759" s="934"/>
      <c r="G7759" s="935"/>
      <c r="R7759" s="932"/>
      <c r="S7759" s="933"/>
      <c r="T7759" s="933"/>
      <c r="W7759" s="932"/>
    </row>
    <row r="7760" spans="1:23" s="563" customFormat="1" ht="15" customHeight="1" x14ac:dyDescent="0.25">
      <c r="A7760" s="934"/>
      <c r="B7760" s="929"/>
      <c r="C7760" s="935"/>
      <c r="D7760" s="530"/>
      <c r="E7760" s="930"/>
      <c r="F7760" s="934"/>
      <c r="G7760" s="935"/>
      <c r="R7760" s="932"/>
      <c r="S7760" s="933"/>
      <c r="T7760" s="933"/>
      <c r="W7760" s="932"/>
    </row>
    <row r="7761" spans="1:23" s="563" customFormat="1" ht="15" customHeight="1" x14ac:dyDescent="0.25">
      <c r="A7761" s="934"/>
      <c r="B7761" s="929"/>
      <c r="C7761" s="935"/>
      <c r="D7761" s="530"/>
      <c r="E7761" s="930"/>
      <c r="F7761" s="934"/>
      <c r="G7761" s="935"/>
      <c r="R7761" s="932"/>
      <c r="S7761" s="933"/>
      <c r="T7761" s="933"/>
      <c r="W7761" s="932"/>
    </row>
    <row r="7762" spans="1:23" s="563" customFormat="1" ht="15" customHeight="1" x14ac:dyDescent="0.25">
      <c r="A7762" s="934"/>
      <c r="B7762" s="929"/>
      <c r="C7762" s="935"/>
      <c r="D7762" s="530"/>
      <c r="E7762" s="930"/>
      <c r="F7762" s="934"/>
      <c r="G7762" s="935"/>
      <c r="R7762" s="932"/>
      <c r="S7762" s="933"/>
      <c r="T7762" s="933"/>
      <c r="W7762" s="932"/>
    </row>
    <row r="7763" spans="1:23" s="563" customFormat="1" ht="15" customHeight="1" x14ac:dyDescent="0.25">
      <c r="A7763" s="934"/>
      <c r="B7763" s="929"/>
      <c r="C7763" s="935"/>
      <c r="D7763" s="530"/>
      <c r="E7763" s="930"/>
      <c r="F7763" s="934"/>
      <c r="G7763" s="935"/>
      <c r="R7763" s="932"/>
      <c r="S7763" s="933"/>
      <c r="T7763" s="933"/>
      <c r="W7763" s="932"/>
    </row>
    <row r="7764" spans="1:23" s="563" customFormat="1" ht="15" customHeight="1" x14ac:dyDescent="0.25">
      <c r="A7764" s="934"/>
      <c r="B7764" s="929"/>
      <c r="C7764" s="935"/>
      <c r="D7764" s="530"/>
      <c r="E7764" s="930"/>
      <c r="F7764" s="934"/>
      <c r="G7764" s="935"/>
      <c r="R7764" s="932"/>
      <c r="S7764" s="933"/>
      <c r="T7764" s="933"/>
      <c r="W7764" s="932"/>
    </row>
    <row r="7765" spans="1:23" s="563" customFormat="1" ht="15" customHeight="1" x14ac:dyDescent="0.25">
      <c r="A7765" s="934"/>
      <c r="B7765" s="929"/>
      <c r="C7765" s="935"/>
      <c r="D7765" s="530"/>
      <c r="E7765" s="930"/>
      <c r="F7765" s="934"/>
      <c r="G7765" s="935"/>
      <c r="R7765" s="932"/>
      <c r="S7765" s="933"/>
      <c r="T7765" s="933"/>
      <c r="W7765" s="932"/>
    </row>
    <row r="7766" spans="1:23" s="563" customFormat="1" ht="15" customHeight="1" x14ac:dyDescent="0.25">
      <c r="A7766" s="934"/>
      <c r="B7766" s="929"/>
      <c r="C7766" s="935"/>
      <c r="D7766" s="530"/>
      <c r="E7766" s="930"/>
      <c r="F7766" s="934"/>
      <c r="G7766" s="935"/>
      <c r="R7766" s="932"/>
      <c r="S7766" s="933"/>
      <c r="T7766" s="933"/>
      <c r="W7766" s="932"/>
    </row>
    <row r="7767" spans="1:23" s="563" customFormat="1" ht="15" customHeight="1" x14ac:dyDescent="0.25">
      <c r="A7767" s="934"/>
      <c r="B7767" s="929"/>
      <c r="C7767" s="935"/>
      <c r="D7767" s="530"/>
      <c r="E7767" s="930"/>
      <c r="F7767" s="934"/>
      <c r="G7767" s="935"/>
      <c r="R7767" s="932"/>
      <c r="S7767" s="933"/>
      <c r="T7767" s="933"/>
      <c r="W7767" s="932"/>
    </row>
    <row r="7768" spans="1:23" s="563" customFormat="1" ht="15" customHeight="1" x14ac:dyDescent="0.25">
      <c r="A7768" s="934"/>
      <c r="B7768" s="929"/>
      <c r="C7768" s="935"/>
      <c r="D7768" s="530"/>
      <c r="E7768" s="930"/>
      <c r="F7768" s="934"/>
      <c r="G7768" s="935"/>
      <c r="R7768" s="932"/>
      <c r="S7768" s="933"/>
      <c r="T7768" s="933"/>
      <c r="W7768" s="932"/>
    </row>
    <row r="7769" spans="1:23" s="563" customFormat="1" ht="15" customHeight="1" x14ac:dyDescent="0.25">
      <c r="A7769" s="934"/>
      <c r="B7769" s="929"/>
      <c r="C7769" s="935"/>
      <c r="D7769" s="530"/>
      <c r="E7769" s="930"/>
      <c r="F7769" s="934"/>
      <c r="G7769" s="935"/>
      <c r="R7769" s="932"/>
      <c r="S7769" s="933"/>
      <c r="T7769" s="933"/>
      <c r="W7769" s="932"/>
    </row>
    <row r="7770" spans="1:23" s="563" customFormat="1" ht="15" customHeight="1" x14ac:dyDescent="0.25">
      <c r="A7770" s="934"/>
      <c r="B7770" s="929"/>
      <c r="C7770" s="935"/>
      <c r="D7770" s="530"/>
      <c r="E7770" s="930"/>
      <c r="F7770" s="934"/>
      <c r="G7770" s="935"/>
      <c r="R7770" s="932"/>
      <c r="S7770" s="933"/>
      <c r="T7770" s="933"/>
      <c r="W7770" s="932"/>
    </row>
    <row r="7771" spans="1:23" s="563" customFormat="1" ht="15" customHeight="1" x14ac:dyDescent="0.25">
      <c r="A7771" s="934"/>
      <c r="B7771" s="929"/>
      <c r="C7771" s="935"/>
      <c r="D7771" s="530"/>
      <c r="E7771" s="930"/>
      <c r="F7771" s="934"/>
      <c r="G7771" s="935"/>
      <c r="R7771" s="932"/>
      <c r="S7771" s="933"/>
      <c r="T7771" s="933"/>
      <c r="W7771" s="932"/>
    </row>
    <row r="7772" spans="1:23" s="563" customFormat="1" ht="15" customHeight="1" x14ac:dyDescent="0.25">
      <c r="A7772" s="934"/>
      <c r="B7772" s="929"/>
      <c r="C7772" s="935"/>
      <c r="D7772" s="530"/>
      <c r="E7772" s="930"/>
      <c r="F7772" s="934"/>
      <c r="G7772" s="935"/>
      <c r="R7772" s="932"/>
      <c r="S7772" s="933"/>
      <c r="T7772" s="933"/>
      <c r="W7772" s="932"/>
    </row>
    <row r="7773" spans="1:23" s="563" customFormat="1" ht="15" customHeight="1" x14ac:dyDescent="0.25">
      <c r="A7773" s="934"/>
      <c r="B7773" s="929"/>
      <c r="C7773" s="935"/>
      <c r="D7773" s="530"/>
      <c r="E7773" s="930"/>
      <c r="F7773" s="934"/>
      <c r="G7773" s="935"/>
      <c r="R7773" s="932"/>
      <c r="S7773" s="933"/>
      <c r="T7773" s="933"/>
      <c r="W7773" s="932"/>
    </row>
    <row r="7774" spans="1:23" s="563" customFormat="1" ht="15" customHeight="1" x14ac:dyDescent="0.25">
      <c r="A7774" s="934"/>
      <c r="B7774" s="929"/>
      <c r="C7774" s="935"/>
      <c r="D7774" s="530"/>
      <c r="E7774" s="930"/>
      <c r="F7774" s="934"/>
      <c r="G7774" s="935"/>
      <c r="R7774" s="932"/>
      <c r="S7774" s="933"/>
      <c r="T7774" s="933"/>
      <c r="W7774" s="932"/>
    </row>
    <row r="7775" spans="1:23" s="563" customFormat="1" ht="15" customHeight="1" x14ac:dyDescent="0.25">
      <c r="A7775" s="934"/>
      <c r="B7775" s="929"/>
      <c r="C7775" s="935"/>
      <c r="D7775" s="530"/>
      <c r="E7775" s="930"/>
      <c r="F7775" s="934"/>
      <c r="G7775" s="935"/>
      <c r="R7775" s="932"/>
      <c r="S7775" s="933"/>
      <c r="T7775" s="933"/>
      <c r="W7775" s="932"/>
    </row>
    <row r="7776" spans="1:23" s="563" customFormat="1" ht="15" customHeight="1" x14ac:dyDescent="0.25">
      <c r="A7776" s="934"/>
      <c r="B7776" s="929"/>
      <c r="C7776" s="935"/>
      <c r="D7776" s="530"/>
      <c r="E7776" s="930"/>
      <c r="F7776" s="934"/>
      <c r="G7776" s="935"/>
      <c r="R7776" s="932"/>
      <c r="S7776" s="933"/>
      <c r="T7776" s="933"/>
      <c r="W7776" s="932"/>
    </row>
    <row r="7777" spans="1:23" s="563" customFormat="1" ht="15" customHeight="1" x14ac:dyDescent="0.25">
      <c r="A7777" s="934"/>
      <c r="B7777" s="929"/>
      <c r="C7777" s="935"/>
      <c r="D7777" s="530"/>
      <c r="E7777" s="930"/>
      <c r="F7777" s="934"/>
      <c r="G7777" s="935"/>
      <c r="R7777" s="932"/>
      <c r="S7777" s="933"/>
      <c r="T7777" s="933"/>
      <c r="W7777" s="932"/>
    </row>
    <row r="7778" spans="1:23" s="563" customFormat="1" ht="15" customHeight="1" x14ac:dyDescent="0.25">
      <c r="A7778" s="934"/>
      <c r="B7778" s="929"/>
      <c r="C7778" s="935"/>
      <c r="D7778" s="530"/>
      <c r="E7778" s="930"/>
      <c r="F7778" s="934"/>
      <c r="G7778" s="935"/>
      <c r="R7778" s="932"/>
      <c r="S7778" s="933"/>
      <c r="T7778" s="933"/>
      <c r="W7778" s="932"/>
    </row>
    <row r="7779" spans="1:23" s="563" customFormat="1" ht="15" customHeight="1" x14ac:dyDescent="0.25">
      <c r="A7779" s="934"/>
      <c r="B7779" s="929"/>
      <c r="C7779" s="935"/>
      <c r="D7779" s="530"/>
      <c r="E7779" s="930"/>
      <c r="F7779" s="934"/>
      <c r="G7779" s="935"/>
      <c r="R7779" s="932"/>
      <c r="S7779" s="933"/>
      <c r="T7779" s="933"/>
      <c r="W7779" s="932"/>
    </row>
    <row r="7780" spans="1:23" s="563" customFormat="1" ht="15" customHeight="1" x14ac:dyDescent="0.25">
      <c r="A7780" s="934"/>
      <c r="B7780" s="929"/>
      <c r="C7780" s="935"/>
      <c r="D7780" s="530"/>
      <c r="E7780" s="930"/>
      <c r="F7780" s="934"/>
      <c r="G7780" s="935"/>
      <c r="R7780" s="932"/>
      <c r="S7780" s="933"/>
      <c r="T7780" s="933"/>
      <c r="W7780" s="932"/>
    </row>
    <row r="7781" spans="1:23" s="563" customFormat="1" ht="15" customHeight="1" x14ac:dyDescent="0.25">
      <c r="A7781" s="934"/>
      <c r="B7781" s="929"/>
      <c r="C7781" s="935"/>
      <c r="D7781" s="530"/>
      <c r="E7781" s="930"/>
      <c r="F7781" s="934"/>
      <c r="G7781" s="935"/>
      <c r="R7781" s="932"/>
      <c r="S7781" s="933"/>
      <c r="T7781" s="933"/>
      <c r="W7781" s="932"/>
    </row>
    <row r="7782" spans="1:23" s="563" customFormat="1" ht="15" customHeight="1" x14ac:dyDescent="0.25">
      <c r="A7782" s="934"/>
      <c r="B7782" s="929"/>
      <c r="C7782" s="935"/>
      <c r="D7782" s="530"/>
      <c r="E7782" s="930"/>
      <c r="F7782" s="934"/>
      <c r="G7782" s="935"/>
      <c r="R7782" s="932"/>
      <c r="S7782" s="933"/>
      <c r="T7782" s="933"/>
      <c r="W7782" s="932"/>
    </row>
    <row r="7783" spans="1:23" s="563" customFormat="1" ht="15" customHeight="1" x14ac:dyDescent="0.25">
      <c r="A7783" s="934"/>
      <c r="B7783" s="929"/>
      <c r="C7783" s="935"/>
      <c r="D7783" s="530"/>
      <c r="E7783" s="930"/>
      <c r="F7783" s="934"/>
      <c r="G7783" s="935"/>
      <c r="R7783" s="932"/>
      <c r="S7783" s="933"/>
      <c r="T7783" s="933"/>
      <c r="W7783" s="932"/>
    </row>
    <row r="7784" spans="1:23" s="563" customFormat="1" ht="15" customHeight="1" x14ac:dyDescent="0.25">
      <c r="A7784" s="934"/>
      <c r="B7784" s="929"/>
      <c r="C7784" s="935"/>
      <c r="D7784" s="530"/>
      <c r="E7784" s="930"/>
      <c r="F7784" s="934"/>
      <c r="G7784" s="935"/>
      <c r="R7784" s="932"/>
      <c r="S7784" s="933"/>
      <c r="T7784" s="933"/>
      <c r="W7784" s="932"/>
    </row>
    <row r="7785" spans="1:23" s="563" customFormat="1" ht="15" customHeight="1" x14ac:dyDescent="0.25">
      <c r="A7785" s="934"/>
      <c r="B7785" s="929"/>
      <c r="C7785" s="935"/>
      <c r="D7785" s="530"/>
      <c r="E7785" s="930"/>
      <c r="F7785" s="934"/>
      <c r="G7785" s="935"/>
      <c r="R7785" s="932"/>
      <c r="S7785" s="933"/>
      <c r="T7785" s="933"/>
      <c r="W7785" s="932"/>
    </row>
    <row r="7786" spans="1:23" s="563" customFormat="1" ht="15" customHeight="1" x14ac:dyDescent="0.25">
      <c r="A7786" s="934"/>
      <c r="B7786" s="929"/>
      <c r="C7786" s="935"/>
      <c r="D7786" s="530"/>
      <c r="E7786" s="930"/>
      <c r="F7786" s="934"/>
      <c r="G7786" s="935"/>
      <c r="R7786" s="932"/>
      <c r="S7786" s="933"/>
      <c r="T7786" s="933"/>
      <c r="W7786" s="932"/>
    </row>
    <row r="7787" spans="1:23" s="563" customFormat="1" ht="15" customHeight="1" x14ac:dyDescent="0.25">
      <c r="A7787" s="934"/>
      <c r="B7787" s="929"/>
      <c r="C7787" s="935"/>
      <c r="D7787" s="530"/>
      <c r="E7787" s="930"/>
      <c r="F7787" s="934"/>
      <c r="G7787" s="935"/>
      <c r="R7787" s="932"/>
      <c r="S7787" s="933"/>
      <c r="T7787" s="933"/>
      <c r="W7787" s="932"/>
    </row>
    <row r="7788" spans="1:23" s="563" customFormat="1" ht="15" customHeight="1" x14ac:dyDescent="0.25">
      <c r="A7788" s="934"/>
      <c r="B7788" s="929"/>
      <c r="C7788" s="935"/>
      <c r="D7788" s="530"/>
      <c r="E7788" s="930"/>
      <c r="F7788" s="934"/>
      <c r="G7788" s="935"/>
      <c r="R7788" s="932"/>
      <c r="S7788" s="933"/>
      <c r="T7788" s="933"/>
      <c r="W7788" s="932"/>
    </row>
    <row r="7789" spans="1:23" s="563" customFormat="1" ht="15" customHeight="1" x14ac:dyDescent="0.25">
      <c r="A7789" s="934"/>
      <c r="B7789" s="929"/>
      <c r="C7789" s="935"/>
      <c r="D7789" s="530"/>
      <c r="E7789" s="930"/>
      <c r="F7789" s="934"/>
      <c r="G7789" s="935"/>
      <c r="R7789" s="932"/>
      <c r="S7789" s="933"/>
      <c r="T7789" s="933"/>
      <c r="W7789" s="932"/>
    </row>
    <row r="7790" spans="1:23" s="563" customFormat="1" ht="15" customHeight="1" x14ac:dyDescent="0.25">
      <c r="A7790" s="934"/>
      <c r="B7790" s="929"/>
      <c r="C7790" s="935"/>
      <c r="D7790" s="530"/>
      <c r="E7790" s="930"/>
      <c r="F7790" s="934"/>
      <c r="G7790" s="935"/>
      <c r="R7790" s="932"/>
      <c r="S7790" s="933"/>
      <c r="T7790" s="933"/>
      <c r="W7790" s="932"/>
    </row>
    <row r="7791" spans="1:23" s="563" customFormat="1" ht="15" customHeight="1" x14ac:dyDescent="0.25">
      <c r="A7791" s="934"/>
      <c r="B7791" s="929"/>
      <c r="C7791" s="935"/>
      <c r="D7791" s="530"/>
      <c r="E7791" s="930"/>
      <c r="F7791" s="934"/>
      <c r="G7791" s="935"/>
      <c r="R7791" s="932"/>
      <c r="S7791" s="933"/>
      <c r="T7791" s="933"/>
      <c r="W7791" s="932"/>
    </row>
    <row r="7792" spans="1:23" s="563" customFormat="1" ht="15" customHeight="1" x14ac:dyDescent="0.25">
      <c r="A7792" s="934"/>
      <c r="B7792" s="929"/>
      <c r="C7792" s="935"/>
      <c r="D7792" s="530"/>
      <c r="E7792" s="930"/>
      <c r="F7792" s="934"/>
      <c r="G7792" s="935"/>
      <c r="R7792" s="932"/>
      <c r="S7792" s="933"/>
      <c r="T7792" s="933"/>
      <c r="W7792" s="932"/>
    </row>
    <row r="7793" spans="1:23" s="563" customFormat="1" ht="15" customHeight="1" x14ac:dyDescent="0.25">
      <c r="A7793" s="934"/>
      <c r="B7793" s="929"/>
      <c r="C7793" s="935"/>
      <c r="D7793" s="530"/>
      <c r="E7793" s="930"/>
      <c r="F7793" s="934"/>
      <c r="G7793" s="935"/>
      <c r="R7793" s="932"/>
      <c r="S7793" s="933"/>
      <c r="T7793" s="933"/>
      <c r="W7793" s="932"/>
    </row>
    <row r="7794" spans="1:23" s="563" customFormat="1" ht="15" customHeight="1" x14ac:dyDescent="0.25">
      <c r="A7794" s="934"/>
      <c r="B7794" s="929"/>
      <c r="C7794" s="935"/>
      <c r="D7794" s="530"/>
      <c r="E7794" s="930"/>
      <c r="F7794" s="934"/>
      <c r="G7794" s="935"/>
      <c r="R7794" s="932"/>
      <c r="S7794" s="933"/>
      <c r="T7794" s="933"/>
      <c r="W7794" s="932"/>
    </row>
    <row r="7795" spans="1:23" s="563" customFormat="1" ht="15" customHeight="1" x14ac:dyDescent="0.25">
      <c r="A7795" s="934"/>
      <c r="B7795" s="929"/>
      <c r="C7795" s="935"/>
      <c r="D7795" s="530"/>
      <c r="E7795" s="930"/>
      <c r="F7795" s="934"/>
      <c r="G7795" s="935"/>
      <c r="R7795" s="932"/>
      <c r="S7795" s="933"/>
      <c r="T7795" s="933"/>
      <c r="W7795" s="932"/>
    </row>
    <row r="7796" spans="1:23" s="563" customFormat="1" ht="15" customHeight="1" x14ac:dyDescent="0.25">
      <c r="A7796" s="934"/>
      <c r="B7796" s="929"/>
      <c r="C7796" s="935"/>
      <c r="D7796" s="530"/>
      <c r="E7796" s="930"/>
      <c r="F7796" s="934"/>
      <c r="G7796" s="935"/>
      <c r="R7796" s="932"/>
      <c r="S7796" s="933"/>
      <c r="T7796" s="933"/>
      <c r="W7796" s="932"/>
    </row>
    <row r="7797" spans="1:23" s="563" customFormat="1" ht="15" customHeight="1" x14ac:dyDescent="0.25">
      <c r="A7797" s="934"/>
      <c r="B7797" s="929"/>
      <c r="C7797" s="935"/>
      <c r="D7797" s="530"/>
      <c r="E7797" s="930"/>
      <c r="F7797" s="934"/>
      <c r="G7797" s="935"/>
      <c r="R7797" s="932"/>
      <c r="S7797" s="933"/>
      <c r="T7797" s="933"/>
      <c r="W7797" s="932"/>
    </row>
    <row r="7798" spans="1:23" s="563" customFormat="1" ht="15" customHeight="1" x14ac:dyDescent="0.25">
      <c r="A7798" s="934"/>
      <c r="B7798" s="929"/>
      <c r="C7798" s="935"/>
      <c r="D7798" s="530"/>
      <c r="E7798" s="930"/>
      <c r="F7798" s="934"/>
      <c r="G7798" s="935"/>
      <c r="R7798" s="932"/>
      <c r="S7798" s="933"/>
      <c r="T7798" s="933"/>
      <c r="W7798" s="932"/>
    </row>
    <row r="7799" spans="1:23" s="563" customFormat="1" ht="15" customHeight="1" x14ac:dyDescent="0.25">
      <c r="A7799" s="934"/>
      <c r="B7799" s="929"/>
      <c r="C7799" s="935"/>
      <c r="D7799" s="530"/>
      <c r="E7799" s="930"/>
      <c r="F7799" s="934"/>
      <c r="G7799" s="935"/>
      <c r="R7799" s="932"/>
      <c r="S7799" s="933"/>
      <c r="T7799" s="933"/>
      <c r="W7799" s="932"/>
    </row>
    <row r="7800" spans="1:23" s="563" customFormat="1" ht="15" customHeight="1" x14ac:dyDescent="0.25">
      <c r="A7800" s="934"/>
      <c r="B7800" s="929"/>
      <c r="C7800" s="935"/>
      <c r="D7800" s="530"/>
      <c r="E7800" s="930"/>
      <c r="F7800" s="934"/>
      <c r="G7800" s="935"/>
      <c r="R7800" s="932"/>
      <c r="S7800" s="933"/>
      <c r="T7800" s="933"/>
      <c r="W7800" s="932"/>
    </row>
    <row r="7801" spans="1:23" s="563" customFormat="1" ht="15" customHeight="1" x14ac:dyDescent="0.25">
      <c r="A7801" s="934"/>
      <c r="B7801" s="929"/>
      <c r="C7801" s="935"/>
      <c r="D7801" s="530"/>
      <c r="E7801" s="930"/>
      <c r="F7801" s="934"/>
      <c r="G7801" s="935"/>
      <c r="R7801" s="932"/>
      <c r="S7801" s="933"/>
      <c r="T7801" s="933"/>
      <c r="W7801" s="932"/>
    </row>
    <row r="7802" spans="1:23" s="563" customFormat="1" ht="15" customHeight="1" x14ac:dyDescent="0.25">
      <c r="A7802" s="934"/>
      <c r="B7802" s="929"/>
      <c r="C7802" s="935"/>
      <c r="D7802" s="530"/>
      <c r="E7802" s="930"/>
      <c r="F7802" s="934"/>
      <c r="G7802" s="935"/>
      <c r="R7802" s="932"/>
      <c r="S7802" s="933"/>
      <c r="T7802" s="933"/>
      <c r="W7802" s="932"/>
    </row>
    <row r="7803" spans="1:23" s="563" customFormat="1" ht="15" customHeight="1" x14ac:dyDescent="0.25">
      <c r="A7803" s="934"/>
      <c r="B7803" s="929"/>
      <c r="C7803" s="935"/>
      <c r="D7803" s="530"/>
      <c r="E7803" s="930"/>
      <c r="F7803" s="934"/>
      <c r="G7803" s="935"/>
      <c r="R7803" s="932"/>
      <c r="S7803" s="933"/>
      <c r="T7803" s="933"/>
      <c r="W7803" s="932"/>
    </row>
    <row r="7804" spans="1:23" s="563" customFormat="1" ht="15" customHeight="1" x14ac:dyDescent="0.25">
      <c r="A7804" s="934"/>
      <c r="B7804" s="929"/>
      <c r="C7804" s="935"/>
      <c r="D7804" s="530"/>
      <c r="E7804" s="930"/>
      <c r="F7804" s="934"/>
      <c r="G7804" s="935"/>
      <c r="R7804" s="932"/>
      <c r="S7804" s="933"/>
      <c r="T7804" s="933"/>
      <c r="W7804" s="932"/>
    </row>
    <row r="7805" spans="1:23" s="563" customFormat="1" ht="15" customHeight="1" x14ac:dyDescent="0.25">
      <c r="A7805" s="934"/>
      <c r="B7805" s="929"/>
      <c r="C7805" s="935"/>
      <c r="D7805" s="530"/>
      <c r="E7805" s="930"/>
      <c r="F7805" s="934"/>
      <c r="G7805" s="935"/>
      <c r="R7805" s="932"/>
      <c r="S7805" s="933"/>
      <c r="T7805" s="933"/>
      <c r="W7805" s="932"/>
    </row>
    <row r="7806" spans="1:23" s="563" customFormat="1" ht="15" customHeight="1" x14ac:dyDescent="0.25">
      <c r="A7806" s="934"/>
      <c r="B7806" s="929"/>
      <c r="C7806" s="935"/>
      <c r="D7806" s="530"/>
      <c r="E7806" s="930"/>
      <c r="F7806" s="934"/>
      <c r="G7806" s="935"/>
      <c r="R7806" s="932"/>
      <c r="S7806" s="933"/>
      <c r="T7806" s="933"/>
      <c r="W7806" s="932"/>
    </row>
    <row r="7807" spans="1:23" s="563" customFormat="1" ht="15" customHeight="1" x14ac:dyDescent="0.25">
      <c r="A7807" s="934"/>
      <c r="B7807" s="929"/>
      <c r="C7807" s="935"/>
      <c r="D7807" s="530"/>
      <c r="E7807" s="930"/>
      <c r="F7807" s="934"/>
      <c r="G7807" s="935"/>
      <c r="R7807" s="932"/>
      <c r="S7807" s="933"/>
      <c r="T7807" s="933"/>
      <c r="W7807" s="932"/>
    </row>
    <row r="7808" spans="1:23" s="563" customFormat="1" ht="15" customHeight="1" x14ac:dyDescent="0.25">
      <c r="A7808" s="934"/>
      <c r="B7808" s="929"/>
      <c r="C7808" s="935"/>
      <c r="D7808" s="530"/>
      <c r="E7808" s="930"/>
      <c r="F7808" s="934"/>
      <c r="G7808" s="935"/>
      <c r="R7808" s="932"/>
      <c r="S7808" s="933"/>
      <c r="T7808" s="933"/>
      <c r="W7808" s="932"/>
    </row>
    <row r="7809" spans="1:23" s="563" customFormat="1" ht="15" customHeight="1" x14ac:dyDescent="0.25">
      <c r="A7809" s="934"/>
      <c r="B7809" s="929"/>
      <c r="C7809" s="935"/>
      <c r="D7809" s="530"/>
      <c r="E7809" s="930"/>
      <c r="F7809" s="934"/>
      <c r="G7809" s="935"/>
      <c r="R7809" s="932"/>
      <c r="S7809" s="933"/>
      <c r="T7809" s="933"/>
      <c r="W7809" s="932"/>
    </row>
    <row r="7810" spans="1:23" s="563" customFormat="1" ht="15" customHeight="1" x14ac:dyDescent="0.25">
      <c r="A7810" s="934"/>
      <c r="B7810" s="929"/>
      <c r="C7810" s="935"/>
      <c r="D7810" s="530"/>
      <c r="E7810" s="930"/>
      <c r="F7810" s="934"/>
      <c r="G7810" s="935"/>
      <c r="R7810" s="932"/>
      <c r="S7810" s="933"/>
      <c r="T7810" s="933"/>
      <c r="W7810" s="932"/>
    </row>
    <row r="7811" spans="1:23" s="563" customFormat="1" ht="15" customHeight="1" x14ac:dyDescent="0.25">
      <c r="A7811" s="934"/>
      <c r="B7811" s="929"/>
      <c r="C7811" s="935"/>
      <c r="D7811" s="530"/>
      <c r="E7811" s="930"/>
      <c r="F7811" s="934"/>
      <c r="G7811" s="935"/>
      <c r="R7811" s="932"/>
      <c r="S7811" s="933"/>
      <c r="T7811" s="933"/>
      <c r="W7811" s="932"/>
    </row>
    <row r="7812" spans="1:23" s="563" customFormat="1" ht="15" customHeight="1" x14ac:dyDescent="0.25">
      <c r="A7812" s="934"/>
      <c r="B7812" s="929"/>
      <c r="C7812" s="935"/>
      <c r="D7812" s="530"/>
      <c r="E7812" s="930"/>
      <c r="F7812" s="934"/>
      <c r="G7812" s="935"/>
      <c r="R7812" s="932"/>
      <c r="S7812" s="933"/>
      <c r="T7812" s="933"/>
      <c r="W7812" s="932"/>
    </row>
    <row r="7813" spans="1:23" s="563" customFormat="1" ht="15" customHeight="1" x14ac:dyDescent="0.25">
      <c r="A7813" s="934"/>
      <c r="B7813" s="929"/>
      <c r="C7813" s="935"/>
      <c r="D7813" s="530"/>
      <c r="E7813" s="930"/>
      <c r="F7813" s="934"/>
      <c r="G7813" s="935"/>
      <c r="R7813" s="932"/>
      <c r="S7813" s="933"/>
      <c r="T7813" s="933"/>
      <c r="W7813" s="932"/>
    </row>
    <row r="7814" spans="1:23" s="563" customFormat="1" ht="15" customHeight="1" x14ac:dyDescent="0.25">
      <c r="A7814" s="934"/>
      <c r="B7814" s="929"/>
      <c r="C7814" s="935"/>
      <c r="D7814" s="530"/>
      <c r="E7814" s="930"/>
      <c r="F7814" s="934"/>
      <c r="G7814" s="935"/>
      <c r="R7814" s="932"/>
      <c r="S7814" s="933"/>
      <c r="T7814" s="933"/>
      <c r="W7814" s="932"/>
    </row>
    <row r="7815" spans="1:23" s="563" customFormat="1" ht="15" customHeight="1" x14ac:dyDescent="0.25">
      <c r="A7815" s="934"/>
      <c r="B7815" s="929"/>
      <c r="C7815" s="935"/>
      <c r="D7815" s="530"/>
      <c r="E7815" s="930"/>
      <c r="F7815" s="934"/>
      <c r="G7815" s="935"/>
      <c r="R7815" s="932"/>
      <c r="S7815" s="933"/>
      <c r="T7815" s="933"/>
      <c r="W7815" s="932"/>
    </row>
    <row r="7816" spans="1:23" s="563" customFormat="1" ht="15" customHeight="1" x14ac:dyDescent="0.25">
      <c r="A7816" s="934"/>
      <c r="B7816" s="929"/>
      <c r="C7816" s="935"/>
      <c r="D7816" s="530"/>
      <c r="E7816" s="930"/>
      <c r="F7816" s="934"/>
      <c r="G7816" s="935"/>
      <c r="R7816" s="932"/>
      <c r="S7816" s="933"/>
      <c r="T7816" s="933"/>
      <c r="W7816" s="932"/>
    </row>
    <row r="7817" spans="1:23" s="563" customFormat="1" ht="15" customHeight="1" x14ac:dyDescent="0.25">
      <c r="A7817" s="934"/>
      <c r="B7817" s="929"/>
      <c r="C7817" s="935"/>
      <c r="D7817" s="530"/>
      <c r="E7817" s="930"/>
      <c r="F7817" s="934"/>
      <c r="G7817" s="935"/>
      <c r="R7817" s="932"/>
      <c r="S7817" s="933"/>
      <c r="T7817" s="933"/>
      <c r="W7817" s="932"/>
    </row>
    <row r="7818" spans="1:23" s="563" customFormat="1" ht="15" customHeight="1" x14ac:dyDescent="0.25">
      <c r="A7818" s="934"/>
      <c r="B7818" s="929"/>
      <c r="C7818" s="935"/>
      <c r="D7818" s="530"/>
      <c r="E7818" s="930"/>
      <c r="F7818" s="934"/>
      <c r="G7818" s="935"/>
      <c r="R7818" s="932"/>
      <c r="S7818" s="933"/>
      <c r="T7818" s="933"/>
      <c r="W7818" s="932"/>
    </row>
    <row r="7819" spans="1:23" s="563" customFormat="1" ht="15" customHeight="1" x14ac:dyDescent="0.25">
      <c r="A7819" s="934"/>
      <c r="B7819" s="929"/>
      <c r="C7819" s="935"/>
      <c r="D7819" s="530"/>
      <c r="E7819" s="930"/>
      <c r="F7819" s="934"/>
      <c r="G7819" s="935"/>
      <c r="R7819" s="932"/>
      <c r="S7819" s="933"/>
      <c r="T7819" s="933"/>
      <c r="W7819" s="932"/>
    </row>
    <row r="7820" spans="1:23" s="563" customFormat="1" ht="15" customHeight="1" x14ac:dyDescent="0.25">
      <c r="A7820" s="934"/>
      <c r="B7820" s="929"/>
      <c r="C7820" s="935"/>
      <c r="D7820" s="530"/>
      <c r="E7820" s="930"/>
      <c r="F7820" s="934"/>
      <c r="G7820" s="935"/>
      <c r="R7820" s="932"/>
      <c r="S7820" s="933"/>
      <c r="T7820" s="933"/>
      <c r="W7820" s="932"/>
    </row>
    <row r="7821" spans="1:23" s="563" customFormat="1" ht="15" customHeight="1" x14ac:dyDescent="0.25">
      <c r="A7821" s="934"/>
      <c r="B7821" s="929"/>
      <c r="C7821" s="935"/>
      <c r="D7821" s="530"/>
      <c r="E7821" s="930"/>
      <c r="F7821" s="934"/>
      <c r="G7821" s="935"/>
      <c r="R7821" s="932"/>
      <c r="S7821" s="933"/>
      <c r="T7821" s="933"/>
      <c r="W7821" s="932"/>
    </row>
    <row r="7822" spans="1:23" s="563" customFormat="1" ht="15" customHeight="1" x14ac:dyDescent="0.25">
      <c r="A7822" s="934"/>
      <c r="B7822" s="929"/>
      <c r="C7822" s="935"/>
      <c r="D7822" s="530"/>
      <c r="E7822" s="930"/>
      <c r="F7822" s="934"/>
      <c r="G7822" s="935"/>
      <c r="R7822" s="932"/>
      <c r="S7822" s="933"/>
      <c r="T7822" s="933"/>
      <c r="W7822" s="932"/>
    </row>
    <row r="7823" spans="1:23" s="563" customFormat="1" ht="15" customHeight="1" x14ac:dyDescent="0.25">
      <c r="A7823" s="934"/>
      <c r="B7823" s="929"/>
      <c r="C7823" s="935"/>
      <c r="D7823" s="530"/>
      <c r="E7823" s="930"/>
      <c r="F7823" s="934"/>
      <c r="G7823" s="935"/>
      <c r="R7823" s="932"/>
      <c r="S7823" s="933"/>
      <c r="T7823" s="933"/>
      <c r="W7823" s="932"/>
    </row>
    <row r="7824" spans="1:23" s="563" customFormat="1" ht="15" customHeight="1" x14ac:dyDescent="0.25">
      <c r="A7824" s="934"/>
      <c r="B7824" s="929"/>
      <c r="C7824" s="935"/>
      <c r="D7824" s="530"/>
      <c r="E7824" s="930"/>
      <c r="F7824" s="934"/>
      <c r="G7824" s="935"/>
      <c r="R7824" s="932"/>
      <c r="S7824" s="933"/>
      <c r="T7824" s="933"/>
      <c r="W7824" s="932"/>
    </row>
    <row r="7825" spans="1:23" s="563" customFormat="1" ht="15" customHeight="1" x14ac:dyDescent="0.25">
      <c r="A7825" s="934"/>
      <c r="B7825" s="929"/>
      <c r="C7825" s="935"/>
      <c r="D7825" s="530"/>
      <c r="E7825" s="930"/>
      <c r="F7825" s="934"/>
      <c r="G7825" s="935"/>
      <c r="R7825" s="932"/>
      <c r="S7825" s="933"/>
      <c r="T7825" s="933"/>
      <c r="W7825" s="932"/>
    </row>
    <row r="7826" spans="1:23" s="563" customFormat="1" ht="15" customHeight="1" x14ac:dyDescent="0.25">
      <c r="A7826" s="934"/>
      <c r="B7826" s="929"/>
      <c r="C7826" s="935"/>
      <c r="D7826" s="530"/>
      <c r="E7826" s="930"/>
      <c r="F7826" s="934"/>
      <c r="G7826" s="935"/>
      <c r="R7826" s="932"/>
      <c r="S7826" s="933"/>
      <c r="T7826" s="933"/>
      <c r="W7826" s="932"/>
    </row>
    <row r="7827" spans="1:23" s="563" customFormat="1" ht="15" customHeight="1" x14ac:dyDescent="0.25">
      <c r="A7827" s="934"/>
      <c r="B7827" s="929"/>
      <c r="C7827" s="935"/>
      <c r="D7827" s="530"/>
      <c r="E7827" s="930"/>
      <c r="F7827" s="934"/>
      <c r="G7827" s="935"/>
      <c r="R7827" s="932"/>
      <c r="S7827" s="933"/>
      <c r="T7827" s="933"/>
      <c r="W7827" s="932"/>
    </row>
    <row r="7828" spans="1:23" s="563" customFormat="1" ht="15" customHeight="1" x14ac:dyDescent="0.25">
      <c r="A7828" s="934"/>
      <c r="B7828" s="929"/>
      <c r="C7828" s="935"/>
      <c r="D7828" s="530"/>
      <c r="E7828" s="930"/>
      <c r="F7828" s="934"/>
      <c r="G7828" s="935"/>
      <c r="R7828" s="932"/>
      <c r="S7828" s="933"/>
      <c r="T7828" s="933"/>
      <c r="W7828" s="932"/>
    </row>
    <row r="7829" spans="1:23" s="563" customFormat="1" ht="15" customHeight="1" x14ac:dyDescent="0.25">
      <c r="A7829" s="934"/>
      <c r="B7829" s="929"/>
      <c r="C7829" s="935"/>
      <c r="D7829" s="530"/>
      <c r="E7829" s="930"/>
      <c r="F7829" s="934"/>
      <c r="G7829" s="935"/>
      <c r="R7829" s="932"/>
      <c r="S7829" s="933"/>
      <c r="T7829" s="933"/>
      <c r="W7829" s="932"/>
    </row>
    <row r="7830" spans="1:23" s="563" customFormat="1" ht="15" customHeight="1" x14ac:dyDescent="0.25">
      <c r="A7830" s="934"/>
      <c r="B7830" s="929"/>
      <c r="C7830" s="935"/>
      <c r="D7830" s="530"/>
      <c r="E7830" s="930"/>
      <c r="F7830" s="934"/>
      <c r="G7830" s="935"/>
      <c r="R7830" s="932"/>
      <c r="S7830" s="933"/>
      <c r="T7830" s="933"/>
      <c r="W7830" s="932"/>
    </row>
    <row r="7831" spans="1:23" s="563" customFormat="1" ht="15" customHeight="1" x14ac:dyDescent="0.25">
      <c r="A7831" s="934"/>
      <c r="B7831" s="929"/>
      <c r="C7831" s="935"/>
      <c r="D7831" s="530"/>
      <c r="E7831" s="930"/>
      <c r="F7831" s="934"/>
      <c r="G7831" s="935"/>
      <c r="R7831" s="932"/>
      <c r="S7831" s="933"/>
      <c r="T7831" s="933"/>
      <c r="W7831" s="932"/>
    </row>
    <row r="7832" spans="1:23" s="563" customFormat="1" ht="15" customHeight="1" x14ac:dyDescent="0.25">
      <c r="A7832" s="934"/>
      <c r="B7832" s="929"/>
      <c r="C7832" s="935"/>
      <c r="D7832" s="530"/>
      <c r="E7832" s="930"/>
      <c r="F7832" s="934"/>
      <c r="G7832" s="935"/>
      <c r="R7832" s="932"/>
      <c r="S7832" s="933"/>
      <c r="T7832" s="933"/>
      <c r="W7832" s="932"/>
    </row>
    <row r="7833" spans="1:23" s="563" customFormat="1" ht="15" customHeight="1" x14ac:dyDescent="0.25">
      <c r="A7833" s="934"/>
      <c r="B7833" s="929"/>
      <c r="C7833" s="935"/>
      <c r="D7833" s="530"/>
      <c r="E7833" s="930"/>
      <c r="F7833" s="934"/>
      <c r="G7833" s="935"/>
      <c r="R7833" s="932"/>
      <c r="S7833" s="933"/>
      <c r="T7833" s="933"/>
      <c r="W7833" s="932"/>
    </row>
    <row r="7834" spans="1:23" s="563" customFormat="1" ht="15" customHeight="1" x14ac:dyDescent="0.25">
      <c r="A7834" s="934"/>
      <c r="B7834" s="929"/>
      <c r="C7834" s="935"/>
      <c r="D7834" s="530"/>
      <c r="E7834" s="930"/>
      <c r="F7834" s="934"/>
      <c r="G7834" s="935"/>
      <c r="R7834" s="932"/>
      <c r="S7834" s="933"/>
      <c r="T7834" s="933"/>
      <c r="W7834" s="932"/>
    </row>
    <row r="7835" spans="1:23" s="563" customFormat="1" ht="15" customHeight="1" x14ac:dyDescent="0.25">
      <c r="A7835" s="934"/>
      <c r="B7835" s="929"/>
      <c r="C7835" s="935"/>
      <c r="D7835" s="530"/>
      <c r="E7835" s="930"/>
      <c r="F7835" s="934"/>
      <c r="G7835" s="935"/>
      <c r="R7835" s="932"/>
      <c r="S7835" s="933"/>
      <c r="T7835" s="933"/>
      <c r="W7835" s="932"/>
    </row>
    <row r="7836" spans="1:23" s="563" customFormat="1" ht="15" customHeight="1" x14ac:dyDescent="0.25">
      <c r="A7836" s="934"/>
      <c r="B7836" s="929"/>
      <c r="C7836" s="935"/>
      <c r="D7836" s="530"/>
      <c r="E7836" s="930"/>
      <c r="F7836" s="934"/>
      <c r="G7836" s="935"/>
      <c r="R7836" s="932"/>
      <c r="S7836" s="933"/>
      <c r="T7836" s="933"/>
      <c r="W7836" s="932"/>
    </row>
    <row r="7837" spans="1:23" s="563" customFormat="1" ht="15" customHeight="1" x14ac:dyDescent="0.25">
      <c r="A7837" s="934"/>
      <c r="B7837" s="929"/>
      <c r="C7837" s="935"/>
      <c r="D7837" s="530"/>
      <c r="E7837" s="930"/>
      <c r="F7837" s="934"/>
      <c r="G7837" s="935"/>
      <c r="R7837" s="932"/>
      <c r="S7837" s="933"/>
      <c r="T7837" s="933"/>
      <c r="W7837" s="932"/>
    </row>
    <row r="7838" spans="1:23" s="563" customFormat="1" ht="15" customHeight="1" x14ac:dyDescent="0.25">
      <c r="A7838" s="934"/>
      <c r="B7838" s="929"/>
      <c r="C7838" s="935"/>
      <c r="D7838" s="530"/>
      <c r="E7838" s="930"/>
      <c r="F7838" s="934"/>
      <c r="G7838" s="935"/>
      <c r="R7838" s="932"/>
      <c r="S7838" s="933"/>
      <c r="T7838" s="933"/>
      <c r="W7838" s="932"/>
    </row>
    <row r="7839" spans="1:23" s="563" customFormat="1" ht="15" customHeight="1" x14ac:dyDescent="0.25">
      <c r="A7839" s="934"/>
      <c r="B7839" s="929"/>
      <c r="C7839" s="935"/>
      <c r="D7839" s="530"/>
      <c r="E7839" s="930"/>
      <c r="F7839" s="934"/>
      <c r="G7839" s="935"/>
      <c r="R7839" s="932"/>
      <c r="S7839" s="933"/>
      <c r="T7839" s="933"/>
      <c r="W7839" s="932"/>
    </row>
    <row r="7840" spans="1:23" s="563" customFormat="1" ht="15" customHeight="1" x14ac:dyDescent="0.25">
      <c r="A7840" s="934"/>
      <c r="B7840" s="929"/>
      <c r="C7840" s="935"/>
      <c r="D7840" s="530"/>
      <c r="E7840" s="930"/>
      <c r="F7840" s="934"/>
      <c r="G7840" s="935"/>
      <c r="R7840" s="932"/>
      <c r="S7840" s="933"/>
      <c r="T7840" s="933"/>
      <c r="W7840" s="932"/>
    </row>
    <row r="7841" spans="1:23" s="563" customFormat="1" ht="15" customHeight="1" x14ac:dyDescent="0.25">
      <c r="A7841" s="934"/>
      <c r="B7841" s="929"/>
      <c r="C7841" s="935"/>
      <c r="D7841" s="530"/>
      <c r="E7841" s="930"/>
      <c r="F7841" s="934"/>
      <c r="G7841" s="935"/>
      <c r="R7841" s="932"/>
      <c r="S7841" s="933"/>
      <c r="T7841" s="933"/>
      <c r="W7841" s="932"/>
    </row>
    <row r="7842" spans="1:23" s="563" customFormat="1" ht="15" customHeight="1" x14ac:dyDescent="0.25">
      <c r="A7842" s="934"/>
      <c r="B7842" s="929"/>
      <c r="C7842" s="935"/>
      <c r="D7842" s="530"/>
      <c r="E7842" s="930"/>
      <c r="F7842" s="934"/>
      <c r="G7842" s="935"/>
      <c r="R7842" s="932"/>
      <c r="S7842" s="933"/>
      <c r="T7842" s="933"/>
      <c r="W7842" s="932"/>
    </row>
    <row r="7843" spans="1:23" s="563" customFormat="1" ht="15" customHeight="1" x14ac:dyDescent="0.25">
      <c r="A7843" s="934"/>
      <c r="B7843" s="929"/>
      <c r="C7843" s="935"/>
      <c r="D7843" s="530"/>
      <c r="E7843" s="930"/>
      <c r="F7843" s="934"/>
      <c r="G7843" s="935"/>
      <c r="R7843" s="932"/>
      <c r="S7843" s="933"/>
      <c r="T7843" s="933"/>
      <c r="W7843" s="932"/>
    </row>
    <row r="7844" spans="1:23" s="563" customFormat="1" ht="15" customHeight="1" x14ac:dyDescent="0.25">
      <c r="A7844" s="934"/>
      <c r="B7844" s="929"/>
      <c r="C7844" s="935"/>
      <c r="D7844" s="530"/>
      <c r="E7844" s="930"/>
      <c r="F7844" s="934"/>
      <c r="G7844" s="935"/>
      <c r="R7844" s="932"/>
      <c r="S7844" s="933"/>
      <c r="T7844" s="933"/>
      <c r="W7844" s="932"/>
    </row>
    <row r="7845" spans="1:23" s="563" customFormat="1" ht="15" customHeight="1" x14ac:dyDescent="0.25">
      <c r="A7845" s="934"/>
      <c r="B7845" s="929"/>
      <c r="C7845" s="935"/>
      <c r="D7845" s="530"/>
      <c r="E7845" s="930"/>
      <c r="F7845" s="934"/>
      <c r="G7845" s="935"/>
      <c r="R7845" s="932"/>
      <c r="S7845" s="933"/>
      <c r="T7845" s="933"/>
      <c r="W7845" s="932"/>
    </row>
    <row r="7846" spans="1:23" s="563" customFormat="1" ht="15" customHeight="1" x14ac:dyDescent="0.25">
      <c r="A7846" s="934"/>
      <c r="B7846" s="929"/>
      <c r="C7846" s="935"/>
      <c r="D7846" s="530"/>
      <c r="E7846" s="930"/>
      <c r="F7846" s="934"/>
      <c r="G7846" s="935"/>
      <c r="R7846" s="932"/>
      <c r="S7846" s="933"/>
      <c r="T7846" s="933"/>
      <c r="W7846" s="932"/>
    </row>
    <row r="7847" spans="1:23" s="563" customFormat="1" ht="15" customHeight="1" x14ac:dyDescent="0.25">
      <c r="A7847" s="934"/>
      <c r="B7847" s="929"/>
      <c r="C7847" s="935"/>
      <c r="D7847" s="530"/>
      <c r="E7847" s="930"/>
      <c r="F7847" s="934"/>
      <c r="G7847" s="935"/>
      <c r="R7847" s="932"/>
      <c r="S7847" s="933"/>
      <c r="T7847" s="933"/>
      <c r="W7847" s="932"/>
    </row>
    <row r="7848" spans="1:23" s="563" customFormat="1" ht="15" customHeight="1" x14ac:dyDescent="0.25">
      <c r="A7848" s="934"/>
      <c r="B7848" s="929"/>
      <c r="C7848" s="935"/>
      <c r="D7848" s="530"/>
      <c r="E7848" s="930"/>
      <c r="F7848" s="934"/>
      <c r="G7848" s="935"/>
      <c r="R7848" s="932"/>
      <c r="S7848" s="933"/>
      <c r="T7848" s="933"/>
      <c r="W7848" s="932"/>
    </row>
    <row r="7849" spans="1:23" s="563" customFormat="1" ht="15" customHeight="1" x14ac:dyDescent="0.25">
      <c r="A7849" s="934"/>
      <c r="B7849" s="929"/>
      <c r="C7849" s="935"/>
      <c r="D7849" s="530"/>
      <c r="E7849" s="930"/>
      <c r="F7849" s="934"/>
      <c r="G7849" s="935"/>
      <c r="R7849" s="932"/>
      <c r="S7849" s="933"/>
      <c r="T7849" s="933"/>
      <c r="W7849" s="932"/>
    </row>
    <row r="7850" spans="1:23" s="563" customFormat="1" ht="15" customHeight="1" x14ac:dyDescent="0.25">
      <c r="A7850" s="934"/>
      <c r="B7850" s="929"/>
      <c r="C7850" s="935"/>
      <c r="D7850" s="530"/>
      <c r="E7850" s="930"/>
      <c r="F7850" s="934"/>
      <c r="G7850" s="935"/>
      <c r="R7850" s="932"/>
      <c r="S7850" s="933"/>
      <c r="T7850" s="933"/>
      <c r="W7850" s="932"/>
    </row>
    <row r="7851" spans="1:23" s="563" customFormat="1" ht="15" customHeight="1" x14ac:dyDescent="0.25">
      <c r="A7851" s="934"/>
      <c r="B7851" s="929"/>
      <c r="C7851" s="935"/>
      <c r="D7851" s="530"/>
      <c r="E7851" s="930"/>
      <c r="F7851" s="934"/>
      <c r="G7851" s="935"/>
      <c r="R7851" s="932"/>
      <c r="S7851" s="933"/>
      <c r="T7851" s="933"/>
      <c r="W7851" s="932"/>
    </row>
    <row r="7852" spans="1:23" s="563" customFormat="1" ht="15" customHeight="1" x14ac:dyDescent="0.25">
      <c r="A7852" s="934"/>
      <c r="B7852" s="929"/>
      <c r="C7852" s="935"/>
      <c r="D7852" s="530"/>
      <c r="E7852" s="930"/>
      <c r="F7852" s="934"/>
      <c r="G7852" s="935"/>
      <c r="R7852" s="932"/>
      <c r="S7852" s="933"/>
      <c r="T7852" s="933"/>
      <c r="W7852" s="932"/>
    </row>
    <row r="7853" spans="1:23" s="563" customFormat="1" ht="15" customHeight="1" x14ac:dyDescent="0.25">
      <c r="A7853" s="934"/>
      <c r="B7853" s="929"/>
      <c r="C7853" s="935"/>
      <c r="D7853" s="530"/>
      <c r="E7853" s="930"/>
      <c r="F7853" s="934"/>
      <c r="G7853" s="935"/>
      <c r="R7853" s="932"/>
      <c r="S7853" s="933"/>
      <c r="T7853" s="933"/>
      <c r="W7853" s="932"/>
    </row>
    <row r="7854" spans="1:23" s="563" customFormat="1" ht="15" customHeight="1" x14ac:dyDescent="0.25">
      <c r="A7854" s="934"/>
      <c r="B7854" s="929"/>
      <c r="C7854" s="935"/>
      <c r="D7854" s="530"/>
      <c r="E7854" s="930"/>
      <c r="F7854" s="934"/>
      <c r="G7854" s="935"/>
      <c r="R7854" s="932"/>
      <c r="S7854" s="933"/>
      <c r="T7854" s="933"/>
      <c r="W7854" s="932"/>
    </row>
    <row r="7855" spans="1:23" s="563" customFormat="1" ht="15" customHeight="1" x14ac:dyDescent="0.25">
      <c r="A7855" s="934"/>
      <c r="B7855" s="929"/>
      <c r="C7855" s="935"/>
      <c r="D7855" s="530"/>
      <c r="E7855" s="930"/>
      <c r="F7855" s="934"/>
      <c r="G7855" s="935"/>
      <c r="R7855" s="932"/>
      <c r="S7855" s="933"/>
      <c r="T7855" s="933"/>
      <c r="W7855" s="932"/>
    </row>
    <row r="7856" spans="1:23" s="563" customFormat="1" ht="15" customHeight="1" x14ac:dyDescent="0.25">
      <c r="A7856" s="934"/>
      <c r="B7856" s="929"/>
      <c r="C7856" s="935"/>
      <c r="D7856" s="530"/>
      <c r="E7856" s="930"/>
      <c r="F7856" s="934"/>
      <c r="G7856" s="935"/>
      <c r="R7856" s="932"/>
      <c r="S7856" s="933"/>
      <c r="T7856" s="933"/>
      <c r="W7856" s="932"/>
    </row>
    <row r="7857" spans="1:23" s="563" customFormat="1" ht="15" customHeight="1" x14ac:dyDescent="0.25">
      <c r="A7857" s="934"/>
      <c r="B7857" s="929"/>
      <c r="C7857" s="935"/>
      <c r="D7857" s="530"/>
      <c r="E7857" s="930"/>
      <c r="F7857" s="934"/>
      <c r="G7857" s="935"/>
      <c r="R7857" s="932"/>
      <c r="S7857" s="933"/>
      <c r="T7857" s="933"/>
      <c r="W7857" s="932"/>
    </row>
    <row r="7858" spans="1:23" s="563" customFormat="1" ht="15" customHeight="1" x14ac:dyDescent="0.25">
      <c r="A7858" s="934"/>
      <c r="B7858" s="929"/>
      <c r="C7858" s="935"/>
      <c r="D7858" s="530"/>
      <c r="E7858" s="930"/>
      <c r="F7858" s="934"/>
      <c r="G7858" s="935"/>
      <c r="R7858" s="932"/>
      <c r="S7858" s="933"/>
      <c r="T7858" s="933"/>
      <c r="W7858" s="932"/>
    </row>
    <row r="7859" spans="1:23" s="563" customFormat="1" ht="15" customHeight="1" x14ac:dyDescent="0.25">
      <c r="A7859" s="934"/>
      <c r="B7859" s="929"/>
      <c r="C7859" s="935"/>
      <c r="D7859" s="530"/>
      <c r="E7859" s="930"/>
      <c r="F7859" s="934"/>
      <c r="G7859" s="935"/>
      <c r="R7859" s="932"/>
      <c r="S7859" s="933"/>
      <c r="T7859" s="933"/>
      <c r="W7859" s="932"/>
    </row>
    <row r="7860" spans="1:23" s="563" customFormat="1" ht="15" customHeight="1" x14ac:dyDescent="0.25">
      <c r="A7860" s="934"/>
      <c r="B7860" s="929"/>
      <c r="C7860" s="935"/>
      <c r="D7860" s="530"/>
      <c r="E7860" s="930"/>
      <c r="F7860" s="934"/>
      <c r="G7860" s="935"/>
      <c r="R7860" s="932"/>
      <c r="S7860" s="933"/>
      <c r="T7860" s="933"/>
      <c r="W7860" s="932"/>
    </row>
    <row r="7861" spans="1:23" s="563" customFormat="1" ht="15" customHeight="1" x14ac:dyDescent="0.25">
      <c r="A7861" s="934"/>
      <c r="B7861" s="929"/>
      <c r="C7861" s="935"/>
      <c r="D7861" s="530"/>
      <c r="E7861" s="930"/>
      <c r="F7861" s="934"/>
      <c r="G7861" s="935"/>
      <c r="R7861" s="932"/>
      <c r="S7861" s="933"/>
      <c r="T7861" s="933"/>
      <c r="W7861" s="932"/>
    </row>
    <row r="7862" spans="1:23" s="563" customFormat="1" ht="15" customHeight="1" x14ac:dyDescent="0.25">
      <c r="A7862" s="934"/>
      <c r="B7862" s="929"/>
      <c r="C7862" s="935"/>
      <c r="D7862" s="530"/>
      <c r="E7862" s="930"/>
      <c r="F7862" s="934"/>
      <c r="G7862" s="935"/>
      <c r="R7862" s="932"/>
      <c r="S7862" s="933"/>
      <c r="T7862" s="933"/>
      <c r="W7862" s="932"/>
    </row>
    <row r="7863" spans="1:23" s="563" customFormat="1" ht="15" customHeight="1" x14ac:dyDescent="0.25">
      <c r="A7863" s="934"/>
      <c r="B7863" s="929"/>
      <c r="C7863" s="935"/>
      <c r="D7863" s="530"/>
      <c r="E7863" s="930"/>
      <c r="F7863" s="934"/>
      <c r="G7863" s="935"/>
      <c r="R7863" s="932"/>
      <c r="S7863" s="933"/>
      <c r="T7863" s="933"/>
      <c r="W7863" s="932"/>
    </row>
    <row r="7864" spans="1:23" s="563" customFormat="1" ht="15" customHeight="1" x14ac:dyDescent="0.25">
      <c r="A7864" s="934"/>
      <c r="B7864" s="929"/>
      <c r="C7864" s="935"/>
      <c r="D7864" s="530"/>
      <c r="E7864" s="930"/>
      <c r="F7864" s="934"/>
      <c r="G7864" s="935"/>
      <c r="R7864" s="932"/>
      <c r="S7864" s="933"/>
      <c r="T7864" s="933"/>
      <c r="W7864" s="932"/>
    </row>
    <row r="7865" spans="1:23" s="563" customFormat="1" ht="15" customHeight="1" x14ac:dyDescent="0.25">
      <c r="A7865" s="934"/>
      <c r="B7865" s="929"/>
      <c r="C7865" s="935"/>
      <c r="D7865" s="530"/>
      <c r="E7865" s="930"/>
      <c r="F7865" s="934"/>
      <c r="G7865" s="935"/>
      <c r="R7865" s="932"/>
      <c r="S7865" s="933"/>
      <c r="T7865" s="933"/>
      <c r="W7865" s="932"/>
    </row>
    <row r="7866" spans="1:23" s="563" customFormat="1" ht="15" customHeight="1" x14ac:dyDescent="0.25">
      <c r="A7866" s="934"/>
      <c r="B7866" s="929"/>
      <c r="C7866" s="935"/>
      <c r="D7866" s="530"/>
      <c r="E7866" s="930"/>
      <c r="F7866" s="934"/>
      <c r="G7866" s="935"/>
      <c r="R7866" s="932"/>
      <c r="S7866" s="933"/>
      <c r="T7866" s="933"/>
      <c r="W7866" s="932"/>
    </row>
    <row r="7867" spans="1:23" s="563" customFormat="1" ht="15" customHeight="1" x14ac:dyDescent="0.25">
      <c r="A7867" s="934"/>
      <c r="B7867" s="929"/>
      <c r="C7867" s="935"/>
      <c r="D7867" s="530"/>
      <c r="E7867" s="930"/>
      <c r="F7867" s="934"/>
      <c r="G7867" s="935"/>
      <c r="R7867" s="932"/>
      <c r="S7867" s="933"/>
      <c r="T7867" s="933"/>
      <c r="W7867" s="932"/>
    </row>
    <row r="7868" spans="1:23" s="563" customFormat="1" ht="15" customHeight="1" x14ac:dyDescent="0.25">
      <c r="A7868" s="934"/>
      <c r="B7868" s="929"/>
      <c r="C7868" s="935"/>
      <c r="D7868" s="530"/>
      <c r="E7868" s="930"/>
      <c r="F7868" s="934"/>
      <c r="G7868" s="935"/>
      <c r="R7868" s="932"/>
      <c r="S7868" s="933"/>
      <c r="T7868" s="933"/>
      <c r="W7868" s="932"/>
    </row>
    <row r="7869" spans="1:23" s="563" customFormat="1" ht="15" customHeight="1" x14ac:dyDescent="0.25">
      <c r="A7869" s="934"/>
      <c r="B7869" s="929"/>
      <c r="C7869" s="935"/>
      <c r="D7869" s="530"/>
      <c r="E7869" s="930"/>
      <c r="F7869" s="934"/>
      <c r="G7869" s="935"/>
      <c r="R7869" s="932"/>
      <c r="S7869" s="933"/>
      <c r="T7869" s="933"/>
      <c r="W7869" s="932"/>
    </row>
    <row r="7870" spans="1:23" s="563" customFormat="1" ht="15" customHeight="1" x14ac:dyDescent="0.25">
      <c r="A7870" s="934"/>
      <c r="B7870" s="929"/>
      <c r="C7870" s="935"/>
      <c r="D7870" s="530"/>
      <c r="E7870" s="930"/>
      <c r="F7870" s="934"/>
      <c r="G7870" s="935"/>
      <c r="R7870" s="932"/>
      <c r="S7870" s="933"/>
      <c r="T7870" s="933"/>
      <c r="W7870" s="932"/>
    </row>
    <row r="7871" spans="1:23" s="563" customFormat="1" ht="15" customHeight="1" x14ac:dyDescent="0.25">
      <c r="A7871" s="934"/>
      <c r="B7871" s="929"/>
      <c r="C7871" s="935"/>
      <c r="D7871" s="530"/>
      <c r="E7871" s="930"/>
      <c r="F7871" s="934"/>
      <c r="G7871" s="935"/>
      <c r="R7871" s="932"/>
      <c r="S7871" s="933"/>
      <c r="T7871" s="933"/>
      <c r="W7871" s="932"/>
    </row>
    <row r="7872" spans="1:23" s="563" customFormat="1" ht="15" customHeight="1" x14ac:dyDescent="0.25">
      <c r="A7872" s="934"/>
      <c r="B7872" s="929"/>
      <c r="C7872" s="935"/>
      <c r="D7872" s="530"/>
      <c r="E7872" s="930"/>
      <c r="F7872" s="934"/>
      <c r="G7872" s="935"/>
      <c r="R7872" s="932"/>
      <c r="S7872" s="933"/>
      <c r="T7872" s="933"/>
      <c r="W7872" s="932"/>
    </row>
    <row r="7873" spans="1:23" s="563" customFormat="1" ht="15" customHeight="1" x14ac:dyDescent="0.25">
      <c r="A7873" s="934"/>
      <c r="B7873" s="929"/>
      <c r="C7873" s="935"/>
      <c r="D7873" s="530"/>
      <c r="E7873" s="930"/>
      <c r="F7873" s="934"/>
      <c r="G7873" s="935"/>
      <c r="R7873" s="932"/>
      <c r="S7873" s="933"/>
      <c r="T7873" s="933"/>
      <c r="W7873" s="932"/>
    </row>
    <row r="7874" spans="1:23" s="563" customFormat="1" ht="15" customHeight="1" x14ac:dyDescent="0.25">
      <c r="A7874" s="934"/>
      <c r="B7874" s="929"/>
      <c r="C7874" s="935"/>
      <c r="D7874" s="530"/>
      <c r="E7874" s="930"/>
      <c r="F7874" s="934"/>
      <c r="G7874" s="935"/>
      <c r="R7874" s="932"/>
      <c r="S7874" s="933"/>
      <c r="T7874" s="933"/>
      <c r="W7874" s="932"/>
    </row>
    <row r="7875" spans="1:23" s="563" customFormat="1" ht="15" customHeight="1" x14ac:dyDescent="0.25">
      <c r="A7875" s="934"/>
      <c r="B7875" s="929"/>
      <c r="C7875" s="935"/>
      <c r="D7875" s="530"/>
      <c r="E7875" s="930"/>
      <c r="F7875" s="934"/>
      <c r="G7875" s="935"/>
      <c r="R7875" s="932"/>
      <c r="S7875" s="933"/>
      <c r="T7875" s="933"/>
      <c r="W7875" s="932"/>
    </row>
    <row r="7876" spans="1:23" s="563" customFormat="1" ht="15" customHeight="1" x14ac:dyDescent="0.25">
      <c r="A7876" s="934"/>
      <c r="B7876" s="929"/>
      <c r="C7876" s="935"/>
      <c r="D7876" s="530"/>
      <c r="E7876" s="930"/>
      <c r="F7876" s="934"/>
      <c r="G7876" s="935"/>
      <c r="R7876" s="932"/>
      <c r="S7876" s="933"/>
      <c r="T7876" s="933"/>
      <c r="W7876" s="932"/>
    </row>
    <row r="7877" spans="1:23" s="563" customFormat="1" ht="15" customHeight="1" x14ac:dyDescent="0.25">
      <c r="A7877" s="934"/>
      <c r="B7877" s="929"/>
      <c r="C7877" s="935"/>
      <c r="D7877" s="530"/>
      <c r="E7877" s="930"/>
      <c r="F7877" s="934"/>
      <c r="G7877" s="935"/>
      <c r="R7877" s="932"/>
      <c r="S7877" s="933"/>
      <c r="T7877" s="933"/>
      <c r="W7877" s="932"/>
    </row>
    <row r="7878" spans="1:23" s="563" customFormat="1" ht="15" customHeight="1" x14ac:dyDescent="0.25">
      <c r="A7878" s="934"/>
      <c r="B7878" s="929"/>
      <c r="C7878" s="935"/>
      <c r="D7878" s="530"/>
      <c r="E7878" s="930"/>
      <c r="F7878" s="934"/>
      <c r="G7878" s="935"/>
      <c r="R7878" s="932"/>
      <c r="S7878" s="933"/>
      <c r="T7878" s="933"/>
      <c r="W7878" s="932"/>
    </row>
    <row r="7879" spans="1:23" s="563" customFormat="1" ht="15" customHeight="1" x14ac:dyDescent="0.25">
      <c r="A7879" s="934"/>
      <c r="B7879" s="929"/>
      <c r="C7879" s="935"/>
      <c r="D7879" s="530"/>
      <c r="E7879" s="930"/>
      <c r="F7879" s="934"/>
      <c r="G7879" s="935"/>
      <c r="R7879" s="932"/>
      <c r="S7879" s="933"/>
      <c r="T7879" s="933"/>
      <c r="W7879" s="932"/>
    </row>
    <row r="7880" spans="1:23" s="563" customFormat="1" ht="15" customHeight="1" x14ac:dyDescent="0.25">
      <c r="A7880" s="934"/>
      <c r="B7880" s="929"/>
      <c r="C7880" s="935"/>
      <c r="D7880" s="530"/>
      <c r="E7880" s="930"/>
      <c r="F7880" s="934"/>
      <c r="G7880" s="935"/>
      <c r="R7880" s="932"/>
      <c r="S7880" s="933"/>
      <c r="T7880" s="933"/>
      <c r="W7880" s="932"/>
    </row>
    <row r="7881" spans="1:23" s="563" customFormat="1" ht="15" customHeight="1" x14ac:dyDescent="0.25">
      <c r="A7881" s="934"/>
      <c r="B7881" s="929"/>
      <c r="C7881" s="935"/>
      <c r="D7881" s="530"/>
      <c r="E7881" s="930"/>
      <c r="F7881" s="934"/>
      <c r="G7881" s="935"/>
      <c r="R7881" s="932"/>
      <c r="S7881" s="933"/>
      <c r="T7881" s="933"/>
      <c r="W7881" s="932"/>
    </row>
    <row r="7882" spans="1:23" s="563" customFormat="1" ht="15" customHeight="1" x14ac:dyDescent="0.25">
      <c r="A7882" s="934"/>
      <c r="B7882" s="929"/>
      <c r="C7882" s="935"/>
      <c r="D7882" s="530"/>
      <c r="E7882" s="930"/>
      <c r="F7882" s="934"/>
      <c r="G7882" s="935"/>
      <c r="R7882" s="932"/>
      <c r="S7882" s="933"/>
      <c r="T7882" s="933"/>
      <c r="W7882" s="932"/>
    </row>
    <row r="7883" spans="1:23" s="563" customFormat="1" ht="15" customHeight="1" x14ac:dyDescent="0.25">
      <c r="A7883" s="934"/>
      <c r="B7883" s="929"/>
      <c r="C7883" s="935"/>
      <c r="D7883" s="530"/>
      <c r="E7883" s="930"/>
      <c r="F7883" s="934"/>
      <c r="G7883" s="935"/>
      <c r="R7883" s="932"/>
      <c r="S7883" s="933"/>
      <c r="T7883" s="933"/>
      <c r="W7883" s="932"/>
    </row>
    <row r="7884" spans="1:23" s="563" customFormat="1" ht="15" customHeight="1" x14ac:dyDescent="0.25">
      <c r="A7884" s="934"/>
      <c r="B7884" s="929"/>
      <c r="C7884" s="935"/>
      <c r="D7884" s="530"/>
      <c r="E7884" s="930"/>
      <c r="F7884" s="934"/>
      <c r="G7884" s="935"/>
      <c r="R7884" s="932"/>
      <c r="S7884" s="933"/>
      <c r="T7884" s="933"/>
      <c r="W7884" s="932"/>
    </row>
    <row r="7885" spans="1:23" s="563" customFormat="1" ht="15" customHeight="1" x14ac:dyDescent="0.25">
      <c r="A7885" s="934"/>
      <c r="B7885" s="929"/>
      <c r="C7885" s="935"/>
      <c r="D7885" s="530"/>
      <c r="E7885" s="930"/>
      <c r="F7885" s="934"/>
      <c r="G7885" s="935"/>
      <c r="R7885" s="932"/>
      <c r="S7885" s="933"/>
      <c r="T7885" s="933"/>
      <c r="W7885" s="932"/>
    </row>
    <row r="7886" spans="1:23" s="563" customFormat="1" ht="15" customHeight="1" x14ac:dyDescent="0.25">
      <c r="A7886" s="934"/>
      <c r="B7886" s="929"/>
      <c r="C7886" s="935"/>
      <c r="D7886" s="530"/>
      <c r="E7886" s="930"/>
      <c r="F7886" s="934"/>
      <c r="G7886" s="935"/>
      <c r="R7886" s="932"/>
      <c r="S7886" s="933"/>
      <c r="T7886" s="933"/>
      <c r="W7886" s="932"/>
    </row>
    <row r="7887" spans="1:23" s="563" customFormat="1" ht="15" customHeight="1" x14ac:dyDescent="0.25">
      <c r="A7887" s="934"/>
      <c r="B7887" s="929"/>
      <c r="C7887" s="935"/>
      <c r="D7887" s="530"/>
      <c r="E7887" s="930"/>
      <c r="F7887" s="934"/>
      <c r="G7887" s="935"/>
      <c r="R7887" s="932"/>
      <c r="S7887" s="933"/>
      <c r="T7887" s="933"/>
      <c r="W7887" s="932"/>
    </row>
    <row r="7888" spans="1:23" s="563" customFormat="1" ht="15" customHeight="1" x14ac:dyDescent="0.25">
      <c r="A7888" s="934"/>
      <c r="B7888" s="929"/>
      <c r="C7888" s="935"/>
      <c r="D7888" s="530"/>
      <c r="E7888" s="930"/>
      <c r="F7888" s="934"/>
      <c r="G7888" s="935"/>
      <c r="R7888" s="932"/>
      <c r="S7888" s="933"/>
      <c r="T7888" s="933"/>
      <c r="W7888" s="932"/>
    </row>
    <row r="7889" spans="1:23" s="563" customFormat="1" ht="15" customHeight="1" x14ac:dyDescent="0.25">
      <c r="A7889" s="934"/>
      <c r="B7889" s="929"/>
      <c r="C7889" s="935"/>
      <c r="D7889" s="530"/>
      <c r="E7889" s="930"/>
      <c r="F7889" s="934"/>
      <c r="G7889" s="935"/>
      <c r="R7889" s="932"/>
      <c r="S7889" s="933"/>
      <c r="T7889" s="933"/>
      <c r="W7889" s="932"/>
    </row>
    <row r="7890" spans="1:23" s="563" customFormat="1" ht="15" customHeight="1" x14ac:dyDescent="0.25">
      <c r="A7890" s="934"/>
      <c r="B7890" s="929"/>
      <c r="C7890" s="935"/>
      <c r="D7890" s="530"/>
      <c r="E7890" s="930"/>
      <c r="F7890" s="934"/>
      <c r="G7890" s="935"/>
      <c r="R7890" s="932"/>
      <c r="S7890" s="933"/>
      <c r="T7890" s="933"/>
      <c r="W7890" s="932"/>
    </row>
    <row r="7891" spans="1:23" s="563" customFormat="1" ht="15" customHeight="1" x14ac:dyDescent="0.25">
      <c r="A7891" s="934"/>
      <c r="B7891" s="929"/>
      <c r="C7891" s="935"/>
      <c r="D7891" s="530"/>
      <c r="E7891" s="930"/>
      <c r="F7891" s="934"/>
      <c r="G7891" s="935"/>
      <c r="R7891" s="932"/>
      <c r="S7891" s="933"/>
      <c r="T7891" s="933"/>
      <c r="W7891" s="932"/>
    </row>
    <row r="7892" spans="1:23" s="563" customFormat="1" ht="15" customHeight="1" x14ac:dyDescent="0.25">
      <c r="A7892" s="934"/>
      <c r="B7892" s="929"/>
      <c r="C7892" s="935"/>
      <c r="D7892" s="530"/>
      <c r="E7892" s="930"/>
      <c r="F7892" s="934"/>
      <c r="G7892" s="935"/>
      <c r="R7892" s="932"/>
      <c r="S7892" s="933"/>
      <c r="T7892" s="933"/>
      <c r="W7892" s="932"/>
    </row>
    <row r="7893" spans="1:23" s="563" customFormat="1" ht="15" customHeight="1" x14ac:dyDescent="0.25">
      <c r="A7893" s="934"/>
      <c r="B7893" s="929"/>
      <c r="C7893" s="935"/>
      <c r="D7893" s="530"/>
      <c r="E7893" s="930"/>
      <c r="F7893" s="934"/>
      <c r="G7893" s="935"/>
      <c r="R7893" s="932"/>
      <c r="S7893" s="933"/>
      <c r="T7893" s="933"/>
      <c r="W7893" s="932"/>
    </row>
    <row r="7894" spans="1:23" s="563" customFormat="1" ht="15" customHeight="1" x14ac:dyDescent="0.25">
      <c r="A7894" s="934"/>
      <c r="B7894" s="929"/>
      <c r="C7894" s="935"/>
      <c r="D7894" s="530"/>
      <c r="E7894" s="930"/>
      <c r="F7894" s="934"/>
      <c r="G7894" s="935"/>
      <c r="R7894" s="932"/>
      <c r="S7894" s="933"/>
      <c r="T7894" s="933"/>
      <c r="W7894" s="932"/>
    </row>
    <row r="7895" spans="1:23" s="563" customFormat="1" ht="15" customHeight="1" x14ac:dyDescent="0.25">
      <c r="A7895" s="934"/>
      <c r="B7895" s="929"/>
      <c r="C7895" s="935"/>
      <c r="D7895" s="530"/>
      <c r="E7895" s="930"/>
      <c r="F7895" s="934"/>
      <c r="G7895" s="935"/>
      <c r="R7895" s="932"/>
      <c r="S7895" s="933"/>
      <c r="T7895" s="933"/>
      <c r="W7895" s="932"/>
    </row>
    <row r="7896" spans="1:23" s="563" customFormat="1" ht="15" customHeight="1" x14ac:dyDescent="0.25">
      <c r="A7896" s="934"/>
      <c r="B7896" s="929"/>
      <c r="C7896" s="935"/>
      <c r="D7896" s="530"/>
      <c r="E7896" s="930"/>
      <c r="F7896" s="934"/>
      <c r="G7896" s="935"/>
      <c r="R7896" s="932"/>
      <c r="S7896" s="933"/>
      <c r="T7896" s="933"/>
      <c r="W7896" s="932"/>
    </row>
    <row r="7897" spans="1:23" s="563" customFormat="1" ht="15" customHeight="1" x14ac:dyDescent="0.25">
      <c r="A7897" s="934"/>
      <c r="B7897" s="929"/>
      <c r="C7897" s="935"/>
      <c r="D7897" s="530"/>
      <c r="E7897" s="930"/>
      <c r="F7897" s="934"/>
      <c r="G7897" s="935"/>
      <c r="R7897" s="932"/>
      <c r="S7897" s="933"/>
      <c r="T7897" s="933"/>
      <c r="W7897" s="932"/>
    </row>
    <row r="7898" spans="1:23" s="563" customFormat="1" ht="15" customHeight="1" x14ac:dyDescent="0.25">
      <c r="A7898" s="934"/>
      <c r="B7898" s="929"/>
      <c r="C7898" s="935"/>
      <c r="D7898" s="530"/>
      <c r="E7898" s="930"/>
      <c r="F7898" s="934"/>
      <c r="G7898" s="935"/>
      <c r="R7898" s="932"/>
      <c r="S7898" s="933"/>
      <c r="T7898" s="933"/>
      <c r="W7898" s="932"/>
    </row>
    <row r="7899" spans="1:23" s="563" customFormat="1" ht="15" customHeight="1" x14ac:dyDescent="0.25">
      <c r="A7899" s="934"/>
      <c r="B7899" s="929"/>
      <c r="C7899" s="935"/>
      <c r="D7899" s="530"/>
      <c r="E7899" s="930"/>
      <c r="F7899" s="934"/>
      <c r="G7899" s="935"/>
      <c r="R7899" s="932"/>
      <c r="S7899" s="933"/>
      <c r="T7899" s="933"/>
      <c r="W7899" s="932"/>
    </row>
    <row r="7900" spans="1:23" s="563" customFormat="1" ht="15" customHeight="1" x14ac:dyDescent="0.25">
      <c r="A7900" s="934"/>
      <c r="B7900" s="929"/>
      <c r="C7900" s="935"/>
      <c r="D7900" s="530"/>
      <c r="E7900" s="930"/>
      <c r="F7900" s="934"/>
      <c r="G7900" s="935"/>
      <c r="R7900" s="932"/>
      <c r="S7900" s="933"/>
      <c r="T7900" s="933"/>
      <c r="W7900" s="932"/>
    </row>
    <row r="7901" spans="1:23" s="563" customFormat="1" ht="15" customHeight="1" x14ac:dyDescent="0.25">
      <c r="A7901" s="934"/>
      <c r="B7901" s="929"/>
      <c r="C7901" s="935"/>
      <c r="D7901" s="530"/>
      <c r="E7901" s="930"/>
      <c r="F7901" s="934"/>
      <c r="G7901" s="935"/>
      <c r="R7901" s="932"/>
      <c r="S7901" s="933"/>
      <c r="T7901" s="933"/>
      <c r="W7901" s="932"/>
    </row>
    <row r="7902" spans="1:23" s="563" customFormat="1" ht="15" customHeight="1" x14ac:dyDescent="0.25">
      <c r="A7902" s="934"/>
      <c r="B7902" s="929"/>
      <c r="C7902" s="935"/>
      <c r="D7902" s="530"/>
      <c r="E7902" s="930"/>
      <c r="F7902" s="934"/>
      <c r="G7902" s="935"/>
      <c r="R7902" s="932"/>
      <c r="S7902" s="933"/>
      <c r="T7902" s="933"/>
      <c r="W7902" s="932"/>
    </row>
    <row r="7903" spans="1:23" s="563" customFormat="1" ht="15" customHeight="1" x14ac:dyDescent="0.25">
      <c r="A7903" s="934"/>
      <c r="B7903" s="929"/>
      <c r="C7903" s="935"/>
      <c r="D7903" s="530"/>
      <c r="E7903" s="930"/>
      <c r="F7903" s="934"/>
      <c r="G7903" s="935"/>
      <c r="R7903" s="932"/>
      <c r="S7903" s="933"/>
      <c r="T7903" s="933"/>
      <c r="W7903" s="932"/>
    </row>
    <row r="7904" spans="1:23" s="563" customFormat="1" ht="15" customHeight="1" x14ac:dyDescent="0.25">
      <c r="A7904" s="934"/>
      <c r="B7904" s="929"/>
      <c r="C7904" s="935"/>
      <c r="D7904" s="530"/>
      <c r="E7904" s="930"/>
      <c r="F7904" s="934"/>
      <c r="G7904" s="935"/>
      <c r="R7904" s="932"/>
      <c r="S7904" s="933"/>
      <c r="T7904" s="933"/>
      <c r="W7904" s="932"/>
    </row>
    <row r="7905" spans="1:23" s="563" customFormat="1" ht="15" customHeight="1" x14ac:dyDescent="0.25">
      <c r="A7905" s="934"/>
      <c r="B7905" s="929"/>
      <c r="C7905" s="935"/>
      <c r="D7905" s="530"/>
      <c r="E7905" s="930"/>
      <c r="F7905" s="934"/>
      <c r="G7905" s="935"/>
      <c r="R7905" s="932"/>
      <c r="S7905" s="933"/>
      <c r="T7905" s="933"/>
      <c r="W7905" s="932"/>
    </row>
    <row r="7906" spans="1:23" s="563" customFormat="1" ht="15" customHeight="1" x14ac:dyDescent="0.25">
      <c r="A7906" s="934"/>
      <c r="B7906" s="929"/>
      <c r="C7906" s="935"/>
      <c r="D7906" s="530"/>
      <c r="E7906" s="930"/>
      <c r="F7906" s="934"/>
      <c r="G7906" s="935"/>
      <c r="R7906" s="932"/>
      <c r="S7906" s="933"/>
      <c r="T7906" s="933"/>
      <c r="W7906" s="932"/>
    </row>
    <row r="7907" spans="1:23" s="563" customFormat="1" ht="15" customHeight="1" x14ac:dyDescent="0.25">
      <c r="A7907" s="934"/>
      <c r="B7907" s="929"/>
      <c r="C7907" s="935"/>
      <c r="D7907" s="530"/>
      <c r="E7907" s="930"/>
      <c r="F7907" s="934"/>
      <c r="G7907" s="935"/>
      <c r="R7907" s="932"/>
      <c r="S7907" s="933"/>
      <c r="T7907" s="933"/>
      <c r="W7907" s="932"/>
    </row>
    <row r="7908" spans="1:23" s="563" customFormat="1" ht="15" customHeight="1" x14ac:dyDescent="0.25">
      <c r="A7908" s="934"/>
      <c r="B7908" s="929"/>
      <c r="C7908" s="935"/>
      <c r="D7908" s="530"/>
      <c r="E7908" s="930"/>
      <c r="F7908" s="934"/>
      <c r="G7908" s="935"/>
      <c r="R7908" s="932"/>
      <c r="S7908" s="933"/>
      <c r="T7908" s="933"/>
      <c r="W7908" s="932"/>
    </row>
    <row r="7909" spans="1:23" s="563" customFormat="1" ht="15" customHeight="1" x14ac:dyDescent="0.25">
      <c r="A7909" s="934"/>
      <c r="B7909" s="929"/>
      <c r="C7909" s="935"/>
      <c r="D7909" s="530"/>
      <c r="E7909" s="930"/>
      <c r="F7909" s="934"/>
      <c r="G7909" s="935"/>
      <c r="R7909" s="932"/>
      <c r="S7909" s="933"/>
      <c r="T7909" s="933"/>
      <c r="W7909" s="932"/>
    </row>
    <row r="7910" spans="1:23" s="563" customFormat="1" ht="15" customHeight="1" x14ac:dyDescent="0.25">
      <c r="A7910" s="934"/>
      <c r="B7910" s="929"/>
      <c r="C7910" s="935"/>
      <c r="D7910" s="530"/>
      <c r="E7910" s="930"/>
      <c r="F7910" s="934"/>
      <c r="G7910" s="935"/>
      <c r="R7910" s="932"/>
      <c r="S7910" s="933"/>
      <c r="T7910" s="933"/>
      <c r="W7910" s="932"/>
    </row>
    <row r="7911" spans="1:23" s="563" customFormat="1" ht="15" customHeight="1" x14ac:dyDescent="0.25">
      <c r="A7911" s="934"/>
      <c r="B7911" s="929"/>
      <c r="C7911" s="935"/>
      <c r="D7911" s="530"/>
      <c r="E7911" s="930"/>
      <c r="F7911" s="934"/>
      <c r="G7911" s="935"/>
      <c r="R7911" s="932"/>
      <c r="S7911" s="933"/>
      <c r="T7911" s="933"/>
      <c r="W7911" s="932"/>
    </row>
    <row r="7912" spans="1:23" s="563" customFormat="1" ht="15" customHeight="1" x14ac:dyDescent="0.25">
      <c r="A7912" s="934"/>
      <c r="B7912" s="929"/>
      <c r="C7912" s="935"/>
      <c r="D7912" s="530"/>
      <c r="E7912" s="930"/>
      <c r="F7912" s="934"/>
      <c r="G7912" s="935"/>
      <c r="R7912" s="932"/>
      <c r="S7912" s="933"/>
      <c r="T7912" s="933"/>
      <c r="W7912" s="932"/>
    </row>
    <row r="7913" spans="1:23" s="563" customFormat="1" ht="15" customHeight="1" x14ac:dyDescent="0.25">
      <c r="A7913" s="934"/>
      <c r="B7913" s="929"/>
      <c r="C7913" s="935"/>
      <c r="D7913" s="530"/>
      <c r="E7913" s="930"/>
      <c r="F7913" s="934"/>
      <c r="G7913" s="935"/>
      <c r="R7913" s="932"/>
      <c r="S7913" s="933"/>
      <c r="T7913" s="933"/>
      <c r="W7913" s="932"/>
    </row>
    <row r="7914" spans="1:23" s="563" customFormat="1" ht="15" customHeight="1" x14ac:dyDescent="0.25">
      <c r="A7914" s="934"/>
      <c r="B7914" s="929"/>
      <c r="C7914" s="935"/>
      <c r="D7914" s="530"/>
      <c r="E7914" s="930"/>
      <c r="F7914" s="934"/>
      <c r="G7914" s="935"/>
      <c r="R7914" s="932"/>
      <c r="S7914" s="933"/>
      <c r="T7914" s="933"/>
      <c r="W7914" s="932"/>
    </row>
    <row r="7915" spans="1:23" s="563" customFormat="1" ht="15" customHeight="1" x14ac:dyDescent="0.25">
      <c r="A7915" s="934"/>
      <c r="B7915" s="929"/>
      <c r="C7915" s="935"/>
      <c r="D7915" s="530"/>
      <c r="E7915" s="930"/>
      <c r="F7915" s="934"/>
      <c r="G7915" s="935"/>
      <c r="R7915" s="932"/>
      <c r="S7915" s="933"/>
      <c r="T7915" s="933"/>
      <c r="W7915" s="932"/>
    </row>
    <row r="7916" spans="1:23" s="563" customFormat="1" ht="15" customHeight="1" x14ac:dyDescent="0.25">
      <c r="A7916" s="934"/>
      <c r="B7916" s="929"/>
      <c r="C7916" s="935"/>
      <c r="D7916" s="530"/>
      <c r="E7916" s="930"/>
      <c r="F7916" s="934"/>
      <c r="G7916" s="935"/>
      <c r="R7916" s="932"/>
      <c r="S7916" s="933"/>
      <c r="T7916" s="933"/>
      <c r="W7916" s="932"/>
    </row>
    <row r="7917" spans="1:23" s="563" customFormat="1" ht="15" customHeight="1" x14ac:dyDescent="0.25">
      <c r="A7917" s="934"/>
      <c r="B7917" s="929"/>
      <c r="C7917" s="935"/>
      <c r="D7917" s="530"/>
      <c r="E7917" s="930"/>
      <c r="F7917" s="934"/>
      <c r="G7917" s="935"/>
      <c r="R7917" s="932"/>
      <c r="S7917" s="933"/>
      <c r="T7917" s="933"/>
      <c r="W7917" s="932"/>
    </row>
    <row r="7918" spans="1:23" s="563" customFormat="1" ht="15" customHeight="1" x14ac:dyDescent="0.25">
      <c r="A7918" s="934"/>
      <c r="B7918" s="929"/>
      <c r="C7918" s="935"/>
      <c r="D7918" s="530"/>
      <c r="E7918" s="930"/>
      <c r="F7918" s="934"/>
      <c r="G7918" s="935"/>
      <c r="R7918" s="932"/>
      <c r="S7918" s="933"/>
      <c r="T7918" s="933"/>
      <c r="W7918" s="932"/>
    </row>
    <row r="7919" spans="1:23" s="563" customFormat="1" ht="15" customHeight="1" x14ac:dyDescent="0.25">
      <c r="A7919" s="934"/>
      <c r="B7919" s="929"/>
      <c r="C7919" s="935"/>
      <c r="D7919" s="530"/>
      <c r="E7919" s="930"/>
      <c r="F7919" s="934"/>
      <c r="G7919" s="935"/>
      <c r="R7919" s="932"/>
      <c r="S7919" s="933"/>
      <c r="T7919" s="933"/>
      <c r="W7919" s="932"/>
    </row>
    <row r="7920" spans="1:23" s="563" customFormat="1" ht="15" customHeight="1" x14ac:dyDescent="0.25">
      <c r="A7920" s="934"/>
      <c r="B7920" s="929"/>
      <c r="C7920" s="935"/>
      <c r="D7920" s="530"/>
      <c r="E7920" s="930"/>
      <c r="F7920" s="934"/>
      <c r="G7920" s="935"/>
      <c r="R7920" s="932"/>
      <c r="S7920" s="933"/>
      <c r="T7920" s="933"/>
      <c r="W7920" s="932"/>
    </row>
    <row r="7921" spans="1:23" s="563" customFormat="1" ht="15" customHeight="1" x14ac:dyDescent="0.25">
      <c r="A7921" s="934"/>
      <c r="B7921" s="929"/>
      <c r="C7921" s="935"/>
      <c r="D7921" s="530"/>
      <c r="E7921" s="930"/>
      <c r="F7921" s="934"/>
      <c r="G7921" s="935"/>
      <c r="R7921" s="932"/>
      <c r="S7921" s="933"/>
      <c r="T7921" s="933"/>
      <c r="W7921" s="932"/>
    </row>
    <row r="7922" spans="1:23" s="563" customFormat="1" ht="15" customHeight="1" x14ac:dyDescent="0.25">
      <c r="A7922" s="934"/>
      <c r="B7922" s="929"/>
      <c r="C7922" s="935"/>
      <c r="D7922" s="530"/>
      <c r="E7922" s="930"/>
      <c r="F7922" s="934"/>
      <c r="G7922" s="935"/>
      <c r="R7922" s="932"/>
      <c r="S7922" s="933"/>
      <c r="T7922" s="933"/>
      <c r="W7922" s="932"/>
    </row>
    <row r="7923" spans="1:23" s="563" customFormat="1" ht="15" customHeight="1" x14ac:dyDescent="0.25">
      <c r="A7923" s="934"/>
      <c r="B7923" s="929"/>
      <c r="C7923" s="935"/>
      <c r="D7923" s="530"/>
      <c r="E7923" s="930"/>
      <c r="F7923" s="934"/>
      <c r="G7923" s="935"/>
      <c r="R7923" s="932"/>
      <c r="S7923" s="933"/>
      <c r="T7923" s="933"/>
      <c r="W7923" s="932"/>
    </row>
    <row r="7924" spans="1:23" s="563" customFormat="1" ht="15" customHeight="1" x14ac:dyDescent="0.25">
      <c r="A7924" s="934"/>
      <c r="B7924" s="929"/>
      <c r="C7924" s="935"/>
      <c r="D7924" s="530"/>
      <c r="E7924" s="930"/>
      <c r="F7924" s="934"/>
      <c r="G7924" s="935"/>
      <c r="R7924" s="932"/>
      <c r="S7924" s="933"/>
      <c r="T7924" s="933"/>
      <c r="W7924" s="932"/>
    </row>
    <row r="7925" spans="1:23" s="563" customFormat="1" ht="15" customHeight="1" x14ac:dyDescent="0.25">
      <c r="A7925" s="934"/>
      <c r="B7925" s="929"/>
      <c r="C7925" s="935"/>
      <c r="D7925" s="530"/>
      <c r="E7925" s="930"/>
      <c r="F7925" s="934"/>
      <c r="G7925" s="935"/>
      <c r="R7925" s="932"/>
      <c r="S7925" s="933"/>
      <c r="T7925" s="933"/>
      <c r="W7925" s="932"/>
    </row>
    <row r="7926" spans="1:23" s="563" customFormat="1" ht="15" customHeight="1" x14ac:dyDescent="0.25">
      <c r="A7926" s="934"/>
      <c r="B7926" s="929"/>
      <c r="C7926" s="935"/>
      <c r="D7926" s="530"/>
      <c r="E7926" s="930"/>
      <c r="F7926" s="934"/>
      <c r="G7926" s="935"/>
      <c r="R7926" s="932"/>
      <c r="S7926" s="933"/>
      <c r="T7926" s="933"/>
      <c r="W7926" s="932"/>
    </row>
    <row r="7927" spans="1:23" s="563" customFormat="1" ht="15" customHeight="1" x14ac:dyDescent="0.25">
      <c r="A7927" s="934"/>
      <c r="B7927" s="929"/>
      <c r="C7927" s="935"/>
      <c r="D7927" s="530"/>
      <c r="E7927" s="930"/>
      <c r="F7927" s="934"/>
      <c r="G7927" s="935"/>
      <c r="R7927" s="932"/>
      <c r="S7927" s="933"/>
      <c r="T7927" s="933"/>
      <c r="W7927" s="932"/>
    </row>
    <row r="7928" spans="1:23" s="563" customFormat="1" ht="15" customHeight="1" x14ac:dyDescent="0.25">
      <c r="A7928" s="934"/>
      <c r="B7928" s="929"/>
      <c r="C7928" s="935"/>
      <c r="D7928" s="530"/>
      <c r="E7928" s="930"/>
      <c r="F7928" s="934"/>
      <c r="G7928" s="935"/>
      <c r="R7928" s="932"/>
      <c r="S7928" s="933"/>
      <c r="T7928" s="933"/>
      <c r="W7928" s="932"/>
    </row>
    <row r="7929" spans="1:23" s="563" customFormat="1" ht="15" customHeight="1" x14ac:dyDescent="0.25">
      <c r="A7929" s="934"/>
      <c r="B7929" s="929"/>
      <c r="C7929" s="935"/>
      <c r="D7929" s="530"/>
      <c r="E7929" s="930"/>
      <c r="F7929" s="934"/>
      <c r="G7929" s="935"/>
      <c r="R7929" s="932"/>
      <c r="S7929" s="933"/>
      <c r="T7929" s="933"/>
      <c r="W7929" s="932"/>
    </row>
    <row r="7930" spans="1:23" s="563" customFormat="1" ht="15" customHeight="1" x14ac:dyDescent="0.25">
      <c r="A7930" s="934"/>
      <c r="B7930" s="929"/>
      <c r="C7930" s="935"/>
      <c r="D7930" s="530"/>
      <c r="E7930" s="930"/>
      <c r="F7930" s="934"/>
      <c r="G7930" s="935"/>
      <c r="R7930" s="932"/>
      <c r="S7930" s="933"/>
      <c r="T7930" s="933"/>
      <c r="W7930" s="932"/>
    </row>
    <row r="7931" spans="1:23" s="563" customFormat="1" ht="15" customHeight="1" x14ac:dyDescent="0.25">
      <c r="A7931" s="934"/>
      <c r="B7931" s="929"/>
      <c r="C7931" s="935"/>
      <c r="D7931" s="530"/>
      <c r="E7931" s="930"/>
      <c r="F7931" s="934"/>
      <c r="G7931" s="935"/>
      <c r="R7931" s="932"/>
      <c r="S7931" s="933"/>
      <c r="T7931" s="933"/>
      <c r="W7931" s="932"/>
    </row>
    <row r="7932" spans="1:23" s="563" customFormat="1" ht="15" customHeight="1" x14ac:dyDescent="0.25">
      <c r="A7932" s="934"/>
      <c r="B7932" s="929"/>
      <c r="C7932" s="935"/>
      <c r="D7932" s="530"/>
      <c r="E7932" s="930"/>
      <c r="F7932" s="934"/>
      <c r="G7932" s="935"/>
      <c r="R7932" s="932"/>
      <c r="S7932" s="933"/>
      <c r="T7932" s="933"/>
      <c r="W7932" s="932"/>
    </row>
    <row r="7933" spans="1:23" s="563" customFormat="1" ht="15" customHeight="1" x14ac:dyDescent="0.25">
      <c r="A7933" s="934"/>
      <c r="B7933" s="929"/>
      <c r="C7933" s="935"/>
      <c r="D7933" s="530"/>
      <c r="E7933" s="930"/>
      <c r="F7933" s="934"/>
      <c r="G7933" s="935"/>
      <c r="R7933" s="932"/>
      <c r="S7933" s="933"/>
      <c r="T7933" s="933"/>
      <c r="W7933" s="932"/>
    </row>
    <row r="7934" spans="1:23" s="563" customFormat="1" ht="15" customHeight="1" x14ac:dyDescent="0.25">
      <c r="A7934" s="934"/>
      <c r="B7934" s="929"/>
      <c r="C7934" s="935"/>
      <c r="D7934" s="530"/>
      <c r="E7934" s="930"/>
      <c r="F7934" s="934"/>
      <c r="G7934" s="935"/>
      <c r="R7934" s="932"/>
      <c r="S7934" s="933"/>
      <c r="T7934" s="933"/>
      <c r="W7934" s="932"/>
    </row>
    <row r="7935" spans="1:23" s="563" customFormat="1" ht="15" customHeight="1" x14ac:dyDescent="0.25">
      <c r="A7935" s="934"/>
      <c r="B7935" s="929"/>
      <c r="C7935" s="935"/>
      <c r="D7935" s="530"/>
      <c r="E7935" s="930"/>
      <c r="F7935" s="934"/>
      <c r="G7935" s="935"/>
      <c r="R7935" s="932"/>
      <c r="S7935" s="933"/>
      <c r="T7935" s="933"/>
      <c r="W7935" s="932"/>
    </row>
    <row r="7936" spans="1:23" s="563" customFormat="1" ht="15" customHeight="1" x14ac:dyDescent="0.25">
      <c r="A7936" s="934"/>
      <c r="B7936" s="929"/>
      <c r="C7936" s="935"/>
      <c r="D7936" s="530"/>
      <c r="E7936" s="930"/>
      <c r="F7936" s="934"/>
      <c r="G7936" s="935"/>
      <c r="R7936" s="932"/>
      <c r="S7936" s="933"/>
      <c r="T7936" s="933"/>
      <c r="W7936" s="932"/>
    </row>
    <row r="7937" spans="1:23" s="563" customFormat="1" ht="15" customHeight="1" x14ac:dyDescent="0.25">
      <c r="A7937" s="934"/>
      <c r="B7937" s="929"/>
      <c r="C7937" s="935"/>
      <c r="D7937" s="530"/>
      <c r="E7937" s="930"/>
      <c r="F7937" s="934"/>
      <c r="G7937" s="935"/>
      <c r="R7937" s="932"/>
      <c r="S7937" s="933"/>
      <c r="T7937" s="933"/>
      <c r="W7937" s="932"/>
    </row>
    <row r="7938" spans="1:23" s="563" customFormat="1" ht="15" customHeight="1" x14ac:dyDescent="0.25">
      <c r="A7938" s="934"/>
      <c r="B7938" s="929"/>
      <c r="C7938" s="935"/>
      <c r="D7938" s="530"/>
      <c r="E7938" s="930"/>
      <c r="F7938" s="934"/>
      <c r="G7938" s="935"/>
      <c r="R7938" s="932"/>
      <c r="S7938" s="933"/>
      <c r="T7938" s="933"/>
      <c r="W7938" s="932"/>
    </row>
    <row r="7939" spans="1:23" s="563" customFormat="1" ht="15" customHeight="1" x14ac:dyDescent="0.25">
      <c r="A7939" s="934"/>
      <c r="B7939" s="929"/>
      <c r="C7939" s="935"/>
      <c r="D7939" s="530"/>
      <c r="E7939" s="930"/>
      <c r="F7939" s="934"/>
      <c r="G7939" s="935"/>
      <c r="R7939" s="932"/>
      <c r="S7939" s="933"/>
      <c r="T7939" s="933"/>
      <c r="W7939" s="932"/>
    </row>
    <row r="7940" spans="1:23" s="563" customFormat="1" ht="15" customHeight="1" x14ac:dyDescent="0.25">
      <c r="A7940" s="934"/>
      <c r="B7940" s="929"/>
      <c r="C7940" s="935"/>
      <c r="D7940" s="530"/>
      <c r="E7940" s="930"/>
      <c r="F7940" s="934"/>
      <c r="G7940" s="935"/>
      <c r="R7940" s="932"/>
      <c r="S7940" s="933"/>
      <c r="T7940" s="933"/>
      <c r="W7940" s="932"/>
    </row>
    <row r="7941" spans="1:23" s="563" customFormat="1" ht="15" customHeight="1" x14ac:dyDescent="0.25">
      <c r="A7941" s="934"/>
      <c r="B7941" s="929"/>
      <c r="C7941" s="935"/>
      <c r="D7941" s="530"/>
      <c r="E7941" s="930"/>
      <c r="F7941" s="934"/>
      <c r="G7941" s="935"/>
      <c r="R7941" s="932"/>
      <c r="S7941" s="933"/>
      <c r="T7941" s="933"/>
      <c r="W7941" s="932"/>
    </row>
    <row r="7942" spans="1:23" s="563" customFormat="1" ht="15" customHeight="1" x14ac:dyDescent="0.25">
      <c r="A7942" s="934"/>
      <c r="B7942" s="929"/>
      <c r="C7942" s="935"/>
      <c r="D7942" s="530"/>
      <c r="E7942" s="930"/>
      <c r="F7942" s="934"/>
      <c r="G7942" s="935"/>
      <c r="R7942" s="932"/>
      <c r="S7942" s="933"/>
      <c r="T7942" s="933"/>
      <c r="W7942" s="932"/>
    </row>
    <row r="7943" spans="1:23" s="563" customFormat="1" ht="15" customHeight="1" x14ac:dyDescent="0.25">
      <c r="A7943" s="934"/>
      <c r="B7943" s="929"/>
      <c r="C7943" s="935"/>
      <c r="D7943" s="530"/>
      <c r="E7943" s="930"/>
      <c r="F7943" s="934"/>
      <c r="G7943" s="935"/>
      <c r="R7943" s="932"/>
      <c r="S7943" s="933"/>
      <c r="T7943" s="933"/>
      <c r="W7943" s="932"/>
    </row>
    <row r="7944" spans="1:23" s="563" customFormat="1" ht="15" customHeight="1" x14ac:dyDescent="0.25">
      <c r="A7944" s="934"/>
      <c r="B7944" s="929"/>
      <c r="C7944" s="935"/>
      <c r="D7944" s="530"/>
      <c r="E7944" s="930"/>
      <c r="F7944" s="934"/>
      <c r="G7944" s="935"/>
      <c r="R7944" s="932"/>
      <c r="S7944" s="933"/>
      <c r="T7944" s="933"/>
      <c r="W7944" s="932"/>
    </row>
    <row r="7945" spans="1:23" s="563" customFormat="1" ht="15" customHeight="1" x14ac:dyDescent="0.25">
      <c r="A7945" s="934"/>
      <c r="B7945" s="929"/>
      <c r="C7945" s="935"/>
      <c r="D7945" s="530"/>
      <c r="E7945" s="930"/>
      <c r="F7945" s="934"/>
      <c r="G7945" s="935"/>
      <c r="R7945" s="932"/>
      <c r="S7945" s="933"/>
      <c r="T7945" s="933"/>
      <c r="W7945" s="932"/>
    </row>
    <row r="7946" spans="1:23" s="563" customFormat="1" ht="15" customHeight="1" x14ac:dyDescent="0.25">
      <c r="A7946" s="934"/>
      <c r="B7946" s="929"/>
      <c r="C7946" s="935"/>
      <c r="D7946" s="530"/>
      <c r="E7946" s="930"/>
      <c r="F7946" s="934"/>
      <c r="G7946" s="935"/>
      <c r="R7946" s="932"/>
      <c r="S7946" s="933"/>
      <c r="T7946" s="933"/>
      <c r="W7946" s="932"/>
    </row>
    <row r="7947" spans="1:23" s="563" customFormat="1" ht="15" customHeight="1" x14ac:dyDescent="0.25">
      <c r="A7947" s="934"/>
      <c r="B7947" s="929"/>
      <c r="C7947" s="935"/>
      <c r="D7947" s="530"/>
      <c r="E7947" s="930"/>
      <c r="F7947" s="934"/>
      <c r="G7947" s="935"/>
      <c r="R7947" s="932"/>
      <c r="S7947" s="933"/>
      <c r="T7947" s="933"/>
      <c r="W7947" s="932"/>
    </row>
    <row r="7948" spans="1:23" s="563" customFormat="1" ht="15" customHeight="1" x14ac:dyDescent="0.25">
      <c r="A7948" s="934"/>
      <c r="B7948" s="929"/>
      <c r="C7948" s="935"/>
      <c r="D7948" s="530"/>
      <c r="E7948" s="930"/>
      <c r="F7948" s="934"/>
      <c r="G7948" s="935"/>
      <c r="R7948" s="932"/>
      <c r="S7948" s="933"/>
      <c r="T7948" s="933"/>
      <c r="W7948" s="932"/>
    </row>
    <row r="7949" spans="1:23" s="563" customFormat="1" ht="15" customHeight="1" x14ac:dyDescent="0.25">
      <c r="A7949" s="934"/>
      <c r="B7949" s="929"/>
      <c r="C7949" s="935"/>
      <c r="D7949" s="530"/>
      <c r="E7949" s="930"/>
      <c r="F7949" s="934"/>
      <c r="G7949" s="935"/>
      <c r="R7949" s="932"/>
      <c r="S7949" s="933"/>
      <c r="T7949" s="933"/>
      <c r="W7949" s="932"/>
    </row>
    <row r="7950" spans="1:23" s="563" customFormat="1" ht="15" customHeight="1" x14ac:dyDescent="0.25">
      <c r="A7950" s="934"/>
      <c r="B7950" s="929"/>
      <c r="C7950" s="935"/>
      <c r="D7950" s="530"/>
      <c r="E7950" s="930"/>
      <c r="F7950" s="934"/>
      <c r="G7950" s="935"/>
      <c r="R7950" s="932"/>
      <c r="S7950" s="933"/>
      <c r="T7950" s="933"/>
      <c r="W7950" s="932"/>
    </row>
    <row r="7951" spans="1:23" s="563" customFormat="1" ht="15" customHeight="1" x14ac:dyDescent="0.25">
      <c r="A7951" s="934"/>
      <c r="B7951" s="929"/>
      <c r="C7951" s="935"/>
      <c r="D7951" s="530"/>
      <c r="E7951" s="930"/>
      <c r="F7951" s="934"/>
      <c r="G7951" s="935"/>
      <c r="R7951" s="932"/>
      <c r="S7951" s="933"/>
      <c r="T7951" s="933"/>
      <c r="W7951" s="932"/>
    </row>
    <row r="7952" spans="1:23" s="563" customFormat="1" ht="15" customHeight="1" x14ac:dyDescent="0.25">
      <c r="A7952" s="934"/>
      <c r="B7952" s="929"/>
      <c r="C7952" s="935"/>
      <c r="D7952" s="530"/>
      <c r="E7952" s="930"/>
      <c r="F7952" s="934"/>
      <c r="G7952" s="935"/>
      <c r="R7952" s="932"/>
      <c r="S7952" s="933"/>
      <c r="T7952" s="933"/>
      <c r="W7952" s="932"/>
    </row>
    <row r="7953" spans="1:23" s="563" customFormat="1" ht="15" customHeight="1" x14ac:dyDescent="0.25">
      <c r="A7953" s="934"/>
      <c r="B7953" s="929"/>
      <c r="C7953" s="935"/>
      <c r="D7953" s="530"/>
      <c r="E7953" s="930"/>
      <c r="F7953" s="934"/>
      <c r="G7953" s="935"/>
      <c r="R7953" s="932"/>
      <c r="S7953" s="933"/>
      <c r="T7953" s="933"/>
      <c r="W7953" s="932"/>
    </row>
    <row r="7954" spans="1:23" s="563" customFormat="1" ht="15" customHeight="1" x14ac:dyDescent="0.25">
      <c r="A7954" s="934"/>
      <c r="B7954" s="929"/>
      <c r="C7954" s="935"/>
      <c r="D7954" s="530"/>
      <c r="E7954" s="930"/>
      <c r="F7954" s="934"/>
      <c r="G7954" s="935"/>
      <c r="R7954" s="932"/>
      <c r="S7954" s="933"/>
      <c r="T7954" s="933"/>
      <c r="W7954" s="932"/>
    </row>
    <row r="7955" spans="1:23" s="563" customFormat="1" ht="15" customHeight="1" x14ac:dyDescent="0.25">
      <c r="A7955" s="934"/>
      <c r="B7955" s="929"/>
      <c r="C7955" s="935"/>
      <c r="D7955" s="530"/>
      <c r="E7955" s="930"/>
      <c r="F7955" s="934"/>
      <c r="G7955" s="935"/>
      <c r="R7955" s="932"/>
      <c r="S7955" s="933"/>
      <c r="T7955" s="933"/>
      <c r="W7955" s="932"/>
    </row>
    <row r="7956" spans="1:23" s="563" customFormat="1" ht="15" customHeight="1" x14ac:dyDescent="0.25">
      <c r="A7956" s="934"/>
      <c r="B7956" s="929"/>
      <c r="C7956" s="935"/>
      <c r="D7956" s="530"/>
      <c r="E7956" s="930"/>
      <c r="F7956" s="934"/>
      <c r="G7956" s="935"/>
      <c r="R7956" s="932"/>
      <c r="S7956" s="933"/>
      <c r="T7956" s="933"/>
      <c r="W7956" s="932"/>
    </row>
    <row r="7957" spans="1:23" s="563" customFormat="1" ht="15" customHeight="1" x14ac:dyDescent="0.25">
      <c r="A7957" s="934"/>
      <c r="B7957" s="929"/>
      <c r="C7957" s="935"/>
      <c r="D7957" s="530"/>
      <c r="E7957" s="930"/>
      <c r="F7957" s="934"/>
      <c r="G7957" s="935"/>
      <c r="R7957" s="932"/>
      <c r="S7957" s="933"/>
      <c r="T7957" s="933"/>
      <c r="W7957" s="932"/>
    </row>
    <row r="7958" spans="1:23" s="563" customFormat="1" ht="15" customHeight="1" x14ac:dyDescent="0.25">
      <c r="A7958" s="934"/>
      <c r="B7958" s="929"/>
      <c r="C7958" s="935"/>
      <c r="D7958" s="530"/>
      <c r="E7958" s="930"/>
      <c r="F7958" s="934"/>
      <c r="G7958" s="935"/>
      <c r="R7958" s="932"/>
      <c r="S7958" s="933"/>
      <c r="T7958" s="933"/>
      <c r="W7958" s="932"/>
    </row>
    <row r="7959" spans="1:23" s="563" customFormat="1" ht="15" customHeight="1" x14ac:dyDescent="0.25">
      <c r="A7959" s="934"/>
      <c r="B7959" s="929"/>
      <c r="C7959" s="935"/>
      <c r="D7959" s="530"/>
      <c r="E7959" s="930"/>
      <c r="F7959" s="934"/>
      <c r="G7959" s="935"/>
      <c r="R7959" s="932"/>
      <c r="S7959" s="933"/>
      <c r="T7959" s="933"/>
      <c r="W7959" s="932"/>
    </row>
    <row r="7960" spans="1:23" s="563" customFormat="1" ht="15" customHeight="1" x14ac:dyDescent="0.25">
      <c r="A7960" s="934"/>
      <c r="B7960" s="929"/>
      <c r="C7960" s="935"/>
      <c r="D7960" s="530"/>
      <c r="E7960" s="930"/>
      <c r="F7960" s="934"/>
      <c r="G7960" s="935"/>
      <c r="R7960" s="932"/>
      <c r="S7960" s="933"/>
      <c r="T7960" s="933"/>
      <c r="W7960" s="932"/>
    </row>
    <row r="7961" spans="1:23" s="563" customFormat="1" ht="15" customHeight="1" x14ac:dyDescent="0.25">
      <c r="A7961" s="934"/>
      <c r="B7961" s="929"/>
      <c r="C7961" s="935"/>
      <c r="D7961" s="530"/>
      <c r="E7961" s="930"/>
      <c r="F7961" s="934"/>
      <c r="G7961" s="935"/>
      <c r="R7961" s="932"/>
      <c r="S7961" s="933"/>
      <c r="T7961" s="933"/>
      <c r="W7961" s="932"/>
    </row>
    <row r="7962" spans="1:23" s="563" customFormat="1" ht="15" customHeight="1" x14ac:dyDescent="0.25">
      <c r="A7962" s="934"/>
      <c r="B7962" s="929"/>
      <c r="C7962" s="935"/>
      <c r="D7962" s="530"/>
      <c r="E7962" s="930"/>
      <c r="F7962" s="934"/>
      <c r="G7962" s="935"/>
      <c r="R7962" s="932"/>
      <c r="S7962" s="933"/>
      <c r="T7962" s="933"/>
      <c r="W7962" s="932"/>
    </row>
    <row r="7963" spans="1:23" s="563" customFormat="1" ht="15" customHeight="1" x14ac:dyDescent="0.25">
      <c r="A7963" s="934"/>
      <c r="B7963" s="929"/>
      <c r="C7963" s="935"/>
      <c r="D7963" s="530"/>
      <c r="E7963" s="930"/>
      <c r="F7963" s="934"/>
      <c r="G7963" s="935"/>
      <c r="R7963" s="932"/>
      <c r="S7963" s="933"/>
      <c r="T7963" s="933"/>
      <c r="W7963" s="932"/>
    </row>
    <row r="7964" spans="1:23" s="563" customFormat="1" ht="15" customHeight="1" x14ac:dyDescent="0.25">
      <c r="A7964" s="934"/>
      <c r="B7964" s="929"/>
      <c r="C7964" s="935"/>
      <c r="D7964" s="530"/>
      <c r="E7964" s="930"/>
      <c r="F7964" s="934"/>
      <c r="G7964" s="935"/>
      <c r="R7964" s="932"/>
      <c r="S7964" s="933"/>
      <c r="T7964" s="933"/>
      <c r="W7964" s="932"/>
    </row>
    <row r="7965" spans="1:23" s="563" customFormat="1" ht="15" customHeight="1" x14ac:dyDescent="0.25">
      <c r="A7965" s="934"/>
      <c r="B7965" s="929"/>
      <c r="C7965" s="935"/>
      <c r="D7965" s="530"/>
      <c r="E7965" s="930"/>
      <c r="F7965" s="934"/>
      <c r="G7965" s="935"/>
      <c r="R7965" s="932"/>
      <c r="S7965" s="933"/>
      <c r="T7965" s="933"/>
      <c r="W7965" s="932"/>
    </row>
    <row r="7966" spans="1:23" s="563" customFormat="1" ht="15" customHeight="1" x14ac:dyDescent="0.25">
      <c r="A7966" s="934"/>
      <c r="B7966" s="929"/>
      <c r="C7966" s="935"/>
      <c r="D7966" s="530"/>
      <c r="E7966" s="930"/>
      <c r="F7966" s="934"/>
      <c r="G7966" s="935"/>
      <c r="R7966" s="932"/>
      <c r="S7966" s="933"/>
      <c r="T7966" s="933"/>
      <c r="W7966" s="932"/>
    </row>
    <row r="7967" spans="1:23" s="563" customFormat="1" ht="15" customHeight="1" x14ac:dyDescent="0.25">
      <c r="A7967" s="934"/>
      <c r="B7967" s="929"/>
      <c r="C7967" s="935"/>
      <c r="D7967" s="530"/>
      <c r="E7967" s="930"/>
      <c r="F7967" s="934"/>
      <c r="G7967" s="935"/>
      <c r="R7967" s="932"/>
      <c r="S7967" s="933"/>
      <c r="T7967" s="933"/>
      <c r="W7967" s="932"/>
    </row>
    <row r="7968" spans="1:23" s="563" customFormat="1" ht="15" customHeight="1" x14ac:dyDescent="0.25">
      <c r="A7968" s="934"/>
      <c r="B7968" s="929"/>
      <c r="C7968" s="935"/>
      <c r="D7968" s="530"/>
      <c r="E7968" s="930"/>
      <c r="F7968" s="934"/>
      <c r="G7968" s="935"/>
      <c r="R7968" s="932"/>
      <c r="S7968" s="933"/>
      <c r="T7968" s="933"/>
      <c r="W7968" s="932"/>
    </row>
    <row r="7969" spans="1:23" s="563" customFormat="1" ht="15" customHeight="1" x14ac:dyDescent="0.25">
      <c r="A7969" s="934"/>
      <c r="B7969" s="929"/>
      <c r="C7969" s="935"/>
      <c r="D7969" s="530"/>
      <c r="E7969" s="930"/>
      <c r="F7969" s="934"/>
      <c r="G7969" s="935"/>
      <c r="R7969" s="932"/>
      <c r="S7969" s="933"/>
      <c r="T7969" s="933"/>
      <c r="W7969" s="932"/>
    </row>
    <row r="7970" spans="1:23" s="563" customFormat="1" ht="15" customHeight="1" x14ac:dyDescent="0.25">
      <c r="A7970" s="934"/>
      <c r="B7970" s="929"/>
      <c r="C7970" s="935"/>
      <c r="D7970" s="530"/>
      <c r="E7970" s="930"/>
      <c r="F7970" s="934"/>
      <c r="G7970" s="935"/>
      <c r="R7970" s="932"/>
      <c r="S7970" s="933"/>
      <c r="T7970" s="933"/>
      <c r="W7970" s="932"/>
    </row>
    <row r="7971" spans="1:23" s="563" customFormat="1" ht="15" customHeight="1" x14ac:dyDescent="0.25">
      <c r="A7971" s="934"/>
      <c r="B7971" s="929"/>
      <c r="C7971" s="935"/>
      <c r="D7971" s="530"/>
      <c r="E7971" s="930"/>
      <c r="F7971" s="934"/>
      <c r="G7971" s="935"/>
      <c r="R7971" s="932"/>
      <c r="S7971" s="933"/>
      <c r="T7971" s="933"/>
      <c r="W7971" s="932"/>
    </row>
    <row r="7972" spans="1:23" s="563" customFormat="1" ht="15" customHeight="1" x14ac:dyDescent="0.25">
      <c r="A7972" s="934"/>
      <c r="B7972" s="929"/>
      <c r="C7972" s="935"/>
      <c r="D7972" s="530"/>
      <c r="E7972" s="930"/>
      <c r="F7972" s="934"/>
      <c r="G7972" s="935"/>
      <c r="R7972" s="932"/>
      <c r="S7972" s="933"/>
      <c r="T7972" s="933"/>
      <c r="W7972" s="932"/>
    </row>
    <row r="7973" spans="1:23" s="563" customFormat="1" ht="15" customHeight="1" x14ac:dyDescent="0.25">
      <c r="A7973" s="934"/>
      <c r="B7973" s="929"/>
      <c r="C7973" s="935"/>
      <c r="D7973" s="530"/>
      <c r="E7973" s="930"/>
      <c r="F7973" s="934"/>
      <c r="G7973" s="935"/>
      <c r="R7973" s="932"/>
      <c r="S7973" s="933"/>
      <c r="T7973" s="933"/>
      <c r="W7973" s="932"/>
    </row>
    <row r="7974" spans="1:23" s="563" customFormat="1" ht="15" customHeight="1" x14ac:dyDescent="0.25">
      <c r="A7974" s="934"/>
      <c r="B7974" s="929"/>
      <c r="C7974" s="935"/>
      <c r="D7974" s="530"/>
      <c r="E7974" s="930"/>
      <c r="F7974" s="934"/>
      <c r="G7974" s="935"/>
      <c r="R7974" s="932"/>
      <c r="S7974" s="933"/>
      <c r="T7974" s="933"/>
      <c r="W7974" s="932"/>
    </row>
    <row r="7975" spans="1:23" s="563" customFormat="1" ht="15" customHeight="1" x14ac:dyDescent="0.25">
      <c r="A7975" s="934"/>
      <c r="B7975" s="929"/>
      <c r="C7975" s="935"/>
      <c r="D7975" s="530"/>
      <c r="E7975" s="930"/>
      <c r="F7975" s="934"/>
      <c r="G7975" s="935"/>
      <c r="R7975" s="932"/>
      <c r="S7975" s="933"/>
      <c r="T7975" s="933"/>
      <c r="W7975" s="932"/>
    </row>
    <row r="7976" spans="1:23" s="563" customFormat="1" ht="15" customHeight="1" x14ac:dyDescent="0.25">
      <c r="A7976" s="934"/>
      <c r="B7976" s="929"/>
      <c r="C7976" s="935"/>
      <c r="D7976" s="530"/>
      <c r="E7976" s="930"/>
      <c r="F7976" s="934"/>
      <c r="G7976" s="935"/>
      <c r="R7976" s="932"/>
      <c r="S7976" s="933"/>
      <c r="T7976" s="933"/>
      <c r="W7976" s="932"/>
    </row>
    <row r="7977" spans="1:23" s="563" customFormat="1" ht="15" customHeight="1" x14ac:dyDescent="0.25">
      <c r="A7977" s="934"/>
      <c r="B7977" s="929"/>
      <c r="C7977" s="935"/>
      <c r="D7977" s="530"/>
      <c r="E7977" s="930"/>
      <c r="F7977" s="934"/>
      <c r="G7977" s="935"/>
      <c r="R7977" s="932"/>
      <c r="S7977" s="933"/>
      <c r="T7977" s="933"/>
      <c r="W7977" s="932"/>
    </row>
    <row r="7978" spans="1:23" s="563" customFormat="1" ht="15" customHeight="1" x14ac:dyDescent="0.25">
      <c r="A7978" s="934"/>
      <c r="B7978" s="929"/>
      <c r="C7978" s="935"/>
      <c r="D7978" s="530"/>
      <c r="E7978" s="930"/>
      <c r="F7978" s="934"/>
      <c r="G7978" s="935"/>
      <c r="R7978" s="932"/>
      <c r="S7978" s="933"/>
      <c r="T7978" s="933"/>
      <c r="W7978" s="932"/>
    </row>
    <row r="7979" spans="1:23" s="563" customFormat="1" ht="15" customHeight="1" x14ac:dyDescent="0.25">
      <c r="A7979" s="934"/>
      <c r="B7979" s="929"/>
      <c r="C7979" s="935"/>
      <c r="D7979" s="530"/>
      <c r="E7979" s="930"/>
      <c r="F7979" s="934"/>
      <c r="G7979" s="935"/>
      <c r="R7979" s="932"/>
      <c r="S7979" s="933"/>
      <c r="T7979" s="933"/>
      <c r="W7979" s="932"/>
    </row>
    <row r="7980" spans="1:23" s="563" customFormat="1" ht="15" customHeight="1" x14ac:dyDescent="0.25">
      <c r="A7980" s="934"/>
      <c r="B7980" s="929"/>
      <c r="C7980" s="935"/>
      <c r="D7980" s="530"/>
      <c r="E7980" s="930"/>
      <c r="F7980" s="934"/>
      <c r="G7980" s="935"/>
      <c r="R7980" s="932"/>
      <c r="S7980" s="933"/>
      <c r="T7980" s="933"/>
      <c r="W7980" s="932"/>
    </row>
    <row r="7981" spans="1:23" s="563" customFormat="1" ht="15" customHeight="1" x14ac:dyDescent="0.25">
      <c r="A7981" s="934"/>
      <c r="B7981" s="929"/>
      <c r="C7981" s="935"/>
      <c r="D7981" s="530"/>
      <c r="E7981" s="930"/>
      <c r="F7981" s="934"/>
      <c r="G7981" s="935"/>
      <c r="R7981" s="932"/>
      <c r="S7981" s="933"/>
      <c r="T7981" s="933"/>
      <c r="W7981" s="932"/>
    </row>
    <row r="7982" spans="1:23" s="563" customFormat="1" ht="15" customHeight="1" x14ac:dyDescent="0.25">
      <c r="A7982" s="934"/>
      <c r="B7982" s="929"/>
      <c r="C7982" s="935"/>
      <c r="D7982" s="530"/>
      <c r="E7982" s="930"/>
      <c r="F7982" s="934"/>
      <c r="G7982" s="935"/>
      <c r="R7982" s="932"/>
      <c r="S7982" s="933"/>
      <c r="T7982" s="933"/>
      <c r="W7982" s="932"/>
    </row>
    <row r="7983" spans="1:23" s="563" customFormat="1" ht="15" customHeight="1" x14ac:dyDescent="0.25">
      <c r="A7983" s="934"/>
      <c r="B7983" s="929"/>
      <c r="C7983" s="935"/>
      <c r="D7983" s="530"/>
      <c r="E7983" s="930"/>
      <c r="F7983" s="934"/>
      <c r="G7983" s="935"/>
      <c r="R7983" s="932"/>
      <c r="S7983" s="933"/>
      <c r="T7983" s="933"/>
      <c r="W7983" s="932"/>
    </row>
    <row r="7984" spans="1:23" s="563" customFormat="1" ht="15" customHeight="1" x14ac:dyDescent="0.25">
      <c r="A7984" s="934"/>
      <c r="B7984" s="929"/>
      <c r="C7984" s="935"/>
      <c r="D7984" s="530"/>
      <c r="E7984" s="930"/>
      <c r="F7984" s="934"/>
      <c r="G7984" s="935"/>
      <c r="R7984" s="932"/>
      <c r="S7984" s="933"/>
      <c r="T7984" s="933"/>
      <c r="W7984" s="932"/>
    </row>
    <row r="7985" spans="1:23" s="563" customFormat="1" ht="15" customHeight="1" x14ac:dyDescent="0.25">
      <c r="A7985" s="934"/>
      <c r="B7985" s="929"/>
      <c r="C7985" s="935"/>
      <c r="D7985" s="530"/>
      <c r="E7985" s="930"/>
      <c r="F7985" s="934"/>
      <c r="G7985" s="935"/>
      <c r="R7985" s="932"/>
      <c r="S7985" s="933"/>
      <c r="T7985" s="933"/>
      <c r="W7985" s="932"/>
    </row>
    <row r="7986" spans="1:23" s="563" customFormat="1" ht="15" customHeight="1" x14ac:dyDescent="0.25">
      <c r="A7986" s="934"/>
      <c r="B7986" s="929"/>
      <c r="C7986" s="935"/>
      <c r="D7986" s="530"/>
      <c r="E7986" s="930"/>
      <c r="F7986" s="934"/>
      <c r="G7986" s="935"/>
      <c r="R7986" s="932"/>
      <c r="S7986" s="933"/>
      <c r="T7986" s="933"/>
      <c r="W7986" s="932"/>
    </row>
    <row r="7987" spans="1:23" s="563" customFormat="1" ht="15" customHeight="1" x14ac:dyDescent="0.25">
      <c r="A7987" s="934"/>
      <c r="B7987" s="929"/>
      <c r="C7987" s="935"/>
      <c r="D7987" s="530"/>
      <c r="E7987" s="930"/>
      <c r="F7987" s="934"/>
      <c r="G7987" s="935"/>
      <c r="R7987" s="932"/>
      <c r="S7987" s="933"/>
      <c r="T7987" s="933"/>
      <c r="W7987" s="932"/>
    </row>
    <row r="7988" spans="1:23" s="563" customFormat="1" ht="15" customHeight="1" x14ac:dyDescent="0.25">
      <c r="A7988" s="934"/>
      <c r="B7988" s="929"/>
      <c r="C7988" s="935"/>
      <c r="D7988" s="530"/>
      <c r="E7988" s="930"/>
      <c r="F7988" s="934"/>
      <c r="G7988" s="935"/>
      <c r="R7988" s="932"/>
      <c r="S7988" s="933"/>
      <c r="T7988" s="933"/>
      <c r="W7988" s="932"/>
    </row>
    <row r="7989" spans="1:23" s="563" customFormat="1" ht="15" customHeight="1" x14ac:dyDescent="0.25">
      <c r="A7989" s="934"/>
      <c r="B7989" s="929"/>
      <c r="C7989" s="935"/>
      <c r="D7989" s="530"/>
      <c r="E7989" s="930"/>
      <c r="F7989" s="934"/>
      <c r="G7989" s="935"/>
      <c r="R7989" s="932"/>
      <c r="S7989" s="933"/>
      <c r="T7989" s="933"/>
      <c r="W7989" s="932"/>
    </row>
    <row r="7990" spans="1:23" s="563" customFormat="1" ht="15" customHeight="1" x14ac:dyDescent="0.25">
      <c r="A7990" s="934"/>
      <c r="B7990" s="929"/>
      <c r="C7990" s="935"/>
      <c r="D7990" s="530"/>
      <c r="E7990" s="930"/>
      <c r="F7990" s="934"/>
      <c r="G7990" s="935"/>
      <c r="R7990" s="932"/>
      <c r="S7990" s="933"/>
      <c r="T7990" s="933"/>
      <c r="W7990" s="932"/>
    </row>
    <row r="7991" spans="1:23" s="563" customFormat="1" ht="15" customHeight="1" x14ac:dyDescent="0.25">
      <c r="A7991" s="934"/>
      <c r="B7991" s="929"/>
      <c r="C7991" s="935"/>
      <c r="D7991" s="530"/>
      <c r="E7991" s="930"/>
      <c r="F7991" s="934"/>
      <c r="G7991" s="935"/>
      <c r="R7991" s="932"/>
      <c r="S7991" s="933"/>
      <c r="T7991" s="933"/>
      <c r="W7991" s="932"/>
    </row>
    <row r="7992" spans="1:23" s="563" customFormat="1" ht="15" customHeight="1" x14ac:dyDescent="0.25">
      <c r="A7992" s="934"/>
      <c r="B7992" s="929"/>
      <c r="C7992" s="935"/>
      <c r="D7992" s="530"/>
      <c r="E7992" s="930"/>
      <c r="F7992" s="934"/>
      <c r="G7992" s="935"/>
      <c r="R7992" s="932"/>
      <c r="S7992" s="933"/>
      <c r="T7992" s="933"/>
      <c r="W7992" s="932"/>
    </row>
    <row r="7993" spans="1:23" s="563" customFormat="1" ht="15" customHeight="1" x14ac:dyDescent="0.25">
      <c r="A7993" s="934"/>
      <c r="B7993" s="929"/>
      <c r="C7993" s="935"/>
      <c r="D7993" s="530"/>
      <c r="E7993" s="930"/>
      <c r="F7993" s="934"/>
      <c r="G7993" s="935"/>
      <c r="R7993" s="932"/>
      <c r="S7993" s="933"/>
      <c r="T7993" s="933"/>
      <c r="W7993" s="932"/>
    </row>
    <row r="7994" spans="1:23" s="563" customFormat="1" ht="15" customHeight="1" x14ac:dyDescent="0.25">
      <c r="A7994" s="934"/>
      <c r="B7994" s="929"/>
      <c r="C7994" s="935"/>
      <c r="D7994" s="530"/>
      <c r="E7994" s="930"/>
      <c r="F7994" s="934"/>
      <c r="G7994" s="935"/>
      <c r="R7994" s="932"/>
      <c r="S7994" s="933"/>
      <c r="T7994" s="933"/>
      <c r="W7994" s="932"/>
    </row>
    <row r="7995" spans="1:23" s="563" customFormat="1" ht="15" customHeight="1" x14ac:dyDescent="0.25">
      <c r="A7995" s="934"/>
      <c r="B7995" s="929"/>
      <c r="C7995" s="935"/>
      <c r="D7995" s="530"/>
      <c r="E7995" s="930"/>
      <c r="F7995" s="934"/>
      <c r="G7995" s="935"/>
      <c r="R7995" s="932"/>
      <c r="S7995" s="933"/>
      <c r="T7995" s="933"/>
      <c r="W7995" s="932"/>
    </row>
    <row r="7996" spans="1:23" s="563" customFormat="1" ht="15" customHeight="1" x14ac:dyDescent="0.25">
      <c r="A7996" s="934"/>
      <c r="B7996" s="929"/>
      <c r="C7996" s="935"/>
      <c r="D7996" s="530"/>
      <c r="E7996" s="930"/>
      <c r="F7996" s="934"/>
      <c r="G7996" s="935"/>
      <c r="R7996" s="932"/>
      <c r="S7996" s="933"/>
      <c r="T7996" s="933"/>
      <c r="W7996" s="932"/>
    </row>
    <row r="7997" spans="1:23" s="563" customFormat="1" ht="15" customHeight="1" x14ac:dyDescent="0.25">
      <c r="A7997" s="934"/>
      <c r="B7997" s="929"/>
      <c r="C7997" s="935"/>
      <c r="D7997" s="530"/>
      <c r="E7997" s="930"/>
      <c r="F7997" s="934"/>
      <c r="G7997" s="935"/>
      <c r="R7997" s="932"/>
      <c r="S7997" s="933"/>
      <c r="T7997" s="933"/>
      <c r="W7997" s="932"/>
    </row>
    <row r="7998" spans="1:23" s="563" customFormat="1" ht="15" customHeight="1" x14ac:dyDescent="0.25">
      <c r="A7998" s="934"/>
      <c r="B7998" s="929"/>
      <c r="C7998" s="935"/>
      <c r="D7998" s="530"/>
      <c r="E7998" s="930"/>
      <c r="F7998" s="934"/>
      <c r="G7998" s="935"/>
      <c r="R7998" s="932"/>
      <c r="S7998" s="933"/>
      <c r="T7998" s="933"/>
      <c r="W7998" s="932"/>
    </row>
    <row r="7999" spans="1:23" s="563" customFormat="1" ht="15" customHeight="1" x14ac:dyDescent="0.25">
      <c r="A7999" s="934"/>
      <c r="B7999" s="929"/>
      <c r="C7999" s="935"/>
      <c r="D7999" s="530"/>
      <c r="E7999" s="930"/>
      <c r="F7999" s="934"/>
      <c r="G7999" s="935"/>
      <c r="R7999" s="932"/>
      <c r="S7999" s="933"/>
      <c r="T7999" s="933"/>
      <c r="W7999" s="932"/>
    </row>
    <row r="8000" spans="1:23" s="563" customFormat="1" ht="15" customHeight="1" x14ac:dyDescent="0.25">
      <c r="A8000" s="934"/>
      <c r="B8000" s="929"/>
      <c r="C8000" s="935"/>
      <c r="D8000" s="530"/>
      <c r="E8000" s="930"/>
      <c r="F8000" s="934"/>
      <c r="G8000" s="935"/>
      <c r="R8000" s="932"/>
      <c r="S8000" s="933"/>
      <c r="T8000" s="933"/>
      <c r="W8000" s="932"/>
    </row>
    <row r="8001" spans="1:23" s="563" customFormat="1" ht="15" customHeight="1" x14ac:dyDescent="0.25">
      <c r="A8001" s="934"/>
      <c r="B8001" s="929"/>
      <c r="C8001" s="935"/>
      <c r="D8001" s="530"/>
      <c r="E8001" s="930"/>
      <c r="F8001" s="934"/>
      <c r="G8001" s="935"/>
      <c r="R8001" s="932"/>
      <c r="S8001" s="933"/>
      <c r="T8001" s="933"/>
      <c r="W8001" s="932"/>
    </row>
    <row r="8002" spans="1:23" s="563" customFormat="1" ht="15" customHeight="1" x14ac:dyDescent="0.25">
      <c r="A8002" s="934"/>
      <c r="B8002" s="929"/>
      <c r="C8002" s="935"/>
      <c r="D8002" s="530"/>
      <c r="E8002" s="930"/>
      <c r="F8002" s="934"/>
      <c r="G8002" s="935"/>
      <c r="R8002" s="932"/>
      <c r="S8002" s="933"/>
      <c r="T8002" s="933"/>
      <c r="W8002" s="932"/>
    </row>
    <row r="8003" spans="1:23" s="563" customFormat="1" ht="15" customHeight="1" x14ac:dyDescent="0.25">
      <c r="A8003" s="934"/>
      <c r="B8003" s="929"/>
      <c r="C8003" s="935"/>
      <c r="D8003" s="530"/>
      <c r="E8003" s="930"/>
      <c r="F8003" s="934"/>
      <c r="G8003" s="935"/>
      <c r="R8003" s="932"/>
      <c r="S8003" s="933"/>
      <c r="T8003" s="933"/>
      <c r="W8003" s="932"/>
    </row>
    <row r="8004" spans="1:23" s="563" customFormat="1" ht="15" customHeight="1" x14ac:dyDescent="0.25">
      <c r="A8004" s="934"/>
      <c r="B8004" s="929"/>
      <c r="C8004" s="935"/>
      <c r="D8004" s="530"/>
      <c r="E8004" s="930"/>
      <c r="F8004" s="934"/>
      <c r="G8004" s="935"/>
      <c r="R8004" s="932"/>
      <c r="S8004" s="933"/>
      <c r="T8004" s="933"/>
      <c r="W8004" s="932"/>
    </row>
    <row r="8005" spans="1:23" s="563" customFormat="1" ht="15" customHeight="1" x14ac:dyDescent="0.25">
      <c r="A8005" s="934"/>
      <c r="B8005" s="929"/>
      <c r="C8005" s="935"/>
      <c r="D8005" s="530"/>
      <c r="E8005" s="930"/>
      <c r="F8005" s="934"/>
      <c r="G8005" s="935"/>
      <c r="R8005" s="932"/>
      <c r="S8005" s="933"/>
      <c r="T8005" s="933"/>
      <c r="W8005" s="932"/>
    </row>
    <row r="8006" spans="1:23" s="563" customFormat="1" ht="15" customHeight="1" x14ac:dyDescent="0.25">
      <c r="A8006" s="934"/>
      <c r="B8006" s="929"/>
      <c r="C8006" s="935"/>
      <c r="D8006" s="530"/>
      <c r="E8006" s="930"/>
      <c r="F8006" s="934"/>
      <c r="G8006" s="935"/>
      <c r="R8006" s="932"/>
      <c r="S8006" s="933"/>
      <c r="T8006" s="933"/>
      <c r="W8006" s="932"/>
    </row>
    <row r="8007" spans="1:23" s="563" customFormat="1" ht="15" customHeight="1" x14ac:dyDescent="0.25">
      <c r="A8007" s="934"/>
      <c r="B8007" s="929"/>
      <c r="C8007" s="935"/>
      <c r="D8007" s="530"/>
      <c r="E8007" s="930"/>
      <c r="F8007" s="934"/>
      <c r="G8007" s="935"/>
      <c r="R8007" s="932"/>
      <c r="S8007" s="933"/>
      <c r="T8007" s="933"/>
      <c r="W8007" s="932"/>
    </row>
    <row r="8008" spans="1:23" s="563" customFormat="1" ht="15" customHeight="1" x14ac:dyDescent="0.25">
      <c r="A8008" s="934"/>
      <c r="B8008" s="929"/>
      <c r="C8008" s="935"/>
      <c r="D8008" s="530"/>
      <c r="E8008" s="930"/>
      <c r="F8008" s="934"/>
      <c r="G8008" s="935"/>
      <c r="R8008" s="932"/>
      <c r="S8008" s="933"/>
      <c r="T8008" s="933"/>
      <c r="W8008" s="932"/>
    </row>
    <row r="8009" spans="1:23" s="563" customFormat="1" ht="15" customHeight="1" x14ac:dyDescent="0.25">
      <c r="A8009" s="934"/>
      <c r="B8009" s="929"/>
      <c r="C8009" s="935"/>
      <c r="D8009" s="530"/>
      <c r="E8009" s="930"/>
      <c r="F8009" s="934"/>
      <c r="G8009" s="935"/>
      <c r="R8009" s="932"/>
      <c r="S8009" s="933"/>
      <c r="T8009" s="933"/>
      <c r="W8009" s="932"/>
    </row>
    <row r="8010" spans="1:23" s="563" customFormat="1" ht="15" customHeight="1" x14ac:dyDescent="0.25">
      <c r="A8010" s="934"/>
      <c r="B8010" s="929"/>
      <c r="C8010" s="935"/>
      <c r="D8010" s="530"/>
      <c r="E8010" s="930"/>
      <c r="F8010" s="934"/>
      <c r="G8010" s="935"/>
      <c r="R8010" s="932"/>
      <c r="S8010" s="933"/>
      <c r="T8010" s="933"/>
      <c r="W8010" s="932"/>
    </row>
    <row r="8011" spans="1:23" s="563" customFormat="1" ht="15" customHeight="1" x14ac:dyDescent="0.25">
      <c r="A8011" s="934"/>
      <c r="B8011" s="929"/>
      <c r="C8011" s="935"/>
      <c r="D8011" s="530"/>
      <c r="E8011" s="930"/>
      <c r="F8011" s="934"/>
      <c r="G8011" s="935"/>
      <c r="R8011" s="932"/>
      <c r="S8011" s="933"/>
      <c r="T8011" s="933"/>
      <c r="W8011" s="932"/>
    </row>
    <row r="8012" spans="1:23" s="563" customFormat="1" ht="15" customHeight="1" x14ac:dyDescent="0.25">
      <c r="A8012" s="934"/>
      <c r="B8012" s="929"/>
      <c r="C8012" s="935"/>
      <c r="D8012" s="530"/>
      <c r="E8012" s="930"/>
      <c r="F8012" s="934"/>
      <c r="G8012" s="935"/>
      <c r="R8012" s="932"/>
      <c r="S8012" s="933"/>
      <c r="T8012" s="933"/>
      <c r="W8012" s="932"/>
    </row>
    <row r="8013" spans="1:23" s="563" customFormat="1" ht="15" customHeight="1" x14ac:dyDescent="0.25">
      <c r="A8013" s="934"/>
      <c r="B8013" s="929"/>
      <c r="C8013" s="935"/>
      <c r="D8013" s="530"/>
      <c r="E8013" s="930"/>
      <c r="F8013" s="934"/>
      <c r="G8013" s="935"/>
      <c r="R8013" s="932"/>
      <c r="S8013" s="933"/>
      <c r="T8013" s="933"/>
      <c r="W8013" s="932"/>
    </row>
    <row r="8014" spans="1:23" s="563" customFormat="1" ht="15" customHeight="1" x14ac:dyDescent="0.25">
      <c r="A8014" s="934"/>
      <c r="B8014" s="929"/>
      <c r="C8014" s="935"/>
      <c r="D8014" s="530"/>
      <c r="E8014" s="930"/>
      <c r="F8014" s="934"/>
      <c r="G8014" s="935"/>
      <c r="R8014" s="932"/>
      <c r="S8014" s="933"/>
      <c r="T8014" s="933"/>
      <c r="W8014" s="932"/>
    </row>
    <row r="8015" spans="1:23" s="563" customFormat="1" ht="15" customHeight="1" x14ac:dyDescent="0.25">
      <c r="A8015" s="934"/>
      <c r="B8015" s="929"/>
      <c r="C8015" s="935"/>
      <c r="D8015" s="530"/>
      <c r="E8015" s="930"/>
      <c r="F8015" s="934"/>
      <c r="G8015" s="935"/>
      <c r="R8015" s="932"/>
      <c r="S8015" s="933"/>
      <c r="T8015" s="933"/>
      <c r="W8015" s="932"/>
    </row>
    <row r="8016" spans="1:23" s="563" customFormat="1" ht="15" customHeight="1" x14ac:dyDescent="0.25">
      <c r="A8016" s="934"/>
      <c r="B8016" s="929"/>
      <c r="C8016" s="935"/>
      <c r="D8016" s="530"/>
      <c r="E8016" s="930"/>
      <c r="F8016" s="934"/>
      <c r="G8016" s="935"/>
      <c r="R8016" s="932"/>
      <c r="S8016" s="933"/>
      <c r="T8016" s="933"/>
      <c r="W8016" s="932"/>
    </row>
    <row r="8017" spans="1:23" s="563" customFormat="1" ht="15" customHeight="1" x14ac:dyDescent="0.25">
      <c r="A8017" s="934"/>
      <c r="B8017" s="929"/>
      <c r="C8017" s="935"/>
      <c r="D8017" s="530"/>
      <c r="E8017" s="930"/>
      <c r="F8017" s="934"/>
      <c r="G8017" s="935"/>
      <c r="R8017" s="932"/>
      <c r="S8017" s="933"/>
      <c r="T8017" s="933"/>
      <c r="W8017" s="932"/>
    </row>
    <row r="8018" spans="1:23" s="563" customFormat="1" ht="15" customHeight="1" x14ac:dyDescent="0.25">
      <c r="A8018" s="934"/>
      <c r="B8018" s="929"/>
      <c r="C8018" s="935"/>
      <c r="D8018" s="530"/>
      <c r="E8018" s="930"/>
      <c r="F8018" s="934"/>
      <c r="G8018" s="935"/>
      <c r="R8018" s="932"/>
      <c r="S8018" s="933"/>
      <c r="T8018" s="933"/>
      <c r="W8018" s="932"/>
    </row>
    <row r="8019" spans="1:23" s="563" customFormat="1" ht="15" customHeight="1" x14ac:dyDescent="0.25">
      <c r="A8019" s="934"/>
      <c r="B8019" s="929"/>
      <c r="C8019" s="935"/>
      <c r="D8019" s="530"/>
      <c r="E8019" s="930"/>
      <c r="F8019" s="934"/>
      <c r="G8019" s="935"/>
      <c r="R8019" s="932"/>
      <c r="S8019" s="933"/>
      <c r="T8019" s="933"/>
      <c r="W8019" s="932"/>
    </row>
    <row r="8020" spans="1:23" s="563" customFormat="1" ht="15" customHeight="1" x14ac:dyDescent="0.25">
      <c r="A8020" s="934"/>
      <c r="B8020" s="929"/>
      <c r="C8020" s="935"/>
      <c r="D8020" s="530"/>
      <c r="E8020" s="930"/>
      <c r="F8020" s="934"/>
      <c r="G8020" s="935"/>
      <c r="R8020" s="932"/>
      <c r="S8020" s="933"/>
      <c r="T8020" s="933"/>
      <c r="W8020" s="932"/>
    </row>
    <row r="8021" spans="1:23" s="563" customFormat="1" ht="15" customHeight="1" x14ac:dyDescent="0.25">
      <c r="A8021" s="934"/>
      <c r="B8021" s="929"/>
      <c r="C8021" s="935"/>
      <c r="D8021" s="530"/>
      <c r="E8021" s="930"/>
      <c r="F8021" s="934"/>
      <c r="G8021" s="935"/>
      <c r="R8021" s="932"/>
      <c r="S8021" s="933"/>
      <c r="T8021" s="933"/>
      <c r="W8021" s="932"/>
    </row>
    <row r="8022" spans="1:23" s="563" customFormat="1" ht="15" customHeight="1" x14ac:dyDescent="0.25">
      <c r="A8022" s="934"/>
      <c r="B8022" s="929"/>
      <c r="C8022" s="935"/>
      <c r="D8022" s="530"/>
      <c r="E8022" s="930"/>
      <c r="F8022" s="934"/>
      <c r="G8022" s="935"/>
      <c r="R8022" s="932"/>
      <c r="S8022" s="933"/>
      <c r="T8022" s="933"/>
      <c r="W8022" s="932"/>
    </row>
    <row r="8023" spans="1:23" s="563" customFormat="1" ht="15" customHeight="1" x14ac:dyDescent="0.25">
      <c r="A8023" s="934"/>
      <c r="B8023" s="929"/>
      <c r="C8023" s="935"/>
      <c r="D8023" s="530"/>
      <c r="E8023" s="930"/>
      <c r="F8023" s="934"/>
      <c r="G8023" s="935"/>
      <c r="R8023" s="932"/>
      <c r="S8023" s="933"/>
      <c r="T8023" s="933"/>
      <c r="W8023" s="932"/>
    </row>
    <row r="8024" spans="1:23" s="563" customFormat="1" ht="15" customHeight="1" x14ac:dyDescent="0.25">
      <c r="A8024" s="934"/>
      <c r="B8024" s="929"/>
      <c r="C8024" s="935"/>
      <c r="D8024" s="530"/>
      <c r="E8024" s="930"/>
      <c r="F8024" s="934"/>
      <c r="G8024" s="935"/>
      <c r="R8024" s="932"/>
      <c r="S8024" s="933"/>
      <c r="T8024" s="933"/>
      <c r="W8024" s="932"/>
    </row>
    <row r="8025" spans="1:23" s="563" customFormat="1" ht="15" customHeight="1" x14ac:dyDescent="0.25">
      <c r="A8025" s="934"/>
      <c r="B8025" s="929"/>
      <c r="C8025" s="935"/>
      <c r="D8025" s="530"/>
      <c r="E8025" s="930"/>
      <c r="F8025" s="934"/>
      <c r="G8025" s="935"/>
      <c r="R8025" s="932"/>
      <c r="S8025" s="933"/>
      <c r="T8025" s="933"/>
      <c r="W8025" s="932"/>
    </row>
    <row r="8026" spans="1:23" s="563" customFormat="1" ht="15" customHeight="1" x14ac:dyDescent="0.25">
      <c r="A8026" s="934"/>
      <c r="B8026" s="929"/>
      <c r="C8026" s="935"/>
      <c r="D8026" s="530"/>
      <c r="E8026" s="930"/>
      <c r="F8026" s="934"/>
      <c r="G8026" s="935"/>
      <c r="R8026" s="932"/>
      <c r="S8026" s="933"/>
      <c r="T8026" s="933"/>
      <c r="W8026" s="932"/>
    </row>
    <row r="8027" spans="1:23" s="563" customFormat="1" ht="15" customHeight="1" x14ac:dyDescent="0.25">
      <c r="A8027" s="934"/>
      <c r="B8027" s="929"/>
      <c r="C8027" s="935"/>
      <c r="D8027" s="530"/>
      <c r="E8027" s="930"/>
      <c r="F8027" s="934"/>
      <c r="G8027" s="935"/>
      <c r="R8027" s="932"/>
      <c r="S8027" s="933"/>
      <c r="T8027" s="933"/>
      <c r="W8027" s="932"/>
    </row>
    <row r="8028" spans="1:23" s="563" customFormat="1" ht="15" customHeight="1" x14ac:dyDescent="0.25">
      <c r="A8028" s="934"/>
      <c r="B8028" s="929"/>
      <c r="C8028" s="935"/>
      <c r="D8028" s="530"/>
      <c r="E8028" s="930"/>
      <c r="F8028" s="934"/>
      <c r="G8028" s="935"/>
      <c r="R8028" s="932"/>
      <c r="S8028" s="933"/>
      <c r="T8028" s="933"/>
      <c r="W8028" s="932"/>
    </row>
    <row r="8029" spans="1:23" s="563" customFormat="1" ht="15" customHeight="1" x14ac:dyDescent="0.25">
      <c r="A8029" s="934"/>
      <c r="B8029" s="929"/>
      <c r="C8029" s="935"/>
      <c r="D8029" s="530"/>
      <c r="E8029" s="930"/>
      <c r="F8029" s="934"/>
      <c r="G8029" s="935"/>
      <c r="R8029" s="932"/>
      <c r="S8029" s="933"/>
      <c r="T8029" s="933"/>
      <c r="W8029" s="932"/>
    </row>
    <row r="8030" spans="1:23" s="563" customFormat="1" ht="15" customHeight="1" x14ac:dyDescent="0.25">
      <c r="A8030" s="934"/>
      <c r="B8030" s="929"/>
      <c r="C8030" s="935"/>
      <c r="D8030" s="530"/>
      <c r="E8030" s="930"/>
      <c r="F8030" s="934"/>
      <c r="G8030" s="935"/>
      <c r="R8030" s="932"/>
      <c r="S8030" s="933"/>
      <c r="T8030" s="933"/>
      <c r="W8030" s="932"/>
    </row>
    <row r="8031" spans="1:23" s="563" customFormat="1" ht="15" customHeight="1" x14ac:dyDescent="0.25">
      <c r="A8031" s="934"/>
      <c r="B8031" s="929"/>
      <c r="C8031" s="935"/>
      <c r="D8031" s="530"/>
      <c r="E8031" s="930"/>
      <c r="F8031" s="934"/>
      <c r="G8031" s="935"/>
      <c r="R8031" s="932"/>
      <c r="S8031" s="933"/>
      <c r="T8031" s="933"/>
      <c r="W8031" s="932"/>
    </row>
    <row r="8032" spans="1:23" s="563" customFormat="1" ht="15" customHeight="1" x14ac:dyDescent="0.25">
      <c r="A8032" s="934"/>
      <c r="B8032" s="929"/>
      <c r="C8032" s="935"/>
      <c r="D8032" s="530"/>
      <c r="E8032" s="930"/>
      <c r="F8032" s="934"/>
      <c r="G8032" s="935"/>
      <c r="R8032" s="932"/>
      <c r="S8032" s="933"/>
      <c r="T8032" s="933"/>
      <c r="W8032" s="932"/>
    </row>
    <row r="8033" spans="1:23" s="563" customFormat="1" ht="15" customHeight="1" x14ac:dyDescent="0.25">
      <c r="A8033" s="934"/>
      <c r="B8033" s="929"/>
      <c r="C8033" s="935"/>
      <c r="D8033" s="530"/>
      <c r="E8033" s="930"/>
      <c r="F8033" s="934"/>
      <c r="G8033" s="935"/>
      <c r="R8033" s="932"/>
      <c r="S8033" s="933"/>
      <c r="T8033" s="933"/>
      <c r="W8033" s="932"/>
    </row>
    <row r="8034" spans="1:23" s="563" customFormat="1" ht="15" customHeight="1" x14ac:dyDescent="0.25">
      <c r="A8034" s="934"/>
      <c r="B8034" s="929"/>
      <c r="C8034" s="935"/>
      <c r="D8034" s="530"/>
      <c r="E8034" s="930"/>
      <c r="F8034" s="934"/>
      <c r="G8034" s="935"/>
      <c r="R8034" s="932"/>
      <c r="S8034" s="933"/>
      <c r="T8034" s="933"/>
      <c r="W8034" s="932"/>
    </row>
    <row r="8035" spans="1:23" s="563" customFormat="1" ht="15" customHeight="1" x14ac:dyDescent="0.25">
      <c r="A8035" s="934"/>
      <c r="B8035" s="929"/>
      <c r="C8035" s="935"/>
      <c r="D8035" s="530"/>
      <c r="E8035" s="930"/>
      <c r="F8035" s="934"/>
      <c r="G8035" s="935"/>
      <c r="R8035" s="932"/>
      <c r="S8035" s="933"/>
      <c r="T8035" s="933"/>
      <c r="W8035" s="932"/>
    </row>
    <row r="8036" spans="1:23" s="563" customFormat="1" ht="15" customHeight="1" x14ac:dyDescent="0.25">
      <c r="A8036" s="934"/>
      <c r="B8036" s="929"/>
      <c r="C8036" s="935"/>
      <c r="D8036" s="530"/>
      <c r="E8036" s="930"/>
      <c r="F8036" s="934"/>
      <c r="G8036" s="935"/>
      <c r="R8036" s="932"/>
      <c r="S8036" s="933"/>
      <c r="T8036" s="933"/>
      <c r="W8036" s="932"/>
    </row>
    <row r="8037" spans="1:23" s="563" customFormat="1" ht="15" customHeight="1" x14ac:dyDescent="0.25">
      <c r="A8037" s="934"/>
      <c r="B8037" s="929"/>
      <c r="C8037" s="935"/>
      <c r="D8037" s="530"/>
      <c r="E8037" s="930"/>
      <c r="F8037" s="934"/>
      <c r="G8037" s="935"/>
      <c r="R8037" s="932"/>
      <c r="S8037" s="933"/>
      <c r="T8037" s="933"/>
      <c r="W8037" s="932"/>
    </row>
    <row r="8038" spans="1:23" s="563" customFormat="1" ht="15" customHeight="1" x14ac:dyDescent="0.25">
      <c r="A8038" s="934"/>
      <c r="B8038" s="929"/>
      <c r="C8038" s="935"/>
      <c r="D8038" s="530"/>
      <c r="E8038" s="930"/>
      <c r="F8038" s="934"/>
      <c r="G8038" s="935"/>
      <c r="R8038" s="932"/>
      <c r="S8038" s="933"/>
      <c r="T8038" s="933"/>
      <c r="W8038" s="932"/>
    </row>
    <row r="8039" spans="1:23" s="563" customFormat="1" ht="15" customHeight="1" x14ac:dyDescent="0.25">
      <c r="A8039" s="934"/>
      <c r="B8039" s="929"/>
      <c r="C8039" s="935"/>
      <c r="D8039" s="530"/>
      <c r="E8039" s="930"/>
      <c r="F8039" s="934"/>
      <c r="G8039" s="935"/>
      <c r="R8039" s="932"/>
      <c r="S8039" s="933"/>
      <c r="T8039" s="933"/>
      <c r="W8039" s="932"/>
    </row>
    <row r="8040" spans="1:23" s="563" customFormat="1" ht="15" customHeight="1" x14ac:dyDescent="0.25">
      <c r="A8040" s="934"/>
      <c r="B8040" s="929"/>
      <c r="C8040" s="935"/>
      <c r="D8040" s="530"/>
      <c r="E8040" s="930"/>
      <c r="F8040" s="934"/>
      <c r="G8040" s="935"/>
      <c r="R8040" s="932"/>
      <c r="S8040" s="933"/>
      <c r="T8040" s="933"/>
      <c r="W8040" s="932"/>
    </row>
    <row r="8041" spans="1:23" s="563" customFormat="1" ht="15" customHeight="1" x14ac:dyDescent="0.25">
      <c r="A8041" s="934"/>
      <c r="B8041" s="929"/>
      <c r="C8041" s="935"/>
      <c r="D8041" s="530"/>
      <c r="E8041" s="930"/>
      <c r="F8041" s="934"/>
      <c r="G8041" s="935"/>
      <c r="R8041" s="932"/>
      <c r="S8041" s="933"/>
      <c r="T8041" s="933"/>
      <c r="W8041" s="932"/>
    </row>
    <row r="8042" spans="1:23" s="563" customFormat="1" ht="15" customHeight="1" x14ac:dyDescent="0.25">
      <c r="A8042" s="934"/>
      <c r="B8042" s="929"/>
      <c r="C8042" s="935"/>
      <c r="D8042" s="530"/>
      <c r="E8042" s="930"/>
      <c r="F8042" s="934"/>
      <c r="G8042" s="935"/>
      <c r="R8042" s="932"/>
      <c r="S8042" s="933"/>
      <c r="T8042" s="933"/>
      <c r="W8042" s="932"/>
    </row>
    <row r="8043" spans="1:23" s="563" customFormat="1" ht="15" customHeight="1" x14ac:dyDescent="0.25">
      <c r="A8043" s="934"/>
      <c r="B8043" s="929"/>
      <c r="C8043" s="935"/>
      <c r="D8043" s="530"/>
      <c r="E8043" s="930"/>
      <c r="F8043" s="934"/>
      <c r="G8043" s="935"/>
      <c r="R8043" s="932"/>
      <c r="S8043" s="933"/>
      <c r="T8043" s="933"/>
      <c r="W8043" s="932"/>
    </row>
    <row r="8044" spans="1:23" s="563" customFormat="1" ht="15" customHeight="1" x14ac:dyDescent="0.25">
      <c r="A8044" s="934"/>
      <c r="B8044" s="929"/>
      <c r="C8044" s="935"/>
      <c r="D8044" s="530"/>
      <c r="E8044" s="930"/>
      <c r="F8044" s="934"/>
      <c r="G8044" s="935"/>
      <c r="R8044" s="932"/>
      <c r="S8044" s="933"/>
      <c r="T8044" s="933"/>
      <c r="W8044" s="932"/>
    </row>
    <row r="8045" spans="1:23" s="563" customFormat="1" ht="15" customHeight="1" x14ac:dyDescent="0.25">
      <c r="A8045" s="934"/>
      <c r="B8045" s="929"/>
      <c r="C8045" s="935"/>
      <c r="D8045" s="530"/>
      <c r="E8045" s="930"/>
      <c r="F8045" s="934"/>
      <c r="G8045" s="935"/>
      <c r="R8045" s="932"/>
      <c r="S8045" s="933"/>
      <c r="T8045" s="933"/>
      <c r="W8045" s="932"/>
    </row>
    <row r="8046" spans="1:23" s="563" customFormat="1" ht="15" customHeight="1" x14ac:dyDescent="0.25">
      <c r="A8046" s="934"/>
      <c r="B8046" s="929"/>
      <c r="C8046" s="935"/>
      <c r="D8046" s="530"/>
      <c r="E8046" s="930"/>
      <c r="F8046" s="934"/>
      <c r="G8046" s="935"/>
      <c r="R8046" s="932"/>
      <c r="S8046" s="933"/>
      <c r="T8046" s="933"/>
      <c r="W8046" s="932"/>
    </row>
    <row r="8047" spans="1:23" s="563" customFormat="1" ht="15" customHeight="1" x14ac:dyDescent="0.25">
      <c r="A8047" s="934"/>
      <c r="B8047" s="929"/>
      <c r="C8047" s="935"/>
      <c r="D8047" s="530"/>
      <c r="E8047" s="930"/>
      <c r="F8047" s="934"/>
      <c r="G8047" s="935"/>
      <c r="R8047" s="932"/>
      <c r="S8047" s="933"/>
      <c r="T8047" s="933"/>
      <c r="W8047" s="932"/>
    </row>
    <row r="8048" spans="1:23" s="563" customFormat="1" ht="15" customHeight="1" x14ac:dyDescent="0.25">
      <c r="A8048" s="934"/>
      <c r="B8048" s="929"/>
      <c r="C8048" s="935"/>
      <c r="D8048" s="530"/>
      <c r="E8048" s="930"/>
      <c r="F8048" s="934"/>
      <c r="G8048" s="935"/>
      <c r="R8048" s="932"/>
      <c r="S8048" s="933"/>
      <c r="T8048" s="933"/>
      <c r="W8048" s="932"/>
    </row>
    <row r="8049" spans="1:23" s="563" customFormat="1" ht="15" customHeight="1" x14ac:dyDescent="0.25">
      <c r="A8049" s="934"/>
      <c r="B8049" s="929"/>
      <c r="C8049" s="935"/>
      <c r="D8049" s="530"/>
      <c r="E8049" s="930"/>
      <c r="F8049" s="934"/>
      <c r="G8049" s="935"/>
      <c r="R8049" s="932"/>
      <c r="S8049" s="933"/>
      <c r="T8049" s="933"/>
      <c r="W8049" s="932"/>
    </row>
    <row r="8050" spans="1:23" s="563" customFormat="1" ht="15" customHeight="1" x14ac:dyDescent="0.25">
      <c r="A8050" s="934"/>
      <c r="B8050" s="929"/>
      <c r="C8050" s="935"/>
      <c r="D8050" s="530"/>
      <c r="E8050" s="930"/>
      <c r="F8050" s="934"/>
      <c r="G8050" s="935"/>
      <c r="R8050" s="932"/>
      <c r="S8050" s="933"/>
      <c r="T8050" s="933"/>
      <c r="W8050" s="932"/>
    </row>
    <row r="8051" spans="1:23" s="563" customFormat="1" ht="15" customHeight="1" x14ac:dyDescent="0.25">
      <c r="A8051" s="934"/>
      <c r="B8051" s="929"/>
      <c r="C8051" s="935"/>
      <c r="D8051" s="530"/>
      <c r="E8051" s="930"/>
      <c r="F8051" s="934"/>
      <c r="G8051" s="935"/>
      <c r="R8051" s="932"/>
      <c r="S8051" s="933"/>
      <c r="T8051" s="933"/>
      <c r="W8051" s="932"/>
    </row>
    <row r="8052" spans="1:23" s="563" customFormat="1" ht="15" customHeight="1" x14ac:dyDescent="0.25">
      <c r="A8052" s="934"/>
      <c r="B8052" s="929"/>
      <c r="C8052" s="935"/>
      <c r="D8052" s="530"/>
      <c r="E8052" s="930"/>
      <c r="F8052" s="934"/>
      <c r="G8052" s="935"/>
      <c r="R8052" s="932"/>
      <c r="S8052" s="933"/>
      <c r="T8052" s="933"/>
      <c r="W8052" s="932"/>
    </row>
    <row r="8053" spans="1:23" s="563" customFormat="1" ht="15" customHeight="1" x14ac:dyDescent="0.25">
      <c r="A8053" s="934"/>
      <c r="B8053" s="929"/>
      <c r="C8053" s="935"/>
      <c r="D8053" s="530"/>
      <c r="E8053" s="930"/>
      <c r="F8053" s="934"/>
      <c r="G8053" s="935"/>
      <c r="R8053" s="932"/>
      <c r="S8053" s="933"/>
      <c r="T8053" s="933"/>
      <c r="W8053" s="932"/>
    </row>
    <row r="8054" spans="1:23" s="563" customFormat="1" ht="15" customHeight="1" x14ac:dyDescent="0.25">
      <c r="A8054" s="934"/>
      <c r="B8054" s="929"/>
      <c r="C8054" s="935"/>
      <c r="D8054" s="530"/>
      <c r="E8054" s="930"/>
      <c r="F8054" s="934"/>
      <c r="G8054" s="935"/>
      <c r="R8054" s="932"/>
      <c r="S8054" s="933"/>
      <c r="T8054" s="933"/>
      <c r="W8054" s="932"/>
    </row>
    <row r="8055" spans="1:23" s="563" customFormat="1" ht="15" customHeight="1" x14ac:dyDescent="0.25">
      <c r="A8055" s="934"/>
      <c r="B8055" s="929"/>
      <c r="C8055" s="935"/>
      <c r="D8055" s="530"/>
      <c r="E8055" s="930"/>
      <c r="F8055" s="934"/>
      <c r="G8055" s="935"/>
      <c r="R8055" s="932"/>
      <c r="S8055" s="933"/>
      <c r="T8055" s="933"/>
      <c r="W8055" s="932"/>
    </row>
    <row r="8056" spans="1:23" s="563" customFormat="1" ht="15" customHeight="1" x14ac:dyDescent="0.25">
      <c r="A8056" s="934"/>
      <c r="B8056" s="929"/>
      <c r="C8056" s="935"/>
      <c r="D8056" s="530"/>
      <c r="E8056" s="930"/>
      <c r="F8056" s="934"/>
      <c r="G8056" s="935"/>
      <c r="R8056" s="932"/>
      <c r="S8056" s="933"/>
      <c r="T8056" s="933"/>
      <c r="W8056" s="932"/>
    </row>
    <row r="8057" spans="1:23" s="563" customFormat="1" ht="15" customHeight="1" x14ac:dyDescent="0.25">
      <c r="A8057" s="934"/>
      <c r="B8057" s="929"/>
      <c r="C8057" s="935"/>
      <c r="D8057" s="530"/>
      <c r="E8057" s="930"/>
      <c r="F8057" s="934"/>
      <c r="G8057" s="935"/>
      <c r="R8057" s="932"/>
      <c r="S8057" s="933"/>
      <c r="T8057" s="933"/>
      <c r="W8057" s="932"/>
    </row>
    <row r="8058" spans="1:23" s="563" customFormat="1" ht="15" customHeight="1" x14ac:dyDescent="0.25">
      <c r="A8058" s="934"/>
      <c r="B8058" s="929"/>
      <c r="C8058" s="935"/>
      <c r="D8058" s="530"/>
      <c r="E8058" s="930"/>
      <c r="F8058" s="934"/>
      <c r="G8058" s="935"/>
      <c r="R8058" s="932"/>
      <c r="S8058" s="933"/>
      <c r="T8058" s="933"/>
      <c r="W8058" s="932"/>
    </row>
    <row r="8059" spans="1:23" s="563" customFormat="1" ht="15" customHeight="1" x14ac:dyDescent="0.25">
      <c r="A8059" s="934"/>
      <c r="B8059" s="929"/>
      <c r="C8059" s="935"/>
      <c r="D8059" s="530"/>
      <c r="E8059" s="930"/>
      <c r="F8059" s="934"/>
      <c r="G8059" s="935"/>
      <c r="R8059" s="932"/>
      <c r="S8059" s="933"/>
      <c r="T8059" s="933"/>
      <c r="W8059" s="932"/>
    </row>
    <row r="8060" spans="1:23" s="563" customFormat="1" ht="15" customHeight="1" x14ac:dyDescent="0.25">
      <c r="A8060" s="934"/>
      <c r="B8060" s="929"/>
      <c r="C8060" s="935"/>
      <c r="D8060" s="530"/>
      <c r="E8060" s="930"/>
      <c r="F8060" s="934"/>
      <c r="G8060" s="935"/>
      <c r="R8060" s="932"/>
      <c r="S8060" s="933"/>
      <c r="T8060" s="933"/>
      <c r="W8060" s="932"/>
    </row>
    <row r="8061" spans="1:23" s="563" customFormat="1" ht="15" customHeight="1" x14ac:dyDescent="0.25">
      <c r="A8061" s="934"/>
      <c r="B8061" s="929"/>
      <c r="C8061" s="935"/>
      <c r="D8061" s="530"/>
      <c r="E8061" s="930"/>
      <c r="F8061" s="934"/>
      <c r="G8061" s="935"/>
      <c r="R8061" s="932"/>
      <c r="S8061" s="933"/>
      <c r="T8061" s="933"/>
      <c r="W8061" s="932"/>
    </row>
    <row r="8062" spans="1:23" s="563" customFormat="1" ht="15" customHeight="1" x14ac:dyDescent="0.25">
      <c r="A8062" s="934"/>
      <c r="B8062" s="929"/>
      <c r="C8062" s="935"/>
      <c r="D8062" s="530"/>
      <c r="E8062" s="930"/>
      <c r="F8062" s="934"/>
      <c r="G8062" s="935"/>
      <c r="R8062" s="932"/>
      <c r="S8062" s="933"/>
      <c r="T8062" s="933"/>
      <c r="W8062" s="932"/>
    </row>
    <row r="8063" spans="1:23" s="563" customFormat="1" ht="15" customHeight="1" x14ac:dyDescent="0.25">
      <c r="A8063" s="934"/>
      <c r="B8063" s="929"/>
      <c r="C8063" s="935"/>
      <c r="D8063" s="530"/>
      <c r="E8063" s="930"/>
      <c r="F8063" s="934"/>
      <c r="G8063" s="935"/>
      <c r="R8063" s="932"/>
      <c r="S8063" s="933"/>
      <c r="T8063" s="933"/>
      <c r="W8063" s="932"/>
    </row>
    <row r="8064" spans="1:23" s="563" customFormat="1" ht="15" customHeight="1" x14ac:dyDescent="0.25">
      <c r="A8064" s="934"/>
      <c r="B8064" s="929"/>
      <c r="C8064" s="935"/>
      <c r="D8064" s="530"/>
      <c r="E8064" s="930"/>
      <c r="F8064" s="934"/>
      <c r="G8064" s="935"/>
      <c r="R8064" s="932"/>
      <c r="S8064" s="933"/>
      <c r="T8064" s="933"/>
      <c r="W8064" s="932"/>
    </row>
    <row r="8065" spans="1:23" s="563" customFormat="1" ht="15" customHeight="1" x14ac:dyDescent="0.25">
      <c r="A8065" s="934"/>
      <c r="B8065" s="929"/>
      <c r="C8065" s="935"/>
      <c r="D8065" s="530"/>
      <c r="E8065" s="930"/>
      <c r="F8065" s="934"/>
      <c r="G8065" s="935"/>
      <c r="R8065" s="932"/>
      <c r="S8065" s="933"/>
      <c r="T8065" s="933"/>
      <c r="W8065" s="932"/>
    </row>
    <row r="8066" spans="1:23" s="563" customFormat="1" ht="15" customHeight="1" x14ac:dyDescent="0.25">
      <c r="A8066" s="934"/>
      <c r="B8066" s="929"/>
      <c r="C8066" s="935"/>
      <c r="D8066" s="530"/>
      <c r="E8066" s="930"/>
      <c r="F8066" s="934"/>
      <c r="G8066" s="935"/>
      <c r="R8066" s="932"/>
      <c r="S8066" s="933"/>
      <c r="T8066" s="933"/>
      <c r="W8066" s="932"/>
    </row>
    <row r="8067" spans="1:23" s="563" customFormat="1" ht="15" customHeight="1" x14ac:dyDescent="0.25">
      <c r="A8067" s="934"/>
      <c r="B8067" s="929"/>
      <c r="C8067" s="935"/>
      <c r="D8067" s="530"/>
      <c r="E8067" s="930"/>
      <c r="F8067" s="934"/>
      <c r="G8067" s="935"/>
      <c r="R8067" s="932"/>
      <c r="S8067" s="933"/>
      <c r="T8067" s="933"/>
      <c r="W8067" s="932"/>
    </row>
    <row r="8068" spans="1:23" s="563" customFormat="1" ht="15" customHeight="1" x14ac:dyDescent="0.25">
      <c r="A8068" s="934"/>
      <c r="B8068" s="929"/>
      <c r="C8068" s="935"/>
      <c r="D8068" s="530"/>
      <c r="E8068" s="930"/>
      <c r="F8068" s="934"/>
      <c r="G8068" s="935"/>
      <c r="R8068" s="932"/>
      <c r="S8068" s="933"/>
      <c r="T8068" s="933"/>
      <c r="W8068" s="932"/>
    </row>
    <row r="8069" spans="1:23" s="563" customFormat="1" ht="15" customHeight="1" x14ac:dyDescent="0.25">
      <c r="A8069" s="934"/>
      <c r="B8069" s="929"/>
      <c r="C8069" s="935"/>
      <c r="D8069" s="530"/>
      <c r="E8069" s="930"/>
      <c r="F8069" s="934"/>
      <c r="G8069" s="935"/>
      <c r="R8069" s="932"/>
      <c r="S8069" s="933"/>
      <c r="T8069" s="933"/>
      <c r="W8069" s="932"/>
    </row>
    <row r="8070" spans="1:23" s="563" customFormat="1" ht="15" customHeight="1" x14ac:dyDescent="0.25">
      <c r="A8070" s="934"/>
      <c r="B8070" s="929"/>
      <c r="C8070" s="935"/>
      <c r="D8070" s="530"/>
      <c r="E8070" s="930"/>
      <c r="F8070" s="934"/>
      <c r="G8070" s="935"/>
      <c r="R8070" s="932"/>
      <c r="S8070" s="933"/>
      <c r="T8070" s="933"/>
      <c r="W8070" s="932"/>
    </row>
    <row r="8071" spans="1:23" s="563" customFormat="1" ht="15" customHeight="1" x14ac:dyDescent="0.25">
      <c r="A8071" s="934"/>
      <c r="B8071" s="929"/>
      <c r="C8071" s="935"/>
      <c r="D8071" s="530"/>
      <c r="E8071" s="930"/>
      <c r="F8071" s="934"/>
      <c r="G8071" s="935"/>
      <c r="R8071" s="932"/>
      <c r="S8071" s="933"/>
      <c r="T8071" s="933"/>
      <c r="W8071" s="932"/>
    </row>
    <row r="8072" spans="1:23" s="563" customFormat="1" ht="15" customHeight="1" x14ac:dyDescent="0.25">
      <c r="A8072" s="934"/>
      <c r="B8072" s="929"/>
      <c r="C8072" s="935"/>
      <c r="D8072" s="530"/>
      <c r="E8072" s="930"/>
      <c r="F8072" s="934"/>
      <c r="G8072" s="935"/>
      <c r="R8072" s="932"/>
      <c r="S8072" s="933"/>
      <c r="T8072" s="933"/>
      <c r="W8072" s="932"/>
    </row>
    <row r="8073" spans="1:23" s="563" customFormat="1" ht="15" customHeight="1" x14ac:dyDescent="0.25">
      <c r="A8073" s="934"/>
      <c r="B8073" s="929"/>
      <c r="C8073" s="935"/>
      <c r="D8073" s="530"/>
      <c r="E8073" s="930"/>
      <c r="F8073" s="934"/>
      <c r="G8073" s="935"/>
      <c r="R8073" s="932"/>
      <c r="S8073" s="933"/>
      <c r="T8073" s="933"/>
      <c r="W8073" s="932"/>
    </row>
    <row r="8074" spans="1:23" s="563" customFormat="1" ht="15" customHeight="1" x14ac:dyDescent="0.25">
      <c r="A8074" s="934"/>
      <c r="B8074" s="929"/>
      <c r="C8074" s="935"/>
      <c r="D8074" s="530"/>
      <c r="E8074" s="930"/>
      <c r="F8074" s="934"/>
      <c r="G8074" s="935"/>
      <c r="R8074" s="932"/>
      <c r="S8074" s="933"/>
      <c r="T8074" s="933"/>
      <c r="W8074" s="932"/>
    </row>
    <row r="8075" spans="1:23" s="563" customFormat="1" ht="15" customHeight="1" x14ac:dyDescent="0.25">
      <c r="A8075" s="934"/>
      <c r="B8075" s="929"/>
      <c r="C8075" s="935"/>
      <c r="D8075" s="530"/>
      <c r="E8075" s="930"/>
      <c r="F8075" s="934"/>
      <c r="G8075" s="935"/>
      <c r="R8075" s="932"/>
      <c r="S8075" s="933"/>
      <c r="T8075" s="933"/>
      <c r="W8075" s="932"/>
    </row>
    <row r="8076" spans="1:23" s="563" customFormat="1" ht="15" customHeight="1" x14ac:dyDescent="0.25">
      <c r="A8076" s="934"/>
      <c r="B8076" s="929"/>
      <c r="C8076" s="935"/>
      <c r="D8076" s="530"/>
      <c r="E8076" s="930"/>
      <c r="F8076" s="934"/>
      <c r="G8076" s="935"/>
      <c r="R8076" s="932"/>
      <c r="S8076" s="933"/>
      <c r="T8076" s="933"/>
      <c r="W8076" s="932"/>
    </row>
    <row r="8077" spans="1:23" s="563" customFormat="1" ht="15" customHeight="1" x14ac:dyDescent="0.25">
      <c r="A8077" s="934"/>
      <c r="B8077" s="929"/>
      <c r="C8077" s="935"/>
      <c r="D8077" s="530"/>
      <c r="E8077" s="930"/>
      <c r="F8077" s="934"/>
      <c r="G8077" s="935"/>
      <c r="R8077" s="932"/>
      <c r="S8077" s="933"/>
      <c r="T8077" s="933"/>
      <c r="W8077" s="932"/>
    </row>
    <row r="8078" spans="1:23" s="563" customFormat="1" ht="15" customHeight="1" x14ac:dyDescent="0.25">
      <c r="A8078" s="934"/>
      <c r="B8078" s="929"/>
      <c r="C8078" s="935"/>
      <c r="D8078" s="530"/>
      <c r="E8078" s="930"/>
      <c r="F8078" s="934"/>
      <c r="G8078" s="935"/>
      <c r="R8078" s="932"/>
      <c r="S8078" s="933"/>
      <c r="T8078" s="933"/>
      <c r="W8078" s="932"/>
    </row>
    <row r="8079" spans="1:23" s="563" customFormat="1" ht="15" customHeight="1" x14ac:dyDescent="0.25">
      <c r="A8079" s="934"/>
      <c r="B8079" s="929"/>
      <c r="C8079" s="935"/>
      <c r="D8079" s="530"/>
      <c r="E8079" s="930"/>
      <c r="F8079" s="934"/>
      <c r="G8079" s="935"/>
      <c r="R8079" s="932"/>
      <c r="S8079" s="933"/>
      <c r="T8079" s="933"/>
      <c r="W8079" s="932"/>
    </row>
    <row r="8080" spans="1:23" s="563" customFormat="1" ht="15" customHeight="1" x14ac:dyDescent="0.25">
      <c r="A8080" s="934"/>
      <c r="B8080" s="929"/>
      <c r="C8080" s="935"/>
      <c r="D8080" s="530"/>
      <c r="E8080" s="930"/>
      <c r="F8080" s="934"/>
      <c r="G8080" s="935"/>
      <c r="R8080" s="932"/>
      <c r="S8080" s="933"/>
      <c r="T8080" s="933"/>
      <c r="W8080" s="932"/>
    </row>
    <row r="8081" spans="1:23" s="563" customFormat="1" ht="15" customHeight="1" x14ac:dyDescent="0.25">
      <c r="A8081" s="934"/>
      <c r="B8081" s="929"/>
      <c r="C8081" s="935"/>
      <c r="D8081" s="530"/>
      <c r="E8081" s="930"/>
      <c r="F8081" s="934"/>
      <c r="G8081" s="935"/>
      <c r="R8081" s="932"/>
      <c r="S8081" s="933"/>
      <c r="T8081" s="933"/>
      <c r="W8081" s="932"/>
    </row>
    <row r="8082" spans="1:23" s="563" customFormat="1" ht="15" customHeight="1" x14ac:dyDescent="0.25">
      <c r="A8082" s="934"/>
      <c r="B8082" s="929"/>
      <c r="C8082" s="935"/>
      <c r="D8082" s="530"/>
      <c r="E8082" s="930"/>
      <c r="F8082" s="934"/>
      <c r="G8082" s="935"/>
      <c r="R8082" s="932"/>
      <c r="S8082" s="933"/>
      <c r="T8082" s="933"/>
      <c r="W8082" s="932"/>
    </row>
    <row r="8083" spans="1:23" s="563" customFormat="1" ht="15" customHeight="1" x14ac:dyDescent="0.25">
      <c r="A8083" s="934"/>
      <c r="B8083" s="929"/>
      <c r="C8083" s="935"/>
      <c r="D8083" s="530"/>
      <c r="E8083" s="930"/>
      <c r="F8083" s="934"/>
      <c r="G8083" s="935"/>
      <c r="R8083" s="932"/>
      <c r="S8083" s="933"/>
      <c r="T8083" s="933"/>
      <c r="W8083" s="932"/>
    </row>
    <row r="8084" spans="1:23" s="563" customFormat="1" ht="15" customHeight="1" x14ac:dyDescent="0.25">
      <c r="A8084" s="934"/>
      <c r="B8084" s="929"/>
      <c r="C8084" s="935"/>
      <c r="D8084" s="530"/>
      <c r="E8084" s="930"/>
      <c r="F8084" s="934"/>
      <c r="G8084" s="935"/>
      <c r="R8084" s="932"/>
      <c r="S8084" s="933"/>
      <c r="T8084" s="933"/>
      <c r="W8084" s="932"/>
    </row>
    <row r="8085" spans="1:23" s="563" customFormat="1" ht="15" customHeight="1" x14ac:dyDescent="0.25">
      <c r="A8085" s="934"/>
      <c r="B8085" s="929"/>
      <c r="C8085" s="935"/>
      <c r="D8085" s="530"/>
      <c r="E8085" s="930"/>
      <c r="F8085" s="934"/>
      <c r="G8085" s="935"/>
      <c r="R8085" s="932"/>
      <c r="S8085" s="933"/>
      <c r="T8085" s="933"/>
      <c r="W8085" s="932"/>
    </row>
    <row r="8086" spans="1:23" s="563" customFormat="1" ht="15" customHeight="1" x14ac:dyDescent="0.25">
      <c r="A8086" s="934"/>
      <c r="B8086" s="929"/>
      <c r="C8086" s="935"/>
      <c r="D8086" s="530"/>
      <c r="E8086" s="930"/>
      <c r="F8086" s="934"/>
      <c r="G8086" s="935"/>
      <c r="R8086" s="932"/>
      <c r="S8086" s="933"/>
      <c r="T8086" s="933"/>
      <c r="W8086" s="932"/>
    </row>
    <row r="8087" spans="1:23" s="563" customFormat="1" ht="15" customHeight="1" x14ac:dyDescent="0.25">
      <c r="A8087" s="934"/>
      <c r="B8087" s="929"/>
      <c r="C8087" s="935"/>
      <c r="D8087" s="530"/>
      <c r="E8087" s="930"/>
      <c r="F8087" s="934"/>
      <c r="G8087" s="935"/>
      <c r="R8087" s="932"/>
      <c r="S8087" s="933"/>
      <c r="T8087" s="933"/>
      <c r="W8087" s="932"/>
    </row>
    <row r="8088" spans="1:23" s="563" customFormat="1" ht="15" customHeight="1" x14ac:dyDescent="0.25">
      <c r="A8088" s="934"/>
      <c r="B8088" s="929"/>
      <c r="C8088" s="935"/>
      <c r="D8088" s="530"/>
      <c r="E8088" s="930"/>
      <c r="F8088" s="934"/>
      <c r="G8088" s="935"/>
      <c r="R8088" s="932"/>
      <c r="S8088" s="933"/>
      <c r="T8088" s="933"/>
      <c r="W8088" s="932"/>
    </row>
    <row r="8089" spans="1:23" s="563" customFormat="1" ht="15" customHeight="1" x14ac:dyDescent="0.25">
      <c r="A8089" s="934"/>
      <c r="B8089" s="929"/>
      <c r="C8089" s="935"/>
      <c r="D8089" s="530"/>
      <c r="E8089" s="930"/>
      <c r="F8089" s="934"/>
      <c r="G8089" s="935"/>
      <c r="R8089" s="932"/>
      <c r="S8089" s="933"/>
      <c r="T8089" s="933"/>
      <c r="W8089" s="932"/>
    </row>
    <row r="8090" spans="1:23" s="563" customFormat="1" ht="15" customHeight="1" x14ac:dyDescent="0.25">
      <c r="A8090" s="934"/>
      <c r="B8090" s="929"/>
      <c r="C8090" s="935"/>
      <c r="D8090" s="530"/>
      <c r="E8090" s="930"/>
      <c r="F8090" s="934"/>
      <c r="G8090" s="935"/>
      <c r="R8090" s="932"/>
      <c r="S8090" s="933"/>
      <c r="T8090" s="933"/>
      <c r="W8090" s="932"/>
    </row>
    <row r="8091" spans="1:23" s="563" customFormat="1" ht="15" customHeight="1" x14ac:dyDescent="0.25">
      <c r="A8091" s="934"/>
      <c r="B8091" s="929"/>
      <c r="C8091" s="935"/>
      <c r="D8091" s="530"/>
      <c r="E8091" s="930"/>
      <c r="F8091" s="934"/>
      <c r="G8091" s="935"/>
      <c r="R8091" s="932"/>
      <c r="S8091" s="933"/>
      <c r="T8091" s="933"/>
      <c r="W8091" s="932"/>
    </row>
    <row r="8092" spans="1:23" s="563" customFormat="1" ht="15" customHeight="1" x14ac:dyDescent="0.25">
      <c r="A8092" s="934"/>
      <c r="B8092" s="929"/>
      <c r="C8092" s="935"/>
      <c r="D8092" s="530"/>
      <c r="E8092" s="930"/>
      <c r="F8092" s="934"/>
      <c r="G8092" s="935"/>
      <c r="R8092" s="932"/>
      <c r="S8092" s="933"/>
      <c r="T8092" s="933"/>
      <c r="W8092" s="932"/>
    </row>
    <row r="8093" spans="1:23" s="563" customFormat="1" ht="15" customHeight="1" x14ac:dyDescent="0.25">
      <c r="A8093" s="934"/>
      <c r="B8093" s="929"/>
      <c r="C8093" s="935"/>
      <c r="D8093" s="530"/>
      <c r="E8093" s="930"/>
      <c r="F8093" s="934"/>
      <c r="G8093" s="935"/>
      <c r="R8093" s="932"/>
      <c r="S8093" s="933"/>
      <c r="T8093" s="933"/>
      <c r="W8093" s="932"/>
    </row>
    <row r="8094" spans="1:23" s="563" customFormat="1" ht="15" customHeight="1" x14ac:dyDescent="0.25">
      <c r="A8094" s="934"/>
      <c r="B8094" s="929"/>
      <c r="C8094" s="935"/>
      <c r="D8094" s="530"/>
      <c r="E8094" s="930"/>
      <c r="F8094" s="934"/>
      <c r="G8094" s="935"/>
      <c r="R8094" s="932"/>
      <c r="S8094" s="933"/>
      <c r="T8094" s="933"/>
      <c r="W8094" s="932"/>
    </row>
    <row r="8095" spans="1:23" s="563" customFormat="1" ht="15" customHeight="1" x14ac:dyDescent="0.25">
      <c r="A8095" s="934"/>
      <c r="B8095" s="929"/>
      <c r="C8095" s="935"/>
      <c r="D8095" s="530"/>
      <c r="E8095" s="930"/>
      <c r="F8095" s="934"/>
      <c r="G8095" s="935"/>
      <c r="R8095" s="932"/>
      <c r="S8095" s="933"/>
      <c r="T8095" s="933"/>
      <c r="W8095" s="932"/>
    </row>
    <row r="8096" spans="1:23" s="563" customFormat="1" ht="15" customHeight="1" x14ac:dyDescent="0.25">
      <c r="A8096" s="934"/>
      <c r="B8096" s="929"/>
      <c r="C8096" s="935"/>
      <c r="D8096" s="530"/>
      <c r="E8096" s="930"/>
      <c r="F8096" s="934"/>
      <c r="G8096" s="935"/>
      <c r="R8096" s="932"/>
      <c r="S8096" s="933"/>
      <c r="T8096" s="933"/>
      <c r="W8096" s="932"/>
    </row>
    <row r="8097" spans="1:23" s="563" customFormat="1" ht="15" customHeight="1" x14ac:dyDescent="0.25">
      <c r="A8097" s="934"/>
      <c r="B8097" s="929"/>
      <c r="C8097" s="935"/>
      <c r="D8097" s="530"/>
      <c r="E8097" s="930"/>
      <c r="F8097" s="934"/>
      <c r="G8097" s="935"/>
      <c r="R8097" s="932"/>
      <c r="S8097" s="933"/>
      <c r="T8097" s="933"/>
      <c r="W8097" s="932"/>
    </row>
    <row r="8098" spans="1:23" s="563" customFormat="1" ht="15" customHeight="1" x14ac:dyDescent="0.25">
      <c r="A8098" s="934"/>
      <c r="B8098" s="929"/>
      <c r="C8098" s="935"/>
      <c r="D8098" s="530"/>
      <c r="E8098" s="930"/>
      <c r="F8098" s="934"/>
      <c r="G8098" s="935"/>
      <c r="R8098" s="932"/>
      <c r="S8098" s="933"/>
      <c r="T8098" s="933"/>
      <c r="W8098" s="932"/>
    </row>
    <row r="8099" spans="1:23" s="563" customFormat="1" ht="15" customHeight="1" x14ac:dyDescent="0.25">
      <c r="A8099" s="934"/>
      <c r="B8099" s="929"/>
      <c r="C8099" s="935"/>
      <c r="D8099" s="530"/>
      <c r="E8099" s="930"/>
      <c r="F8099" s="934"/>
      <c r="G8099" s="935"/>
      <c r="R8099" s="932"/>
      <c r="S8099" s="933"/>
      <c r="T8099" s="933"/>
      <c r="W8099" s="932"/>
    </row>
    <row r="8100" spans="1:23" s="563" customFormat="1" ht="15" customHeight="1" x14ac:dyDescent="0.25">
      <c r="A8100" s="934"/>
      <c r="B8100" s="929"/>
      <c r="C8100" s="935"/>
      <c r="D8100" s="530"/>
      <c r="E8100" s="930"/>
      <c r="F8100" s="934"/>
      <c r="G8100" s="935"/>
      <c r="R8100" s="932"/>
      <c r="S8100" s="933"/>
      <c r="T8100" s="933"/>
      <c r="W8100" s="932"/>
    </row>
    <row r="8101" spans="1:23" s="563" customFormat="1" ht="15" customHeight="1" x14ac:dyDescent="0.25">
      <c r="A8101" s="934"/>
      <c r="B8101" s="929"/>
      <c r="C8101" s="935"/>
      <c r="D8101" s="530"/>
      <c r="E8101" s="930"/>
      <c r="F8101" s="934"/>
      <c r="G8101" s="935"/>
      <c r="R8101" s="932"/>
      <c r="S8101" s="933"/>
      <c r="T8101" s="933"/>
      <c r="W8101" s="932"/>
    </row>
    <row r="8102" spans="1:23" s="563" customFormat="1" ht="15" customHeight="1" x14ac:dyDescent="0.25">
      <c r="A8102" s="934"/>
      <c r="B8102" s="929"/>
      <c r="C8102" s="935"/>
      <c r="D8102" s="530"/>
      <c r="E8102" s="930"/>
      <c r="F8102" s="934"/>
      <c r="G8102" s="935"/>
      <c r="R8102" s="932"/>
      <c r="S8102" s="933"/>
      <c r="T8102" s="933"/>
      <c r="W8102" s="932"/>
    </row>
    <row r="8103" spans="1:23" s="563" customFormat="1" ht="15" customHeight="1" x14ac:dyDescent="0.25">
      <c r="A8103" s="934"/>
      <c r="B8103" s="929"/>
      <c r="C8103" s="935"/>
      <c r="D8103" s="530"/>
      <c r="E8103" s="930"/>
      <c r="F8103" s="934"/>
      <c r="G8103" s="935"/>
      <c r="R8103" s="932"/>
      <c r="S8103" s="933"/>
      <c r="T8103" s="933"/>
      <c r="W8103" s="932"/>
    </row>
    <row r="8104" spans="1:23" s="563" customFormat="1" ht="15" customHeight="1" x14ac:dyDescent="0.25">
      <c r="A8104" s="934"/>
      <c r="B8104" s="929"/>
      <c r="C8104" s="935"/>
      <c r="D8104" s="530"/>
      <c r="E8104" s="930"/>
      <c r="F8104" s="934"/>
      <c r="G8104" s="935"/>
      <c r="R8104" s="932"/>
      <c r="S8104" s="933"/>
      <c r="T8104" s="933"/>
      <c r="W8104" s="932"/>
    </row>
    <row r="8105" spans="1:23" s="563" customFormat="1" ht="15" customHeight="1" x14ac:dyDescent="0.25">
      <c r="A8105" s="934"/>
      <c r="B8105" s="929"/>
      <c r="C8105" s="935"/>
      <c r="D8105" s="530"/>
      <c r="E8105" s="930"/>
      <c r="F8105" s="934"/>
      <c r="G8105" s="935"/>
      <c r="R8105" s="932"/>
      <c r="S8105" s="933"/>
      <c r="T8105" s="933"/>
      <c r="W8105" s="932"/>
    </row>
    <row r="8106" spans="1:23" s="563" customFormat="1" ht="15" customHeight="1" x14ac:dyDescent="0.25">
      <c r="A8106" s="934"/>
      <c r="B8106" s="929"/>
      <c r="C8106" s="935"/>
      <c r="D8106" s="530"/>
      <c r="E8106" s="930"/>
      <c r="F8106" s="934"/>
      <c r="G8106" s="935"/>
      <c r="R8106" s="932"/>
      <c r="S8106" s="933"/>
      <c r="T8106" s="933"/>
      <c r="W8106" s="932"/>
    </row>
    <row r="8107" spans="1:23" s="563" customFormat="1" ht="15" customHeight="1" x14ac:dyDescent="0.25">
      <c r="A8107" s="934"/>
      <c r="B8107" s="929"/>
      <c r="C8107" s="935"/>
      <c r="D8107" s="530"/>
      <c r="E8107" s="930"/>
      <c r="F8107" s="934"/>
      <c r="G8107" s="935"/>
      <c r="R8107" s="932"/>
      <c r="S8107" s="933"/>
      <c r="T8107" s="933"/>
      <c r="W8107" s="932"/>
    </row>
    <row r="8108" spans="1:23" s="563" customFormat="1" ht="15" customHeight="1" x14ac:dyDescent="0.25">
      <c r="A8108" s="934"/>
      <c r="B8108" s="929"/>
      <c r="C8108" s="935"/>
      <c r="D8108" s="530"/>
      <c r="E8108" s="930"/>
      <c r="F8108" s="934"/>
      <c r="G8108" s="935"/>
      <c r="R8108" s="932"/>
      <c r="S8108" s="933"/>
      <c r="T8108" s="933"/>
      <c r="W8108" s="932"/>
    </row>
    <row r="8109" spans="1:23" s="563" customFormat="1" ht="15" customHeight="1" x14ac:dyDescent="0.25">
      <c r="A8109" s="934"/>
      <c r="B8109" s="929"/>
      <c r="C8109" s="935"/>
      <c r="D8109" s="530"/>
      <c r="E8109" s="930"/>
      <c r="F8109" s="934"/>
      <c r="G8109" s="935"/>
      <c r="R8109" s="932"/>
      <c r="S8109" s="933"/>
      <c r="T8109" s="933"/>
      <c r="W8109" s="932"/>
    </row>
    <row r="8110" spans="1:23" s="563" customFormat="1" ht="15" customHeight="1" x14ac:dyDescent="0.25">
      <c r="A8110" s="934"/>
      <c r="B8110" s="929"/>
      <c r="C8110" s="935"/>
      <c r="D8110" s="530"/>
      <c r="E8110" s="930"/>
      <c r="F8110" s="934"/>
      <c r="G8110" s="935"/>
      <c r="R8110" s="932"/>
      <c r="S8110" s="933"/>
      <c r="T8110" s="933"/>
      <c r="W8110" s="932"/>
    </row>
    <row r="8111" spans="1:23" s="563" customFormat="1" ht="15" customHeight="1" x14ac:dyDescent="0.25">
      <c r="A8111" s="934"/>
      <c r="B8111" s="929"/>
      <c r="C8111" s="935"/>
      <c r="D8111" s="530"/>
      <c r="E8111" s="930"/>
      <c r="F8111" s="934"/>
      <c r="G8111" s="935"/>
      <c r="R8111" s="932"/>
      <c r="S8111" s="933"/>
      <c r="T8111" s="933"/>
      <c r="W8111" s="932"/>
    </row>
    <row r="8112" spans="1:23" s="563" customFormat="1" ht="15" customHeight="1" x14ac:dyDescent="0.25">
      <c r="A8112" s="934"/>
      <c r="B8112" s="929"/>
      <c r="C8112" s="935"/>
      <c r="D8112" s="530"/>
      <c r="E8112" s="930"/>
      <c r="F8112" s="934"/>
      <c r="G8112" s="935"/>
      <c r="R8112" s="932"/>
      <c r="S8112" s="933"/>
      <c r="T8112" s="933"/>
      <c r="W8112" s="932"/>
    </row>
    <row r="8113" spans="1:23" s="563" customFormat="1" ht="15" customHeight="1" x14ac:dyDescent="0.25">
      <c r="A8113" s="934"/>
      <c r="B8113" s="929"/>
      <c r="C8113" s="935"/>
      <c r="D8113" s="530"/>
      <c r="E8113" s="930"/>
      <c r="F8113" s="934"/>
      <c r="G8113" s="935"/>
      <c r="R8113" s="932"/>
      <c r="S8113" s="933"/>
      <c r="T8113" s="933"/>
      <c r="W8113" s="932"/>
    </row>
    <row r="8114" spans="1:23" s="563" customFormat="1" ht="15" customHeight="1" x14ac:dyDescent="0.25">
      <c r="A8114" s="934"/>
      <c r="B8114" s="929"/>
      <c r="C8114" s="935"/>
      <c r="D8114" s="530"/>
      <c r="E8114" s="930"/>
      <c r="F8114" s="934"/>
      <c r="G8114" s="935"/>
      <c r="R8114" s="932"/>
      <c r="S8114" s="933"/>
      <c r="T8114" s="933"/>
      <c r="W8114" s="932"/>
    </row>
    <row r="8115" spans="1:23" s="563" customFormat="1" ht="15" customHeight="1" x14ac:dyDescent="0.25">
      <c r="A8115" s="934"/>
      <c r="B8115" s="929"/>
      <c r="C8115" s="935"/>
      <c r="D8115" s="530"/>
      <c r="E8115" s="930"/>
      <c r="F8115" s="934"/>
      <c r="G8115" s="935"/>
      <c r="R8115" s="932"/>
      <c r="S8115" s="933"/>
      <c r="T8115" s="933"/>
      <c r="W8115" s="932"/>
    </row>
    <row r="8116" spans="1:23" s="563" customFormat="1" ht="15" customHeight="1" x14ac:dyDescent="0.25">
      <c r="A8116" s="934"/>
      <c r="B8116" s="929"/>
      <c r="C8116" s="935"/>
      <c r="D8116" s="530"/>
      <c r="E8116" s="930"/>
      <c r="F8116" s="934"/>
      <c r="G8116" s="935"/>
      <c r="R8116" s="932"/>
      <c r="S8116" s="933"/>
      <c r="T8116" s="933"/>
      <c r="W8116" s="932"/>
    </row>
    <row r="8117" spans="1:23" s="563" customFormat="1" ht="15" customHeight="1" x14ac:dyDescent="0.25">
      <c r="A8117" s="934"/>
      <c r="B8117" s="929"/>
      <c r="C8117" s="935"/>
      <c r="D8117" s="530"/>
      <c r="E8117" s="930"/>
      <c r="F8117" s="934"/>
      <c r="G8117" s="935"/>
      <c r="R8117" s="932"/>
      <c r="S8117" s="933"/>
      <c r="T8117" s="933"/>
      <c r="W8117" s="932"/>
    </row>
    <row r="8118" spans="1:23" s="563" customFormat="1" ht="15" customHeight="1" x14ac:dyDescent="0.25">
      <c r="A8118" s="934"/>
      <c r="B8118" s="929"/>
      <c r="C8118" s="935"/>
      <c r="D8118" s="530"/>
      <c r="E8118" s="930"/>
      <c r="F8118" s="934"/>
      <c r="G8118" s="935"/>
      <c r="R8118" s="932"/>
      <c r="S8118" s="933"/>
      <c r="T8118" s="933"/>
      <c r="W8118" s="932"/>
    </row>
    <row r="8119" spans="1:23" s="563" customFormat="1" ht="15" customHeight="1" x14ac:dyDescent="0.25">
      <c r="A8119" s="934"/>
      <c r="B8119" s="929"/>
      <c r="C8119" s="935"/>
      <c r="D8119" s="530"/>
      <c r="E8119" s="930"/>
      <c r="F8119" s="934"/>
      <c r="G8119" s="935"/>
      <c r="R8119" s="932"/>
      <c r="S8119" s="933"/>
      <c r="T8119" s="933"/>
      <c r="W8119" s="932"/>
    </row>
    <row r="8120" spans="1:23" s="563" customFormat="1" ht="15" customHeight="1" x14ac:dyDescent="0.25">
      <c r="A8120" s="934"/>
      <c r="B8120" s="929"/>
      <c r="C8120" s="935"/>
      <c r="D8120" s="530"/>
      <c r="E8120" s="930"/>
      <c r="F8120" s="934"/>
      <c r="G8120" s="935"/>
      <c r="R8120" s="932"/>
      <c r="S8120" s="933"/>
      <c r="T8120" s="933"/>
      <c r="W8120" s="932"/>
    </row>
    <row r="8121" spans="1:23" s="563" customFormat="1" ht="15" customHeight="1" x14ac:dyDescent="0.25">
      <c r="A8121" s="934"/>
      <c r="B8121" s="929"/>
      <c r="C8121" s="935"/>
      <c r="D8121" s="530"/>
      <c r="E8121" s="930"/>
      <c r="F8121" s="934"/>
      <c r="G8121" s="935"/>
      <c r="R8121" s="932"/>
      <c r="S8121" s="933"/>
      <c r="T8121" s="933"/>
      <c r="W8121" s="932"/>
    </row>
    <row r="8122" spans="1:23" s="563" customFormat="1" ht="15" customHeight="1" x14ac:dyDescent="0.25">
      <c r="A8122" s="934"/>
      <c r="B8122" s="929"/>
      <c r="C8122" s="935"/>
      <c r="D8122" s="530"/>
      <c r="E8122" s="930"/>
      <c r="F8122" s="934"/>
      <c r="G8122" s="935"/>
      <c r="R8122" s="932"/>
      <c r="S8122" s="933"/>
      <c r="T8122" s="933"/>
      <c r="W8122" s="932"/>
    </row>
    <row r="8123" spans="1:23" s="563" customFormat="1" ht="15" customHeight="1" x14ac:dyDescent="0.25">
      <c r="A8123" s="934"/>
      <c r="B8123" s="929"/>
      <c r="C8123" s="935"/>
      <c r="D8123" s="530"/>
      <c r="E8123" s="930"/>
      <c r="F8123" s="934"/>
      <c r="G8123" s="935"/>
      <c r="R8123" s="932"/>
      <c r="S8123" s="933"/>
      <c r="T8123" s="933"/>
      <c r="W8123" s="932"/>
    </row>
    <row r="8124" spans="1:23" s="563" customFormat="1" ht="15" customHeight="1" x14ac:dyDescent="0.25">
      <c r="A8124" s="934"/>
      <c r="B8124" s="929"/>
      <c r="C8124" s="935"/>
      <c r="D8124" s="530"/>
      <c r="E8124" s="930"/>
      <c r="F8124" s="934"/>
      <c r="G8124" s="935"/>
      <c r="R8124" s="932"/>
      <c r="S8124" s="933"/>
      <c r="T8124" s="933"/>
      <c r="W8124" s="932"/>
    </row>
    <row r="8125" spans="1:23" s="563" customFormat="1" ht="15" customHeight="1" x14ac:dyDescent="0.25">
      <c r="A8125" s="934"/>
      <c r="B8125" s="929"/>
      <c r="C8125" s="935"/>
      <c r="D8125" s="530"/>
      <c r="E8125" s="930"/>
      <c r="F8125" s="934"/>
      <c r="G8125" s="935"/>
      <c r="R8125" s="932"/>
      <c r="S8125" s="933"/>
      <c r="T8125" s="933"/>
      <c r="W8125" s="932"/>
    </row>
    <row r="8126" spans="1:23" s="563" customFormat="1" ht="15" customHeight="1" x14ac:dyDescent="0.25">
      <c r="A8126" s="934"/>
      <c r="B8126" s="929"/>
      <c r="C8126" s="935"/>
      <c r="D8126" s="530"/>
      <c r="E8126" s="930"/>
      <c r="F8126" s="934"/>
      <c r="G8126" s="935"/>
      <c r="R8126" s="932"/>
      <c r="S8126" s="933"/>
      <c r="T8126" s="933"/>
      <c r="W8126" s="932"/>
    </row>
    <row r="8127" spans="1:23" s="563" customFormat="1" ht="15" customHeight="1" x14ac:dyDescent="0.25">
      <c r="A8127" s="934"/>
      <c r="B8127" s="929"/>
      <c r="C8127" s="935"/>
      <c r="D8127" s="530"/>
      <c r="E8127" s="930"/>
      <c r="F8127" s="934"/>
      <c r="G8127" s="935"/>
      <c r="R8127" s="932"/>
      <c r="S8127" s="933"/>
      <c r="T8127" s="933"/>
      <c r="W8127" s="932"/>
    </row>
    <row r="8128" spans="1:23" s="563" customFormat="1" ht="15" customHeight="1" x14ac:dyDescent="0.25">
      <c r="A8128" s="934"/>
      <c r="B8128" s="929"/>
      <c r="C8128" s="935"/>
      <c r="D8128" s="530"/>
      <c r="E8128" s="930"/>
      <c r="F8128" s="934"/>
      <c r="G8128" s="935"/>
      <c r="R8128" s="932"/>
      <c r="S8128" s="933"/>
      <c r="T8128" s="933"/>
      <c r="W8128" s="932"/>
    </row>
    <row r="8129" spans="1:23" s="563" customFormat="1" ht="15" customHeight="1" x14ac:dyDescent="0.25">
      <c r="A8129" s="934"/>
      <c r="B8129" s="929"/>
      <c r="C8129" s="935"/>
      <c r="D8129" s="530"/>
      <c r="E8129" s="930"/>
      <c r="F8129" s="934"/>
      <c r="G8129" s="935"/>
      <c r="R8129" s="932"/>
      <c r="S8129" s="933"/>
      <c r="T8129" s="933"/>
      <c r="W8129" s="932"/>
    </row>
    <row r="8130" spans="1:23" s="563" customFormat="1" ht="15" customHeight="1" x14ac:dyDescent="0.25">
      <c r="A8130" s="934"/>
      <c r="B8130" s="929"/>
      <c r="C8130" s="935"/>
      <c r="D8130" s="530"/>
      <c r="E8130" s="930"/>
      <c r="F8130" s="934"/>
      <c r="G8130" s="935"/>
      <c r="R8130" s="932"/>
      <c r="S8130" s="933"/>
      <c r="T8130" s="933"/>
      <c r="W8130" s="932"/>
    </row>
    <row r="8131" spans="1:23" s="563" customFormat="1" ht="15" customHeight="1" x14ac:dyDescent="0.25">
      <c r="A8131" s="934"/>
      <c r="B8131" s="929"/>
      <c r="C8131" s="935"/>
      <c r="D8131" s="530"/>
      <c r="E8131" s="930"/>
      <c r="F8131" s="934"/>
      <c r="G8131" s="935"/>
      <c r="R8131" s="932"/>
      <c r="S8131" s="933"/>
      <c r="T8131" s="933"/>
      <c r="W8131" s="932"/>
    </row>
    <row r="8132" spans="1:23" s="563" customFormat="1" ht="15" customHeight="1" x14ac:dyDescent="0.25">
      <c r="A8132" s="934"/>
      <c r="B8132" s="929"/>
      <c r="C8132" s="935"/>
      <c r="D8132" s="530"/>
      <c r="E8132" s="930"/>
      <c r="F8132" s="934"/>
      <c r="G8132" s="935"/>
      <c r="R8132" s="932"/>
      <c r="S8132" s="933"/>
      <c r="T8132" s="933"/>
      <c r="W8132" s="932"/>
    </row>
    <row r="8133" spans="1:23" s="563" customFormat="1" ht="15" customHeight="1" x14ac:dyDescent="0.25">
      <c r="A8133" s="934"/>
      <c r="B8133" s="929"/>
      <c r="C8133" s="935"/>
      <c r="D8133" s="530"/>
      <c r="E8133" s="930"/>
      <c r="F8133" s="934"/>
      <c r="G8133" s="935"/>
      <c r="R8133" s="932"/>
      <c r="S8133" s="933"/>
      <c r="T8133" s="933"/>
      <c r="W8133" s="932"/>
    </row>
    <row r="8134" spans="1:23" s="563" customFormat="1" ht="15" customHeight="1" x14ac:dyDescent="0.25">
      <c r="A8134" s="934"/>
      <c r="B8134" s="929"/>
      <c r="C8134" s="935"/>
      <c r="D8134" s="530"/>
      <c r="E8134" s="930"/>
      <c r="F8134" s="934"/>
      <c r="G8134" s="935"/>
      <c r="R8134" s="932"/>
      <c r="S8134" s="933"/>
      <c r="T8134" s="933"/>
      <c r="W8134" s="932"/>
    </row>
    <row r="8135" spans="1:23" s="563" customFormat="1" ht="15" customHeight="1" x14ac:dyDescent="0.25">
      <c r="A8135" s="934"/>
      <c r="B8135" s="929"/>
      <c r="C8135" s="935"/>
      <c r="D8135" s="530"/>
      <c r="E8135" s="930"/>
      <c r="F8135" s="934"/>
      <c r="G8135" s="935"/>
      <c r="R8135" s="932"/>
      <c r="S8135" s="933"/>
      <c r="T8135" s="933"/>
      <c r="W8135" s="932"/>
    </row>
    <row r="8136" spans="1:23" s="563" customFormat="1" ht="15" customHeight="1" x14ac:dyDescent="0.25">
      <c r="A8136" s="934"/>
      <c r="B8136" s="929"/>
      <c r="C8136" s="935"/>
      <c r="D8136" s="530"/>
      <c r="E8136" s="930"/>
      <c r="F8136" s="934"/>
      <c r="G8136" s="935"/>
      <c r="R8136" s="932"/>
      <c r="S8136" s="933"/>
      <c r="T8136" s="933"/>
      <c r="W8136" s="932"/>
    </row>
    <row r="8137" spans="1:23" s="563" customFormat="1" ht="15" customHeight="1" x14ac:dyDescent="0.25">
      <c r="A8137" s="934"/>
      <c r="B8137" s="929"/>
      <c r="C8137" s="935"/>
      <c r="D8137" s="530"/>
      <c r="E8137" s="930"/>
      <c r="F8137" s="934"/>
      <c r="G8137" s="935"/>
      <c r="R8137" s="932"/>
      <c r="S8137" s="933"/>
      <c r="T8137" s="933"/>
      <c r="W8137" s="932"/>
    </row>
    <row r="8138" spans="1:23" s="563" customFormat="1" ht="15" customHeight="1" x14ac:dyDescent="0.25">
      <c r="A8138" s="934"/>
      <c r="B8138" s="929"/>
      <c r="C8138" s="935"/>
      <c r="D8138" s="530"/>
      <c r="E8138" s="930"/>
      <c r="F8138" s="934"/>
      <c r="G8138" s="935"/>
      <c r="R8138" s="932"/>
      <c r="S8138" s="933"/>
      <c r="T8138" s="933"/>
      <c r="W8138" s="932"/>
    </row>
    <row r="8139" spans="1:23" s="563" customFormat="1" ht="15" customHeight="1" x14ac:dyDescent="0.25">
      <c r="A8139" s="934"/>
      <c r="B8139" s="929"/>
      <c r="C8139" s="935"/>
      <c r="D8139" s="530"/>
      <c r="E8139" s="930"/>
      <c r="F8139" s="934"/>
      <c r="G8139" s="935"/>
      <c r="R8139" s="932"/>
      <c r="S8139" s="933"/>
      <c r="T8139" s="933"/>
      <c r="W8139" s="932"/>
    </row>
    <row r="8140" spans="1:23" s="563" customFormat="1" ht="15" customHeight="1" x14ac:dyDescent="0.25">
      <c r="A8140" s="934"/>
      <c r="B8140" s="929"/>
      <c r="C8140" s="935"/>
      <c r="D8140" s="530"/>
      <c r="E8140" s="930"/>
      <c r="F8140" s="934"/>
      <c r="G8140" s="935"/>
      <c r="R8140" s="932"/>
      <c r="S8140" s="933"/>
      <c r="T8140" s="933"/>
      <c r="W8140" s="932"/>
    </row>
    <row r="8141" spans="1:23" s="563" customFormat="1" ht="15" customHeight="1" x14ac:dyDescent="0.25">
      <c r="A8141" s="934"/>
      <c r="B8141" s="929"/>
      <c r="C8141" s="935"/>
      <c r="D8141" s="530"/>
      <c r="E8141" s="930"/>
      <c r="F8141" s="934"/>
      <c r="G8141" s="935"/>
      <c r="R8141" s="932"/>
      <c r="S8141" s="933"/>
      <c r="T8141" s="933"/>
      <c r="W8141" s="932"/>
    </row>
    <row r="8142" spans="1:23" s="563" customFormat="1" ht="15" customHeight="1" x14ac:dyDescent="0.25">
      <c r="A8142" s="934"/>
      <c r="B8142" s="929"/>
      <c r="C8142" s="935"/>
      <c r="D8142" s="530"/>
      <c r="E8142" s="930"/>
      <c r="F8142" s="934"/>
      <c r="G8142" s="935"/>
      <c r="R8142" s="932"/>
      <c r="S8142" s="933"/>
      <c r="T8142" s="933"/>
      <c r="W8142" s="932"/>
    </row>
    <row r="8143" spans="1:23" s="563" customFormat="1" ht="15" customHeight="1" x14ac:dyDescent="0.25">
      <c r="A8143" s="934"/>
      <c r="B8143" s="929"/>
      <c r="C8143" s="935"/>
      <c r="D8143" s="530"/>
      <c r="E8143" s="930"/>
      <c r="F8143" s="934"/>
      <c r="G8143" s="935"/>
      <c r="R8143" s="932"/>
      <c r="S8143" s="933"/>
      <c r="T8143" s="933"/>
      <c r="W8143" s="932"/>
    </row>
    <row r="8144" spans="1:23" s="563" customFormat="1" ht="15" customHeight="1" x14ac:dyDescent="0.25">
      <c r="A8144" s="934"/>
      <c r="B8144" s="929"/>
      <c r="C8144" s="935"/>
      <c r="D8144" s="530"/>
      <c r="E8144" s="930"/>
      <c r="F8144" s="934"/>
      <c r="G8144" s="935"/>
      <c r="R8144" s="932"/>
      <c r="S8144" s="933"/>
      <c r="T8144" s="933"/>
      <c r="W8144" s="932"/>
    </row>
    <row r="8145" spans="1:23" s="563" customFormat="1" ht="15" customHeight="1" x14ac:dyDescent="0.25">
      <c r="A8145" s="934"/>
      <c r="B8145" s="929"/>
      <c r="C8145" s="935"/>
      <c r="D8145" s="530"/>
      <c r="E8145" s="930"/>
      <c r="F8145" s="934"/>
      <c r="G8145" s="935"/>
      <c r="R8145" s="932"/>
      <c r="S8145" s="933"/>
      <c r="T8145" s="933"/>
      <c r="W8145" s="932"/>
    </row>
    <row r="8146" spans="1:23" s="563" customFormat="1" ht="15" customHeight="1" x14ac:dyDescent="0.25">
      <c r="A8146" s="934"/>
      <c r="B8146" s="929"/>
      <c r="C8146" s="935"/>
      <c r="D8146" s="530"/>
      <c r="E8146" s="930"/>
      <c r="F8146" s="934"/>
      <c r="G8146" s="935"/>
      <c r="R8146" s="932"/>
      <c r="S8146" s="933"/>
      <c r="T8146" s="933"/>
      <c r="W8146" s="932"/>
    </row>
    <row r="8147" spans="1:23" s="563" customFormat="1" ht="15" customHeight="1" x14ac:dyDescent="0.25">
      <c r="A8147" s="934"/>
      <c r="B8147" s="929"/>
      <c r="C8147" s="935"/>
      <c r="D8147" s="530"/>
      <c r="E8147" s="930"/>
      <c r="F8147" s="934"/>
      <c r="G8147" s="935"/>
      <c r="R8147" s="932"/>
      <c r="S8147" s="933"/>
      <c r="T8147" s="933"/>
      <c r="W8147" s="932"/>
    </row>
    <row r="8148" spans="1:23" s="563" customFormat="1" ht="15" customHeight="1" x14ac:dyDescent="0.25">
      <c r="A8148" s="934"/>
      <c r="B8148" s="929"/>
      <c r="C8148" s="935"/>
      <c r="D8148" s="530"/>
      <c r="E8148" s="930"/>
      <c r="F8148" s="934"/>
      <c r="G8148" s="935"/>
      <c r="R8148" s="932"/>
      <c r="S8148" s="933"/>
      <c r="T8148" s="933"/>
      <c r="W8148" s="932"/>
    </row>
    <row r="8149" spans="1:23" s="563" customFormat="1" ht="15" customHeight="1" x14ac:dyDescent="0.25">
      <c r="A8149" s="934"/>
      <c r="B8149" s="929"/>
      <c r="C8149" s="935"/>
      <c r="D8149" s="530"/>
      <c r="E8149" s="930"/>
      <c r="F8149" s="934"/>
      <c r="G8149" s="935"/>
      <c r="R8149" s="932"/>
      <c r="S8149" s="933"/>
      <c r="T8149" s="933"/>
      <c r="W8149" s="932"/>
    </row>
    <row r="8150" spans="1:23" s="563" customFormat="1" ht="15" customHeight="1" x14ac:dyDescent="0.25">
      <c r="A8150" s="934"/>
      <c r="B8150" s="929"/>
      <c r="C8150" s="935"/>
      <c r="D8150" s="530"/>
      <c r="E8150" s="930"/>
      <c r="F8150" s="934"/>
      <c r="G8150" s="935"/>
      <c r="R8150" s="932"/>
      <c r="S8150" s="933"/>
      <c r="T8150" s="933"/>
      <c r="W8150" s="932"/>
    </row>
    <row r="8151" spans="1:23" s="563" customFormat="1" ht="15" customHeight="1" x14ac:dyDescent="0.25">
      <c r="A8151" s="934"/>
      <c r="B8151" s="929"/>
      <c r="C8151" s="935"/>
      <c r="D8151" s="530"/>
      <c r="E8151" s="930"/>
      <c r="F8151" s="934"/>
      <c r="G8151" s="935"/>
      <c r="R8151" s="932"/>
      <c r="S8151" s="933"/>
      <c r="T8151" s="933"/>
      <c r="W8151" s="932"/>
    </row>
    <row r="8152" spans="1:23" s="563" customFormat="1" ht="15" customHeight="1" x14ac:dyDescent="0.25">
      <c r="A8152" s="934"/>
      <c r="B8152" s="929"/>
      <c r="C8152" s="935"/>
      <c r="D8152" s="530"/>
      <c r="E8152" s="930"/>
      <c r="F8152" s="934"/>
      <c r="G8152" s="935"/>
      <c r="R8152" s="932"/>
      <c r="S8152" s="933"/>
      <c r="T8152" s="933"/>
      <c r="W8152" s="932"/>
    </row>
    <row r="8153" spans="1:23" s="563" customFormat="1" ht="15" customHeight="1" x14ac:dyDescent="0.25">
      <c r="A8153" s="934"/>
      <c r="B8153" s="929"/>
      <c r="C8153" s="935"/>
      <c r="D8153" s="530"/>
      <c r="E8153" s="930"/>
      <c r="F8153" s="934"/>
      <c r="G8153" s="935"/>
      <c r="R8153" s="932"/>
      <c r="S8153" s="933"/>
      <c r="T8153" s="933"/>
      <c r="W8153" s="932"/>
    </row>
    <row r="8154" spans="1:23" s="563" customFormat="1" ht="15" customHeight="1" x14ac:dyDescent="0.25">
      <c r="A8154" s="934"/>
      <c r="B8154" s="929"/>
      <c r="C8154" s="935"/>
      <c r="D8154" s="530"/>
      <c r="E8154" s="930"/>
      <c r="F8154" s="934"/>
      <c r="G8154" s="935"/>
      <c r="R8154" s="932"/>
      <c r="S8154" s="933"/>
      <c r="T8154" s="933"/>
      <c r="W8154" s="932"/>
    </row>
    <row r="8155" spans="1:23" s="563" customFormat="1" ht="15" customHeight="1" x14ac:dyDescent="0.25">
      <c r="A8155" s="934"/>
      <c r="B8155" s="929"/>
      <c r="C8155" s="935"/>
      <c r="D8155" s="530"/>
      <c r="E8155" s="930"/>
      <c r="F8155" s="934"/>
      <c r="G8155" s="935"/>
      <c r="R8155" s="932"/>
      <c r="S8155" s="933"/>
      <c r="T8155" s="933"/>
      <c r="W8155" s="932"/>
    </row>
    <row r="8156" spans="1:23" s="563" customFormat="1" ht="15" customHeight="1" x14ac:dyDescent="0.25">
      <c r="A8156" s="934"/>
      <c r="B8156" s="929"/>
      <c r="C8156" s="935"/>
      <c r="D8156" s="530"/>
      <c r="E8156" s="930"/>
      <c r="F8156" s="934"/>
      <c r="G8156" s="935"/>
      <c r="R8156" s="932"/>
      <c r="S8156" s="933"/>
      <c r="T8156" s="933"/>
      <c r="W8156" s="932"/>
    </row>
    <row r="8157" spans="1:23" s="563" customFormat="1" ht="15" customHeight="1" x14ac:dyDescent="0.25">
      <c r="A8157" s="934"/>
      <c r="B8157" s="929"/>
      <c r="C8157" s="935"/>
      <c r="D8157" s="530"/>
      <c r="E8157" s="930"/>
      <c r="F8157" s="934"/>
      <c r="G8157" s="935"/>
      <c r="R8157" s="932"/>
      <c r="S8157" s="933"/>
      <c r="T8157" s="933"/>
      <c r="W8157" s="932"/>
    </row>
    <row r="8158" spans="1:23" s="563" customFormat="1" ht="15" customHeight="1" x14ac:dyDescent="0.25">
      <c r="A8158" s="934"/>
      <c r="B8158" s="929"/>
      <c r="C8158" s="935"/>
      <c r="D8158" s="530"/>
      <c r="E8158" s="930"/>
      <c r="F8158" s="934"/>
      <c r="G8158" s="935"/>
      <c r="R8158" s="932"/>
      <c r="S8158" s="933"/>
      <c r="T8158" s="933"/>
      <c r="W8158" s="932"/>
    </row>
    <row r="8159" spans="1:23" s="563" customFormat="1" ht="15" customHeight="1" x14ac:dyDescent="0.25">
      <c r="A8159" s="934"/>
      <c r="B8159" s="929"/>
      <c r="C8159" s="935"/>
      <c r="D8159" s="530"/>
      <c r="E8159" s="930"/>
      <c r="F8159" s="934"/>
      <c r="G8159" s="935"/>
      <c r="R8159" s="932"/>
      <c r="S8159" s="933"/>
      <c r="T8159" s="933"/>
      <c r="W8159" s="932"/>
    </row>
    <row r="8160" spans="1:23" s="563" customFormat="1" ht="15" customHeight="1" x14ac:dyDescent="0.25">
      <c r="A8160" s="934"/>
      <c r="B8160" s="929"/>
      <c r="C8160" s="935"/>
      <c r="D8160" s="530"/>
      <c r="E8160" s="930"/>
      <c r="F8160" s="934"/>
      <c r="G8160" s="935"/>
      <c r="R8160" s="932"/>
      <c r="S8160" s="933"/>
      <c r="T8160" s="933"/>
      <c r="W8160" s="932"/>
    </row>
    <row r="8161" spans="1:23" s="563" customFormat="1" ht="15" customHeight="1" x14ac:dyDescent="0.25">
      <c r="A8161" s="934"/>
      <c r="B8161" s="929"/>
      <c r="C8161" s="935"/>
      <c r="D8161" s="530"/>
      <c r="E8161" s="930"/>
      <c r="F8161" s="934"/>
      <c r="G8161" s="935"/>
      <c r="R8161" s="932"/>
      <c r="S8161" s="933"/>
      <c r="T8161" s="933"/>
      <c r="W8161" s="932"/>
    </row>
    <row r="8162" spans="1:23" s="563" customFormat="1" ht="15" customHeight="1" x14ac:dyDescent="0.25">
      <c r="A8162" s="934"/>
      <c r="B8162" s="929"/>
      <c r="C8162" s="935"/>
      <c r="D8162" s="530"/>
      <c r="E8162" s="930"/>
      <c r="F8162" s="934"/>
      <c r="G8162" s="935"/>
      <c r="R8162" s="932"/>
      <c r="S8162" s="933"/>
      <c r="T8162" s="933"/>
      <c r="W8162" s="932"/>
    </row>
    <row r="8163" spans="1:23" s="563" customFormat="1" ht="15" customHeight="1" x14ac:dyDescent="0.25">
      <c r="A8163" s="934"/>
      <c r="B8163" s="929"/>
      <c r="C8163" s="935"/>
      <c r="D8163" s="530"/>
      <c r="E8163" s="930"/>
      <c r="F8163" s="934"/>
      <c r="G8163" s="935"/>
      <c r="R8163" s="932"/>
      <c r="S8163" s="933"/>
      <c r="T8163" s="933"/>
      <c r="W8163" s="932"/>
    </row>
    <row r="8164" spans="1:23" s="563" customFormat="1" ht="15" customHeight="1" x14ac:dyDescent="0.25">
      <c r="A8164" s="934"/>
      <c r="B8164" s="929"/>
      <c r="C8164" s="935"/>
      <c r="D8164" s="530"/>
      <c r="E8164" s="930"/>
      <c r="F8164" s="934"/>
      <c r="G8164" s="935"/>
      <c r="R8164" s="932"/>
      <c r="S8164" s="933"/>
      <c r="T8164" s="933"/>
      <c r="W8164" s="932"/>
    </row>
    <row r="8165" spans="1:23" s="563" customFormat="1" ht="15" customHeight="1" x14ac:dyDescent="0.25">
      <c r="A8165" s="934"/>
      <c r="B8165" s="929"/>
      <c r="C8165" s="935"/>
      <c r="D8165" s="530"/>
      <c r="E8165" s="930"/>
      <c r="F8165" s="934"/>
      <c r="G8165" s="935"/>
      <c r="R8165" s="932"/>
      <c r="S8165" s="933"/>
      <c r="T8165" s="933"/>
      <c r="W8165" s="932"/>
    </row>
    <row r="8166" spans="1:23" s="563" customFormat="1" ht="15" customHeight="1" x14ac:dyDescent="0.25">
      <c r="A8166" s="934"/>
      <c r="B8166" s="929"/>
      <c r="C8166" s="935"/>
      <c r="D8166" s="530"/>
      <c r="E8166" s="930"/>
      <c r="F8166" s="934"/>
      <c r="G8166" s="935"/>
      <c r="R8166" s="932"/>
      <c r="S8166" s="933"/>
      <c r="T8166" s="933"/>
      <c r="W8166" s="932"/>
    </row>
    <row r="8167" spans="1:23" s="563" customFormat="1" ht="15" customHeight="1" x14ac:dyDescent="0.25">
      <c r="A8167" s="934"/>
      <c r="B8167" s="929"/>
      <c r="C8167" s="935"/>
      <c r="D8167" s="530"/>
      <c r="E8167" s="930"/>
      <c r="F8167" s="934"/>
      <c r="G8167" s="935"/>
      <c r="R8167" s="932"/>
      <c r="S8167" s="933"/>
      <c r="T8167" s="933"/>
      <c r="W8167" s="932"/>
    </row>
    <row r="8168" spans="1:23" s="563" customFormat="1" ht="15" customHeight="1" x14ac:dyDescent="0.25">
      <c r="A8168" s="934"/>
      <c r="B8168" s="929"/>
      <c r="C8168" s="935"/>
      <c r="D8168" s="530"/>
      <c r="E8168" s="930"/>
      <c r="F8168" s="934"/>
      <c r="G8168" s="935"/>
      <c r="R8168" s="932"/>
      <c r="S8168" s="933"/>
      <c r="T8168" s="933"/>
      <c r="W8168" s="932"/>
    </row>
    <row r="8169" spans="1:23" s="563" customFormat="1" ht="15" customHeight="1" x14ac:dyDescent="0.25">
      <c r="A8169" s="934"/>
      <c r="B8169" s="929"/>
      <c r="C8169" s="935"/>
      <c r="D8169" s="530"/>
      <c r="E8169" s="930"/>
      <c r="F8169" s="934"/>
      <c r="G8169" s="935"/>
      <c r="R8169" s="932"/>
      <c r="S8169" s="933"/>
      <c r="T8169" s="933"/>
      <c r="W8169" s="932"/>
    </row>
    <row r="8170" spans="1:23" s="563" customFormat="1" ht="15" customHeight="1" x14ac:dyDescent="0.25">
      <c r="A8170" s="934"/>
      <c r="B8170" s="929"/>
      <c r="C8170" s="935"/>
      <c r="D8170" s="530"/>
      <c r="E8170" s="930"/>
      <c r="F8170" s="934"/>
      <c r="G8170" s="935"/>
      <c r="R8170" s="932"/>
      <c r="S8170" s="933"/>
      <c r="T8170" s="933"/>
      <c r="W8170" s="932"/>
    </row>
    <row r="8171" spans="1:23" s="563" customFormat="1" ht="15" customHeight="1" x14ac:dyDescent="0.25">
      <c r="A8171" s="934"/>
      <c r="B8171" s="929"/>
      <c r="C8171" s="935"/>
      <c r="D8171" s="530"/>
      <c r="E8171" s="930"/>
      <c r="F8171" s="934"/>
      <c r="G8171" s="935"/>
      <c r="R8171" s="932"/>
      <c r="S8171" s="933"/>
      <c r="T8171" s="933"/>
      <c r="W8171" s="932"/>
    </row>
    <row r="8172" spans="1:23" s="563" customFormat="1" ht="15" customHeight="1" x14ac:dyDescent="0.25">
      <c r="A8172" s="934"/>
      <c r="B8172" s="929"/>
      <c r="C8172" s="935"/>
      <c r="D8172" s="530"/>
      <c r="E8172" s="930"/>
      <c r="F8172" s="934"/>
      <c r="G8172" s="935"/>
      <c r="R8172" s="932"/>
      <c r="S8172" s="933"/>
      <c r="T8172" s="933"/>
      <c r="W8172" s="932"/>
    </row>
    <row r="8173" spans="1:23" s="563" customFormat="1" ht="15" customHeight="1" x14ac:dyDescent="0.25">
      <c r="A8173" s="934"/>
      <c r="B8173" s="929"/>
      <c r="C8173" s="935"/>
      <c r="D8173" s="530"/>
      <c r="E8173" s="930"/>
      <c r="F8173" s="934"/>
      <c r="G8173" s="935"/>
      <c r="R8173" s="932"/>
      <c r="S8173" s="933"/>
      <c r="T8173" s="933"/>
      <c r="W8173" s="932"/>
    </row>
    <row r="8174" spans="1:23" s="563" customFormat="1" ht="15" customHeight="1" x14ac:dyDescent="0.25">
      <c r="A8174" s="934"/>
      <c r="B8174" s="929"/>
      <c r="C8174" s="935"/>
      <c r="D8174" s="530"/>
      <c r="E8174" s="930"/>
      <c r="F8174" s="934"/>
      <c r="G8174" s="935"/>
      <c r="R8174" s="932"/>
      <c r="S8174" s="933"/>
      <c r="T8174" s="933"/>
      <c r="W8174" s="932"/>
    </row>
    <row r="8175" spans="1:23" s="563" customFormat="1" ht="15" customHeight="1" x14ac:dyDescent="0.25">
      <c r="A8175" s="934"/>
      <c r="B8175" s="929"/>
      <c r="C8175" s="935"/>
      <c r="D8175" s="530"/>
      <c r="E8175" s="930"/>
      <c r="F8175" s="934"/>
      <c r="G8175" s="935"/>
      <c r="R8175" s="932"/>
      <c r="S8175" s="933"/>
      <c r="T8175" s="933"/>
      <c r="W8175" s="932"/>
    </row>
    <row r="8176" spans="1:23" s="563" customFormat="1" ht="15" customHeight="1" x14ac:dyDescent="0.25">
      <c r="A8176" s="934"/>
      <c r="B8176" s="929"/>
      <c r="C8176" s="935"/>
      <c r="D8176" s="530"/>
      <c r="E8176" s="930"/>
      <c r="F8176" s="934"/>
      <c r="G8176" s="935"/>
      <c r="R8176" s="932"/>
      <c r="S8176" s="933"/>
      <c r="T8176" s="933"/>
      <c r="W8176" s="932"/>
    </row>
    <row r="8177" spans="1:23" s="563" customFormat="1" ht="15" customHeight="1" x14ac:dyDescent="0.25">
      <c r="A8177" s="934"/>
      <c r="B8177" s="929"/>
      <c r="C8177" s="935"/>
      <c r="D8177" s="530"/>
      <c r="E8177" s="930"/>
      <c r="F8177" s="934"/>
      <c r="G8177" s="935"/>
      <c r="R8177" s="932"/>
      <c r="S8177" s="933"/>
      <c r="T8177" s="933"/>
      <c r="W8177" s="932"/>
    </row>
    <row r="8178" spans="1:23" s="563" customFormat="1" ht="15" customHeight="1" x14ac:dyDescent="0.25">
      <c r="A8178" s="934"/>
      <c r="B8178" s="929"/>
      <c r="C8178" s="935"/>
      <c r="D8178" s="530"/>
      <c r="E8178" s="930"/>
      <c r="F8178" s="934"/>
      <c r="G8178" s="935"/>
      <c r="R8178" s="932"/>
      <c r="S8178" s="933"/>
      <c r="T8178" s="933"/>
      <c r="W8178" s="932"/>
    </row>
    <row r="8179" spans="1:23" s="563" customFormat="1" ht="15" customHeight="1" x14ac:dyDescent="0.25">
      <c r="A8179" s="934"/>
      <c r="B8179" s="929"/>
      <c r="C8179" s="935"/>
      <c r="D8179" s="530"/>
      <c r="E8179" s="930"/>
      <c r="F8179" s="934"/>
      <c r="G8179" s="935"/>
      <c r="R8179" s="932"/>
      <c r="S8179" s="933"/>
      <c r="T8179" s="933"/>
      <c r="W8179" s="932"/>
    </row>
    <row r="8180" spans="1:23" s="563" customFormat="1" ht="15" customHeight="1" x14ac:dyDescent="0.25">
      <c r="A8180" s="934"/>
      <c r="B8180" s="929"/>
      <c r="C8180" s="935"/>
      <c r="D8180" s="530"/>
      <c r="E8180" s="930"/>
      <c r="F8180" s="934"/>
      <c r="G8180" s="935"/>
      <c r="R8180" s="932"/>
      <c r="S8180" s="933"/>
      <c r="T8180" s="933"/>
      <c r="W8180" s="932"/>
    </row>
    <row r="8181" spans="1:23" s="563" customFormat="1" ht="15" customHeight="1" x14ac:dyDescent="0.25">
      <c r="A8181" s="934"/>
      <c r="B8181" s="929"/>
      <c r="C8181" s="935"/>
      <c r="D8181" s="530"/>
      <c r="E8181" s="930"/>
      <c r="F8181" s="934"/>
      <c r="G8181" s="935"/>
      <c r="R8181" s="932"/>
      <c r="S8181" s="933"/>
      <c r="T8181" s="933"/>
      <c r="W8181" s="932"/>
    </row>
    <row r="8182" spans="1:23" s="563" customFormat="1" ht="15" customHeight="1" x14ac:dyDescent="0.25">
      <c r="A8182" s="934"/>
      <c r="B8182" s="929"/>
      <c r="C8182" s="935"/>
      <c r="D8182" s="530"/>
      <c r="E8182" s="930"/>
      <c r="F8182" s="934"/>
      <c r="G8182" s="935"/>
      <c r="R8182" s="932"/>
      <c r="S8182" s="933"/>
      <c r="T8182" s="933"/>
      <c r="W8182" s="932"/>
    </row>
    <row r="8183" spans="1:23" s="563" customFormat="1" ht="15" customHeight="1" x14ac:dyDescent="0.25">
      <c r="A8183" s="934"/>
      <c r="B8183" s="929"/>
      <c r="C8183" s="935"/>
      <c r="D8183" s="530"/>
      <c r="E8183" s="930"/>
      <c r="F8183" s="934"/>
      <c r="G8183" s="935"/>
      <c r="R8183" s="932"/>
      <c r="S8183" s="933"/>
      <c r="T8183" s="933"/>
      <c r="W8183" s="932"/>
    </row>
    <row r="8184" spans="1:23" s="563" customFormat="1" ht="15" customHeight="1" x14ac:dyDescent="0.25">
      <c r="A8184" s="934"/>
      <c r="B8184" s="929"/>
      <c r="C8184" s="935"/>
      <c r="D8184" s="530"/>
      <c r="E8184" s="930"/>
      <c r="F8184" s="934"/>
      <c r="G8184" s="935"/>
      <c r="R8184" s="932"/>
      <c r="S8184" s="933"/>
      <c r="T8184" s="933"/>
      <c r="W8184" s="932"/>
    </row>
    <row r="8185" spans="1:23" s="563" customFormat="1" ht="15" customHeight="1" x14ac:dyDescent="0.25">
      <c r="A8185" s="934"/>
      <c r="B8185" s="929"/>
      <c r="C8185" s="935"/>
      <c r="D8185" s="530"/>
      <c r="E8185" s="930"/>
      <c r="F8185" s="934"/>
      <c r="G8185" s="935"/>
      <c r="R8185" s="932"/>
      <c r="S8185" s="933"/>
      <c r="T8185" s="933"/>
      <c r="W8185" s="932"/>
    </row>
    <row r="8186" spans="1:23" s="563" customFormat="1" ht="15" customHeight="1" x14ac:dyDescent="0.25">
      <c r="A8186" s="934"/>
      <c r="B8186" s="929"/>
      <c r="C8186" s="935"/>
      <c r="D8186" s="530"/>
      <c r="E8186" s="930"/>
      <c r="F8186" s="934"/>
      <c r="G8186" s="935"/>
      <c r="R8186" s="932"/>
      <c r="S8186" s="933"/>
      <c r="T8186" s="933"/>
      <c r="W8186" s="932"/>
    </row>
    <row r="8187" spans="1:23" s="563" customFormat="1" ht="15" customHeight="1" x14ac:dyDescent="0.25">
      <c r="A8187" s="934"/>
      <c r="B8187" s="929"/>
      <c r="C8187" s="935"/>
      <c r="D8187" s="530"/>
      <c r="E8187" s="930"/>
      <c r="F8187" s="934"/>
      <c r="G8187" s="935"/>
      <c r="R8187" s="932"/>
      <c r="S8187" s="933"/>
      <c r="T8187" s="933"/>
      <c r="W8187" s="932"/>
    </row>
    <row r="8188" spans="1:23" s="563" customFormat="1" ht="15" customHeight="1" x14ac:dyDescent="0.25">
      <c r="A8188" s="934"/>
      <c r="B8188" s="929"/>
      <c r="C8188" s="935"/>
      <c r="D8188" s="530"/>
      <c r="E8188" s="930"/>
      <c r="F8188" s="934"/>
      <c r="G8188" s="935"/>
      <c r="R8188" s="932"/>
      <c r="S8188" s="933"/>
      <c r="T8188" s="933"/>
      <c r="W8188" s="932"/>
    </row>
    <row r="8189" spans="1:23" s="563" customFormat="1" ht="15" customHeight="1" x14ac:dyDescent="0.25">
      <c r="A8189" s="934"/>
      <c r="B8189" s="929"/>
      <c r="C8189" s="935"/>
      <c r="D8189" s="530"/>
      <c r="E8189" s="930"/>
      <c r="F8189" s="934"/>
      <c r="G8189" s="935"/>
      <c r="R8189" s="932"/>
      <c r="S8189" s="933"/>
      <c r="T8189" s="933"/>
      <c r="W8189" s="932"/>
    </row>
    <row r="8190" spans="1:23" s="563" customFormat="1" ht="15" customHeight="1" x14ac:dyDescent="0.25">
      <c r="A8190" s="934"/>
      <c r="B8190" s="929"/>
      <c r="C8190" s="935"/>
      <c r="D8190" s="530"/>
      <c r="E8190" s="930"/>
      <c r="F8190" s="934"/>
      <c r="G8190" s="935"/>
      <c r="R8190" s="932"/>
      <c r="S8190" s="933"/>
      <c r="T8190" s="933"/>
      <c r="W8190" s="932"/>
    </row>
    <row r="8191" spans="1:23" s="563" customFormat="1" ht="15" customHeight="1" x14ac:dyDescent="0.25">
      <c r="A8191" s="934"/>
      <c r="B8191" s="929"/>
      <c r="C8191" s="935"/>
      <c r="D8191" s="530"/>
      <c r="E8191" s="930"/>
      <c r="F8191" s="934"/>
      <c r="G8191" s="935"/>
      <c r="R8191" s="932"/>
      <c r="S8191" s="933"/>
      <c r="T8191" s="933"/>
      <c r="W8191" s="932"/>
    </row>
    <row r="8192" spans="1:23" s="563" customFormat="1" ht="15" customHeight="1" x14ac:dyDescent="0.25">
      <c r="A8192" s="934"/>
      <c r="B8192" s="929"/>
      <c r="C8192" s="935"/>
      <c r="D8192" s="530"/>
      <c r="E8192" s="930"/>
      <c r="F8192" s="934"/>
      <c r="G8192" s="935"/>
      <c r="R8192" s="932"/>
      <c r="S8192" s="933"/>
      <c r="T8192" s="933"/>
      <c r="W8192" s="932"/>
    </row>
    <row r="8193" spans="1:23" s="563" customFormat="1" ht="15" customHeight="1" x14ac:dyDescent="0.25">
      <c r="A8193" s="934"/>
      <c r="B8193" s="929"/>
      <c r="C8193" s="935"/>
      <c r="D8193" s="530"/>
      <c r="E8193" s="930"/>
      <c r="F8193" s="934"/>
      <c r="G8193" s="935"/>
      <c r="R8193" s="932"/>
      <c r="S8193" s="933"/>
      <c r="T8193" s="933"/>
      <c r="W8193" s="932"/>
    </row>
    <row r="8194" spans="1:23" s="563" customFormat="1" ht="15" customHeight="1" x14ac:dyDescent="0.25">
      <c r="A8194" s="934"/>
      <c r="B8194" s="929"/>
      <c r="C8194" s="935"/>
      <c r="D8194" s="530"/>
      <c r="E8194" s="930"/>
      <c r="F8194" s="934"/>
      <c r="G8194" s="935"/>
      <c r="R8194" s="932"/>
      <c r="S8194" s="933"/>
      <c r="T8194" s="933"/>
      <c r="W8194" s="932"/>
    </row>
    <row r="8195" spans="1:23" s="563" customFormat="1" ht="15" customHeight="1" x14ac:dyDescent="0.25">
      <c r="A8195" s="934"/>
      <c r="B8195" s="929"/>
      <c r="C8195" s="935"/>
      <c r="D8195" s="530"/>
      <c r="E8195" s="930"/>
      <c r="F8195" s="934"/>
      <c r="G8195" s="935"/>
      <c r="R8195" s="932"/>
      <c r="S8195" s="933"/>
      <c r="T8195" s="933"/>
      <c r="W8195" s="932"/>
    </row>
    <row r="8196" spans="1:23" s="563" customFormat="1" ht="15" customHeight="1" x14ac:dyDescent="0.25">
      <c r="A8196" s="934"/>
      <c r="B8196" s="929"/>
      <c r="C8196" s="935"/>
      <c r="D8196" s="530"/>
      <c r="E8196" s="930"/>
      <c r="F8196" s="934"/>
      <c r="G8196" s="935"/>
      <c r="R8196" s="932"/>
      <c r="S8196" s="933"/>
      <c r="T8196" s="933"/>
      <c r="W8196" s="932"/>
    </row>
    <row r="8197" spans="1:23" s="563" customFormat="1" ht="15" customHeight="1" x14ac:dyDescent="0.25">
      <c r="A8197" s="934"/>
      <c r="B8197" s="929"/>
      <c r="C8197" s="935"/>
      <c r="D8197" s="530"/>
      <c r="E8197" s="930"/>
      <c r="F8197" s="934"/>
      <c r="G8197" s="935"/>
      <c r="R8197" s="932"/>
      <c r="S8197" s="933"/>
      <c r="T8197" s="933"/>
      <c r="W8197" s="932"/>
    </row>
    <row r="8198" spans="1:23" s="563" customFormat="1" ht="15" customHeight="1" x14ac:dyDescent="0.25">
      <c r="A8198" s="934"/>
      <c r="B8198" s="929"/>
      <c r="C8198" s="935"/>
      <c r="D8198" s="530"/>
      <c r="E8198" s="930"/>
      <c r="F8198" s="934"/>
      <c r="G8198" s="935"/>
      <c r="R8198" s="932"/>
      <c r="S8198" s="933"/>
      <c r="T8198" s="933"/>
      <c r="W8198" s="932"/>
    </row>
    <row r="8199" spans="1:23" s="563" customFormat="1" ht="15" customHeight="1" x14ac:dyDescent="0.25">
      <c r="A8199" s="934"/>
      <c r="B8199" s="929"/>
      <c r="C8199" s="935"/>
      <c r="D8199" s="530"/>
      <c r="E8199" s="930"/>
      <c r="F8199" s="934"/>
      <c r="G8199" s="935"/>
      <c r="R8199" s="932"/>
      <c r="S8199" s="933"/>
      <c r="T8199" s="933"/>
      <c r="W8199" s="932"/>
    </row>
    <row r="8200" spans="1:23" s="563" customFormat="1" ht="15" customHeight="1" x14ac:dyDescent="0.25">
      <c r="A8200" s="934"/>
      <c r="B8200" s="929"/>
      <c r="C8200" s="935"/>
      <c r="D8200" s="530"/>
      <c r="E8200" s="930"/>
      <c r="F8200" s="934"/>
      <c r="G8200" s="935"/>
      <c r="R8200" s="932"/>
      <c r="S8200" s="933"/>
      <c r="T8200" s="933"/>
      <c r="W8200" s="932"/>
    </row>
    <row r="8201" spans="1:23" s="563" customFormat="1" ht="15" customHeight="1" x14ac:dyDescent="0.25">
      <c r="A8201" s="934"/>
      <c r="B8201" s="929"/>
      <c r="C8201" s="935"/>
      <c r="D8201" s="530"/>
      <c r="E8201" s="930"/>
      <c r="F8201" s="934"/>
      <c r="G8201" s="935"/>
      <c r="R8201" s="932"/>
      <c r="S8201" s="933"/>
      <c r="T8201" s="933"/>
      <c r="W8201" s="932"/>
    </row>
    <row r="8202" spans="1:23" s="563" customFormat="1" ht="15" customHeight="1" x14ac:dyDescent="0.25">
      <c r="A8202" s="934"/>
      <c r="B8202" s="929"/>
      <c r="C8202" s="935"/>
      <c r="D8202" s="530"/>
      <c r="E8202" s="930"/>
      <c r="F8202" s="934"/>
      <c r="G8202" s="935"/>
      <c r="R8202" s="932"/>
      <c r="S8202" s="933"/>
      <c r="T8202" s="933"/>
      <c r="W8202" s="932"/>
    </row>
    <row r="8203" spans="1:23" s="563" customFormat="1" ht="15" customHeight="1" x14ac:dyDescent="0.25">
      <c r="A8203" s="934"/>
      <c r="B8203" s="929"/>
      <c r="C8203" s="935"/>
      <c r="D8203" s="530"/>
      <c r="E8203" s="930"/>
      <c r="F8203" s="934"/>
      <c r="G8203" s="935"/>
      <c r="R8203" s="932"/>
      <c r="S8203" s="933"/>
      <c r="T8203" s="933"/>
      <c r="W8203" s="932"/>
    </row>
    <row r="8204" spans="1:23" s="563" customFormat="1" ht="15" customHeight="1" x14ac:dyDescent="0.25">
      <c r="A8204" s="934"/>
      <c r="B8204" s="929"/>
      <c r="C8204" s="935"/>
      <c r="D8204" s="530"/>
      <c r="E8204" s="930"/>
      <c r="F8204" s="934"/>
      <c r="G8204" s="935"/>
      <c r="R8204" s="932"/>
      <c r="S8204" s="933"/>
      <c r="T8204" s="933"/>
      <c r="W8204" s="932"/>
    </row>
    <row r="8205" spans="1:23" s="563" customFormat="1" ht="15" customHeight="1" x14ac:dyDescent="0.25">
      <c r="A8205" s="934"/>
      <c r="B8205" s="929"/>
      <c r="C8205" s="935"/>
      <c r="D8205" s="530"/>
      <c r="E8205" s="930"/>
      <c r="F8205" s="934"/>
      <c r="G8205" s="935"/>
      <c r="R8205" s="932"/>
      <c r="S8205" s="933"/>
      <c r="T8205" s="933"/>
      <c r="W8205" s="932"/>
    </row>
    <row r="8206" spans="1:23" s="563" customFormat="1" ht="15" customHeight="1" x14ac:dyDescent="0.25">
      <c r="A8206" s="934"/>
      <c r="B8206" s="929"/>
      <c r="C8206" s="935"/>
      <c r="D8206" s="530"/>
      <c r="E8206" s="930"/>
      <c r="F8206" s="934"/>
      <c r="G8206" s="935"/>
      <c r="R8206" s="932"/>
      <c r="S8206" s="933"/>
      <c r="T8206" s="933"/>
      <c r="W8206" s="932"/>
    </row>
    <row r="8207" spans="1:23" s="563" customFormat="1" ht="15" customHeight="1" x14ac:dyDescent="0.25">
      <c r="A8207" s="934"/>
      <c r="B8207" s="929"/>
      <c r="C8207" s="935"/>
      <c r="D8207" s="530"/>
      <c r="E8207" s="930"/>
      <c r="F8207" s="934"/>
      <c r="G8207" s="935"/>
      <c r="R8207" s="932"/>
      <c r="S8207" s="933"/>
      <c r="T8207" s="933"/>
      <c r="W8207" s="932"/>
    </row>
    <row r="8208" spans="1:23" s="563" customFormat="1" ht="15" customHeight="1" x14ac:dyDescent="0.25">
      <c r="A8208" s="934"/>
      <c r="B8208" s="929"/>
      <c r="C8208" s="935"/>
      <c r="D8208" s="530"/>
      <c r="E8208" s="930"/>
      <c r="F8208" s="934"/>
      <c r="G8208" s="935"/>
      <c r="R8208" s="932"/>
      <c r="S8208" s="933"/>
      <c r="T8208" s="933"/>
      <c r="W8208" s="932"/>
    </row>
    <row r="8209" spans="1:23" s="563" customFormat="1" ht="15" customHeight="1" x14ac:dyDescent="0.25">
      <c r="A8209" s="934"/>
      <c r="B8209" s="929"/>
      <c r="C8209" s="935"/>
      <c r="D8209" s="530"/>
      <c r="E8209" s="930"/>
      <c r="F8209" s="934"/>
      <c r="G8209" s="935"/>
      <c r="R8209" s="932"/>
      <c r="S8209" s="933"/>
      <c r="T8209" s="933"/>
      <c r="W8209" s="932"/>
    </row>
    <row r="8210" spans="1:23" s="563" customFormat="1" ht="15" customHeight="1" x14ac:dyDescent="0.25">
      <c r="A8210" s="934"/>
      <c r="B8210" s="929"/>
      <c r="C8210" s="935"/>
      <c r="D8210" s="530"/>
      <c r="E8210" s="930"/>
      <c r="F8210" s="934"/>
      <c r="G8210" s="935"/>
      <c r="R8210" s="932"/>
      <c r="S8210" s="933"/>
      <c r="T8210" s="933"/>
      <c r="W8210" s="932"/>
    </row>
    <row r="8211" spans="1:23" s="563" customFormat="1" ht="15" customHeight="1" x14ac:dyDescent="0.25">
      <c r="A8211" s="934"/>
      <c r="B8211" s="929"/>
      <c r="C8211" s="935"/>
      <c r="D8211" s="530"/>
      <c r="E8211" s="930"/>
      <c r="F8211" s="934"/>
      <c r="G8211" s="935"/>
      <c r="R8211" s="932"/>
      <c r="S8211" s="933"/>
      <c r="T8211" s="933"/>
      <c r="W8211" s="932"/>
    </row>
    <row r="8212" spans="1:23" s="563" customFormat="1" ht="15" customHeight="1" x14ac:dyDescent="0.25">
      <c r="A8212" s="934"/>
      <c r="B8212" s="929"/>
      <c r="C8212" s="935"/>
      <c r="D8212" s="530"/>
      <c r="E8212" s="930"/>
      <c r="F8212" s="934"/>
      <c r="G8212" s="935"/>
      <c r="R8212" s="932"/>
      <c r="S8212" s="933"/>
      <c r="T8212" s="933"/>
      <c r="W8212" s="932"/>
    </row>
    <row r="8213" spans="1:23" s="563" customFormat="1" ht="15" customHeight="1" x14ac:dyDescent="0.25">
      <c r="A8213" s="934"/>
      <c r="B8213" s="929"/>
      <c r="C8213" s="935"/>
      <c r="D8213" s="530"/>
      <c r="E8213" s="930"/>
      <c r="F8213" s="934"/>
      <c r="G8213" s="935"/>
      <c r="R8213" s="932"/>
      <c r="S8213" s="933"/>
      <c r="T8213" s="933"/>
      <c r="W8213" s="932"/>
    </row>
    <row r="8214" spans="1:23" s="563" customFormat="1" ht="15" customHeight="1" x14ac:dyDescent="0.25">
      <c r="A8214" s="934"/>
      <c r="B8214" s="929"/>
      <c r="C8214" s="935"/>
      <c r="D8214" s="530"/>
      <c r="E8214" s="930"/>
      <c r="F8214" s="934"/>
      <c r="G8214" s="935"/>
      <c r="R8214" s="932"/>
      <c r="S8214" s="933"/>
      <c r="T8214" s="933"/>
      <c r="W8214" s="932"/>
    </row>
    <row r="8215" spans="1:23" s="563" customFormat="1" ht="15" customHeight="1" x14ac:dyDescent="0.25">
      <c r="A8215" s="934"/>
      <c r="B8215" s="929"/>
      <c r="C8215" s="935"/>
      <c r="D8215" s="530"/>
      <c r="E8215" s="930"/>
      <c r="F8215" s="934"/>
      <c r="G8215" s="935"/>
      <c r="R8215" s="932"/>
      <c r="S8215" s="933"/>
      <c r="T8215" s="933"/>
      <c r="W8215" s="932"/>
    </row>
    <row r="8216" spans="1:23" s="563" customFormat="1" ht="15" customHeight="1" x14ac:dyDescent="0.25">
      <c r="A8216" s="934"/>
      <c r="B8216" s="929"/>
      <c r="C8216" s="935"/>
      <c r="D8216" s="530"/>
      <c r="E8216" s="930"/>
      <c r="F8216" s="934"/>
      <c r="G8216" s="935"/>
      <c r="R8216" s="932"/>
      <c r="S8216" s="933"/>
      <c r="T8216" s="933"/>
      <c r="W8216" s="932"/>
    </row>
    <row r="8217" spans="1:23" s="563" customFormat="1" ht="15" customHeight="1" x14ac:dyDescent="0.25">
      <c r="A8217" s="934"/>
      <c r="B8217" s="929"/>
      <c r="C8217" s="935"/>
      <c r="D8217" s="530"/>
      <c r="E8217" s="930"/>
      <c r="F8217" s="934"/>
      <c r="G8217" s="935"/>
      <c r="R8217" s="932"/>
      <c r="S8217" s="933"/>
      <c r="T8217" s="933"/>
      <c r="W8217" s="932"/>
    </row>
    <row r="8218" spans="1:23" s="563" customFormat="1" ht="15" customHeight="1" x14ac:dyDescent="0.25">
      <c r="A8218" s="934"/>
      <c r="B8218" s="929"/>
      <c r="C8218" s="935"/>
      <c r="D8218" s="530"/>
      <c r="E8218" s="930"/>
      <c r="F8218" s="934"/>
      <c r="G8218" s="935"/>
      <c r="R8218" s="932"/>
      <c r="S8218" s="933"/>
      <c r="T8218" s="933"/>
      <c r="W8218" s="932"/>
    </row>
    <row r="8219" spans="1:23" s="563" customFormat="1" ht="15" customHeight="1" x14ac:dyDescent="0.25">
      <c r="A8219" s="934"/>
      <c r="B8219" s="929"/>
      <c r="C8219" s="935"/>
      <c r="D8219" s="530"/>
      <c r="E8219" s="930"/>
      <c r="F8219" s="934"/>
      <c r="G8219" s="935"/>
      <c r="R8219" s="932"/>
      <c r="S8219" s="933"/>
      <c r="T8219" s="933"/>
      <c r="W8219" s="932"/>
    </row>
    <row r="8220" spans="1:23" s="563" customFormat="1" ht="15" customHeight="1" x14ac:dyDescent="0.25">
      <c r="A8220" s="934"/>
      <c r="B8220" s="929"/>
      <c r="C8220" s="935"/>
      <c r="D8220" s="530"/>
      <c r="E8220" s="930"/>
      <c r="F8220" s="934"/>
      <c r="G8220" s="935"/>
      <c r="R8220" s="932"/>
      <c r="S8220" s="933"/>
      <c r="T8220" s="933"/>
      <c r="W8220" s="932"/>
    </row>
    <row r="8221" spans="1:23" s="563" customFormat="1" ht="15" customHeight="1" x14ac:dyDescent="0.25">
      <c r="A8221" s="934"/>
      <c r="B8221" s="929"/>
      <c r="C8221" s="935"/>
      <c r="D8221" s="530"/>
      <c r="E8221" s="930"/>
      <c r="F8221" s="934"/>
      <c r="G8221" s="935"/>
      <c r="R8221" s="932"/>
      <c r="S8221" s="933"/>
      <c r="T8221" s="933"/>
      <c r="W8221" s="932"/>
    </row>
    <row r="8222" spans="1:23" s="563" customFormat="1" ht="15" customHeight="1" x14ac:dyDescent="0.25">
      <c r="A8222" s="934"/>
      <c r="B8222" s="929"/>
      <c r="C8222" s="935"/>
      <c r="D8222" s="530"/>
      <c r="E8222" s="930"/>
      <c r="F8222" s="934"/>
      <c r="G8222" s="935"/>
      <c r="R8222" s="932"/>
      <c r="S8222" s="933"/>
      <c r="T8222" s="933"/>
      <c r="W8222" s="932"/>
    </row>
    <row r="8223" spans="1:23" s="563" customFormat="1" ht="15" customHeight="1" x14ac:dyDescent="0.25">
      <c r="A8223" s="934"/>
      <c r="B8223" s="929"/>
      <c r="C8223" s="935"/>
      <c r="D8223" s="530"/>
      <c r="E8223" s="930"/>
      <c r="F8223" s="934"/>
      <c r="G8223" s="935"/>
      <c r="R8223" s="932"/>
      <c r="S8223" s="933"/>
      <c r="T8223" s="933"/>
      <c r="W8223" s="932"/>
    </row>
    <row r="8224" spans="1:23" s="563" customFormat="1" ht="15" customHeight="1" x14ac:dyDescent="0.25">
      <c r="A8224" s="934"/>
      <c r="B8224" s="929"/>
      <c r="C8224" s="935"/>
      <c r="D8224" s="530"/>
      <c r="E8224" s="930"/>
      <c r="F8224" s="934"/>
      <c r="G8224" s="935"/>
      <c r="R8224" s="932"/>
      <c r="S8224" s="933"/>
      <c r="T8224" s="933"/>
      <c r="W8224" s="932"/>
    </row>
    <row r="8225" spans="1:23" s="563" customFormat="1" ht="15" customHeight="1" x14ac:dyDescent="0.25">
      <c r="A8225" s="934"/>
      <c r="B8225" s="929"/>
      <c r="C8225" s="935"/>
      <c r="D8225" s="530"/>
      <c r="E8225" s="930"/>
      <c r="F8225" s="934"/>
      <c r="G8225" s="935"/>
      <c r="R8225" s="932"/>
      <c r="S8225" s="933"/>
      <c r="T8225" s="933"/>
      <c r="W8225" s="932"/>
    </row>
    <row r="8226" spans="1:23" s="563" customFormat="1" ht="15" customHeight="1" x14ac:dyDescent="0.25">
      <c r="A8226" s="934"/>
      <c r="B8226" s="929"/>
      <c r="C8226" s="935"/>
      <c r="D8226" s="530"/>
      <c r="E8226" s="930"/>
      <c r="F8226" s="934"/>
      <c r="G8226" s="935"/>
      <c r="R8226" s="932"/>
      <c r="S8226" s="933"/>
      <c r="T8226" s="933"/>
      <c r="W8226" s="932"/>
    </row>
    <row r="8227" spans="1:23" s="563" customFormat="1" ht="15" customHeight="1" x14ac:dyDescent="0.25">
      <c r="A8227" s="934"/>
      <c r="B8227" s="929"/>
      <c r="C8227" s="935"/>
      <c r="D8227" s="530"/>
      <c r="E8227" s="930"/>
      <c r="F8227" s="934"/>
      <c r="G8227" s="935"/>
      <c r="R8227" s="932"/>
      <c r="S8227" s="933"/>
      <c r="T8227" s="933"/>
      <c r="W8227" s="932"/>
    </row>
    <row r="8228" spans="1:23" s="563" customFormat="1" ht="15" customHeight="1" x14ac:dyDescent="0.25">
      <c r="A8228" s="934"/>
      <c r="B8228" s="929"/>
      <c r="C8228" s="935"/>
      <c r="D8228" s="530"/>
      <c r="E8228" s="930"/>
      <c r="F8228" s="934"/>
      <c r="G8228" s="935"/>
      <c r="R8228" s="932"/>
      <c r="S8228" s="933"/>
      <c r="T8228" s="933"/>
      <c r="W8228" s="932"/>
    </row>
    <row r="8229" spans="1:23" s="563" customFormat="1" ht="15" customHeight="1" x14ac:dyDescent="0.25">
      <c r="A8229" s="934"/>
      <c r="B8229" s="929"/>
      <c r="C8229" s="935"/>
      <c r="D8229" s="530"/>
      <c r="E8229" s="930"/>
      <c r="F8229" s="934"/>
      <c r="G8229" s="935"/>
      <c r="R8229" s="932"/>
      <c r="S8229" s="933"/>
      <c r="T8229" s="933"/>
      <c r="W8229" s="932"/>
    </row>
    <row r="8230" spans="1:23" s="563" customFormat="1" ht="15" customHeight="1" x14ac:dyDescent="0.25">
      <c r="A8230" s="934"/>
      <c r="B8230" s="929"/>
      <c r="C8230" s="935"/>
      <c r="D8230" s="530"/>
      <c r="E8230" s="930"/>
      <c r="F8230" s="934"/>
      <c r="G8230" s="935"/>
      <c r="R8230" s="932"/>
      <c r="S8230" s="933"/>
      <c r="T8230" s="933"/>
      <c r="W8230" s="932"/>
    </row>
    <row r="8231" spans="1:23" s="563" customFormat="1" ht="15" customHeight="1" x14ac:dyDescent="0.25">
      <c r="A8231" s="934"/>
      <c r="B8231" s="929"/>
      <c r="C8231" s="935"/>
      <c r="D8231" s="530"/>
      <c r="E8231" s="930"/>
      <c r="F8231" s="934"/>
      <c r="G8231" s="935"/>
      <c r="R8231" s="932"/>
      <c r="S8231" s="933"/>
      <c r="T8231" s="933"/>
      <c r="W8231" s="932"/>
    </row>
    <row r="8232" spans="1:23" s="563" customFormat="1" ht="15" customHeight="1" x14ac:dyDescent="0.25">
      <c r="A8232" s="934"/>
      <c r="B8232" s="929"/>
      <c r="C8232" s="935"/>
      <c r="D8232" s="530"/>
      <c r="E8232" s="930"/>
      <c r="F8232" s="934"/>
      <c r="G8232" s="935"/>
      <c r="R8232" s="932"/>
      <c r="S8232" s="933"/>
      <c r="T8232" s="933"/>
      <c r="W8232" s="932"/>
    </row>
    <row r="8233" spans="1:23" s="563" customFormat="1" ht="15" customHeight="1" x14ac:dyDescent="0.25">
      <c r="A8233" s="934"/>
      <c r="B8233" s="929"/>
      <c r="C8233" s="935"/>
      <c r="D8233" s="530"/>
      <c r="E8233" s="930"/>
      <c r="F8233" s="934"/>
      <c r="G8233" s="935"/>
      <c r="R8233" s="932"/>
      <c r="S8233" s="933"/>
      <c r="T8233" s="933"/>
      <c r="W8233" s="932"/>
    </row>
    <row r="8234" spans="1:23" s="563" customFormat="1" ht="15" customHeight="1" x14ac:dyDescent="0.25">
      <c r="A8234" s="934"/>
      <c r="B8234" s="929"/>
      <c r="C8234" s="935"/>
      <c r="D8234" s="530"/>
      <c r="E8234" s="930"/>
      <c r="F8234" s="934"/>
      <c r="G8234" s="935"/>
      <c r="R8234" s="932"/>
      <c r="S8234" s="933"/>
      <c r="T8234" s="933"/>
      <c r="W8234" s="932"/>
    </row>
    <row r="8235" spans="1:23" s="563" customFormat="1" ht="15" customHeight="1" x14ac:dyDescent="0.25">
      <c r="A8235" s="934"/>
      <c r="B8235" s="929"/>
      <c r="C8235" s="935"/>
      <c r="D8235" s="530"/>
      <c r="E8235" s="930"/>
      <c r="F8235" s="934"/>
      <c r="G8235" s="935"/>
      <c r="R8235" s="932"/>
      <c r="S8235" s="933"/>
      <c r="T8235" s="933"/>
      <c r="W8235" s="932"/>
    </row>
    <row r="8236" spans="1:23" s="563" customFormat="1" ht="15" customHeight="1" x14ac:dyDescent="0.25">
      <c r="A8236" s="934"/>
      <c r="B8236" s="929"/>
      <c r="C8236" s="935"/>
      <c r="D8236" s="530"/>
      <c r="E8236" s="930"/>
      <c r="F8236" s="934"/>
      <c r="G8236" s="935"/>
      <c r="R8236" s="932"/>
      <c r="S8236" s="933"/>
      <c r="T8236" s="933"/>
      <c r="W8236" s="932"/>
    </row>
    <row r="8237" spans="1:23" s="563" customFormat="1" ht="15" customHeight="1" x14ac:dyDescent="0.25">
      <c r="A8237" s="934"/>
      <c r="B8237" s="929"/>
      <c r="C8237" s="935"/>
      <c r="D8237" s="530"/>
      <c r="E8237" s="930"/>
      <c r="F8237" s="934"/>
      <c r="G8237" s="935"/>
      <c r="R8237" s="932"/>
      <c r="S8237" s="933"/>
      <c r="T8237" s="933"/>
      <c r="W8237" s="932"/>
    </row>
    <row r="8238" spans="1:23" s="563" customFormat="1" ht="15" customHeight="1" x14ac:dyDescent="0.25">
      <c r="A8238" s="934"/>
      <c r="B8238" s="929"/>
      <c r="C8238" s="935"/>
      <c r="D8238" s="530"/>
      <c r="E8238" s="930"/>
      <c r="F8238" s="934"/>
      <c r="G8238" s="935"/>
      <c r="R8238" s="932"/>
      <c r="S8238" s="933"/>
      <c r="T8238" s="933"/>
      <c r="W8238" s="932"/>
    </row>
    <row r="8239" spans="1:23" s="563" customFormat="1" ht="15" customHeight="1" x14ac:dyDescent="0.25">
      <c r="A8239" s="934"/>
      <c r="B8239" s="929"/>
      <c r="C8239" s="935"/>
      <c r="D8239" s="530"/>
      <c r="E8239" s="930"/>
      <c r="F8239" s="934"/>
      <c r="G8239" s="935"/>
      <c r="R8239" s="932"/>
      <c r="S8239" s="933"/>
      <c r="T8239" s="933"/>
      <c r="W8239" s="932"/>
    </row>
    <row r="8240" spans="1:23" s="563" customFormat="1" ht="15" customHeight="1" x14ac:dyDescent="0.25">
      <c r="A8240" s="934"/>
      <c r="B8240" s="929"/>
      <c r="C8240" s="935"/>
      <c r="D8240" s="530"/>
      <c r="E8240" s="930"/>
      <c r="F8240" s="934"/>
      <c r="G8240" s="935"/>
      <c r="R8240" s="932"/>
      <c r="S8240" s="933"/>
      <c r="T8240" s="933"/>
      <c r="W8240" s="932"/>
    </row>
    <row r="8241" spans="1:23" s="563" customFormat="1" ht="15" customHeight="1" x14ac:dyDescent="0.25">
      <c r="A8241" s="934"/>
      <c r="B8241" s="929"/>
      <c r="C8241" s="935"/>
      <c r="D8241" s="530"/>
      <c r="E8241" s="930"/>
      <c r="F8241" s="934"/>
      <c r="G8241" s="935"/>
      <c r="R8241" s="932"/>
      <c r="S8241" s="933"/>
      <c r="T8241" s="933"/>
      <c r="W8241" s="932"/>
    </row>
    <row r="8242" spans="1:23" s="563" customFormat="1" ht="15" customHeight="1" x14ac:dyDescent="0.25">
      <c r="A8242" s="934"/>
      <c r="B8242" s="929"/>
      <c r="C8242" s="935"/>
      <c r="D8242" s="530"/>
      <c r="E8242" s="930"/>
      <c r="F8242" s="934"/>
      <c r="G8242" s="935"/>
      <c r="R8242" s="932"/>
      <c r="S8242" s="933"/>
      <c r="T8242" s="933"/>
      <c r="W8242" s="932"/>
    </row>
    <row r="8243" spans="1:23" s="563" customFormat="1" ht="15" customHeight="1" x14ac:dyDescent="0.25">
      <c r="A8243" s="934"/>
      <c r="B8243" s="929"/>
      <c r="C8243" s="935"/>
      <c r="D8243" s="530"/>
      <c r="E8243" s="930"/>
      <c r="F8243" s="934"/>
      <c r="G8243" s="935"/>
      <c r="R8243" s="932"/>
      <c r="S8243" s="933"/>
      <c r="T8243" s="933"/>
      <c r="W8243" s="932"/>
    </row>
    <row r="8244" spans="1:23" s="563" customFormat="1" ht="15" customHeight="1" x14ac:dyDescent="0.25">
      <c r="A8244" s="934"/>
      <c r="B8244" s="929"/>
      <c r="C8244" s="935"/>
      <c r="D8244" s="530"/>
      <c r="E8244" s="930"/>
      <c r="F8244" s="934"/>
      <c r="G8244" s="935"/>
      <c r="R8244" s="932"/>
      <c r="S8244" s="933"/>
      <c r="T8244" s="933"/>
      <c r="W8244" s="932"/>
    </row>
    <row r="8245" spans="1:23" s="563" customFormat="1" ht="15" customHeight="1" x14ac:dyDescent="0.25">
      <c r="A8245" s="934"/>
      <c r="B8245" s="929"/>
      <c r="C8245" s="935"/>
      <c r="D8245" s="530"/>
      <c r="E8245" s="930"/>
      <c r="F8245" s="934"/>
      <c r="G8245" s="935"/>
      <c r="R8245" s="932"/>
      <c r="S8245" s="933"/>
      <c r="T8245" s="933"/>
      <c r="W8245" s="932"/>
    </row>
    <row r="8246" spans="1:23" s="563" customFormat="1" ht="15" customHeight="1" x14ac:dyDescent="0.25">
      <c r="A8246" s="934"/>
      <c r="B8246" s="929"/>
      <c r="C8246" s="935"/>
      <c r="D8246" s="530"/>
      <c r="E8246" s="930"/>
      <c r="F8246" s="934"/>
      <c r="G8246" s="935"/>
      <c r="R8246" s="932"/>
      <c r="S8246" s="933"/>
      <c r="T8246" s="933"/>
      <c r="W8246" s="932"/>
    </row>
    <row r="8247" spans="1:23" s="563" customFormat="1" ht="15" customHeight="1" x14ac:dyDescent="0.25">
      <c r="A8247" s="934"/>
      <c r="B8247" s="929"/>
      <c r="C8247" s="935"/>
      <c r="D8247" s="530"/>
      <c r="E8247" s="930"/>
      <c r="F8247" s="934"/>
      <c r="G8247" s="935"/>
      <c r="R8247" s="932"/>
      <c r="S8247" s="933"/>
      <c r="T8247" s="933"/>
      <c r="W8247" s="932"/>
    </row>
    <row r="8248" spans="1:23" s="563" customFormat="1" ht="15" customHeight="1" x14ac:dyDescent="0.25">
      <c r="A8248" s="934"/>
      <c r="B8248" s="929"/>
      <c r="C8248" s="935"/>
      <c r="D8248" s="530"/>
      <c r="E8248" s="930"/>
      <c r="F8248" s="934"/>
      <c r="G8248" s="935"/>
      <c r="R8248" s="932"/>
      <c r="S8248" s="933"/>
      <c r="T8248" s="933"/>
      <c r="W8248" s="932"/>
    </row>
    <row r="8249" spans="1:23" s="563" customFormat="1" ht="15" customHeight="1" x14ac:dyDescent="0.25">
      <c r="A8249" s="934"/>
      <c r="B8249" s="929"/>
      <c r="C8249" s="935"/>
      <c r="D8249" s="530"/>
      <c r="E8249" s="930"/>
      <c r="F8249" s="934"/>
      <c r="G8249" s="935"/>
      <c r="R8249" s="932"/>
      <c r="S8249" s="933"/>
      <c r="T8249" s="933"/>
      <c r="W8249" s="932"/>
    </row>
    <row r="8250" spans="1:23" s="563" customFormat="1" ht="15" customHeight="1" x14ac:dyDescent="0.25">
      <c r="A8250" s="934"/>
      <c r="B8250" s="929"/>
      <c r="C8250" s="935"/>
      <c r="D8250" s="530"/>
      <c r="E8250" s="930"/>
      <c r="F8250" s="934"/>
      <c r="G8250" s="935"/>
      <c r="R8250" s="932"/>
      <c r="S8250" s="933"/>
      <c r="T8250" s="933"/>
      <c r="W8250" s="932"/>
    </row>
    <row r="8251" spans="1:23" s="563" customFormat="1" ht="15" customHeight="1" x14ac:dyDescent="0.25">
      <c r="A8251" s="934"/>
      <c r="B8251" s="929"/>
      <c r="C8251" s="935"/>
      <c r="D8251" s="530"/>
      <c r="E8251" s="930"/>
      <c r="F8251" s="934"/>
      <c r="G8251" s="935"/>
      <c r="R8251" s="932"/>
      <c r="S8251" s="933"/>
      <c r="T8251" s="933"/>
      <c r="W8251" s="932"/>
    </row>
    <row r="8252" spans="1:23" s="563" customFormat="1" ht="15" customHeight="1" x14ac:dyDescent="0.25">
      <c r="A8252" s="934"/>
      <c r="B8252" s="929"/>
      <c r="C8252" s="935"/>
      <c r="D8252" s="530"/>
      <c r="E8252" s="930"/>
      <c r="F8252" s="934"/>
      <c r="G8252" s="935"/>
      <c r="R8252" s="932"/>
      <c r="S8252" s="933"/>
      <c r="T8252" s="933"/>
      <c r="W8252" s="932"/>
    </row>
    <row r="8253" spans="1:23" s="563" customFormat="1" ht="15" customHeight="1" x14ac:dyDescent="0.25">
      <c r="A8253" s="934"/>
      <c r="B8253" s="929"/>
      <c r="C8253" s="935"/>
      <c r="D8253" s="530"/>
      <c r="E8253" s="930"/>
      <c r="F8253" s="934"/>
      <c r="G8253" s="935"/>
      <c r="R8253" s="932"/>
      <c r="S8253" s="933"/>
      <c r="T8253" s="933"/>
      <c r="W8253" s="932"/>
    </row>
    <row r="8254" spans="1:23" s="563" customFormat="1" ht="15" customHeight="1" x14ac:dyDescent="0.25">
      <c r="A8254" s="934"/>
      <c r="B8254" s="929"/>
      <c r="C8254" s="935"/>
      <c r="D8254" s="530"/>
      <c r="E8254" s="930"/>
      <c r="F8254" s="934"/>
      <c r="G8254" s="935"/>
      <c r="R8254" s="932"/>
      <c r="S8254" s="933"/>
      <c r="T8254" s="933"/>
      <c r="W8254" s="932"/>
    </row>
    <row r="8255" spans="1:23" s="563" customFormat="1" ht="15" customHeight="1" x14ac:dyDescent="0.25">
      <c r="A8255" s="934"/>
      <c r="B8255" s="929"/>
      <c r="C8255" s="935"/>
      <c r="D8255" s="530"/>
      <c r="E8255" s="930"/>
      <c r="F8255" s="934"/>
      <c r="G8255" s="935"/>
      <c r="R8255" s="932"/>
      <c r="S8255" s="933"/>
      <c r="T8255" s="933"/>
      <c r="W8255" s="932"/>
    </row>
    <row r="8256" spans="1:23" s="563" customFormat="1" ht="15" customHeight="1" x14ac:dyDescent="0.25">
      <c r="A8256" s="934"/>
      <c r="B8256" s="929"/>
      <c r="C8256" s="935"/>
      <c r="D8256" s="530"/>
      <c r="E8256" s="930"/>
      <c r="F8256" s="934"/>
      <c r="G8256" s="935"/>
      <c r="R8256" s="932"/>
      <c r="S8256" s="933"/>
      <c r="T8256" s="933"/>
      <c r="W8256" s="932"/>
    </row>
    <row r="8257" spans="1:23" s="563" customFormat="1" ht="15" customHeight="1" x14ac:dyDescent="0.25">
      <c r="A8257" s="934"/>
      <c r="B8257" s="929"/>
      <c r="C8257" s="935"/>
      <c r="D8257" s="530"/>
      <c r="E8257" s="930"/>
      <c r="F8257" s="934"/>
      <c r="G8257" s="935"/>
      <c r="R8257" s="932"/>
      <c r="S8257" s="933"/>
      <c r="T8257" s="933"/>
      <c r="W8257" s="932"/>
    </row>
    <row r="8258" spans="1:23" s="563" customFormat="1" ht="15" customHeight="1" x14ac:dyDescent="0.25">
      <c r="A8258" s="934"/>
      <c r="B8258" s="929"/>
      <c r="C8258" s="935"/>
      <c r="D8258" s="530"/>
      <c r="E8258" s="930"/>
      <c r="F8258" s="934"/>
      <c r="G8258" s="935"/>
      <c r="R8258" s="932"/>
      <c r="S8258" s="933"/>
      <c r="T8258" s="933"/>
      <c r="W8258" s="932"/>
    </row>
    <row r="8259" spans="1:23" s="563" customFormat="1" ht="15" customHeight="1" x14ac:dyDescent="0.25">
      <c r="A8259" s="934"/>
      <c r="B8259" s="929"/>
      <c r="C8259" s="935"/>
      <c r="D8259" s="530"/>
      <c r="E8259" s="930"/>
      <c r="F8259" s="934"/>
      <c r="G8259" s="935"/>
      <c r="R8259" s="932"/>
      <c r="S8259" s="933"/>
      <c r="T8259" s="933"/>
      <c r="W8259" s="932"/>
    </row>
    <row r="8260" spans="1:23" s="563" customFormat="1" ht="15" customHeight="1" x14ac:dyDescent="0.25">
      <c r="A8260" s="934"/>
      <c r="B8260" s="929"/>
      <c r="C8260" s="935"/>
      <c r="D8260" s="530"/>
      <c r="E8260" s="930"/>
      <c r="F8260" s="934"/>
      <c r="G8260" s="935"/>
      <c r="R8260" s="932"/>
      <c r="S8260" s="933"/>
      <c r="T8260" s="933"/>
      <c r="W8260" s="932"/>
    </row>
    <row r="8261" spans="1:23" s="563" customFormat="1" ht="15" customHeight="1" x14ac:dyDescent="0.25">
      <c r="A8261" s="934"/>
      <c r="B8261" s="929"/>
      <c r="C8261" s="935"/>
      <c r="D8261" s="530"/>
      <c r="E8261" s="930"/>
      <c r="F8261" s="934"/>
      <c r="G8261" s="935"/>
      <c r="R8261" s="932"/>
      <c r="S8261" s="933"/>
      <c r="T8261" s="933"/>
      <c r="W8261" s="932"/>
    </row>
    <row r="8262" spans="1:23" s="563" customFormat="1" ht="15" customHeight="1" x14ac:dyDescent="0.25">
      <c r="A8262" s="934"/>
      <c r="B8262" s="929"/>
      <c r="C8262" s="935"/>
      <c r="D8262" s="530"/>
      <c r="E8262" s="930"/>
      <c r="F8262" s="934"/>
      <c r="G8262" s="935"/>
      <c r="R8262" s="932"/>
      <c r="S8262" s="933"/>
      <c r="T8262" s="933"/>
      <c r="W8262" s="932"/>
    </row>
    <row r="8263" spans="1:23" s="563" customFormat="1" ht="15" customHeight="1" x14ac:dyDescent="0.25">
      <c r="A8263" s="934"/>
      <c r="B8263" s="929"/>
      <c r="C8263" s="935"/>
      <c r="D8263" s="530"/>
      <c r="E8263" s="930"/>
      <c r="F8263" s="934"/>
      <c r="G8263" s="935"/>
      <c r="R8263" s="932"/>
      <c r="S8263" s="933"/>
      <c r="T8263" s="933"/>
      <c r="W8263" s="932"/>
    </row>
    <row r="8264" spans="1:23" s="563" customFormat="1" ht="15" customHeight="1" x14ac:dyDescent="0.25">
      <c r="A8264" s="934"/>
      <c r="B8264" s="929"/>
      <c r="C8264" s="935"/>
      <c r="D8264" s="530"/>
      <c r="E8264" s="930"/>
      <c r="F8264" s="934"/>
      <c r="G8264" s="935"/>
      <c r="R8264" s="932"/>
      <c r="S8264" s="933"/>
      <c r="T8264" s="933"/>
      <c r="W8264" s="932"/>
    </row>
    <row r="8265" spans="1:23" s="563" customFormat="1" ht="15" customHeight="1" x14ac:dyDescent="0.25">
      <c r="A8265" s="934"/>
      <c r="B8265" s="929"/>
      <c r="C8265" s="935"/>
      <c r="D8265" s="530"/>
      <c r="E8265" s="930"/>
      <c r="F8265" s="934"/>
      <c r="G8265" s="935"/>
      <c r="R8265" s="932"/>
      <c r="S8265" s="933"/>
      <c r="T8265" s="933"/>
      <c r="W8265" s="932"/>
    </row>
    <row r="8266" spans="1:23" s="563" customFormat="1" ht="15" customHeight="1" x14ac:dyDescent="0.25">
      <c r="A8266" s="934"/>
      <c r="B8266" s="929"/>
      <c r="C8266" s="935"/>
      <c r="D8266" s="530"/>
      <c r="E8266" s="930"/>
      <c r="F8266" s="934"/>
      <c r="G8266" s="935"/>
      <c r="R8266" s="932"/>
      <c r="S8266" s="933"/>
      <c r="T8266" s="933"/>
      <c r="W8266" s="932"/>
    </row>
    <row r="8267" spans="1:23" s="563" customFormat="1" ht="15" customHeight="1" x14ac:dyDescent="0.25">
      <c r="A8267" s="934"/>
      <c r="B8267" s="929"/>
      <c r="C8267" s="935"/>
      <c r="D8267" s="530"/>
      <c r="E8267" s="930"/>
      <c r="F8267" s="934"/>
      <c r="G8267" s="935"/>
      <c r="R8267" s="932"/>
      <c r="S8267" s="933"/>
      <c r="T8267" s="933"/>
      <c r="W8267" s="932"/>
    </row>
    <row r="8268" spans="1:23" s="563" customFormat="1" ht="15" customHeight="1" x14ac:dyDescent="0.25">
      <c r="A8268" s="934"/>
      <c r="B8268" s="929"/>
      <c r="C8268" s="935"/>
      <c r="D8268" s="530"/>
      <c r="E8268" s="930"/>
      <c r="F8268" s="934"/>
      <c r="G8268" s="935"/>
      <c r="R8268" s="932"/>
      <c r="S8268" s="933"/>
      <c r="T8268" s="933"/>
      <c r="W8268" s="932"/>
    </row>
    <row r="8269" spans="1:23" s="563" customFormat="1" ht="15" customHeight="1" x14ac:dyDescent="0.25">
      <c r="A8269" s="934"/>
      <c r="B8269" s="929"/>
      <c r="C8269" s="935"/>
      <c r="D8269" s="530"/>
      <c r="E8269" s="930"/>
      <c r="F8269" s="934"/>
      <c r="G8269" s="935"/>
      <c r="R8269" s="932"/>
      <c r="S8269" s="933"/>
      <c r="T8269" s="933"/>
      <c r="W8269" s="932"/>
    </row>
    <row r="8270" spans="1:23" s="563" customFormat="1" ht="15" customHeight="1" x14ac:dyDescent="0.25">
      <c r="A8270" s="934"/>
      <c r="B8270" s="929"/>
      <c r="C8270" s="935"/>
      <c r="D8270" s="530"/>
      <c r="E8270" s="930"/>
      <c r="F8270" s="934"/>
      <c r="G8270" s="935"/>
      <c r="R8270" s="932"/>
      <c r="S8270" s="933"/>
      <c r="T8270" s="933"/>
      <c r="W8270" s="932"/>
    </row>
  </sheetData>
  <mergeCells count="190">
    <mergeCell ref="N1:O2"/>
    <mergeCell ref="N593:N594"/>
    <mergeCell ref="O593:O594"/>
    <mergeCell ref="I593:I594"/>
    <mergeCell ref="L593:L594"/>
    <mergeCell ref="M593:M594"/>
    <mergeCell ref="A593:A594"/>
    <mergeCell ref="C593:C594"/>
    <mergeCell ref="D593:D594"/>
    <mergeCell ref="F593:F594"/>
    <mergeCell ref="G593:G594"/>
    <mergeCell ref="H593:H594"/>
    <mergeCell ref="J593:J594"/>
    <mergeCell ref="K593:K594"/>
    <mergeCell ref="C582:C583"/>
    <mergeCell ref="D582:D583"/>
    <mergeCell ref="C586:C587"/>
    <mergeCell ref="D586:D587"/>
    <mergeCell ref="C590:C591"/>
    <mergeCell ref="D590:D591"/>
    <mergeCell ref="C553:C554"/>
    <mergeCell ref="D553:D554"/>
    <mergeCell ref="C563:C564"/>
    <mergeCell ref="D563:D564"/>
    <mergeCell ref="C575:C576"/>
    <mergeCell ref="D575:D576"/>
    <mergeCell ref="C531:C532"/>
    <mergeCell ref="D531:D532"/>
    <mergeCell ref="C536:C537"/>
    <mergeCell ref="D536:D537"/>
    <mergeCell ref="C549:C550"/>
    <mergeCell ref="D549:D550"/>
    <mergeCell ref="C488:C489"/>
    <mergeCell ref="D488:D489"/>
    <mergeCell ref="C493:C494"/>
    <mergeCell ref="D493:D494"/>
    <mergeCell ref="C504:C505"/>
    <mergeCell ref="D504:D505"/>
    <mergeCell ref="C446:C447"/>
    <mergeCell ref="D446:D447"/>
    <mergeCell ref="C474:C475"/>
    <mergeCell ref="D474:D475"/>
    <mergeCell ref="C479:C480"/>
    <mergeCell ref="D479:D480"/>
    <mergeCell ref="C404:C405"/>
    <mergeCell ref="D404:D405"/>
    <mergeCell ref="C430:C431"/>
    <mergeCell ref="D430:D431"/>
    <mergeCell ref="C439:C440"/>
    <mergeCell ref="D439:D440"/>
    <mergeCell ref="C353:C354"/>
    <mergeCell ref="D353:D354"/>
    <mergeCell ref="C358:C359"/>
    <mergeCell ref="D358:D359"/>
    <mergeCell ref="C362:C363"/>
    <mergeCell ref="D362:D363"/>
    <mergeCell ref="C324:C325"/>
    <mergeCell ref="D324:D325"/>
    <mergeCell ref="C330:C331"/>
    <mergeCell ref="D330:D331"/>
    <mergeCell ref="C335:C336"/>
    <mergeCell ref="D335:D336"/>
    <mergeCell ref="C231:C232"/>
    <mergeCell ref="D231:D232"/>
    <mergeCell ref="C242:C243"/>
    <mergeCell ref="D242:D243"/>
    <mergeCell ref="C247:C248"/>
    <mergeCell ref="D247:D248"/>
    <mergeCell ref="C195:C196"/>
    <mergeCell ref="D195:D196"/>
    <mergeCell ref="C205:C206"/>
    <mergeCell ref="C301:C302"/>
    <mergeCell ref="D301:D302"/>
    <mergeCell ref="C306:C307"/>
    <mergeCell ref="D306:D307"/>
    <mergeCell ref="C320:C321"/>
    <mergeCell ref="D320:D321"/>
    <mergeCell ref="C269:C270"/>
    <mergeCell ref="D269:D270"/>
    <mergeCell ref="C280:C281"/>
    <mergeCell ref="D280:D281"/>
    <mergeCell ref="C293:C294"/>
    <mergeCell ref="D293:D294"/>
    <mergeCell ref="D127:D128"/>
    <mergeCell ref="C132:C133"/>
    <mergeCell ref="D132:D133"/>
    <mergeCell ref="C141:C142"/>
    <mergeCell ref="D141:D142"/>
    <mergeCell ref="D173:D174"/>
    <mergeCell ref="C187:C188"/>
    <mergeCell ref="D187:D188"/>
    <mergeCell ref="A1:A3"/>
    <mergeCell ref="C1:C2"/>
    <mergeCell ref="D1:D2"/>
    <mergeCell ref="C92:C93"/>
    <mergeCell ref="D92:D93"/>
    <mergeCell ref="C96:C97"/>
    <mergeCell ref="D96:D97"/>
    <mergeCell ref="C114:C115"/>
    <mergeCell ref="D114:D115"/>
    <mergeCell ref="C29:C30"/>
    <mergeCell ref="D29:D30"/>
    <mergeCell ref="C75:C76"/>
    <mergeCell ref="D75:D76"/>
    <mergeCell ref="C83:C84"/>
    <mergeCell ref="D83:D84"/>
    <mergeCell ref="B1:B3"/>
    <mergeCell ref="B593:B594"/>
    <mergeCell ref="S593:S594"/>
    <mergeCell ref="T593:T594"/>
    <mergeCell ref="U593:U594"/>
    <mergeCell ref="V593:V594"/>
    <mergeCell ref="P593:P594"/>
    <mergeCell ref="Q593:Q594"/>
    <mergeCell ref="F1:G2"/>
    <mergeCell ref="H1:I2"/>
    <mergeCell ref="L1:M2"/>
    <mergeCell ref="C5:C6"/>
    <mergeCell ref="D5:D6"/>
    <mergeCell ref="C15:C16"/>
    <mergeCell ref="D15:D16"/>
    <mergeCell ref="C22:C23"/>
    <mergeCell ref="D22:D23"/>
    <mergeCell ref="J1:K2"/>
    <mergeCell ref="C146:C147"/>
    <mergeCell ref="D146:D147"/>
    <mergeCell ref="C173:C174"/>
    <mergeCell ref="C127:C128"/>
    <mergeCell ref="D205:D206"/>
    <mergeCell ref="C216:C217"/>
    <mergeCell ref="D216:D217"/>
    <mergeCell ref="E1:E2"/>
    <mergeCell ref="E5:E6"/>
    <mergeCell ref="E15:E16"/>
    <mergeCell ref="E22:E23"/>
    <mergeCell ref="E29:E30"/>
    <mergeCell ref="E75:E76"/>
    <mergeCell ref="E83:E84"/>
    <mergeCell ref="E92:E93"/>
    <mergeCell ref="E96:E97"/>
    <mergeCell ref="E114:E115"/>
    <mergeCell ref="E127:E128"/>
    <mergeCell ref="E132:E133"/>
    <mergeCell ref="E141:E142"/>
    <mergeCell ref="E146:E147"/>
    <mergeCell ref="E173:E174"/>
    <mergeCell ref="E187:E188"/>
    <mergeCell ref="E195:E196"/>
    <mergeCell ref="E205:E206"/>
    <mergeCell ref="E324:E325"/>
    <mergeCell ref="E330:E331"/>
    <mergeCell ref="E335:E336"/>
    <mergeCell ref="E353:E354"/>
    <mergeCell ref="E358:E359"/>
    <mergeCell ref="E362:E363"/>
    <mergeCell ref="E404:E405"/>
    <mergeCell ref="E430:E431"/>
    <mergeCell ref="E216:E217"/>
    <mergeCell ref="E231:E232"/>
    <mergeCell ref="E242:E243"/>
    <mergeCell ref="E247:E248"/>
    <mergeCell ref="E269:E270"/>
    <mergeCell ref="E280:E281"/>
    <mergeCell ref="E293:E294"/>
    <mergeCell ref="E301:E302"/>
    <mergeCell ref="E306:E307"/>
    <mergeCell ref="F596:W596"/>
    <mergeCell ref="P1:R2"/>
    <mergeCell ref="U1:W2"/>
    <mergeCell ref="S1:T3"/>
    <mergeCell ref="E549:E550"/>
    <mergeCell ref="E553:E554"/>
    <mergeCell ref="E563:E564"/>
    <mergeCell ref="E575:E576"/>
    <mergeCell ref="E582:E583"/>
    <mergeCell ref="E586:E587"/>
    <mergeCell ref="E590:E591"/>
    <mergeCell ref="E593:E594"/>
    <mergeCell ref="W593:W594"/>
    <mergeCell ref="R593:R594"/>
    <mergeCell ref="E439:E440"/>
    <mergeCell ref="E446:E447"/>
    <mergeCell ref="E474:E475"/>
    <mergeCell ref="E479:E480"/>
    <mergeCell ref="E488:E489"/>
    <mergeCell ref="E493:E494"/>
    <mergeCell ref="E504:E505"/>
    <mergeCell ref="E531:E532"/>
    <mergeCell ref="E536:E537"/>
    <mergeCell ref="E320:E321"/>
  </mergeCells>
  <printOptions horizontalCentered="1"/>
  <pageMargins left="0.7" right="0.7" top="0.75" bottom="0.75" header="0.3" footer="0.3"/>
  <pageSetup paperSize="5" scale="44" fitToHeight="0"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AJ748"/>
  <sheetViews>
    <sheetView zoomScaleNormal="100" workbookViewId="0">
      <selection sqref="A1:A3"/>
    </sheetView>
  </sheetViews>
  <sheetFormatPr defaultRowHeight="15" customHeight="1" x14ac:dyDescent="0.25"/>
  <cols>
    <col min="1" max="1" width="15.7109375" style="282" customWidth="1"/>
    <col min="2" max="2" width="5.7109375" style="280" customWidth="1"/>
    <col min="3" max="3" width="11.28515625" style="283" customWidth="1"/>
    <col min="4" max="4" width="11.28515625" style="284" customWidth="1"/>
    <col min="5" max="5" width="11.28515625" style="682" customWidth="1"/>
    <col min="6" max="6" width="11.28515625" style="282" customWidth="1"/>
    <col min="7" max="7" width="11.28515625" style="283" customWidth="1"/>
    <col min="8" max="17" width="11.28515625" style="191" customWidth="1"/>
    <col min="18" max="18" width="11.28515625" style="687" customWidth="1"/>
    <col min="19" max="20" width="8.28515625" style="191" customWidth="1"/>
    <col min="21" max="22" width="11.28515625" style="191" customWidth="1"/>
    <col min="23" max="23" width="11.28515625" style="687" customWidth="1"/>
    <col min="24" max="16384" width="9.140625" style="191"/>
  </cols>
  <sheetData>
    <row r="1" spans="1:23" ht="15" customHeight="1" thickTop="1" x14ac:dyDescent="0.25">
      <c r="A1" s="1079">
        <v>1972</v>
      </c>
      <c r="B1" s="1082"/>
      <c r="C1" s="1163" t="s">
        <v>774</v>
      </c>
      <c r="D1" s="1214" t="s">
        <v>767</v>
      </c>
      <c r="E1" s="1233" t="s">
        <v>751</v>
      </c>
      <c r="F1" s="1060" t="s">
        <v>781</v>
      </c>
      <c r="G1" s="1057"/>
      <c r="H1" s="1060" t="s">
        <v>775</v>
      </c>
      <c r="I1" s="1057"/>
      <c r="J1" s="1060" t="s">
        <v>776</v>
      </c>
      <c r="K1" s="1057"/>
      <c r="L1" s="1060" t="s">
        <v>782</v>
      </c>
      <c r="M1" s="1057"/>
      <c r="N1" s="1060" t="s">
        <v>785</v>
      </c>
      <c r="O1" s="1057"/>
      <c r="P1" s="1060" t="s">
        <v>779</v>
      </c>
      <c r="Q1" s="1056"/>
      <c r="R1" s="1057"/>
      <c r="S1" s="1062"/>
      <c r="T1" s="1063"/>
      <c r="U1" s="1060" t="s">
        <v>780</v>
      </c>
      <c r="V1" s="1056"/>
      <c r="W1" s="1057"/>
    </row>
    <row r="2" spans="1:23" ht="15" customHeight="1" x14ac:dyDescent="0.25">
      <c r="A2" s="1080"/>
      <c r="B2" s="1083"/>
      <c r="C2" s="1164"/>
      <c r="D2" s="1215"/>
      <c r="E2" s="1234"/>
      <c r="F2" s="1061"/>
      <c r="G2" s="1059"/>
      <c r="H2" s="1061"/>
      <c r="I2" s="1059"/>
      <c r="J2" s="1061"/>
      <c r="K2" s="1059"/>
      <c r="L2" s="1061"/>
      <c r="M2" s="1059"/>
      <c r="N2" s="1061"/>
      <c r="O2" s="1059"/>
      <c r="P2" s="1061"/>
      <c r="Q2" s="1058"/>
      <c r="R2" s="1059"/>
      <c r="S2" s="1064"/>
      <c r="T2" s="1065"/>
      <c r="U2" s="1061"/>
      <c r="V2" s="1058"/>
      <c r="W2" s="1059"/>
    </row>
    <row r="3" spans="1:23" ht="15" customHeight="1" thickBot="1" x14ac:dyDescent="0.3">
      <c r="A3" s="1081"/>
      <c r="B3" s="1084"/>
      <c r="C3" s="656" t="s">
        <v>593</v>
      </c>
      <c r="D3" s="691" t="s">
        <v>593</v>
      </c>
      <c r="E3" s="675" t="s">
        <v>593</v>
      </c>
      <c r="F3" s="190" t="s">
        <v>2</v>
      </c>
      <c r="G3" s="189" t="s">
        <v>3</v>
      </c>
      <c r="H3" s="188" t="s">
        <v>2</v>
      </c>
      <c r="I3" s="189" t="s">
        <v>3</v>
      </c>
      <c r="J3" s="188" t="s">
        <v>2</v>
      </c>
      <c r="K3" s="189" t="s">
        <v>3</v>
      </c>
      <c r="L3" s="188" t="s">
        <v>2</v>
      </c>
      <c r="M3" s="189" t="s">
        <v>3</v>
      </c>
      <c r="N3" s="188" t="s">
        <v>2</v>
      </c>
      <c r="O3" s="189" t="s">
        <v>3</v>
      </c>
      <c r="P3" s="190" t="s">
        <v>2</v>
      </c>
      <c r="Q3" s="312" t="s">
        <v>3</v>
      </c>
      <c r="R3" s="313" t="s">
        <v>751</v>
      </c>
      <c r="S3" s="1066"/>
      <c r="T3" s="1067"/>
      <c r="U3" s="188" t="s">
        <v>2</v>
      </c>
      <c r="V3" s="312" t="s">
        <v>3</v>
      </c>
      <c r="W3" s="313" t="s">
        <v>751</v>
      </c>
    </row>
    <row r="4" spans="1:23" ht="15" customHeight="1" thickTop="1" x14ac:dyDescent="0.25">
      <c r="A4" s="285" t="s">
        <v>7</v>
      </c>
      <c r="B4" s="383"/>
      <c r="C4" s="629">
        <v>34.6</v>
      </c>
      <c r="D4" s="692">
        <v>58.1</v>
      </c>
      <c r="E4" s="693">
        <f t="shared" ref="E4:E67" si="0">SUM(100-C4-D4)</f>
        <v>7.3000000000000043</v>
      </c>
      <c r="F4" s="195"/>
      <c r="G4" s="196"/>
      <c r="H4" s="238"/>
      <c r="I4" s="194" t="s">
        <v>0</v>
      </c>
      <c r="J4" s="238"/>
      <c r="K4" s="194" t="s">
        <v>0</v>
      </c>
      <c r="L4" s="238"/>
      <c r="M4" s="194" t="s">
        <v>0</v>
      </c>
      <c r="N4" s="238"/>
      <c r="O4" s="194" t="s">
        <v>0</v>
      </c>
      <c r="P4" s="195"/>
      <c r="Q4" s="316"/>
      <c r="R4" s="317"/>
      <c r="S4" s="197"/>
      <c r="T4" s="198"/>
      <c r="U4" s="820"/>
      <c r="V4" s="821"/>
      <c r="W4" s="853"/>
    </row>
    <row r="5" spans="1:23" ht="15" customHeight="1" x14ac:dyDescent="0.25">
      <c r="A5" s="287" t="s">
        <v>5</v>
      </c>
      <c r="B5" s="288"/>
      <c r="C5" s="1161">
        <v>34.6</v>
      </c>
      <c r="D5" s="1212">
        <v>58.1</v>
      </c>
      <c r="E5" s="1225">
        <f t="shared" si="0"/>
        <v>7.3000000000000043</v>
      </c>
      <c r="F5" s="200"/>
      <c r="G5" s="201"/>
      <c r="H5" s="240"/>
      <c r="I5" s="203" t="s">
        <v>0</v>
      </c>
      <c r="J5" s="240"/>
      <c r="K5" s="203" t="s">
        <v>0</v>
      </c>
      <c r="L5" s="240"/>
      <c r="M5" s="203" t="s">
        <v>0</v>
      </c>
      <c r="N5" s="240"/>
      <c r="O5" s="203" t="s">
        <v>0</v>
      </c>
      <c r="P5" s="200"/>
      <c r="Q5" s="321"/>
      <c r="R5" s="322"/>
      <c r="S5" s="204"/>
      <c r="T5" s="205"/>
      <c r="U5" s="822"/>
      <c r="V5" s="823"/>
      <c r="W5" s="849"/>
    </row>
    <row r="6" spans="1:23" ht="15" customHeight="1" thickBot="1" x14ac:dyDescent="0.3">
      <c r="A6" s="289" t="s">
        <v>6</v>
      </c>
      <c r="B6" s="290"/>
      <c r="C6" s="1162"/>
      <c r="D6" s="1213"/>
      <c r="E6" s="1226">
        <f t="shared" si="0"/>
        <v>100</v>
      </c>
      <c r="F6" s="207"/>
      <c r="G6" s="208"/>
      <c r="H6" s="242"/>
      <c r="I6" s="210" t="s">
        <v>0</v>
      </c>
      <c r="J6" s="242"/>
      <c r="K6" s="210" t="s">
        <v>0</v>
      </c>
      <c r="L6" s="242" t="s">
        <v>1</v>
      </c>
      <c r="M6" s="210"/>
      <c r="N6" s="242" t="s">
        <v>1</v>
      </c>
      <c r="O6" s="210"/>
      <c r="P6" s="207"/>
      <c r="Q6" s="327"/>
      <c r="R6" s="328"/>
      <c r="S6" s="211"/>
      <c r="T6" s="212"/>
      <c r="U6" s="824"/>
      <c r="V6" s="825"/>
      <c r="W6" s="851"/>
    </row>
    <row r="7" spans="1:23" ht="15" customHeight="1" thickTop="1" thickBot="1" x14ac:dyDescent="0.3">
      <c r="A7" s="292" t="s">
        <v>4</v>
      </c>
      <c r="B7" s="293">
        <v>3</v>
      </c>
      <c r="C7" s="633"/>
      <c r="D7" s="694"/>
      <c r="E7" s="695"/>
      <c r="F7" s="214">
        <v>0</v>
      </c>
      <c r="G7" s="215">
        <v>3</v>
      </c>
      <c r="H7" s="214">
        <v>0</v>
      </c>
      <c r="I7" s="215">
        <v>3</v>
      </c>
      <c r="J7" s="214">
        <v>0</v>
      </c>
      <c r="K7" s="215">
        <v>3</v>
      </c>
      <c r="L7" s="214">
        <v>1</v>
      </c>
      <c r="M7" s="215">
        <v>2</v>
      </c>
      <c r="N7" s="214">
        <v>1</v>
      </c>
      <c r="O7" s="215">
        <v>2</v>
      </c>
      <c r="P7" s="214">
        <f>ROUND(U7,0)</f>
        <v>1</v>
      </c>
      <c r="Q7" s="335">
        <f>ROUND(V7,0)</f>
        <v>2</v>
      </c>
      <c r="R7" s="336">
        <f>SUM(B7-P7-Q7)</f>
        <v>0</v>
      </c>
      <c r="S7" s="217">
        <f>SUM(P7:Q7)</f>
        <v>3</v>
      </c>
      <c r="T7" s="218">
        <f>SUM(B7-S7)</f>
        <v>0</v>
      </c>
      <c r="U7" s="826">
        <f>PRODUCT(B7,C5%)</f>
        <v>1.038</v>
      </c>
      <c r="V7" s="827">
        <f>PRODUCT(B7,D5%)</f>
        <v>1.7429999999999999</v>
      </c>
      <c r="W7" s="869">
        <f>SUM(B7-U7-V7)</f>
        <v>0.21900000000000008</v>
      </c>
    </row>
    <row r="8" spans="1:23" ht="15" customHeight="1" thickTop="1" x14ac:dyDescent="0.25">
      <c r="A8" s="285" t="s">
        <v>8</v>
      </c>
      <c r="B8" s="286"/>
      <c r="C8" s="657">
        <v>24</v>
      </c>
      <c r="D8" s="696">
        <v>76</v>
      </c>
      <c r="E8" s="697">
        <f t="shared" si="0"/>
        <v>0</v>
      </c>
      <c r="F8" s="195"/>
      <c r="G8" s="196"/>
      <c r="H8" s="238"/>
      <c r="I8" s="194" t="s">
        <v>0</v>
      </c>
      <c r="J8" s="238"/>
      <c r="K8" s="194"/>
      <c r="L8" s="238"/>
      <c r="M8" s="194"/>
      <c r="N8" s="238"/>
      <c r="O8" s="194"/>
      <c r="P8" s="195"/>
      <c r="Q8" s="316"/>
      <c r="R8" s="317"/>
      <c r="S8" s="219"/>
      <c r="T8" s="220"/>
      <c r="U8" s="820"/>
      <c r="V8" s="821"/>
      <c r="W8" s="853"/>
    </row>
    <row r="9" spans="1:23" ht="15" customHeight="1" x14ac:dyDescent="0.25">
      <c r="A9" s="287" t="s">
        <v>9</v>
      </c>
      <c r="B9" s="288"/>
      <c r="C9" s="657">
        <v>22</v>
      </c>
      <c r="D9" s="696">
        <v>78</v>
      </c>
      <c r="E9" s="697">
        <f t="shared" si="0"/>
        <v>0</v>
      </c>
      <c r="F9" s="200"/>
      <c r="G9" s="201"/>
      <c r="H9" s="240"/>
      <c r="I9" s="203" t="s">
        <v>0</v>
      </c>
      <c r="J9" s="240"/>
      <c r="K9" s="203"/>
      <c r="L9" s="240"/>
      <c r="M9" s="203"/>
      <c r="N9" s="240"/>
      <c r="O9" s="203"/>
      <c r="P9" s="200"/>
      <c r="Q9" s="321"/>
      <c r="R9" s="322"/>
      <c r="S9" s="204"/>
      <c r="T9" s="205"/>
      <c r="U9" s="822"/>
      <c r="V9" s="823"/>
      <c r="W9" s="849"/>
    </row>
    <row r="10" spans="1:23" ht="15" customHeight="1" x14ac:dyDescent="0.25">
      <c r="A10" s="287" t="s">
        <v>10</v>
      </c>
      <c r="B10" s="288"/>
      <c r="C10" s="657">
        <v>25</v>
      </c>
      <c r="D10" s="696">
        <v>75</v>
      </c>
      <c r="E10" s="697">
        <f t="shared" si="0"/>
        <v>0</v>
      </c>
      <c r="F10" s="200"/>
      <c r="G10" s="201"/>
      <c r="H10" s="240"/>
      <c r="I10" s="203" t="s">
        <v>0</v>
      </c>
      <c r="J10" s="240"/>
      <c r="K10" s="203"/>
      <c r="L10" s="240"/>
      <c r="M10" s="203"/>
      <c r="N10" s="240"/>
      <c r="O10" s="203"/>
      <c r="P10" s="200"/>
      <c r="Q10" s="321"/>
      <c r="R10" s="322"/>
      <c r="S10" s="204"/>
      <c r="T10" s="205"/>
      <c r="U10" s="822"/>
      <c r="V10" s="823"/>
      <c r="W10" s="849"/>
    </row>
    <row r="11" spans="1:23" ht="15" customHeight="1" x14ac:dyDescent="0.25">
      <c r="A11" s="287" t="s">
        <v>11</v>
      </c>
      <c r="B11" s="288"/>
      <c r="C11" s="657">
        <v>22</v>
      </c>
      <c r="D11" s="696">
        <v>78</v>
      </c>
      <c r="E11" s="697">
        <f t="shared" si="0"/>
        <v>0</v>
      </c>
      <c r="F11" s="200"/>
      <c r="G11" s="201"/>
      <c r="H11" s="240"/>
      <c r="I11" s="203" t="s">
        <v>0</v>
      </c>
      <c r="J11" s="240"/>
      <c r="K11" s="203"/>
      <c r="L11" s="240"/>
      <c r="M11" s="203"/>
      <c r="N11" s="240"/>
      <c r="O11" s="203"/>
      <c r="P11" s="200"/>
      <c r="Q11" s="321"/>
      <c r="R11" s="322"/>
      <c r="S11" s="204"/>
      <c r="T11" s="205"/>
      <c r="U11" s="822"/>
      <c r="V11" s="823"/>
      <c r="W11" s="849"/>
    </row>
    <row r="12" spans="1:23" ht="15" customHeight="1" x14ac:dyDescent="0.25">
      <c r="A12" s="287" t="s">
        <v>12</v>
      </c>
      <c r="B12" s="288"/>
      <c r="C12" s="657">
        <v>25</v>
      </c>
      <c r="D12" s="696">
        <v>75</v>
      </c>
      <c r="E12" s="697">
        <f t="shared" si="0"/>
        <v>0</v>
      </c>
      <c r="F12" s="200"/>
      <c r="G12" s="201"/>
      <c r="H12" s="240"/>
      <c r="I12" s="203" t="s">
        <v>0</v>
      </c>
      <c r="J12" s="240"/>
      <c r="K12" s="203"/>
      <c r="L12" s="240"/>
      <c r="M12" s="203"/>
      <c r="N12" s="240"/>
      <c r="O12" s="203"/>
      <c r="P12" s="200"/>
      <c r="Q12" s="321"/>
      <c r="R12" s="322"/>
      <c r="S12" s="204"/>
      <c r="T12" s="205"/>
      <c r="U12" s="822"/>
      <c r="V12" s="823"/>
      <c r="W12" s="849"/>
    </row>
    <row r="13" spans="1:23" ht="15" customHeight="1" x14ac:dyDescent="0.25">
      <c r="A13" s="287" t="s">
        <v>13</v>
      </c>
      <c r="B13" s="288"/>
      <c r="C13" s="657">
        <v>28</v>
      </c>
      <c r="D13" s="696">
        <v>72</v>
      </c>
      <c r="E13" s="697">
        <f t="shared" si="0"/>
        <v>0</v>
      </c>
      <c r="F13" s="200"/>
      <c r="G13" s="201"/>
      <c r="H13" s="240"/>
      <c r="I13" s="203" t="s">
        <v>0</v>
      </c>
      <c r="J13" s="240"/>
      <c r="K13" s="203"/>
      <c r="L13" s="240"/>
      <c r="M13" s="203"/>
      <c r="N13" s="240"/>
      <c r="O13" s="203"/>
      <c r="P13" s="200"/>
      <c r="Q13" s="321"/>
      <c r="R13" s="322"/>
      <c r="S13" s="204"/>
      <c r="T13" s="205"/>
      <c r="U13" s="822"/>
      <c r="V13" s="823"/>
      <c r="W13" s="849"/>
    </row>
    <row r="14" spans="1:23" ht="15" customHeight="1" x14ac:dyDescent="0.25">
      <c r="A14" s="287" t="s">
        <v>14</v>
      </c>
      <c r="B14" s="288"/>
      <c r="C14" s="657">
        <v>34</v>
      </c>
      <c r="D14" s="696">
        <v>66</v>
      </c>
      <c r="E14" s="697">
        <f t="shared" si="0"/>
        <v>0</v>
      </c>
      <c r="F14" s="200"/>
      <c r="G14" s="201"/>
      <c r="H14" s="240"/>
      <c r="I14" s="203" t="s">
        <v>0</v>
      </c>
      <c r="J14" s="240"/>
      <c r="K14" s="203"/>
      <c r="L14" s="240"/>
      <c r="M14" s="203"/>
      <c r="N14" s="240"/>
      <c r="O14" s="203"/>
      <c r="P14" s="200"/>
      <c r="Q14" s="321"/>
      <c r="R14" s="322"/>
      <c r="S14" s="204"/>
      <c r="T14" s="205"/>
      <c r="U14" s="822"/>
      <c r="V14" s="823"/>
      <c r="W14" s="849"/>
    </row>
    <row r="15" spans="1:23" ht="15" customHeight="1" x14ac:dyDescent="0.25">
      <c r="A15" s="287" t="s">
        <v>536</v>
      </c>
      <c r="B15" s="288"/>
      <c r="C15" s="1161">
        <v>25.5</v>
      </c>
      <c r="D15" s="1212">
        <v>72.400000000000006</v>
      </c>
      <c r="E15" s="1225">
        <f t="shared" si="0"/>
        <v>2.0999999999999943</v>
      </c>
      <c r="F15" s="200"/>
      <c r="G15" s="201"/>
      <c r="H15" s="240"/>
      <c r="I15" s="203" t="s">
        <v>0</v>
      </c>
      <c r="J15" s="240"/>
      <c r="K15" s="203" t="s">
        <v>0</v>
      </c>
      <c r="L15" s="240"/>
      <c r="M15" s="203" t="s">
        <v>0</v>
      </c>
      <c r="N15" s="240"/>
      <c r="O15" s="203" t="s">
        <v>0</v>
      </c>
      <c r="P15" s="200"/>
      <c r="Q15" s="321"/>
      <c r="R15" s="322"/>
      <c r="S15" s="204"/>
      <c r="T15" s="205"/>
      <c r="U15" s="822"/>
      <c r="V15" s="823"/>
      <c r="W15" s="849"/>
    </row>
    <row r="16" spans="1:23" ht="15" customHeight="1" thickBot="1" x14ac:dyDescent="0.3">
      <c r="A16" s="289" t="s">
        <v>537</v>
      </c>
      <c r="B16" s="290"/>
      <c r="C16" s="1162"/>
      <c r="D16" s="1213"/>
      <c r="E16" s="1226">
        <f t="shared" si="0"/>
        <v>100</v>
      </c>
      <c r="F16" s="207"/>
      <c r="G16" s="208"/>
      <c r="H16" s="242"/>
      <c r="I16" s="210" t="s">
        <v>0</v>
      </c>
      <c r="J16" s="242"/>
      <c r="K16" s="210" t="s">
        <v>0</v>
      </c>
      <c r="L16" s="242"/>
      <c r="M16" s="210" t="s">
        <v>0</v>
      </c>
      <c r="N16" s="242" t="s">
        <v>1</v>
      </c>
      <c r="O16" s="210"/>
      <c r="P16" s="207"/>
      <c r="Q16" s="327"/>
      <c r="R16" s="328"/>
      <c r="S16" s="211"/>
      <c r="T16" s="212"/>
      <c r="U16" s="824"/>
      <c r="V16" s="825"/>
      <c r="W16" s="851"/>
    </row>
    <row r="17" spans="1:23" ht="15" customHeight="1" thickTop="1" thickBot="1" x14ac:dyDescent="0.3">
      <c r="A17" s="292" t="s">
        <v>538</v>
      </c>
      <c r="B17" s="293">
        <v>9</v>
      </c>
      <c r="C17" s="633"/>
      <c r="D17" s="694"/>
      <c r="E17" s="695"/>
      <c r="F17" s="214">
        <v>0</v>
      </c>
      <c r="G17" s="215">
        <v>9</v>
      </c>
      <c r="H17" s="214">
        <v>0</v>
      </c>
      <c r="I17" s="215">
        <v>2</v>
      </c>
      <c r="J17" s="214">
        <v>0</v>
      </c>
      <c r="K17" s="215">
        <v>2</v>
      </c>
      <c r="L17" s="221">
        <v>0</v>
      </c>
      <c r="M17" s="213">
        <v>2</v>
      </c>
      <c r="N17" s="221">
        <v>1</v>
      </c>
      <c r="O17" s="213">
        <v>1</v>
      </c>
      <c r="P17" s="214">
        <f>ROUND(U17,0)</f>
        <v>2</v>
      </c>
      <c r="Q17" s="335">
        <f>ROUND(V17,0)</f>
        <v>7</v>
      </c>
      <c r="R17" s="336">
        <f>SUM(B17-P17-Q17)</f>
        <v>0</v>
      </c>
      <c r="S17" s="217">
        <f>SUM(P17:Q17)</f>
        <v>9</v>
      </c>
      <c r="T17" s="218">
        <f>SUM(B17-S17)</f>
        <v>0</v>
      </c>
      <c r="U17" s="826">
        <f>PRODUCT(B17,C15%)</f>
        <v>2.2949999999999999</v>
      </c>
      <c r="V17" s="827">
        <f>PRODUCT(B17,D15%)</f>
        <v>6.5160000000000009</v>
      </c>
      <c r="W17" s="869">
        <f>SUM(B17-U17-V17)</f>
        <v>0.18899999999999917</v>
      </c>
    </row>
    <row r="18" spans="1:23" ht="15" customHeight="1" thickTop="1" x14ac:dyDescent="0.25">
      <c r="A18" s="285" t="s">
        <v>15</v>
      </c>
      <c r="B18" s="286"/>
      <c r="C18" s="657">
        <v>31</v>
      </c>
      <c r="D18" s="696">
        <v>69</v>
      </c>
      <c r="E18" s="697">
        <f t="shared" si="0"/>
        <v>0</v>
      </c>
      <c r="F18" s="195"/>
      <c r="G18" s="196"/>
      <c r="H18" s="238"/>
      <c r="I18" s="194" t="s">
        <v>0</v>
      </c>
      <c r="J18" s="238"/>
      <c r="K18" s="194"/>
      <c r="L18" s="238"/>
      <c r="M18" s="194"/>
      <c r="N18" s="238"/>
      <c r="O18" s="194"/>
      <c r="P18" s="195"/>
      <c r="Q18" s="316"/>
      <c r="R18" s="317"/>
      <c r="S18" s="219"/>
      <c r="T18" s="220"/>
      <c r="U18" s="820"/>
      <c r="V18" s="821"/>
      <c r="W18" s="853"/>
    </row>
    <row r="19" spans="1:23" ht="15" customHeight="1" x14ac:dyDescent="0.25">
      <c r="A19" s="287" t="s">
        <v>16</v>
      </c>
      <c r="B19" s="288"/>
      <c r="C19" s="657">
        <v>36</v>
      </c>
      <c r="D19" s="696">
        <v>64</v>
      </c>
      <c r="E19" s="697">
        <f t="shared" si="0"/>
        <v>0</v>
      </c>
      <c r="F19" s="200"/>
      <c r="G19" s="201"/>
      <c r="H19" s="240"/>
      <c r="I19" s="203" t="s">
        <v>0</v>
      </c>
      <c r="J19" s="240"/>
      <c r="K19" s="203"/>
      <c r="L19" s="240"/>
      <c r="M19" s="203"/>
      <c r="N19" s="240"/>
      <c r="O19" s="203"/>
      <c r="P19" s="200"/>
      <c r="Q19" s="321"/>
      <c r="R19" s="322"/>
      <c r="S19" s="204"/>
      <c r="T19" s="205"/>
      <c r="U19" s="822"/>
      <c r="V19" s="823"/>
      <c r="W19" s="849"/>
    </row>
    <row r="20" spans="1:23" ht="15" customHeight="1" x14ac:dyDescent="0.25">
      <c r="A20" s="287" t="s">
        <v>17</v>
      </c>
      <c r="B20" s="288"/>
      <c r="C20" s="657">
        <v>26</v>
      </c>
      <c r="D20" s="696">
        <v>74</v>
      </c>
      <c r="E20" s="697">
        <f t="shared" si="0"/>
        <v>0</v>
      </c>
      <c r="F20" s="200"/>
      <c r="G20" s="201"/>
      <c r="H20" s="240"/>
      <c r="I20" s="203" t="s">
        <v>0</v>
      </c>
      <c r="J20" s="240"/>
      <c r="K20" s="203"/>
      <c r="L20" s="240"/>
      <c r="M20" s="203"/>
      <c r="N20" s="240"/>
      <c r="O20" s="203"/>
      <c r="P20" s="200"/>
      <c r="Q20" s="321"/>
      <c r="R20" s="322"/>
      <c r="S20" s="204"/>
      <c r="T20" s="205"/>
      <c r="U20" s="822"/>
      <c r="V20" s="823"/>
      <c r="W20" s="849"/>
    </row>
    <row r="21" spans="1:23" ht="15" customHeight="1" x14ac:dyDescent="0.25">
      <c r="A21" s="287" t="s">
        <v>18</v>
      </c>
      <c r="B21" s="288"/>
      <c r="C21" s="657">
        <v>31</v>
      </c>
      <c r="D21" s="696">
        <v>69</v>
      </c>
      <c r="E21" s="697">
        <f t="shared" si="0"/>
        <v>0</v>
      </c>
      <c r="F21" s="200"/>
      <c r="G21" s="201"/>
      <c r="H21" s="240"/>
      <c r="I21" s="203" t="s">
        <v>0</v>
      </c>
      <c r="J21" s="240"/>
      <c r="K21" s="203"/>
      <c r="L21" s="240"/>
      <c r="M21" s="203"/>
      <c r="N21" s="240"/>
      <c r="O21" s="203"/>
      <c r="P21" s="200"/>
      <c r="Q21" s="321"/>
      <c r="R21" s="322"/>
      <c r="S21" s="204"/>
      <c r="T21" s="205"/>
      <c r="U21" s="822"/>
      <c r="V21" s="823"/>
      <c r="W21" s="849"/>
    </row>
    <row r="22" spans="1:23" ht="15" customHeight="1" x14ac:dyDescent="0.25">
      <c r="A22" s="287" t="s">
        <v>284</v>
      </c>
      <c r="B22" s="288"/>
      <c r="C22" s="1161">
        <v>30.7</v>
      </c>
      <c r="D22" s="1212">
        <v>68.8</v>
      </c>
      <c r="E22" s="1225">
        <f t="shared" si="0"/>
        <v>0.5</v>
      </c>
      <c r="F22" s="200"/>
      <c r="G22" s="201"/>
      <c r="H22" s="240"/>
      <c r="I22" s="203" t="s">
        <v>0</v>
      </c>
      <c r="J22" s="240"/>
      <c r="K22" s="203" t="s">
        <v>0</v>
      </c>
      <c r="L22" s="240"/>
      <c r="M22" s="203" t="s">
        <v>0</v>
      </c>
      <c r="N22" s="240"/>
      <c r="O22" s="203" t="s">
        <v>0</v>
      </c>
      <c r="P22" s="200"/>
      <c r="Q22" s="321"/>
      <c r="R22" s="322"/>
      <c r="S22" s="204"/>
      <c r="T22" s="205"/>
      <c r="U22" s="822"/>
      <c r="V22" s="823"/>
      <c r="W22" s="849"/>
    </row>
    <row r="23" spans="1:23" ht="15" customHeight="1" thickBot="1" x14ac:dyDescent="0.3">
      <c r="A23" s="289" t="s">
        <v>285</v>
      </c>
      <c r="B23" s="290"/>
      <c r="C23" s="1162"/>
      <c r="D23" s="1213"/>
      <c r="E23" s="1226">
        <f t="shared" si="0"/>
        <v>100</v>
      </c>
      <c r="F23" s="207"/>
      <c r="G23" s="208"/>
      <c r="H23" s="242"/>
      <c r="I23" s="210" t="s">
        <v>0</v>
      </c>
      <c r="J23" s="242"/>
      <c r="K23" s="210" t="s">
        <v>0</v>
      </c>
      <c r="L23" s="242" t="s">
        <v>1</v>
      </c>
      <c r="M23" s="210"/>
      <c r="N23" s="242" t="s">
        <v>1</v>
      </c>
      <c r="O23" s="210"/>
      <c r="P23" s="207"/>
      <c r="Q23" s="327"/>
      <c r="R23" s="328"/>
      <c r="S23" s="211"/>
      <c r="T23" s="212"/>
      <c r="U23" s="824"/>
      <c r="V23" s="825"/>
      <c r="W23" s="851"/>
    </row>
    <row r="24" spans="1:23" ht="15" customHeight="1" thickTop="1" thickBot="1" x14ac:dyDescent="0.3">
      <c r="A24" s="292" t="s">
        <v>544</v>
      </c>
      <c r="B24" s="293">
        <v>6</v>
      </c>
      <c r="C24" s="633"/>
      <c r="D24" s="694"/>
      <c r="E24" s="695"/>
      <c r="F24" s="214">
        <v>0</v>
      </c>
      <c r="G24" s="215">
        <v>6</v>
      </c>
      <c r="H24" s="214">
        <v>0</v>
      </c>
      <c r="I24" s="215">
        <v>2</v>
      </c>
      <c r="J24" s="214">
        <v>0</v>
      </c>
      <c r="K24" s="215">
        <v>2</v>
      </c>
      <c r="L24" s="214">
        <v>1</v>
      </c>
      <c r="M24" s="215">
        <v>1</v>
      </c>
      <c r="N24" s="214">
        <v>1</v>
      </c>
      <c r="O24" s="215">
        <v>1</v>
      </c>
      <c r="P24" s="214">
        <f>ROUND(U24,0)</f>
        <v>2</v>
      </c>
      <c r="Q24" s="335">
        <f>ROUND(V24,0)</f>
        <v>4</v>
      </c>
      <c r="R24" s="336">
        <f>SUM(B24-P24-Q24)</f>
        <v>0</v>
      </c>
      <c r="S24" s="217">
        <f>SUM(P24:Q24)</f>
        <v>6</v>
      </c>
      <c r="T24" s="218">
        <f>SUM(B24-S24)</f>
        <v>0</v>
      </c>
      <c r="U24" s="826">
        <f>PRODUCT(B24,C22%)</f>
        <v>1.8420000000000001</v>
      </c>
      <c r="V24" s="827">
        <f>PRODUCT(B24,D22%)</f>
        <v>4.1280000000000001</v>
      </c>
      <c r="W24" s="869">
        <f>SUM(B24-U24-V24)</f>
        <v>2.9999999999999361E-2</v>
      </c>
    </row>
    <row r="25" spans="1:23" ht="15" customHeight="1" thickTop="1" x14ac:dyDescent="0.25">
      <c r="A25" s="285" t="s">
        <v>19</v>
      </c>
      <c r="B25" s="286"/>
      <c r="C25" s="657">
        <v>32</v>
      </c>
      <c r="D25" s="696">
        <v>68</v>
      </c>
      <c r="E25" s="697">
        <f t="shared" si="0"/>
        <v>0</v>
      </c>
      <c r="F25" s="195"/>
      <c r="G25" s="196"/>
      <c r="H25" s="238"/>
      <c r="I25" s="194" t="s">
        <v>0</v>
      </c>
      <c r="J25" s="238"/>
      <c r="K25" s="194"/>
      <c r="L25" s="238"/>
      <c r="M25" s="194"/>
      <c r="N25" s="238"/>
      <c r="O25" s="194"/>
      <c r="P25" s="195"/>
      <c r="Q25" s="316"/>
      <c r="R25" s="317"/>
      <c r="S25" s="219"/>
      <c r="T25" s="220"/>
      <c r="U25" s="820"/>
      <c r="V25" s="821"/>
      <c r="W25" s="853"/>
    </row>
    <row r="26" spans="1:23" ht="15" customHeight="1" x14ac:dyDescent="0.25">
      <c r="A26" s="287" t="s">
        <v>20</v>
      </c>
      <c r="B26" s="288"/>
      <c r="C26" s="657">
        <v>43</v>
      </c>
      <c r="D26" s="696">
        <v>57</v>
      </c>
      <c r="E26" s="697">
        <f t="shared" si="0"/>
        <v>0</v>
      </c>
      <c r="F26" s="200"/>
      <c r="G26" s="201"/>
      <c r="H26" s="240"/>
      <c r="I26" s="203" t="s">
        <v>0</v>
      </c>
      <c r="J26" s="240"/>
      <c r="K26" s="203"/>
      <c r="L26" s="240"/>
      <c r="M26" s="203"/>
      <c r="N26" s="240"/>
      <c r="O26" s="203"/>
      <c r="P26" s="200"/>
      <c r="Q26" s="321"/>
      <c r="R26" s="322"/>
      <c r="S26" s="204"/>
      <c r="T26" s="205"/>
      <c r="U26" s="822"/>
      <c r="V26" s="823"/>
      <c r="W26" s="849"/>
    </row>
    <row r="27" spans="1:23" ht="15" customHeight="1" x14ac:dyDescent="0.25">
      <c r="A27" s="287" t="s">
        <v>21</v>
      </c>
      <c r="B27" s="288"/>
      <c r="C27" s="657">
        <v>28</v>
      </c>
      <c r="D27" s="696">
        <v>72</v>
      </c>
      <c r="E27" s="697">
        <f t="shared" si="0"/>
        <v>0</v>
      </c>
      <c r="F27" s="200"/>
      <c r="G27" s="201"/>
      <c r="H27" s="240"/>
      <c r="I27" s="203" t="s">
        <v>0</v>
      </c>
      <c r="J27" s="240"/>
      <c r="K27" s="203"/>
      <c r="L27" s="240"/>
      <c r="M27" s="203"/>
      <c r="N27" s="240"/>
      <c r="O27" s="203"/>
      <c r="P27" s="200"/>
      <c r="Q27" s="321"/>
      <c r="R27" s="322"/>
      <c r="S27" s="204"/>
      <c r="T27" s="205"/>
      <c r="U27" s="822"/>
      <c r="V27" s="823"/>
      <c r="W27" s="849"/>
    </row>
    <row r="28" spans="1:23" ht="15" customHeight="1" x14ac:dyDescent="0.25">
      <c r="A28" s="287" t="s">
        <v>22</v>
      </c>
      <c r="B28" s="288"/>
      <c r="C28" s="657">
        <v>29</v>
      </c>
      <c r="D28" s="696">
        <v>71</v>
      </c>
      <c r="E28" s="697">
        <f t="shared" si="0"/>
        <v>0</v>
      </c>
      <c r="F28" s="200"/>
      <c r="G28" s="201"/>
      <c r="H28" s="240"/>
      <c r="I28" s="203" t="s">
        <v>0</v>
      </c>
      <c r="J28" s="240"/>
      <c r="K28" s="203"/>
      <c r="L28" s="240"/>
      <c r="M28" s="203"/>
      <c r="N28" s="240"/>
      <c r="O28" s="203"/>
      <c r="P28" s="200"/>
      <c r="Q28" s="321"/>
      <c r="R28" s="322"/>
      <c r="S28" s="204"/>
      <c r="T28" s="205"/>
      <c r="U28" s="822"/>
      <c r="V28" s="823"/>
      <c r="W28" s="849"/>
    </row>
    <row r="29" spans="1:23" ht="15" customHeight="1" x14ac:dyDescent="0.25">
      <c r="A29" s="287" t="s">
        <v>438</v>
      </c>
      <c r="B29" s="288"/>
      <c r="C29" s="1161">
        <v>30.4</v>
      </c>
      <c r="D29" s="1212">
        <v>61.6</v>
      </c>
      <c r="E29" s="1225">
        <f t="shared" si="0"/>
        <v>7.9999999999999929</v>
      </c>
      <c r="F29" s="200"/>
      <c r="G29" s="201"/>
      <c r="H29" s="240"/>
      <c r="I29" s="203" t="s">
        <v>0</v>
      </c>
      <c r="J29" s="240"/>
      <c r="K29" s="203" t="s">
        <v>0</v>
      </c>
      <c r="L29" s="240"/>
      <c r="M29" s="203" t="s">
        <v>0</v>
      </c>
      <c r="N29" s="240"/>
      <c r="O29" s="203" t="s">
        <v>0</v>
      </c>
      <c r="P29" s="200"/>
      <c r="Q29" s="321"/>
      <c r="R29" s="322"/>
      <c r="S29" s="204"/>
      <c r="T29" s="205"/>
      <c r="U29" s="822"/>
      <c r="V29" s="823"/>
      <c r="W29" s="849"/>
    </row>
    <row r="30" spans="1:23" ht="15" customHeight="1" thickBot="1" x14ac:dyDescent="0.3">
      <c r="A30" s="289" t="s">
        <v>439</v>
      </c>
      <c r="B30" s="290"/>
      <c r="C30" s="1162"/>
      <c r="D30" s="1213"/>
      <c r="E30" s="1226">
        <f t="shared" si="0"/>
        <v>100</v>
      </c>
      <c r="F30" s="207"/>
      <c r="G30" s="208"/>
      <c r="H30" s="242"/>
      <c r="I30" s="210" t="s">
        <v>0</v>
      </c>
      <c r="J30" s="242"/>
      <c r="K30" s="210" t="s">
        <v>0</v>
      </c>
      <c r="L30" s="242" t="s">
        <v>1</v>
      </c>
      <c r="M30" s="210"/>
      <c r="N30" s="242" t="s">
        <v>1</v>
      </c>
      <c r="O30" s="210"/>
      <c r="P30" s="207"/>
      <c r="Q30" s="327"/>
      <c r="R30" s="328"/>
      <c r="S30" s="211"/>
      <c r="T30" s="212"/>
      <c r="U30" s="824"/>
      <c r="V30" s="825"/>
      <c r="W30" s="851"/>
    </row>
    <row r="31" spans="1:23" ht="15" customHeight="1" thickTop="1" thickBot="1" x14ac:dyDescent="0.3">
      <c r="A31" s="292" t="s">
        <v>545</v>
      </c>
      <c r="B31" s="294">
        <v>6</v>
      </c>
      <c r="C31" s="633"/>
      <c r="D31" s="694"/>
      <c r="E31" s="695"/>
      <c r="F31" s="221">
        <v>0</v>
      </c>
      <c r="G31" s="213">
        <v>6</v>
      </c>
      <c r="H31" s="214">
        <v>0</v>
      </c>
      <c r="I31" s="215">
        <v>2</v>
      </c>
      <c r="J31" s="214">
        <v>0</v>
      </c>
      <c r="K31" s="215">
        <v>2</v>
      </c>
      <c r="L31" s="214">
        <v>1</v>
      </c>
      <c r="M31" s="215">
        <v>1</v>
      </c>
      <c r="N31" s="214">
        <v>1</v>
      </c>
      <c r="O31" s="215">
        <v>1</v>
      </c>
      <c r="P31" s="214">
        <f>ROUND(U31,0)</f>
        <v>2</v>
      </c>
      <c r="Q31" s="335">
        <f>ROUND(V31,0)</f>
        <v>4</v>
      </c>
      <c r="R31" s="336">
        <f>SUM(B31-P31-Q31)</f>
        <v>0</v>
      </c>
      <c r="S31" s="217">
        <f>SUM(P31:Q31)</f>
        <v>6</v>
      </c>
      <c r="T31" s="218">
        <f>SUM(B31-S31)</f>
        <v>0</v>
      </c>
      <c r="U31" s="826">
        <f>PRODUCT(B31,C29%)</f>
        <v>1.8239999999999998</v>
      </c>
      <c r="V31" s="827">
        <f>PRODUCT(B31,D29%)</f>
        <v>3.6959999999999997</v>
      </c>
      <c r="W31" s="869">
        <f t="shared" ref="W31:W85" si="1">SUM(B31-U31-V31)</f>
        <v>0.48000000000000043</v>
      </c>
    </row>
    <row r="32" spans="1:23" ht="15" customHeight="1" thickTop="1" x14ac:dyDescent="0.25">
      <c r="A32" s="285" t="s">
        <v>28</v>
      </c>
      <c r="B32" s="286"/>
      <c r="C32" s="657">
        <v>44</v>
      </c>
      <c r="D32" s="696">
        <v>56</v>
      </c>
      <c r="E32" s="697">
        <f t="shared" si="0"/>
        <v>0</v>
      </c>
      <c r="F32" s="195"/>
      <c r="G32" s="196"/>
      <c r="H32" s="238"/>
      <c r="I32" s="194" t="s">
        <v>0</v>
      </c>
      <c r="J32" s="238"/>
      <c r="K32" s="194" t="s">
        <v>0</v>
      </c>
      <c r="L32" s="238"/>
      <c r="M32" s="194" t="s">
        <v>0</v>
      </c>
      <c r="N32" s="238"/>
      <c r="O32" s="194" t="s">
        <v>0</v>
      </c>
      <c r="P32" s="195"/>
      <c r="Q32" s="316"/>
      <c r="R32" s="317"/>
      <c r="S32" s="219"/>
      <c r="T32" s="220"/>
      <c r="U32" s="820"/>
      <c r="V32" s="821"/>
      <c r="W32" s="853"/>
    </row>
    <row r="33" spans="1:23" ht="15" customHeight="1" x14ac:dyDescent="0.25">
      <c r="A33" s="287" t="s">
        <v>29</v>
      </c>
      <c r="B33" s="288"/>
      <c r="C33" s="657">
        <v>45</v>
      </c>
      <c r="D33" s="696">
        <v>55</v>
      </c>
      <c r="E33" s="697">
        <f t="shared" si="0"/>
        <v>0</v>
      </c>
      <c r="F33" s="200"/>
      <c r="G33" s="201"/>
      <c r="H33" s="240"/>
      <c r="I33" s="203" t="s">
        <v>0</v>
      </c>
      <c r="J33" s="240"/>
      <c r="K33" s="203" t="s">
        <v>0</v>
      </c>
      <c r="L33" s="240"/>
      <c r="M33" s="203" t="s">
        <v>0</v>
      </c>
      <c r="N33" s="240"/>
      <c r="O33" s="203" t="s">
        <v>0</v>
      </c>
      <c r="P33" s="200"/>
      <c r="Q33" s="321"/>
      <c r="R33" s="322"/>
      <c r="S33" s="204"/>
      <c r="T33" s="205"/>
      <c r="U33" s="822"/>
      <c r="V33" s="823"/>
      <c r="W33" s="849"/>
    </row>
    <row r="34" spans="1:23" ht="15" customHeight="1" x14ac:dyDescent="0.25">
      <c r="A34" s="287" t="s">
        <v>30</v>
      </c>
      <c r="B34" s="288"/>
      <c r="C34" s="657">
        <v>51</v>
      </c>
      <c r="D34" s="696">
        <v>49</v>
      </c>
      <c r="E34" s="697">
        <f t="shared" si="0"/>
        <v>0</v>
      </c>
      <c r="F34" s="200"/>
      <c r="G34" s="201"/>
      <c r="H34" s="240" t="s">
        <v>1</v>
      </c>
      <c r="I34" s="203"/>
      <c r="J34" s="240" t="s">
        <v>1</v>
      </c>
      <c r="K34" s="203"/>
      <c r="L34" s="240" t="s">
        <v>1</v>
      </c>
      <c r="M34" s="203"/>
      <c r="N34" s="240" t="s">
        <v>1</v>
      </c>
      <c r="O34" s="203"/>
      <c r="P34" s="200"/>
      <c r="Q34" s="321"/>
      <c r="R34" s="322"/>
      <c r="S34" s="204"/>
      <c r="T34" s="205"/>
      <c r="U34" s="822"/>
      <c r="V34" s="823"/>
      <c r="W34" s="849"/>
    </row>
    <row r="35" spans="1:23" ht="15" customHeight="1" x14ac:dyDescent="0.25">
      <c r="A35" s="287" t="s">
        <v>31</v>
      </c>
      <c r="B35" s="288"/>
      <c r="C35" s="657">
        <v>46</v>
      </c>
      <c r="D35" s="696">
        <v>54</v>
      </c>
      <c r="E35" s="697">
        <f t="shared" si="0"/>
        <v>0</v>
      </c>
      <c r="F35" s="200"/>
      <c r="G35" s="201"/>
      <c r="H35" s="240"/>
      <c r="I35" s="203" t="s">
        <v>0</v>
      </c>
      <c r="J35" s="240"/>
      <c r="K35" s="203" t="s">
        <v>0</v>
      </c>
      <c r="L35" s="240"/>
      <c r="M35" s="203" t="s">
        <v>0</v>
      </c>
      <c r="N35" s="240"/>
      <c r="O35" s="203" t="s">
        <v>0</v>
      </c>
      <c r="P35" s="200"/>
      <c r="Q35" s="321"/>
      <c r="R35" s="322"/>
      <c r="S35" s="204"/>
      <c r="T35" s="205"/>
      <c r="U35" s="822"/>
      <c r="V35" s="823"/>
      <c r="W35" s="849"/>
    </row>
    <row r="36" spans="1:23" ht="15" customHeight="1" x14ac:dyDescent="0.25">
      <c r="A36" s="287" t="s">
        <v>32</v>
      </c>
      <c r="B36" s="288"/>
      <c r="C36" s="657">
        <v>64</v>
      </c>
      <c r="D36" s="696">
        <v>36</v>
      </c>
      <c r="E36" s="697">
        <f t="shared" si="0"/>
        <v>0</v>
      </c>
      <c r="F36" s="200"/>
      <c r="G36" s="201"/>
      <c r="H36" s="240" t="s">
        <v>1</v>
      </c>
      <c r="I36" s="203"/>
      <c r="J36" s="240" t="s">
        <v>1</v>
      </c>
      <c r="K36" s="203"/>
      <c r="L36" s="240" t="s">
        <v>1</v>
      </c>
      <c r="M36" s="203"/>
      <c r="N36" s="240" t="s">
        <v>1</v>
      </c>
      <c r="O36" s="203"/>
      <c r="P36" s="200"/>
      <c r="Q36" s="321"/>
      <c r="R36" s="322"/>
      <c r="S36" s="204"/>
      <c r="T36" s="205"/>
      <c r="U36" s="822"/>
      <c r="V36" s="823"/>
      <c r="W36" s="849"/>
    </row>
    <row r="37" spans="1:23" ht="15" customHeight="1" x14ac:dyDescent="0.25">
      <c r="A37" s="287" t="s">
        <v>33</v>
      </c>
      <c r="B37" s="288"/>
      <c r="C37" s="657">
        <v>48</v>
      </c>
      <c r="D37" s="696">
        <v>52</v>
      </c>
      <c r="E37" s="697">
        <f t="shared" si="0"/>
        <v>0</v>
      </c>
      <c r="F37" s="200"/>
      <c r="G37" s="201"/>
      <c r="H37" s="240"/>
      <c r="I37" s="203" t="s">
        <v>0</v>
      </c>
      <c r="J37" s="240"/>
      <c r="K37" s="203" t="s">
        <v>0</v>
      </c>
      <c r="L37" s="240"/>
      <c r="M37" s="203" t="s">
        <v>0</v>
      </c>
      <c r="N37" s="240"/>
      <c r="O37" s="203" t="s">
        <v>0</v>
      </c>
      <c r="P37" s="200"/>
      <c r="Q37" s="321"/>
      <c r="R37" s="322"/>
      <c r="S37" s="204"/>
      <c r="T37" s="205"/>
      <c r="U37" s="822"/>
      <c r="V37" s="823"/>
      <c r="W37" s="849"/>
    </row>
    <row r="38" spans="1:23" ht="15" customHeight="1" x14ac:dyDescent="0.25">
      <c r="A38" s="287" t="s">
        <v>34</v>
      </c>
      <c r="B38" s="288"/>
      <c r="C38" s="657">
        <v>65</v>
      </c>
      <c r="D38" s="696">
        <v>35</v>
      </c>
      <c r="E38" s="697">
        <f t="shared" si="0"/>
        <v>0</v>
      </c>
      <c r="F38" s="200"/>
      <c r="G38" s="201"/>
      <c r="H38" s="240" t="s">
        <v>1</v>
      </c>
      <c r="I38" s="203"/>
      <c r="J38" s="240" t="s">
        <v>1</v>
      </c>
      <c r="K38" s="203"/>
      <c r="L38" s="240" t="s">
        <v>1</v>
      </c>
      <c r="M38" s="203"/>
      <c r="N38" s="240" t="s">
        <v>1</v>
      </c>
      <c r="O38" s="203"/>
      <c r="P38" s="200"/>
      <c r="Q38" s="321"/>
      <c r="R38" s="322"/>
      <c r="S38" s="204"/>
      <c r="T38" s="205"/>
      <c r="U38" s="822"/>
      <c r="V38" s="823"/>
      <c r="W38" s="849"/>
    </row>
    <row r="39" spans="1:23" ht="15" customHeight="1" x14ac:dyDescent="0.25">
      <c r="A39" s="287" t="s">
        <v>35</v>
      </c>
      <c r="B39" s="288"/>
      <c r="C39" s="657">
        <v>48</v>
      </c>
      <c r="D39" s="696">
        <v>52</v>
      </c>
      <c r="E39" s="697">
        <f t="shared" si="0"/>
        <v>0</v>
      </c>
      <c r="F39" s="200"/>
      <c r="G39" s="201"/>
      <c r="H39" s="240"/>
      <c r="I39" s="203" t="s">
        <v>0</v>
      </c>
      <c r="J39" s="240"/>
      <c r="K39" s="203" t="s">
        <v>0</v>
      </c>
      <c r="L39" s="240"/>
      <c r="M39" s="203" t="s">
        <v>0</v>
      </c>
      <c r="N39" s="240"/>
      <c r="O39" s="203" t="s">
        <v>0</v>
      </c>
      <c r="P39" s="200"/>
      <c r="Q39" s="321"/>
      <c r="R39" s="322"/>
      <c r="S39" s="204"/>
      <c r="T39" s="205"/>
      <c r="U39" s="822"/>
      <c r="V39" s="823"/>
      <c r="W39" s="849"/>
    </row>
    <row r="40" spans="1:23" ht="15" customHeight="1" x14ac:dyDescent="0.25">
      <c r="A40" s="287" t="s">
        <v>36</v>
      </c>
      <c r="B40" s="288"/>
      <c r="C40" s="657">
        <v>52</v>
      </c>
      <c r="D40" s="696">
        <v>48</v>
      </c>
      <c r="E40" s="697">
        <f t="shared" si="0"/>
        <v>0</v>
      </c>
      <c r="F40" s="200"/>
      <c r="G40" s="201"/>
      <c r="H40" s="240" t="s">
        <v>1</v>
      </c>
      <c r="I40" s="203"/>
      <c r="J40" s="240" t="s">
        <v>1</v>
      </c>
      <c r="K40" s="203"/>
      <c r="L40" s="240" t="s">
        <v>1</v>
      </c>
      <c r="M40" s="203"/>
      <c r="N40" s="240" t="s">
        <v>1</v>
      </c>
      <c r="O40" s="203"/>
      <c r="P40" s="200"/>
      <c r="Q40" s="321"/>
      <c r="R40" s="322"/>
      <c r="S40" s="204"/>
      <c r="T40" s="205"/>
      <c r="U40" s="822"/>
      <c r="V40" s="823"/>
      <c r="W40" s="849"/>
    </row>
    <row r="41" spans="1:23" ht="15" customHeight="1" x14ac:dyDescent="0.25">
      <c r="A41" s="287" t="s">
        <v>286</v>
      </c>
      <c r="B41" s="288"/>
      <c r="C41" s="657">
        <v>39</v>
      </c>
      <c r="D41" s="696">
        <v>61</v>
      </c>
      <c r="E41" s="697">
        <f t="shared" si="0"/>
        <v>0</v>
      </c>
      <c r="F41" s="200"/>
      <c r="G41" s="201"/>
      <c r="H41" s="240"/>
      <c r="I41" s="203" t="s">
        <v>0</v>
      </c>
      <c r="J41" s="240"/>
      <c r="K41" s="203" t="s">
        <v>0</v>
      </c>
      <c r="L41" s="240"/>
      <c r="M41" s="203" t="s">
        <v>0</v>
      </c>
      <c r="N41" s="240"/>
      <c r="O41" s="203" t="s">
        <v>0</v>
      </c>
      <c r="P41" s="200"/>
      <c r="Q41" s="321"/>
      <c r="R41" s="322"/>
      <c r="S41" s="204"/>
      <c r="T41" s="205"/>
      <c r="U41" s="822"/>
      <c r="V41" s="823"/>
      <c r="W41" s="849"/>
    </row>
    <row r="42" spans="1:23" ht="15" customHeight="1" x14ac:dyDescent="0.25">
      <c r="A42" s="287" t="s">
        <v>287</v>
      </c>
      <c r="B42" s="288"/>
      <c r="C42" s="657">
        <v>47</v>
      </c>
      <c r="D42" s="696">
        <v>53</v>
      </c>
      <c r="E42" s="697">
        <f t="shared" si="0"/>
        <v>0</v>
      </c>
      <c r="F42" s="200"/>
      <c r="G42" s="201"/>
      <c r="H42" s="240"/>
      <c r="I42" s="203" t="s">
        <v>0</v>
      </c>
      <c r="J42" s="240"/>
      <c r="K42" s="203" t="s">
        <v>0</v>
      </c>
      <c r="L42" s="240"/>
      <c r="M42" s="203" t="s">
        <v>0</v>
      </c>
      <c r="N42" s="240"/>
      <c r="O42" s="203" t="s">
        <v>0</v>
      </c>
      <c r="P42" s="200"/>
      <c r="Q42" s="321"/>
      <c r="R42" s="322"/>
      <c r="S42" s="204"/>
      <c r="T42" s="205"/>
      <c r="U42" s="822"/>
      <c r="V42" s="823"/>
      <c r="W42" s="849"/>
    </row>
    <row r="43" spans="1:23" ht="15" customHeight="1" x14ac:dyDescent="0.25">
      <c r="A43" s="287" t="s">
        <v>288</v>
      </c>
      <c r="B43" s="288"/>
      <c r="C43" s="657">
        <v>44</v>
      </c>
      <c r="D43" s="696">
        <v>56</v>
      </c>
      <c r="E43" s="697">
        <f t="shared" si="0"/>
        <v>0</v>
      </c>
      <c r="F43" s="200"/>
      <c r="G43" s="201"/>
      <c r="H43" s="240"/>
      <c r="I43" s="203" t="s">
        <v>0</v>
      </c>
      <c r="J43" s="240"/>
      <c r="K43" s="203" t="s">
        <v>0</v>
      </c>
      <c r="L43" s="240"/>
      <c r="M43" s="203" t="s">
        <v>0</v>
      </c>
      <c r="N43" s="240"/>
      <c r="O43" s="203" t="s">
        <v>0</v>
      </c>
      <c r="P43" s="200"/>
      <c r="Q43" s="321"/>
      <c r="R43" s="322"/>
      <c r="S43" s="204"/>
      <c r="T43" s="205"/>
      <c r="U43" s="822"/>
      <c r="V43" s="823"/>
      <c r="W43" s="849"/>
    </row>
    <row r="44" spans="1:23" ht="15" customHeight="1" x14ac:dyDescent="0.25">
      <c r="A44" s="287" t="s">
        <v>289</v>
      </c>
      <c r="B44" s="288"/>
      <c r="C44" s="657">
        <v>36</v>
      </c>
      <c r="D44" s="696">
        <v>64</v>
      </c>
      <c r="E44" s="697">
        <f t="shared" si="0"/>
        <v>0</v>
      </c>
      <c r="F44" s="200"/>
      <c r="G44" s="201"/>
      <c r="H44" s="240"/>
      <c r="I44" s="203" t="s">
        <v>0</v>
      </c>
      <c r="J44" s="240"/>
      <c r="K44" s="203" t="s">
        <v>0</v>
      </c>
      <c r="L44" s="240"/>
      <c r="M44" s="203" t="s">
        <v>0</v>
      </c>
      <c r="N44" s="240"/>
      <c r="O44" s="203" t="s">
        <v>0</v>
      </c>
      <c r="P44" s="200"/>
      <c r="Q44" s="321"/>
      <c r="R44" s="322"/>
      <c r="S44" s="204"/>
      <c r="T44" s="205"/>
      <c r="U44" s="822"/>
      <c r="V44" s="823"/>
      <c r="W44" s="849"/>
    </row>
    <row r="45" spans="1:23" ht="15" customHeight="1" x14ac:dyDescent="0.25">
      <c r="A45" s="287" t="s">
        <v>290</v>
      </c>
      <c r="B45" s="288"/>
      <c r="C45" s="657">
        <v>45</v>
      </c>
      <c r="D45" s="696">
        <v>55</v>
      </c>
      <c r="E45" s="697">
        <f t="shared" si="0"/>
        <v>0</v>
      </c>
      <c r="F45" s="200"/>
      <c r="G45" s="201"/>
      <c r="H45" s="240"/>
      <c r="I45" s="203" t="s">
        <v>0</v>
      </c>
      <c r="J45" s="240"/>
      <c r="K45" s="203" t="s">
        <v>0</v>
      </c>
      <c r="L45" s="240"/>
      <c r="M45" s="203" t="s">
        <v>0</v>
      </c>
      <c r="N45" s="240"/>
      <c r="O45" s="203" t="s">
        <v>0</v>
      </c>
      <c r="P45" s="200"/>
      <c r="Q45" s="321"/>
      <c r="R45" s="322"/>
      <c r="S45" s="204"/>
      <c r="T45" s="205"/>
      <c r="U45" s="822"/>
      <c r="V45" s="823"/>
      <c r="W45" s="849"/>
    </row>
    <row r="46" spans="1:23" ht="15" customHeight="1" x14ac:dyDescent="0.25">
      <c r="A46" s="287" t="s">
        <v>291</v>
      </c>
      <c r="B46" s="288"/>
      <c r="C46" s="657">
        <v>44</v>
      </c>
      <c r="D46" s="696">
        <v>56</v>
      </c>
      <c r="E46" s="697">
        <f t="shared" si="0"/>
        <v>0</v>
      </c>
      <c r="F46" s="200"/>
      <c r="G46" s="201"/>
      <c r="H46" s="240"/>
      <c r="I46" s="203" t="s">
        <v>0</v>
      </c>
      <c r="J46" s="240"/>
      <c r="K46" s="203" t="s">
        <v>0</v>
      </c>
      <c r="L46" s="240"/>
      <c r="M46" s="203" t="s">
        <v>0</v>
      </c>
      <c r="N46" s="240"/>
      <c r="O46" s="203" t="s">
        <v>0</v>
      </c>
      <c r="P46" s="200"/>
      <c r="Q46" s="321"/>
      <c r="R46" s="322"/>
      <c r="S46" s="204"/>
      <c r="T46" s="205"/>
      <c r="U46" s="822"/>
      <c r="V46" s="823"/>
      <c r="W46" s="849"/>
    </row>
    <row r="47" spans="1:23" ht="15" customHeight="1" x14ac:dyDescent="0.25">
      <c r="A47" s="287" t="s">
        <v>292</v>
      </c>
      <c r="B47" s="288"/>
      <c r="C47" s="657">
        <v>48</v>
      </c>
      <c r="D47" s="696">
        <v>52</v>
      </c>
      <c r="E47" s="697">
        <f t="shared" si="0"/>
        <v>0</v>
      </c>
      <c r="F47" s="200"/>
      <c r="G47" s="201"/>
      <c r="H47" s="240"/>
      <c r="I47" s="203" t="s">
        <v>0</v>
      </c>
      <c r="J47" s="240"/>
      <c r="K47" s="203" t="s">
        <v>0</v>
      </c>
      <c r="L47" s="240"/>
      <c r="M47" s="203" t="s">
        <v>0</v>
      </c>
      <c r="N47" s="240"/>
      <c r="O47" s="203" t="s">
        <v>0</v>
      </c>
      <c r="P47" s="200"/>
      <c r="Q47" s="321"/>
      <c r="R47" s="322"/>
      <c r="S47" s="204"/>
      <c r="T47" s="205"/>
      <c r="U47" s="822"/>
      <c r="V47" s="823"/>
      <c r="W47" s="849"/>
    </row>
    <row r="48" spans="1:23" ht="15" customHeight="1" x14ac:dyDescent="0.25">
      <c r="A48" s="287" t="s">
        <v>293</v>
      </c>
      <c r="B48" s="288"/>
      <c r="C48" s="657">
        <v>48</v>
      </c>
      <c r="D48" s="696">
        <v>52</v>
      </c>
      <c r="E48" s="697">
        <f t="shared" si="0"/>
        <v>0</v>
      </c>
      <c r="F48" s="200"/>
      <c r="G48" s="201"/>
      <c r="H48" s="240"/>
      <c r="I48" s="203" t="s">
        <v>0</v>
      </c>
      <c r="J48" s="240"/>
      <c r="K48" s="203" t="s">
        <v>0</v>
      </c>
      <c r="L48" s="240"/>
      <c r="M48" s="203" t="s">
        <v>0</v>
      </c>
      <c r="N48" s="240"/>
      <c r="O48" s="203" t="s">
        <v>0</v>
      </c>
      <c r="P48" s="200"/>
      <c r="Q48" s="321"/>
      <c r="R48" s="322"/>
      <c r="S48" s="204"/>
      <c r="T48" s="205"/>
      <c r="U48" s="822"/>
      <c r="V48" s="823"/>
      <c r="W48" s="849"/>
    </row>
    <row r="49" spans="1:23" ht="15" customHeight="1" x14ac:dyDescent="0.25">
      <c r="A49" s="287" t="s">
        <v>294</v>
      </c>
      <c r="B49" s="288"/>
      <c r="C49" s="657">
        <v>40</v>
      </c>
      <c r="D49" s="696">
        <v>60</v>
      </c>
      <c r="E49" s="697">
        <f t="shared" si="0"/>
        <v>0</v>
      </c>
      <c r="F49" s="200"/>
      <c r="G49" s="201"/>
      <c r="H49" s="240"/>
      <c r="I49" s="203" t="s">
        <v>0</v>
      </c>
      <c r="J49" s="240"/>
      <c r="K49" s="203" t="s">
        <v>0</v>
      </c>
      <c r="L49" s="240"/>
      <c r="M49" s="203" t="s">
        <v>0</v>
      </c>
      <c r="N49" s="240"/>
      <c r="O49" s="203" t="s">
        <v>0</v>
      </c>
      <c r="P49" s="200"/>
      <c r="Q49" s="321"/>
      <c r="R49" s="322"/>
      <c r="S49" s="204"/>
      <c r="T49" s="205"/>
      <c r="U49" s="822"/>
      <c r="V49" s="823"/>
      <c r="W49" s="849"/>
    </row>
    <row r="50" spans="1:23" ht="15" customHeight="1" x14ac:dyDescent="0.25">
      <c r="A50" s="287" t="s">
        <v>295</v>
      </c>
      <c r="B50" s="288"/>
      <c r="C50" s="657">
        <v>41</v>
      </c>
      <c r="D50" s="696">
        <v>59</v>
      </c>
      <c r="E50" s="697">
        <f t="shared" si="0"/>
        <v>0</v>
      </c>
      <c r="F50" s="200"/>
      <c r="G50" s="201"/>
      <c r="H50" s="240"/>
      <c r="I50" s="203" t="s">
        <v>0</v>
      </c>
      <c r="J50" s="240"/>
      <c r="K50" s="203" t="s">
        <v>0</v>
      </c>
      <c r="L50" s="240"/>
      <c r="M50" s="203" t="s">
        <v>0</v>
      </c>
      <c r="N50" s="240"/>
      <c r="O50" s="203" t="s">
        <v>0</v>
      </c>
      <c r="P50" s="200"/>
      <c r="Q50" s="321"/>
      <c r="R50" s="322"/>
      <c r="S50" s="204"/>
      <c r="T50" s="205"/>
      <c r="U50" s="822"/>
      <c r="V50" s="823"/>
      <c r="W50" s="849"/>
    </row>
    <row r="51" spans="1:23" ht="15" customHeight="1" x14ac:dyDescent="0.25">
      <c r="A51" s="287" t="s">
        <v>371</v>
      </c>
      <c r="B51" s="288"/>
      <c r="C51" s="657">
        <v>32</v>
      </c>
      <c r="D51" s="696">
        <v>68</v>
      </c>
      <c r="E51" s="697">
        <f t="shared" si="0"/>
        <v>0</v>
      </c>
      <c r="F51" s="200"/>
      <c r="G51" s="201"/>
      <c r="H51" s="240"/>
      <c r="I51" s="203" t="s">
        <v>0</v>
      </c>
      <c r="J51" s="240"/>
      <c r="K51" s="203" t="s">
        <v>0</v>
      </c>
      <c r="L51" s="240"/>
      <c r="M51" s="203" t="s">
        <v>0</v>
      </c>
      <c r="N51" s="240"/>
      <c r="O51" s="203" t="s">
        <v>0</v>
      </c>
      <c r="P51" s="200"/>
      <c r="Q51" s="321"/>
      <c r="R51" s="322"/>
      <c r="S51" s="204"/>
      <c r="T51" s="205"/>
      <c r="U51" s="822"/>
      <c r="V51" s="823"/>
      <c r="W51" s="849"/>
    </row>
    <row r="52" spans="1:23" ht="15" customHeight="1" x14ac:dyDescent="0.25">
      <c r="A52" s="287" t="s">
        <v>372</v>
      </c>
      <c r="B52" s="288"/>
      <c r="C52" s="657">
        <v>74</v>
      </c>
      <c r="D52" s="696">
        <v>26</v>
      </c>
      <c r="E52" s="697">
        <f t="shared" si="0"/>
        <v>0</v>
      </c>
      <c r="F52" s="200"/>
      <c r="G52" s="201"/>
      <c r="H52" s="240" t="s">
        <v>1</v>
      </c>
      <c r="I52" s="203" t="s">
        <v>0</v>
      </c>
      <c r="J52" s="240" t="s">
        <v>1</v>
      </c>
      <c r="K52" s="203" t="s">
        <v>0</v>
      </c>
      <c r="L52" s="240" t="s">
        <v>1</v>
      </c>
      <c r="M52" s="203" t="s">
        <v>0</v>
      </c>
      <c r="N52" s="240" t="s">
        <v>1</v>
      </c>
      <c r="O52" s="203" t="s">
        <v>0</v>
      </c>
      <c r="P52" s="200"/>
      <c r="Q52" s="321"/>
      <c r="R52" s="322"/>
      <c r="S52" s="204"/>
      <c r="T52" s="205"/>
      <c r="U52" s="822"/>
      <c r="V52" s="823"/>
      <c r="W52" s="849"/>
    </row>
    <row r="53" spans="1:23" ht="15" customHeight="1" x14ac:dyDescent="0.25">
      <c r="A53" s="287" t="s">
        <v>373</v>
      </c>
      <c r="B53" s="288"/>
      <c r="C53" s="657">
        <v>44</v>
      </c>
      <c r="D53" s="696">
        <v>56</v>
      </c>
      <c r="E53" s="697">
        <f t="shared" si="0"/>
        <v>0</v>
      </c>
      <c r="F53" s="200"/>
      <c r="G53" s="201"/>
      <c r="H53" s="240"/>
      <c r="I53" s="203" t="s">
        <v>0</v>
      </c>
      <c r="J53" s="240"/>
      <c r="K53" s="203" t="s">
        <v>0</v>
      </c>
      <c r="L53" s="240"/>
      <c r="M53" s="203" t="s">
        <v>0</v>
      </c>
      <c r="N53" s="240"/>
      <c r="O53" s="203" t="s">
        <v>0</v>
      </c>
      <c r="P53" s="200"/>
      <c r="Q53" s="321"/>
      <c r="R53" s="322"/>
      <c r="S53" s="204"/>
      <c r="T53" s="205"/>
      <c r="U53" s="822"/>
      <c r="V53" s="823"/>
      <c r="W53" s="849"/>
    </row>
    <row r="54" spans="1:23" ht="15" customHeight="1" x14ac:dyDescent="0.25">
      <c r="A54" s="287" t="s">
        <v>374</v>
      </c>
      <c r="B54" s="288"/>
      <c r="C54" s="657">
        <v>30</v>
      </c>
      <c r="D54" s="696">
        <v>70</v>
      </c>
      <c r="E54" s="697">
        <f t="shared" si="0"/>
        <v>0</v>
      </c>
      <c r="F54" s="200"/>
      <c r="G54" s="201"/>
      <c r="H54" s="240"/>
      <c r="I54" s="203" t="s">
        <v>0</v>
      </c>
      <c r="J54" s="240"/>
      <c r="K54" s="203" t="s">
        <v>0</v>
      </c>
      <c r="L54" s="240"/>
      <c r="M54" s="203" t="s">
        <v>0</v>
      </c>
      <c r="N54" s="240"/>
      <c r="O54" s="203" t="s">
        <v>0</v>
      </c>
      <c r="P54" s="200"/>
      <c r="Q54" s="321"/>
      <c r="R54" s="322"/>
      <c r="S54" s="204"/>
      <c r="T54" s="205"/>
      <c r="U54" s="822"/>
      <c r="V54" s="823"/>
      <c r="W54" s="849"/>
    </row>
    <row r="55" spans="1:23" ht="15" customHeight="1" x14ac:dyDescent="0.25">
      <c r="A55" s="287" t="s">
        <v>375</v>
      </c>
      <c r="B55" s="288"/>
      <c r="C55" s="657">
        <v>27</v>
      </c>
      <c r="D55" s="696">
        <v>73</v>
      </c>
      <c r="E55" s="697">
        <f t="shared" si="0"/>
        <v>0</v>
      </c>
      <c r="F55" s="200"/>
      <c r="G55" s="201"/>
      <c r="H55" s="240"/>
      <c r="I55" s="203" t="s">
        <v>0</v>
      </c>
      <c r="J55" s="240"/>
      <c r="K55" s="203" t="s">
        <v>0</v>
      </c>
      <c r="L55" s="240"/>
      <c r="M55" s="203" t="s">
        <v>0</v>
      </c>
      <c r="N55" s="240"/>
      <c r="O55" s="203" t="s">
        <v>0</v>
      </c>
      <c r="P55" s="200"/>
      <c r="Q55" s="321"/>
      <c r="R55" s="322"/>
      <c r="S55" s="204"/>
      <c r="T55" s="205"/>
      <c r="U55" s="822"/>
      <c r="V55" s="823"/>
      <c r="W55" s="849"/>
    </row>
    <row r="56" spans="1:23" ht="15" customHeight="1" x14ac:dyDescent="0.25">
      <c r="A56" s="287" t="s">
        <v>376</v>
      </c>
      <c r="B56" s="288"/>
      <c r="C56" s="657">
        <v>30</v>
      </c>
      <c r="D56" s="696">
        <v>70</v>
      </c>
      <c r="E56" s="697">
        <f t="shared" si="0"/>
        <v>0</v>
      </c>
      <c r="F56" s="200"/>
      <c r="G56" s="201"/>
      <c r="H56" s="240"/>
      <c r="I56" s="203" t="s">
        <v>0</v>
      </c>
      <c r="J56" s="240"/>
      <c r="K56" s="203" t="s">
        <v>0</v>
      </c>
      <c r="L56" s="240"/>
      <c r="M56" s="203" t="s">
        <v>0</v>
      </c>
      <c r="N56" s="240"/>
      <c r="O56" s="203" t="s">
        <v>0</v>
      </c>
      <c r="P56" s="200"/>
      <c r="Q56" s="321"/>
      <c r="R56" s="322"/>
      <c r="S56" s="204"/>
      <c r="T56" s="205"/>
      <c r="U56" s="822"/>
      <c r="V56" s="823"/>
      <c r="W56" s="849"/>
    </row>
    <row r="57" spans="1:23" ht="15" customHeight="1" x14ac:dyDescent="0.25">
      <c r="A57" s="287" t="s">
        <v>377</v>
      </c>
      <c r="B57" s="288"/>
      <c r="C57" s="657">
        <v>55</v>
      </c>
      <c r="D57" s="696">
        <v>45</v>
      </c>
      <c r="E57" s="697">
        <f t="shared" si="0"/>
        <v>0</v>
      </c>
      <c r="F57" s="200"/>
      <c r="G57" s="201"/>
      <c r="H57" s="240" t="s">
        <v>1</v>
      </c>
      <c r="I57" s="203"/>
      <c r="J57" s="240" t="s">
        <v>1</v>
      </c>
      <c r="K57" s="203"/>
      <c r="L57" s="240" t="s">
        <v>1</v>
      </c>
      <c r="M57" s="203"/>
      <c r="N57" s="240" t="s">
        <v>1</v>
      </c>
      <c r="O57" s="203"/>
      <c r="P57" s="200"/>
      <c r="Q57" s="321"/>
      <c r="R57" s="322"/>
      <c r="S57" s="204"/>
      <c r="T57" s="205"/>
      <c r="U57" s="822"/>
      <c r="V57" s="823"/>
      <c r="W57" s="849"/>
    </row>
    <row r="58" spans="1:23" ht="15" customHeight="1" x14ac:dyDescent="0.25">
      <c r="A58" s="287" t="s">
        <v>378</v>
      </c>
      <c r="B58" s="288"/>
      <c r="C58" s="657">
        <v>36</v>
      </c>
      <c r="D58" s="696">
        <v>64</v>
      </c>
      <c r="E58" s="697">
        <f t="shared" si="0"/>
        <v>0</v>
      </c>
      <c r="F58" s="200"/>
      <c r="G58" s="201"/>
      <c r="H58" s="240"/>
      <c r="I58" s="203" t="s">
        <v>0</v>
      </c>
      <c r="J58" s="240"/>
      <c r="K58" s="203" t="s">
        <v>0</v>
      </c>
      <c r="L58" s="240"/>
      <c r="M58" s="203" t="s">
        <v>0</v>
      </c>
      <c r="N58" s="240"/>
      <c r="O58" s="203" t="s">
        <v>0</v>
      </c>
      <c r="P58" s="200"/>
      <c r="Q58" s="321"/>
      <c r="R58" s="322"/>
      <c r="S58" s="204"/>
      <c r="T58" s="205"/>
      <c r="U58" s="822"/>
      <c r="V58" s="823"/>
      <c r="W58" s="849"/>
    </row>
    <row r="59" spans="1:23" ht="15" customHeight="1" x14ac:dyDescent="0.25">
      <c r="A59" s="287" t="s">
        <v>379</v>
      </c>
      <c r="B59" s="288"/>
      <c r="C59" s="657">
        <v>44</v>
      </c>
      <c r="D59" s="696">
        <v>56</v>
      </c>
      <c r="E59" s="697">
        <f t="shared" si="0"/>
        <v>0</v>
      </c>
      <c r="F59" s="200"/>
      <c r="G59" s="201"/>
      <c r="H59" s="240"/>
      <c r="I59" s="203" t="s">
        <v>0</v>
      </c>
      <c r="J59" s="240"/>
      <c r="K59" s="203" t="s">
        <v>0</v>
      </c>
      <c r="L59" s="240"/>
      <c r="M59" s="203" t="s">
        <v>0</v>
      </c>
      <c r="N59" s="240"/>
      <c r="O59" s="203" t="s">
        <v>0</v>
      </c>
      <c r="P59" s="200"/>
      <c r="Q59" s="321"/>
      <c r="R59" s="322"/>
      <c r="S59" s="204"/>
      <c r="T59" s="205"/>
      <c r="U59" s="822"/>
      <c r="V59" s="823"/>
      <c r="W59" s="849"/>
    </row>
    <row r="60" spans="1:23" ht="15" customHeight="1" x14ac:dyDescent="0.25">
      <c r="A60" s="287" t="s">
        <v>380</v>
      </c>
      <c r="B60" s="288"/>
      <c r="C60" s="657">
        <v>46</v>
      </c>
      <c r="D60" s="696">
        <v>54</v>
      </c>
      <c r="E60" s="697">
        <f t="shared" si="0"/>
        <v>0</v>
      </c>
      <c r="F60" s="200"/>
      <c r="G60" s="201"/>
      <c r="H60" s="240"/>
      <c r="I60" s="203" t="s">
        <v>0</v>
      </c>
      <c r="J60" s="240"/>
      <c r="K60" s="203" t="s">
        <v>0</v>
      </c>
      <c r="L60" s="240"/>
      <c r="M60" s="203" t="s">
        <v>0</v>
      </c>
      <c r="N60" s="240"/>
      <c r="O60" s="203" t="s">
        <v>0</v>
      </c>
      <c r="P60" s="200"/>
      <c r="Q60" s="321"/>
      <c r="R60" s="322"/>
      <c r="S60" s="204"/>
      <c r="T60" s="205"/>
      <c r="U60" s="822"/>
      <c r="V60" s="823"/>
      <c r="W60" s="849"/>
    </row>
    <row r="61" spans="1:23" ht="15" customHeight="1" x14ac:dyDescent="0.25">
      <c r="A61" s="287" t="s">
        <v>407</v>
      </c>
      <c r="B61" s="288"/>
      <c r="C61" s="657">
        <v>52</v>
      </c>
      <c r="D61" s="696">
        <v>48</v>
      </c>
      <c r="E61" s="697">
        <f t="shared" si="0"/>
        <v>0</v>
      </c>
      <c r="F61" s="200"/>
      <c r="G61" s="201"/>
      <c r="H61" s="240" t="s">
        <v>1</v>
      </c>
      <c r="I61" s="203"/>
      <c r="J61" s="240" t="s">
        <v>1</v>
      </c>
      <c r="K61" s="203"/>
      <c r="L61" s="240" t="s">
        <v>1</v>
      </c>
      <c r="M61" s="203"/>
      <c r="N61" s="240" t="s">
        <v>1</v>
      </c>
      <c r="O61" s="203"/>
      <c r="P61" s="200"/>
      <c r="Q61" s="321"/>
      <c r="R61" s="322"/>
      <c r="S61" s="204"/>
      <c r="T61" s="205"/>
      <c r="U61" s="822"/>
      <c r="V61" s="823"/>
      <c r="W61" s="849"/>
    </row>
    <row r="62" spans="1:23" ht="15" customHeight="1" x14ac:dyDescent="0.25">
      <c r="A62" s="287" t="s">
        <v>408</v>
      </c>
      <c r="B62" s="288"/>
      <c r="C62" s="657">
        <v>43</v>
      </c>
      <c r="D62" s="696">
        <v>57</v>
      </c>
      <c r="E62" s="697">
        <f t="shared" si="0"/>
        <v>0</v>
      </c>
      <c r="F62" s="200"/>
      <c r="G62" s="201"/>
      <c r="H62" s="240"/>
      <c r="I62" s="203" t="s">
        <v>0</v>
      </c>
      <c r="J62" s="240"/>
      <c r="K62" s="203" t="s">
        <v>0</v>
      </c>
      <c r="L62" s="240"/>
      <c r="M62" s="203" t="s">
        <v>0</v>
      </c>
      <c r="N62" s="240"/>
      <c r="O62" s="203" t="s">
        <v>0</v>
      </c>
      <c r="P62" s="200"/>
      <c r="Q62" s="321"/>
      <c r="R62" s="322"/>
      <c r="S62" s="204"/>
      <c r="T62" s="205"/>
      <c r="U62" s="822"/>
      <c r="V62" s="823"/>
      <c r="W62" s="849"/>
    </row>
    <row r="63" spans="1:23" ht="15" customHeight="1" x14ac:dyDescent="0.25">
      <c r="A63" s="287" t="s">
        <v>409</v>
      </c>
      <c r="B63" s="288"/>
      <c r="C63" s="657">
        <v>33</v>
      </c>
      <c r="D63" s="696">
        <v>67</v>
      </c>
      <c r="E63" s="697">
        <f t="shared" si="0"/>
        <v>0</v>
      </c>
      <c r="F63" s="200"/>
      <c r="G63" s="201"/>
      <c r="H63" s="240"/>
      <c r="I63" s="203" t="s">
        <v>0</v>
      </c>
      <c r="J63" s="240"/>
      <c r="K63" s="203" t="s">
        <v>0</v>
      </c>
      <c r="L63" s="240"/>
      <c r="M63" s="203" t="s">
        <v>0</v>
      </c>
      <c r="N63" s="240"/>
      <c r="O63" s="203" t="s">
        <v>0</v>
      </c>
      <c r="P63" s="200"/>
      <c r="Q63" s="321"/>
      <c r="R63" s="322"/>
      <c r="S63" s="204"/>
      <c r="T63" s="205"/>
      <c r="U63" s="822"/>
      <c r="V63" s="823"/>
      <c r="W63" s="849"/>
    </row>
    <row r="64" spans="1:23" ht="15" customHeight="1" x14ac:dyDescent="0.25">
      <c r="A64" s="287" t="s">
        <v>410</v>
      </c>
      <c r="B64" s="288"/>
      <c r="C64" s="657">
        <v>33</v>
      </c>
      <c r="D64" s="696">
        <v>67</v>
      </c>
      <c r="E64" s="697">
        <f t="shared" si="0"/>
        <v>0</v>
      </c>
      <c r="F64" s="200"/>
      <c r="G64" s="201"/>
      <c r="H64" s="240"/>
      <c r="I64" s="203" t="s">
        <v>0</v>
      </c>
      <c r="J64" s="240"/>
      <c r="K64" s="203" t="s">
        <v>0</v>
      </c>
      <c r="L64" s="240"/>
      <c r="M64" s="203" t="s">
        <v>0</v>
      </c>
      <c r="N64" s="240"/>
      <c r="O64" s="203" t="s">
        <v>0</v>
      </c>
      <c r="P64" s="200"/>
      <c r="Q64" s="321"/>
      <c r="R64" s="322"/>
      <c r="S64" s="204"/>
      <c r="T64" s="205"/>
      <c r="U64" s="822"/>
      <c r="V64" s="823"/>
      <c r="W64" s="849"/>
    </row>
    <row r="65" spans="1:23" ht="15" customHeight="1" x14ac:dyDescent="0.25">
      <c r="A65" s="287" t="s">
        <v>411</v>
      </c>
      <c r="B65" s="288"/>
      <c r="C65" s="657">
        <v>34</v>
      </c>
      <c r="D65" s="696">
        <v>66</v>
      </c>
      <c r="E65" s="697">
        <f t="shared" si="0"/>
        <v>0</v>
      </c>
      <c r="F65" s="200"/>
      <c r="G65" s="201"/>
      <c r="H65" s="240"/>
      <c r="I65" s="203" t="s">
        <v>0</v>
      </c>
      <c r="J65" s="240"/>
      <c r="K65" s="203" t="s">
        <v>0</v>
      </c>
      <c r="L65" s="240"/>
      <c r="M65" s="203" t="s">
        <v>0</v>
      </c>
      <c r="N65" s="240"/>
      <c r="O65" s="203" t="s">
        <v>0</v>
      </c>
      <c r="P65" s="200"/>
      <c r="Q65" s="321"/>
      <c r="R65" s="322"/>
      <c r="S65" s="204"/>
      <c r="T65" s="205"/>
      <c r="U65" s="822"/>
      <c r="V65" s="823"/>
      <c r="W65" s="849"/>
    </row>
    <row r="66" spans="1:23" ht="15" customHeight="1" x14ac:dyDescent="0.25">
      <c r="A66" s="287" t="s">
        <v>412</v>
      </c>
      <c r="B66" s="288"/>
      <c r="C66" s="657">
        <v>46</v>
      </c>
      <c r="D66" s="696">
        <v>54</v>
      </c>
      <c r="E66" s="697">
        <f t="shared" si="0"/>
        <v>0</v>
      </c>
      <c r="F66" s="200"/>
      <c r="G66" s="201"/>
      <c r="H66" s="240"/>
      <c r="I66" s="203" t="s">
        <v>0</v>
      </c>
      <c r="J66" s="240"/>
      <c r="K66" s="203" t="s">
        <v>0</v>
      </c>
      <c r="L66" s="240"/>
      <c r="M66" s="203" t="s">
        <v>0</v>
      </c>
      <c r="N66" s="240"/>
      <c r="O66" s="203" t="s">
        <v>0</v>
      </c>
      <c r="P66" s="200"/>
      <c r="Q66" s="321"/>
      <c r="R66" s="322"/>
      <c r="S66" s="204"/>
      <c r="T66" s="205"/>
      <c r="U66" s="822"/>
      <c r="V66" s="823"/>
      <c r="W66" s="849"/>
    </row>
    <row r="67" spans="1:23" ht="15" customHeight="1" x14ac:dyDescent="0.25">
      <c r="A67" s="287" t="s">
        <v>413</v>
      </c>
      <c r="B67" s="288"/>
      <c r="C67" s="657">
        <v>41</v>
      </c>
      <c r="D67" s="696">
        <v>59</v>
      </c>
      <c r="E67" s="697">
        <f t="shared" si="0"/>
        <v>0</v>
      </c>
      <c r="F67" s="200"/>
      <c r="G67" s="201"/>
      <c r="H67" s="240"/>
      <c r="I67" s="203" t="s">
        <v>0</v>
      </c>
      <c r="J67" s="240"/>
      <c r="K67" s="203" t="s">
        <v>0</v>
      </c>
      <c r="L67" s="240"/>
      <c r="M67" s="203" t="s">
        <v>0</v>
      </c>
      <c r="N67" s="240"/>
      <c r="O67" s="203" t="s">
        <v>0</v>
      </c>
      <c r="P67" s="200"/>
      <c r="Q67" s="321"/>
      <c r="R67" s="322"/>
      <c r="S67" s="204"/>
      <c r="T67" s="205"/>
      <c r="U67" s="822"/>
      <c r="V67" s="823"/>
      <c r="W67" s="849"/>
    </row>
    <row r="68" spans="1:23" ht="15" customHeight="1" x14ac:dyDescent="0.25">
      <c r="A68" s="287" t="s">
        <v>414</v>
      </c>
      <c r="B68" s="288"/>
      <c r="C68" s="657">
        <v>64</v>
      </c>
      <c r="D68" s="696">
        <v>36</v>
      </c>
      <c r="E68" s="697">
        <f t="shared" ref="E68:E131" si="2">SUM(100-C68-D68)</f>
        <v>0</v>
      </c>
      <c r="F68" s="200"/>
      <c r="G68" s="201"/>
      <c r="H68" s="240" t="s">
        <v>1</v>
      </c>
      <c r="I68" s="203"/>
      <c r="J68" s="240" t="s">
        <v>1</v>
      </c>
      <c r="K68" s="203"/>
      <c r="L68" s="240" t="s">
        <v>1</v>
      </c>
      <c r="M68" s="203"/>
      <c r="N68" s="240" t="s">
        <v>1</v>
      </c>
      <c r="O68" s="203"/>
      <c r="P68" s="200"/>
      <c r="Q68" s="321"/>
      <c r="R68" s="322"/>
      <c r="S68" s="204"/>
      <c r="T68" s="205"/>
      <c r="U68" s="822"/>
      <c r="V68" s="823"/>
      <c r="W68" s="849"/>
    </row>
    <row r="69" spans="1:23" ht="15" customHeight="1" x14ac:dyDescent="0.25">
      <c r="A69" s="287" t="s">
        <v>415</v>
      </c>
      <c r="B69" s="288"/>
      <c r="C69" s="657">
        <v>48</v>
      </c>
      <c r="D69" s="696">
        <v>52</v>
      </c>
      <c r="E69" s="697">
        <f t="shared" si="2"/>
        <v>0</v>
      </c>
      <c r="F69" s="200"/>
      <c r="G69" s="201"/>
      <c r="H69" s="240"/>
      <c r="I69" s="203" t="s">
        <v>0</v>
      </c>
      <c r="J69" s="240"/>
      <c r="K69" s="203" t="s">
        <v>0</v>
      </c>
      <c r="L69" s="240"/>
      <c r="M69" s="203" t="s">
        <v>0</v>
      </c>
      <c r="N69" s="240"/>
      <c r="O69" s="203" t="s">
        <v>0</v>
      </c>
      <c r="P69" s="200"/>
      <c r="Q69" s="321"/>
      <c r="R69" s="322"/>
      <c r="S69" s="204"/>
      <c r="T69" s="205"/>
      <c r="U69" s="822"/>
      <c r="V69" s="823"/>
      <c r="W69" s="849"/>
    </row>
    <row r="70" spans="1:23" ht="15" customHeight="1" x14ac:dyDescent="0.25">
      <c r="A70" s="287" t="s">
        <v>416</v>
      </c>
      <c r="B70" s="288"/>
      <c r="C70" s="657">
        <v>25</v>
      </c>
      <c r="D70" s="696">
        <v>75</v>
      </c>
      <c r="E70" s="697">
        <f t="shared" si="2"/>
        <v>0</v>
      </c>
      <c r="F70" s="200"/>
      <c r="G70" s="201"/>
      <c r="H70" s="240"/>
      <c r="I70" s="203" t="s">
        <v>0</v>
      </c>
      <c r="J70" s="240"/>
      <c r="K70" s="203" t="s">
        <v>0</v>
      </c>
      <c r="L70" s="240"/>
      <c r="M70" s="203" t="s">
        <v>0</v>
      </c>
      <c r="N70" s="240"/>
      <c r="O70" s="203" t="s">
        <v>0</v>
      </c>
      <c r="P70" s="200"/>
      <c r="Q70" s="321"/>
      <c r="R70" s="322"/>
      <c r="S70" s="204"/>
      <c r="T70" s="205"/>
      <c r="U70" s="822"/>
      <c r="V70" s="823"/>
      <c r="W70" s="849"/>
    </row>
    <row r="71" spans="1:23" ht="15" customHeight="1" x14ac:dyDescent="0.25">
      <c r="A71" s="287" t="s">
        <v>424</v>
      </c>
      <c r="B71" s="288"/>
      <c r="C71" s="657">
        <v>36</v>
      </c>
      <c r="D71" s="696">
        <v>64</v>
      </c>
      <c r="E71" s="697">
        <f t="shared" si="2"/>
        <v>0</v>
      </c>
      <c r="F71" s="200"/>
      <c r="G71" s="201"/>
      <c r="H71" s="240"/>
      <c r="I71" s="203" t="s">
        <v>0</v>
      </c>
      <c r="J71" s="240"/>
      <c r="K71" s="203" t="s">
        <v>0</v>
      </c>
      <c r="L71" s="240"/>
      <c r="M71" s="203" t="s">
        <v>0</v>
      </c>
      <c r="N71" s="240"/>
      <c r="O71" s="203" t="s">
        <v>0</v>
      </c>
      <c r="P71" s="200"/>
      <c r="Q71" s="321"/>
      <c r="R71" s="322"/>
      <c r="S71" s="204"/>
      <c r="T71" s="205"/>
      <c r="U71" s="822"/>
      <c r="V71" s="823"/>
      <c r="W71" s="849"/>
    </row>
    <row r="72" spans="1:23" ht="15" customHeight="1" x14ac:dyDescent="0.25">
      <c r="A72" s="287" t="s">
        <v>425</v>
      </c>
      <c r="B72" s="288"/>
      <c r="C72" s="657">
        <v>43</v>
      </c>
      <c r="D72" s="696">
        <v>57</v>
      </c>
      <c r="E72" s="697">
        <f t="shared" si="2"/>
        <v>0</v>
      </c>
      <c r="F72" s="200"/>
      <c r="G72" s="201"/>
      <c r="H72" s="240"/>
      <c r="I72" s="203" t="s">
        <v>0</v>
      </c>
      <c r="J72" s="240"/>
      <c r="K72" s="203" t="s">
        <v>0</v>
      </c>
      <c r="L72" s="240"/>
      <c r="M72" s="203" t="s">
        <v>0</v>
      </c>
      <c r="N72" s="240"/>
      <c r="O72" s="203" t="s">
        <v>0</v>
      </c>
      <c r="P72" s="200"/>
      <c r="Q72" s="321"/>
      <c r="R72" s="322"/>
      <c r="S72" s="204"/>
      <c r="T72" s="205"/>
      <c r="U72" s="822"/>
      <c r="V72" s="823"/>
      <c r="W72" s="849"/>
    </row>
    <row r="73" spans="1:23" ht="15" customHeight="1" x14ac:dyDescent="0.25">
      <c r="A73" s="287" t="s">
        <v>426</v>
      </c>
      <c r="B73" s="288"/>
      <c r="C73" s="657">
        <v>30</v>
      </c>
      <c r="D73" s="696">
        <v>70</v>
      </c>
      <c r="E73" s="697">
        <f t="shared" si="2"/>
        <v>0</v>
      </c>
      <c r="F73" s="200"/>
      <c r="G73" s="201"/>
      <c r="H73" s="240"/>
      <c r="I73" s="203" t="s">
        <v>0</v>
      </c>
      <c r="J73" s="240"/>
      <c r="K73" s="203" t="s">
        <v>0</v>
      </c>
      <c r="L73" s="240"/>
      <c r="M73" s="203" t="s">
        <v>0</v>
      </c>
      <c r="N73" s="240"/>
      <c r="O73" s="203" t="s">
        <v>0</v>
      </c>
      <c r="P73" s="200"/>
      <c r="Q73" s="321"/>
      <c r="R73" s="322"/>
      <c r="S73" s="204"/>
      <c r="T73" s="205"/>
      <c r="U73" s="822"/>
      <c r="V73" s="823"/>
      <c r="W73" s="849"/>
    </row>
    <row r="74" spans="1:23" ht="15" customHeight="1" x14ac:dyDescent="0.25">
      <c r="A74" s="287" t="s">
        <v>427</v>
      </c>
      <c r="B74" s="288"/>
      <c r="C74" s="657">
        <v>36</v>
      </c>
      <c r="D74" s="696">
        <v>64</v>
      </c>
      <c r="E74" s="697">
        <f t="shared" si="2"/>
        <v>0</v>
      </c>
      <c r="F74" s="200"/>
      <c r="G74" s="201"/>
      <c r="H74" s="240"/>
      <c r="I74" s="203" t="s">
        <v>0</v>
      </c>
      <c r="J74" s="240"/>
      <c r="K74" s="203" t="s">
        <v>0</v>
      </c>
      <c r="L74" s="240"/>
      <c r="M74" s="203" t="s">
        <v>0</v>
      </c>
      <c r="N74" s="240"/>
      <c r="O74" s="203" t="s">
        <v>0</v>
      </c>
      <c r="P74" s="200"/>
      <c r="Q74" s="321"/>
      <c r="R74" s="322"/>
      <c r="S74" s="204"/>
      <c r="T74" s="205"/>
      <c r="U74" s="822"/>
      <c r="V74" s="823"/>
      <c r="W74" s="849"/>
    </row>
    <row r="75" spans="1:23" ht="15" customHeight="1" x14ac:dyDescent="0.25">
      <c r="A75" s="287" t="s">
        <v>440</v>
      </c>
      <c r="B75" s="288"/>
      <c r="C75" s="1161">
        <v>30.7</v>
      </c>
      <c r="D75" s="1212">
        <v>62.6</v>
      </c>
      <c r="E75" s="1225">
        <f t="shared" si="2"/>
        <v>6.6999999999999957</v>
      </c>
      <c r="F75" s="200"/>
      <c r="G75" s="201"/>
      <c r="H75" s="240"/>
      <c r="I75" s="203" t="s">
        <v>0</v>
      </c>
      <c r="J75" s="240"/>
      <c r="K75" s="203" t="s">
        <v>0</v>
      </c>
      <c r="L75" s="240"/>
      <c r="M75" s="203" t="s">
        <v>0</v>
      </c>
      <c r="N75" s="240"/>
      <c r="O75" s="203" t="s">
        <v>0</v>
      </c>
      <c r="P75" s="200"/>
      <c r="Q75" s="321"/>
      <c r="R75" s="322"/>
      <c r="S75" s="204"/>
      <c r="T75" s="205"/>
      <c r="U75" s="822"/>
      <c r="V75" s="823"/>
      <c r="W75" s="849"/>
    </row>
    <row r="76" spans="1:23" ht="15" customHeight="1" thickBot="1" x14ac:dyDescent="0.3">
      <c r="A76" s="289" t="s">
        <v>441</v>
      </c>
      <c r="B76" s="288"/>
      <c r="C76" s="1162"/>
      <c r="D76" s="1213"/>
      <c r="E76" s="1226">
        <f t="shared" si="2"/>
        <v>100</v>
      </c>
      <c r="F76" s="207"/>
      <c r="G76" s="208"/>
      <c r="H76" s="242"/>
      <c r="I76" s="210" t="s">
        <v>0</v>
      </c>
      <c r="J76" s="242"/>
      <c r="K76" s="210" t="s">
        <v>0</v>
      </c>
      <c r="L76" s="242" t="s">
        <v>1</v>
      </c>
      <c r="M76" s="210"/>
      <c r="N76" s="242" t="s">
        <v>1</v>
      </c>
      <c r="O76" s="210"/>
      <c r="P76" s="207"/>
      <c r="Q76" s="327"/>
      <c r="R76" s="328"/>
      <c r="S76" s="211"/>
      <c r="T76" s="212"/>
      <c r="U76" s="824"/>
      <c r="V76" s="825"/>
      <c r="W76" s="851"/>
    </row>
    <row r="77" spans="1:23" ht="15" customHeight="1" thickTop="1" thickBot="1" x14ac:dyDescent="0.3">
      <c r="A77" s="292" t="s">
        <v>546</v>
      </c>
      <c r="B77" s="294">
        <v>45</v>
      </c>
      <c r="C77" s="633"/>
      <c r="D77" s="694"/>
      <c r="E77" s="695"/>
      <c r="F77" s="221">
        <v>0</v>
      </c>
      <c r="G77" s="213">
        <v>45</v>
      </c>
      <c r="H77" s="214">
        <v>8</v>
      </c>
      <c r="I77" s="215">
        <v>37</v>
      </c>
      <c r="J77" s="214">
        <v>8</v>
      </c>
      <c r="K77" s="215">
        <v>37</v>
      </c>
      <c r="L77" s="214">
        <v>9</v>
      </c>
      <c r="M77" s="215">
        <v>36</v>
      </c>
      <c r="N77" s="214">
        <v>9</v>
      </c>
      <c r="O77" s="215">
        <v>36</v>
      </c>
      <c r="P77" s="214">
        <f>ROUND(U77,0)</f>
        <v>14</v>
      </c>
      <c r="Q77" s="335">
        <f>ROUND(V77,0)</f>
        <v>28</v>
      </c>
      <c r="R77" s="336">
        <f>SUM(B77-P77-Q77)</f>
        <v>3</v>
      </c>
      <c r="S77" s="217">
        <f>SUM(P77:Q77)</f>
        <v>42</v>
      </c>
      <c r="T77" s="467">
        <f>SUM(B77-S77)</f>
        <v>3</v>
      </c>
      <c r="U77" s="826">
        <f>PRODUCT(B77,C75%)</f>
        <v>13.815</v>
      </c>
      <c r="V77" s="827">
        <f>PRODUCT(B77,D75%)</f>
        <v>28.17</v>
      </c>
      <c r="W77" s="869">
        <f t="shared" si="1"/>
        <v>3.0150000000000006</v>
      </c>
    </row>
    <row r="78" spans="1:23" ht="15" customHeight="1" thickTop="1" x14ac:dyDescent="0.25">
      <c r="A78" s="285" t="s">
        <v>37</v>
      </c>
      <c r="B78" s="288"/>
      <c r="C78" s="657">
        <v>45</v>
      </c>
      <c r="D78" s="696">
        <v>55</v>
      </c>
      <c r="E78" s="697">
        <f t="shared" si="2"/>
        <v>0</v>
      </c>
      <c r="F78" s="195"/>
      <c r="G78" s="196"/>
      <c r="H78" s="238"/>
      <c r="I78" s="194" t="s">
        <v>0</v>
      </c>
      <c r="J78" s="238"/>
      <c r="K78" s="194" t="s">
        <v>0</v>
      </c>
      <c r="L78" s="238"/>
      <c r="M78" s="194" t="s">
        <v>0</v>
      </c>
      <c r="N78" s="238"/>
      <c r="O78" s="194" t="s">
        <v>0</v>
      </c>
      <c r="P78" s="195"/>
      <c r="Q78" s="316"/>
      <c r="R78" s="317"/>
      <c r="S78" s="219"/>
      <c r="T78" s="220"/>
      <c r="U78" s="820"/>
      <c r="V78" s="821"/>
      <c r="W78" s="853"/>
    </row>
    <row r="79" spans="1:23" ht="15" customHeight="1" x14ac:dyDescent="0.25">
      <c r="A79" s="287" t="s">
        <v>38</v>
      </c>
      <c r="B79" s="288"/>
      <c r="C79" s="657">
        <v>35</v>
      </c>
      <c r="D79" s="696">
        <v>65</v>
      </c>
      <c r="E79" s="697">
        <f t="shared" si="2"/>
        <v>0</v>
      </c>
      <c r="F79" s="200"/>
      <c r="G79" s="201"/>
      <c r="H79" s="240"/>
      <c r="I79" s="203" t="s">
        <v>0</v>
      </c>
      <c r="J79" s="240"/>
      <c r="K79" s="203" t="s">
        <v>0</v>
      </c>
      <c r="L79" s="240"/>
      <c r="M79" s="203" t="s">
        <v>0</v>
      </c>
      <c r="N79" s="240"/>
      <c r="O79" s="203" t="s">
        <v>0</v>
      </c>
      <c r="P79" s="200"/>
      <c r="Q79" s="321"/>
      <c r="R79" s="322"/>
      <c r="S79" s="204"/>
      <c r="T79" s="205"/>
      <c r="U79" s="822"/>
      <c r="V79" s="823"/>
      <c r="W79" s="849"/>
    </row>
    <row r="80" spans="1:23" ht="15" customHeight="1" x14ac:dyDescent="0.25">
      <c r="A80" s="287" t="s">
        <v>39</v>
      </c>
      <c r="B80" s="288"/>
      <c r="C80" s="657">
        <v>36</v>
      </c>
      <c r="D80" s="696">
        <v>64</v>
      </c>
      <c r="E80" s="697">
        <f t="shared" si="2"/>
        <v>0</v>
      </c>
      <c r="F80" s="200"/>
      <c r="G80" s="201"/>
      <c r="H80" s="240"/>
      <c r="I80" s="203" t="s">
        <v>0</v>
      </c>
      <c r="J80" s="240"/>
      <c r="K80" s="203" t="s">
        <v>0</v>
      </c>
      <c r="L80" s="240"/>
      <c r="M80" s="203" t="s">
        <v>0</v>
      </c>
      <c r="N80" s="240"/>
      <c r="O80" s="203" t="s">
        <v>0</v>
      </c>
      <c r="P80" s="200"/>
      <c r="Q80" s="321"/>
      <c r="R80" s="322"/>
      <c r="S80" s="204"/>
      <c r="T80" s="205"/>
      <c r="U80" s="822"/>
      <c r="V80" s="823"/>
      <c r="W80" s="849"/>
    </row>
    <row r="81" spans="1:23" ht="15" customHeight="1" x14ac:dyDescent="0.25">
      <c r="A81" s="287" t="s">
        <v>40</v>
      </c>
      <c r="B81" s="288"/>
      <c r="C81" s="657">
        <v>33</v>
      </c>
      <c r="D81" s="696">
        <v>67</v>
      </c>
      <c r="E81" s="697">
        <f t="shared" si="2"/>
        <v>0</v>
      </c>
      <c r="F81" s="200"/>
      <c r="G81" s="201"/>
      <c r="H81" s="240"/>
      <c r="I81" s="203" t="s">
        <v>0</v>
      </c>
      <c r="J81" s="240"/>
      <c r="K81" s="203" t="s">
        <v>0</v>
      </c>
      <c r="L81" s="240"/>
      <c r="M81" s="203" t="s">
        <v>0</v>
      </c>
      <c r="N81" s="240"/>
      <c r="O81" s="203" t="s">
        <v>0</v>
      </c>
      <c r="P81" s="200"/>
      <c r="Q81" s="321"/>
      <c r="R81" s="322"/>
      <c r="S81" s="204"/>
      <c r="T81" s="205"/>
      <c r="U81" s="822"/>
      <c r="V81" s="823"/>
      <c r="W81" s="849"/>
    </row>
    <row r="82" spans="1:23" ht="15" customHeight="1" x14ac:dyDescent="0.25">
      <c r="A82" s="287" t="s">
        <v>41</v>
      </c>
      <c r="B82" s="290"/>
      <c r="C82" s="657">
        <v>29</v>
      </c>
      <c r="D82" s="696">
        <v>55</v>
      </c>
      <c r="E82" s="697">
        <f t="shared" si="2"/>
        <v>16</v>
      </c>
      <c r="F82" s="200"/>
      <c r="G82" s="201"/>
      <c r="H82" s="240"/>
      <c r="I82" s="203" t="s">
        <v>0</v>
      </c>
      <c r="J82" s="240"/>
      <c r="K82" s="203" t="s">
        <v>0</v>
      </c>
      <c r="L82" s="240"/>
      <c r="M82" s="203" t="s">
        <v>0</v>
      </c>
      <c r="N82" s="240"/>
      <c r="O82" s="203" t="s">
        <v>0</v>
      </c>
      <c r="P82" s="200"/>
      <c r="Q82" s="321"/>
      <c r="R82" s="322"/>
      <c r="S82" s="204"/>
      <c r="T82" s="205"/>
      <c r="U82" s="822"/>
      <c r="V82" s="823"/>
      <c r="W82" s="849"/>
    </row>
    <row r="83" spans="1:23" ht="15" customHeight="1" x14ac:dyDescent="0.25">
      <c r="A83" s="287" t="s">
        <v>442</v>
      </c>
      <c r="B83" s="288"/>
      <c r="C83" s="1161">
        <v>40</v>
      </c>
      <c r="D83" s="1212">
        <v>58.6</v>
      </c>
      <c r="E83" s="1225">
        <f t="shared" si="2"/>
        <v>1.3999999999999986</v>
      </c>
      <c r="F83" s="200"/>
      <c r="G83" s="201"/>
      <c r="H83" s="240"/>
      <c r="I83" s="203" t="s">
        <v>0</v>
      </c>
      <c r="J83" s="240"/>
      <c r="K83" s="203" t="s">
        <v>0</v>
      </c>
      <c r="L83" s="240"/>
      <c r="M83" s="203" t="s">
        <v>0</v>
      </c>
      <c r="N83" s="240"/>
      <c r="O83" s="203" t="s">
        <v>0</v>
      </c>
      <c r="P83" s="200"/>
      <c r="Q83" s="321"/>
      <c r="R83" s="322"/>
      <c r="S83" s="204"/>
      <c r="T83" s="205"/>
      <c r="U83" s="822"/>
      <c r="V83" s="823"/>
      <c r="W83" s="849"/>
    </row>
    <row r="84" spans="1:23" ht="15" customHeight="1" thickBot="1" x14ac:dyDescent="0.3">
      <c r="A84" s="289" t="s">
        <v>443</v>
      </c>
      <c r="B84" s="286"/>
      <c r="C84" s="1162"/>
      <c r="D84" s="1213"/>
      <c r="E84" s="1226">
        <f t="shared" si="2"/>
        <v>100</v>
      </c>
      <c r="F84" s="207"/>
      <c r="G84" s="208"/>
      <c r="H84" s="242"/>
      <c r="I84" s="210" t="s">
        <v>0</v>
      </c>
      <c r="J84" s="242"/>
      <c r="K84" s="210" t="s">
        <v>0</v>
      </c>
      <c r="L84" s="242" t="s">
        <v>1</v>
      </c>
      <c r="M84" s="210"/>
      <c r="N84" s="242" t="s">
        <v>1</v>
      </c>
      <c r="O84" s="210"/>
      <c r="P84" s="207"/>
      <c r="Q84" s="327"/>
      <c r="R84" s="328"/>
      <c r="S84" s="211"/>
      <c r="T84" s="212"/>
      <c r="U84" s="824"/>
      <c r="V84" s="825"/>
      <c r="W84" s="851"/>
    </row>
    <row r="85" spans="1:23" ht="15" customHeight="1" thickTop="1" thickBot="1" x14ac:dyDescent="0.3">
      <c r="A85" s="292" t="s">
        <v>547</v>
      </c>
      <c r="B85" s="294">
        <v>7</v>
      </c>
      <c r="C85" s="633"/>
      <c r="D85" s="694"/>
      <c r="E85" s="695"/>
      <c r="F85" s="221">
        <v>0</v>
      </c>
      <c r="G85" s="213">
        <v>7</v>
      </c>
      <c r="H85" s="214">
        <v>0</v>
      </c>
      <c r="I85" s="215">
        <v>7</v>
      </c>
      <c r="J85" s="214">
        <v>0</v>
      </c>
      <c r="K85" s="215">
        <v>7</v>
      </c>
      <c r="L85" s="214">
        <v>1</v>
      </c>
      <c r="M85" s="215">
        <v>6</v>
      </c>
      <c r="N85" s="214">
        <v>1</v>
      </c>
      <c r="O85" s="215">
        <v>6</v>
      </c>
      <c r="P85" s="214">
        <f>ROUND(U85,0)</f>
        <v>3</v>
      </c>
      <c r="Q85" s="335">
        <f>ROUND(V85,0)</f>
        <v>4</v>
      </c>
      <c r="R85" s="336">
        <f>SUM(B85-P85-Q85)</f>
        <v>0</v>
      </c>
      <c r="S85" s="217">
        <f>SUM(P85:Q85)</f>
        <v>7</v>
      </c>
      <c r="T85" s="218">
        <f>SUM(B85-S85)</f>
        <v>0</v>
      </c>
      <c r="U85" s="826">
        <f>PRODUCT(B85,C83%)</f>
        <v>2.8000000000000003</v>
      </c>
      <c r="V85" s="827">
        <f>PRODUCT(B85,D83%)</f>
        <v>4.1019999999999994</v>
      </c>
      <c r="W85" s="869">
        <f t="shared" si="1"/>
        <v>9.7999999999999865E-2</v>
      </c>
    </row>
    <row r="86" spans="1:23" ht="15" customHeight="1" thickTop="1" x14ac:dyDescent="0.25">
      <c r="A86" s="285" t="s">
        <v>44</v>
      </c>
      <c r="B86" s="288"/>
      <c r="C86" s="657">
        <v>49</v>
      </c>
      <c r="D86" s="696">
        <v>51</v>
      </c>
      <c r="E86" s="697">
        <f t="shared" si="2"/>
        <v>0</v>
      </c>
      <c r="F86" s="195"/>
      <c r="G86" s="196"/>
      <c r="H86" s="238"/>
      <c r="I86" s="194" t="s">
        <v>0</v>
      </c>
      <c r="J86" s="238"/>
      <c r="K86" s="194" t="s">
        <v>0</v>
      </c>
      <c r="L86" s="238"/>
      <c r="M86" s="194" t="s">
        <v>0</v>
      </c>
      <c r="N86" s="238"/>
      <c r="O86" s="194" t="s">
        <v>0</v>
      </c>
      <c r="P86" s="195"/>
      <c r="Q86" s="316"/>
      <c r="R86" s="317"/>
      <c r="S86" s="219"/>
      <c r="T86" s="220"/>
      <c r="U86" s="820"/>
      <c r="V86" s="821"/>
      <c r="W86" s="853"/>
    </row>
    <row r="87" spans="1:23" ht="15" customHeight="1" x14ac:dyDescent="0.25">
      <c r="A87" s="287" t="s">
        <v>45</v>
      </c>
      <c r="B87" s="288"/>
      <c r="C87" s="657">
        <v>40</v>
      </c>
      <c r="D87" s="696">
        <v>60</v>
      </c>
      <c r="E87" s="697">
        <f t="shared" si="2"/>
        <v>0</v>
      </c>
      <c r="F87" s="200"/>
      <c r="G87" s="201"/>
      <c r="H87" s="240"/>
      <c r="I87" s="203" t="s">
        <v>0</v>
      </c>
      <c r="J87" s="240"/>
      <c r="K87" s="203" t="s">
        <v>0</v>
      </c>
      <c r="L87" s="240"/>
      <c r="M87" s="203" t="s">
        <v>0</v>
      </c>
      <c r="N87" s="240"/>
      <c r="O87" s="203" t="s">
        <v>0</v>
      </c>
      <c r="P87" s="200"/>
      <c r="Q87" s="321"/>
      <c r="R87" s="322"/>
      <c r="S87" s="204"/>
      <c r="T87" s="205"/>
      <c r="U87" s="822"/>
      <c r="V87" s="823"/>
      <c r="W87" s="849"/>
    </row>
    <row r="88" spans="1:23" ht="15" customHeight="1" x14ac:dyDescent="0.25">
      <c r="A88" s="287" t="s">
        <v>46</v>
      </c>
      <c r="B88" s="288"/>
      <c r="C88" s="657">
        <v>38</v>
      </c>
      <c r="D88" s="696">
        <v>62</v>
      </c>
      <c r="E88" s="697">
        <f t="shared" si="2"/>
        <v>0</v>
      </c>
      <c r="F88" s="200"/>
      <c r="G88" s="201"/>
      <c r="H88" s="240"/>
      <c r="I88" s="203" t="s">
        <v>0</v>
      </c>
      <c r="J88" s="240"/>
      <c r="K88" s="203" t="s">
        <v>0</v>
      </c>
      <c r="L88" s="240"/>
      <c r="M88" s="203" t="s">
        <v>0</v>
      </c>
      <c r="N88" s="240"/>
      <c r="O88" s="203" t="s">
        <v>0</v>
      </c>
      <c r="P88" s="200"/>
      <c r="Q88" s="321"/>
      <c r="R88" s="322"/>
      <c r="S88" s="204"/>
      <c r="T88" s="205"/>
      <c r="U88" s="822"/>
      <c r="V88" s="823"/>
      <c r="W88" s="849"/>
    </row>
    <row r="89" spans="1:23" ht="15" customHeight="1" x14ac:dyDescent="0.25">
      <c r="A89" s="287" t="s">
        <v>47</v>
      </c>
      <c r="B89" s="288"/>
      <c r="C89" s="657">
        <v>37</v>
      </c>
      <c r="D89" s="696">
        <v>63</v>
      </c>
      <c r="E89" s="697">
        <f t="shared" si="2"/>
        <v>0</v>
      </c>
      <c r="F89" s="200"/>
      <c r="G89" s="201"/>
      <c r="H89" s="240"/>
      <c r="I89" s="203" t="s">
        <v>0</v>
      </c>
      <c r="J89" s="240"/>
      <c r="K89" s="203" t="s">
        <v>0</v>
      </c>
      <c r="L89" s="240"/>
      <c r="M89" s="203" t="s">
        <v>0</v>
      </c>
      <c r="N89" s="240"/>
      <c r="O89" s="203" t="s">
        <v>0</v>
      </c>
      <c r="P89" s="200"/>
      <c r="Q89" s="321"/>
      <c r="R89" s="322"/>
      <c r="S89" s="204"/>
      <c r="T89" s="205"/>
      <c r="U89" s="822"/>
      <c r="V89" s="823"/>
      <c r="W89" s="849"/>
    </row>
    <row r="90" spans="1:23" ht="15" customHeight="1" x14ac:dyDescent="0.25">
      <c r="A90" s="287" t="s">
        <v>48</v>
      </c>
      <c r="B90" s="288"/>
      <c r="C90" s="657">
        <v>38</v>
      </c>
      <c r="D90" s="696">
        <v>62</v>
      </c>
      <c r="E90" s="697">
        <f t="shared" si="2"/>
        <v>0</v>
      </c>
      <c r="F90" s="200"/>
      <c r="G90" s="201"/>
      <c r="H90" s="240"/>
      <c r="I90" s="203" t="s">
        <v>0</v>
      </c>
      <c r="J90" s="240"/>
      <c r="K90" s="203" t="s">
        <v>0</v>
      </c>
      <c r="L90" s="240"/>
      <c r="M90" s="203" t="s">
        <v>0</v>
      </c>
      <c r="N90" s="240"/>
      <c r="O90" s="203" t="s">
        <v>0</v>
      </c>
      <c r="P90" s="200"/>
      <c r="Q90" s="321"/>
      <c r="R90" s="322"/>
      <c r="S90" s="204"/>
      <c r="T90" s="205"/>
      <c r="U90" s="822"/>
      <c r="V90" s="823"/>
      <c r="W90" s="849"/>
    </row>
    <row r="91" spans="1:23" ht="15" customHeight="1" x14ac:dyDescent="0.25">
      <c r="A91" s="287" t="s">
        <v>608</v>
      </c>
      <c r="B91" s="290"/>
      <c r="C91" s="657">
        <v>42</v>
      </c>
      <c r="D91" s="696">
        <v>58</v>
      </c>
      <c r="E91" s="697">
        <f t="shared" si="2"/>
        <v>0</v>
      </c>
      <c r="F91" s="200"/>
      <c r="G91" s="201"/>
      <c r="H91" s="240"/>
      <c r="I91" s="203" t="s">
        <v>0</v>
      </c>
      <c r="J91" s="240"/>
      <c r="K91" s="203" t="s">
        <v>0</v>
      </c>
      <c r="L91" s="240"/>
      <c r="M91" s="203" t="s">
        <v>0</v>
      </c>
      <c r="N91" s="240"/>
      <c r="O91" s="203" t="s">
        <v>0</v>
      </c>
      <c r="P91" s="200"/>
      <c r="Q91" s="321"/>
      <c r="R91" s="322"/>
      <c r="S91" s="204"/>
      <c r="T91" s="205"/>
      <c r="U91" s="822"/>
      <c r="V91" s="823"/>
      <c r="W91" s="849"/>
    </row>
    <row r="92" spans="1:23" ht="15" customHeight="1" x14ac:dyDescent="0.25">
      <c r="A92" s="287" t="s">
        <v>444</v>
      </c>
      <c r="B92" s="288"/>
      <c r="C92" s="1161">
        <v>40</v>
      </c>
      <c r="D92" s="1212">
        <v>58.6</v>
      </c>
      <c r="E92" s="1225">
        <f t="shared" si="2"/>
        <v>1.3999999999999986</v>
      </c>
      <c r="F92" s="200"/>
      <c r="G92" s="201"/>
      <c r="H92" s="240"/>
      <c r="I92" s="203" t="s">
        <v>0</v>
      </c>
      <c r="J92" s="240"/>
      <c r="K92" s="203" t="s">
        <v>0</v>
      </c>
      <c r="L92" s="240"/>
      <c r="M92" s="203" t="s">
        <v>0</v>
      </c>
      <c r="N92" s="240"/>
      <c r="O92" s="203" t="s">
        <v>0</v>
      </c>
      <c r="P92" s="200"/>
      <c r="Q92" s="321"/>
      <c r="R92" s="322"/>
      <c r="S92" s="204"/>
      <c r="T92" s="205"/>
      <c r="U92" s="822"/>
      <c r="V92" s="823"/>
      <c r="W92" s="849"/>
    </row>
    <row r="93" spans="1:23" ht="15" customHeight="1" thickBot="1" x14ac:dyDescent="0.3">
      <c r="A93" s="289" t="s">
        <v>445</v>
      </c>
      <c r="B93" s="286"/>
      <c r="C93" s="1162"/>
      <c r="D93" s="1213"/>
      <c r="E93" s="1226">
        <f t="shared" si="2"/>
        <v>100</v>
      </c>
      <c r="F93" s="207"/>
      <c r="G93" s="208"/>
      <c r="H93" s="242"/>
      <c r="I93" s="210" t="s">
        <v>0</v>
      </c>
      <c r="J93" s="242"/>
      <c r="K93" s="210" t="s">
        <v>0</v>
      </c>
      <c r="L93" s="242" t="s">
        <v>1</v>
      </c>
      <c r="M93" s="210"/>
      <c r="N93" s="242" t="s">
        <v>1</v>
      </c>
      <c r="O93" s="210"/>
      <c r="P93" s="207"/>
      <c r="Q93" s="327"/>
      <c r="R93" s="328"/>
      <c r="S93" s="211"/>
      <c r="T93" s="212"/>
      <c r="U93" s="824"/>
      <c r="V93" s="825"/>
      <c r="W93" s="851"/>
    </row>
    <row r="94" spans="1:23" ht="15" customHeight="1" thickTop="1" thickBot="1" x14ac:dyDescent="0.3">
      <c r="A94" s="292" t="s">
        <v>548</v>
      </c>
      <c r="B94" s="294">
        <v>8</v>
      </c>
      <c r="C94" s="633"/>
      <c r="D94" s="694"/>
      <c r="E94" s="695"/>
      <c r="F94" s="221">
        <v>0</v>
      </c>
      <c r="G94" s="213">
        <v>8</v>
      </c>
      <c r="H94" s="214">
        <v>0</v>
      </c>
      <c r="I94" s="215">
        <v>8</v>
      </c>
      <c r="J94" s="214">
        <v>0</v>
      </c>
      <c r="K94" s="215">
        <v>8</v>
      </c>
      <c r="L94" s="214">
        <v>1</v>
      </c>
      <c r="M94" s="215">
        <v>7</v>
      </c>
      <c r="N94" s="214">
        <v>1</v>
      </c>
      <c r="O94" s="215">
        <v>7</v>
      </c>
      <c r="P94" s="214">
        <f>ROUND(U94,0)</f>
        <v>3</v>
      </c>
      <c r="Q94" s="335">
        <f>ROUND(V94,0)</f>
        <v>5</v>
      </c>
      <c r="R94" s="336">
        <f>SUM(B94-P94-Q94)</f>
        <v>0</v>
      </c>
      <c r="S94" s="217">
        <f>SUM(P94:Q94)</f>
        <v>8</v>
      </c>
      <c r="T94" s="218">
        <f>SUM(B94-S94)</f>
        <v>0</v>
      </c>
      <c r="U94" s="826">
        <f>PRODUCT(B94,C92%)</f>
        <v>3.2</v>
      </c>
      <c r="V94" s="827">
        <f>PRODUCT(B94,D92%)</f>
        <v>4.6879999999999997</v>
      </c>
      <c r="W94" s="869">
        <f t="shared" ref="W94:W148" si="3">SUM(B94-U94-V94)</f>
        <v>0.1120000000000001</v>
      </c>
    </row>
    <row r="95" spans="1:23" ht="15" customHeight="1" thickTop="1" x14ac:dyDescent="0.25">
      <c r="A95" s="285" t="s">
        <v>446</v>
      </c>
      <c r="B95" s="288"/>
      <c r="C95" s="657">
        <v>39.1</v>
      </c>
      <c r="D95" s="696">
        <v>59.6</v>
      </c>
      <c r="E95" s="697">
        <f t="shared" si="2"/>
        <v>1.2999999999999972</v>
      </c>
      <c r="F95" s="195"/>
      <c r="G95" s="196"/>
      <c r="H95" s="238"/>
      <c r="I95" s="194" t="s">
        <v>0</v>
      </c>
      <c r="J95" s="238"/>
      <c r="K95" s="194" t="s">
        <v>0</v>
      </c>
      <c r="L95" s="238"/>
      <c r="M95" s="194" t="s">
        <v>0</v>
      </c>
      <c r="N95" s="238"/>
      <c r="O95" s="194" t="s">
        <v>0</v>
      </c>
      <c r="P95" s="195"/>
      <c r="Q95" s="316"/>
      <c r="R95" s="317"/>
      <c r="S95" s="219"/>
      <c r="T95" s="220"/>
      <c r="U95" s="820"/>
      <c r="V95" s="821"/>
      <c r="W95" s="853"/>
    </row>
    <row r="96" spans="1:23" ht="15" customHeight="1" x14ac:dyDescent="0.25">
      <c r="A96" s="287" t="s">
        <v>447</v>
      </c>
      <c r="B96" s="288"/>
      <c r="C96" s="1161">
        <v>39.1</v>
      </c>
      <c r="D96" s="1212">
        <v>59.6</v>
      </c>
      <c r="E96" s="1225">
        <f t="shared" si="2"/>
        <v>1.2999999999999972</v>
      </c>
      <c r="F96" s="200"/>
      <c r="G96" s="201"/>
      <c r="H96" s="240"/>
      <c r="I96" s="203" t="s">
        <v>0</v>
      </c>
      <c r="J96" s="240"/>
      <c r="K96" s="203" t="s">
        <v>0</v>
      </c>
      <c r="L96" s="240"/>
      <c r="M96" s="203" t="s">
        <v>0</v>
      </c>
      <c r="N96" s="240"/>
      <c r="O96" s="203" t="s">
        <v>0</v>
      </c>
      <c r="P96" s="200"/>
      <c r="Q96" s="321"/>
      <c r="R96" s="322"/>
      <c r="S96" s="204"/>
      <c r="T96" s="205"/>
      <c r="U96" s="822"/>
      <c r="V96" s="823"/>
      <c r="W96" s="849"/>
    </row>
    <row r="97" spans="1:23" ht="15" customHeight="1" thickBot="1" x14ac:dyDescent="0.3">
      <c r="A97" s="289" t="s">
        <v>448</v>
      </c>
      <c r="B97" s="288"/>
      <c r="C97" s="1162"/>
      <c r="D97" s="1213"/>
      <c r="E97" s="1226">
        <f t="shared" si="2"/>
        <v>100</v>
      </c>
      <c r="F97" s="207"/>
      <c r="G97" s="208"/>
      <c r="H97" s="242"/>
      <c r="I97" s="210" t="s">
        <v>0</v>
      </c>
      <c r="J97" s="242"/>
      <c r="K97" s="210" t="s">
        <v>0</v>
      </c>
      <c r="L97" s="242" t="s">
        <v>1</v>
      </c>
      <c r="M97" s="210"/>
      <c r="N97" s="242" t="s">
        <v>1</v>
      </c>
      <c r="O97" s="210"/>
      <c r="P97" s="207"/>
      <c r="Q97" s="327"/>
      <c r="R97" s="328"/>
      <c r="S97" s="211"/>
      <c r="T97" s="212"/>
      <c r="U97" s="824"/>
      <c r="V97" s="825"/>
      <c r="W97" s="851"/>
    </row>
    <row r="98" spans="1:23" ht="15" customHeight="1" thickTop="1" thickBot="1" x14ac:dyDescent="0.3">
      <c r="A98" s="292" t="s">
        <v>539</v>
      </c>
      <c r="B98" s="294">
        <v>3</v>
      </c>
      <c r="C98" s="633"/>
      <c r="D98" s="694"/>
      <c r="E98" s="695"/>
      <c r="F98" s="221">
        <v>0</v>
      </c>
      <c r="G98" s="213">
        <v>3</v>
      </c>
      <c r="H98" s="221">
        <v>0</v>
      </c>
      <c r="I98" s="213">
        <v>3</v>
      </c>
      <c r="J98" s="221">
        <v>0</v>
      </c>
      <c r="K98" s="213">
        <v>3</v>
      </c>
      <c r="L98" s="214">
        <v>1</v>
      </c>
      <c r="M98" s="215">
        <v>2</v>
      </c>
      <c r="N98" s="214">
        <v>1</v>
      </c>
      <c r="O98" s="215">
        <v>2</v>
      </c>
      <c r="P98" s="214">
        <f>ROUND(U98,0)</f>
        <v>1</v>
      </c>
      <c r="Q98" s="335">
        <f>ROUND(V98,0)</f>
        <v>2</v>
      </c>
      <c r="R98" s="336">
        <f>SUM(B98-P98-Q98)</f>
        <v>0</v>
      </c>
      <c r="S98" s="217">
        <f>SUM(P98:Q98)</f>
        <v>3</v>
      </c>
      <c r="T98" s="218">
        <f>SUM(B98-S98)</f>
        <v>0</v>
      </c>
      <c r="U98" s="826">
        <f>PRODUCT(B98,C96%)</f>
        <v>1.173</v>
      </c>
      <c r="V98" s="827">
        <f>PRODUCT(B98,D96%)</f>
        <v>1.7879999999999998</v>
      </c>
      <c r="W98" s="869">
        <f t="shared" si="3"/>
        <v>3.9000000000000146E-2</v>
      </c>
    </row>
    <row r="99" spans="1:23" ht="15" customHeight="1" thickTop="1" x14ac:dyDescent="0.25">
      <c r="A99" s="285" t="s">
        <v>49</v>
      </c>
      <c r="B99" s="288"/>
      <c r="C99" s="657">
        <v>16</v>
      </c>
      <c r="D99" s="696">
        <v>84</v>
      </c>
      <c r="E99" s="697">
        <f t="shared" si="2"/>
        <v>0</v>
      </c>
      <c r="F99" s="195"/>
      <c r="G99" s="196"/>
      <c r="H99" s="238"/>
      <c r="I99" s="194" t="s">
        <v>0</v>
      </c>
      <c r="J99" s="238"/>
      <c r="K99" s="194" t="s">
        <v>0</v>
      </c>
      <c r="L99" s="238"/>
      <c r="M99" s="194" t="s">
        <v>0</v>
      </c>
      <c r="N99" s="238"/>
      <c r="O99" s="194" t="s">
        <v>0</v>
      </c>
      <c r="P99" s="195"/>
      <c r="Q99" s="316"/>
      <c r="R99" s="317"/>
      <c r="S99" s="219"/>
      <c r="T99" s="220"/>
      <c r="U99" s="820"/>
      <c r="V99" s="821"/>
      <c r="W99" s="853"/>
    </row>
    <row r="100" spans="1:23" ht="15" customHeight="1" x14ac:dyDescent="0.25">
      <c r="A100" s="287" t="s">
        <v>50</v>
      </c>
      <c r="B100" s="288"/>
      <c r="C100" s="657">
        <v>31</v>
      </c>
      <c r="D100" s="696">
        <v>69</v>
      </c>
      <c r="E100" s="697">
        <f t="shared" si="2"/>
        <v>0</v>
      </c>
      <c r="F100" s="200"/>
      <c r="G100" s="201"/>
      <c r="H100" s="240"/>
      <c r="I100" s="203" t="s">
        <v>0</v>
      </c>
      <c r="J100" s="240"/>
      <c r="K100" s="203" t="s">
        <v>0</v>
      </c>
      <c r="L100" s="240"/>
      <c r="M100" s="203" t="s">
        <v>0</v>
      </c>
      <c r="N100" s="240"/>
      <c r="O100" s="203" t="s">
        <v>0</v>
      </c>
      <c r="P100" s="200"/>
      <c r="Q100" s="321"/>
      <c r="R100" s="322"/>
      <c r="S100" s="204"/>
      <c r="T100" s="205"/>
      <c r="U100" s="822"/>
      <c r="V100" s="823"/>
      <c r="W100" s="849"/>
    </row>
    <row r="101" spans="1:23" ht="15" customHeight="1" x14ac:dyDescent="0.25">
      <c r="A101" s="287" t="s">
        <v>51</v>
      </c>
      <c r="B101" s="288"/>
      <c r="C101" s="657">
        <v>30</v>
      </c>
      <c r="D101" s="696">
        <v>70</v>
      </c>
      <c r="E101" s="697">
        <f t="shared" si="2"/>
        <v>0</v>
      </c>
      <c r="F101" s="200"/>
      <c r="G101" s="201"/>
      <c r="H101" s="240"/>
      <c r="I101" s="203" t="s">
        <v>0</v>
      </c>
      <c r="J101" s="240"/>
      <c r="K101" s="203" t="s">
        <v>0</v>
      </c>
      <c r="L101" s="240"/>
      <c r="M101" s="203" t="s">
        <v>0</v>
      </c>
      <c r="N101" s="240"/>
      <c r="O101" s="203" t="s">
        <v>0</v>
      </c>
      <c r="P101" s="200"/>
      <c r="Q101" s="321"/>
      <c r="R101" s="322"/>
      <c r="S101" s="204"/>
      <c r="T101" s="205"/>
      <c r="U101" s="822"/>
      <c r="V101" s="823"/>
      <c r="W101" s="849"/>
    </row>
    <row r="102" spans="1:23" ht="15" customHeight="1" x14ac:dyDescent="0.25">
      <c r="A102" s="287" t="s">
        <v>52</v>
      </c>
      <c r="B102" s="288"/>
      <c r="C102" s="657">
        <v>23</v>
      </c>
      <c r="D102" s="696">
        <v>77</v>
      </c>
      <c r="E102" s="697">
        <f t="shared" si="2"/>
        <v>0</v>
      </c>
      <c r="F102" s="200"/>
      <c r="G102" s="201"/>
      <c r="H102" s="240"/>
      <c r="I102" s="203" t="s">
        <v>0</v>
      </c>
      <c r="J102" s="240"/>
      <c r="K102" s="203" t="s">
        <v>0</v>
      </c>
      <c r="L102" s="240"/>
      <c r="M102" s="203" t="s">
        <v>0</v>
      </c>
      <c r="N102" s="240"/>
      <c r="O102" s="203" t="s">
        <v>0</v>
      </c>
      <c r="P102" s="200"/>
      <c r="Q102" s="321"/>
      <c r="R102" s="322"/>
      <c r="S102" s="204"/>
      <c r="T102" s="205"/>
      <c r="U102" s="822"/>
      <c r="V102" s="823"/>
      <c r="W102" s="849"/>
    </row>
    <row r="103" spans="1:23" ht="15" customHeight="1" x14ac:dyDescent="0.25">
      <c r="A103" s="287" t="s">
        <v>53</v>
      </c>
      <c r="B103" s="288"/>
      <c r="C103" s="657">
        <v>24</v>
      </c>
      <c r="D103" s="696">
        <v>76</v>
      </c>
      <c r="E103" s="697">
        <f t="shared" si="2"/>
        <v>0</v>
      </c>
      <c r="F103" s="200"/>
      <c r="G103" s="201"/>
      <c r="H103" s="240"/>
      <c r="I103" s="203" t="s">
        <v>0</v>
      </c>
      <c r="J103" s="240"/>
      <c r="K103" s="203" t="s">
        <v>0</v>
      </c>
      <c r="L103" s="240"/>
      <c r="M103" s="203" t="s">
        <v>0</v>
      </c>
      <c r="N103" s="240"/>
      <c r="O103" s="203" t="s">
        <v>0</v>
      </c>
      <c r="P103" s="200"/>
      <c r="Q103" s="321"/>
      <c r="R103" s="322"/>
      <c r="S103" s="204"/>
      <c r="T103" s="205"/>
      <c r="U103" s="822"/>
      <c r="V103" s="823"/>
      <c r="W103" s="849"/>
    </row>
    <row r="104" spans="1:23" ht="15" customHeight="1" x14ac:dyDescent="0.25">
      <c r="A104" s="287" t="s">
        <v>54</v>
      </c>
      <c r="B104" s="288"/>
      <c r="C104" s="657">
        <v>31</v>
      </c>
      <c r="D104" s="696">
        <v>69</v>
      </c>
      <c r="E104" s="697">
        <f t="shared" si="2"/>
        <v>0</v>
      </c>
      <c r="F104" s="200"/>
      <c r="G104" s="201"/>
      <c r="H104" s="240"/>
      <c r="I104" s="203" t="s">
        <v>0</v>
      </c>
      <c r="J104" s="240"/>
      <c r="K104" s="203" t="s">
        <v>0</v>
      </c>
      <c r="L104" s="240"/>
      <c r="M104" s="203" t="s">
        <v>0</v>
      </c>
      <c r="N104" s="240"/>
      <c r="O104" s="203" t="s">
        <v>0</v>
      </c>
      <c r="P104" s="200"/>
      <c r="Q104" s="321"/>
      <c r="R104" s="322"/>
      <c r="S104" s="204"/>
      <c r="T104" s="205"/>
      <c r="U104" s="822"/>
      <c r="V104" s="823"/>
      <c r="W104" s="849"/>
    </row>
    <row r="105" spans="1:23" ht="15" customHeight="1" x14ac:dyDescent="0.25">
      <c r="A105" s="287" t="s">
        <v>55</v>
      </c>
      <c r="B105" s="288"/>
      <c r="C105" s="657">
        <v>30</v>
      </c>
      <c r="D105" s="696">
        <v>70</v>
      </c>
      <c r="E105" s="697">
        <f t="shared" si="2"/>
        <v>0</v>
      </c>
      <c r="F105" s="200"/>
      <c r="G105" s="201"/>
      <c r="H105" s="240"/>
      <c r="I105" s="203" t="s">
        <v>0</v>
      </c>
      <c r="J105" s="240"/>
      <c r="K105" s="203" t="s">
        <v>0</v>
      </c>
      <c r="L105" s="240"/>
      <c r="M105" s="203" t="s">
        <v>0</v>
      </c>
      <c r="N105" s="240"/>
      <c r="O105" s="203" t="s">
        <v>0</v>
      </c>
      <c r="P105" s="200"/>
      <c r="Q105" s="321"/>
      <c r="R105" s="322"/>
      <c r="S105" s="204"/>
      <c r="T105" s="205"/>
      <c r="U105" s="822"/>
      <c r="V105" s="823"/>
      <c r="W105" s="849"/>
    </row>
    <row r="106" spans="1:23" ht="15" customHeight="1" x14ac:dyDescent="0.25">
      <c r="A106" s="287" t="s">
        <v>56</v>
      </c>
      <c r="B106" s="286"/>
      <c r="C106" s="657">
        <v>21</v>
      </c>
      <c r="D106" s="696">
        <v>79</v>
      </c>
      <c r="E106" s="697">
        <f t="shared" si="2"/>
        <v>0</v>
      </c>
      <c r="F106" s="200"/>
      <c r="G106" s="201"/>
      <c r="H106" s="240"/>
      <c r="I106" s="203" t="s">
        <v>0</v>
      </c>
      <c r="J106" s="240"/>
      <c r="K106" s="203" t="s">
        <v>0</v>
      </c>
      <c r="L106" s="240"/>
      <c r="M106" s="203" t="s">
        <v>0</v>
      </c>
      <c r="N106" s="240"/>
      <c r="O106" s="203" t="s">
        <v>0</v>
      </c>
      <c r="P106" s="200"/>
      <c r="Q106" s="321"/>
      <c r="R106" s="322"/>
      <c r="S106" s="204"/>
      <c r="T106" s="205"/>
      <c r="U106" s="822"/>
      <c r="V106" s="823"/>
      <c r="W106" s="849"/>
    </row>
    <row r="107" spans="1:23" ht="15" customHeight="1" x14ac:dyDescent="0.25">
      <c r="A107" s="287" t="s">
        <v>57</v>
      </c>
      <c r="B107" s="288"/>
      <c r="C107" s="657">
        <v>19</v>
      </c>
      <c r="D107" s="696">
        <v>81</v>
      </c>
      <c r="E107" s="697">
        <f t="shared" si="2"/>
        <v>0</v>
      </c>
      <c r="F107" s="200"/>
      <c r="G107" s="201"/>
      <c r="H107" s="240"/>
      <c r="I107" s="203" t="s">
        <v>0</v>
      </c>
      <c r="J107" s="240"/>
      <c r="K107" s="203" t="s">
        <v>0</v>
      </c>
      <c r="L107" s="240"/>
      <c r="M107" s="203" t="s">
        <v>0</v>
      </c>
      <c r="N107" s="240"/>
      <c r="O107" s="203" t="s">
        <v>0</v>
      </c>
      <c r="P107" s="200"/>
      <c r="Q107" s="321"/>
      <c r="R107" s="322"/>
      <c r="S107" s="204"/>
      <c r="T107" s="205"/>
      <c r="U107" s="822"/>
      <c r="V107" s="823"/>
      <c r="W107" s="849"/>
    </row>
    <row r="108" spans="1:23" ht="15" customHeight="1" x14ac:dyDescent="0.25">
      <c r="A108" s="287" t="s">
        <v>296</v>
      </c>
      <c r="B108" s="288"/>
      <c r="C108" s="657">
        <v>21</v>
      </c>
      <c r="D108" s="696">
        <v>79</v>
      </c>
      <c r="E108" s="697">
        <f t="shared" si="2"/>
        <v>0</v>
      </c>
      <c r="F108" s="200"/>
      <c r="G108" s="201"/>
      <c r="H108" s="240"/>
      <c r="I108" s="203" t="s">
        <v>0</v>
      </c>
      <c r="J108" s="240"/>
      <c r="K108" s="203" t="s">
        <v>0</v>
      </c>
      <c r="L108" s="240"/>
      <c r="M108" s="203" t="s">
        <v>0</v>
      </c>
      <c r="N108" s="240"/>
      <c r="O108" s="203" t="s">
        <v>0</v>
      </c>
      <c r="P108" s="200"/>
      <c r="Q108" s="321"/>
      <c r="R108" s="322"/>
      <c r="S108" s="204"/>
      <c r="T108" s="205"/>
      <c r="U108" s="822"/>
      <c r="V108" s="823"/>
      <c r="W108" s="849"/>
    </row>
    <row r="109" spans="1:23" ht="15" customHeight="1" x14ac:dyDescent="0.25">
      <c r="A109" s="287" t="s">
        <v>297</v>
      </c>
      <c r="B109" s="288"/>
      <c r="C109" s="657">
        <v>26</v>
      </c>
      <c r="D109" s="696">
        <v>76</v>
      </c>
      <c r="E109" s="697">
        <f t="shared" si="2"/>
        <v>-2</v>
      </c>
      <c r="F109" s="200"/>
      <c r="G109" s="201"/>
      <c r="H109" s="240"/>
      <c r="I109" s="203" t="s">
        <v>0</v>
      </c>
      <c r="J109" s="240"/>
      <c r="K109" s="203" t="s">
        <v>0</v>
      </c>
      <c r="L109" s="240"/>
      <c r="M109" s="203" t="s">
        <v>0</v>
      </c>
      <c r="N109" s="240"/>
      <c r="O109" s="203" t="s">
        <v>0</v>
      </c>
      <c r="P109" s="200"/>
      <c r="Q109" s="321"/>
      <c r="R109" s="322"/>
      <c r="S109" s="204"/>
      <c r="T109" s="205"/>
      <c r="U109" s="822"/>
      <c r="V109" s="823"/>
      <c r="W109" s="849"/>
    </row>
    <row r="110" spans="1:23" ht="15" customHeight="1" x14ac:dyDescent="0.25">
      <c r="A110" s="287" t="s">
        <v>298</v>
      </c>
      <c r="B110" s="288"/>
      <c r="C110" s="657">
        <v>28</v>
      </c>
      <c r="D110" s="696">
        <v>72</v>
      </c>
      <c r="E110" s="697">
        <f t="shared" si="2"/>
        <v>0</v>
      </c>
      <c r="F110" s="200"/>
      <c r="G110" s="201"/>
      <c r="H110" s="240"/>
      <c r="I110" s="203" t="s">
        <v>0</v>
      </c>
      <c r="J110" s="240"/>
      <c r="K110" s="203" t="s">
        <v>0</v>
      </c>
      <c r="L110" s="240"/>
      <c r="M110" s="203" t="s">
        <v>0</v>
      </c>
      <c r="N110" s="240"/>
      <c r="O110" s="203" t="s">
        <v>0</v>
      </c>
      <c r="P110" s="200"/>
      <c r="Q110" s="321"/>
      <c r="R110" s="322"/>
      <c r="S110" s="204"/>
      <c r="T110" s="205"/>
      <c r="U110" s="822"/>
      <c r="V110" s="823"/>
      <c r="W110" s="849"/>
    </row>
    <row r="111" spans="1:23" ht="15" customHeight="1" x14ac:dyDescent="0.25">
      <c r="A111" s="287" t="s">
        <v>299</v>
      </c>
      <c r="B111" s="288"/>
      <c r="C111" s="657">
        <v>44</v>
      </c>
      <c r="D111" s="696">
        <v>56</v>
      </c>
      <c r="E111" s="697">
        <f t="shared" si="2"/>
        <v>0</v>
      </c>
      <c r="F111" s="200"/>
      <c r="G111" s="201"/>
      <c r="H111" s="240"/>
      <c r="I111" s="203" t="s">
        <v>0</v>
      </c>
      <c r="J111" s="240"/>
      <c r="K111" s="203" t="s">
        <v>0</v>
      </c>
      <c r="L111" s="240"/>
      <c r="M111" s="203" t="s">
        <v>0</v>
      </c>
      <c r="N111" s="240"/>
      <c r="O111" s="203" t="s">
        <v>0</v>
      </c>
      <c r="P111" s="200"/>
      <c r="Q111" s="321"/>
      <c r="R111" s="322"/>
      <c r="S111" s="204"/>
      <c r="T111" s="205"/>
      <c r="U111" s="822"/>
      <c r="V111" s="823"/>
      <c r="W111" s="849"/>
    </row>
    <row r="112" spans="1:23" ht="15" customHeight="1" x14ac:dyDescent="0.25">
      <c r="A112" s="287" t="s">
        <v>300</v>
      </c>
      <c r="B112" s="288"/>
      <c r="C112" s="657">
        <v>42</v>
      </c>
      <c r="D112" s="696">
        <v>58</v>
      </c>
      <c r="E112" s="697">
        <f t="shared" si="2"/>
        <v>0</v>
      </c>
      <c r="F112" s="200"/>
      <c r="G112" s="201"/>
      <c r="H112" s="240"/>
      <c r="I112" s="203" t="s">
        <v>0</v>
      </c>
      <c r="J112" s="240"/>
      <c r="K112" s="203" t="s">
        <v>0</v>
      </c>
      <c r="L112" s="240"/>
      <c r="M112" s="203" t="s">
        <v>0</v>
      </c>
      <c r="N112" s="240"/>
      <c r="O112" s="203" t="s">
        <v>0</v>
      </c>
      <c r="P112" s="200"/>
      <c r="Q112" s="321"/>
      <c r="R112" s="322"/>
      <c r="S112" s="204"/>
      <c r="T112" s="205"/>
      <c r="U112" s="822"/>
      <c r="V112" s="823"/>
      <c r="W112" s="849"/>
    </row>
    <row r="113" spans="1:23" ht="15" customHeight="1" x14ac:dyDescent="0.25">
      <c r="A113" s="287" t="s">
        <v>301</v>
      </c>
      <c r="B113" s="288"/>
      <c r="C113" s="657">
        <v>37</v>
      </c>
      <c r="D113" s="696">
        <v>63</v>
      </c>
      <c r="E113" s="697">
        <f t="shared" si="2"/>
        <v>0</v>
      </c>
      <c r="F113" s="200"/>
      <c r="G113" s="201"/>
      <c r="H113" s="240"/>
      <c r="I113" s="203" t="s">
        <v>0</v>
      </c>
      <c r="J113" s="240"/>
      <c r="K113" s="203" t="s">
        <v>0</v>
      </c>
      <c r="L113" s="240"/>
      <c r="M113" s="203" t="s">
        <v>0</v>
      </c>
      <c r="N113" s="240"/>
      <c r="O113" s="203" t="s">
        <v>0</v>
      </c>
      <c r="P113" s="200"/>
      <c r="Q113" s="321"/>
      <c r="R113" s="322"/>
      <c r="S113" s="204"/>
      <c r="T113" s="205"/>
      <c r="U113" s="822"/>
      <c r="V113" s="823"/>
      <c r="W113" s="849"/>
    </row>
    <row r="114" spans="1:23" ht="15" customHeight="1" x14ac:dyDescent="0.25">
      <c r="A114" s="287" t="s">
        <v>449</v>
      </c>
      <c r="B114" s="288"/>
      <c r="C114" s="1161">
        <v>27.8</v>
      </c>
      <c r="D114" s="1212">
        <v>71.900000000000006</v>
      </c>
      <c r="E114" s="1225">
        <f t="shared" si="2"/>
        <v>0.29999999999999716</v>
      </c>
      <c r="F114" s="200"/>
      <c r="G114" s="201"/>
      <c r="H114" s="240"/>
      <c r="I114" s="203" t="s">
        <v>0</v>
      </c>
      <c r="J114" s="240"/>
      <c r="K114" s="203" t="s">
        <v>0</v>
      </c>
      <c r="L114" s="240"/>
      <c r="M114" s="203" t="s">
        <v>0</v>
      </c>
      <c r="N114" s="240"/>
      <c r="O114" s="203" t="s">
        <v>0</v>
      </c>
      <c r="P114" s="200"/>
      <c r="Q114" s="321"/>
      <c r="R114" s="322"/>
      <c r="S114" s="204"/>
      <c r="T114" s="205"/>
      <c r="U114" s="822"/>
      <c r="V114" s="823"/>
      <c r="W114" s="849"/>
    </row>
    <row r="115" spans="1:23" ht="15" customHeight="1" thickBot="1" x14ac:dyDescent="0.3">
      <c r="A115" s="289" t="s">
        <v>450</v>
      </c>
      <c r="B115" s="288"/>
      <c r="C115" s="1162"/>
      <c r="D115" s="1213"/>
      <c r="E115" s="1226">
        <f t="shared" si="2"/>
        <v>100</v>
      </c>
      <c r="F115" s="207"/>
      <c r="G115" s="208"/>
      <c r="H115" s="242"/>
      <c r="I115" s="210" t="s">
        <v>0</v>
      </c>
      <c r="J115" s="242"/>
      <c r="K115" s="210" t="s">
        <v>0</v>
      </c>
      <c r="L115" s="242"/>
      <c r="M115" s="210" t="s">
        <v>0</v>
      </c>
      <c r="N115" s="242" t="s">
        <v>1</v>
      </c>
      <c r="O115" s="210"/>
      <c r="P115" s="207"/>
      <c r="Q115" s="327"/>
      <c r="R115" s="328"/>
      <c r="S115" s="211"/>
      <c r="T115" s="212"/>
      <c r="U115" s="824"/>
      <c r="V115" s="825"/>
      <c r="W115" s="851"/>
    </row>
    <row r="116" spans="1:23" ht="15" customHeight="1" thickTop="1" thickBot="1" x14ac:dyDescent="0.3">
      <c r="A116" s="292" t="s">
        <v>549</v>
      </c>
      <c r="B116" s="294">
        <v>17</v>
      </c>
      <c r="C116" s="633"/>
      <c r="D116" s="694"/>
      <c r="E116" s="695"/>
      <c r="F116" s="221">
        <v>0</v>
      </c>
      <c r="G116" s="213">
        <v>17</v>
      </c>
      <c r="H116" s="214">
        <v>0</v>
      </c>
      <c r="I116" s="215">
        <v>17</v>
      </c>
      <c r="J116" s="214">
        <v>0</v>
      </c>
      <c r="K116" s="215">
        <v>17</v>
      </c>
      <c r="L116" s="221">
        <v>0</v>
      </c>
      <c r="M116" s="213">
        <v>17</v>
      </c>
      <c r="N116" s="221">
        <v>1</v>
      </c>
      <c r="O116" s="213">
        <v>16</v>
      </c>
      <c r="P116" s="214">
        <f>ROUND(U116,0)</f>
        <v>5</v>
      </c>
      <c r="Q116" s="335">
        <f>ROUND(V116,0)</f>
        <v>12</v>
      </c>
      <c r="R116" s="336">
        <f>SUM(B116-P116-Q116)</f>
        <v>0</v>
      </c>
      <c r="S116" s="217">
        <f>SUM(P116:Q116)</f>
        <v>17</v>
      </c>
      <c r="T116" s="218">
        <f>SUM(B116-S116)</f>
        <v>0</v>
      </c>
      <c r="U116" s="826">
        <f>PRODUCT(B116,C114%)</f>
        <v>4.7260000000000009</v>
      </c>
      <c r="V116" s="827">
        <f>PRODUCT(B116,D114%)</f>
        <v>12.223000000000001</v>
      </c>
      <c r="W116" s="869">
        <f t="shared" si="3"/>
        <v>5.099999999999838E-2</v>
      </c>
    </row>
    <row r="117" spans="1:23" ht="15" customHeight="1" thickTop="1" x14ac:dyDescent="0.25">
      <c r="A117" s="285" t="s">
        <v>58</v>
      </c>
      <c r="B117" s="288"/>
      <c r="C117" s="657">
        <v>25</v>
      </c>
      <c r="D117" s="696">
        <v>75</v>
      </c>
      <c r="E117" s="697">
        <f t="shared" si="2"/>
        <v>0</v>
      </c>
      <c r="F117" s="195"/>
      <c r="G117" s="196"/>
      <c r="H117" s="238"/>
      <c r="I117" s="194" t="s">
        <v>0</v>
      </c>
      <c r="J117" s="238"/>
      <c r="K117" s="194" t="s">
        <v>0</v>
      </c>
      <c r="L117" s="238"/>
      <c r="M117" s="194" t="s">
        <v>0</v>
      </c>
      <c r="N117" s="238"/>
      <c r="O117" s="194" t="s">
        <v>0</v>
      </c>
      <c r="P117" s="195"/>
      <c r="Q117" s="316"/>
      <c r="R117" s="317"/>
      <c r="S117" s="219"/>
      <c r="T117" s="220"/>
      <c r="U117" s="820"/>
      <c r="V117" s="821"/>
      <c r="W117" s="853"/>
    </row>
    <row r="118" spans="1:23" ht="15" customHeight="1" x14ac:dyDescent="0.25">
      <c r="A118" s="287" t="s">
        <v>59</v>
      </c>
      <c r="B118" s="288"/>
      <c r="C118" s="657">
        <v>20</v>
      </c>
      <c r="D118" s="696">
        <v>80</v>
      </c>
      <c r="E118" s="697">
        <f t="shared" si="2"/>
        <v>0</v>
      </c>
      <c r="F118" s="200"/>
      <c r="G118" s="201"/>
      <c r="H118" s="240"/>
      <c r="I118" s="203" t="s">
        <v>0</v>
      </c>
      <c r="J118" s="240"/>
      <c r="K118" s="203" t="s">
        <v>0</v>
      </c>
      <c r="L118" s="240"/>
      <c r="M118" s="203" t="s">
        <v>0</v>
      </c>
      <c r="N118" s="240"/>
      <c r="O118" s="203" t="s">
        <v>0</v>
      </c>
      <c r="P118" s="200"/>
      <c r="Q118" s="321"/>
      <c r="R118" s="322"/>
      <c r="S118" s="204"/>
      <c r="T118" s="205"/>
      <c r="U118" s="822"/>
      <c r="V118" s="823"/>
      <c r="W118" s="849"/>
    </row>
    <row r="119" spans="1:23" ht="15" customHeight="1" x14ac:dyDescent="0.25">
      <c r="A119" s="287" t="s">
        <v>60</v>
      </c>
      <c r="B119" s="288"/>
      <c r="C119" s="657">
        <v>22</v>
      </c>
      <c r="D119" s="696">
        <v>78</v>
      </c>
      <c r="E119" s="697">
        <f t="shared" si="2"/>
        <v>0</v>
      </c>
      <c r="F119" s="200"/>
      <c r="G119" s="201"/>
      <c r="H119" s="240"/>
      <c r="I119" s="203" t="s">
        <v>0</v>
      </c>
      <c r="J119" s="240"/>
      <c r="K119" s="203" t="s">
        <v>0</v>
      </c>
      <c r="L119" s="240"/>
      <c r="M119" s="203" t="s">
        <v>0</v>
      </c>
      <c r="N119" s="240"/>
      <c r="O119" s="203" t="s">
        <v>0</v>
      </c>
      <c r="P119" s="200"/>
      <c r="Q119" s="321"/>
      <c r="R119" s="322"/>
      <c r="S119" s="204"/>
      <c r="T119" s="205"/>
      <c r="U119" s="822"/>
      <c r="V119" s="823"/>
      <c r="W119" s="849"/>
    </row>
    <row r="120" spans="1:23" ht="15" customHeight="1" x14ac:dyDescent="0.25">
      <c r="A120" s="287" t="s">
        <v>61</v>
      </c>
      <c r="B120" s="288"/>
      <c r="C120" s="657">
        <v>23</v>
      </c>
      <c r="D120" s="696">
        <v>77</v>
      </c>
      <c r="E120" s="697">
        <f t="shared" si="2"/>
        <v>0</v>
      </c>
      <c r="F120" s="200"/>
      <c r="G120" s="201"/>
      <c r="H120" s="240"/>
      <c r="I120" s="203" t="s">
        <v>0</v>
      </c>
      <c r="J120" s="240"/>
      <c r="K120" s="203" t="s">
        <v>0</v>
      </c>
      <c r="L120" s="240"/>
      <c r="M120" s="203" t="s">
        <v>0</v>
      </c>
      <c r="N120" s="240"/>
      <c r="O120" s="203" t="s">
        <v>0</v>
      </c>
      <c r="P120" s="200"/>
      <c r="Q120" s="321"/>
      <c r="R120" s="322"/>
      <c r="S120" s="204"/>
      <c r="T120" s="205"/>
      <c r="U120" s="822"/>
      <c r="V120" s="823"/>
      <c r="W120" s="849"/>
    </row>
    <row r="121" spans="1:23" ht="15" customHeight="1" x14ac:dyDescent="0.25">
      <c r="A121" s="287" t="s">
        <v>62</v>
      </c>
      <c r="B121" s="288"/>
      <c r="C121" s="657">
        <v>48</v>
      </c>
      <c r="D121" s="696">
        <v>52</v>
      </c>
      <c r="E121" s="697">
        <f t="shared" si="2"/>
        <v>0</v>
      </c>
      <c r="F121" s="200"/>
      <c r="G121" s="201"/>
      <c r="H121" s="240"/>
      <c r="I121" s="203" t="s">
        <v>0</v>
      </c>
      <c r="J121" s="240"/>
      <c r="K121" s="203" t="s">
        <v>0</v>
      </c>
      <c r="L121" s="240"/>
      <c r="M121" s="203" t="s">
        <v>0</v>
      </c>
      <c r="N121" s="240"/>
      <c r="O121" s="203" t="s">
        <v>0</v>
      </c>
      <c r="P121" s="200"/>
      <c r="Q121" s="321"/>
      <c r="R121" s="322"/>
      <c r="S121" s="204"/>
      <c r="T121" s="205"/>
      <c r="U121" s="822"/>
      <c r="V121" s="823"/>
      <c r="W121" s="849"/>
    </row>
    <row r="122" spans="1:23" ht="15" customHeight="1" x14ac:dyDescent="0.25">
      <c r="A122" s="287" t="s">
        <v>63</v>
      </c>
      <c r="B122" s="288"/>
      <c r="C122" s="657">
        <v>20</v>
      </c>
      <c r="D122" s="696">
        <v>80</v>
      </c>
      <c r="E122" s="697">
        <f t="shared" si="2"/>
        <v>0</v>
      </c>
      <c r="F122" s="200"/>
      <c r="G122" s="201"/>
      <c r="H122" s="240"/>
      <c r="I122" s="203" t="s">
        <v>0</v>
      </c>
      <c r="J122" s="240"/>
      <c r="K122" s="203" t="s">
        <v>0</v>
      </c>
      <c r="L122" s="240"/>
      <c r="M122" s="203" t="s">
        <v>0</v>
      </c>
      <c r="N122" s="240"/>
      <c r="O122" s="203" t="s">
        <v>0</v>
      </c>
      <c r="P122" s="200"/>
      <c r="Q122" s="321"/>
      <c r="R122" s="322"/>
      <c r="S122" s="204"/>
      <c r="T122" s="205"/>
      <c r="U122" s="822"/>
      <c r="V122" s="823"/>
      <c r="W122" s="849"/>
    </row>
    <row r="123" spans="1:23" ht="15" customHeight="1" x14ac:dyDescent="0.25">
      <c r="A123" s="287" t="s">
        <v>64</v>
      </c>
      <c r="B123" s="288"/>
      <c r="C123" s="657">
        <v>17</v>
      </c>
      <c r="D123" s="696">
        <v>83</v>
      </c>
      <c r="E123" s="697">
        <f t="shared" si="2"/>
        <v>0</v>
      </c>
      <c r="F123" s="200"/>
      <c r="G123" s="201"/>
      <c r="H123" s="240"/>
      <c r="I123" s="203" t="s">
        <v>0</v>
      </c>
      <c r="J123" s="240"/>
      <c r="K123" s="203" t="s">
        <v>0</v>
      </c>
      <c r="L123" s="240"/>
      <c r="M123" s="203" t="s">
        <v>0</v>
      </c>
      <c r="N123" s="240"/>
      <c r="O123" s="203" t="s">
        <v>0</v>
      </c>
      <c r="P123" s="200"/>
      <c r="Q123" s="321"/>
      <c r="R123" s="322"/>
      <c r="S123" s="204"/>
      <c r="T123" s="205"/>
      <c r="U123" s="822"/>
      <c r="V123" s="823"/>
      <c r="W123" s="849"/>
    </row>
    <row r="124" spans="1:23" ht="15" customHeight="1" x14ac:dyDescent="0.25">
      <c r="A124" s="287" t="s">
        <v>65</v>
      </c>
      <c r="B124" s="288"/>
      <c r="C124" s="657">
        <v>22</v>
      </c>
      <c r="D124" s="696">
        <v>78</v>
      </c>
      <c r="E124" s="697">
        <f t="shared" si="2"/>
        <v>0</v>
      </c>
      <c r="F124" s="200"/>
      <c r="G124" s="201"/>
      <c r="H124" s="240"/>
      <c r="I124" s="203" t="s">
        <v>0</v>
      </c>
      <c r="J124" s="240"/>
      <c r="K124" s="203" t="s">
        <v>0</v>
      </c>
      <c r="L124" s="240"/>
      <c r="M124" s="203" t="s">
        <v>0</v>
      </c>
      <c r="N124" s="240"/>
      <c r="O124" s="203" t="s">
        <v>0</v>
      </c>
      <c r="P124" s="200"/>
      <c r="Q124" s="321"/>
      <c r="R124" s="322"/>
      <c r="S124" s="204"/>
      <c r="T124" s="205"/>
      <c r="U124" s="822"/>
      <c r="V124" s="823"/>
      <c r="W124" s="849"/>
    </row>
    <row r="125" spans="1:23" ht="15" customHeight="1" x14ac:dyDescent="0.25">
      <c r="A125" s="287" t="s">
        <v>66</v>
      </c>
      <c r="B125" s="288"/>
      <c r="C125" s="657">
        <v>18</v>
      </c>
      <c r="D125" s="696">
        <v>82</v>
      </c>
      <c r="E125" s="697">
        <f t="shared" si="2"/>
        <v>0</v>
      </c>
      <c r="F125" s="200"/>
      <c r="G125" s="201"/>
      <c r="H125" s="240"/>
      <c r="I125" s="203" t="s">
        <v>0</v>
      </c>
      <c r="J125" s="240"/>
      <c r="K125" s="203" t="s">
        <v>0</v>
      </c>
      <c r="L125" s="240"/>
      <c r="M125" s="203" t="s">
        <v>0</v>
      </c>
      <c r="N125" s="240"/>
      <c r="O125" s="203" t="s">
        <v>0</v>
      </c>
      <c r="P125" s="200"/>
      <c r="Q125" s="321"/>
      <c r="R125" s="322"/>
      <c r="S125" s="204"/>
      <c r="T125" s="205"/>
      <c r="U125" s="822"/>
      <c r="V125" s="823"/>
      <c r="W125" s="849"/>
    </row>
    <row r="126" spans="1:23" ht="15" customHeight="1" x14ac:dyDescent="0.25">
      <c r="A126" s="287" t="s">
        <v>306</v>
      </c>
      <c r="B126" s="290"/>
      <c r="C126" s="657">
        <v>27</v>
      </c>
      <c r="D126" s="696">
        <v>73</v>
      </c>
      <c r="E126" s="697">
        <f t="shared" si="2"/>
        <v>0</v>
      </c>
      <c r="F126" s="200"/>
      <c r="G126" s="201"/>
      <c r="H126" s="240"/>
      <c r="I126" s="203" t="s">
        <v>0</v>
      </c>
      <c r="J126" s="240"/>
      <c r="K126" s="203" t="s">
        <v>0</v>
      </c>
      <c r="L126" s="240"/>
      <c r="M126" s="203" t="s">
        <v>0</v>
      </c>
      <c r="N126" s="240"/>
      <c r="O126" s="203" t="s">
        <v>0</v>
      </c>
      <c r="P126" s="200"/>
      <c r="Q126" s="321"/>
      <c r="R126" s="322"/>
      <c r="S126" s="204"/>
      <c r="T126" s="205"/>
      <c r="U126" s="822"/>
      <c r="V126" s="823"/>
      <c r="W126" s="849"/>
    </row>
    <row r="127" spans="1:23" ht="15" customHeight="1" x14ac:dyDescent="0.25">
      <c r="A127" s="287" t="s">
        <v>451</v>
      </c>
      <c r="B127" s="288"/>
      <c r="C127" s="1161">
        <v>24.7</v>
      </c>
      <c r="D127" s="1212">
        <v>75</v>
      </c>
      <c r="E127" s="1225">
        <f t="shared" si="2"/>
        <v>0.29999999999999716</v>
      </c>
      <c r="F127" s="200"/>
      <c r="G127" s="201"/>
      <c r="H127" s="240"/>
      <c r="I127" s="203" t="s">
        <v>0</v>
      </c>
      <c r="J127" s="240"/>
      <c r="K127" s="203" t="s">
        <v>0</v>
      </c>
      <c r="L127" s="240"/>
      <c r="M127" s="203" t="s">
        <v>0</v>
      </c>
      <c r="N127" s="240"/>
      <c r="O127" s="203" t="s">
        <v>0</v>
      </c>
      <c r="P127" s="200"/>
      <c r="Q127" s="321"/>
      <c r="R127" s="322"/>
      <c r="S127" s="204"/>
      <c r="T127" s="205"/>
      <c r="U127" s="822"/>
      <c r="V127" s="823"/>
      <c r="W127" s="849"/>
    </row>
    <row r="128" spans="1:23" ht="15" customHeight="1" thickBot="1" x14ac:dyDescent="0.3">
      <c r="A128" s="289" t="s">
        <v>452</v>
      </c>
      <c r="B128" s="286"/>
      <c r="C128" s="1162"/>
      <c r="D128" s="1213"/>
      <c r="E128" s="1226">
        <f t="shared" si="2"/>
        <v>100</v>
      </c>
      <c r="F128" s="207"/>
      <c r="G128" s="208"/>
      <c r="H128" s="242"/>
      <c r="I128" s="210" t="s">
        <v>0</v>
      </c>
      <c r="J128" s="242"/>
      <c r="K128" s="210" t="s">
        <v>0</v>
      </c>
      <c r="L128" s="242"/>
      <c r="M128" s="210" t="s">
        <v>0</v>
      </c>
      <c r="N128" s="242" t="s">
        <v>1</v>
      </c>
      <c r="O128" s="210"/>
      <c r="P128" s="207"/>
      <c r="Q128" s="327"/>
      <c r="R128" s="328"/>
      <c r="S128" s="211"/>
      <c r="T128" s="212"/>
      <c r="U128" s="824"/>
      <c r="V128" s="825"/>
      <c r="W128" s="851"/>
    </row>
    <row r="129" spans="1:23" ht="15" customHeight="1" thickTop="1" thickBot="1" x14ac:dyDescent="0.3">
      <c r="A129" s="292" t="s">
        <v>550</v>
      </c>
      <c r="B129" s="294">
        <v>12</v>
      </c>
      <c r="C129" s="633"/>
      <c r="D129" s="694"/>
      <c r="E129" s="695"/>
      <c r="F129" s="221">
        <v>0</v>
      </c>
      <c r="G129" s="213">
        <v>12</v>
      </c>
      <c r="H129" s="221">
        <v>0</v>
      </c>
      <c r="I129" s="213">
        <v>21</v>
      </c>
      <c r="J129" s="221">
        <v>0</v>
      </c>
      <c r="K129" s="213">
        <v>21</v>
      </c>
      <c r="L129" s="221">
        <v>0</v>
      </c>
      <c r="M129" s="213">
        <v>21</v>
      </c>
      <c r="N129" s="221">
        <v>1</v>
      </c>
      <c r="O129" s="213">
        <v>20</v>
      </c>
      <c r="P129" s="214">
        <f>ROUND(U129,0)</f>
        <v>3</v>
      </c>
      <c r="Q129" s="335">
        <f>ROUND(V129,0)</f>
        <v>9</v>
      </c>
      <c r="R129" s="336">
        <f>SUM(B129-P129-Q129)</f>
        <v>0</v>
      </c>
      <c r="S129" s="217">
        <f>SUM(P129:Q129)</f>
        <v>12</v>
      </c>
      <c r="T129" s="218">
        <f>SUM(B129-S129)</f>
        <v>0</v>
      </c>
      <c r="U129" s="826">
        <f>PRODUCT(B129,C127%)</f>
        <v>2.964</v>
      </c>
      <c r="V129" s="827">
        <f>PRODUCT(B129,D127%)</f>
        <v>9</v>
      </c>
      <c r="W129" s="869">
        <f t="shared" si="3"/>
        <v>3.5999999999999588E-2</v>
      </c>
    </row>
    <row r="130" spans="1:23" ht="15" customHeight="1" thickTop="1" x14ac:dyDescent="0.25">
      <c r="A130" s="285" t="s">
        <v>67</v>
      </c>
      <c r="B130" s="288"/>
      <c r="C130" s="657">
        <v>38</v>
      </c>
      <c r="D130" s="696">
        <v>62</v>
      </c>
      <c r="E130" s="697">
        <f t="shared" si="2"/>
        <v>0</v>
      </c>
      <c r="F130" s="195"/>
      <c r="G130" s="196"/>
      <c r="H130" s="238"/>
      <c r="I130" s="194" t="s">
        <v>0</v>
      </c>
      <c r="J130" s="238"/>
      <c r="K130" s="194" t="s">
        <v>0</v>
      </c>
      <c r="L130" s="238"/>
      <c r="M130" s="194" t="s">
        <v>0</v>
      </c>
      <c r="N130" s="238"/>
      <c r="O130" s="194" t="s">
        <v>0</v>
      </c>
      <c r="P130" s="195"/>
      <c r="Q130" s="316"/>
      <c r="R130" s="317"/>
      <c r="S130" s="219"/>
      <c r="T130" s="220"/>
      <c r="U130" s="820"/>
      <c r="V130" s="821"/>
      <c r="W130" s="853"/>
    </row>
    <row r="131" spans="1:23" ht="15" customHeight="1" x14ac:dyDescent="0.25">
      <c r="A131" s="287" t="s">
        <v>68</v>
      </c>
      <c r="B131" s="288"/>
      <c r="C131" s="657">
        <v>37</v>
      </c>
      <c r="D131" s="696">
        <v>63</v>
      </c>
      <c r="E131" s="697">
        <f t="shared" si="2"/>
        <v>0</v>
      </c>
      <c r="F131" s="200"/>
      <c r="G131" s="201"/>
      <c r="H131" s="240"/>
      <c r="I131" s="203" t="s">
        <v>0</v>
      </c>
      <c r="J131" s="240"/>
      <c r="K131" s="203" t="s">
        <v>0</v>
      </c>
      <c r="L131" s="240"/>
      <c r="M131" s="203" t="s">
        <v>0</v>
      </c>
      <c r="N131" s="240"/>
      <c r="O131" s="203" t="s">
        <v>0</v>
      </c>
      <c r="P131" s="200"/>
      <c r="Q131" s="321"/>
      <c r="R131" s="322"/>
      <c r="S131" s="204"/>
      <c r="T131" s="205"/>
      <c r="U131" s="822"/>
      <c r="V131" s="823"/>
      <c r="W131" s="849"/>
    </row>
    <row r="132" spans="1:23" ht="15" customHeight="1" x14ac:dyDescent="0.25">
      <c r="A132" s="287" t="s">
        <v>453</v>
      </c>
      <c r="B132" s="288"/>
      <c r="C132" s="1161">
        <v>37.5</v>
      </c>
      <c r="D132" s="1212">
        <v>62.5</v>
      </c>
      <c r="E132" s="1225">
        <f t="shared" ref="E132:E195" si="4">SUM(100-C132-D132)</f>
        <v>0</v>
      </c>
      <c r="F132" s="200"/>
      <c r="G132" s="201"/>
      <c r="H132" s="240"/>
      <c r="I132" s="203" t="s">
        <v>0</v>
      </c>
      <c r="J132" s="240"/>
      <c r="K132" s="203" t="s">
        <v>0</v>
      </c>
      <c r="L132" s="240"/>
      <c r="M132" s="203" t="s">
        <v>0</v>
      </c>
      <c r="N132" s="240"/>
      <c r="O132" s="203" t="s">
        <v>0</v>
      </c>
      <c r="P132" s="200"/>
      <c r="Q132" s="321"/>
      <c r="R132" s="322"/>
      <c r="S132" s="204"/>
      <c r="T132" s="205"/>
      <c r="U132" s="822"/>
      <c r="V132" s="823"/>
      <c r="W132" s="849"/>
    </row>
    <row r="133" spans="1:23" ht="15" customHeight="1" thickBot="1" x14ac:dyDescent="0.3">
      <c r="A133" s="289" t="s">
        <v>454</v>
      </c>
      <c r="B133" s="288"/>
      <c r="C133" s="1162"/>
      <c r="D133" s="1213"/>
      <c r="E133" s="1226">
        <f t="shared" si="4"/>
        <v>100</v>
      </c>
      <c r="F133" s="207"/>
      <c r="G133" s="208"/>
      <c r="H133" s="242"/>
      <c r="I133" s="210" t="s">
        <v>0</v>
      </c>
      <c r="J133" s="242"/>
      <c r="K133" s="210" t="s">
        <v>0</v>
      </c>
      <c r="L133" s="242" t="s">
        <v>1</v>
      </c>
      <c r="M133" s="210"/>
      <c r="N133" s="242" t="s">
        <v>1</v>
      </c>
      <c r="O133" s="210"/>
      <c r="P133" s="207"/>
      <c r="Q133" s="327"/>
      <c r="R133" s="328"/>
      <c r="S133" s="211"/>
      <c r="T133" s="212"/>
      <c r="U133" s="824"/>
      <c r="V133" s="825"/>
      <c r="W133" s="851"/>
    </row>
    <row r="134" spans="1:23" ht="15" customHeight="1" thickTop="1" thickBot="1" x14ac:dyDescent="0.3">
      <c r="A134" s="292" t="s">
        <v>833</v>
      </c>
      <c r="B134" s="294">
        <v>4</v>
      </c>
      <c r="C134" s="633"/>
      <c r="D134" s="694"/>
      <c r="E134" s="695"/>
      <c r="F134" s="221">
        <v>0</v>
      </c>
      <c r="G134" s="213">
        <v>4</v>
      </c>
      <c r="H134" s="221">
        <v>0</v>
      </c>
      <c r="I134" s="213">
        <v>4</v>
      </c>
      <c r="J134" s="221">
        <v>0</v>
      </c>
      <c r="K134" s="213">
        <v>4</v>
      </c>
      <c r="L134" s="214">
        <v>1</v>
      </c>
      <c r="M134" s="215">
        <v>3</v>
      </c>
      <c r="N134" s="214">
        <v>1</v>
      </c>
      <c r="O134" s="215">
        <v>3</v>
      </c>
      <c r="P134" s="474">
        <f>ROUNDDOWN(U134,0)</f>
        <v>1</v>
      </c>
      <c r="Q134" s="335">
        <f>ROUND(V134,0)</f>
        <v>3</v>
      </c>
      <c r="R134" s="336">
        <f>SUM(B134-P134-Q134)</f>
        <v>0</v>
      </c>
      <c r="S134" s="217">
        <f>SUM(P134:Q134)</f>
        <v>4</v>
      </c>
      <c r="T134" s="218">
        <f>SUM(B134-S134)</f>
        <v>0</v>
      </c>
      <c r="U134" s="828">
        <f>PRODUCT(B134,C132%)</f>
        <v>1.5</v>
      </c>
      <c r="V134" s="827">
        <f>PRODUCT(B134,D132%)</f>
        <v>2.5</v>
      </c>
      <c r="W134" s="869">
        <f t="shared" si="3"/>
        <v>0</v>
      </c>
    </row>
    <row r="135" spans="1:23" ht="15" customHeight="1" thickTop="1" x14ac:dyDescent="0.25">
      <c r="A135" s="285" t="s">
        <v>69</v>
      </c>
      <c r="B135" s="288"/>
      <c r="C135" s="657">
        <v>44</v>
      </c>
      <c r="D135" s="696">
        <v>56</v>
      </c>
      <c r="E135" s="697">
        <f t="shared" si="4"/>
        <v>0</v>
      </c>
      <c r="F135" s="195"/>
      <c r="G135" s="196"/>
      <c r="H135" s="238"/>
      <c r="I135" s="194" t="s">
        <v>0</v>
      </c>
      <c r="J135" s="238"/>
      <c r="K135" s="194" t="s">
        <v>0</v>
      </c>
      <c r="L135" s="238"/>
      <c r="M135" s="194" t="s">
        <v>0</v>
      </c>
      <c r="N135" s="238"/>
      <c r="O135" s="194" t="s">
        <v>0</v>
      </c>
      <c r="P135" s="195"/>
      <c r="Q135" s="316"/>
      <c r="R135" s="317"/>
      <c r="S135" s="219"/>
      <c r="T135" s="220"/>
      <c r="U135" s="820"/>
      <c r="V135" s="821"/>
      <c r="W135" s="853"/>
    </row>
    <row r="136" spans="1:23" ht="15" customHeight="1" x14ac:dyDescent="0.25">
      <c r="A136" s="287" t="s">
        <v>70</v>
      </c>
      <c r="B136" s="288"/>
      <c r="C136" s="657">
        <v>44</v>
      </c>
      <c r="D136" s="696">
        <v>56</v>
      </c>
      <c r="E136" s="697">
        <f t="shared" si="4"/>
        <v>0</v>
      </c>
      <c r="F136" s="200"/>
      <c r="G136" s="201"/>
      <c r="H136" s="240"/>
      <c r="I136" s="203" t="s">
        <v>0</v>
      </c>
      <c r="J136" s="240"/>
      <c r="K136" s="203" t="s">
        <v>0</v>
      </c>
      <c r="L136" s="240"/>
      <c r="M136" s="203" t="s">
        <v>0</v>
      </c>
      <c r="N136" s="240"/>
      <c r="O136" s="203" t="s">
        <v>0</v>
      </c>
      <c r="P136" s="200"/>
      <c r="Q136" s="321"/>
      <c r="R136" s="322"/>
      <c r="S136" s="204"/>
      <c r="T136" s="205"/>
      <c r="U136" s="822"/>
      <c r="V136" s="823"/>
      <c r="W136" s="849"/>
    </row>
    <row r="137" spans="1:23" ht="15" customHeight="1" x14ac:dyDescent="0.25">
      <c r="A137" s="287" t="s">
        <v>71</v>
      </c>
      <c r="B137" s="288"/>
      <c r="C137" s="657">
        <v>40</v>
      </c>
      <c r="D137" s="696">
        <v>60</v>
      </c>
      <c r="E137" s="697">
        <f t="shared" si="4"/>
        <v>0</v>
      </c>
      <c r="F137" s="200"/>
      <c r="G137" s="201"/>
      <c r="H137" s="240"/>
      <c r="I137" s="203" t="s">
        <v>0</v>
      </c>
      <c r="J137" s="240"/>
      <c r="K137" s="203" t="s">
        <v>0</v>
      </c>
      <c r="L137" s="240"/>
      <c r="M137" s="203" t="s">
        <v>0</v>
      </c>
      <c r="N137" s="240"/>
      <c r="O137" s="203" t="s">
        <v>0</v>
      </c>
      <c r="P137" s="200"/>
      <c r="Q137" s="321"/>
      <c r="R137" s="322"/>
      <c r="S137" s="204"/>
      <c r="T137" s="205"/>
      <c r="U137" s="822"/>
      <c r="V137" s="823"/>
      <c r="W137" s="849"/>
    </row>
    <row r="138" spans="1:23" ht="15" customHeight="1" x14ac:dyDescent="0.25">
      <c r="A138" s="287" t="s">
        <v>72</v>
      </c>
      <c r="B138" s="288"/>
      <c r="C138" s="657">
        <v>44</v>
      </c>
      <c r="D138" s="696">
        <v>56</v>
      </c>
      <c r="E138" s="697">
        <f t="shared" si="4"/>
        <v>0</v>
      </c>
      <c r="F138" s="200"/>
      <c r="G138" s="201"/>
      <c r="H138" s="240"/>
      <c r="I138" s="203" t="s">
        <v>0</v>
      </c>
      <c r="J138" s="240"/>
      <c r="K138" s="203" t="s">
        <v>0</v>
      </c>
      <c r="L138" s="240"/>
      <c r="M138" s="203" t="s">
        <v>0</v>
      </c>
      <c r="N138" s="240"/>
      <c r="O138" s="203" t="s">
        <v>0</v>
      </c>
      <c r="P138" s="200"/>
      <c r="Q138" s="321"/>
      <c r="R138" s="322"/>
      <c r="S138" s="204"/>
      <c r="T138" s="205"/>
      <c r="U138" s="822"/>
      <c r="V138" s="823"/>
      <c r="W138" s="849"/>
    </row>
    <row r="139" spans="1:23" ht="15" customHeight="1" x14ac:dyDescent="0.25">
      <c r="A139" s="287" t="s">
        <v>594</v>
      </c>
      <c r="B139" s="288"/>
      <c r="C139" s="657">
        <v>37</v>
      </c>
      <c r="D139" s="696">
        <v>63</v>
      </c>
      <c r="E139" s="697">
        <f t="shared" si="4"/>
        <v>0</v>
      </c>
      <c r="F139" s="200"/>
      <c r="G139" s="201"/>
      <c r="H139" s="240"/>
      <c r="I139" s="203" t="s">
        <v>0</v>
      </c>
      <c r="J139" s="240"/>
      <c r="K139" s="203" t="s">
        <v>0</v>
      </c>
      <c r="L139" s="240"/>
      <c r="M139" s="203" t="s">
        <v>0</v>
      </c>
      <c r="N139" s="240"/>
      <c r="O139" s="203" t="s">
        <v>0</v>
      </c>
      <c r="P139" s="200"/>
      <c r="Q139" s="321"/>
      <c r="R139" s="322"/>
      <c r="S139" s="204"/>
      <c r="T139" s="205"/>
      <c r="U139" s="822"/>
      <c r="V139" s="823"/>
      <c r="W139" s="849"/>
    </row>
    <row r="140" spans="1:23" ht="15" customHeight="1" x14ac:dyDescent="0.25">
      <c r="A140" s="287" t="s">
        <v>623</v>
      </c>
      <c r="B140" s="290"/>
      <c r="C140" s="657">
        <v>38</v>
      </c>
      <c r="D140" s="696">
        <v>62</v>
      </c>
      <c r="E140" s="697">
        <f t="shared" si="4"/>
        <v>0</v>
      </c>
      <c r="F140" s="200"/>
      <c r="G140" s="201"/>
      <c r="H140" s="240"/>
      <c r="I140" s="203" t="s">
        <v>0</v>
      </c>
      <c r="J140" s="240"/>
      <c r="K140" s="203" t="s">
        <v>0</v>
      </c>
      <c r="L140" s="240"/>
      <c r="M140" s="203" t="s">
        <v>0</v>
      </c>
      <c r="N140" s="240"/>
      <c r="O140" s="203" t="s">
        <v>0</v>
      </c>
      <c r="P140" s="200"/>
      <c r="Q140" s="321"/>
      <c r="R140" s="322"/>
      <c r="S140" s="204"/>
      <c r="T140" s="205"/>
      <c r="U140" s="822"/>
      <c r="V140" s="823"/>
      <c r="W140" s="849"/>
    </row>
    <row r="141" spans="1:23" ht="15" customHeight="1" x14ac:dyDescent="0.25">
      <c r="A141" s="287" t="s">
        <v>455</v>
      </c>
      <c r="B141" s="288"/>
      <c r="C141" s="1161">
        <v>40.5</v>
      </c>
      <c r="D141" s="1212">
        <v>57.6</v>
      </c>
      <c r="E141" s="1225">
        <f t="shared" si="4"/>
        <v>1.8999999999999986</v>
      </c>
      <c r="F141" s="200"/>
      <c r="G141" s="201"/>
      <c r="H141" s="240"/>
      <c r="I141" s="203" t="s">
        <v>0</v>
      </c>
      <c r="J141" s="240"/>
      <c r="K141" s="203" t="s">
        <v>0</v>
      </c>
      <c r="L141" s="240"/>
      <c r="M141" s="203" t="s">
        <v>0</v>
      </c>
      <c r="N141" s="240"/>
      <c r="O141" s="203" t="s">
        <v>0</v>
      </c>
      <c r="P141" s="200"/>
      <c r="Q141" s="321"/>
      <c r="R141" s="322"/>
      <c r="S141" s="204"/>
      <c r="T141" s="205"/>
      <c r="U141" s="822"/>
      <c r="V141" s="823"/>
      <c r="W141" s="849"/>
    </row>
    <row r="142" spans="1:23" ht="15" customHeight="1" thickBot="1" x14ac:dyDescent="0.3">
      <c r="A142" s="289" t="s">
        <v>456</v>
      </c>
      <c r="B142" s="286"/>
      <c r="C142" s="1162"/>
      <c r="D142" s="1213"/>
      <c r="E142" s="1226">
        <f t="shared" si="4"/>
        <v>100</v>
      </c>
      <c r="F142" s="207"/>
      <c r="G142" s="208"/>
      <c r="H142" s="242"/>
      <c r="I142" s="210" t="s">
        <v>0</v>
      </c>
      <c r="J142" s="242"/>
      <c r="K142" s="210" t="s">
        <v>0</v>
      </c>
      <c r="L142" s="242" t="s">
        <v>1</v>
      </c>
      <c r="M142" s="210"/>
      <c r="N142" s="242" t="s">
        <v>1</v>
      </c>
      <c r="O142" s="210"/>
      <c r="P142" s="207"/>
      <c r="Q142" s="327"/>
      <c r="R142" s="328"/>
      <c r="S142" s="211"/>
      <c r="T142" s="212"/>
      <c r="U142" s="824"/>
      <c r="V142" s="825"/>
      <c r="W142" s="851"/>
    </row>
    <row r="143" spans="1:23" ht="15" customHeight="1" thickTop="1" thickBot="1" x14ac:dyDescent="0.3">
      <c r="A143" s="292" t="s">
        <v>552</v>
      </c>
      <c r="B143" s="294">
        <v>8</v>
      </c>
      <c r="C143" s="633"/>
      <c r="D143" s="694"/>
      <c r="E143" s="695"/>
      <c r="F143" s="221">
        <v>0</v>
      </c>
      <c r="G143" s="213">
        <v>8</v>
      </c>
      <c r="H143" s="221">
        <v>0</v>
      </c>
      <c r="I143" s="213">
        <v>8</v>
      </c>
      <c r="J143" s="221">
        <v>0</v>
      </c>
      <c r="K143" s="213">
        <v>8</v>
      </c>
      <c r="L143" s="214">
        <v>1</v>
      </c>
      <c r="M143" s="215">
        <v>7</v>
      </c>
      <c r="N143" s="214">
        <v>1</v>
      </c>
      <c r="O143" s="215">
        <v>7</v>
      </c>
      <c r="P143" s="214">
        <f>ROUND(U143,0)</f>
        <v>3</v>
      </c>
      <c r="Q143" s="335">
        <f>ROUND(V143,0)</f>
        <v>5</v>
      </c>
      <c r="R143" s="336">
        <f>SUM(B143-P143-Q143)</f>
        <v>0</v>
      </c>
      <c r="S143" s="217">
        <f>SUM(P143:Q143)</f>
        <v>8</v>
      </c>
      <c r="T143" s="218">
        <f>SUM(B143-S143)</f>
        <v>0</v>
      </c>
      <c r="U143" s="826">
        <f>PRODUCT(B143,C141%)</f>
        <v>3.24</v>
      </c>
      <c r="V143" s="827">
        <f>PRODUCT(B143,D141%)</f>
        <v>4.6080000000000005</v>
      </c>
      <c r="W143" s="869">
        <f t="shared" si="3"/>
        <v>0.15199999999999925</v>
      </c>
    </row>
    <row r="144" spans="1:23" ht="15" customHeight="1" thickTop="1" x14ac:dyDescent="0.25">
      <c r="A144" s="285" t="s">
        <v>73</v>
      </c>
      <c r="B144" s="288"/>
      <c r="C144" s="657">
        <v>31</v>
      </c>
      <c r="D144" s="696">
        <v>69</v>
      </c>
      <c r="E144" s="697">
        <f t="shared" si="4"/>
        <v>0</v>
      </c>
      <c r="F144" s="195"/>
      <c r="G144" s="196"/>
      <c r="H144" s="238"/>
      <c r="I144" s="194" t="s">
        <v>0</v>
      </c>
      <c r="J144" s="238"/>
      <c r="K144" s="194" t="s">
        <v>0</v>
      </c>
      <c r="L144" s="238"/>
      <c r="M144" s="194" t="s">
        <v>0</v>
      </c>
      <c r="N144" s="238"/>
      <c r="O144" s="194" t="s">
        <v>0</v>
      </c>
      <c r="P144" s="195"/>
      <c r="Q144" s="316"/>
      <c r="R144" s="317"/>
      <c r="S144" s="219"/>
      <c r="T144" s="220"/>
      <c r="U144" s="820"/>
      <c r="V144" s="821"/>
      <c r="W144" s="853"/>
    </row>
    <row r="145" spans="1:23" ht="15" customHeight="1" x14ac:dyDescent="0.25">
      <c r="A145" s="287" t="s">
        <v>74</v>
      </c>
      <c r="B145" s="290"/>
      <c r="C145" s="657">
        <v>26</v>
      </c>
      <c r="D145" s="696">
        <v>74</v>
      </c>
      <c r="E145" s="697">
        <f t="shared" si="4"/>
        <v>0</v>
      </c>
      <c r="F145" s="200"/>
      <c r="G145" s="201"/>
      <c r="H145" s="240"/>
      <c r="I145" s="203" t="s">
        <v>0</v>
      </c>
      <c r="J145" s="240"/>
      <c r="K145" s="203" t="s">
        <v>0</v>
      </c>
      <c r="L145" s="240"/>
      <c r="M145" s="203" t="s">
        <v>0</v>
      </c>
      <c r="N145" s="240"/>
      <c r="O145" s="203" t="s">
        <v>0</v>
      </c>
      <c r="P145" s="200"/>
      <c r="Q145" s="321"/>
      <c r="R145" s="322"/>
      <c r="S145" s="204"/>
      <c r="T145" s="205"/>
      <c r="U145" s="822"/>
      <c r="V145" s="823"/>
      <c r="W145" s="849"/>
    </row>
    <row r="146" spans="1:23" ht="15" customHeight="1" x14ac:dyDescent="0.25">
      <c r="A146" s="287" t="s">
        <v>457</v>
      </c>
      <c r="B146" s="288"/>
      <c r="C146" s="1161">
        <v>26</v>
      </c>
      <c r="D146" s="1212">
        <v>64.2</v>
      </c>
      <c r="E146" s="1225">
        <f t="shared" si="4"/>
        <v>9.7999999999999972</v>
      </c>
      <c r="F146" s="200"/>
      <c r="G146" s="201"/>
      <c r="H146" s="240"/>
      <c r="I146" s="203" t="s">
        <v>0</v>
      </c>
      <c r="J146" s="240"/>
      <c r="K146" s="203" t="s">
        <v>0</v>
      </c>
      <c r="L146" s="240"/>
      <c r="M146" s="203" t="s">
        <v>0</v>
      </c>
      <c r="N146" s="240"/>
      <c r="O146" s="203" t="s">
        <v>0</v>
      </c>
      <c r="P146" s="200"/>
      <c r="Q146" s="321"/>
      <c r="R146" s="322"/>
      <c r="S146" s="204"/>
      <c r="T146" s="205"/>
      <c r="U146" s="822"/>
      <c r="V146" s="823"/>
      <c r="W146" s="849"/>
    </row>
    <row r="147" spans="1:23" ht="15" customHeight="1" thickBot="1" x14ac:dyDescent="0.3">
      <c r="A147" s="289" t="s">
        <v>458</v>
      </c>
      <c r="B147" s="286"/>
      <c r="C147" s="1162"/>
      <c r="D147" s="1213"/>
      <c r="E147" s="1226">
        <f t="shared" si="4"/>
        <v>100</v>
      </c>
      <c r="F147" s="207"/>
      <c r="G147" s="208"/>
      <c r="H147" s="242"/>
      <c r="I147" s="210" t="s">
        <v>0</v>
      </c>
      <c r="J147" s="242"/>
      <c r="K147" s="210" t="s">
        <v>0</v>
      </c>
      <c r="L147" s="242" t="s">
        <v>1</v>
      </c>
      <c r="M147" s="210"/>
      <c r="N147" s="242" t="s">
        <v>1</v>
      </c>
      <c r="O147" s="210"/>
      <c r="P147" s="207"/>
      <c r="Q147" s="327"/>
      <c r="R147" s="328"/>
      <c r="S147" s="211"/>
      <c r="T147" s="212"/>
      <c r="U147" s="824"/>
      <c r="V147" s="825"/>
      <c r="W147" s="851"/>
    </row>
    <row r="148" spans="1:23" ht="15" customHeight="1" thickTop="1" thickBot="1" x14ac:dyDescent="0.3">
      <c r="A148" s="292" t="s">
        <v>553</v>
      </c>
      <c r="B148" s="294">
        <v>4</v>
      </c>
      <c r="C148" s="633"/>
      <c r="D148" s="694"/>
      <c r="E148" s="695"/>
      <c r="F148" s="221">
        <v>0</v>
      </c>
      <c r="G148" s="213">
        <v>4</v>
      </c>
      <c r="H148" s="221">
        <v>0</v>
      </c>
      <c r="I148" s="213">
        <v>2</v>
      </c>
      <c r="J148" s="221">
        <v>0</v>
      </c>
      <c r="K148" s="213">
        <v>2</v>
      </c>
      <c r="L148" s="214">
        <v>1</v>
      </c>
      <c r="M148" s="215">
        <v>1</v>
      </c>
      <c r="N148" s="214">
        <v>1</v>
      </c>
      <c r="O148" s="215">
        <v>1</v>
      </c>
      <c r="P148" s="214">
        <f>ROUND(U148,0)</f>
        <v>1</v>
      </c>
      <c r="Q148" s="335">
        <f>ROUND(V148,0)</f>
        <v>3</v>
      </c>
      <c r="R148" s="336">
        <f>SUM(B148-P148-Q148)</f>
        <v>0</v>
      </c>
      <c r="S148" s="217">
        <f>SUM(P148:Q148)</f>
        <v>4</v>
      </c>
      <c r="T148" s="218">
        <f>SUM(B148-S148)</f>
        <v>0</v>
      </c>
      <c r="U148" s="826">
        <f>PRODUCT(B148,C146%)</f>
        <v>1.04</v>
      </c>
      <c r="V148" s="827">
        <f>PRODUCT(B148,D146%)</f>
        <v>2.5680000000000001</v>
      </c>
      <c r="W148" s="869">
        <f t="shared" si="3"/>
        <v>0.3919999999999999</v>
      </c>
    </row>
    <row r="149" spans="1:23" ht="15" customHeight="1" thickTop="1" x14ac:dyDescent="0.25">
      <c r="A149" s="285" t="s">
        <v>75</v>
      </c>
      <c r="B149" s="288"/>
      <c r="C149" s="657">
        <v>90</v>
      </c>
      <c r="D149" s="696">
        <v>10</v>
      </c>
      <c r="E149" s="697">
        <f t="shared" si="4"/>
        <v>0</v>
      </c>
      <c r="F149" s="195"/>
      <c r="G149" s="196"/>
      <c r="H149" s="238" t="s">
        <v>1</v>
      </c>
      <c r="I149" s="194"/>
      <c r="J149" s="238" t="s">
        <v>1</v>
      </c>
      <c r="K149" s="194"/>
      <c r="L149" s="238" t="s">
        <v>1</v>
      </c>
      <c r="M149" s="194"/>
      <c r="N149" s="238" t="s">
        <v>1</v>
      </c>
      <c r="O149" s="194"/>
      <c r="P149" s="195"/>
      <c r="Q149" s="316"/>
      <c r="R149" s="317"/>
      <c r="S149" s="219"/>
      <c r="T149" s="220"/>
      <c r="U149" s="820"/>
      <c r="V149" s="821"/>
      <c r="W149" s="853"/>
    </row>
    <row r="150" spans="1:23" ht="15" customHeight="1" x14ac:dyDescent="0.25">
      <c r="A150" s="287" t="s">
        <v>76</v>
      </c>
      <c r="B150" s="288"/>
      <c r="C150" s="657">
        <v>66</v>
      </c>
      <c r="D150" s="696">
        <v>34</v>
      </c>
      <c r="E150" s="697">
        <f t="shared" si="4"/>
        <v>0</v>
      </c>
      <c r="F150" s="200"/>
      <c r="G150" s="201"/>
      <c r="H150" s="240" t="s">
        <v>1</v>
      </c>
      <c r="I150" s="203"/>
      <c r="J150" s="240" t="s">
        <v>1</v>
      </c>
      <c r="K150" s="203"/>
      <c r="L150" s="240" t="s">
        <v>1</v>
      </c>
      <c r="M150" s="203"/>
      <c r="N150" s="240" t="s">
        <v>1</v>
      </c>
      <c r="O150" s="203"/>
      <c r="P150" s="200"/>
      <c r="Q150" s="321"/>
      <c r="R150" s="322"/>
      <c r="S150" s="204"/>
      <c r="T150" s="205"/>
      <c r="U150" s="822"/>
      <c r="V150" s="823"/>
      <c r="W150" s="849"/>
    </row>
    <row r="151" spans="1:23" ht="15" customHeight="1" x14ac:dyDescent="0.25">
      <c r="A151" s="287" t="s">
        <v>77</v>
      </c>
      <c r="B151" s="288"/>
      <c r="C151" s="657">
        <v>30</v>
      </c>
      <c r="D151" s="696">
        <v>70</v>
      </c>
      <c r="E151" s="697">
        <f t="shared" si="4"/>
        <v>0</v>
      </c>
      <c r="F151" s="200"/>
      <c r="G151" s="201"/>
      <c r="H151" s="240"/>
      <c r="I151" s="203" t="s">
        <v>0</v>
      </c>
      <c r="J151" s="240"/>
      <c r="K151" s="203" t="s">
        <v>0</v>
      </c>
      <c r="L151" s="240"/>
      <c r="M151" s="203" t="s">
        <v>0</v>
      </c>
      <c r="N151" s="240"/>
      <c r="O151" s="203" t="s">
        <v>0</v>
      </c>
      <c r="P151" s="200"/>
      <c r="Q151" s="321"/>
      <c r="R151" s="322"/>
      <c r="S151" s="204"/>
      <c r="T151" s="205"/>
      <c r="U151" s="822"/>
      <c r="V151" s="823"/>
      <c r="W151" s="849"/>
    </row>
    <row r="152" spans="1:23" ht="15" customHeight="1" x14ac:dyDescent="0.25">
      <c r="A152" s="287" t="s">
        <v>78</v>
      </c>
      <c r="B152" s="288"/>
      <c r="C152" s="657">
        <v>29</v>
      </c>
      <c r="D152" s="696">
        <v>71</v>
      </c>
      <c r="E152" s="697">
        <f t="shared" si="4"/>
        <v>0</v>
      </c>
      <c r="F152" s="200"/>
      <c r="G152" s="201"/>
      <c r="H152" s="240"/>
      <c r="I152" s="203" t="s">
        <v>0</v>
      </c>
      <c r="J152" s="240"/>
      <c r="K152" s="203" t="s">
        <v>0</v>
      </c>
      <c r="L152" s="240"/>
      <c r="M152" s="203" t="s">
        <v>0</v>
      </c>
      <c r="N152" s="240"/>
      <c r="O152" s="203" t="s">
        <v>0</v>
      </c>
      <c r="P152" s="200"/>
      <c r="Q152" s="321"/>
      <c r="R152" s="322"/>
      <c r="S152" s="204"/>
      <c r="T152" s="205"/>
      <c r="U152" s="822"/>
      <c r="V152" s="823"/>
      <c r="W152" s="849"/>
    </row>
    <row r="153" spans="1:23" ht="15" customHeight="1" x14ac:dyDescent="0.25">
      <c r="A153" s="287" t="s">
        <v>79</v>
      </c>
      <c r="B153" s="288"/>
      <c r="C153" s="657">
        <v>53</v>
      </c>
      <c r="D153" s="696">
        <v>47</v>
      </c>
      <c r="E153" s="697">
        <f t="shared" si="4"/>
        <v>0</v>
      </c>
      <c r="F153" s="200"/>
      <c r="G153" s="201"/>
      <c r="H153" s="240" t="s">
        <v>1</v>
      </c>
      <c r="I153" s="203"/>
      <c r="J153" s="240" t="s">
        <v>1</v>
      </c>
      <c r="K153" s="203"/>
      <c r="L153" s="240" t="s">
        <v>1</v>
      </c>
      <c r="M153" s="203"/>
      <c r="N153" s="240" t="s">
        <v>1</v>
      </c>
      <c r="O153" s="203"/>
      <c r="P153" s="200"/>
      <c r="Q153" s="321"/>
      <c r="R153" s="322"/>
      <c r="S153" s="204"/>
      <c r="T153" s="205"/>
      <c r="U153" s="822"/>
      <c r="V153" s="823"/>
      <c r="W153" s="849"/>
    </row>
    <row r="154" spans="1:23" ht="15" customHeight="1" x14ac:dyDescent="0.25">
      <c r="A154" s="287" t="s">
        <v>80</v>
      </c>
      <c r="B154" s="288"/>
      <c r="C154" s="657">
        <v>31</v>
      </c>
      <c r="D154" s="696">
        <v>69</v>
      </c>
      <c r="E154" s="697">
        <f t="shared" si="4"/>
        <v>0</v>
      </c>
      <c r="F154" s="200"/>
      <c r="G154" s="201"/>
      <c r="H154" s="240"/>
      <c r="I154" s="203" t="s">
        <v>0</v>
      </c>
      <c r="J154" s="240"/>
      <c r="K154" s="203" t="s">
        <v>0</v>
      </c>
      <c r="L154" s="240"/>
      <c r="M154" s="203" t="s">
        <v>0</v>
      </c>
      <c r="N154" s="240"/>
      <c r="O154" s="203" t="s">
        <v>0</v>
      </c>
      <c r="P154" s="200"/>
      <c r="Q154" s="321"/>
      <c r="R154" s="322"/>
      <c r="S154" s="204"/>
      <c r="T154" s="205"/>
      <c r="U154" s="822"/>
      <c r="V154" s="823"/>
      <c r="W154" s="849"/>
    </row>
    <row r="155" spans="1:23" ht="15" customHeight="1" x14ac:dyDescent="0.25">
      <c r="A155" s="287" t="s">
        <v>81</v>
      </c>
      <c r="B155" s="288"/>
      <c r="C155" s="657">
        <v>74</v>
      </c>
      <c r="D155" s="696">
        <v>26</v>
      </c>
      <c r="E155" s="697">
        <f t="shared" si="4"/>
        <v>0</v>
      </c>
      <c r="F155" s="200"/>
      <c r="G155" s="201"/>
      <c r="H155" s="240" t="s">
        <v>1</v>
      </c>
      <c r="I155" s="203"/>
      <c r="J155" s="240" t="s">
        <v>1</v>
      </c>
      <c r="K155" s="203"/>
      <c r="L155" s="240" t="s">
        <v>1</v>
      </c>
      <c r="M155" s="203"/>
      <c r="N155" s="240" t="s">
        <v>1</v>
      </c>
      <c r="O155" s="203"/>
      <c r="P155" s="200"/>
      <c r="Q155" s="321"/>
      <c r="R155" s="322"/>
      <c r="S155" s="204"/>
      <c r="T155" s="205"/>
      <c r="U155" s="822"/>
      <c r="V155" s="823"/>
      <c r="W155" s="849"/>
    </row>
    <row r="156" spans="1:23" ht="15" customHeight="1" x14ac:dyDescent="0.25">
      <c r="A156" s="287" t="s">
        <v>82</v>
      </c>
      <c r="B156" s="288"/>
      <c r="C156" s="657">
        <v>56</v>
      </c>
      <c r="D156" s="696">
        <v>44</v>
      </c>
      <c r="E156" s="697">
        <f t="shared" si="4"/>
        <v>0</v>
      </c>
      <c r="F156" s="200"/>
      <c r="G156" s="201"/>
      <c r="H156" s="240" t="s">
        <v>1</v>
      </c>
      <c r="I156" s="203"/>
      <c r="J156" s="240" t="s">
        <v>1</v>
      </c>
      <c r="K156" s="203"/>
      <c r="L156" s="240" t="s">
        <v>1</v>
      </c>
      <c r="M156" s="203"/>
      <c r="N156" s="240" t="s">
        <v>1</v>
      </c>
      <c r="O156" s="203"/>
      <c r="P156" s="200"/>
      <c r="Q156" s="321"/>
      <c r="R156" s="322"/>
      <c r="S156" s="204"/>
      <c r="T156" s="205"/>
      <c r="U156" s="822"/>
      <c r="V156" s="823"/>
      <c r="W156" s="849"/>
    </row>
    <row r="157" spans="1:23" ht="15" customHeight="1" x14ac:dyDescent="0.25">
      <c r="A157" s="287" t="s">
        <v>83</v>
      </c>
      <c r="B157" s="288"/>
      <c r="C157" s="657">
        <v>58</v>
      </c>
      <c r="D157" s="696">
        <v>42</v>
      </c>
      <c r="E157" s="697">
        <f t="shared" si="4"/>
        <v>0</v>
      </c>
      <c r="F157" s="200"/>
      <c r="G157" s="201"/>
      <c r="H157" s="240" t="s">
        <v>1</v>
      </c>
      <c r="I157" s="203"/>
      <c r="J157" s="240" t="s">
        <v>1</v>
      </c>
      <c r="K157" s="203"/>
      <c r="L157" s="240" t="s">
        <v>1</v>
      </c>
      <c r="M157" s="203"/>
      <c r="N157" s="240" t="s">
        <v>1</v>
      </c>
      <c r="O157" s="203"/>
      <c r="P157" s="200"/>
      <c r="Q157" s="321"/>
      <c r="R157" s="322"/>
      <c r="S157" s="204"/>
      <c r="T157" s="205"/>
      <c r="U157" s="822"/>
      <c r="V157" s="823"/>
      <c r="W157" s="849"/>
    </row>
    <row r="158" spans="1:23" ht="15" customHeight="1" x14ac:dyDescent="0.25">
      <c r="A158" s="287" t="s">
        <v>311</v>
      </c>
      <c r="B158" s="288"/>
      <c r="C158" s="657">
        <v>38</v>
      </c>
      <c r="D158" s="696">
        <v>62</v>
      </c>
      <c r="E158" s="697">
        <f t="shared" si="4"/>
        <v>0</v>
      </c>
      <c r="F158" s="200"/>
      <c r="G158" s="201"/>
      <c r="H158" s="240"/>
      <c r="I158" s="203" t="s">
        <v>0</v>
      </c>
      <c r="J158" s="240"/>
      <c r="K158" s="203" t="s">
        <v>0</v>
      </c>
      <c r="L158" s="240"/>
      <c r="M158" s="203" t="s">
        <v>0</v>
      </c>
      <c r="N158" s="240"/>
      <c r="O158" s="203" t="s">
        <v>0</v>
      </c>
      <c r="P158" s="200"/>
      <c r="Q158" s="321"/>
      <c r="R158" s="322"/>
      <c r="S158" s="204"/>
      <c r="T158" s="205"/>
      <c r="U158" s="822"/>
      <c r="V158" s="823"/>
      <c r="W158" s="849"/>
    </row>
    <row r="159" spans="1:23" ht="15" customHeight="1" x14ac:dyDescent="0.25">
      <c r="A159" s="287" t="s">
        <v>312</v>
      </c>
      <c r="B159" s="288"/>
      <c r="C159" s="657">
        <v>37</v>
      </c>
      <c r="D159" s="696">
        <v>63</v>
      </c>
      <c r="E159" s="697">
        <f t="shared" si="4"/>
        <v>0</v>
      </c>
      <c r="F159" s="200"/>
      <c r="G159" s="201"/>
      <c r="H159" s="240"/>
      <c r="I159" s="203" t="s">
        <v>0</v>
      </c>
      <c r="J159" s="240"/>
      <c r="K159" s="203" t="s">
        <v>0</v>
      </c>
      <c r="L159" s="240"/>
      <c r="M159" s="203" t="s">
        <v>0</v>
      </c>
      <c r="N159" s="240"/>
      <c r="O159" s="203" t="s">
        <v>0</v>
      </c>
      <c r="P159" s="200"/>
      <c r="Q159" s="321"/>
      <c r="R159" s="322"/>
      <c r="S159" s="204"/>
      <c r="T159" s="205"/>
      <c r="U159" s="822"/>
      <c r="V159" s="823"/>
      <c r="W159" s="849"/>
    </row>
    <row r="160" spans="1:23" ht="15" customHeight="1" x14ac:dyDescent="0.25">
      <c r="A160" s="287" t="s">
        <v>313</v>
      </c>
      <c r="B160" s="288"/>
      <c r="C160" s="657">
        <v>29</v>
      </c>
      <c r="D160" s="696">
        <v>71</v>
      </c>
      <c r="E160" s="697">
        <f t="shared" si="4"/>
        <v>0</v>
      </c>
      <c r="F160" s="200"/>
      <c r="G160" s="201"/>
      <c r="H160" s="240"/>
      <c r="I160" s="203" t="s">
        <v>0</v>
      </c>
      <c r="J160" s="240"/>
      <c r="K160" s="203" t="s">
        <v>0</v>
      </c>
      <c r="L160" s="240"/>
      <c r="M160" s="203" t="s">
        <v>0</v>
      </c>
      <c r="N160" s="240"/>
      <c r="O160" s="203" t="s">
        <v>0</v>
      </c>
      <c r="P160" s="200"/>
      <c r="Q160" s="321"/>
      <c r="R160" s="322"/>
      <c r="S160" s="204"/>
      <c r="T160" s="205"/>
      <c r="U160" s="822"/>
      <c r="V160" s="823"/>
      <c r="W160" s="849"/>
    </row>
    <row r="161" spans="1:23" ht="15" customHeight="1" x14ac:dyDescent="0.25">
      <c r="A161" s="287" t="s">
        <v>314</v>
      </c>
      <c r="B161" s="288"/>
      <c r="C161" s="657">
        <v>30</v>
      </c>
      <c r="D161" s="696">
        <v>70</v>
      </c>
      <c r="E161" s="697">
        <f t="shared" si="4"/>
        <v>0</v>
      </c>
      <c r="F161" s="200"/>
      <c r="G161" s="201"/>
      <c r="H161" s="240"/>
      <c r="I161" s="203" t="s">
        <v>0</v>
      </c>
      <c r="J161" s="240"/>
      <c r="K161" s="203" t="s">
        <v>0</v>
      </c>
      <c r="L161" s="240"/>
      <c r="M161" s="203" t="s">
        <v>0</v>
      </c>
      <c r="N161" s="240"/>
      <c r="O161" s="203" t="s">
        <v>0</v>
      </c>
      <c r="P161" s="200"/>
      <c r="Q161" s="321"/>
      <c r="R161" s="322"/>
      <c r="S161" s="204"/>
      <c r="T161" s="205"/>
      <c r="U161" s="822"/>
      <c r="V161" s="823"/>
      <c r="W161" s="849"/>
    </row>
    <row r="162" spans="1:23" ht="15" customHeight="1" x14ac:dyDescent="0.25">
      <c r="A162" s="287" t="s">
        <v>315</v>
      </c>
      <c r="B162" s="288"/>
      <c r="C162" s="657">
        <v>25</v>
      </c>
      <c r="D162" s="696">
        <v>75</v>
      </c>
      <c r="E162" s="697">
        <f t="shared" si="4"/>
        <v>0</v>
      </c>
      <c r="F162" s="200"/>
      <c r="G162" s="201"/>
      <c r="H162" s="240"/>
      <c r="I162" s="203" t="s">
        <v>0</v>
      </c>
      <c r="J162" s="240"/>
      <c r="K162" s="203" t="s">
        <v>0</v>
      </c>
      <c r="L162" s="240"/>
      <c r="M162" s="203" t="s">
        <v>0</v>
      </c>
      <c r="N162" s="240"/>
      <c r="O162" s="203" t="s">
        <v>0</v>
      </c>
      <c r="P162" s="200"/>
      <c r="Q162" s="321"/>
      <c r="R162" s="322"/>
      <c r="S162" s="204"/>
      <c r="T162" s="205"/>
      <c r="U162" s="822"/>
      <c r="V162" s="823"/>
      <c r="W162" s="849"/>
    </row>
    <row r="163" spans="1:23" ht="15" customHeight="1" x14ac:dyDescent="0.25">
      <c r="A163" s="287" t="s">
        <v>316</v>
      </c>
      <c r="B163" s="288"/>
      <c r="C163" s="657">
        <v>34</v>
      </c>
      <c r="D163" s="696">
        <v>66</v>
      </c>
      <c r="E163" s="697">
        <f t="shared" si="4"/>
        <v>0</v>
      </c>
      <c r="F163" s="200"/>
      <c r="G163" s="201"/>
      <c r="H163" s="240"/>
      <c r="I163" s="203" t="s">
        <v>0</v>
      </c>
      <c r="J163" s="240"/>
      <c r="K163" s="203" t="s">
        <v>0</v>
      </c>
      <c r="L163" s="240"/>
      <c r="M163" s="203" t="s">
        <v>0</v>
      </c>
      <c r="N163" s="240"/>
      <c r="O163" s="203" t="s">
        <v>0</v>
      </c>
      <c r="P163" s="200"/>
      <c r="Q163" s="321"/>
      <c r="R163" s="322"/>
      <c r="S163" s="204"/>
      <c r="T163" s="205"/>
      <c r="U163" s="822"/>
      <c r="V163" s="823"/>
      <c r="W163" s="849"/>
    </row>
    <row r="164" spans="1:23" ht="15" customHeight="1" x14ac:dyDescent="0.25">
      <c r="A164" s="287" t="s">
        <v>317</v>
      </c>
      <c r="B164" s="288"/>
      <c r="C164" s="657">
        <v>34</v>
      </c>
      <c r="D164" s="696">
        <v>66</v>
      </c>
      <c r="E164" s="697">
        <f t="shared" si="4"/>
        <v>0</v>
      </c>
      <c r="F164" s="200"/>
      <c r="G164" s="201"/>
      <c r="H164" s="240"/>
      <c r="I164" s="203" t="s">
        <v>0</v>
      </c>
      <c r="J164" s="240"/>
      <c r="K164" s="203" t="s">
        <v>0</v>
      </c>
      <c r="L164" s="240"/>
      <c r="M164" s="203" t="s">
        <v>0</v>
      </c>
      <c r="N164" s="240"/>
      <c r="O164" s="203" t="s">
        <v>0</v>
      </c>
      <c r="P164" s="200"/>
      <c r="Q164" s="321"/>
      <c r="R164" s="322"/>
      <c r="S164" s="204"/>
      <c r="T164" s="205"/>
      <c r="U164" s="822"/>
      <c r="V164" s="823"/>
      <c r="W164" s="849"/>
    </row>
    <row r="165" spans="1:23" ht="15" customHeight="1" x14ac:dyDescent="0.25">
      <c r="A165" s="287" t="s">
        <v>318</v>
      </c>
      <c r="B165" s="288"/>
      <c r="C165" s="657">
        <v>34</v>
      </c>
      <c r="D165" s="696">
        <v>66</v>
      </c>
      <c r="E165" s="697">
        <f t="shared" si="4"/>
        <v>0</v>
      </c>
      <c r="F165" s="200"/>
      <c r="G165" s="201"/>
      <c r="H165" s="240"/>
      <c r="I165" s="203" t="s">
        <v>0</v>
      </c>
      <c r="J165" s="240"/>
      <c r="K165" s="203" t="s">
        <v>0</v>
      </c>
      <c r="L165" s="240"/>
      <c r="M165" s="203" t="s">
        <v>0</v>
      </c>
      <c r="N165" s="240"/>
      <c r="O165" s="203" t="s">
        <v>0</v>
      </c>
      <c r="P165" s="200"/>
      <c r="Q165" s="321"/>
      <c r="R165" s="322"/>
      <c r="S165" s="204"/>
      <c r="T165" s="205"/>
      <c r="U165" s="822"/>
      <c r="V165" s="823"/>
      <c r="W165" s="849"/>
    </row>
    <row r="166" spans="1:23" ht="15" customHeight="1" x14ac:dyDescent="0.25">
      <c r="A166" s="287" t="s">
        <v>319</v>
      </c>
      <c r="B166" s="288"/>
      <c r="C166" s="657">
        <v>34</v>
      </c>
      <c r="D166" s="696">
        <v>66</v>
      </c>
      <c r="E166" s="697">
        <f t="shared" si="4"/>
        <v>0</v>
      </c>
      <c r="F166" s="200"/>
      <c r="G166" s="201"/>
      <c r="H166" s="240"/>
      <c r="I166" s="203" t="s">
        <v>0</v>
      </c>
      <c r="J166" s="240"/>
      <c r="K166" s="203" t="s">
        <v>0</v>
      </c>
      <c r="L166" s="240"/>
      <c r="M166" s="203" t="s">
        <v>0</v>
      </c>
      <c r="N166" s="240"/>
      <c r="O166" s="203" t="s">
        <v>0</v>
      </c>
      <c r="P166" s="200"/>
      <c r="Q166" s="321"/>
      <c r="R166" s="322"/>
      <c r="S166" s="204"/>
      <c r="T166" s="205"/>
      <c r="U166" s="822"/>
      <c r="V166" s="823"/>
      <c r="W166" s="849"/>
    </row>
    <row r="167" spans="1:23" ht="15" customHeight="1" x14ac:dyDescent="0.25">
      <c r="A167" s="287" t="s">
        <v>595</v>
      </c>
      <c r="B167" s="288"/>
      <c r="C167" s="657">
        <v>38</v>
      </c>
      <c r="D167" s="696">
        <v>62</v>
      </c>
      <c r="E167" s="697">
        <f t="shared" si="4"/>
        <v>0</v>
      </c>
      <c r="F167" s="200"/>
      <c r="G167" s="201"/>
      <c r="H167" s="240"/>
      <c r="I167" s="203" t="s">
        <v>0</v>
      </c>
      <c r="J167" s="240"/>
      <c r="K167" s="203" t="s">
        <v>0</v>
      </c>
      <c r="L167" s="240"/>
      <c r="M167" s="203" t="s">
        <v>0</v>
      </c>
      <c r="N167" s="240"/>
      <c r="O167" s="203" t="s">
        <v>0</v>
      </c>
      <c r="P167" s="200"/>
      <c r="Q167" s="321"/>
      <c r="R167" s="322"/>
      <c r="S167" s="204"/>
      <c r="T167" s="205"/>
      <c r="U167" s="822"/>
      <c r="V167" s="823"/>
      <c r="W167" s="849"/>
    </row>
    <row r="168" spans="1:23" ht="15" customHeight="1" x14ac:dyDescent="0.25">
      <c r="A168" s="287" t="s">
        <v>609</v>
      </c>
      <c r="B168" s="288"/>
      <c r="C168" s="657">
        <v>36</v>
      </c>
      <c r="D168" s="696">
        <v>64</v>
      </c>
      <c r="E168" s="697">
        <f t="shared" si="4"/>
        <v>0</v>
      </c>
      <c r="F168" s="200"/>
      <c r="G168" s="201"/>
      <c r="H168" s="240"/>
      <c r="I168" s="203" t="s">
        <v>0</v>
      </c>
      <c r="J168" s="240"/>
      <c r="K168" s="203" t="s">
        <v>0</v>
      </c>
      <c r="L168" s="240"/>
      <c r="M168" s="203" t="s">
        <v>0</v>
      </c>
      <c r="N168" s="240"/>
      <c r="O168" s="203" t="s">
        <v>0</v>
      </c>
      <c r="P168" s="200"/>
      <c r="Q168" s="321"/>
      <c r="R168" s="322"/>
      <c r="S168" s="204"/>
      <c r="T168" s="205"/>
      <c r="U168" s="822"/>
      <c r="V168" s="823"/>
      <c r="W168" s="849"/>
    </row>
    <row r="169" spans="1:23" ht="15" customHeight="1" x14ac:dyDescent="0.25">
      <c r="A169" s="287" t="s">
        <v>621</v>
      </c>
      <c r="B169" s="288"/>
      <c r="C169" s="698">
        <v>38</v>
      </c>
      <c r="D169" s="699">
        <v>62</v>
      </c>
      <c r="E169" s="697">
        <f t="shared" si="4"/>
        <v>0</v>
      </c>
      <c r="F169" s="200"/>
      <c r="G169" s="201"/>
      <c r="H169" s="240"/>
      <c r="I169" s="203" t="s">
        <v>0</v>
      </c>
      <c r="J169" s="240"/>
      <c r="K169" s="203" t="s">
        <v>0</v>
      </c>
      <c r="L169" s="240"/>
      <c r="M169" s="203" t="s">
        <v>0</v>
      </c>
      <c r="N169" s="240"/>
      <c r="O169" s="203" t="s">
        <v>0</v>
      </c>
      <c r="P169" s="200"/>
      <c r="Q169" s="321"/>
      <c r="R169" s="322"/>
      <c r="S169" s="204"/>
      <c r="T169" s="205"/>
      <c r="U169" s="822"/>
      <c r="V169" s="823"/>
      <c r="W169" s="849"/>
    </row>
    <row r="170" spans="1:23" ht="15" customHeight="1" x14ac:dyDescent="0.25">
      <c r="A170" s="287" t="s">
        <v>622</v>
      </c>
      <c r="B170" s="288"/>
      <c r="C170" s="698">
        <v>36</v>
      </c>
      <c r="D170" s="699">
        <v>64</v>
      </c>
      <c r="E170" s="697">
        <f t="shared" si="4"/>
        <v>0</v>
      </c>
      <c r="F170" s="200"/>
      <c r="G170" s="201"/>
      <c r="H170" s="240"/>
      <c r="I170" s="203" t="s">
        <v>0</v>
      </c>
      <c r="J170" s="240"/>
      <c r="K170" s="203" t="s">
        <v>0</v>
      </c>
      <c r="L170" s="240"/>
      <c r="M170" s="203" t="s">
        <v>0</v>
      </c>
      <c r="N170" s="240"/>
      <c r="O170" s="203" t="s">
        <v>0</v>
      </c>
      <c r="P170" s="200"/>
      <c r="Q170" s="321"/>
      <c r="R170" s="322"/>
      <c r="S170" s="204"/>
      <c r="T170" s="205"/>
      <c r="U170" s="822"/>
      <c r="V170" s="823"/>
      <c r="W170" s="849"/>
    </row>
    <row r="171" spans="1:23" ht="15" customHeight="1" x14ac:dyDescent="0.25">
      <c r="A171" s="287" t="s">
        <v>640</v>
      </c>
      <c r="B171" s="288"/>
      <c r="C171" s="658">
        <v>47</v>
      </c>
      <c r="D171" s="699">
        <v>53</v>
      </c>
      <c r="E171" s="700">
        <f t="shared" si="4"/>
        <v>0</v>
      </c>
      <c r="F171" s="200"/>
      <c r="G171" s="201"/>
      <c r="H171" s="240"/>
      <c r="I171" s="203" t="s">
        <v>0</v>
      </c>
      <c r="J171" s="240"/>
      <c r="K171" s="203" t="s">
        <v>0</v>
      </c>
      <c r="L171" s="240"/>
      <c r="M171" s="203" t="s">
        <v>0</v>
      </c>
      <c r="N171" s="240"/>
      <c r="O171" s="203" t="s">
        <v>0</v>
      </c>
      <c r="P171" s="200"/>
      <c r="Q171" s="321"/>
      <c r="R171" s="322"/>
      <c r="S171" s="204"/>
      <c r="T171" s="205"/>
      <c r="U171" s="822"/>
      <c r="V171" s="823"/>
      <c r="W171" s="849"/>
    </row>
    <row r="172" spans="1:23" ht="15" customHeight="1" x14ac:dyDescent="0.25">
      <c r="A172" s="287" t="s">
        <v>641</v>
      </c>
      <c r="B172" s="288"/>
      <c r="C172" s="659">
        <v>40</v>
      </c>
      <c r="D172" s="699">
        <v>60</v>
      </c>
      <c r="E172" s="701">
        <f t="shared" si="4"/>
        <v>0</v>
      </c>
      <c r="F172" s="200"/>
      <c r="G172" s="201"/>
      <c r="H172" s="240"/>
      <c r="I172" s="203" t="s">
        <v>0</v>
      </c>
      <c r="J172" s="240"/>
      <c r="K172" s="203" t="s">
        <v>0</v>
      </c>
      <c r="L172" s="240"/>
      <c r="M172" s="203" t="s">
        <v>0</v>
      </c>
      <c r="N172" s="240"/>
      <c r="O172" s="203" t="s">
        <v>0</v>
      </c>
      <c r="P172" s="200"/>
      <c r="Q172" s="321"/>
      <c r="R172" s="322"/>
      <c r="S172" s="204"/>
      <c r="T172" s="205"/>
      <c r="U172" s="822"/>
      <c r="V172" s="823"/>
      <c r="W172" s="849"/>
    </row>
    <row r="173" spans="1:23" ht="15" customHeight="1" x14ac:dyDescent="0.25">
      <c r="A173" s="287" t="s">
        <v>459</v>
      </c>
      <c r="B173" s="288"/>
      <c r="C173" s="1161">
        <v>40.5</v>
      </c>
      <c r="D173" s="1212">
        <v>59</v>
      </c>
      <c r="E173" s="1225">
        <f t="shared" si="4"/>
        <v>0.5</v>
      </c>
      <c r="F173" s="200"/>
      <c r="G173" s="201"/>
      <c r="H173" s="240"/>
      <c r="I173" s="203" t="s">
        <v>0</v>
      </c>
      <c r="J173" s="240"/>
      <c r="K173" s="203" t="s">
        <v>0</v>
      </c>
      <c r="L173" s="240"/>
      <c r="M173" s="203" t="s">
        <v>0</v>
      </c>
      <c r="N173" s="240"/>
      <c r="O173" s="203" t="s">
        <v>0</v>
      </c>
      <c r="P173" s="200"/>
      <c r="Q173" s="321"/>
      <c r="R173" s="322"/>
      <c r="S173" s="204"/>
      <c r="T173" s="205"/>
      <c r="U173" s="822"/>
      <c r="V173" s="823"/>
      <c r="W173" s="849"/>
    </row>
    <row r="174" spans="1:23" ht="15" customHeight="1" thickBot="1" x14ac:dyDescent="0.3">
      <c r="A174" s="289" t="s">
        <v>460</v>
      </c>
      <c r="B174" s="288"/>
      <c r="C174" s="1162"/>
      <c r="D174" s="1213"/>
      <c r="E174" s="1226">
        <f t="shared" si="4"/>
        <v>100</v>
      </c>
      <c r="F174" s="207"/>
      <c r="G174" s="208"/>
      <c r="H174" s="242"/>
      <c r="I174" s="210" t="s">
        <v>0</v>
      </c>
      <c r="J174" s="242"/>
      <c r="K174" s="210" t="s">
        <v>0</v>
      </c>
      <c r="L174" s="242" t="s">
        <v>1</v>
      </c>
      <c r="M174" s="210"/>
      <c r="N174" s="242" t="s">
        <v>1</v>
      </c>
      <c r="O174" s="210"/>
      <c r="P174" s="207"/>
      <c r="Q174" s="327"/>
      <c r="R174" s="328"/>
      <c r="S174" s="211"/>
      <c r="T174" s="212"/>
      <c r="U174" s="824"/>
      <c r="V174" s="825"/>
      <c r="W174" s="851"/>
    </row>
    <row r="175" spans="1:23" ht="15" customHeight="1" thickTop="1" thickBot="1" x14ac:dyDescent="0.3">
      <c r="A175" s="292" t="s">
        <v>554</v>
      </c>
      <c r="B175" s="294">
        <v>26</v>
      </c>
      <c r="C175" s="633"/>
      <c r="D175" s="694"/>
      <c r="E175" s="695"/>
      <c r="F175" s="221">
        <v>0</v>
      </c>
      <c r="G175" s="213">
        <v>26</v>
      </c>
      <c r="H175" s="221">
        <v>6</v>
      </c>
      <c r="I175" s="213">
        <v>20</v>
      </c>
      <c r="J175" s="221">
        <v>6</v>
      </c>
      <c r="K175" s="213">
        <v>20</v>
      </c>
      <c r="L175" s="214">
        <v>7</v>
      </c>
      <c r="M175" s="215">
        <v>19</v>
      </c>
      <c r="N175" s="214">
        <v>7</v>
      </c>
      <c r="O175" s="215">
        <v>19</v>
      </c>
      <c r="P175" s="214">
        <f>ROUND(U175,0)</f>
        <v>11</v>
      </c>
      <c r="Q175" s="335">
        <f>ROUND(V175,0)</f>
        <v>15</v>
      </c>
      <c r="R175" s="336">
        <f>SUM(B175-P175-Q175)</f>
        <v>0</v>
      </c>
      <c r="S175" s="217">
        <f>SUM(P175:Q175)</f>
        <v>26</v>
      </c>
      <c r="T175" s="218">
        <f>SUM(B175-S175)</f>
        <v>0</v>
      </c>
      <c r="U175" s="826">
        <f>PRODUCT(B175,C173%)</f>
        <v>10.530000000000001</v>
      </c>
      <c r="V175" s="827">
        <f>PRODUCT(B175,D173%)</f>
        <v>15.34</v>
      </c>
      <c r="W175" s="869">
        <f t="shared" ref="W175:W207" si="5">SUM(B175-U175-V175)</f>
        <v>0.12999999999999901</v>
      </c>
    </row>
    <row r="176" spans="1:23" ht="15" customHeight="1" thickTop="1" x14ac:dyDescent="0.25">
      <c r="A176" s="285" t="s">
        <v>84</v>
      </c>
      <c r="B176" s="288"/>
      <c r="C176" s="657">
        <v>47</v>
      </c>
      <c r="D176" s="696">
        <v>53</v>
      </c>
      <c r="E176" s="697">
        <f t="shared" si="4"/>
        <v>0</v>
      </c>
      <c r="F176" s="195"/>
      <c r="G176" s="196"/>
      <c r="H176" s="238"/>
      <c r="I176" s="194" t="s">
        <v>0</v>
      </c>
      <c r="J176" s="238"/>
      <c r="K176" s="194" t="s">
        <v>0</v>
      </c>
      <c r="L176" s="238"/>
      <c r="M176" s="194" t="s">
        <v>0</v>
      </c>
      <c r="N176" s="238"/>
      <c r="O176" s="194" t="s">
        <v>0</v>
      </c>
      <c r="P176" s="195"/>
      <c r="Q176" s="316"/>
      <c r="R176" s="317"/>
      <c r="S176" s="219"/>
      <c r="T176" s="220"/>
      <c r="U176" s="820"/>
      <c r="V176" s="821"/>
      <c r="W176" s="853"/>
    </row>
    <row r="177" spans="1:24" ht="15" customHeight="1" x14ac:dyDescent="0.25">
      <c r="A177" s="287" t="s">
        <v>85</v>
      </c>
      <c r="B177" s="288"/>
      <c r="C177" s="657">
        <v>26</v>
      </c>
      <c r="D177" s="696">
        <v>74</v>
      </c>
      <c r="E177" s="697">
        <f t="shared" si="4"/>
        <v>0</v>
      </c>
      <c r="F177" s="200"/>
      <c r="G177" s="201"/>
      <c r="H177" s="240"/>
      <c r="I177" s="203" t="s">
        <v>0</v>
      </c>
      <c r="J177" s="240"/>
      <c r="K177" s="203" t="s">
        <v>0</v>
      </c>
      <c r="L177" s="240"/>
      <c r="M177" s="203" t="s">
        <v>0</v>
      </c>
      <c r="N177" s="240"/>
      <c r="O177" s="203" t="s">
        <v>0</v>
      </c>
      <c r="P177" s="200"/>
      <c r="Q177" s="321"/>
      <c r="R177" s="322"/>
      <c r="S177" s="204"/>
      <c r="T177" s="205"/>
      <c r="U177" s="822"/>
      <c r="V177" s="823"/>
      <c r="W177" s="849"/>
    </row>
    <row r="178" spans="1:24" ht="15" customHeight="1" x14ac:dyDescent="0.25">
      <c r="A178" s="287" t="s">
        <v>86</v>
      </c>
      <c r="B178" s="288"/>
      <c r="C178" s="657">
        <v>36</v>
      </c>
      <c r="D178" s="696">
        <v>64</v>
      </c>
      <c r="E178" s="697">
        <f t="shared" si="4"/>
        <v>0</v>
      </c>
      <c r="F178" s="200"/>
      <c r="G178" s="201"/>
      <c r="H178" s="240"/>
      <c r="I178" s="203" t="s">
        <v>0</v>
      </c>
      <c r="J178" s="240"/>
      <c r="K178" s="203" t="s">
        <v>0</v>
      </c>
      <c r="L178" s="240"/>
      <c r="M178" s="203" t="s">
        <v>0</v>
      </c>
      <c r="N178" s="240"/>
      <c r="O178" s="203" t="s">
        <v>0</v>
      </c>
      <c r="P178" s="200"/>
      <c r="Q178" s="321"/>
      <c r="R178" s="322"/>
      <c r="S178" s="204"/>
      <c r="T178" s="205"/>
      <c r="U178" s="822"/>
      <c r="V178" s="823"/>
      <c r="W178" s="849"/>
    </row>
    <row r="179" spans="1:24" ht="15" customHeight="1" x14ac:dyDescent="0.25">
      <c r="A179" s="287" t="s">
        <v>87</v>
      </c>
      <c r="B179" s="288"/>
      <c r="C179" s="657">
        <v>33</v>
      </c>
      <c r="D179" s="696">
        <v>67</v>
      </c>
      <c r="E179" s="697">
        <f t="shared" si="4"/>
        <v>0</v>
      </c>
      <c r="F179" s="200"/>
      <c r="G179" s="201"/>
      <c r="H179" s="240"/>
      <c r="I179" s="203" t="s">
        <v>0</v>
      </c>
      <c r="J179" s="240"/>
      <c r="K179" s="203" t="s">
        <v>0</v>
      </c>
      <c r="L179" s="240"/>
      <c r="M179" s="203" t="s">
        <v>0</v>
      </c>
      <c r="N179" s="240"/>
      <c r="O179" s="203" t="s">
        <v>0</v>
      </c>
      <c r="P179" s="200"/>
      <c r="Q179" s="321"/>
      <c r="R179" s="322"/>
      <c r="S179" s="204"/>
      <c r="T179" s="205"/>
      <c r="U179" s="822"/>
      <c r="V179" s="823"/>
      <c r="W179" s="849"/>
    </row>
    <row r="180" spans="1:24" ht="15" customHeight="1" x14ac:dyDescent="0.25">
      <c r="A180" s="287" t="s">
        <v>88</v>
      </c>
      <c r="B180" s="288"/>
      <c r="C180" s="657">
        <v>30</v>
      </c>
      <c r="D180" s="696">
        <v>70</v>
      </c>
      <c r="E180" s="697">
        <f t="shared" si="4"/>
        <v>0</v>
      </c>
      <c r="F180" s="200"/>
      <c r="G180" s="201"/>
      <c r="H180" s="240"/>
      <c r="I180" s="203" t="s">
        <v>0</v>
      </c>
      <c r="J180" s="240"/>
      <c r="K180" s="203" t="s">
        <v>0</v>
      </c>
      <c r="L180" s="240"/>
      <c r="M180" s="203" t="s">
        <v>0</v>
      </c>
      <c r="N180" s="240"/>
      <c r="O180" s="203" t="s">
        <v>0</v>
      </c>
      <c r="P180" s="200"/>
      <c r="Q180" s="321"/>
      <c r="R180" s="322"/>
      <c r="S180" s="204"/>
      <c r="T180" s="205"/>
      <c r="U180" s="822"/>
      <c r="V180" s="823"/>
      <c r="W180" s="849"/>
    </row>
    <row r="181" spans="1:24" ht="15" customHeight="1" x14ac:dyDescent="0.25">
      <c r="A181" s="287" t="s">
        <v>89</v>
      </c>
      <c r="B181" s="288"/>
      <c r="C181" s="657">
        <v>26</v>
      </c>
      <c r="D181" s="696">
        <v>74</v>
      </c>
      <c r="E181" s="697">
        <f t="shared" si="4"/>
        <v>0</v>
      </c>
      <c r="F181" s="200"/>
      <c r="G181" s="201"/>
      <c r="H181" s="240"/>
      <c r="I181" s="203" t="s">
        <v>0</v>
      </c>
      <c r="J181" s="240"/>
      <c r="K181" s="203" t="s">
        <v>0</v>
      </c>
      <c r="L181" s="240"/>
      <c r="M181" s="203" t="s">
        <v>0</v>
      </c>
      <c r="N181" s="240"/>
      <c r="O181" s="203" t="s">
        <v>0</v>
      </c>
      <c r="P181" s="200"/>
      <c r="Q181" s="321"/>
      <c r="R181" s="322"/>
      <c r="S181" s="204"/>
      <c r="T181" s="205"/>
      <c r="U181" s="822"/>
      <c r="V181" s="823"/>
      <c r="W181" s="849"/>
    </row>
    <row r="182" spans="1:24" ht="15" customHeight="1" x14ac:dyDescent="0.25">
      <c r="A182" s="287" t="s">
        <v>90</v>
      </c>
      <c r="B182" s="288"/>
      <c r="C182" s="657">
        <v>35</v>
      </c>
      <c r="D182" s="696">
        <v>65</v>
      </c>
      <c r="E182" s="697">
        <f t="shared" si="4"/>
        <v>0</v>
      </c>
      <c r="F182" s="200"/>
      <c r="G182" s="201"/>
      <c r="H182" s="240"/>
      <c r="I182" s="203" t="s">
        <v>0</v>
      </c>
      <c r="J182" s="240"/>
      <c r="K182" s="203" t="s">
        <v>0</v>
      </c>
      <c r="L182" s="240"/>
      <c r="M182" s="203" t="s">
        <v>0</v>
      </c>
      <c r="N182" s="240"/>
      <c r="O182" s="203" t="s">
        <v>0</v>
      </c>
      <c r="P182" s="200"/>
      <c r="Q182" s="321"/>
      <c r="R182" s="322"/>
      <c r="S182" s="204"/>
      <c r="T182" s="205"/>
      <c r="U182" s="822"/>
      <c r="V182" s="823"/>
      <c r="W182" s="849"/>
    </row>
    <row r="183" spans="1:24" ht="15" customHeight="1" x14ac:dyDescent="0.25">
      <c r="A183" s="287" t="s">
        <v>91</v>
      </c>
      <c r="B183" s="288"/>
      <c r="C183" s="657">
        <v>35</v>
      </c>
      <c r="D183" s="696">
        <v>65</v>
      </c>
      <c r="E183" s="697">
        <f t="shared" si="4"/>
        <v>0</v>
      </c>
      <c r="F183" s="200"/>
      <c r="G183" s="201"/>
      <c r="H183" s="240"/>
      <c r="I183" s="203" t="s">
        <v>0</v>
      </c>
      <c r="J183" s="240"/>
      <c r="K183" s="203" t="s">
        <v>0</v>
      </c>
      <c r="L183" s="240"/>
      <c r="M183" s="203" t="s">
        <v>0</v>
      </c>
      <c r="N183" s="240"/>
      <c r="O183" s="203" t="s">
        <v>0</v>
      </c>
      <c r="P183" s="200"/>
      <c r="Q183" s="321"/>
      <c r="R183" s="322"/>
      <c r="S183" s="204"/>
      <c r="T183" s="205"/>
      <c r="U183" s="822"/>
      <c r="V183" s="823"/>
      <c r="W183" s="849"/>
    </row>
    <row r="184" spans="1:24" ht="15" customHeight="1" x14ac:dyDescent="0.25">
      <c r="A184" s="287" t="s">
        <v>92</v>
      </c>
      <c r="B184" s="290"/>
      <c r="C184" s="657">
        <v>36</v>
      </c>
      <c r="D184" s="696">
        <v>64</v>
      </c>
      <c r="E184" s="697">
        <f t="shared" si="4"/>
        <v>0</v>
      </c>
      <c r="F184" s="200"/>
      <c r="G184" s="201"/>
      <c r="H184" s="240"/>
      <c r="I184" s="203" t="s">
        <v>0</v>
      </c>
      <c r="J184" s="240"/>
      <c r="K184" s="203" t="s">
        <v>0</v>
      </c>
      <c r="L184" s="240"/>
      <c r="M184" s="203" t="s">
        <v>0</v>
      </c>
      <c r="N184" s="240"/>
      <c r="O184" s="203" t="s">
        <v>0</v>
      </c>
      <c r="P184" s="200"/>
      <c r="Q184" s="321"/>
      <c r="R184" s="322"/>
      <c r="S184" s="204"/>
      <c r="T184" s="205"/>
      <c r="U184" s="822"/>
      <c r="V184" s="823"/>
      <c r="W184" s="849"/>
    </row>
    <row r="185" spans="1:24" ht="15" customHeight="1" x14ac:dyDescent="0.25">
      <c r="A185" s="287" t="s">
        <v>610</v>
      </c>
      <c r="B185" s="288"/>
      <c r="C185" s="657">
        <v>31</v>
      </c>
      <c r="D185" s="696">
        <v>69</v>
      </c>
      <c r="E185" s="697">
        <f t="shared" si="4"/>
        <v>0</v>
      </c>
      <c r="F185" s="200"/>
      <c r="G185" s="201"/>
      <c r="H185" s="240"/>
      <c r="I185" s="203" t="s">
        <v>0</v>
      </c>
      <c r="J185" s="240"/>
      <c r="K185" s="203" t="s">
        <v>0</v>
      </c>
      <c r="L185" s="240"/>
      <c r="M185" s="203" t="s">
        <v>0</v>
      </c>
      <c r="N185" s="240"/>
      <c r="O185" s="203" t="s">
        <v>0</v>
      </c>
      <c r="P185" s="200"/>
      <c r="Q185" s="321"/>
      <c r="R185" s="322"/>
      <c r="S185" s="204"/>
      <c r="T185" s="205"/>
      <c r="U185" s="822"/>
      <c r="V185" s="823"/>
      <c r="W185" s="849"/>
    </row>
    <row r="186" spans="1:24" ht="15" customHeight="1" x14ac:dyDescent="0.25">
      <c r="A186" s="287" t="s">
        <v>642</v>
      </c>
      <c r="B186" s="286"/>
      <c r="C186" s="657">
        <v>34</v>
      </c>
      <c r="D186" s="696">
        <v>66</v>
      </c>
      <c r="E186" s="697">
        <f t="shared" si="4"/>
        <v>0</v>
      </c>
      <c r="F186" s="200"/>
      <c r="G186" s="201"/>
      <c r="H186" s="240"/>
      <c r="I186" s="203" t="s">
        <v>0</v>
      </c>
      <c r="J186" s="240"/>
      <c r="K186" s="203" t="s">
        <v>0</v>
      </c>
      <c r="L186" s="240"/>
      <c r="M186" s="203" t="s">
        <v>0</v>
      </c>
      <c r="N186" s="240"/>
      <c r="O186" s="203" t="s">
        <v>0</v>
      </c>
      <c r="P186" s="200"/>
      <c r="Q186" s="321"/>
      <c r="R186" s="322"/>
      <c r="S186" s="204"/>
      <c r="T186" s="205"/>
      <c r="U186" s="822"/>
      <c r="V186" s="823"/>
      <c r="W186" s="849"/>
    </row>
    <row r="187" spans="1:24" ht="15" customHeight="1" x14ac:dyDescent="0.25">
      <c r="A187" s="287" t="s">
        <v>461</v>
      </c>
      <c r="B187" s="288"/>
      <c r="C187" s="1161">
        <v>33.299999999999997</v>
      </c>
      <c r="D187" s="1245">
        <v>66.099999999999994</v>
      </c>
      <c r="E187" s="1225">
        <f t="shared" si="4"/>
        <v>0.60000000000000853</v>
      </c>
      <c r="F187" s="200"/>
      <c r="G187" s="201"/>
      <c r="H187" s="240"/>
      <c r="I187" s="203" t="s">
        <v>0</v>
      </c>
      <c r="J187" s="240"/>
      <c r="K187" s="203" t="s">
        <v>0</v>
      </c>
      <c r="L187" s="240"/>
      <c r="M187" s="203" t="s">
        <v>0</v>
      </c>
      <c r="N187" s="240"/>
      <c r="O187" s="203" t="s">
        <v>0</v>
      </c>
      <c r="P187" s="200"/>
      <c r="Q187" s="321"/>
      <c r="R187" s="322"/>
      <c r="S187" s="204"/>
      <c r="T187" s="205"/>
      <c r="U187" s="822"/>
      <c r="V187" s="823"/>
      <c r="W187" s="849"/>
    </row>
    <row r="188" spans="1:24" ht="15" customHeight="1" thickBot="1" x14ac:dyDescent="0.3">
      <c r="A188" s="289" t="s">
        <v>462</v>
      </c>
      <c r="B188" s="288"/>
      <c r="C188" s="1162"/>
      <c r="D188" s="1246"/>
      <c r="E188" s="1226">
        <f t="shared" si="4"/>
        <v>100</v>
      </c>
      <c r="F188" s="207"/>
      <c r="G188" s="208"/>
      <c r="H188" s="242"/>
      <c r="I188" s="210" t="s">
        <v>0</v>
      </c>
      <c r="J188" s="242"/>
      <c r="K188" s="210" t="s">
        <v>0</v>
      </c>
      <c r="L188" s="242" t="s">
        <v>1</v>
      </c>
      <c r="M188" s="210"/>
      <c r="N188" s="242" t="s">
        <v>1</v>
      </c>
      <c r="O188" s="210"/>
      <c r="P188" s="207"/>
      <c r="Q188" s="327"/>
      <c r="R188" s="328"/>
      <c r="S188" s="211"/>
      <c r="T188" s="212"/>
      <c r="U188" s="824"/>
      <c r="V188" s="825"/>
      <c r="W188" s="851"/>
    </row>
    <row r="189" spans="1:24" ht="15" customHeight="1" thickTop="1" thickBot="1" x14ac:dyDescent="0.3">
      <c r="A189" s="292" t="s">
        <v>834</v>
      </c>
      <c r="B189" s="294">
        <v>13</v>
      </c>
      <c r="C189" s="633"/>
      <c r="D189" s="694"/>
      <c r="E189" s="695"/>
      <c r="F189" s="221">
        <v>0</v>
      </c>
      <c r="G189" s="213">
        <v>13</v>
      </c>
      <c r="H189" s="221">
        <v>0</v>
      </c>
      <c r="I189" s="213">
        <v>13</v>
      </c>
      <c r="J189" s="221">
        <v>0</v>
      </c>
      <c r="K189" s="213">
        <v>13</v>
      </c>
      <c r="L189" s="214">
        <v>1</v>
      </c>
      <c r="M189" s="215">
        <v>12</v>
      </c>
      <c r="N189" s="214">
        <v>1</v>
      </c>
      <c r="O189" s="215">
        <v>12</v>
      </c>
      <c r="P189" s="214">
        <f>ROUND(U189,0)</f>
        <v>4</v>
      </c>
      <c r="Q189" s="335">
        <f>ROUND(V189,0)</f>
        <v>9</v>
      </c>
      <c r="R189" s="336">
        <f>SUM(B189-P189-Q189)</f>
        <v>0</v>
      </c>
      <c r="S189" s="217">
        <f>SUM(P189:Q189)</f>
        <v>13</v>
      </c>
      <c r="T189" s="218">
        <f>SUM(B189-S189)</f>
        <v>0</v>
      </c>
      <c r="U189" s="826">
        <f>PRODUCT(B189,C187%)</f>
        <v>4.3289999999999997</v>
      </c>
      <c r="V189" s="827">
        <f>PRODUCT(B189,D187%)</f>
        <v>8.5929999999999982</v>
      </c>
      <c r="W189" s="869">
        <f t="shared" si="5"/>
        <v>7.800000000000118E-2</v>
      </c>
      <c r="X189" s="191" t="s">
        <v>835</v>
      </c>
    </row>
    <row r="190" spans="1:24" ht="15" customHeight="1" thickTop="1" x14ac:dyDescent="0.25">
      <c r="A190" s="285" t="s">
        <v>93</v>
      </c>
      <c r="B190" s="288"/>
      <c r="C190" s="657">
        <v>28</v>
      </c>
      <c r="D190" s="696">
        <v>72</v>
      </c>
      <c r="E190" s="697">
        <f t="shared" si="4"/>
        <v>0</v>
      </c>
      <c r="F190" s="195"/>
      <c r="G190" s="196"/>
      <c r="H190" s="238"/>
      <c r="I190" s="194" t="s">
        <v>0</v>
      </c>
      <c r="J190" s="238"/>
      <c r="K190" s="194" t="s">
        <v>0</v>
      </c>
      <c r="L190" s="238"/>
      <c r="M190" s="194" t="s">
        <v>0</v>
      </c>
      <c r="N190" s="238"/>
      <c r="O190" s="194" t="s">
        <v>0</v>
      </c>
      <c r="P190" s="195"/>
      <c r="Q190" s="316"/>
      <c r="R190" s="317"/>
      <c r="S190" s="219"/>
      <c r="T190" s="220"/>
      <c r="U190" s="820"/>
      <c r="V190" s="821"/>
      <c r="W190" s="853"/>
    </row>
    <row r="191" spans="1:24" ht="15" customHeight="1" x14ac:dyDescent="0.25">
      <c r="A191" s="287" t="s">
        <v>94</v>
      </c>
      <c r="B191" s="288"/>
      <c r="C191" s="657">
        <v>30</v>
      </c>
      <c r="D191" s="696">
        <v>70</v>
      </c>
      <c r="E191" s="697">
        <f t="shared" si="4"/>
        <v>0</v>
      </c>
      <c r="F191" s="200"/>
      <c r="G191" s="201"/>
      <c r="H191" s="240"/>
      <c r="I191" s="203" t="s">
        <v>0</v>
      </c>
      <c r="J191" s="240"/>
      <c r="K191" s="203" t="s">
        <v>0</v>
      </c>
      <c r="L191" s="240"/>
      <c r="M191" s="203" t="s">
        <v>0</v>
      </c>
      <c r="N191" s="240"/>
      <c r="O191" s="203" t="s">
        <v>0</v>
      </c>
      <c r="P191" s="200"/>
      <c r="Q191" s="321"/>
      <c r="R191" s="322"/>
      <c r="S191" s="204"/>
      <c r="T191" s="205"/>
      <c r="U191" s="822"/>
      <c r="V191" s="823"/>
      <c r="W191" s="849"/>
    </row>
    <row r="192" spans="1:24" ht="15" customHeight="1" x14ac:dyDescent="0.25">
      <c r="A192" s="287" t="s">
        <v>95</v>
      </c>
      <c r="B192" s="288"/>
      <c r="C192" s="657">
        <v>33</v>
      </c>
      <c r="D192" s="696">
        <v>67</v>
      </c>
      <c r="E192" s="697">
        <f t="shared" si="4"/>
        <v>0</v>
      </c>
      <c r="F192" s="200"/>
      <c r="G192" s="201"/>
      <c r="H192" s="240"/>
      <c r="I192" s="203" t="s">
        <v>0</v>
      </c>
      <c r="J192" s="240"/>
      <c r="K192" s="203" t="s">
        <v>0</v>
      </c>
      <c r="L192" s="240"/>
      <c r="M192" s="203" t="s">
        <v>0</v>
      </c>
      <c r="N192" s="240"/>
      <c r="O192" s="203" t="s">
        <v>0</v>
      </c>
      <c r="P192" s="200"/>
      <c r="Q192" s="321"/>
      <c r="R192" s="322"/>
      <c r="S192" s="204"/>
      <c r="T192" s="205"/>
      <c r="U192" s="822"/>
      <c r="V192" s="823"/>
      <c r="W192" s="849"/>
    </row>
    <row r="193" spans="1:23" ht="15" customHeight="1" x14ac:dyDescent="0.25">
      <c r="A193" s="287" t="s">
        <v>96</v>
      </c>
      <c r="B193" s="288"/>
      <c r="C193" s="657">
        <v>32</v>
      </c>
      <c r="D193" s="696">
        <v>68</v>
      </c>
      <c r="E193" s="697">
        <f t="shared" si="4"/>
        <v>0</v>
      </c>
      <c r="F193" s="200"/>
      <c r="G193" s="201"/>
      <c r="H193" s="240"/>
      <c r="I193" s="203" t="s">
        <v>0</v>
      </c>
      <c r="J193" s="240"/>
      <c r="K193" s="203" t="s">
        <v>0</v>
      </c>
      <c r="L193" s="240"/>
      <c r="M193" s="203" t="s">
        <v>0</v>
      </c>
      <c r="N193" s="240"/>
      <c r="O193" s="203" t="s">
        <v>0</v>
      </c>
      <c r="P193" s="200"/>
      <c r="Q193" s="321"/>
      <c r="R193" s="322"/>
      <c r="S193" s="204"/>
      <c r="T193" s="205"/>
      <c r="U193" s="822"/>
      <c r="V193" s="823"/>
      <c r="W193" s="849"/>
    </row>
    <row r="194" spans="1:23" ht="15" customHeight="1" x14ac:dyDescent="0.25">
      <c r="A194" s="287" t="s">
        <v>624</v>
      </c>
      <c r="B194" s="288"/>
      <c r="C194" s="657">
        <v>29</v>
      </c>
      <c r="D194" s="696">
        <v>71</v>
      </c>
      <c r="E194" s="697">
        <f t="shared" si="4"/>
        <v>0</v>
      </c>
      <c r="F194" s="200"/>
      <c r="G194" s="201"/>
      <c r="H194" s="240"/>
      <c r="I194" s="203" t="s">
        <v>0</v>
      </c>
      <c r="J194" s="240"/>
      <c r="K194" s="203" t="s">
        <v>0</v>
      </c>
      <c r="L194" s="240"/>
      <c r="M194" s="203" t="s">
        <v>0</v>
      </c>
      <c r="N194" s="240"/>
      <c r="O194" s="203" t="s">
        <v>0</v>
      </c>
      <c r="P194" s="200"/>
      <c r="Q194" s="321"/>
      <c r="R194" s="322"/>
      <c r="S194" s="204"/>
      <c r="T194" s="205"/>
      <c r="U194" s="822"/>
      <c r="V194" s="823"/>
      <c r="W194" s="849"/>
    </row>
    <row r="195" spans="1:23" ht="15" customHeight="1" x14ac:dyDescent="0.25">
      <c r="A195" s="287" t="s">
        <v>463</v>
      </c>
      <c r="B195" s="288"/>
      <c r="C195" s="1161">
        <v>29.5</v>
      </c>
      <c r="D195" s="1212">
        <v>67.7</v>
      </c>
      <c r="E195" s="1225">
        <f t="shared" si="4"/>
        <v>2.7999999999999972</v>
      </c>
      <c r="F195" s="200"/>
      <c r="G195" s="201"/>
      <c r="H195" s="240"/>
      <c r="I195" s="203" t="s">
        <v>0</v>
      </c>
      <c r="J195" s="240"/>
      <c r="K195" s="203" t="s">
        <v>0</v>
      </c>
      <c r="L195" s="240"/>
      <c r="M195" s="203" t="s">
        <v>0</v>
      </c>
      <c r="N195" s="240"/>
      <c r="O195" s="203" t="s">
        <v>0</v>
      </c>
      <c r="P195" s="200"/>
      <c r="Q195" s="321"/>
      <c r="R195" s="322"/>
      <c r="S195" s="204"/>
      <c r="T195" s="205"/>
      <c r="U195" s="822"/>
      <c r="V195" s="823"/>
      <c r="W195" s="849"/>
    </row>
    <row r="196" spans="1:23" ht="15" customHeight="1" thickBot="1" x14ac:dyDescent="0.3">
      <c r="A196" s="289" t="s">
        <v>464</v>
      </c>
      <c r="B196" s="290"/>
      <c r="C196" s="1162"/>
      <c r="D196" s="1213"/>
      <c r="E196" s="1226">
        <f t="shared" ref="E196:E248" si="6">SUM(100-C196-D196)</f>
        <v>100</v>
      </c>
      <c r="F196" s="207"/>
      <c r="G196" s="208"/>
      <c r="H196" s="242"/>
      <c r="I196" s="210" t="s">
        <v>0</v>
      </c>
      <c r="J196" s="242"/>
      <c r="K196" s="210" t="s">
        <v>0</v>
      </c>
      <c r="L196" s="242"/>
      <c r="M196" s="210" t="s">
        <v>0</v>
      </c>
      <c r="N196" s="242" t="s">
        <v>1</v>
      </c>
      <c r="O196" s="210"/>
      <c r="P196" s="207"/>
      <c r="Q196" s="327"/>
      <c r="R196" s="328"/>
      <c r="S196" s="211"/>
      <c r="T196" s="212"/>
      <c r="U196" s="824"/>
      <c r="V196" s="825"/>
      <c r="W196" s="851"/>
    </row>
    <row r="197" spans="1:23" ht="15" customHeight="1" thickTop="1" thickBot="1" x14ac:dyDescent="0.3">
      <c r="A197" s="295" t="s">
        <v>556</v>
      </c>
      <c r="B197" s="294">
        <v>7</v>
      </c>
      <c r="C197" s="636"/>
      <c r="D197" s="702"/>
      <c r="E197" s="703"/>
      <c r="F197" s="226">
        <v>0</v>
      </c>
      <c r="G197" s="225">
        <v>7</v>
      </c>
      <c r="H197" s="221">
        <v>0</v>
      </c>
      <c r="I197" s="213">
        <v>7</v>
      </c>
      <c r="J197" s="221">
        <v>0</v>
      </c>
      <c r="K197" s="213">
        <v>7</v>
      </c>
      <c r="L197" s="221">
        <v>0</v>
      </c>
      <c r="M197" s="213">
        <v>7</v>
      </c>
      <c r="N197" s="221">
        <v>1</v>
      </c>
      <c r="O197" s="213">
        <v>6</v>
      </c>
      <c r="P197" s="214">
        <f>ROUND(U197,0)</f>
        <v>2</v>
      </c>
      <c r="Q197" s="335">
        <f>ROUND(V197,0)</f>
        <v>5</v>
      </c>
      <c r="R197" s="336">
        <f>SUM(B197-P197-Q197)</f>
        <v>0</v>
      </c>
      <c r="S197" s="217">
        <f>SUM(P197:Q197)</f>
        <v>7</v>
      </c>
      <c r="T197" s="218">
        <f>SUM(B197-S197)</f>
        <v>0</v>
      </c>
      <c r="U197" s="826">
        <f>PRODUCT(B197,C195%)</f>
        <v>2.0649999999999999</v>
      </c>
      <c r="V197" s="827">
        <f>PRODUCT(B197,D195%)</f>
        <v>4.7390000000000008</v>
      </c>
      <c r="W197" s="869">
        <f t="shared" si="5"/>
        <v>0.19599999999999973</v>
      </c>
    </row>
    <row r="198" spans="1:23" ht="15" customHeight="1" x14ac:dyDescent="0.25">
      <c r="A198" s="285" t="s">
        <v>97</v>
      </c>
      <c r="B198" s="286"/>
      <c r="C198" s="657">
        <v>37</v>
      </c>
      <c r="D198" s="696">
        <v>63</v>
      </c>
      <c r="E198" s="697">
        <f t="shared" si="6"/>
        <v>0</v>
      </c>
      <c r="F198" s="195"/>
      <c r="G198" s="196"/>
      <c r="H198" s="238"/>
      <c r="I198" s="194" t="s">
        <v>0</v>
      </c>
      <c r="J198" s="238"/>
      <c r="K198" s="194" t="s">
        <v>0</v>
      </c>
      <c r="L198" s="238"/>
      <c r="M198" s="194" t="s">
        <v>0</v>
      </c>
      <c r="N198" s="238"/>
      <c r="O198" s="194" t="s">
        <v>0</v>
      </c>
      <c r="P198" s="195"/>
      <c r="Q198" s="316"/>
      <c r="R198" s="317"/>
      <c r="S198" s="219"/>
      <c r="T198" s="220"/>
      <c r="U198" s="820"/>
      <c r="V198" s="821"/>
      <c r="W198" s="853"/>
    </row>
    <row r="199" spans="1:23" ht="15" customHeight="1" x14ac:dyDescent="0.25">
      <c r="A199" s="287" t="s">
        <v>98</v>
      </c>
      <c r="B199" s="288"/>
      <c r="C199" s="657">
        <v>35</v>
      </c>
      <c r="D199" s="696">
        <v>65</v>
      </c>
      <c r="E199" s="697">
        <f t="shared" si="6"/>
        <v>0</v>
      </c>
      <c r="F199" s="200"/>
      <c r="G199" s="201"/>
      <c r="H199" s="240"/>
      <c r="I199" s="203" t="s">
        <v>0</v>
      </c>
      <c r="J199" s="240"/>
      <c r="K199" s="203" t="s">
        <v>0</v>
      </c>
      <c r="L199" s="240"/>
      <c r="M199" s="203" t="s">
        <v>0</v>
      </c>
      <c r="N199" s="240"/>
      <c r="O199" s="203" t="s">
        <v>0</v>
      </c>
      <c r="P199" s="200"/>
      <c r="Q199" s="321"/>
      <c r="R199" s="322"/>
      <c r="S199" s="204"/>
      <c r="T199" s="205"/>
      <c r="U199" s="822"/>
      <c r="V199" s="823"/>
      <c r="W199" s="849"/>
    </row>
    <row r="200" spans="1:23" ht="15" customHeight="1" x14ac:dyDescent="0.25">
      <c r="A200" s="287" t="s">
        <v>99</v>
      </c>
      <c r="B200" s="288"/>
      <c r="C200" s="657">
        <v>45</v>
      </c>
      <c r="D200" s="696">
        <v>55</v>
      </c>
      <c r="E200" s="697">
        <f t="shared" si="6"/>
        <v>0</v>
      </c>
      <c r="F200" s="200"/>
      <c r="G200" s="201"/>
      <c r="H200" s="240"/>
      <c r="I200" s="203" t="s">
        <v>0</v>
      </c>
      <c r="J200" s="240"/>
      <c r="K200" s="203" t="s">
        <v>0</v>
      </c>
      <c r="L200" s="240"/>
      <c r="M200" s="203" t="s">
        <v>0</v>
      </c>
      <c r="N200" s="240"/>
      <c r="O200" s="203" t="s">
        <v>0</v>
      </c>
      <c r="P200" s="200"/>
      <c r="Q200" s="321"/>
      <c r="R200" s="322"/>
      <c r="S200" s="204"/>
      <c r="T200" s="205"/>
      <c r="U200" s="822"/>
      <c r="V200" s="823"/>
      <c r="W200" s="849"/>
    </row>
    <row r="201" spans="1:23" ht="15" customHeight="1" x14ac:dyDescent="0.25">
      <c r="A201" s="287" t="s">
        <v>100</v>
      </c>
      <c r="B201" s="288"/>
      <c r="C201" s="657">
        <v>30</v>
      </c>
      <c r="D201" s="696">
        <v>70</v>
      </c>
      <c r="E201" s="697">
        <f t="shared" si="6"/>
        <v>0</v>
      </c>
      <c r="F201" s="200"/>
      <c r="G201" s="201"/>
      <c r="H201" s="240"/>
      <c r="I201" s="203" t="s">
        <v>0</v>
      </c>
      <c r="J201" s="240"/>
      <c r="K201" s="203" t="s">
        <v>0</v>
      </c>
      <c r="L201" s="240"/>
      <c r="M201" s="203" t="s">
        <v>0</v>
      </c>
      <c r="N201" s="240"/>
      <c r="O201" s="203" t="s">
        <v>0</v>
      </c>
      <c r="P201" s="200"/>
      <c r="Q201" s="321"/>
      <c r="R201" s="322"/>
      <c r="S201" s="204"/>
      <c r="T201" s="205"/>
      <c r="U201" s="822"/>
      <c r="V201" s="823"/>
      <c r="W201" s="849"/>
    </row>
    <row r="202" spans="1:23" ht="15" customHeight="1" x14ac:dyDescent="0.25">
      <c r="A202" s="287" t="s">
        <v>101</v>
      </c>
      <c r="B202" s="288"/>
      <c r="C202" s="657">
        <v>27</v>
      </c>
      <c r="D202" s="696">
        <v>73</v>
      </c>
      <c r="E202" s="697">
        <f t="shared" si="6"/>
        <v>0</v>
      </c>
      <c r="F202" s="200"/>
      <c r="G202" s="201"/>
      <c r="H202" s="240"/>
      <c r="I202" s="203" t="s">
        <v>0</v>
      </c>
      <c r="J202" s="240"/>
      <c r="K202" s="203" t="s">
        <v>0</v>
      </c>
      <c r="L202" s="240"/>
      <c r="M202" s="203" t="s">
        <v>0</v>
      </c>
      <c r="N202" s="240"/>
      <c r="O202" s="203" t="s">
        <v>0</v>
      </c>
      <c r="P202" s="200"/>
      <c r="Q202" s="321"/>
      <c r="R202" s="322"/>
      <c r="S202" s="204"/>
      <c r="T202" s="205"/>
      <c r="U202" s="822"/>
      <c r="V202" s="823"/>
      <c r="W202" s="849"/>
    </row>
    <row r="203" spans="1:23" ht="15" customHeight="1" x14ac:dyDescent="0.25">
      <c r="A203" s="287" t="s">
        <v>102</v>
      </c>
      <c r="B203" s="290"/>
      <c r="C203" s="657">
        <v>33</v>
      </c>
      <c r="D203" s="696">
        <v>67</v>
      </c>
      <c r="E203" s="697">
        <f t="shared" si="6"/>
        <v>0</v>
      </c>
      <c r="F203" s="200"/>
      <c r="G203" s="201"/>
      <c r="H203" s="240"/>
      <c r="I203" s="203" t="s">
        <v>0</v>
      </c>
      <c r="J203" s="240"/>
      <c r="K203" s="203" t="s">
        <v>0</v>
      </c>
      <c r="L203" s="240"/>
      <c r="M203" s="203" t="s">
        <v>0</v>
      </c>
      <c r="N203" s="240"/>
      <c r="O203" s="203" t="s">
        <v>0</v>
      </c>
      <c r="P203" s="200"/>
      <c r="Q203" s="321"/>
      <c r="R203" s="322"/>
      <c r="S203" s="204"/>
      <c r="T203" s="205"/>
      <c r="U203" s="822"/>
      <c r="V203" s="823"/>
      <c r="W203" s="849"/>
    </row>
    <row r="204" spans="1:23" ht="15" customHeight="1" x14ac:dyDescent="0.25">
      <c r="A204" s="287" t="s">
        <v>625</v>
      </c>
      <c r="B204" s="288"/>
      <c r="C204" s="657">
        <v>42</v>
      </c>
      <c r="D204" s="696">
        <v>58</v>
      </c>
      <c r="E204" s="697">
        <f t="shared" si="6"/>
        <v>0</v>
      </c>
      <c r="F204" s="200"/>
      <c r="G204" s="201"/>
      <c r="H204" s="240"/>
      <c r="I204" s="203" t="s">
        <v>0</v>
      </c>
      <c r="J204" s="240"/>
      <c r="K204" s="203" t="s">
        <v>0</v>
      </c>
      <c r="L204" s="240"/>
      <c r="M204" s="203" t="s">
        <v>0</v>
      </c>
      <c r="N204" s="240"/>
      <c r="O204" s="203" t="s">
        <v>0</v>
      </c>
      <c r="P204" s="200"/>
      <c r="Q204" s="321"/>
      <c r="R204" s="322"/>
      <c r="S204" s="204"/>
      <c r="T204" s="205"/>
      <c r="U204" s="822"/>
      <c r="V204" s="823"/>
      <c r="W204" s="849"/>
    </row>
    <row r="205" spans="1:23" ht="15" customHeight="1" x14ac:dyDescent="0.25">
      <c r="A205" s="287" t="s">
        <v>465</v>
      </c>
      <c r="B205" s="286"/>
      <c r="C205" s="1161">
        <v>34.700000000000003</v>
      </c>
      <c r="D205" s="1212">
        <v>63.4</v>
      </c>
      <c r="E205" s="1225">
        <f t="shared" si="6"/>
        <v>1.8999999999999986</v>
      </c>
      <c r="F205" s="200"/>
      <c r="G205" s="201"/>
      <c r="H205" s="240"/>
      <c r="I205" s="203" t="s">
        <v>0</v>
      </c>
      <c r="J205" s="240"/>
      <c r="K205" s="203" t="s">
        <v>0</v>
      </c>
      <c r="L205" s="240"/>
      <c r="M205" s="203" t="s">
        <v>0</v>
      </c>
      <c r="N205" s="240"/>
      <c r="O205" s="203" t="s">
        <v>0</v>
      </c>
      <c r="P205" s="200"/>
      <c r="Q205" s="321"/>
      <c r="R205" s="322"/>
      <c r="S205" s="204"/>
      <c r="T205" s="205"/>
      <c r="U205" s="822"/>
      <c r="V205" s="823"/>
      <c r="W205" s="849"/>
    </row>
    <row r="206" spans="1:23" ht="15" customHeight="1" thickBot="1" x14ac:dyDescent="0.3">
      <c r="A206" s="289" t="s">
        <v>466</v>
      </c>
      <c r="B206" s="288"/>
      <c r="C206" s="1162"/>
      <c r="D206" s="1213"/>
      <c r="E206" s="1226">
        <f t="shared" si="6"/>
        <v>100</v>
      </c>
      <c r="F206" s="207"/>
      <c r="G206" s="208"/>
      <c r="H206" s="242"/>
      <c r="I206" s="210" t="s">
        <v>0</v>
      </c>
      <c r="J206" s="242"/>
      <c r="K206" s="210" t="s">
        <v>0</v>
      </c>
      <c r="L206" s="242" t="s">
        <v>1</v>
      </c>
      <c r="M206" s="210"/>
      <c r="N206" s="242" t="s">
        <v>1</v>
      </c>
      <c r="O206" s="210"/>
      <c r="P206" s="207"/>
      <c r="Q206" s="327"/>
      <c r="R206" s="328"/>
      <c r="S206" s="211"/>
      <c r="T206" s="212"/>
      <c r="U206" s="824"/>
      <c r="V206" s="825"/>
      <c r="W206" s="851"/>
    </row>
    <row r="207" spans="1:23" ht="15" customHeight="1" thickTop="1" thickBot="1" x14ac:dyDescent="0.3">
      <c r="A207" s="292" t="s">
        <v>557</v>
      </c>
      <c r="B207" s="294">
        <v>9</v>
      </c>
      <c r="C207" s="633"/>
      <c r="D207" s="694"/>
      <c r="E207" s="695"/>
      <c r="F207" s="221">
        <v>0</v>
      </c>
      <c r="G207" s="213">
        <v>9</v>
      </c>
      <c r="H207" s="221">
        <v>0</v>
      </c>
      <c r="I207" s="213">
        <v>9</v>
      </c>
      <c r="J207" s="221">
        <v>0</v>
      </c>
      <c r="K207" s="213">
        <v>9</v>
      </c>
      <c r="L207" s="214">
        <v>1</v>
      </c>
      <c r="M207" s="215">
        <v>8</v>
      </c>
      <c r="N207" s="214">
        <v>1</v>
      </c>
      <c r="O207" s="215">
        <v>8</v>
      </c>
      <c r="P207" s="214">
        <f>ROUND(U207,0)</f>
        <v>3</v>
      </c>
      <c r="Q207" s="335">
        <f>ROUND(V207,0)</f>
        <v>6</v>
      </c>
      <c r="R207" s="336">
        <f>SUM(B207-P207-Q207)</f>
        <v>0</v>
      </c>
      <c r="S207" s="217">
        <f>SUM(P207:Q207)</f>
        <v>9</v>
      </c>
      <c r="T207" s="218">
        <f>SUM(B207-S207)</f>
        <v>0</v>
      </c>
      <c r="U207" s="826">
        <f>PRODUCT(B207,C205%)</f>
        <v>3.1230000000000002</v>
      </c>
      <c r="V207" s="827">
        <f>PRODUCT(B207,D205%)</f>
        <v>5.7060000000000004</v>
      </c>
      <c r="W207" s="869">
        <f t="shared" si="5"/>
        <v>0.17099999999999937</v>
      </c>
    </row>
    <row r="208" spans="1:23" ht="15" customHeight="1" thickTop="1" x14ac:dyDescent="0.25">
      <c r="A208" s="285" t="s">
        <v>103</v>
      </c>
      <c r="B208" s="288"/>
      <c r="C208" s="657">
        <v>29</v>
      </c>
      <c r="D208" s="696">
        <v>70</v>
      </c>
      <c r="E208" s="697">
        <f t="shared" si="6"/>
        <v>1</v>
      </c>
      <c r="F208" s="195"/>
      <c r="G208" s="196"/>
      <c r="H208" s="238"/>
      <c r="I208" s="194" t="s">
        <v>0</v>
      </c>
      <c r="J208" s="238"/>
      <c r="K208" s="194" t="s">
        <v>0</v>
      </c>
      <c r="L208" s="238"/>
      <c r="M208" s="194" t="s">
        <v>0</v>
      </c>
      <c r="N208" s="238"/>
      <c r="O208" s="194" t="s">
        <v>0</v>
      </c>
      <c r="P208" s="195"/>
      <c r="Q208" s="316"/>
      <c r="R208" s="317"/>
      <c r="S208" s="219"/>
      <c r="T208" s="220"/>
      <c r="U208" s="820"/>
      <c r="V208" s="821"/>
      <c r="W208" s="853"/>
    </row>
    <row r="209" spans="1:23" ht="15" customHeight="1" x14ac:dyDescent="0.25">
      <c r="A209" s="287" t="s">
        <v>104</v>
      </c>
      <c r="B209" s="288"/>
      <c r="C209" s="657">
        <v>40</v>
      </c>
      <c r="D209" s="696">
        <v>60</v>
      </c>
      <c r="E209" s="697">
        <f t="shared" si="6"/>
        <v>0</v>
      </c>
      <c r="F209" s="200"/>
      <c r="G209" s="201"/>
      <c r="H209" s="240"/>
      <c r="I209" s="203" t="s">
        <v>0</v>
      </c>
      <c r="J209" s="240"/>
      <c r="K209" s="203" t="s">
        <v>0</v>
      </c>
      <c r="L209" s="240"/>
      <c r="M209" s="203" t="s">
        <v>0</v>
      </c>
      <c r="N209" s="240"/>
      <c r="O209" s="203" t="s">
        <v>0</v>
      </c>
      <c r="P209" s="200"/>
      <c r="Q209" s="321"/>
      <c r="R209" s="322"/>
      <c r="S209" s="204"/>
      <c r="T209" s="205"/>
      <c r="U209" s="822"/>
      <c r="V209" s="823"/>
      <c r="W209" s="849"/>
    </row>
    <row r="210" spans="1:23" ht="15" customHeight="1" x14ac:dyDescent="0.25">
      <c r="A210" s="287" t="s">
        <v>105</v>
      </c>
      <c r="B210" s="288"/>
      <c r="C210" s="657">
        <v>24</v>
      </c>
      <c r="D210" s="696">
        <v>76</v>
      </c>
      <c r="E210" s="697">
        <f t="shared" si="6"/>
        <v>0</v>
      </c>
      <c r="F210" s="200"/>
      <c r="G210" s="201"/>
      <c r="H210" s="240"/>
      <c r="I210" s="203" t="s">
        <v>0</v>
      </c>
      <c r="J210" s="240"/>
      <c r="K210" s="203" t="s">
        <v>0</v>
      </c>
      <c r="L210" s="240"/>
      <c r="M210" s="203" t="s">
        <v>0</v>
      </c>
      <c r="N210" s="240"/>
      <c r="O210" s="203" t="s">
        <v>0</v>
      </c>
      <c r="P210" s="200"/>
      <c r="Q210" s="321"/>
      <c r="R210" s="322"/>
      <c r="S210" s="204"/>
      <c r="T210" s="205"/>
      <c r="U210" s="822"/>
      <c r="V210" s="823"/>
      <c r="W210" s="849"/>
    </row>
    <row r="211" spans="1:23" ht="15" customHeight="1" x14ac:dyDescent="0.25">
      <c r="A211" s="287" t="s">
        <v>106</v>
      </c>
      <c r="B211" s="288"/>
      <c r="C211" s="657">
        <v>25</v>
      </c>
      <c r="D211" s="696">
        <v>75</v>
      </c>
      <c r="E211" s="697">
        <f t="shared" si="6"/>
        <v>0</v>
      </c>
      <c r="F211" s="200"/>
      <c r="G211" s="201"/>
      <c r="H211" s="240"/>
      <c r="I211" s="203" t="s">
        <v>0</v>
      </c>
      <c r="J211" s="240"/>
      <c r="K211" s="203" t="s">
        <v>0</v>
      </c>
      <c r="L211" s="240"/>
      <c r="M211" s="203" t="s">
        <v>0</v>
      </c>
      <c r="N211" s="240"/>
      <c r="O211" s="203" t="s">
        <v>0</v>
      </c>
      <c r="P211" s="200"/>
      <c r="Q211" s="321"/>
      <c r="R211" s="322"/>
      <c r="S211" s="204"/>
      <c r="T211" s="205"/>
      <c r="U211" s="822"/>
      <c r="V211" s="823"/>
      <c r="W211" s="849"/>
    </row>
    <row r="212" spans="1:23" ht="15" customHeight="1" x14ac:dyDescent="0.25">
      <c r="A212" s="287" t="s">
        <v>107</v>
      </c>
      <c r="B212" s="290"/>
      <c r="C212" s="657">
        <v>27</v>
      </c>
      <c r="D212" s="696">
        <v>73</v>
      </c>
      <c r="E212" s="697">
        <f t="shared" si="6"/>
        <v>0</v>
      </c>
      <c r="F212" s="200"/>
      <c r="G212" s="201"/>
      <c r="H212" s="240"/>
      <c r="I212" s="203" t="s">
        <v>0</v>
      </c>
      <c r="J212" s="240"/>
      <c r="K212" s="203" t="s">
        <v>0</v>
      </c>
      <c r="L212" s="240"/>
      <c r="M212" s="203" t="s">
        <v>0</v>
      </c>
      <c r="N212" s="240"/>
      <c r="O212" s="203" t="s">
        <v>0</v>
      </c>
      <c r="P212" s="200"/>
      <c r="Q212" s="321"/>
      <c r="R212" s="322"/>
      <c r="S212" s="204"/>
      <c r="T212" s="205"/>
      <c r="U212" s="822"/>
      <c r="V212" s="823"/>
      <c r="W212" s="849"/>
    </row>
    <row r="213" spans="1:23" ht="15" customHeight="1" x14ac:dyDescent="0.25">
      <c r="A213" s="287" t="s">
        <v>108</v>
      </c>
      <c r="B213" s="288"/>
      <c r="C213" s="657">
        <v>30</v>
      </c>
      <c r="D213" s="696">
        <v>70</v>
      </c>
      <c r="E213" s="697">
        <f t="shared" si="6"/>
        <v>0</v>
      </c>
      <c r="F213" s="200"/>
      <c r="G213" s="201"/>
      <c r="H213" s="240"/>
      <c r="I213" s="203" t="s">
        <v>0</v>
      </c>
      <c r="J213" s="240"/>
      <c r="K213" s="203" t="s">
        <v>0</v>
      </c>
      <c r="L213" s="240"/>
      <c r="M213" s="203" t="s">
        <v>0</v>
      </c>
      <c r="N213" s="240"/>
      <c r="O213" s="203" t="s">
        <v>0</v>
      </c>
      <c r="P213" s="200"/>
      <c r="Q213" s="321"/>
      <c r="R213" s="322"/>
      <c r="S213" s="204"/>
      <c r="T213" s="205"/>
      <c r="U213" s="822"/>
      <c r="V213" s="823"/>
      <c r="W213" s="849"/>
    </row>
    <row r="214" spans="1:23" ht="15" customHeight="1" x14ac:dyDescent="0.25">
      <c r="A214" s="287" t="s">
        <v>596</v>
      </c>
      <c r="B214" s="286"/>
      <c r="C214" s="657">
        <v>32</v>
      </c>
      <c r="D214" s="696">
        <v>68</v>
      </c>
      <c r="E214" s="697">
        <f t="shared" si="6"/>
        <v>0</v>
      </c>
      <c r="F214" s="200"/>
      <c r="G214" s="201"/>
      <c r="H214" s="240"/>
      <c r="I214" s="203" t="s">
        <v>0</v>
      </c>
      <c r="J214" s="240"/>
      <c r="K214" s="203" t="s">
        <v>0</v>
      </c>
      <c r="L214" s="240"/>
      <c r="M214" s="203" t="s">
        <v>0</v>
      </c>
      <c r="N214" s="240"/>
      <c r="O214" s="203" t="s">
        <v>0</v>
      </c>
      <c r="P214" s="200"/>
      <c r="Q214" s="321"/>
      <c r="R214" s="322"/>
      <c r="S214" s="204"/>
      <c r="T214" s="205"/>
      <c r="U214" s="822"/>
      <c r="V214" s="823"/>
      <c r="W214" s="849"/>
    </row>
    <row r="215" spans="1:23" ht="15" customHeight="1" x14ac:dyDescent="0.25">
      <c r="A215" s="287" t="s">
        <v>819</v>
      </c>
      <c r="B215" s="288"/>
      <c r="C215" s="657">
        <v>37</v>
      </c>
      <c r="D215" s="696">
        <v>59</v>
      </c>
      <c r="E215" s="905">
        <f t="shared" si="6"/>
        <v>4</v>
      </c>
      <c r="F215" s="200"/>
      <c r="G215" s="201"/>
      <c r="H215" s="240"/>
      <c r="I215" s="203" t="s">
        <v>0</v>
      </c>
      <c r="J215" s="240"/>
      <c r="K215" s="203" t="s">
        <v>0</v>
      </c>
      <c r="L215" s="240"/>
      <c r="M215" s="203" t="s">
        <v>0</v>
      </c>
      <c r="N215" s="240"/>
      <c r="O215" s="203" t="s">
        <v>0</v>
      </c>
      <c r="P215" s="200"/>
      <c r="Q215" s="321"/>
      <c r="R215" s="322"/>
      <c r="S215" s="204"/>
      <c r="T215" s="205"/>
      <c r="U215" s="822"/>
      <c r="V215" s="823"/>
      <c r="W215" s="849"/>
    </row>
    <row r="216" spans="1:23" ht="15" customHeight="1" x14ac:dyDescent="0.25">
      <c r="A216" s="287" t="s">
        <v>467</v>
      </c>
      <c r="B216" s="288"/>
      <c r="C216" s="1161">
        <v>28.4</v>
      </c>
      <c r="D216" s="1212">
        <v>65.3</v>
      </c>
      <c r="E216" s="1225">
        <f t="shared" si="6"/>
        <v>6.2999999999999972</v>
      </c>
      <c r="F216" s="200"/>
      <c r="G216" s="201"/>
      <c r="H216" s="240"/>
      <c r="I216" s="203" t="s">
        <v>0</v>
      </c>
      <c r="J216" s="240"/>
      <c r="K216" s="203" t="s">
        <v>0</v>
      </c>
      <c r="L216" s="240"/>
      <c r="M216" s="203" t="s">
        <v>0</v>
      </c>
      <c r="N216" s="240"/>
      <c r="O216" s="203" t="s">
        <v>0</v>
      </c>
      <c r="P216" s="200"/>
      <c r="Q216" s="321"/>
      <c r="R216" s="322"/>
      <c r="S216" s="204"/>
      <c r="T216" s="205"/>
      <c r="U216" s="822"/>
      <c r="V216" s="823"/>
      <c r="W216" s="849"/>
    </row>
    <row r="217" spans="1:23" ht="15" customHeight="1" thickBot="1" x14ac:dyDescent="0.3">
      <c r="A217" s="289" t="s">
        <v>468</v>
      </c>
      <c r="B217" s="288"/>
      <c r="C217" s="1162"/>
      <c r="D217" s="1213"/>
      <c r="E217" s="1226">
        <f t="shared" si="6"/>
        <v>100</v>
      </c>
      <c r="F217" s="207"/>
      <c r="G217" s="208"/>
      <c r="H217" s="242"/>
      <c r="I217" s="210" t="s">
        <v>0</v>
      </c>
      <c r="J217" s="242"/>
      <c r="K217" s="210" t="s">
        <v>0</v>
      </c>
      <c r="L217" s="242" t="s">
        <v>1</v>
      </c>
      <c r="M217" s="210"/>
      <c r="N217" s="242" t="s">
        <v>1</v>
      </c>
      <c r="O217" s="210"/>
      <c r="P217" s="207"/>
      <c r="Q217" s="327"/>
      <c r="R217" s="328"/>
      <c r="S217" s="211"/>
      <c r="T217" s="212"/>
      <c r="U217" s="824"/>
      <c r="V217" s="825"/>
      <c r="W217" s="851"/>
    </row>
    <row r="218" spans="1:23" ht="15" customHeight="1" thickTop="1" thickBot="1" x14ac:dyDescent="0.3">
      <c r="A218" s="292" t="s">
        <v>558</v>
      </c>
      <c r="B218" s="294">
        <v>10</v>
      </c>
      <c r="C218" s="633"/>
      <c r="D218" s="694"/>
      <c r="E218" s="695"/>
      <c r="F218" s="221">
        <v>0</v>
      </c>
      <c r="G218" s="213">
        <v>10</v>
      </c>
      <c r="H218" s="221">
        <v>0</v>
      </c>
      <c r="I218" s="213">
        <v>10</v>
      </c>
      <c r="J218" s="221">
        <v>0</v>
      </c>
      <c r="K218" s="213">
        <v>10</v>
      </c>
      <c r="L218" s="214">
        <v>1</v>
      </c>
      <c r="M218" s="215">
        <v>9</v>
      </c>
      <c r="N218" s="214">
        <v>1</v>
      </c>
      <c r="O218" s="215">
        <v>9</v>
      </c>
      <c r="P218" s="214">
        <f>ROUND(U218,0)</f>
        <v>3</v>
      </c>
      <c r="Q218" s="335">
        <f>ROUND(V218,0)</f>
        <v>7</v>
      </c>
      <c r="R218" s="336">
        <f>SUM(B218-P218-Q218)</f>
        <v>0</v>
      </c>
      <c r="S218" s="217">
        <f>SUM(P218:Q218)</f>
        <v>10</v>
      </c>
      <c r="T218" s="218">
        <f>SUM(B218-S218)</f>
        <v>0</v>
      </c>
      <c r="U218" s="826">
        <f>PRODUCT(B218,C216%)</f>
        <v>2.84</v>
      </c>
      <c r="V218" s="827">
        <f>PRODUCT(B218,D216%)</f>
        <v>6.53</v>
      </c>
      <c r="W218" s="869">
        <f t="shared" ref="W218:W271" si="7">SUM(B218-U218-V218)</f>
        <v>0.62999999999999989</v>
      </c>
    </row>
    <row r="219" spans="1:23" ht="15" customHeight="1" thickTop="1" x14ac:dyDescent="0.25">
      <c r="A219" s="285" t="s">
        <v>109</v>
      </c>
      <c r="B219" s="288"/>
      <c r="C219" s="657">
        <v>51</v>
      </c>
      <c r="D219" s="696">
        <v>49</v>
      </c>
      <c r="E219" s="705">
        <f t="shared" si="6"/>
        <v>0</v>
      </c>
      <c r="F219" s="195"/>
      <c r="G219" s="196"/>
      <c r="H219" s="238" t="s">
        <v>1</v>
      </c>
      <c r="I219" s="194"/>
      <c r="J219" s="238" t="s">
        <v>1</v>
      </c>
      <c r="K219" s="194"/>
      <c r="L219" s="238" t="s">
        <v>1</v>
      </c>
      <c r="M219" s="194"/>
      <c r="N219" s="238" t="s">
        <v>1</v>
      </c>
      <c r="O219" s="194"/>
      <c r="P219" s="195"/>
      <c r="Q219" s="316"/>
      <c r="R219" s="317"/>
      <c r="S219" s="219"/>
      <c r="T219" s="220"/>
      <c r="U219" s="820"/>
      <c r="V219" s="821"/>
      <c r="W219" s="853"/>
    </row>
    <row r="220" spans="1:23" ht="15" customHeight="1" x14ac:dyDescent="0.25">
      <c r="A220" s="287" t="s">
        <v>110</v>
      </c>
      <c r="B220" s="288"/>
      <c r="C220" s="657">
        <v>52</v>
      </c>
      <c r="D220" s="696">
        <v>48</v>
      </c>
      <c r="E220" s="705">
        <f t="shared" si="6"/>
        <v>0</v>
      </c>
      <c r="F220" s="200"/>
      <c r="G220" s="201"/>
      <c r="H220" s="240" t="s">
        <v>1</v>
      </c>
      <c r="I220" s="203"/>
      <c r="J220" s="240" t="s">
        <v>1</v>
      </c>
      <c r="K220" s="203"/>
      <c r="L220" s="240" t="s">
        <v>1</v>
      </c>
      <c r="M220" s="203"/>
      <c r="N220" s="240" t="s">
        <v>1</v>
      </c>
      <c r="O220" s="203"/>
      <c r="P220" s="200"/>
      <c r="Q220" s="321"/>
      <c r="R220" s="322"/>
      <c r="S220" s="204"/>
      <c r="T220" s="205"/>
      <c r="U220" s="822"/>
      <c r="V220" s="823"/>
      <c r="W220" s="849"/>
    </row>
    <row r="221" spans="1:23" ht="15" customHeight="1" x14ac:dyDescent="0.25">
      <c r="A221" s="287" t="s">
        <v>111</v>
      </c>
      <c r="B221" s="288"/>
      <c r="C221" s="657">
        <v>54</v>
      </c>
      <c r="D221" s="696">
        <v>46</v>
      </c>
      <c r="E221" s="705">
        <f t="shared" si="6"/>
        <v>0</v>
      </c>
      <c r="F221" s="200"/>
      <c r="G221" s="201"/>
      <c r="H221" s="240" t="s">
        <v>1</v>
      </c>
      <c r="I221" s="203"/>
      <c r="J221" s="240" t="s">
        <v>1</v>
      </c>
      <c r="K221" s="203"/>
      <c r="L221" s="240" t="s">
        <v>1</v>
      </c>
      <c r="M221" s="203"/>
      <c r="N221" s="240" t="s">
        <v>1</v>
      </c>
      <c r="O221" s="203"/>
      <c r="P221" s="200"/>
      <c r="Q221" s="321"/>
      <c r="R221" s="322"/>
      <c r="S221" s="204"/>
      <c r="T221" s="205"/>
      <c r="U221" s="822"/>
      <c r="V221" s="823"/>
      <c r="W221" s="849"/>
    </row>
    <row r="222" spans="1:23" ht="15" customHeight="1" x14ac:dyDescent="0.25">
      <c r="A222" s="287" t="s">
        <v>112</v>
      </c>
      <c r="B222" s="290"/>
      <c r="C222" s="657">
        <v>56</v>
      </c>
      <c r="D222" s="696">
        <v>44</v>
      </c>
      <c r="E222" s="705">
        <f t="shared" si="6"/>
        <v>0</v>
      </c>
      <c r="F222" s="200"/>
      <c r="G222" s="201"/>
      <c r="H222" s="240" t="s">
        <v>1</v>
      </c>
      <c r="I222" s="203"/>
      <c r="J222" s="240" t="s">
        <v>1</v>
      </c>
      <c r="K222" s="203"/>
      <c r="L222" s="240" t="s">
        <v>1</v>
      </c>
      <c r="M222" s="203"/>
      <c r="N222" s="240" t="s">
        <v>1</v>
      </c>
      <c r="O222" s="203"/>
      <c r="P222" s="200"/>
      <c r="Q222" s="321"/>
      <c r="R222" s="322"/>
      <c r="S222" s="204"/>
      <c r="T222" s="205"/>
      <c r="U222" s="822"/>
      <c r="V222" s="823"/>
      <c r="W222" s="849"/>
    </row>
    <row r="223" spans="1:23" ht="15" customHeight="1" x14ac:dyDescent="0.25">
      <c r="A223" s="287" t="s">
        <v>113</v>
      </c>
      <c r="B223" s="288"/>
      <c r="C223" s="657">
        <v>53</v>
      </c>
      <c r="D223" s="696">
        <v>47</v>
      </c>
      <c r="E223" s="705">
        <f t="shared" si="6"/>
        <v>0</v>
      </c>
      <c r="F223" s="200"/>
      <c r="G223" s="201"/>
      <c r="H223" s="240" t="s">
        <v>1</v>
      </c>
      <c r="I223" s="203"/>
      <c r="J223" s="240" t="s">
        <v>1</v>
      </c>
      <c r="K223" s="203"/>
      <c r="L223" s="240" t="s">
        <v>1</v>
      </c>
      <c r="M223" s="203"/>
      <c r="N223" s="240" t="s">
        <v>1</v>
      </c>
      <c r="O223" s="203"/>
      <c r="P223" s="200"/>
      <c r="Q223" s="321"/>
      <c r="R223" s="322"/>
      <c r="S223" s="204"/>
      <c r="T223" s="205"/>
      <c r="U223" s="822"/>
      <c r="V223" s="823"/>
      <c r="W223" s="849"/>
    </row>
    <row r="224" spans="1:23" ht="15" customHeight="1" x14ac:dyDescent="0.25">
      <c r="A224" s="287" t="s">
        <v>114</v>
      </c>
      <c r="B224" s="286"/>
      <c r="C224" s="657">
        <v>53</v>
      </c>
      <c r="D224" s="696">
        <v>47</v>
      </c>
      <c r="E224" s="705">
        <f t="shared" si="6"/>
        <v>0</v>
      </c>
      <c r="F224" s="200"/>
      <c r="G224" s="201"/>
      <c r="H224" s="240" t="s">
        <v>1</v>
      </c>
      <c r="I224" s="203"/>
      <c r="J224" s="240" t="s">
        <v>1</v>
      </c>
      <c r="K224" s="203"/>
      <c r="L224" s="240" t="s">
        <v>1</v>
      </c>
      <c r="M224" s="203"/>
      <c r="N224" s="240" t="s">
        <v>1</v>
      </c>
      <c r="O224" s="203"/>
      <c r="P224" s="200"/>
      <c r="Q224" s="321"/>
      <c r="R224" s="322"/>
      <c r="S224" s="204"/>
      <c r="T224" s="205"/>
      <c r="U224" s="822"/>
      <c r="V224" s="823"/>
      <c r="W224" s="849"/>
    </row>
    <row r="225" spans="1:23" ht="15" customHeight="1" x14ac:dyDescent="0.25">
      <c r="A225" s="287" t="s">
        <v>115</v>
      </c>
      <c r="B225" s="288"/>
      <c r="C225" s="657">
        <v>57</v>
      </c>
      <c r="D225" s="696">
        <v>43</v>
      </c>
      <c r="E225" s="705">
        <f t="shared" si="6"/>
        <v>0</v>
      </c>
      <c r="F225" s="200"/>
      <c r="G225" s="201"/>
      <c r="H225" s="240" t="s">
        <v>1</v>
      </c>
      <c r="I225" s="203"/>
      <c r="J225" s="240" t="s">
        <v>1</v>
      </c>
      <c r="K225" s="203"/>
      <c r="L225" s="240" t="s">
        <v>1</v>
      </c>
      <c r="M225" s="203"/>
      <c r="N225" s="240" t="s">
        <v>1</v>
      </c>
      <c r="O225" s="203"/>
      <c r="P225" s="200"/>
      <c r="Q225" s="321"/>
      <c r="R225" s="322"/>
      <c r="S225" s="204"/>
      <c r="T225" s="205"/>
      <c r="U225" s="822"/>
      <c r="V225" s="823"/>
      <c r="W225" s="849"/>
    </row>
    <row r="226" spans="1:23" ht="15" customHeight="1" x14ac:dyDescent="0.25">
      <c r="A226" s="287" t="s">
        <v>116</v>
      </c>
      <c r="B226" s="288"/>
      <c r="C226" s="657">
        <v>66</v>
      </c>
      <c r="D226" s="696">
        <v>34</v>
      </c>
      <c r="E226" s="705">
        <f t="shared" si="6"/>
        <v>0</v>
      </c>
      <c r="F226" s="200"/>
      <c r="G226" s="201"/>
      <c r="H226" s="240" t="s">
        <v>1</v>
      </c>
      <c r="I226" s="203"/>
      <c r="J226" s="240" t="s">
        <v>1</v>
      </c>
      <c r="K226" s="203"/>
      <c r="L226" s="240" t="s">
        <v>1</v>
      </c>
      <c r="M226" s="203"/>
      <c r="N226" s="240" t="s">
        <v>1</v>
      </c>
      <c r="O226" s="203"/>
      <c r="P226" s="200"/>
      <c r="Q226" s="321"/>
      <c r="R226" s="322"/>
      <c r="S226" s="204"/>
      <c r="T226" s="205"/>
      <c r="U226" s="822"/>
      <c r="V226" s="823"/>
      <c r="W226" s="849"/>
    </row>
    <row r="227" spans="1:23" ht="15" customHeight="1" x14ac:dyDescent="0.25">
      <c r="A227" s="287" t="s">
        <v>117</v>
      </c>
      <c r="B227" s="288"/>
      <c r="C227" s="657">
        <v>59</v>
      </c>
      <c r="D227" s="696">
        <v>41</v>
      </c>
      <c r="E227" s="705">
        <f t="shared" si="6"/>
        <v>0</v>
      </c>
      <c r="F227" s="200"/>
      <c r="G227" s="201"/>
      <c r="H227" s="240" t="s">
        <v>1</v>
      </c>
      <c r="I227" s="203"/>
      <c r="J227" s="240" t="s">
        <v>1</v>
      </c>
      <c r="K227" s="203"/>
      <c r="L227" s="240" t="s">
        <v>1</v>
      </c>
      <c r="M227" s="203"/>
      <c r="N227" s="240" t="s">
        <v>1</v>
      </c>
      <c r="O227" s="203"/>
      <c r="P227" s="200"/>
      <c r="Q227" s="321"/>
      <c r="R227" s="322"/>
      <c r="S227" s="204"/>
      <c r="T227" s="205"/>
      <c r="U227" s="822"/>
      <c r="V227" s="823"/>
      <c r="W227" s="849"/>
    </row>
    <row r="228" spans="1:23" ht="15" customHeight="1" x14ac:dyDescent="0.25">
      <c r="A228" s="287" t="s">
        <v>597</v>
      </c>
      <c r="B228" s="288"/>
      <c r="C228" s="657">
        <v>50</v>
      </c>
      <c r="D228" s="696">
        <v>49.99</v>
      </c>
      <c r="E228" s="705">
        <f t="shared" si="6"/>
        <v>9.9999999999980105E-3</v>
      </c>
      <c r="F228" s="200"/>
      <c r="G228" s="201"/>
      <c r="H228" s="240" t="s">
        <v>1</v>
      </c>
      <c r="I228" s="203"/>
      <c r="J228" s="240" t="s">
        <v>1</v>
      </c>
      <c r="K228" s="203"/>
      <c r="L228" s="240" t="s">
        <v>1</v>
      </c>
      <c r="M228" s="203"/>
      <c r="N228" s="240" t="s">
        <v>1</v>
      </c>
      <c r="O228" s="203"/>
      <c r="P228" s="200"/>
      <c r="Q228" s="321"/>
      <c r="R228" s="322"/>
      <c r="S228" s="204"/>
      <c r="T228" s="205"/>
      <c r="U228" s="822"/>
      <c r="V228" s="823"/>
      <c r="W228" s="849"/>
    </row>
    <row r="229" spans="1:23" ht="15" customHeight="1" x14ac:dyDescent="0.25">
      <c r="A229" s="287" t="s">
        <v>627</v>
      </c>
      <c r="B229" s="288"/>
      <c r="C229" s="657">
        <v>57</v>
      </c>
      <c r="D229" s="696">
        <v>43</v>
      </c>
      <c r="E229" s="705">
        <f t="shared" si="6"/>
        <v>0</v>
      </c>
      <c r="F229" s="200"/>
      <c r="G229" s="201"/>
      <c r="H229" s="240" t="s">
        <v>1</v>
      </c>
      <c r="I229" s="203"/>
      <c r="J229" s="240" t="s">
        <v>1</v>
      </c>
      <c r="K229" s="203"/>
      <c r="L229" s="240" t="s">
        <v>1</v>
      </c>
      <c r="M229" s="203"/>
      <c r="N229" s="240" t="s">
        <v>1</v>
      </c>
      <c r="O229" s="203"/>
      <c r="P229" s="200"/>
      <c r="Q229" s="321"/>
      <c r="R229" s="322"/>
      <c r="S229" s="204"/>
      <c r="T229" s="205"/>
      <c r="U229" s="822"/>
      <c r="V229" s="823"/>
      <c r="W229" s="849"/>
    </row>
    <row r="230" spans="1:23" ht="15" customHeight="1" x14ac:dyDescent="0.25">
      <c r="A230" s="287" t="s">
        <v>643</v>
      </c>
      <c r="B230" s="288"/>
      <c r="C230" s="657">
        <v>48</v>
      </c>
      <c r="D230" s="696">
        <v>52</v>
      </c>
      <c r="E230" s="705">
        <f t="shared" si="6"/>
        <v>0</v>
      </c>
      <c r="F230" s="200"/>
      <c r="G230" s="201"/>
      <c r="H230" s="240"/>
      <c r="I230" s="203" t="s">
        <v>0</v>
      </c>
      <c r="J230" s="240"/>
      <c r="K230" s="203" t="s">
        <v>0</v>
      </c>
      <c r="L230" s="240"/>
      <c r="M230" s="203" t="s">
        <v>0</v>
      </c>
      <c r="N230" s="240"/>
      <c r="O230" s="203" t="s">
        <v>0</v>
      </c>
      <c r="P230" s="200"/>
      <c r="Q230" s="321"/>
      <c r="R230" s="322"/>
      <c r="S230" s="204"/>
      <c r="T230" s="205"/>
      <c r="U230" s="822"/>
      <c r="V230" s="823"/>
      <c r="W230" s="849"/>
    </row>
    <row r="231" spans="1:23" ht="15" customHeight="1" x14ac:dyDescent="0.25">
      <c r="A231" s="287" t="s">
        <v>469</v>
      </c>
      <c r="B231" s="288"/>
      <c r="C231" s="1161">
        <v>54.2</v>
      </c>
      <c r="D231" s="1212">
        <v>45.2</v>
      </c>
      <c r="E231" s="1225">
        <f t="shared" si="6"/>
        <v>0.59999999999999432</v>
      </c>
      <c r="F231" s="200"/>
      <c r="G231" s="201"/>
      <c r="H231" s="240" t="s">
        <v>1</v>
      </c>
      <c r="I231" s="203"/>
      <c r="J231" s="240" t="s">
        <v>1</v>
      </c>
      <c r="K231" s="203"/>
      <c r="L231" s="240" t="s">
        <v>1</v>
      </c>
      <c r="M231" s="203"/>
      <c r="N231" s="240" t="s">
        <v>1</v>
      </c>
      <c r="O231" s="203"/>
      <c r="P231" s="200"/>
      <c r="Q231" s="321"/>
      <c r="R231" s="322"/>
      <c r="S231" s="204"/>
      <c r="T231" s="205"/>
      <c r="U231" s="822"/>
      <c r="V231" s="823"/>
      <c r="W231" s="849"/>
    </row>
    <row r="232" spans="1:23" ht="15" customHeight="1" thickBot="1" x14ac:dyDescent="0.3">
      <c r="A232" s="289" t="s">
        <v>470</v>
      </c>
      <c r="B232" s="288"/>
      <c r="C232" s="1162"/>
      <c r="D232" s="1213"/>
      <c r="E232" s="1226">
        <f t="shared" si="6"/>
        <v>100</v>
      </c>
      <c r="F232" s="207"/>
      <c r="G232" s="208"/>
      <c r="H232" s="242" t="s">
        <v>1</v>
      </c>
      <c r="I232" s="210"/>
      <c r="J232" s="242" t="s">
        <v>1</v>
      </c>
      <c r="K232" s="210"/>
      <c r="L232" s="242"/>
      <c r="M232" s="210" t="s">
        <v>0</v>
      </c>
      <c r="N232" s="242"/>
      <c r="O232" s="210" t="s">
        <v>0</v>
      </c>
      <c r="P232" s="207"/>
      <c r="Q232" s="327"/>
      <c r="R232" s="328"/>
      <c r="S232" s="211"/>
      <c r="T232" s="212"/>
      <c r="U232" s="824"/>
      <c r="V232" s="825"/>
      <c r="W232" s="851"/>
    </row>
    <row r="233" spans="1:23" ht="15" customHeight="1" thickTop="1" thickBot="1" x14ac:dyDescent="0.3">
      <c r="A233" s="292" t="s">
        <v>559</v>
      </c>
      <c r="B233" s="294">
        <v>14</v>
      </c>
      <c r="C233" s="633"/>
      <c r="D233" s="694"/>
      <c r="E233" s="695"/>
      <c r="F233" s="221">
        <v>14</v>
      </c>
      <c r="G233" s="213">
        <v>0</v>
      </c>
      <c r="H233" s="221">
        <v>13</v>
      </c>
      <c r="I233" s="213">
        <v>1</v>
      </c>
      <c r="J233" s="221">
        <v>13</v>
      </c>
      <c r="K233" s="213">
        <v>1</v>
      </c>
      <c r="L233" s="214">
        <v>12</v>
      </c>
      <c r="M233" s="215">
        <v>2</v>
      </c>
      <c r="N233" s="214">
        <v>12</v>
      </c>
      <c r="O233" s="215">
        <v>2</v>
      </c>
      <c r="P233" s="214">
        <f>ROUND(U233,0)</f>
        <v>8</v>
      </c>
      <c r="Q233" s="335">
        <f>ROUND(V233,0)</f>
        <v>6</v>
      </c>
      <c r="R233" s="336">
        <f>SUM(B233-P233-Q233)</f>
        <v>0</v>
      </c>
      <c r="S233" s="217">
        <f>SUM(P233:Q233)</f>
        <v>14</v>
      </c>
      <c r="T233" s="218">
        <f>SUM(B233-S233)</f>
        <v>0</v>
      </c>
      <c r="U233" s="826">
        <f>PRODUCT(B233,C231%)</f>
        <v>7.588000000000001</v>
      </c>
      <c r="V233" s="827">
        <f>PRODUCT(B233,D231%)</f>
        <v>6.3280000000000003</v>
      </c>
      <c r="W233" s="869">
        <f t="shared" si="7"/>
        <v>8.3999999999998742E-2</v>
      </c>
    </row>
    <row r="234" spans="1:23" ht="15" customHeight="1" thickTop="1" x14ac:dyDescent="0.25">
      <c r="A234" s="285" t="s">
        <v>118</v>
      </c>
      <c r="B234" s="288"/>
      <c r="C234" s="660">
        <v>28</v>
      </c>
      <c r="D234" s="704">
        <v>72</v>
      </c>
      <c r="E234" s="705">
        <f t="shared" si="6"/>
        <v>0</v>
      </c>
      <c r="F234" s="195"/>
      <c r="G234" s="196"/>
      <c r="H234" s="238"/>
      <c r="I234" s="194" t="s">
        <v>0</v>
      </c>
      <c r="J234" s="238"/>
      <c r="K234" s="194" t="s">
        <v>0</v>
      </c>
      <c r="L234" s="238"/>
      <c r="M234" s="194" t="s">
        <v>0</v>
      </c>
      <c r="N234" s="238"/>
      <c r="O234" s="194" t="s">
        <v>0</v>
      </c>
      <c r="P234" s="195"/>
      <c r="Q234" s="316"/>
      <c r="R234" s="317"/>
      <c r="S234" s="219"/>
      <c r="T234" s="220"/>
      <c r="U234" s="820"/>
      <c r="V234" s="821"/>
      <c r="W234" s="853"/>
    </row>
    <row r="235" spans="1:23" ht="15" customHeight="1" x14ac:dyDescent="0.25">
      <c r="A235" s="287" t="s">
        <v>119</v>
      </c>
      <c r="B235" s="288"/>
      <c r="C235" s="660">
        <v>32</v>
      </c>
      <c r="D235" s="704">
        <v>68</v>
      </c>
      <c r="E235" s="705">
        <f t="shared" si="6"/>
        <v>0</v>
      </c>
      <c r="F235" s="200"/>
      <c r="G235" s="201"/>
      <c r="H235" s="240"/>
      <c r="I235" s="203" t="s">
        <v>0</v>
      </c>
      <c r="J235" s="240"/>
      <c r="K235" s="203" t="s">
        <v>0</v>
      </c>
      <c r="L235" s="240"/>
      <c r="M235" s="203" t="s">
        <v>0</v>
      </c>
      <c r="N235" s="240"/>
      <c r="O235" s="203" t="s">
        <v>0</v>
      </c>
      <c r="P235" s="200"/>
      <c r="Q235" s="321"/>
      <c r="R235" s="322"/>
      <c r="S235" s="204"/>
      <c r="T235" s="205"/>
      <c r="U235" s="822"/>
      <c r="V235" s="823"/>
      <c r="W235" s="849"/>
    </row>
    <row r="236" spans="1:23" ht="15" customHeight="1" x14ac:dyDescent="0.25">
      <c r="A236" s="287" t="s">
        <v>120</v>
      </c>
      <c r="B236" s="290"/>
      <c r="C236" s="660">
        <v>33</v>
      </c>
      <c r="D236" s="704">
        <v>67</v>
      </c>
      <c r="E236" s="705">
        <f t="shared" si="6"/>
        <v>0</v>
      </c>
      <c r="F236" s="200"/>
      <c r="G236" s="201"/>
      <c r="H236" s="240"/>
      <c r="I236" s="203" t="s">
        <v>0</v>
      </c>
      <c r="J236" s="240"/>
      <c r="K236" s="203" t="s">
        <v>0</v>
      </c>
      <c r="L236" s="240"/>
      <c r="M236" s="203" t="s">
        <v>0</v>
      </c>
      <c r="N236" s="240"/>
      <c r="O236" s="203" t="s">
        <v>0</v>
      </c>
      <c r="P236" s="200"/>
      <c r="Q236" s="321"/>
      <c r="R236" s="322"/>
      <c r="S236" s="204"/>
      <c r="T236" s="205"/>
      <c r="U236" s="822"/>
      <c r="V236" s="823"/>
      <c r="W236" s="849"/>
    </row>
    <row r="237" spans="1:23" ht="15" customHeight="1" x14ac:dyDescent="0.25">
      <c r="A237" s="287" t="s">
        <v>121</v>
      </c>
      <c r="B237" s="288"/>
      <c r="C237" s="660">
        <v>30</v>
      </c>
      <c r="D237" s="704">
        <v>70</v>
      </c>
      <c r="E237" s="705">
        <f t="shared" si="6"/>
        <v>0</v>
      </c>
      <c r="F237" s="200"/>
      <c r="G237" s="201"/>
      <c r="H237" s="240"/>
      <c r="I237" s="203" t="s">
        <v>0</v>
      </c>
      <c r="J237" s="240"/>
      <c r="K237" s="203" t="s">
        <v>0</v>
      </c>
      <c r="L237" s="240"/>
      <c r="M237" s="203" t="s">
        <v>0</v>
      </c>
      <c r="N237" s="240"/>
      <c r="O237" s="203" t="s">
        <v>0</v>
      </c>
      <c r="P237" s="200"/>
      <c r="Q237" s="321"/>
      <c r="R237" s="322"/>
      <c r="S237" s="204"/>
      <c r="T237" s="205"/>
      <c r="U237" s="822"/>
      <c r="V237" s="823"/>
      <c r="W237" s="849"/>
    </row>
    <row r="238" spans="1:23" ht="15" customHeight="1" x14ac:dyDescent="0.25">
      <c r="A238" s="287" t="s">
        <v>122</v>
      </c>
      <c r="B238" s="286"/>
      <c r="C238" s="660">
        <v>43</v>
      </c>
      <c r="D238" s="704">
        <v>57</v>
      </c>
      <c r="E238" s="705">
        <f t="shared" si="6"/>
        <v>0</v>
      </c>
      <c r="F238" s="200"/>
      <c r="G238" s="201"/>
      <c r="H238" s="240"/>
      <c r="I238" s="203" t="s">
        <v>0</v>
      </c>
      <c r="J238" s="240"/>
      <c r="K238" s="203" t="s">
        <v>0</v>
      </c>
      <c r="L238" s="240"/>
      <c r="M238" s="203" t="s">
        <v>0</v>
      </c>
      <c r="N238" s="240"/>
      <c r="O238" s="203" t="s">
        <v>0</v>
      </c>
      <c r="P238" s="200"/>
      <c r="Q238" s="321"/>
      <c r="R238" s="322"/>
      <c r="S238" s="204"/>
      <c r="T238" s="205"/>
      <c r="U238" s="822"/>
      <c r="V238" s="823"/>
      <c r="W238" s="849"/>
    </row>
    <row r="239" spans="1:23" ht="15" customHeight="1" x14ac:dyDescent="0.25">
      <c r="A239" s="287" t="s">
        <v>123</v>
      </c>
      <c r="B239" s="288"/>
      <c r="C239" s="660">
        <v>29</v>
      </c>
      <c r="D239" s="704">
        <v>71</v>
      </c>
      <c r="E239" s="705">
        <f t="shared" si="6"/>
        <v>0</v>
      </c>
      <c r="F239" s="200"/>
      <c r="G239" s="201"/>
      <c r="H239" s="240"/>
      <c r="I239" s="203" t="s">
        <v>0</v>
      </c>
      <c r="J239" s="240"/>
      <c r="K239" s="203" t="s">
        <v>0</v>
      </c>
      <c r="L239" s="240"/>
      <c r="M239" s="203" t="s">
        <v>0</v>
      </c>
      <c r="N239" s="240"/>
      <c r="O239" s="203" t="s">
        <v>0</v>
      </c>
      <c r="P239" s="200"/>
      <c r="Q239" s="321"/>
      <c r="R239" s="322"/>
      <c r="S239" s="204"/>
      <c r="T239" s="205"/>
      <c r="U239" s="822"/>
      <c r="V239" s="823"/>
      <c r="W239" s="849"/>
    </row>
    <row r="240" spans="1:23" ht="15" customHeight="1" x14ac:dyDescent="0.25">
      <c r="A240" s="287" t="s">
        <v>820</v>
      </c>
      <c r="B240" s="288"/>
      <c r="C240" s="660">
        <v>73</v>
      </c>
      <c r="D240" s="704">
        <v>27</v>
      </c>
      <c r="E240" s="705">
        <f t="shared" si="6"/>
        <v>0</v>
      </c>
      <c r="F240" s="200"/>
      <c r="G240" s="201"/>
      <c r="H240" s="240" t="s">
        <v>1</v>
      </c>
      <c r="I240" s="203"/>
      <c r="J240" s="240" t="s">
        <v>1</v>
      </c>
      <c r="K240" s="203"/>
      <c r="L240" s="240" t="s">
        <v>1</v>
      </c>
      <c r="M240" s="203"/>
      <c r="N240" s="240" t="s">
        <v>1</v>
      </c>
      <c r="O240" s="203"/>
      <c r="P240" s="200"/>
      <c r="Q240" s="321"/>
      <c r="R240" s="322"/>
      <c r="S240" s="204"/>
      <c r="T240" s="205"/>
      <c r="U240" s="822"/>
      <c r="V240" s="823"/>
      <c r="W240" s="849"/>
    </row>
    <row r="241" spans="1:23" ht="15" customHeight="1" x14ac:dyDescent="0.25">
      <c r="A241" s="287" t="s">
        <v>125</v>
      </c>
      <c r="B241" s="288"/>
      <c r="C241" s="660">
        <v>43</v>
      </c>
      <c r="D241" s="704">
        <v>57</v>
      </c>
      <c r="E241" s="705">
        <f t="shared" si="6"/>
        <v>0</v>
      </c>
      <c r="F241" s="200"/>
      <c r="G241" s="201"/>
      <c r="H241" s="240"/>
      <c r="I241" s="203" t="s">
        <v>0</v>
      </c>
      <c r="J241" s="240"/>
      <c r="K241" s="203" t="s">
        <v>0</v>
      </c>
      <c r="L241" s="240"/>
      <c r="M241" s="203" t="s">
        <v>0</v>
      </c>
      <c r="N241" s="240"/>
      <c r="O241" s="203" t="s">
        <v>0</v>
      </c>
      <c r="P241" s="200"/>
      <c r="Q241" s="321"/>
      <c r="R241" s="322"/>
      <c r="S241" s="204"/>
      <c r="T241" s="205"/>
      <c r="U241" s="822"/>
      <c r="V241" s="823"/>
      <c r="W241" s="849"/>
    </row>
    <row r="242" spans="1:23" ht="15" customHeight="1" x14ac:dyDescent="0.25">
      <c r="A242" s="287" t="s">
        <v>471</v>
      </c>
      <c r="B242" s="288"/>
      <c r="C242" s="1161">
        <v>37.4</v>
      </c>
      <c r="D242" s="1212">
        <v>61.3</v>
      </c>
      <c r="E242" s="1225">
        <f t="shared" si="6"/>
        <v>1.3000000000000043</v>
      </c>
      <c r="F242" s="200"/>
      <c r="G242" s="201"/>
      <c r="H242" s="240"/>
      <c r="I242" s="203" t="s">
        <v>0</v>
      </c>
      <c r="J242" s="240"/>
      <c r="K242" s="203" t="s">
        <v>0</v>
      </c>
      <c r="L242" s="240"/>
      <c r="M242" s="203" t="s">
        <v>0</v>
      </c>
      <c r="N242" s="240"/>
      <c r="O242" s="203" t="s">
        <v>0</v>
      </c>
      <c r="P242" s="200"/>
      <c r="Q242" s="321"/>
      <c r="R242" s="322"/>
      <c r="S242" s="204"/>
      <c r="T242" s="205"/>
      <c r="U242" s="822"/>
      <c r="V242" s="823"/>
      <c r="W242" s="849"/>
    </row>
    <row r="243" spans="1:23" ht="15" customHeight="1" thickBot="1" x14ac:dyDescent="0.3">
      <c r="A243" s="289" t="s">
        <v>472</v>
      </c>
      <c r="B243" s="288"/>
      <c r="C243" s="1162"/>
      <c r="D243" s="1213"/>
      <c r="E243" s="1226">
        <f t="shared" si="6"/>
        <v>100</v>
      </c>
      <c r="F243" s="207"/>
      <c r="G243" s="208"/>
      <c r="H243" s="242"/>
      <c r="I243" s="210" t="s">
        <v>0</v>
      </c>
      <c r="J243" s="242"/>
      <c r="K243" s="210" t="s">
        <v>0</v>
      </c>
      <c r="L243" s="242" t="s">
        <v>1</v>
      </c>
      <c r="M243" s="210"/>
      <c r="N243" s="242" t="s">
        <v>1</v>
      </c>
      <c r="O243" s="210"/>
      <c r="P243" s="207"/>
      <c r="Q243" s="327"/>
      <c r="R243" s="328"/>
      <c r="S243" s="211"/>
      <c r="T243" s="212"/>
      <c r="U243" s="824"/>
      <c r="V243" s="825"/>
      <c r="W243" s="851"/>
    </row>
    <row r="244" spans="1:23" ht="15" customHeight="1" thickTop="1" thickBot="1" x14ac:dyDescent="0.3">
      <c r="A244" s="292" t="s">
        <v>560</v>
      </c>
      <c r="B244" s="294">
        <v>10</v>
      </c>
      <c r="C244" s="633"/>
      <c r="D244" s="694"/>
      <c r="E244" s="695"/>
      <c r="F244" s="221">
        <v>0</v>
      </c>
      <c r="G244" s="213">
        <v>10</v>
      </c>
      <c r="H244" s="221">
        <v>1</v>
      </c>
      <c r="I244" s="213">
        <v>9</v>
      </c>
      <c r="J244" s="221">
        <v>1</v>
      </c>
      <c r="K244" s="213">
        <v>9</v>
      </c>
      <c r="L244" s="214">
        <v>2</v>
      </c>
      <c r="M244" s="215">
        <v>8</v>
      </c>
      <c r="N244" s="214">
        <v>2</v>
      </c>
      <c r="O244" s="215">
        <v>8</v>
      </c>
      <c r="P244" s="214">
        <f>ROUND(U244,0)</f>
        <v>4</v>
      </c>
      <c r="Q244" s="335">
        <f>ROUND(V244,0)</f>
        <v>6</v>
      </c>
      <c r="R244" s="336">
        <f>SUM(B244-P244-Q244)</f>
        <v>0</v>
      </c>
      <c r="S244" s="217">
        <f>SUM(P244:Q244)</f>
        <v>10</v>
      </c>
      <c r="T244" s="218">
        <f>SUM(B244-S244)</f>
        <v>0</v>
      </c>
      <c r="U244" s="826">
        <f>PRODUCT(B244,C242%)</f>
        <v>3.74</v>
      </c>
      <c r="V244" s="827">
        <f>PRODUCT(B244,D242%)</f>
        <v>6.13</v>
      </c>
      <c r="W244" s="869">
        <f t="shared" si="7"/>
        <v>0.12999999999999989</v>
      </c>
    </row>
    <row r="245" spans="1:23" ht="15" customHeight="1" thickTop="1" x14ac:dyDescent="0.25">
      <c r="A245" s="285" t="s">
        <v>126</v>
      </c>
      <c r="B245" s="288"/>
      <c r="C245" s="660">
        <v>39</v>
      </c>
      <c r="D245" s="704">
        <v>61</v>
      </c>
      <c r="E245" s="705">
        <f t="shared" si="6"/>
        <v>0</v>
      </c>
      <c r="F245" s="238"/>
      <c r="G245" s="194" t="s">
        <v>0</v>
      </c>
      <c r="H245" s="238"/>
      <c r="I245" s="194"/>
      <c r="J245" s="238"/>
      <c r="K245" s="194"/>
      <c r="L245" s="238"/>
      <c r="M245" s="194"/>
      <c r="N245" s="238"/>
      <c r="O245" s="194"/>
      <c r="P245" s="195"/>
      <c r="Q245" s="316"/>
      <c r="R245" s="317"/>
      <c r="S245" s="219"/>
      <c r="T245" s="220"/>
      <c r="U245" s="820"/>
      <c r="V245" s="821"/>
      <c r="W245" s="853"/>
    </row>
    <row r="246" spans="1:23" ht="15" customHeight="1" x14ac:dyDescent="0.25">
      <c r="A246" s="287" t="s">
        <v>127</v>
      </c>
      <c r="B246" s="288"/>
      <c r="C246" s="660">
        <v>38</v>
      </c>
      <c r="D246" s="704">
        <v>62</v>
      </c>
      <c r="E246" s="705">
        <f t="shared" si="6"/>
        <v>0</v>
      </c>
      <c r="F246" s="240"/>
      <c r="G246" s="203" t="s">
        <v>0</v>
      </c>
      <c r="H246" s="240"/>
      <c r="I246" s="203"/>
      <c r="J246" s="240"/>
      <c r="K246" s="203"/>
      <c r="L246" s="240"/>
      <c r="M246" s="203"/>
      <c r="N246" s="240"/>
      <c r="O246" s="203"/>
      <c r="P246" s="200"/>
      <c r="Q246" s="321"/>
      <c r="R246" s="322"/>
      <c r="S246" s="204"/>
      <c r="T246" s="205"/>
      <c r="U246" s="822"/>
      <c r="V246" s="823"/>
      <c r="W246" s="849"/>
    </row>
    <row r="247" spans="1:23" ht="15" customHeight="1" x14ac:dyDescent="0.25">
      <c r="A247" s="287" t="s">
        <v>473</v>
      </c>
      <c r="B247" s="288"/>
      <c r="C247" s="1161">
        <v>38.5</v>
      </c>
      <c r="D247" s="1212">
        <v>61.5</v>
      </c>
      <c r="E247" s="1225">
        <f t="shared" si="6"/>
        <v>0</v>
      </c>
      <c r="F247" s="240"/>
      <c r="G247" s="203" t="s">
        <v>0</v>
      </c>
      <c r="H247" s="240"/>
      <c r="I247" s="203" t="s">
        <v>0</v>
      </c>
      <c r="J247" s="240"/>
      <c r="K247" s="203" t="s">
        <v>0</v>
      </c>
      <c r="L247" s="240"/>
      <c r="M247" s="203" t="s">
        <v>0</v>
      </c>
      <c r="N247" s="240"/>
      <c r="O247" s="203" t="s">
        <v>0</v>
      </c>
      <c r="P247" s="200"/>
      <c r="Q247" s="321"/>
      <c r="R247" s="322"/>
      <c r="S247" s="204"/>
      <c r="T247" s="205"/>
      <c r="U247" s="822"/>
      <c r="V247" s="823"/>
      <c r="W247" s="849"/>
    </row>
    <row r="248" spans="1:23" ht="15" customHeight="1" thickBot="1" x14ac:dyDescent="0.3">
      <c r="A248" s="289" t="s">
        <v>474</v>
      </c>
      <c r="B248" s="290"/>
      <c r="C248" s="1162"/>
      <c r="D248" s="1213"/>
      <c r="E248" s="1226">
        <f t="shared" si="6"/>
        <v>100</v>
      </c>
      <c r="F248" s="242"/>
      <c r="G248" s="210" t="s">
        <v>0</v>
      </c>
      <c r="H248" s="242"/>
      <c r="I248" s="210" t="s">
        <v>0</v>
      </c>
      <c r="J248" s="242"/>
      <c r="K248" s="210" t="s">
        <v>0</v>
      </c>
      <c r="L248" s="242" t="s">
        <v>1</v>
      </c>
      <c r="M248" s="210"/>
      <c r="N248" s="242" t="s">
        <v>1</v>
      </c>
      <c r="O248" s="210"/>
      <c r="P248" s="207"/>
      <c r="Q248" s="327"/>
      <c r="R248" s="328"/>
      <c r="S248" s="211"/>
      <c r="T248" s="212"/>
      <c r="U248" s="824"/>
      <c r="V248" s="825"/>
      <c r="W248" s="851"/>
    </row>
    <row r="249" spans="1:23" ht="15" customHeight="1" thickTop="1" thickBot="1" x14ac:dyDescent="0.3">
      <c r="A249" s="292" t="s">
        <v>561</v>
      </c>
      <c r="B249" s="294">
        <v>4</v>
      </c>
      <c r="C249" s="633"/>
      <c r="D249" s="694"/>
      <c r="E249" s="695"/>
      <c r="F249" s="221">
        <v>0</v>
      </c>
      <c r="G249" s="213">
        <v>4</v>
      </c>
      <c r="H249" s="221">
        <v>0</v>
      </c>
      <c r="I249" s="213">
        <v>2</v>
      </c>
      <c r="J249" s="221">
        <v>0</v>
      </c>
      <c r="K249" s="213">
        <v>2</v>
      </c>
      <c r="L249" s="214">
        <v>1</v>
      </c>
      <c r="M249" s="215">
        <v>1</v>
      </c>
      <c r="N249" s="214">
        <v>1</v>
      </c>
      <c r="O249" s="215">
        <v>1</v>
      </c>
      <c r="P249" s="214">
        <f>ROUND(U249,0)</f>
        <v>2</v>
      </c>
      <c r="Q249" s="335">
        <f>ROUND(V249,0)</f>
        <v>2</v>
      </c>
      <c r="R249" s="336">
        <f>SUM(B249-P249-Q249)</f>
        <v>0</v>
      </c>
      <c r="S249" s="217">
        <f>SUM(P249:Q249)</f>
        <v>4</v>
      </c>
      <c r="T249" s="218">
        <f>SUM(B249-S249)</f>
        <v>0</v>
      </c>
      <c r="U249" s="826">
        <f>PRODUCT(B249,C247%)</f>
        <v>1.54</v>
      </c>
      <c r="V249" s="827">
        <f>PRODUCT(B249,D247%)</f>
        <v>2.46</v>
      </c>
      <c r="W249" s="869">
        <f t="shared" si="7"/>
        <v>0</v>
      </c>
    </row>
    <row r="250" spans="1:23" ht="15" customHeight="1" thickTop="1" x14ac:dyDescent="0.25">
      <c r="A250" s="285" t="s">
        <v>128</v>
      </c>
      <c r="B250" s="286"/>
      <c r="C250" s="660">
        <v>86</v>
      </c>
      <c r="D250" s="704">
        <v>14</v>
      </c>
      <c r="E250" s="705">
        <f t="shared" ref="E250:E268" si="8">SUM(100-C250-D250)</f>
        <v>0</v>
      </c>
      <c r="F250" s="195"/>
      <c r="G250" s="196"/>
      <c r="H250" s="238" t="s">
        <v>1</v>
      </c>
      <c r="I250" s="194"/>
      <c r="J250" s="238" t="s">
        <v>1</v>
      </c>
      <c r="K250" s="194"/>
      <c r="L250" s="238" t="s">
        <v>1</v>
      </c>
      <c r="M250" s="194"/>
      <c r="N250" s="238" t="s">
        <v>1</v>
      </c>
      <c r="O250" s="194"/>
      <c r="P250" s="195"/>
      <c r="Q250" s="316"/>
      <c r="R250" s="317"/>
      <c r="S250" s="219"/>
      <c r="T250" s="220"/>
      <c r="U250" s="820"/>
      <c r="V250" s="821"/>
      <c r="W250" s="853"/>
    </row>
    <row r="251" spans="1:23" ht="15" customHeight="1" x14ac:dyDescent="0.25">
      <c r="A251" s="287" t="s">
        <v>129</v>
      </c>
      <c r="B251" s="288"/>
      <c r="C251" s="283">
        <v>44</v>
      </c>
      <c r="D251" s="704">
        <v>56</v>
      </c>
      <c r="E251" s="705">
        <f t="shared" si="8"/>
        <v>0</v>
      </c>
      <c r="F251" s="200"/>
      <c r="G251" s="201"/>
      <c r="H251" s="240"/>
      <c r="I251" s="203" t="s">
        <v>0</v>
      </c>
      <c r="J251" s="240"/>
      <c r="K251" s="203" t="s">
        <v>0</v>
      </c>
      <c r="L251" s="240"/>
      <c r="M251" s="203" t="s">
        <v>0</v>
      </c>
      <c r="N251" s="240"/>
      <c r="O251" s="203" t="s">
        <v>0</v>
      </c>
      <c r="P251" s="200"/>
      <c r="Q251" s="321"/>
      <c r="R251" s="322"/>
      <c r="S251" s="204"/>
      <c r="T251" s="205"/>
      <c r="U251" s="822"/>
      <c r="V251" s="823"/>
      <c r="W251" s="849"/>
    </row>
    <row r="252" spans="1:23" ht="15" customHeight="1" x14ac:dyDescent="0.25">
      <c r="A252" s="287" t="s">
        <v>130</v>
      </c>
      <c r="B252" s="288"/>
      <c r="C252" s="660">
        <v>38</v>
      </c>
      <c r="D252" s="704">
        <v>62</v>
      </c>
      <c r="E252" s="705">
        <f t="shared" si="8"/>
        <v>0</v>
      </c>
      <c r="F252" s="200"/>
      <c r="G252" s="201"/>
      <c r="H252" s="240"/>
      <c r="I252" s="203" t="s">
        <v>0</v>
      </c>
      <c r="J252" s="240"/>
      <c r="K252" s="203" t="s">
        <v>0</v>
      </c>
      <c r="L252" s="240"/>
      <c r="M252" s="203" t="s">
        <v>0</v>
      </c>
      <c r="N252" s="240"/>
      <c r="O252" s="203" t="s">
        <v>0</v>
      </c>
      <c r="P252" s="200"/>
      <c r="Q252" s="321"/>
      <c r="R252" s="322"/>
      <c r="S252" s="204"/>
      <c r="T252" s="205"/>
      <c r="U252" s="822"/>
      <c r="V252" s="823"/>
      <c r="W252" s="849"/>
    </row>
    <row r="253" spans="1:23" ht="15" customHeight="1" x14ac:dyDescent="0.25">
      <c r="A253" s="287" t="s">
        <v>131</v>
      </c>
      <c r="B253" s="290"/>
      <c r="C253" s="660">
        <v>32</v>
      </c>
      <c r="D253" s="704">
        <v>68</v>
      </c>
      <c r="E253" s="705">
        <f t="shared" si="8"/>
        <v>0</v>
      </c>
      <c r="F253" s="200"/>
      <c r="G253" s="201"/>
      <c r="H253" s="240"/>
      <c r="I253" s="203" t="s">
        <v>0</v>
      </c>
      <c r="J253" s="240"/>
      <c r="K253" s="203" t="s">
        <v>0</v>
      </c>
      <c r="L253" s="240"/>
      <c r="M253" s="203" t="s">
        <v>0</v>
      </c>
      <c r="N253" s="240"/>
      <c r="O253" s="203" t="s">
        <v>0</v>
      </c>
      <c r="P253" s="200"/>
      <c r="Q253" s="321"/>
      <c r="R253" s="322"/>
      <c r="S253" s="204"/>
      <c r="T253" s="205"/>
      <c r="U253" s="822"/>
      <c r="V253" s="823"/>
      <c r="W253" s="849"/>
    </row>
    <row r="254" spans="1:23" ht="15" customHeight="1" x14ac:dyDescent="0.25">
      <c r="A254" s="287" t="s">
        <v>132</v>
      </c>
      <c r="B254" s="288"/>
      <c r="C254" s="660">
        <v>39</v>
      </c>
      <c r="D254" s="704">
        <v>61</v>
      </c>
      <c r="E254" s="705">
        <f t="shared" si="8"/>
        <v>0</v>
      </c>
      <c r="F254" s="200"/>
      <c r="G254" s="201"/>
      <c r="H254" s="240"/>
      <c r="I254" s="203" t="s">
        <v>0</v>
      </c>
      <c r="J254" s="240"/>
      <c r="K254" s="203" t="s">
        <v>0</v>
      </c>
      <c r="L254" s="240"/>
      <c r="M254" s="203" t="s">
        <v>0</v>
      </c>
      <c r="N254" s="240"/>
      <c r="O254" s="203" t="s">
        <v>0</v>
      </c>
      <c r="P254" s="200"/>
      <c r="Q254" s="321"/>
      <c r="R254" s="322"/>
      <c r="S254" s="204"/>
      <c r="T254" s="205"/>
      <c r="U254" s="822"/>
      <c r="V254" s="823"/>
      <c r="W254" s="849"/>
    </row>
    <row r="255" spans="1:23" ht="15" customHeight="1" x14ac:dyDescent="0.25">
      <c r="A255" s="287" t="s">
        <v>133</v>
      </c>
      <c r="B255" s="286"/>
      <c r="C255" s="660">
        <v>41</v>
      </c>
      <c r="D255" s="704">
        <v>59</v>
      </c>
      <c r="E255" s="705">
        <f t="shared" si="8"/>
        <v>0</v>
      </c>
      <c r="F255" s="200"/>
      <c r="G255" s="201"/>
      <c r="H255" s="240"/>
      <c r="I255" s="203" t="s">
        <v>0</v>
      </c>
      <c r="J255" s="240"/>
      <c r="K255" s="203" t="s">
        <v>0</v>
      </c>
      <c r="L255" s="240"/>
      <c r="M255" s="203" t="s">
        <v>0</v>
      </c>
      <c r="N255" s="240"/>
      <c r="O255" s="203" t="s">
        <v>0</v>
      </c>
      <c r="P255" s="200"/>
      <c r="Q255" s="321"/>
      <c r="R255" s="322"/>
      <c r="S255" s="204"/>
      <c r="T255" s="205"/>
      <c r="U255" s="822"/>
      <c r="V255" s="823"/>
      <c r="W255" s="849"/>
    </row>
    <row r="256" spans="1:23" ht="15" customHeight="1" x14ac:dyDescent="0.25">
      <c r="A256" s="287" t="s">
        <v>134</v>
      </c>
      <c r="B256" s="288"/>
      <c r="C256" s="660">
        <v>46</v>
      </c>
      <c r="D256" s="704">
        <v>54</v>
      </c>
      <c r="E256" s="705">
        <f t="shared" si="8"/>
        <v>0</v>
      </c>
      <c r="F256" s="200"/>
      <c r="G256" s="201"/>
      <c r="H256" s="240"/>
      <c r="I256" s="203" t="s">
        <v>0</v>
      </c>
      <c r="J256" s="240"/>
      <c r="K256" s="203" t="s">
        <v>0</v>
      </c>
      <c r="L256" s="240"/>
      <c r="M256" s="203" t="s">
        <v>0</v>
      </c>
      <c r="N256" s="240"/>
      <c r="O256" s="203" t="s">
        <v>0</v>
      </c>
      <c r="P256" s="200"/>
      <c r="Q256" s="321"/>
      <c r="R256" s="322"/>
      <c r="S256" s="204"/>
      <c r="T256" s="205"/>
      <c r="U256" s="822"/>
      <c r="V256" s="823"/>
      <c r="W256" s="849"/>
    </row>
    <row r="257" spans="1:23" ht="15" customHeight="1" x14ac:dyDescent="0.25">
      <c r="A257" s="287" t="s">
        <v>821</v>
      </c>
      <c r="B257" s="288"/>
      <c r="C257" s="660">
        <v>37</v>
      </c>
      <c r="D257" s="704">
        <v>63</v>
      </c>
      <c r="E257" s="705">
        <f t="shared" si="8"/>
        <v>0</v>
      </c>
      <c r="F257" s="200"/>
      <c r="G257" s="201"/>
      <c r="H257" s="240"/>
      <c r="I257" s="203" t="s">
        <v>0</v>
      </c>
      <c r="J257" s="240"/>
      <c r="K257" s="203" t="s">
        <v>0</v>
      </c>
      <c r="L257" s="240"/>
      <c r="M257" s="203" t="s">
        <v>0</v>
      </c>
      <c r="N257" s="240"/>
      <c r="O257" s="203" t="s">
        <v>0</v>
      </c>
      <c r="P257" s="200"/>
      <c r="Q257" s="321"/>
      <c r="R257" s="322"/>
      <c r="S257" s="204"/>
      <c r="T257" s="205"/>
      <c r="U257" s="822"/>
      <c r="V257" s="823"/>
      <c r="W257" s="849"/>
    </row>
    <row r="258" spans="1:23" ht="15" customHeight="1" x14ac:dyDescent="0.25">
      <c r="A258" s="287" t="s">
        <v>136</v>
      </c>
      <c r="B258" s="288"/>
      <c r="C258" s="660">
        <v>33</v>
      </c>
      <c r="D258" s="704">
        <v>67</v>
      </c>
      <c r="E258" s="705">
        <f t="shared" si="8"/>
        <v>0</v>
      </c>
      <c r="F258" s="200"/>
      <c r="G258" s="201"/>
      <c r="H258" s="240"/>
      <c r="I258" s="203" t="s">
        <v>0</v>
      </c>
      <c r="J258" s="240"/>
      <c r="K258" s="203" t="s">
        <v>0</v>
      </c>
      <c r="L258" s="240"/>
      <c r="M258" s="203" t="s">
        <v>0</v>
      </c>
      <c r="N258" s="240"/>
      <c r="O258" s="203" t="s">
        <v>0</v>
      </c>
      <c r="P258" s="200"/>
      <c r="Q258" s="321"/>
      <c r="R258" s="322"/>
      <c r="S258" s="204"/>
      <c r="T258" s="205"/>
      <c r="U258" s="822"/>
      <c r="V258" s="823"/>
      <c r="W258" s="849"/>
    </row>
    <row r="259" spans="1:23" ht="15" customHeight="1" x14ac:dyDescent="0.25">
      <c r="A259" s="287" t="s">
        <v>320</v>
      </c>
      <c r="B259" s="288"/>
      <c r="C259" s="660">
        <v>36</v>
      </c>
      <c r="D259" s="704">
        <v>64</v>
      </c>
      <c r="E259" s="705">
        <f t="shared" si="8"/>
        <v>0</v>
      </c>
      <c r="F259" s="200"/>
      <c r="G259" s="201"/>
      <c r="H259" s="240"/>
      <c r="I259" s="203" t="s">
        <v>0</v>
      </c>
      <c r="J259" s="240"/>
      <c r="K259" s="203" t="s">
        <v>0</v>
      </c>
      <c r="L259" s="240"/>
      <c r="M259" s="203" t="s">
        <v>0</v>
      </c>
      <c r="N259" s="240"/>
      <c r="O259" s="203" t="s">
        <v>0</v>
      </c>
      <c r="P259" s="200"/>
      <c r="Q259" s="321"/>
      <c r="R259" s="322"/>
      <c r="S259" s="204"/>
      <c r="T259" s="205"/>
      <c r="U259" s="822"/>
      <c r="V259" s="823"/>
      <c r="W259" s="849"/>
    </row>
    <row r="260" spans="1:23" ht="15" customHeight="1" x14ac:dyDescent="0.25">
      <c r="A260" s="287" t="s">
        <v>321</v>
      </c>
      <c r="B260" s="288"/>
      <c r="C260" s="660">
        <v>43</v>
      </c>
      <c r="D260" s="704">
        <v>57</v>
      </c>
      <c r="E260" s="705">
        <f t="shared" si="8"/>
        <v>0</v>
      </c>
      <c r="F260" s="200"/>
      <c r="G260" s="201"/>
      <c r="H260" s="240"/>
      <c r="I260" s="203" t="s">
        <v>0</v>
      </c>
      <c r="J260" s="240"/>
      <c r="K260" s="203" t="s">
        <v>0</v>
      </c>
      <c r="L260" s="240"/>
      <c r="M260" s="203" t="s">
        <v>0</v>
      </c>
      <c r="N260" s="240"/>
      <c r="O260" s="203" t="s">
        <v>0</v>
      </c>
      <c r="P260" s="200"/>
      <c r="Q260" s="321"/>
      <c r="R260" s="322"/>
      <c r="S260" s="204"/>
      <c r="T260" s="205"/>
      <c r="U260" s="822"/>
      <c r="V260" s="823"/>
      <c r="W260" s="849"/>
    </row>
    <row r="261" spans="1:23" ht="15" customHeight="1" x14ac:dyDescent="0.25">
      <c r="A261" s="287" t="s">
        <v>322</v>
      </c>
      <c r="B261" s="288"/>
      <c r="C261" s="660">
        <v>35</v>
      </c>
      <c r="D261" s="704">
        <v>65</v>
      </c>
      <c r="E261" s="705">
        <f t="shared" si="8"/>
        <v>0</v>
      </c>
      <c r="F261" s="200"/>
      <c r="G261" s="201"/>
      <c r="H261" s="240"/>
      <c r="I261" s="203" t="s">
        <v>0</v>
      </c>
      <c r="J261" s="240"/>
      <c r="K261" s="203" t="s">
        <v>0</v>
      </c>
      <c r="L261" s="240"/>
      <c r="M261" s="203" t="s">
        <v>0</v>
      </c>
      <c r="N261" s="240"/>
      <c r="O261" s="203" t="s">
        <v>0</v>
      </c>
      <c r="P261" s="200"/>
      <c r="Q261" s="321"/>
      <c r="R261" s="322"/>
      <c r="S261" s="204"/>
      <c r="T261" s="205"/>
      <c r="U261" s="822"/>
      <c r="V261" s="823"/>
      <c r="W261" s="849"/>
    </row>
    <row r="262" spans="1:23" ht="15" customHeight="1" x14ac:dyDescent="0.25">
      <c r="A262" s="287" t="s">
        <v>323</v>
      </c>
      <c r="B262" s="288"/>
      <c r="C262" s="660">
        <v>84</v>
      </c>
      <c r="D262" s="704">
        <v>16</v>
      </c>
      <c r="E262" s="705">
        <f t="shared" si="8"/>
        <v>0</v>
      </c>
      <c r="F262" s="200"/>
      <c r="G262" s="201"/>
      <c r="H262" s="240" t="s">
        <v>1</v>
      </c>
      <c r="I262" s="203"/>
      <c r="J262" s="240" t="s">
        <v>1</v>
      </c>
      <c r="K262" s="203"/>
      <c r="L262" s="240" t="s">
        <v>1</v>
      </c>
      <c r="M262" s="203"/>
      <c r="N262" s="240" t="s">
        <v>1</v>
      </c>
      <c r="O262" s="203"/>
      <c r="P262" s="200"/>
      <c r="Q262" s="321"/>
      <c r="R262" s="322"/>
      <c r="S262" s="204"/>
      <c r="T262" s="205"/>
      <c r="U262" s="822"/>
      <c r="V262" s="823"/>
      <c r="W262" s="849"/>
    </row>
    <row r="263" spans="1:23" ht="15" customHeight="1" x14ac:dyDescent="0.25">
      <c r="A263" s="287" t="s">
        <v>324</v>
      </c>
      <c r="B263" s="288"/>
      <c r="C263" s="660">
        <v>40</v>
      </c>
      <c r="D263" s="704">
        <v>60</v>
      </c>
      <c r="E263" s="705">
        <f t="shared" si="8"/>
        <v>0</v>
      </c>
      <c r="F263" s="200"/>
      <c r="G263" s="201"/>
      <c r="H263" s="240"/>
      <c r="I263" s="203" t="s">
        <v>0</v>
      </c>
      <c r="J263" s="240"/>
      <c r="K263" s="203" t="s">
        <v>0</v>
      </c>
      <c r="L263" s="240"/>
      <c r="M263" s="203" t="s">
        <v>0</v>
      </c>
      <c r="N263" s="240"/>
      <c r="O263" s="203" t="s">
        <v>0</v>
      </c>
      <c r="P263" s="200"/>
      <c r="Q263" s="321"/>
      <c r="R263" s="322"/>
      <c r="S263" s="204"/>
      <c r="T263" s="205"/>
      <c r="U263" s="822"/>
      <c r="V263" s="823"/>
      <c r="W263" s="849"/>
    </row>
    <row r="264" spans="1:23" ht="15" customHeight="1" x14ac:dyDescent="0.25">
      <c r="A264" s="287" t="s">
        <v>598</v>
      </c>
      <c r="B264" s="288"/>
      <c r="C264" s="660">
        <v>39</v>
      </c>
      <c r="D264" s="704">
        <v>61</v>
      </c>
      <c r="E264" s="705">
        <f t="shared" si="8"/>
        <v>0</v>
      </c>
      <c r="F264" s="200"/>
      <c r="G264" s="201"/>
      <c r="H264" s="240"/>
      <c r="I264" s="203" t="s">
        <v>0</v>
      </c>
      <c r="J264" s="240"/>
      <c r="K264" s="203" t="s">
        <v>0</v>
      </c>
      <c r="L264" s="240"/>
      <c r="M264" s="203" t="s">
        <v>0</v>
      </c>
      <c r="N264" s="240"/>
      <c r="O264" s="203" t="s">
        <v>0</v>
      </c>
      <c r="P264" s="200"/>
      <c r="Q264" s="321"/>
      <c r="R264" s="322"/>
      <c r="S264" s="204"/>
      <c r="T264" s="205"/>
      <c r="U264" s="822"/>
      <c r="V264" s="823"/>
      <c r="W264" s="849"/>
    </row>
    <row r="265" spans="1:23" ht="15" customHeight="1" x14ac:dyDescent="0.25">
      <c r="A265" s="287" t="s">
        <v>611</v>
      </c>
      <c r="B265" s="288"/>
      <c r="C265" s="660">
        <v>46</v>
      </c>
      <c r="D265" s="704">
        <v>54</v>
      </c>
      <c r="E265" s="705">
        <f t="shared" si="8"/>
        <v>0</v>
      </c>
      <c r="F265" s="200"/>
      <c r="G265" s="201"/>
      <c r="H265" s="240"/>
      <c r="I265" s="203" t="s">
        <v>0</v>
      </c>
      <c r="J265" s="240"/>
      <c r="K265" s="203" t="s">
        <v>0</v>
      </c>
      <c r="L265" s="240"/>
      <c r="M265" s="203" t="s">
        <v>0</v>
      </c>
      <c r="N265" s="240"/>
      <c r="O265" s="203" t="s">
        <v>0</v>
      </c>
      <c r="P265" s="200"/>
      <c r="Q265" s="321"/>
      <c r="R265" s="322"/>
      <c r="S265" s="204"/>
      <c r="T265" s="205"/>
      <c r="U265" s="822"/>
      <c r="V265" s="823"/>
      <c r="W265" s="849"/>
    </row>
    <row r="266" spans="1:23" ht="15" customHeight="1" x14ac:dyDescent="0.25">
      <c r="A266" s="287" t="s">
        <v>628</v>
      </c>
      <c r="B266" s="288"/>
      <c r="C266" s="660">
        <v>40</v>
      </c>
      <c r="D266" s="704">
        <v>60</v>
      </c>
      <c r="E266" s="705">
        <f t="shared" si="8"/>
        <v>0</v>
      </c>
      <c r="F266" s="200"/>
      <c r="G266" s="201"/>
      <c r="H266" s="240"/>
      <c r="I266" s="203" t="s">
        <v>0</v>
      </c>
      <c r="J266" s="240"/>
      <c r="K266" s="203" t="s">
        <v>0</v>
      </c>
      <c r="L266" s="240"/>
      <c r="M266" s="203" t="s">
        <v>0</v>
      </c>
      <c r="N266" s="240"/>
      <c r="O266" s="203" t="s">
        <v>0</v>
      </c>
      <c r="P266" s="200"/>
      <c r="Q266" s="321"/>
      <c r="R266" s="322"/>
      <c r="S266" s="204"/>
      <c r="T266" s="205"/>
      <c r="U266" s="822"/>
      <c r="V266" s="823"/>
      <c r="W266" s="849"/>
    </row>
    <row r="267" spans="1:23" ht="15" customHeight="1" x14ac:dyDescent="0.25">
      <c r="A267" s="287" t="s">
        <v>629</v>
      </c>
      <c r="B267" s="288"/>
      <c r="C267" s="660">
        <v>37</v>
      </c>
      <c r="D267" s="704">
        <v>63</v>
      </c>
      <c r="E267" s="705">
        <f t="shared" si="8"/>
        <v>0</v>
      </c>
      <c r="F267" s="200"/>
      <c r="G267" s="201"/>
      <c r="H267" s="240"/>
      <c r="I267" s="203" t="s">
        <v>0</v>
      </c>
      <c r="J267" s="240"/>
      <c r="K267" s="203" t="s">
        <v>0</v>
      </c>
      <c r="L267" s="240"/>
      <c r="M267" s="203" t="s">
        <v>0</v>
      </c>
      <c r="N267" s="240"/>
      <c r="O267" s="203" t="s">
        <v>0</v>
      </c>
      <c r="P267" s="200"/>
      <c r="Q267" s="321"/>
      <c r="R267" s="322"/>
      <c r="S267" s="204"/>
      <c r="T267" s="205"/>
      <c r="U267" s="822"/>
      <c r="V267" s="823"/>
      <c r="W267" s="849"/>
    </row>
    <row r="268" spans="1:23" ht="15" customHeight="1" x14ac:dyDescent="0.25">
      <c r="A268" s="287" t="s">
        <v>644</v>
      </c>
      <c r="B268" s="288"/>
      <c r="C268" s="660">
        <v>32</v>
      </c>
      <c r="D268" s="704">
        <v>68</v>
      </c>
      <c r="E268" s="705">
        <f t="shared" si="8"/>
        <v>0</v>
      </c>
      <c r="F268" s="200"/>
      <c r="G268" s="201"/>
      <c r="H268" s="240"/>
      <c r="I268" s="203" t="s">
        <v>0</v>
      </c>
      <c r="J268" s="240"/>
      <c r="K268" s="203" t="s">
        <v>0</v>
      </c>
      <c r="L268" s="240"/>
      <c r="M268" s="203" t="s">
        <v>0</v>
      </c>
      <c r="N268" s="240"/>
      <c r="O268" s="203" t="s">
        <v>0</v>
      </c>
      <c r="P268" s="200"/>
      <c r="Q268" s="321"/>
      <c r="R268" s="322"/>
      <c r="S268" s="204"/>
      <c r="T268" s="205"/>
      <c r="U268" s="822"/>
      <c r="V268" s="823"/>
      <c r="W268" s="849"/>
    </row>
    <row r="269" spans="1:23" ht="15" customHeight="1" x14ac:dyDescent="0.25">
      <c r="A269" s="287" t="s">
        <v>475</v>
      </c>
      <c r="B269" s="288"/>
      <c r="C269" s="1161">
        <v>41.8</v>
      </c>
      <c r="D269" s="1212">
        <v>56.2</v>
      </c>
      <c r="E269" s="1225">
        <f t="shared" ref="E269:E323" si="9">SUM(100-C269-D269)</f>
        <v>2</v>
      </c>
      <c r="F269" s="200"/>
      <c r="G269" s="201"/>
      <c r="H269" s="240"/>
      <c r="I269" s="203" t="s">
        <v>0</v>
      </c>
      <c r="J269" s="240"/>
      <c r="K269" s="203" t="s">
        <v>0</v>
      </c>
      <c r="L269" s="240"/>
      <c r="M269" s="203" t="s">
        <v>0</v>
      </c>
      <c r="N269" s="240"/>
      <c r="O269" s="203" t="s">
        <v>0</v>
      </c>
      <c r="P269" s="200"/>
      <c r="Q269" s="321"/>
      <c r="R269" s="322"/>
      <c r="S269" s="204"/>
      <c r="T269" s="205"/>
      <c r="U269" s="822"/>
      <c r="V269" s="823"/>
      <c r="W269" s="849"/>
    </row>
    <row r="270" spans="1:23" ht="15" customHeight="1" thickBot="1" x14ac:dyDescent="0.3">
      <c r="A270" s="289" t="s">
        <v>476</v>
      </c>
      <c r="B270" s="288"/>
      <c r="C270" s="1162"/>
      <c r="D270" s="1213"/>
      <c r="E270" s="1226">
        <f t="shared" si="9"/>
        <v>100</v>
      </c>
      <c r="F270" s="207"/>
      <c r="G270" s="208"/>
      <c r="H270" s="242"/>
      <c r="I270" s="210" t="s">
        <v>0</v>
      </c>
      <c r="J270" s="242"/>
      <c r="K270" s="210" t="s">
        <v>0</v>
      </c>
      <c r="L270" s="242" t="s">
        <v>1</v>
      </c>
      <c r="M270" s="210"/>
      <c r="N270" s="242" t="s">
        <v>1</v>
      </c>
      <c r="O270" s="210"/>
      <c r="P270" s="207"/>
      <c r="Q270" s="327"/>
      <c r="R270" s="328"/>
      <c r="S270" s="211"/>
      <c r="T270" s="212"/>
      <c r="U270" s="824"/>
      <c r="V270" s="825"/>
      <c r="W270" s="851"/>
    </row>
    <row r="271" spans="1:23" ht="15" customHeight="1" thickTop="1" thickBot="1" x14ac:dyDescent="0.3">
      <c r="A271" s="292" t="s">
        <v>562</v>
      </c>
      <c r="B271" s="294">
        <v>21</v>
      </c>
      <c r="C271" s="633"/>
      <c r="D271" s="694"/>
      <c r="E271" s="695"/>
      <c r="F271" s="221">
        <v>0</v>
      </c>
      <c r="G271" s="213">
        <v>21</v>
      </c>
      <c r="H271" s="221">
        <v>2</v>
      </c>
      <c r="I271" s="213">
        <v>19</v>
      </c>
      <c r="J271" s="221">
        <v>2</v>
      </c>
      <c r="K271" s="213">
        <v>19</v>
      </c>
      <c r="L271" s="214">
        <v>3</v>
      </c>
      <c r="M271" s="215">
        <v>18</v>
      </c>
      <c r="N271" s="214">
        <v>3</v>
      </c>
      <c r="O271" s="215">
        <v>18</v>
      </c>
      <c r="P271" s="214">
        <f>ROUND(U271,0)</f>
        <v>9</v>
      </c>
      <c r="Q271" s="335">
        <f>ROUND(V271,0)</f>
        <v>12</v>
      </c>
      <c r="R271" s="336">
        <f>SUM(B271-P271-Q271)</f>
        <v>0</v>
      </c>
      <c r="S271" s="217">
        <f>SUM(P271:Q271)</f>
        <v>21</v>
      </c>
      <c r="T271" s="218">
        <f>SUM(B271-S271)</f>
        <v>0</v>
      </c>
      <c r="U271" s="826">
        <f>PRODUCT(B271,C269%)</f>
        <v>8.7780000000000005</v>
      </c>
      <c r="V271" s="827">
        <f>PRODUCT(B271,D269%)</f>
        <v>11.802000000000001</v>
      </c>
      <c r="W271" s="869">
        <f t="shared" si="7"/>
        <v>0.41999999999999815</v>
      </c>
    </row>
    <row r="272" spans="1:23" ht="15" customHeight="1" thickTop="1" x14ac:dyDescent="0.25">
      <c r="A272" s="285" t="s">
        <v>137</v>
      </c>
      <c r="B272" s="288"/>
      <c r="C272" s="660">
        <v>40</v>
      </c>
      <c r="D272" s="704">
        <v>60</v>
      </c>
      <c r="E272" s="705">
        <f t="shared" si="9"/>
        <v>0</v>
      </c>
      <c r="F272" s="195"/>
      <c r="G272" s="196"/>
      <c r="H272" s="238"/>
      <c r="I272" s="194" t="s">
        <v>0</v>
      </c>
      <c r="J272" s="238"/>
      <c r="K272" s="194" t="s">
        <v>0</v>
      </c>
      <c r="L272" s="238"/>
      <c r="M272" s="194" t="s">
        <v>0</v>
      </c>
      <c r="N272" s="238"/>
      <c r="O272" s="194" t="s">
        <v>0</v>
      </c>
      <c r="P272" s="195"/>
      <c r="Q272" s="316"/>
      <c r="R272" s="317"/>
      <c r="S272" s="219"/>
      <c r="T272" s="220"/>
      <c r="U272" s="820"/>
      <c r="V272" s="821"/>
      <c r="W272" s="853"/>
    </row>
    <row r="273" spans="1:23" ht="15" customHeight="1" x14ac:dyDescent="0.25">
      <c r="A273" s="287" t="s">
        <v>138</v>
      </c>
      <c r="B273" s="290"/>
      <c r="C273" s="660">
        <v>41</v>
      </c>
      <c r="D273" s="704">
        <v>59</v>
      </c>
      <c r="E273" s="705">
        <f t="shared" si="9"/>
        <v>0</v>
      </c>
      <c r="F273" s="200"/>
      <c r="G273" s="201"/>
      <c r="H273" s="240"/>
      <c r="I273" s="203" t="s">
        <v>0</v>
      </c>
      <c r="J273" s="240"/>
      <c r="K273" s="203" t="s">
        <v>0</v>
      </c>
      <c r="L273" s="240"/>
      <c r="M273" s="203" t="s">
        <v>0</v>
      </c>
      <c r="N273" s="240"/>
      <c r="O273" s="203" t="s">
        <v>0</v>
      </c>
      <c r="P273" s="200"/>
      <c r="Q273" s="321"/>
      <c r="R273" s="322"/>
      <c r="S273" s="204"/>
      <c r="T273" s="205"/>
      <c r="U273" s="822"/>
      <c r="V273" s="823"/>
      <c r="W273" s="849"/>
    </row>
    <row r="274" spans="1:23" ht="15" customHeight="1" x14ac:dyDescent="0.25">
      <c r="A274" s="287" t="s">
        <v>139</v>
      </c>
      <c r="B274" s="288"/>
      <c r="C274" s="660">
        <v>41</v>
      </c>
      <c r="D274" s="704">
        <v>59</v>
      </c>
      <c r="E274" s="705">
        <f t="shared" si="9"/>
        <v>0</v>
      </c>
      <c r="F274" s="200"/>
      <c r="G274" s="201"/>
      <c r="H274" s="240"/>
      <c r="I274" s="203" t="s">
        <v>0</v>
      </c>
      <c r="J274" s="240"/>
      <c r="K274" s="203" t="s">
        <v>0</v>
      </c>
      <c r="L274" s="240"/>
      <c r="M274" s="203" t="s">
        <v>0</v>
      </c>
      <c r="N274" s="240"/>
      <c r="O274" s="203" t="s">
        <v>0</v>
      </c>
      <c r="P274" s="200"/>
      <c r="Q274" s="321"/>
      <c r="R274" s="322"/>
      <c r="S274" s="204"/>
      <c r="T274" s="205"/>
      <c r="U274" s="822"/>
      <c r="V274" s="823"/>
      <c r="W274" s="849"/>
    </row>
    <row r="275" spans="1:23" ht="15" customHeight="1" x14ac:dyDescent="0.25">
      <c r="A275" s="287" t="s">
        <v>140</v>
      </c>
      <c r="B275" s="286"/>
      <c r="C275" s="660">
        <v>53</v>
      </c>
      <c r="D275" s="704">
        <v>47</v>
      </c>
      <c r="E275" s="705">
        <f t="shared" si="9"/>
        <v>0</v>
      </c>
      <c r="F275" s="200"/>
      <c r="G275" s="201"/>
      <c r="H275" s="240" t="s">
        <v>1</v>
      </c>
      <c r="I275" s="203"/>
      <c r="J275" s="240" t="s">
        <v>1</v>
      </c>
      <c r="K275" s="203"/>
      <c r="L275" s="240" t="s">
        <v>1</v>
      </c>
      <c r="M275" s="203"/>
      <c r="N275" s="240" t="s">
        <v>1</v>
      </c>
      <c r="O275" s="203"/>
      <c r="P275" s="200"/>
      <c r="Q275" s="321"/>
      <c r="R275" s="322"/>
      <c r="S275" s="204"/>
      <c r="T275" s="205"/>
      <c r="U275" s="822"/>
      <c r="V275" s="823"/>
      <c r="W275" s="849"/>
    </row>
    <row r="276" spans="1:23" ht="15" customHeight="1" x14ac:dyDescent="0.25">
      <c r="A276" s="287" t="s">
        <v>141</v>
      </c>
      <c r="B276" s="288"/>
      <c r="C276" s="660">
        <v>56</v>
      </c>
      <c r="D276" s="704">
        <v>44</v>
      </c>
      <c r="E276" s="705">
        <f t="shared" si="9"/>
        <v>0</v>
      </c>
      <c r="F276" s="200"/>
      <c r="G276" s="201"/>
      <c r="H276" s="240" t="s">
        <v>1</v>
      </c>
      <c r="I276" s="203"/>
      <c r="J276" s="240" t="s">
        <v>1</v>
      </c>
      <c r="K276" s="203"/>
      <c r="L276" s="240" t="s">
        <v>1</v>
      </c>
      <c r="M276" s="203"/>
      <c r="N276" s="240" t="s">
        <v>1</v>
      </c>
      <c r="O276" s="203"/>
      <c r="P276" s="200"/>
      <c r="Q276" s="321"/>
      <c r="R276" s="322"/>
      <c r="S276" s="204"/>
      <c r="T276" s="205"/>
      <c r="U276" s="822"/>
      <c r="V276" s="823"/>
      <c r="W276" s="849"/>
    </row>
    <row r="277" spans="1:23" ht="15" customHeight="1" x14ac:dyDescent="0.25">
      <c r="A277" s="287" t="s">
        <v>142</v>
      </c>
      <c r="B277" s="288"/>
      <c r="C277" s="660">
        <v>47</v>
      </c>
      <c r="D277" s="704">
        <v>53</v>
      </c>
      <c r="E277" s="705">
        <f t="shared" si="9"/>
        <v>0</v>
      </c>
      <c r="F277" s="200"/>
      <c r="G277" s="201"/>
      <c r="H277" s="240"/>
      <c r="I277" s="203" t="s">
        <v>0</v>
      </c>
      <c r="J277" s="240"/>
      <c r="K277" s="203" t="s">
        <v>0</v>
      </c>
      <c r="L277" s="240"/>
      <c r="M277" s="203" t="s">
        <v>0</v>
      </c>
      <c r="N277" s="240"/>
      <c r="O277" s="203" t="s">
        <v>0</v>
      </c>
      <c r="P277" s="200"/>
      <c r="Q277" s="321"/>
      <c r="R277" s="322"/>
      <c r="S277" s="204"/>
      <c r="T277" s="205"/>
      <c r="U277" s="822"/>
      <c r="V277" s="823"/>
      <c r="W277" s="849"/>
    </row>
    <row r="278" spans="1:23" ht="15" customHeight="1" x14ac:dyDescent="0.25">
      <c r="A278" s="287" t="s">
        <v>143</v>
      </c>
      <c r="B278" s="288"/>
      <c r="C278" s="660">
        <v>46</v>
      </c>
      <c r="D278" s="704">
        <v>54</v>
      </c>
      <c r="E278" s="705">
        <f t="shared" si="9"/>
        <v>0</v>
      </c>
      <c r="F278" s="200"/>
      <c r="G278" s="201"/>
      <c r="H278" s="240"/>
      <c r="I278" s="203" t="s">
        <v>0</v>
      </c>
      <c r="J278" s="240"/>
      <c r="K278" s="203" t="s">
        <v>0</v>
      </c>
      <c r="L278" s="240"/>
      <c r="M278" s="203" t="s">
        <v>0</v>
      </c>
      <c r="N278" s="240"/>
      <c r="O278" s="203" t="s">
        <v>0</v>
      </c>
      <c r="P278" s="200"/>
      <c r="Q278" s="321"/>
      <c r="R278" s="322"/>
      <c r="S278" s="204"/>
      <c r="T278" s="205"/>
      <c r="U278" s="822"/>
      <c r="V278" s="823"/>
      <c r="W278" s="849"/>
    </row>
    <row r="279" spans="1:23" ht="15" customHeight="1" x14ac:dyDescent="0.25">
      <c r="A279" s="287" t="s">
        <v>144</v>
      </c>
      <c r="B279" s="288"/>
      <c r="C279" s="660">
        <v>55</v>
      </c>
      <c r="D279" s="704">
        <v>45</v>
      </c>
      <c r="E279" s="705">
        <f t="shared" si="9"/>
        <v>0</v>
      </c>
      <c r="F279" s="200"/>
      <c r="G279" s="201"/>
      <c r="H279" s="240" t="s">
        <v>1</v>
      </c>
      <c r="I279" s="203"/>
      <c r="J279" s="240" t="s">
        <v>1</v>
      </c>
      <c r="K279" s="203"/>
      <c r="L279" s="240" t="s">
        <v>1</v>
      </c>
      <c r="M279" s="203"/>
      <c r="N279" s="240" t="s">
        <v>1</v>
      </c>
      <c r="O279" s="203"/>
      <c r="P279" s="200"/>
      <c r="Q279" s="321"/>
      <c r="R279" s="322"/>
      <c r="S279" s="204"/>
      <c r="T279" s="205"/>
      <c r="U279" s="822"/>
      <c r="V279" s="823"/>
      <c r="W279" s="849"/>
    </row>
    <row r="280" spans="1:23" ht="15" customHeight="1" x14ac:dyDescent="0.25">
      <c r="A280" s="287" t="s">
        <v>477</v>
      </c>
      <c r="B280" s="288"/>
      <c r="C280" s="1161">
        <v>46.1</v>
      </c>
      <c r="D280" s="1212">
        <v>51.6</v>
      </c>
      <c r="E280" s="1225">
        <f t="shared" si="9"/>
        <v>2.2999999999999972</v>
      </c>
      <c r="F280" s="200"/>
      <c r="G280" s="201"/>
      <c r="H280" s="240"/>
      <c r="I280" s="203" t="s">
        <v>0</v>
      </c>
      <c r="J280" s="240"/>
      <c r="K280" s="203" t="s">
        <v>0</v>
      </c>
      <c r="L280" s="240"/>
      <c r="M280" s="203" t="s">
        <v>0</v>
      </c>
      <c r="N280" s="240"/>
      <c r="O280" s="203" t="s">
        <v>0</v>
      </c>
      <c r="P280" s="200"/>
      <c r="Q280" s="321"/>
      <c r="R280" s="322"/>
      <c r="S280" s="204"/>
      <c r="T280" s="205"/>
      <c r="U280" s="822"/>
      <c r="V280" s="823"/>
      <c r="W280" s="849"/>
    </row>
    <row r="281" spans="1:23" ht="15" customHeight="1" thickBot="1" x14ac:dyDescent="0.3">
      <c r="A281" s="289" t="s">
        <v>478</v>
      </c>
      <c r="B281" s="288"/>
      <c r="C281" s="1162"/>
      <c r="D281" s="1213"/>
      <c r="E281" s="1226">
        <f t="shared" si="9"/>
        <v>100</v>
      </c>
      <c r="F281" s="207"/>
      <c r="G281" s="208"/>
      <c r="H281" s="242"/>
      <c r="I281" s="210" t="s">
        <v>0</v>
      </c>
      <c r="J281" s="242"/>
      <c r="K281" s="210" t="s">
        <v>0</v>
      </c>
      <c r="L281" s="242" t="s">
        <v>1</v>
      </c>
      <c r="M281" s="210"/>
      <c r="N281" s="242" t="s">
        <v>1</v>
      </c>
      <c r="O281" s="210"/>
      <c r="P281" s="207"/>
      <c r="Q281" s="327"/>
      <c r="R281" s="328"/>
      <c r="S281" s="211"/>
      <c r="T281" s="212"/>
      <c r="U281" s="824"/>
      <c r="V281" s="825"/>
      <c r="W281" s="851"/>
    </row>
    <row r="282" spans="1:23" ht="15" customHeight="1" thickTop="1" thickBot="1" x14ac:dyDescent="0.3">
      <c r="A282" s="292" t="s">
        <v>563</v>
      </c>
      <c r="B282" s="294">
        <v>10</v>
      </c>
      <c r="C282" s="633"/>
      <c r="D282" s="694"/>
      <c r="E282" s="695"/>
      <c r="F282" s="221">
        <v>0</v>
      </c>
      <c r="G282" s="213">
        <v>10</v>
      </c>
      <c r="H282" s="221">
        <v>3</v>
      </c>
      <c r="I282" s="213">
        <v>7</v>
      </c>
      <c r="J282" s="221">
        <v>3</v>
      </c>
      <c r="K282" s="213">
        <v>7</v>
      </c>
      <c r="L282" s="214">
        <v>4</v>
      </c>
      <c r="M282" s="215">
        <v>6</v>
      </c>
      <c r="N282" s="214">
        <v>4</v>
      </c>
      <c r="O282" s="215">
        <v>6</v>
      </c>
      <c r="P282" s="214">
        <f>ROUND(U282,0)</f>
        <v>5</v>
      </c>
      <c r="Q282" s="335">
        <f>ROUND(V282,0)</f>
        <v>5</v>
      </c>
      <c r="R282" s="336">
        <f>SUM(B282-P282-Q282)</f>
        <v>0</v>
      </c>
      <c r="S282" s="217">
        <f>SUM(P282:Q282)</f>
        <v>10</v>
      </c>
      <c r="T282" s="218">
        <f>SUM(B282-S282)</f>
        <v>0</v>
      </c>
      <c r="U282" s="826">
        <f>PRODUCT(B282,C280%)</f>
        <v>4.6100000000000003</v>
      </c>
      <c r="V282" s="827">
        <f>PRODUCT(B282,D280%)</f>
        <v>5.16</v>
      </c>
      <c r="W282" s="869">
        <f t="shared" ref="W282:W337" si="10">SUM(B282-U282-V282)</f>
        <v>0.22999999999999954</v>
      </c>
    </row>
    <row r="283" spans="1:23" ht="15" customHeight="1" thickTop="1" x14ac:dyDescent="0.25">
      <c r="A283" s="285" t="s">
        <v>145</v>
      </c>
      <c r="B283" s="288"/>
      <c r="C283" s="660">
        <v>69</v>
      </c>
      <c r="D283" s="704">
        <v>31</v>
      </c>
      <c r="E283" s="705">
        <f t="shared" si="9"/>
        <v>0</v>
      </c>
      <c r="F283" s="195"/>
      <c r="G283" s="196"/>
      <c r="H283" s="238" t="s">
        <v>1</v>
      </c>
      <c r="I283" s="194"/>
      <c r="J283" s="238" t="s">
        <v>1</v>
      </c>
      <c r="K283" s="194"/>
      <c r="L283" s="238" t="s">
        <v>1</v>
      </c>
      <c r="M283" s="194"/>
      <c r="N283" s="238" t="s">
        <v>1</v>
      </c>
      <c r="O283" s="194"/>
      <c r="P283" s="195"/>
      <c r="Q283" s="316"/>
      <c r="R283" s="317"/>
      <c r="S283" s="219"/>
      <c r="T283" s="220"/>
      <c r="U283" s="820"/>
      <c r="V283" s="821"/>
      <c r="W283" s="853"/>
    </row>
    <row r="284" spans="1:23" ht="15" customHeight="1" x14ac:dyDescent="0.25">
      <c r="A284" s="287" t="s">
        <v>146</v>
      </c>
      <c r="B284" s="290"/>
      <c r="C284" s="660">
        <v>37</v>
      </c>
      <c r="D284" s="704">
        <v>63</v>
      </c>
      <c r="E284" s="705">
        <f t="shared" si="9"/>
        <v>0</v>
      </c>
      <c r="F284" s="200"/>
      <c r="G284" s="201"/>
      <c r="H284" s="240"/>
      <c r="I284" s="203" t="s">
        <v>0</v>
      </c>
      <c r="J284" s="240"/>
      <c r="K284" s="203" t="s">
        <v>0</v>
      </c>
      <c r="L284" s="240"/>
      <c r="M284" s="203" t="s">
        <v>0</v>
      </c>
      <c r="N284" s="240"/>
      <c r="O284" s="203" t="s">
        <v>0</v>
      </c>
      <c r="P284" s="200"/>
      <c r="Q284" s="321"/>
      <c r="R284" s="322"/>
      <c r="S284" s="204"/>
      <c r="T284" s="205"/>
      <c r="U284" s="822"/>
      <c r="V284" s="823"/>
      <c r="W284" s="849"/>
    </row>
    <row r="285" spans="1:23" ht="15" customHeight="1" x14ac:dyDescent="0.25">
      <c r="A285" s="287" t="s">
        <v>147</v>
      </c>
      <c r="B285" s="288"/>
      <c r="C285" s="660">
        <v>42</v>
      </c>
      <c r="D285" s="704">
        <v>58</v>
      </c>
      <c r="E285" s="705">
        <f t="shared" si="9"/>
        <v>0</v>
      </c>
      <c r="F285" s="200"/>
      <c r="G285" s="201"/>
      <c r="H285" s="240"/>
      <c r="I285" s="203" t="s">
        <v>0</v>
      </c>
      <c r="J285" s="240"/>
      <c r="K285" s="203" t="s">
        <v>0</v>
      </c>
      <c r="L285" s="240"/>
      <c r="M285" s="203" t="s">
        <v>0</v>
      </c>
      <c r="N285" s="240"/>
      <c r="O285" s="203" t="s">
        <v>0</v>
      </c>
      <c r="P285" s="200"/>
      <c r="Q285" s="321"/>
      <c r="R285" s="322"/>
      <c r="S285" s="204"/>
      <c r="T285" s="205"/>
      <c r="U285" s="822"/>
      <c r="V285" s="823"/>
      <c r="W285" s="849"/>
    </row>
    <row r="286" spans="1:23" ht="15" customHeight="1" x14ac:dyDescent="0.25">
      <c r="A286" s="287" t="s">
        <v>148</v>
      </c>
      <c r="B286" s="286"/>
      <c r="C286" s="660">
        <v>31</v>
      </c>
      <c r="D286" s="704">
        <v>69</v>
      </c>
      <c r="E286" s="705">
        <f t="shared" si="9"/>
        <v>0</v>
      </c>
      <c r="F286" s="200"/>
      <c r="G286" s="201"/>
      <c r="H286" s="240"/>
      <c r="I286" s="203" t="s">
        <v>0</v>
      </c>
      <c r="J286" s="240"/>
      <c r="K286" s="203" t="s">
        <v>0</v>
      </c>
      <c r="L286" s="240"/>
      <c r="M286" s="203" t="s">
        <v>0</v>
      </c>
      <c r="N286" s="240"/>
      <c r="O286" s="203" t="s">
        <v>0</v>
      </c>
      <c r="P286" s="200"/>
      <c r="Q286" s="321"/>
      <c r="R286" s="322"/>
      <c r="S286" s="204"/>
      <c r="T286" s="205"/>
      <c r="U286" s="822"/>
      <c r="V286" s="823"/>
      <c r="W286" s="849"/>
    </row>
    <row r="287" spans="1:23" ht="15" customHeight="1" x14ac:dyDescent="0.25">
      <c r="A287" s="287" t="s">
        <v>822</v>
      </c>
      <c r="B287" s="288"/>
      <c r="C287" s="660">
        <v>31</v>
      </c>
      <c r="D287" s="704">
        <v>69</v>
      </c>
      <c r="E287" s="705">
        <f t="shared" si="9"/>
        <v>0</v>
      </c>
      <c r="F287" s="200"/>
      <c r="G287" s="201"/>
      <c r="H287" s="240"/>
      <c r="I287" s="203" t="s">
        <v>0</v>
      </c>
      <c r="J287" s="240"/>
      <c r="K287" s="203" t="s">
        <v>0</v>
      </c>
      <c r="L287" s="240"/>
      <c r="M287" s="203" t="s">
        <v>0</v>
      </c>
      <c r="N287" s="240"/>
      <c r="O287" s="203" t="s">
        <v>0</v>
      </c>
      <c r="P287" s="200"/>
      <c r="Q287" s="321"/>
      <c r="R287" s="322"/>
      <c r="S287" s="204"/>
      <c r="T287" s="205"/>
      <c r="U287" s="822"/>
      <c r="V287" s="823"/>
      <c r="W287" s="849"/>
    </row>
    <row r="288" spans="1:23" ht="15" customHeight="1" x14ac:dyDescent="0.25">
      <c r="A288" s="287" t="s">
        <v>150</v>
      </c>
      <c r="B288" s="288"/>
      <c r="C288" s="660">
        <v>33</v>
      </c>
      <c r="D288" s="704">
        <v>67</v>
      </c>
      <c r="E288" s="705">
        <f t="shared" si="9"/>
        <v>0</v>
      </c>
      <c r="F288" s="200"/>
      <c r="G288" s="201"/>
      <c r="H288" s="240"/>
      <c r="I288" s="203" t="s">
        <v>0</v>
      </c>
      <c r="J288" s="240"/>
      <c r="K288" s="203" t="s">
        <v>0</v>
      </c>
      <c r="L288" s="240"/>
      <c r="M288" s="203" t="s">
        <v>0</v>
      </c>
      <c r="N288" s="240"/>
      <c r="O288" s="203" t="s">
        <v>0</v>
      </c>
      <c r="P288" s="200"/>
      <c r="Q288" s="321"/>
      <c r="R288" s="322"/>
      <c r="S288" s="204"/>
      <c r="T288" s="205"/>
      <c r="U288" s="822"/>
      <c r="V288" s="823"/>
      <c r="W288" s="849"/>
    </row>
    <row r="289" spans="1:23" ht="15" customHeight="1" x14ac:dyDescent="0.25">
      <c r="A289" s="287" t="s">
        <v>151</v>
      </c>
      <c r="B289" s="288"/>
      <c r="C289" s="660">
        <v>27</v>
      </c>
      <c r="D289" s="704">
        <v>73</v>
      </c>
      <c r="E289" s="705">
        <f t="shared" si="9"/>
        <v>0</v>
      </c>
      <c r="F289" s="200"/>
      <c r="G289" s="201"/>
      <c r="H289" s="240"/>
      <c r="I289" s="203" t="s">
        <v>0</v>
      </c>
      <c r="J289" s="240"/>
      <c r="K289" s="203" t="s">
        <v>0</v>
      </c>
      <c r="L289" s="240"/>
      <c r="M289" s="203" t="s">
        <v>0</v>
      </c>
      <c r="N289" s="240"/>
      <c r="O289" s="203" t="s">
        <v>0</v>
      </c>
      <c r="P289" s="200"/>
      <c r="Q289" s="321"/>
      <c r="R289" s="322"/>
      <c r="S289" s="204"/>
      <c r="T289" s="205"/>
      <c r="U289" s="822"/>
      <c r="V289" s="823"/>
      <c r="W289" s="849"/>
    </row>
    <row r="290" spans="1:23" ht="15" customHeight="1" x14ac:dyDescent="0.25">
      <c r="A290" s="287" t="s">
        <v>152</v>
      </c>
      <c r="B290" s="288"/>
      <c r="C290" s="660">
        <v>32</v>
      </c>
      <c r="D290" s="704">
        <v>68</v>
      </c>
      <c r="E290" s="705">
        <f t="shared" si="9"/>
        <v>0</v>
      </c>
      <c r="F290" s="200"/>
      <c r="G290" s="201"/>
      <c r="H290" s="240"/>
      <c r="I290" s="203" t="s">
        <v>0</v>
      </c>
      <c r="J290" s="240"/>
      <c r="K290" s="203" t="s">
        <v>0</v>
      </c>
      <c r="L290" s="240"/>
      <c r="M290" s="203" t="s">
        <v>0</v>
      </c>
      <c r="N290" s="240"/>
      <c r="O290" s="203" t="s">
        <v>0</v>
      </c>
      <c r="P290" s="200"/>
      <c r="Q290" s="321"/>
      <c r="R290" s="322"/>
      <c r="S290" s="204"/>
      <c r="T290" s="205"/>
      <c r="U290" s="822"/>
      <c r="V290" s="823"/>
      <c r="W290" s="849"/>
    </row>
    <row r="291" spans="1:23" ht="15" customHeight="1" x14ac:dyDescent="0.25">
      <c r="A291" s="287" t="s">
        <v>599</v>
      </c>
      <c r="B291" s="288"/>
      <c r="C291" s="660">
        <v>35</v>
      </c>
      <c r="D291" s="704">
        <v>65</v>
      </c>
      <c r="E291" s="705">
        <f t="shared" si="9"/>
        <v>0</v>
      </c>
      <c r="F291" s="200"/>
      <c r="G291" s="201"/>
      <c r="H291" s="240"/>
      <c r="I291" s="203" t="s">
        <v>0</v>
      </c>
      <c r="J291" s="240"/>
      <c r="K291" s="203" t="s">
        <v>0</v>
      </c>
      <c r="L291" s="240"/>
      <c r="M291" s="203" t="s">
        <v>0</v>
      </c>
      <c r="N291" s="240"/>
      <c r="O291" s="203" t="s">
        <v>0</v>
      </c>
      <c r="P291" s="200"/>
      <c r="Q291" s="321"/>
      <c r="R291" s="322"/>
      <c r="S291" s="204"/>
      <c r="T291" s="205"/>
      <c r="U291" s="822"/>
      <c r="V291" s="823"/>
      <c r="W291" s="849"/>
    </row>
    <row r="292" spans="1:23" ht="15" customHeight="1" x14ac:dyDescent="0.25">
      <c r="A292" s="287" t="s">
        <v>645</v>
      </c>
      <c r="B292" s="288"/>
      <c r="C292" s="660">
        <v>34</v>
      </c>
      <c r="D292" s="704">
        <v>66</v>
      </c>
      <c r="E292" s="705">
        <f t="shared" si="9"/>
        <v>0</v>
      </c>
      <c r="F292" s="200"/>
      <c r="G292" s="201"/>
      <c r="H292" s="240"/>
      <c r="I292" s="203" t="s">
        <v>0</v>
      </c>
      <c r="J292" s="240"/>
      <c r="K292" s="203" t="s">
        <v>0</v>
      </c>
      <c r="L292" s="240"/>
      <c r="M292" s="203" t="s">
        <v>0</v>
      </c>
      <c r="N292" s="240"/>
      <c r="O292" s="203" t="s">
        <v>0</v>
      </c>
      <c r="P292" s="200"/>
      <c r="Q292" s="321"/>
      <c r="R292" s="322"/>
      <c r="S292" s="204"/>
      <c r="T292" s="205"/>
      <c r="U292" s="822"/>
      <c r="V292" s="823"/>
      <c r="W292" s="849"/>
    </row>
    <row r="293" spans="1:23" ht="15" customHeight="1" x14ac:dyDescent="0.25">
      <c r="A293" s="287" t="s">
        <v>479</v>
      </c>
      <c r="B293" s="288"/>
      <c r="C293" s="1161">
        <v>37.700000000000003</v>
      </c>
      <c r="D293" s="1212">
        <v>62.3</v>
      </c>
      <c r="E293" s="1225">
        <f t="shared" si="9"/>
        <v>0</v>
      </c>
      <c r="F293" s="200"/>
      <c r="G293" s="201"/>
      <c r="H293" s="240"/>
      <c r="I293" s="203" t="s">
        <v>0</v>
      </c>
      <c r="J293" s="240"/>
      <c r="K293" s="203" t="s">
        <v>0</v>
      </c>
      <c r="L293" s="240"/>
      <c r="M293" s="203" t="s">
        <v>0</v>
      </c>
      <c r="N293" s="240"/>
      <c r="O293" s="203" t="s">
        <v>0</v>
      </c>
      <c r="P293" s="200"/>
      <c r="Q293" s="321"/>
      <c r="R293" s="322"/>
      <c r="S293" s="204"/>
      <c r="T293" s="205"/>
      <c r="U293" s="822"/>
      <c r="V293" s="823"/>
      <c r="W293" s="849"/>
    </row>
    <row r="294" spans="1:23" ht="15" customHeight="1" thickBot="1" x14ac:dyDescent="0.3">
      <c r="A294" s="289" t="s">
        <v>480</v>
      </c>
      <c r="B294" s="288"/>
      <c r="C294" s="1162"/>
      <c r="D294" s="1213"/>
      <c r="E294" s="1226">
        <f t="shared" si="9"/>
        <v>100</v>
      </c>
      <c r="F294" s="207"/>
      <c r="G294" s="208"/>
      <c r="H294" s="242"/>
      <c r="I294" s="210" t="s">
        <v>0</v>
      </c>
      <c r="J294" s="242"/>
      <c r="K294" s="210" t="s">
        <v>0</v>
      </c>
      <c r="L294" s="242" t="s">
        <v>1</v>
      </c>
      <c r="M294" s="210"/>
      <c r="N294" s="242" t="s">
        <v>1</v>
      </c>
      <c r="O294" s="210"/>
      <c r="P294" s="207"/>
      <c r="Q294" s="327"/>
      <c r="R294" s="328"/>
      <c r="S294" s="211"/>
      <c r="T294" s="212"/>
      <c r="U294" s="824"/>
      <c r="V294" s="825"/>
      <c r="W294" s="851"/>
    </row>
    <row r="295" spans="1:23" ht="15" customHeight="1" thickTop="1" thickBot="1" x14ac:dyDescent="0.3">
      <c r="A295" s="292" t="s">
        <v>564</v>
      </c>
      <c r="B295" s="294">
        <v>12</v>
      </c>
      <c r="C295" s="633"/>
      <c r="D295" s="694"/>
      <c r="E295" s="695"/>
      <c r="F295" s="221">
        <v>0</v>
      </c>
      <c r="G295" s="213">
        <v>12</v>
      </c>
      <c r="H295" s="221">
        <v>1</v>
      </c>
      <c r="I295" s="213">
        <v>11</v>
      </c>
      <c r="J295" s="221">
        <v>1</v>
      </c>
      <c r="K295" s="213">
        <v>11</v>
      </c>
      <c r="L295" s="214">
        <v>2</v>
      </c>
      <c r="M295" s="215">
        <v>12</v>
      </c>
      <c r="N295" s="214">
        <v>2</v>
      </c>
      <c r="O295" s="215">
        <v>12</v>
      </c>
      <c r="P295" s="214">
        <f>ROUND(U295,0)</f>
        <v>5</v>
      </c>
      <c r="Q295" s="335">
        <f>ROUND(V295,0)</f>
        <v>7</v>
      </c>
      <c r="R295" s="336">
        <f>SUM(B295-P295-Q295)</f>
        <v>0</v>
      </c>
      <c r="S295" s="217">
        <f>SUM(P295:Q295)</f>
        <v>12</v>
      </c>
      <c r="T295" s="218">
        <f>SUM(B295-S295)</f>
        <v>0</v>
      </c>
      <c r="U295" s="826">
        <f>PRODUCT(B295,C293%)</f>
        <v>4.524</v>
      </c>
      <c r="V295" s="827">
        <f>PRODUCT(B295,D293%)</f>
        <v>7.476</v>
      </c>
      <c r="W295" s="869">
        <f t="shared" si="10"/>
        <v>0</v>
      </c>
    </row>
    <row r="296" spans="1:23" ht="15" customHeight="1" thickTop="1" x14ac:dyDescent="0.25">
      <c r="A296" s="285" t="s">
        <v>153</v>
      </c>
      <c r="B296" s="288"/>
      <c r="C296" s="660">
        <v>20</v>
      </c>
      <c r="D296" s="704">
        <v>80</v>
      </c>
      <c r="E296" s="705">
        <f t="shared" si="9"/>
        <v>0</v>
      </c>
      <c r="F296" s="195"/>
      <c r="G296" s="196"/>
      <c r="H296" s="238"/>
      <c r="I296" s="194" t="s">
        <v>0</v>
      </c>
      <c r="J296" s="238"/>
      <c r="K296" s="194" t="s">
        <v>0</v>
      </c>
      <c r="L296" s="238"/>
      <c r="M296" s="194" t="s">
        <v>0</v>
      </c>
      <c r="N296" s="238"/>
      <c r="O296" s="194" t="s">
        <v>0</v>
      </c>
      <c r="P296" s="195"/>
      <c r="Q296" s="316"/>
      <c r="R296" s="317"/>
      <c r="S296" s="219"/>
      <c r="T296" s="220"/>
      <c r="U296" s="820"/>
      <c r="V296" s="821"/>
      <c r="W296" s="853"/>
    </row>
    <row r="297" spans="1:23" ht="15" customHeight="1" x14ac:dyDescent="0.25">
      <c r="A297" s="287" t="s">
        <v>154</v>
      </c>
      <c r="B297" s="290"/>
      <c r="C297" s="660">
        <v>23</v>
      </c>
      <c r="D297" s="704">
        <v>77</v>
      </c>
      <c r="E297" s="705">
        <f t="shared" si="9"/>
        <v>0</v>
      </c>
      <c r="F297" s="200"/>
      <c r="G297" s="201"/>
      <c r="H297" s="240"/>
      <c r="I297" s="203" t="s">
        <v>0</v>
      </c>
      <c r="J297" s="240"/>
      <c r="K297" s="203" t="s">
        <v>0</v>
      </c>
      <c r="L297" s="240"/>
      <c r="M297" s="203" t="s">
        <v>0</v>
      </c>
      <c r="N297" s="240"/>
      <c r="O297" s="203" t="s">
        <v>0</v>
      </c>
      <c r="P297" s="200"/>
      <c r="Q297" s="321"/>
      <c r="R297" s="322"/>
      <c r="S297" s="204"/>
      <c r="T297" s="205"/>
      <c r="U297" s="822"/>
      <c r="V297" s="823"/>
      <c r="W297" s="849"/>
    </row>
    <row r="298" spans="1:23" ht="15" customHeight="1" x14ac:dyDescent="0.25">
      <c r="A298" s="287" t="s">
        <v>155</v>
      </c>
      <c r="B298" s="288"/>
      <c r="C298" s="660">
        <v>21</v>
      </c>
      <c r="D298" s="704">
        <v>79</v>
      </c>
      <c r="E298" s="705">
        <f t="shared" si="9"/>
        <v>0</v>
      </c>
      <c r="F298" s="200"/>
      <c r="G298" s="201"/>
      <c r="H298" s="240"/>
      <c r="I298" s="203" t="s">
        <v>0</v>
      </c>
      <c r="J298" s="240"/>
      <c r="K298" s="203" t="s">
        <v>0</v>
      </c>
      <c r="L298" s="240"/>
      <c r="M298" s="203" t="s">
        <v>0</v>
      </c>
      <c r="N298" s="240"/>
      <c r="O298" s="203" t="s">
        <v>0</v>
      </c>
      <c r="P298" s="200"/>
      <c r="Q298" s="321"/>
      <c r="R298" s="322"/>
      <c r="S298" s="204"/>
      <c r="T298" s="205"/>
      <c r="U298" s="822"/>
      <c r="V298" s="823"/>
      <c r="W298" s="849"/>
    </row>
    <row r="299" spans="1:23" ht="15" customHeight="1" x14ac:dyDescent="0.25">
      <c r="A299" s="287" t="s">
        <v>156</v>
      </c>
      <c r="B299" s="286"/>
      <c r="C299" s="660">
        <v>24</v>
      </c>
      <c r="D299" s="704">
        <v>76</v>
      </c>
      <c r="E299" s="705">
        <f t="shared" si="9"/>
        <v>0</v>
      </c>
      <c r="F299" s="200"/>
      <c r="G299" s="201"/>
      <c r="H299" s="240"/>
      <c r="I299" s="203" t="s">
        <v>0</v>
      </c>
      <c r="J299" s="240"/>
      <c r="K299" s="203" t="s">
        <v>0</v>
      </c>
      <c r="L299" s="240"/>
      <c r="M299" s="203" t="s">
        <v>0</v>
      </c>
      <c r="N299" s="240"/>
      <c r="O299" s="203" t="s">
        <v>0</v>
      </c>
      <c r="P299" s="200"/>
      <c r="Q299" s="321"/>
      <c r="R299" s="322"/>
      <c r="S299" s="204"/>
      <c r="T299" s="205"/>
      <c r="U299" s="822"/>
      <c r="V299" s="823"/>
      <c r="W299" s="849"/>
    </row>
    <row r="300" spans="1:23" ht="15" customHeight="1" x14ac:dyDescent="0.25">
      <c r="A300" s="287" t="s">
        <v>612</v>
      </c>
      <c r="B300" s="288"/>
      <c r="C300" s="660">
        <v>13</v>
      </c>
      <c r="D300" s="704">
        <v>87</v>
      </c>
      <c r="E300" s="705">
        <f t="shared" si="9"/>
        <v>0</v>
      </c>
      <c r="F300" s="200"/>
      <c r="G300" s="201"/>
      <c r="H300" s="240"/>
      <c r="I300" s="203" t="s">
        <v>0</v>
      </c>
      <c r="J300" s="240"/>
      <c r="K300" s="203" t="s">
        <v>0</v>
      </c>
      <c r="L300" s="240"/>
      <c r="M300" s="203" t="s">
        <v>0</v>
      </c>
      <c r="N300" s="240"/>
      <c r="O300" s="203" t="s">
        <v>0</v>
      </c>
      <c r="P300" s="200"/>
      <c r="Q300" s="321"/>
      <c r="R300" s="322"/>
      <c r="S300" s="204"/>
      <c r="T300" s="205"/>
      <c r="U300" s="822"/>
      <c r="V300" s="823"/>
      <c r="W300" s="849"/>
    </row>
    <row r="301" spans="1:23" ht="15" customHeight="1" x14ac:dyDescent="0.25">
      <c r="A301" s="287" t="s">
        <v>481</v>
      </c>
      <c r="B301" s="288"/>
      <c r="C301" s="1161">
        <v>19.600000000000001</v>
      </c>
      <c r="D301" s="1212">
        <v>78.2</v>
      </c>
      <c r="E301" s="1225">
        <f t="shared" si="9"/>
        <v>2.2000000000000028</v>
      </c>
      <c r="F301" s="200"/>
      <c r="G301" s="201"/>
      <c r="H301" s="240"/>
      <c r="I301" s="203" t="s">
        <v>0</v>
      </c>
      <c r="J301" s="240"/>
      <c r="K301" s="203" t="s">
        <v>0</v>
      </c>
      <c r="L301" s="240"/>
      <c r="M301" s="203" t="s">
        <v>0</v>
      </c>
      <c r="N301" s="240"/>
      <c r="O301" s="203" t="s">
        <v>0</v>
      </c>
      <c r="P301" s="200"/>
      <c r="Q301" s="321"/>
      <c r="R301" s="322"/>
      <c r="S301" s="204"/>
      <c r="T301" s="205"/>
      <c r="U301" s="822"/>
      <c r="V301" s="823"/>
      <c r="W301" s="849"/>
    </row>
    <row r="302" spans="1:23" ht="15" customHeight="1" thickBot="1" x14ac:dyDescent="0.3">
      <c r="A302" s="289" t="s">
        <v>482</v>
      </c>
      <c r="B302" s="288"/>
      <c r="C302" s="1162"/>
      <c r="D302" s="1213"/>
      <c r="E302" s="1226">
        <f t="shared" si="9"/>
        <v>100</v>
      </c>
      <c r="F302" s="207"/>
      <c r="G302" s="208"/>
      <c r="H302" s="242"/>
      <c r="I302" s="210" t="s">
        <v>0</v>
      </c>
      <c r="J302" s="242"/>
      <c r="K302" s="210" t="s">
        <v>0</v>
      </c>
      <c r="L302" s="242"/>
      <c r="M302" s="210" t="s">
        <v>0</v>
      </c>
      <c r="N302" s="242" t="s">
        <v>1</v>
      </c>
      <c r="O302" s="210"/>
      <c r="P302" s="207"/>
      <c r="Q302" s="327"/>
      <c r="R302" s="328"/>
      <c r="S302" s="211"/>
      <c r="T302" s="212"/>
      <c r="U302" s="824"/>
      <c r="V302" s="825"/>
      <c r="W302" s="851"/>
    </row>
    <row r="303" spans="1:23" ht="15" customHeight="1" thickTop="1" thickBot="1" x14ac:dyDescent="0.3">
      <c r="A303" s="292" t="s">
        <v>565</v>
      </c>
      <c r="B303" s="294">
        <v>7</v>
      </c>
      <c r="C303" s="633"/>
      <c r="D303" s="694"/>
      <c r="E303" s="695"/>
      <c r="F303" s="221">
        <v>0</v>
      </c>
      <c r="G303" s="213">
        <v>7</v>
      </c>
      <c r="H303" s="221">
        <v>0</v>
      </c>
      <c r="I303" s="213">
        <v>7</v>
      </c>
      <c r="J303" s="221">
        <v>0</v>
      </c>
      <c r="K303" s="213">
        <v>7</v>
      </c>
      <c r="L303" s="221">
        <v>0</v>
      </c>
      <c r="M303" s="213">
        <v>7</v>
      </c>
      <c r="N303" s="221">
        <v>1</v>
      </c>
      <c r="O303" s="213">
        <v>6</v>
      </c>
      <c r="P303" s="214">
        <f>ROUND(U303,0)</f>
        <v>1</v>
      </c>
      <c r="Q303" s="500">
        <f>ROUNDUP(V303,0)</f>
        <v>6</v>
      </c>
      <c r="R303" s="336">
        <f>SUM(B303-P303-Q303)</f>
        <v>0</v>
      </c>
      <c r="S303" s="217">
        <f>SUM(P303:Q303)</f>
        <v>7</v>
      </c>
      <c r="T303" s="218">
        <f>SUM(B303-S303)</f>
        <v>0</v>
      </c>
      <c r="U303" s="826">
        <f>PRODUCT(B303,C301%)</f>
        <v>1.3720000000000001</v>
      </c>
      <c r="V303" s="845">
        <f>PRODUCT(B303,D301%)</f>
        <v>5.4740000000000002</v>
      </c>
      <c r="W303" s="869">
        <f t="shared" si="10"/>
        <v>0.15399999999999991</v>
      </c>
    </row>
    <row r="304" spans="1:23" ht="15" customHeight="1" thickTop="1" x14ac:dyDescent="0.25">
      <c r="A304" s="285" t="s">
        <v>488</v>
      </c>
      <c r="B304" s="288"/>
      <c r="C304" s="660">
        <v>42</v>
      </c>
      <c r="D304" s="704">
        <v>58</v>
      </c>
      <c r="E304" s="705">
        <f t="shared" si="9"/>
        <v>0</v>
      </c>
      <c r="F304" s="195"/>
      <c r="G304" s="196"/>
      <c r="H304" s="238"/>
      <c r="I304" s="194" t="s">
        <v>0</v>
      </c>
      <c r="J304" s="238"/>
      <c r="K304" s="194" t="s">
        <v>0</v>
      </c>
      <c r="L304" s="238"/>
      <c r="M304" s="194" t="s">
        <v>0</v>
      </c>
      <c r="N304" s="238"/>
      <c r="O304" s="194" t="s">
        <v>0</v>
      </c>
      <c r="P304" s="195"/>
      <c r="Q304" s="316"/>
      <c r="R304" s="317"/>
      <c r="S304" s="219"/>
      <c r="T304" s="220"/>
      <c r="U304" s="820"/>
      <c r="V304" s="821"/>
      <c r="W304" s="853"/>
    </row>
    <row r="305" spans="1:23" ht="15" customHeight="1" x14ac:dyDescent="0.25">
      <c r="A305" s="285" t="s">
        <v>630</v>
      </c>
      <c r="B305" s="290"/>
      <c r="C305" s="660">
        <v>37</v>
      </c>
      <c r="D305" s="704">
        <v>63</v>
      </c>
      <c r="E305" s="705">
        <f t="shared" si="9"/>
        <v>0</v>
      </c>
      <c r="F305" s="195"/>
      <c r="G305" s="196"/>
      <c r="H305" s="238"/>
      <c r="I305" s="194" t="s">
        <v>0</v>
      </c>
      <c r="J305" s="238"/>
      <c r="K305" s="194" t="s">
        <v>0</v>
      </c>
      <c r="L305" s="238"/>
      <c r="M305" s="194" t="s">
        <v>0</v>
      </c>
      <c r="N305" s="238"/>
      <c r="O305" s="194" t="s">
        <v>0</v>
      </c>
      <c r="P305" s="195"/>
      <c r="Q305" s="316"/>
      <c r="R305" s="317"/>
      <c r="S305" s="219"/>
      <c r="T305" s="220"/>
      <c r="U305" s="820"/>
      <c r="V305" s="821"/>
      <c r="W305" s="853"/>
    </row>
    <row r="306" spans="1:23" ht="15" customHeight="1" x14ac:dyDescent="0.25">
      <c r="A306" s="287" t="s">
        <v>483</v>
      </c>
      <c r="B306" s="288"/>
      <c r="C306" s="1161">
        <v>37.9</v>
      </c>
      <c r="D306" s="1212">
        <v>57.9</v>
      </c>
      <c r="E306" s="1225">
        <f t="shared" si="9"/>
        <v>4.2000000000000028</v>
      </c>
      <c r="F306" s="200"/>
      <c r="G306" s="201"/>
      <c r="H306" s="240"/>
      <c r="I306" s="203" t="s">
        <v>0</v>
      </c>
      <c r="J306" s="240"/>
      <c r="K306" s="203" t="s">
        <v>0</v>
      </c>
      <c r="L306" s="240"/>
      <c r="M306" s="203" t="s">
        <v>0</v>
      </c>
      <c r="N306" s="240"/>
      <c r="O306" s="203" t="s">
        <v>0</v>
      </c>
      <c r="P306" s="200"/>
      <c r="Q306" s="321"/>
      <c r="R306" s="322"/>
      <c r="S306" s="204"/>
      <c r="T306" s="205"/>
      <c r="U306" s="822"/>
      <c r="V306" s="823"/>
      <c r="W306" s="849"/>
    </row>
    <row r="307" spans="1:23" ht="15" customHeight="1" thickBot="1" x14ac:dyDescent="0.3">
      <c r="A307" s="289" t="s">
        <v>484</v>
      </c>
      <c r="B307" s="286"/>
      <c r="C307" s="1162"/>
      <c r="D307" s="1213"/>
      <c r="E307" s="1226">
        <f t="shared" si="9"/>
        <v>100</v>
      </c>
      <c r="F307" s="207"/>
      <c r="G307" s="208"/>
      <c r="H307" s="242"/>
      <c r="I307" s="210" t="s">
        <v>0</v>
      </c>
      <c r="J307" s="242"/>
      <c r="K307" s="210" t="s">
        <v>0</v>
      </c>
      <c r="L307" s="242" t="s">
        <v>1</v>
      </c>
      <c r="M307" s="210"/>
      <c r="N307" s="242" t="s">
        <v>1</v>
      </c>
      <c r="O307" s="210"/>
      <c r="P307" s="207"/>
      <c r="Q307" s="327"/>
      <c r="R307" s="328"/>
      <c r="S307" s="211"/>
      <c r="T307" s="212"/>
      <c r="U307" s="824"/>
      <c r="V307" s="825"/>
      <c r="W307" s="851"/>
    </row>
    <row r="308" spans="1:23" ht="15" customHeight="1" thickTop="1" thickBot="1" x14ac:dyDescent="0.3">
      <c r="A308" s="292" t="s">
        <v>540</v>
      </c>
      <c r="B308" s="294">
        <v>4</v>
      </c>
      <c r="C308" s="633"/>
      <c r="D308" s="694"/>
      <c r="E308" s="695"/>
      <c r="F308" s="221">
        <v>0</v>
      </c>
      <c r="G308" s="213">
        <v>4</v>
      </c>
      <c r="H308" s="221">
        <v>0</v>
      </c>
      <c r="I308" s="213">
        <v>4</v>
      </c>
      <c r="J308" s="221">
        <v>0</v>
      </c>
      <c r="K308" s="213">
        <v>4</v>
      </c>
      <c r="L308" s="214">
        <v>1</v>
      </c>
      <c r="M308" s="215">
        <v>3</v>
      </c>
      <c r="N308" s="214">
        <v>1</v>
      </c>
      <c r="O308" s="215">
        <v>3</v>
      </c>
      <c r="P308" s="214">
        <f>ROUND(U308,0)</f>
        <v>2</v>
      </c>
      <c r="Q308" s="335">
        <f>ROUND(V308,0)</f>
        <v>2</v>
      </c>
      <c r="R308" s="336">
        <f>SUM(B308-P308-Q308)</f>
        <v>0</v>
      </c>
      <c r="S308" s="217">
        <f>SUM(P308:Q308)</f>
        <v>4</v>
      </c>
      <c r="T308" s="218">
        <f>SUM(B308-S308)</f>
        <v>0</v>
      </c>
      <c r="U308" s="826">
        <f>PRODUCT(B308,C306%)</f>
        <v>1.516</v>
      </c>
      <c r="V308" s="827">
        <f>PRODUCT(B308,D306%)</f>
        <v>2.3159999999999998</v>
      </c>
      <c r="W308" s="869">
        <f t="shared" si="10"/>
        <v>0.16800000000000015</v>
      </c>
    </row>
    <row r="309" spans="1:23" ht="15" customHeight="1" thickTop="1" x14ac:dyDescent="0.25">
      <c r="A309" s="285" t="s">
        <v>157</v>
      </c>
      <c r="B309" s="290"/>
      <c r="C309" s="660">
        <v>30</v>
      </c>
      <c r="D309" s="704">
        <v>70</v>
      </c>
      <c r="E309" s="705">
        <f t="shared" si="9"/>
        <v>0</v>
      </c>
      <c r="F309" s="195"/>
      <c r="G309" s="196"/>
      <c r="H309" s="238"/>
      <c r="I309" s="194" t="s">
        <v>0</v>
      </c>
      <c r="J309" s="238"/>
      <c r="K309" s="194" t="s">
        <v>0</v>
      </c>
      <c r="L309" s="238"/>
      <c r="M309" s="194" t="s">
        <v>0</v>
      </c>
      <c r="N309" s="238"/>
      <c r="O309" s="194" t="s">
        <v>0</v>
      </c>
      <c r="P309" s="195"/>
      <c r="Q309" s="316"/>
      <c r="R309" s="317"/>
      <c r="S309" s="219"/>
      <c r="T309" s="220"/>
      <c r="U309" s="820"/>
      <c r="V309" s="821"/>
      <c r="W309" s="853"/>
    </row>
    <row r="310" spans="1:23" ht="15" customHeight="1" x14ac:dyDescent="0.25">
      <c r="A310" s="287" t="s">
        <v>158</v>
      </c>
      <c r="B310" s="288"/>
      <c r="C310" s="660">
        <v>36</v>
      </c>
      <c r="D310" s="704">
        <v>64</v>
      </c>
      <c r="E310" s="705">
        <f t="shared" si="9"/>
        <v>0</v>
      </c>
      <c r="F310" s="200"/>
      <c r="G310" s="201"/>
      <c r="H310" s="240"/>
      <c r="I310" s="203" t="s">
        <v>0</v>
      </c>
      <c r="J310" s="240"/>
      <c r="K310" s="203" t="s">
        <v>0</v>
      </c>
      <c r="L310" s="240"/>
      <c r="M310" s="203" t="s">
        <v>0</v>
      </c>
      <c r="N310" s="240"/>
      <c r="O310" s="203" t="s">
        <v>0</v>
      </c>
      <c r="P310" s="200"/>
      <c r="Q310" s="321"/>
      <c r="R310" s="322"/>
      <c r="S310" s="204"/>
      <c r="T310" s="205"/>
      <c r="U310" s="822"/>
      <c r="V310" s="823"/>
      <c r="W310" s="849"/>
    </row>
    <row r="311" spans="1:23" ht="15" customHeight="1" x14ac:dyDescent="0.25">
      <c r="A311" s="287" t="s">
        <v>159</v>
      </c>
      <c r="B311" s="286"/>
      <c r="C311" s="660">
        <v>26</v>
      </c>
      <c r="D311" s="704">
        <v>74</v>
      </c>
      <c r="E311" s="705">
        <f t="shared" si="9"/>
        <v>0</v>
      </c>
      <c r="F311" s="200"/>
      <c r="G311" s="201"/>
      <c r="H311" s="240"/>
      <c r="I311" s="203" t="s">
        <v>0</v>
      </c>
      <c r="J311" s="240"/>
      <c r="K311" s="203" t="s">
        <v>0</v>
      </c>
      <c r="L311" s="240"/>
      <c r="M311" s="203" t="s">
        <v>0</v>
      </c>
      <c r="N311" s="240"/>
      <c r="O311" s="203" t="s">
        <v>0</v>
      </c>
      <c r="P311" s="200"/>
      <c r="Q311" s="321"/>
      <c r="R311" s="322"/>
      <c r="S311" s="204"/>
      <c r="T311" s="205"/>
      <c r="U311" s="822"/>
      <c r="V311" s="823"/>
      <c r="W311" s="849"/>
    </row>
    <row r="312" spans="1:23" ht="15" customHeight="1" x14ac:dyDescent="0.25">
      <c r="A312" s="287" t="s">
        <v>160</v>
      </c>
      <c r="B312" s="288"/>
      <c r="C312" s="660">
        <v>31</v>
      </c>
      <c r="D312" s="704">
        <v>69</v>
      </c>
      <c r="E312" s="705">
        <f t="shared" si="9"/>
        <v>0</v>
      </c>
      <c r="F312" s="200"/>
      <c r="G312" s="201"/>
      <c r="H312" s="240"/>
      <c r="I312" s="203" t="s">
        <v>0</v>
      </c>
      <c r="J312" s="240"/>
      <c r="K312" s="203" t="s">
        <v>0</v>
      </c>
      <c r="L312" s="240"/>
      <c r="M312" s="203" t="s">
        <v>0</v>
      </c>
      <c r="N312" s="240"/>
      <c r="O312" s="203" t="s">
        <v>0</v>
      </c>
      <c r="P312" s="200"/>
      <c r="Q312" s="321"/>
      <c r="R312" s="322"/>
      <c r="S312" s="204"/>
      <c r="T312" s="205"/>
      <c r="U312" s="822"/>
      <c r="V312" s="823"/>
      <c r="W312" s="849"/>
    </row>
    <row r="313" spans="1:23" ht="15" customHeight="1" x14ac:dyDescent="0.25">
      <c r="A313" s="287" t="s">
        <v>161</v>
      </c>
      <c r="B313" s="288"/>
      <c r="C313" s="660">
        <v>29</v>
      </c>
      <c r="D313" s="704">
        <v>71</v>
      </c>
      <c r="E313" s="705">
        <f t="shared" si="9"/>
        <v>0</v>
      </c>
      <c r="F313" s="200"/>
      <c r="G313" s="201"/>
      <c r="H313" s="240"/>
      <c r="I313" s="203" t="s">
        <v>0</v>
      </c>
      <c r="J313" s="240"/>
      <c r="K313" s="203" t="s">
        <v>0</v>
      </c>
      <c r="L313" s="240"/>
      <c r="M313" s="203" t="s">
        <v>0</v>
      </c>
      <c r="N313" s="240"/>
      <c r="O313" s="203" t="s">
        <v>0</v>
      </c>
      <c r="P313" s="200"/>
      <c r="Q313" s="321"/>
      <c r="R313" s="322"/>
      <c r="S313" s="204"/>
      <c r="T313" s="205"/>
      <c r="U313" s="822"/>
      <c r="V313" s="823"/>
      <c r="W313" s="849"/>
    </row>
    <row r="314" spans="1:23" ht="15" customHeight="1" x14ac:dyDescent="0.25">
      <c r="A314" s="287" t="s">
        <v>162</v>
      </c>
      <c r="B314" s="288"/>
      <c r="C314" s="660">
        <v>28</v>
      </c>
      <c r="D314" s="704">
        <v>72</v>
      </c>
      <c r="E314" s="705">
        <f t="shared" si="9"/>
        <v>0</v>
      </c>
      <c r="F314" s="200"/>
      <c r="G314" s="201"/>
      <c r="H314" s="240"/>
      <c r="I314" s="203" t="s">
        <v>0</v>
      </c>
      <c r="J314" s="240"/>
      <c r="K314" s="203" t="s">
        <v>0</v>
      </c>
      <c r="L314" s="240"/>
      <c r="M314" s="203" t="s">
        <v>0</v>
      </c>
      <c r="N314" s="240"/>
      <c r="O314" s="203" t="s">
        <v>0</v>
      </c>
      <c r="P314" s="200"/>
      <c r="Q314" s="321"/>
      <c r="R314" s="322"/>
      <c r="S314" s="204"/>
      <c r="T314" s="205"/>
      <c r="U314" s="822"/>
      <c r="V314" s="823"/>
      <c r="W314" s="849"/>
    </row>
    <row r="315" spans="1:23" ht="15" customHeight="1" x14ac:dyDescent="0.25">
      <c r="A315" s="287" t="s">
        <v>163</v>
      </c>
      <c r="B315" s="288"/>
      <c r="C315" s="660">
        <v>30</v>
      </c>
      <c r="D315" s="704">
        <v>70</v>
      </c>
      <c r="E315" s="705">
        <f t="shared" si="9"/>
        <v>0</v>
      </c>
      <c r="F315" s="200"/>
      <c r="G315" s="201"/>
      <c r="H315" s="240"/>
      <c r="I315" s="203" t="s">
        <v>0</v>
      </c>
      <c r="J315" s="240"/>
      <c r="K315" s="203" t="s">
        <v>0</v>
      </c>
      <c r="L315" s="240"/>
      <c r="M315" s="203" t="s">
        <v>0</v>
      </c>
      <c r="N315" s="240"/>
      <c r="O315" s="203" t="s">
        <v>0</v>
      </c>
      <c r="P315" s="200"/>
      <c r="Q315" s="321"/>
      <c r="R315" s="322"/>
      <c r="S315" s="204"/>
      <c r="T315" s="205"/>
      <c r="U315" s="822"/>
      <c r="V315" s="823"/>
      <c r="W315" s="849"/>
    </row>
    <row r="316" spans="1:23" ht="15" customHeight="1" x14ac:dyDescent="0.25">
      <c r="A316" s="287" t="s">
        <v>164</v>
      </c>
      <c r="B316" s="288"/>
      <c r="C316" s="660">
        <v>27</v>
      </c>
      <c r="D316" s="704">
        <v>73</v>
      </c>
      <c r="E316" s="705">
        <f t="shared" si="9"/>
        <v>0</v>
      </c>
      <c r="F316" s="200"/>
      <c r="G316" s="201"/>
      <c r="H316" s="240"/>
      <c r="I316" s="203" t="s">
        <v>0</v>
      </c>
      <c r="J316" s="240"/>
      <c r="K316" s="203" t="s">
        <v>0</v>
      </c>
      <c r="L316" s="240"/>
      <c r="M316" s="203" t="s">
        <v>0</v>
      </c>
      <c r="N316" s="240"/>
      <c r="O316" s="203" t="s">
        <v>0</v>
      </c>
      <c r="P316" s="200"/>
      <c r="Q316" s="321"/>
      <c r="R316" s="322"/>
      <c r="S316" s="204"/>
      <c r="T316" s="205"/>
      <c r="U316" s="822"/>
      <c r="V316" s="823"/>
      <c r="W316" s="849"/>
    </row>
    <row r="317" spans="1:23" ht="15" customHeight="1" x14ac:dyDescent="0.25">
      <c r="A317" s="287" t="s">
        <v>165</v>
      </c>
      <c r="B317" s="288"/>
      <c r="C317" s="660">
        <v>30</v>
      </c>
      <c r="D317" s="704">
        <v>70</v>
      </c>
      <c r="E317" s="705">
        <f t="shared" si="9"/>
        <v>0</v>
      </c>
      <c r="F317" s="200"/>
      <c r="G317" s="201"/>
      <c r="H317" s="240"/>
      <c r="I317" s="203" t="s">
        <v>0</v>
      </c>
      <c r="J317" s="240"/>
      <c r="K317" s="203" t="s">
        <v>0</v>
      </c>
      <c r="L317" s="240"/>
      <c r="M317" s="203" t="s">
        <v>0</v>
      </c>
      <c r="N317" s="240"/>
      <c r="O317" s="203" t="s">
        <v>0</v>
      </c>
      <c r="P317" s="200"/>
      <c r="Q317" s="321"/>
      <c r="R317" s="322"/>
      <c r="S317" s="204"/>
      <c r="T317" s="205"/>
      <c r="U317" s="822"/>
      <c r="V317" s="823"/>
      <c r="W317" s="849"/>
    </row>
    <row r="318" spans="1:23" ht="15" customHeight="1" x14ac:dyDescent="0.25">
      <c r="A318" s="287" t="s">
        <v>325</v>
      </c>
      <c r="B318" s="288"/>
      <c r="C318" s="660">
        <v>27</v>
      </c>
      <c r="D318" s="704">
        <v>73</v>
      </c>
      <c r="E318" s="705">
        <f t="shared" si="9"/>
        <v>0</v>
      </c>
      <c r="F318" s="200"/>
      <c r="G318" s="201"/>
      <c r="H318" s="240"/>
      <c r="I318" s="203" t="s">
        <v>0</v>
      </c>
      <c r="J318" s="240"/>
      <c r="K318" s="203" t="s">
        <v>0</v>
      </c>
      <c r="L318" s="240"/>
      <c r="M318" s="203" t="s">
        <v>0</v>
      </c>
      <c r="N318" s="240"/>
      <c r="O318" s="203" t="s">
        <v>0</v>
      </c>
      <c r="P318" s="200"/>
      <c r="Q318" s="321"/>
      <c r="R318" s="322"/>
      <c r="S318" s="204"/>
      <c r="T318" s="205"/>
      <c r="U318" s="822"/>
      <c r="V318" s="823"/>
      <c r="W318" s="849"/>
    </row>
    <row r="319" spans="1:23" ht="15" customHeight="1" x14ac:dyDescent="0.25">
      <c r="A319" s="287" t="s">
        <v>326</v>
      </c>
      <c r="B319" s="288"/>
      <c r="C319" s="660">
        <v>29</v>
      </c>
      <c r="D319" s="704">
        <v>71</v>
      </c>
      <c r="E319" s="705">
        <f t="shared" si="9"/>
        <v>0</v>
      </c>
      <c r="F319" s="200"/>
      <c r="G319" s="201"/>
      <c r="H319" s="240"/>
      <c r="I319" s="203" t="s">
        <v>0</v>
      </c>
      <c r="J319" s="240"/>
      <c r="K319" s="203" t="s">
        <v>0</v>
      </c>
      <c r="L319" s="240"/>
      <c r="M319" s="203" t="s">
        <v>0</v>
      </c>
      <c r="N319" s="240"/>
      <c r="O319" s="203" t="s">
        <v>0</v>
      </c>
      <c r="P319" s="200"/>
      <c r="Q319" s="321"/>
      <c r="R319" s="322"/>
      <c r="S319" s="204"/>
      <c r="T319" s="205"/>
      <c r="U319" s="822"/>
      <c r="V319" s="823"/>
      <c r="W319" s="849"/>
    </row>
    <row r="320" spans="1:23" ht="15" customHeight="1" x14ac:dyDescent="0.25">
      <c r="A320" s="287" t="s">
        <v>485</v>
      </c>
      <c r="B320" s="288"/>
      <c r="C320" s="1161">
        <v>28.9</v>
      </c>
      <c r="D320" s="1212">
        <v>69.5</v>
      </c>
      <c r="E320" s="1225">
        <f t="shared" si="9"/>
        <v>1.5999999999999943</v>
      </c>
      <c r="F320" s="200"/>
      <c r="G320" s="201"/>
      <c r="H320" s="240"/>
      <c r="I320" s="203" t="s">
        <v>0</v>
      </c>
      <c r="J320" s="240"/>
      <c r="K320" s="203" t="s">
        <v>0</v>
      </c>
      <c r="L320" s="240"/>
      <c r="M320" s="203" t="s">
        <v>0</v>
      </c>
      <c r="N320" s="240"/>
      <c r="O320" s="203" t="s">
        <v>0</v>
      </c>
      <c r="P320" s="200"/>
      <c r="Q320" s="321"/>
      <c r="R320" s="322"/>
      <c r="S320" s="204"/>
      <c r="T320" s="205"/>
      <c r="U320" s="822"/>
      <c r="V320" s="823"/>
      <c r="W320" s="849"/>
    </row>
    <row r="321" spans="1:23" ht="15" customHeight="1" thickBot="1" x14ac:dyDescent="0.3">
      <c r="A321" s="289" t="s">
        <v>486</v>
      </c>
      <c r="B321" s="288"/>
      <c r="C321" s="1162"/>
      <c r="D321" s="1213"/>
      <c r="E321" s="1226">
        <f t="shared" si="9"/>
        <v>100</v>
      </c>
      <c r="F321" s="207"/>
      <c r="G321" s="208"/>
      <c r="H321" s="242"/>
      <c r="I321" s="210" t="s">
        <v>0</v>
      </c>
      <c r="J321" s="242"/>
      <c r="K321" s="210" t="s">
        <v>0</v>
      </c>
      <c r="L321" s="242"/>
      <c r="M321" s="210" t="s">
        <v>0</v>
      </c>
      <c r="N321" s="242" t="s">
        <v>1</v>
      </c>
      <c r="O321" s="210"/>
      <c r="P321" s="207"/>
      <c r="Q321" s="327"/>
      <c r="R321" s="328"/>
      <c r="S321" s="211"/>
      <c r="T321" s="212"/>
      <c r="U321" s="824"/>
      <c r="V321" s="825"/>
      <c r="W321" s="851"/>
    </row>
    <row r="322" spans="1:23" ht="15" customHeight="1" thickTop="1" thickBot="1" x14ac:dyDescent="0.3">
      <c r="A322" s="292" t="s">
        <v>566</v>
      </c>
      <c r="B322" s="294">
        <v>13</v>
      </c>
      <c r="C322" s="633"/>
      <c r="D322" s="694"/>
      <c r="E322" s="695"/>
      <c r="F322" s="221">
        <v>0</v>
      </c>
      <c r="G322" s="213">
        <v>13</v>
      </c>
      <c r="H322" s="221">
        <v>0</v>
      </c>
      <c r="I322" s="213">
        <v>13</v>
      </c>
      <c r="J322" s="221">
        <v>0</v>
      </c>
      <c r="K322" s="213">
        <v>13</v>
      </c>
      <c r="L322" s="221">
        <v>0</v>
      </c>
      <c r="M322" s="213">
        <v>13</v>
      </c>
      <c r="N322" s="221">
        <v>1</v>
      </c>
      <c r="O322" s="213">
        <v>12</v>
      </c>
      <c r="P322" s="214">
        <f>ROUND(U322,0)</f>
        <v>4</v>
      </c>
      <c r="Q322" s="335">
        <f>ROUND(V322,0)</f>
        <v>9</v>
      </c>
      <c r="R322" s="336">
        <f>SUM(B322-P322-Q322)</f>
        <v>0</v>
      </c>
      <c r="S322" s="217">
        <f>SUM(P322:Q322)</f>
        <v>13</v>
      </c>
      <c r="T322" s="218">
        <f>SUM(B322-S322)</f>
        <v>0</v>
      </c>
      <c r="U322" s="826">
        <f>PRODUCT(B322,C320%)</f>
        <v>3.7569999999999997</v>
      </c>
      <c r="V322" s="827">
        <f>PRODUCT(B322,D320%)</f>
        <v>9.0350000000000001</v>
      </c>
      <c r="W322" s="869">
        <f t="shared" si="10"/>
        <v>0.20800000000000018</v>
      </c>
    </row>
    <row r="323" spans="1:23" ht="15" customHeight="1" thickTop="1" x14ac:dyDescent="0.25">
      <c r="A323" s="285" t="s">
        <v>487</v>
      </c>
      <c r="B323" s="288"/>
      <c r="C323" s="660">
        <v>35.799999999999997</v>
      </c>
      <c r="D323" s="704">
        <v>62.1</v>
      </c>
      <c r="E323" s="705">
        <f t="shared" si="9"/>
        <v>2.1000000000000014</v>
      </c>
      <c r="F323" s="195"/>
      <c r="G323" s="196"/>
      <c r="H323" s="238"/>
      <c r="I323" s="194" t="s">
        <v>0</v>
      </c>
      <c r="J323" s="238"/>
      <c r="K323" s="194" t="s">
        <v>0</v>
      </c>
      <c r="L323" s="238"/>
      <c r="M323" s="194" t="s">
        <v>0</v>
      </c>
      <c r="N323" s="238"/>
      <c r="O323" s="194" t="s">
        <v>0</v>
      </c>
      <c r="P323" s="195"/>
      <c r="Q323" s="316"/>
      <c r="R323" s="317"/>
      <c r="S323" s="219"/>
      <c r="T323" s="220"/>
      <c r="U323" s="820"/>
      <c r="V323" s="821"/>
      <c r="W323" s="853"/>
    </row>
    <row r="324" spans="1:23" ht="15" customHeight="1" x14ac:dyDescent="0.25">
      <c r="A324" s="287" t="s">
        <v>489</v>
      </c>
      <c r="B324" s="288"/>
      <c r="C324" s="1161">
        <v>35.799999999999997</v>
      </c>
      <c r="D324" s="1212">
        <v>62.1</v>
      </c>
      <c r="E324" s="1225">
        <f t="shared" ref="E324:E387" si="11">SUM(100-C324-D324)</f>
        <v>2.1000000000000014</v>
      </c>
      <c r="F324" s="200"/>
      <c r="G324" s="201"/>
      <c r="H324" s="240"/>
      <c r="I324" s="203" t="s">
        <v>0</v>
      </c>
      <c r="J324" s="240"/>
      <c r="K324" s="203" t="s">
        <v>0</v>
      </c>
      <c r="L324" s="240"/>
      <c r="M324" s="203" t="s">
        <v>0</v>
      </c>
      <c r="N324" s="240"/>
      <c r="O324" s="203" t="s">
        <v>0</v>
      </c>
      <c r="P324" s="200"/>
      <c r="Q324" s="321"/>
      <c r="R324" s="322"/>
      <c r="S324" s="204"/>
      <c r="T324" s="205"/>
      <c r="U324" s="822"/>
      <c r="V324" s="823"/>
      <c r="W324" s="849"/>
    </row>
    <row r="325" spans="1:23" ht="15" customHeight="1" thickBot="1" x14ac:dyDescent="0.3">
      <c r="A325" s="289" t="s">
        <v>490</v>
      </c>
      <c r="B325" s="290"/>
      <c r="C325" s="1162"/>
      <c r="D325" s="1213"/>
      <c r="E325" s="1226">
        <f t="shared" si="11"/>
        <v>100</v>
      </c>
      <c r="F325" s="207"/>
      <c r="G325" s="208"/>
      <c r="H325" s="242"/>
      <c r="I325" s="210" t="s">
        <v>0</v>
      </c>
      <c r="J325" s="242"/>
      <c r="K325" s="210" t="s">
        <v>0</v>
      </c>
      <c r="L325" s="242" t="s">
        <v>1</v>
      </c>
      <c r="M325" s="210"/>
      <c r="N325" s="242" t="s">
        <v>1</v>
      </c>
      <c r="O325" s="210"/>
      <c r="P325" s="207"/>
      <c r="Q325" s="327"/>
      <c r="R325" s="328"/>
      <c r="S325" s="211"/>
      <c r="T325" s="212"/>
      <c r="U325" s="824"/>
      <c r="V325" s="825"/>
      <c r="W325" s="851"/>
    </row>
    <row r="326" spans="1:23" ht="15" customHeight="1" thickTop="1" thickBot="1" x14ac:dyDescent="0.3">
      <c r="A326" s="292" t="s">
        <v>541</v>
      </c>
      <c r="B326" s="294">
        <v>3</v>
      </c>
      <c r="C326" s="633"/>
      <c r="D326" s="694"/>
      <c r="E326" s="695"/>
      <c r="F326" s="221">
        <v>0</v>
      </c>
      <c r="G326" s="213">
        <v>3</v>
      </c>
      <c r="H326" s="221">
        <v>0</v>
      </c>
      <c r="I326" s="213">
        <v>3</v>
      </c>
      <c r="J326" s="221">
        <v>0</v>
      </c>
      <c r="K326" s="213">
        <v>3</v>
      </c>
      <c r="L326" s="214">
        <v>1</v>
      </c>
      <c r="M326" s="215">
        <v>2</v>
      </c>
      <c r="N326" s="214">
        <v>1</v>
      </c>
      <c r="O326" s="215">
        <v>2</v>
      </c>
      <c r="P326" s="221">
        <f>ROUND(U326,0)</f>
        <v>1</v>
      </c>
      <c r="Q326" s="333">
        <f>ROUND(V326,0)</f>
        <v>2</v>
      </c>
      <c r="R326" s="334">
        <f>SUM(B326-P326-Q326)</f>
        <v>0</v>
      </c>
      <c r="S326" s="223">
        <f>SUM(P326:Q326)</f>
        <v>3</v>
      </c>
      <c r="T326" s="224">
        <f>SUM(B326-S326)</f>
        <v>0</v>
      </c>
      <c r="U326" s="829">
        <f>PRODUCT(B326,C324%)</f>
        <v>1.0739999999999998</v>
      </c>
      <c r="V326" s="830">
        <f>PRODUCT(B326,D324%)</f>
        <v>1.863</v>
      </c>
      <c r="W326" s="872">
        <f t="shared" si="10"/>
        <v>6.3000000000000167E-2</v>
      </c>
    </row>
    <row r="327" spans="1:23" ht="15" customHeight="1" thickTop="1" x14ac:dyDescent="0.25">
      <c r="A327" s="285" t="s">
        <v>166</v>
      </c>
      <c r="B327" s="286"/>
      <c r="C327" s="660">
        <v>33</v>
      </c>
      <c r="D327" s="704">
        <v>67</v>
      </c>
      <c r="E327" s="705">
        <f t="shared" si="11"/>
        <v>0</v>
      </c>
      <c r="F327" s="195"/>
      <c r="G327" s="196"/>
      <c r="H327" s="238"/>
      <c r="I327" s="194" t="s">
        <v>0</v>
      </c>
      <c r="J327" s="238"/>
      <c r="K327" s="194" t="s">
        <v>0</v>
      </c>
      <c r="L327" s="238"/>
      <c r="M327" s="194" t="s">
        <v>0</v>
      </c>
      <c r="N327" s="238"/>
      <c r="O327" s="194" t="s">
        <v>0</v>
      </c>
      <c r="P327" s="195"/>
      <c r="Q327" s="316"/>
      <c r="R327" s="317"/>
      <c r="S327" s="219"/>
      <c r="T327" s="220"/>
      <c r="U327" s="820"/>
      <c r="V327" s="821"/>
      <c r="W327" s="853"/>
    </row>
    <row r="328" spans="1:23" ht="15" customHeight="1" x14ac:dyDescent="0.25">
      <c r="A328" s="287" t="s">
        <v>167</v>
      </c>
      <c r="B328" s="288"/>
      <c r="C328" s="660">
        <v>31</v>
      </c>
      <c r="D328" s="704">
        <v>69</v>
      </c>
      <c r="E328" s="705">
        <f t="shared" si="11"/>
        <v>0</v>
      </c>
      <c r="F328" s="200"/>
      <c r="G328" s="201"/>
      <c r="H328" s="240"/>
      <c r="I328" s="203" t="s">
        <v>0</v>
      </c>
      <c r="J328" s="240"/>
      <c r="K328" s="203" t="s">
        <v>0</v>
      </c>
      <c r="L328" s="240"/>
      <c r="M328" s="203" t="s">
        <v>0</v>
      </c>
      <c r="N328" s="240"/>
      <c r="O328" s="203" t="s">
        <v>0</v>
      </c>
      <c r="P328" s="200"/>
      <c r="Q328" s="321"/>
      <c r="R328" s="322"/>
      <c r="S328" s="204"/>
      <c r="T328" s="205"/>
      <c r="U328" s="822"/>
      <c r="V328" s="823"/>
      <c r="W328" s="849"/>
    </row>
    <row r="329" spans="1:23" ht="15" customHeight="1" x14ac:dyDescent="0.25">
      <c r="A329" s="287" t="s">
        <v>168</v>
      </c>
      <c r="B329" s="290"/>
      <c r="C329" s="660">
        <v>24</v>
      </c>
      <c r="D329" s="704">
        <v>76</v>
      </c>
      <c r="E329" s="705">
        <f t="shared" si="11"/>
        <v>0</v>
      </c>
      <c r="F329" s="200"/>
      <c r="G329" s="201"/>
      <c r="H329" s="240"/>
      <c r="I329" s="203" t="s">
        <v>0</v>
      </c>
      <c r="J329" s="240"/>
      <c r="K329" s="203" t="s">
        <v>0</v>
      </c>
      <c r="L329" s="240"/>
      <c r="M329" s="203" t="s">
        <v>0</v>
      </c>
      <c r="N329" s="240"/>
      <c r="O329" s="203" t="s">
        <v>0</v>
      </c>
      <c r="P329" s="200"/>
      <c r="Q329" s="321"/>
      <c r="R329" s="322"/>
      <c r="S329" s="204"/>
      <c r="T329" s="205"/>
      <c r="U329" s="822"/>
      <c r="V329" s="823"/>
      <c r="W329" s="849"/>
    </row>
    <row r="330" spans="1:23" ht="15" customHeight="1" x14ac:dyDescent="0.25">
      <c r="A330" s="287" t="s">
        <v>491</v>
      </c>
      <c r="B330" s="288"/>
      <c r="C330" s="1161">
        <v>29.5</v>
      </c>
      <c r="D330" s="1212">
        <v>70.5</v>
      </c>
      <c r="E330" s="1225">
        <f t="shared" si="11"/>
        <v>0</v>
      </c>
      <c r="F330" s="200"/>
      <c r="G330" s="201"/>
      <c r="H330" s="240"/>
      <c r="I330" s="203" t="s">
        <v>0</v>
      </c>
      <c r="J330" s="240"/>
      <c r="K330" s="203" t="s">
        <v>0</v>
      </c>
      <c r="L330" s="240"/>
      <c r="M330" s="203" t="s">
        <v>0</v>
      </c>
      <c r="N330" s="240"/>
      <c r="O330" s="203" t="s">
        <v>0</v>
      </c>
      <c r="P330" s="200"/>
      <c r="Q330" s="321"/>
      <c r="R330" s="322"/>
      <c r="S330" s="204"/>
      <c r="T330" s="205"/>
      <c r="U330" s="822"/>
      <c r="V330" s="823"/>
      <c r="W330" s="849"/>
    </row>
    <row r="331" spans="1:23" ht="15" customHeight="1" thickBot="1" x14ac:dyDescent="0.3">
      <c r="A331" s="289" t="s">
        <v>492</v>
      </c>
      <c r="B331" s="286"/>
      <c r="C331" s="1162"/>
      <c r="D331" s="1213"/>
      <c r="E331" s="1226">
        <f t="shared" si="11"/>
        <v>100</v>
      </c>
      <c r="F331" s="200"/>
      <c r="G331" s="201"/>
      <c r="H331" s="242"/>
      <c r="I331" s="210" t="s">
        <v>0</v>
      </c>
      <c r="J331" s="242"/>
      <c r="K331" s="210" t="s">
        <v>0</v>
      </c>
      <c r="L331" s="242"/>
      <c r="M331" s="210" t="s">
        <v>0</v>
      </c>
      <c r="N331" s="242" t="s">
        <v>1</v>
      </c>
      <c r="O331" s="210"/>
      <c r="P331" s="207"/>
      <c r="Q331" s="327"/>
      <c r="R331" s="328"/>
      <c r="S331" s="211"/>
      <c r="T331" s="212"/>
      <c r="U331" s="824"/>
      <c r="V331" s="825"/>
      <c r="W331" s="851"/>
    </row>
    <row r="332" spans="1:23" ht="15" customHeight="1" thickTop="1" thickBot="1" x14ac:dyDescent="0.3">
      <c r="A332" s="292" t="s">
        <v>567</v>
      </c>
      <c r="B332" s="294">
        <v>5</v>
      </c>
      <c r="C332" s="633"/>
      <c r="D332" s="694"/>
      <c r="E332" s="695"/>
      <c r="F332" s="221">
        <v>0</v>
      </c>
      <c r="G332" s="213">
        <v>5</v>
      </c>
      <c r="H332" s="221">
        <v>0</v>
      </c>
      <c r="I332" s="213">
        <v>5</v>
      </c>
      <c r="J332" s="221">
        <v>0</v>
      </c>
      <c r="K332" s="213">
        <v>5</v>
      </c>
      <c r="L332" s="221">
        <v>0</v>
      </c>
      <c r="M332" s="213">
        <v>5</v>
      </c>
      <c r="N332" s="221">
        <v>1</v>
      </c>
      <c r="O332" s="213">
        <v>4</v>
      </c>
      <c r="P332" s="221">
        <f>ROUND(U332,0)</f>
        <v>1</v>
      </c>
      <c r="Q332" s="333">
        <f>ROUND(V332,0)</f>
        <v>4</v>
      </c>
      <c r="R332" s="334">
        <f>SUM(B332-P332-Q332)</f>
        <v>0</v>
      </c>
      <c r="S332" s="223">
        <f>SUM(P332:Q332)</f>
        <v>5</v>
      </c>
      <c r="T332" s="224">
        <f>SUM(B332-S332)</f>
        <v>0</v>
      </c>
      <c r="U332" s="829">
        <f>PRODUCT(B332,C330%)</f>
        <v>1.4749999999999999</v>
      </c>
      <c r="V332" s="830">
        <f>PRODUCT(B332,D330%)</f>
        <v>3.5249999999999999</v>
      </c>
      <c r="W332" s="872">
        <f t="shared" si="10"/>
        <v>4.4408920985006262E-16</v>
      </c>
    </row>
    <row r="333" spans="1:23" ht="15" customHeight="1" thickTop="1" x14ac:dyDescent="0.25">
      <c r="A333" s="285" t="s">
        <v>169</v>
      </c>
      <c r="B333" s="288"/>
      <c r="C333" s="660">
        <v>33</v>
      </c>
      <c r="D333" s="704">
        <v>67</v>
      </c>
      <c r="E333" s="705">
        <f t="shared" si="11"/>
        <v>0</v>
      </c>
      <c r="F333" s="195"/>
      <c r="G333" s="196"/>
      <c r="H333" s="238"/>
      <c r="I333" s="194"/>
      <c r="J333" s="238"/>
      <c r="K333" s="194"/>
      <c r="L333" s="238"/>
      <c r="M333" s="194"/>
      <c r="N333" s="238"/>
      <c r="O333" s="194"/>
      <c r="P333" s="195"/>
      <c r="Q333" s="316"/>
      <c r="R333" s="317"/>
      <c r="S333" s="219"/>
      <c r="T333" s="220"/>
      <c r="U333" s="820"/>
      <c r="V333" s="821"/>
      <c r="W333" s="853"/>
    </row>
    <row r="334" spans="1:23" ht="15" customHeight="1" x14ac:dyDescent="0.25">
      <c r="A334" s="287" t="s">
        <v>170</v>
      </c>
      <c r="B334" s="288"/>
      <c r="C334" s="660">
        <v>38</v>
      </c>
      <c r="D334" s="704">
        <v>62</v>
      </c>
      <c r="E334" s="705">
        <f t="shared" si="11"/>
        <v>0</v>
      </c>
      <c r="F334" s="200"/>
      <c r="G334" s="201"/>
      <c r="H334" s="240"/>
      <c r="I334" s="203"/>
      <c r="J334" s="240"/>
      <c r="K334" s="203"/>
      <c r="L334" s="240"/>
      <c r="M334" s="203"/>
      <c r="N334" s="240"/>
      <c r="O334" s="203"/>
      <c r="P334" s="200"/>
      <c r="Q334" s="321"/>
      <c r="R334" s="322"/>
      <c r="S334" s="204"/>
      <c r="T334" s="205"/>
      <c r="U334" s="822"/>
      <c r="V334" s="823"/>
      <c r="W334" s="849"/>
    </row>
    <row r="335" spans="1:23" ht="15" customHeight="1" x14ac:dyDescent="0.25">
      <c r="A335" s="287" t="s">
        <v>493</v>
      </c>
      <c r="B335" s="288"/>
      <c r="C335" s="1161">
        <v>34.9</v>
      </c>
      <c r="D335" s="1212">
        <v>64</v>
      </c>
      <c r="E335" s="1225">
        <f t="shared" si="11"/>
        <v>1.0999999999999943</v>
      </c>
      <c r="F335" s="200"/>
      <c r="G335" s="201"/>
      <c r="H335" s="240"/>
      <c r="I335" s="203" t="s">
        <v>0</v>
      </c>
      <c r="J335" s="240"/>
      <c r="K335" s="203" t="s">
        <v>0</v>
      </c>
      <c r="L335" s="240"/>
      <c r="M335" s="203" t="s">
        <v>0</v>
      </c>
      <c r="N335" s="240"/>
      <c r="O335" s="203" t="s">
        <v>0</v>
      </c>
      <c r="P335" s="200"/>
      <c r="Q335" s="321"/>
      <c r="R335" s="322"/>
      <c r="S335" s="204"/>
      <c r="T335" s="205"/>
      <c r="U335" s="822"/>
      <c r="V335" s="823"/>
      <c r="W335" s="849"/>
    </row>
    <row r="336" spans="1:23" ht="15" customHeight="1" thickBot="1" x14ac:dyDescent="0.3">
      <c r="A336" s="289" t="s">
        <v>494</v>
      </c>
      <c r="B336" s="290"/>
      <c r="C336" s="1162"/>
      <c r="D336" s="1213"/>
      <c r="E336" s="1226">
        <f t="shared" si="11"/>
        <v>100</v>
      </c>
      <c r="F336" s="207"/>
      <c r="G336" s="208"/>
      <c r="H336" s="242"/>
      <c r="I336" s="210" t="s">
        <v>0</v>
      </c>
      <c r="J336" s="242"/>
      <c r="K336" s="210" t="s">
        <v>0</v>
      </c>
      <c r="L336" s="242" t="s">
        <v>1</v>
      </c>
      <c r="M336" s="210"/>
      <c r="N336" s="242" t="s">
        <v>1</v>
      </c>
      <c r="O336" s="210"/>
      <c r="P336" s="207"/>
      <c r="Q336" s="327"/>
      <c r="R336" s="328"/>
      <c r="S336" s="211"/>
      <c r="T336" s="212"/>
      <c r="U336" s="824"/>
      <c r="V336" s="825"/>
      <c r="W336" s="851"/>
    </row>
    <row r="337" spans="1:23" ht="15" customHeight="1" thickTop="1" thickBot="1" x14ac:dyDescent="0.3">
      <c r="A337" s="292" t="s">
        <v>568</v>
      </c>
      <c r="B337" s="294">
        <v>4</v>
      </c>
      <c r="C337" s="633"/>
      <c r="D337" s="694"/>
      <c r="E337" s="695"/>
      <c r="F337" s="221">
        <v>0</v>
      </c>
      <c r="G337" s="213">
        <v>4</v>
      </c>
      <c r="H337" s="221">
        <v>0</v>
      </c>
      <c r="I337" s="213">
        <v>2</v>
      </c>
      <c r="J337" s="221">
        <v>0</v>
      </c>
      <c r="K337" s="213">
        <v>2</v>
      </c>
      <c r="L337" s="214">
        <v>1</v>
      </c>
      <c r="M337" s="215">
        <v>1</v>
      </c>
      <c r="N337" s="214">
        <v>1</v>
      </c>
      <c r="O337" s="215">
        <v>1</v>
      </c>
      <c r="P337" s="221">
        <f>ROUND(U337,0)</f>
        <v>1</v>
      </c>
      <c r="Q337" s="333">
        <f>ROUND(V337,0)</f>
        <v>3</v>
      </c>
      <c r="R337" s="334">
        <f>SUM(B337-P337-Q337)</f>
        <v>0</v>
      </c>
      <c r="S337" s="223">
        <f>SUM(P337:Q337)</f>
        <v>4</v>
      </c>
      <c r="T337" s="224">
        <f>SUM(B337-S337)</f>
        <v>0</v>
      </c>
      <c r="U337" s="829">
        <f>PRODUCT(B337,C335%)</f>
        <v>1.3959999999999999</v>
      </c>
      <c r="V337" s="830">
        <f>PRODUCT(B337,D335%)</f>
        <v>2.56</v>
      </c>
      <c r="W337" s="872">
        <f t="shared" si="10"/>
        <v>4.4000000000000039E-2</v>
      </c>
    </row>
    <row r="338" spans="1:23" ht="15" customHeight="1" thickTop="1" x14ac:dyDescent="0.25">
      <c r="A338" s="285" t="s">
        <v>171</v>
      </c>
      <c r="B338" s="286"/>
      <c r="C338" s="660">
        <v>40</v>
      </c>
      <c r="D338" s="704">
        <v>60</v>
      </c>
      <c r="E338" s="705">
        <f t="shared" si="11"/>
        <v>0</v>
      </c>
      <c r="F338" s="195"/>
      <c r="G338" s="196"/>
      <c r="H338" s="238"/>
      <c r="I338" s="194" t="s">
        <v>0</v>
      </c>
      <c r="J338" s="238"/>
      <c r="K338" s="194" t="s">
        <v>0</v>
      </c>
      <c r="L338" s="238"/>
      <c r="M338" s="194" t="s">
        <v>0</v>
      </c>
      <c r="N338" s="238"/>
      <c r="O338" s="194" t="s">
        <v>0</v>
      </c>
      <c r="P338" s="195"/>
      <c r="Q338" s="316"/>
      <c r="R338" s="317"/>
      <c r="S338" s="219"/>
      <c r="T338" s="220"/>
      <c r="U338" s="820"/>
      <c r="V338" s="821"/>
      <c r="W338" s="853"/>
    </row>
    <row r="339" spans="1:23" ht="15" customHeight="1" x14ac:dyDescent="0.25">
      <c r="A339" s="287" t="s">
        <v>172</v>
      </c>
      <c r="B339" s="288"/>
      <c r="C339" s="660">
        <v>34</v>
      </c>
      <c r="D339" s="704">
        <v>66</v>
      </c>
      <c r="E339" s="705">
        <f t="shared" si="11"/>
        <v>0</v>
      </c>
      <c r="F339" s="200"/>
      <c r="G339" s="201"/>
      <c r="H339" s="240"/>
      <c r="I339" s="203" t="s">
        <v>0</v>
      </c>
      <c r="J339" s="240"/>
      <c r="K339" s="203" t="s">
        <v>0</v>
      </c>
      <c r="L339" s="240"/>
      <c r="M339" s="203" t="s">
        <v>0</v>
      </c>
      <c r="N339" s="240"/>
      <c r="O339" s="203" t="s">
        <v>0</v>
      </c>
      <c r="P339" s="200"/>
      <c r="Q339" s="321"/>
      <c r="R339" s="322"/>
      <c r="S339" s="204"/>
      <c r="T339" s="205"/>
      <c r="U339" s="822"/>
      <c r="V339" s="823"/>
      <c r="W339" s="849"/>
    </row>
    <row r="340" spans="1:23" ht="15" customHeight="1" x14ac:dyDescent="0.25">
      <c r="A340" s="287" t="s">
        <v>173</v>
      </c>
      <c r="B340" s="288"/>
      <c r="C340" s="660">
        <v>33</v>
      </c>
      <c r="D340" s="704">
        <v>67</v>
      </c>
      <c r="E340" s="705">
        <f t="shared" si="11"/>
        <v>0</v>
      </c>
      <c r="F340" s="200"/>
      <c r="G340" s="201"/>
      <c r="H340" s="240"/>
      <c r="I340" s="203" t="s">
        <v>0</v>
      </c>
      <c r="J340" s="240"/>
      <c r="K340" s="203" t="s">
        <v>0</v>
      </c>
      <c r="L340" s="240"/>
      <c r="M340" s="203" t="s">
        <v>0</v>
      </c>
      <c r="N340" s="240"/>
      <c r="O340" s="203" t="s">
        <v>0</v>
      </c>
      <c r="P340" s="200"/>
      <c r="Q340" s="321"/>
      <c r="R340" s="322"/>
      <c r="S340" s="204"/>
      <c r="T340" s="205"/>
      <c r="U340" s="822"/>
      <c r="V340" s="823"/>
      <c r="W340" s="849"/>
    </row>
    <row r="341" spans="1:23" ht="15" customHeight="1" x14ac:dyDescent="0.25">
      <c r="A341" s="287" t="s">
        <v>174</v>
      </c>
      <c r="B341" s="290"/>
      <c r="C341" s="660">
        <v>42</v>
      </c>
      <c r="D341" s="704">
        <v>58</v>
      </c>
      <c r="E341" s="705">
        <f t="shared" si="11"/>
        <v>0</v>
      </c>
      <c r="F341" s="200"/>
      <c r="G341" s="201"/>
      <c r="H341" s="240"/>
      <c r="I341" s="203" t="s">
        <v>0</v>
      </c>
      <c r="J341" s="240"/>
      <c r="K341" s="203" t="s">
        <v>0</v>
      </c>
      <c r="L341" s="240"/>
      <c r="M341" s="203" t="s">
        <v>0</v>
      </c>
      <c r="N341" s="240"/>
      <c r="O341" s="203" t="s">
        <v>0</v>
      </c>
      <c r="P341" s="200"/>
      <c r="Q341" s="321"/>
      <c r="R341" s="322"/>
      <c r="S341" s="204"/>
      <c r="T341" s="205"/>
      <c r="U341" s="822"/>
      <c r="V341" s="823"/>
      <c r="W341" s="849"/>
    </row>
    <row r="342" spans="1:23" ht="15" customHeight="1" x14ac:dyDescent="0.25">
      <c r="A342" s="287" t="s">
        <v>175</v>
      </c>
      <c r="B342" s="288"/>
      <c r="C342" s="660">
        <v>34</v>
      </c>
      <c r="D342" s="704">
        <v>66</v>
      </c>
      <c r="E342" s="705">
        <f t="shared" si="11"/>
        <v>0</v>
      </c>
      <c r="F342" s="200"/>
      <c r="G342" s="201"/>
      <c r="H342" s="240"/>
      <c r="I342" s="203" t="s">
        <v>0</v>
      </c>
      <c r="J342" s="240"/>
      <c r="K342" s="203" t="s">
        <v>0</v>
      </c>
      <c r="L342" s="240"/>
      <c r="M342" s="203" t="s">
        <v>0</v>
      </c>
      <c r="N342" s="240"/>
      <c r="O342" s="203" t="s">
        <v>0</v>
      </c>
      <c r="P342" s="200"/>
      <c r="Q342" s="321"/>
      <c r="R342" s="322"/>
      <c r="S342" s="204"/>
      <c r="T342" s="205"/>
      <c r="U342" s="822"/>
      <c r="V342" s="823"/>
      <c r="W342" s="849"/>
    </row>
    <row r="343" spans="1:23" ht="15" customHeight="1" x14ac:dyDescent="0.25">
      <c r="A343" s="287" t="s">
        <v>176</v>
      </c>
      <c r="B343" s="286"/>
      <c r="C343" s="660">
        <v>34</v>
      </c>
      <c r="D343" s="704">
        <v>66</v>
      </c>
      <c r="E343" s="705">
        <f t="shared" si="11"/>
        <v>0</v>
      </c>
      <c r="F343" s="200"/>
      <c r="G343" s="201"/>
      <c r="H343" s="240"/>
      <c r="I343" s="203" t="s">
        <v>0</v>
      </c>
      <c r="J343" s="240"/>
      <c r="K343" s="203" t="s">
        <v>0</v>
      </c>
      <c r="L343" s="240"/>
      <c r="M343" s="203" t="s">
        <v>0</v>
      </c>
      <c r="N343" s="240"/>
      <c r="O343" s="203" t="s">
        <v>0</v>
      </c>
      <c r="P343" s="200"/>
      <c r="Q343" s="321"/>
      <c r="R343" s="322"/>
      <c r="S343" s="204"/>
      <c r="T343" s="205"/>
      <c r="U343" s="822"/>
      <c r="V343" s="823"/>
      <c r="W343" s="849"/>
    </row>
    <row r="344" spans="1:23" ht="15" customHeight="1" x14ac:dyDescent="0.25">
      <c r="A344" s="287" t="s">
        <v>177</v>
      </c>
      <c r="B344" s="288"/>
      <c r="C344" s="660">
        <v>34</v>
      </c>
      <c r="D344" s="704">
        <v>66</v>
      </c>
      <c r="E344" s="705">
        <f t="shared" si="11"/>
        <v>0</v>
      </c>
      <c r="F344" s="200"/>
      <c r="G344" s="201"/>
      <c r="H344" s="240"/>
      <c r="I344" s="203" t="s">
        <v>0</v>
      </c>
      <c r="J344" s="240"/>
      <c r="K344" s="203" t="s">
        <v>0</v>
      </c>
      <c r="L344" s="240"/>
      <c r="M344" s="203" t="s">
        <v>0</v>
      </c>
      <c r="N344" s="240"/>
      <c r="O344" s="203" t="s">
        <v>0</v>
      </c>
      <c r="P344" s="200"/>
      <c r="Q344" s="321"/>
      <c r="R344" s="322"/>
      <c r="S344" s="204"/>
      <c r="T344" s="205"/>
      <c r="U344" s="822"/>
      <c r="V344" s="823"/>
      <c r="W344" s="849"/>
    </row>
    <row r="345" spans="1:23" ht="15" customHeight="1" x14ac:dyDescent="0.25">
      <c r="A345" s="287" t="s">
        <v>178</v>
      </c>
      <c r="B345" s="288"/>
      <c r="C345" s="660">
        <v>37</v>
      </c>
      <c r="D345" s="704">
        <v>63</v>
      </c>
      <c r="E345" s="705">
        <f t="shared" si="11"/>
        <v>0</v>
      </c>
      <c r="F345" s="200"/>
      <c r="G345" s="201"/>
      <c r="H345" s="240"/>
      <c r="I345" s="203" t="s">
        <v>0</v>
      </c>
      <c r="J345" s="240"/>
      <c r="K345" s="203" t="s">
        <v>0</v>
      </c>
      <c r="L345" s="240"/>
      <c r="M345" s="203" t="s">
        <v>0</v>
      </c>
      <c r="N345" s="240"/>
      <c r="O345" s="203" t="s">
        <v>0</v>
      </c>
      <c r="P345" s="200"/>
      <c r="Q345" s="321"/>
      <c r="R345" s="322"/>
      <c r="S345" s="204"/>
      <c r="T345" s="205"/>
      <c r="U345" s="822"/>
      <c r="V345" s="823"/>
      <c r="W345" s="849"/>
    </row>
    <row r="346" spans="1:23" ht="15" customHeight="1" x14ac:dyDescent="0.25">
      <c r="A346" s="287" t="s">
        <v>179</v>
      </c>
      <c r="B346" s="288"/>
      <c r="C346" s="660">
        <v>34</v>
      </c>
      <c r="D346" s="704">
        <v>66</v>
      </c>
      <c r="E346" s="705">
        <f t="shared" si="11"/>
        <v>0</v>
      </c>
      <c r="F346" s="200"/>
      <c r="G346" s="201"/>
      <c r="H346" s="240"/>
      <c r="I346" s="203" t="s">
        <v>0</v>
      </c>
      <c r="J346" s="240"/>
      <c r="K346" s="203" t="s">
        <v>0</v>
      </c>
      <c r="L346" s="240"/>
      <c r="M346" s="203" t="s">
        <v>0</v>
      </c>
      <c r="N346" s="240"/>
      <c r="O346" s="203" t="s">
        <v>0</v>
      </c>
      <c r="P346" s="200"/>
      <c r="Q346" s="321"/>
      <c r="R346" s="322"/>
      <c r="S346" s="204"/>
      <c r="T346" s="205"/>
      <c r="U346" s="822"/>
      <c r="V346" s="823"/>
      <c r="W346" s="849"/>
    </row>
    <row r="347" spans="1:23" ht="15" customHeight="1" x14ac:dyDescent="0.25">
      <c r="A347" s="287" t="s">
        <v>329</v>
      </c>
      <c r="B347" s="288"/>
      <c r="C347" s="660">
        <v>63</v>
      </c>
      <c r="D347" s="704">
        <v>37</v>
      </c>
      <c r="E347" s="705">
        <f t="shared" si="11"/>
        <v>0</v>
      </c>
      <c r="F347" s="200"/>
      <c r="G347" s="201"/>
      <c r="H347" s="240" t="s">
        <v>1</v>
      </c>
      <c r="I347" s="203"/>
      <c r="J347" s="240" t="s">
        <v>1</v>
      </c>
      <c r="K347" s="203"/>
      <c r="L347" s="240" t="s">
        <v>1</v>
      </c>
      <c r="M347" s="203"/>
      <c r="N347" s="240" t="s">
        <v>1</v>
      </c>
      <c r="O347" s="203"/>
      <c r="P347" s="200"/>
      <c r="Q347" s="321"/>
      <c r="R347" s="322"/>
      <c r="S347" s="204"/>
      <c r="T347" s="205"/>
      <c r="U347" s="822"/>
      <c r="V347" s="823"/>
      <c r="W347" s="849"/>
    </row>
    <row r="348" spans="1:23" ht="15" customHeight="1" x14ac:dyDescent="0.25">
      <c r="A348" s="287" t="s">
        <v>330</v>
      </c>
      <c r="B348" s="288"/>
      <c r="C348" s="660">
        <v>40</v>
      </c>
      <c r="D348" s="704">
        <v>60</v>
      </c>
      <c r="E348" s="705">
        <f t="shared" si="11"/>
        <v>0</v>
      </c>
      <c r="F348" s="200"/>
      <c r="G348" s="201"/>
      <c r="H348" s="240"/>
      <c r="I348" s="203" t="s">
        <v>0</v>
      </c>
      <c r="J348" s="240"/>
      <c r="K348" s="203" t="s">
        <v>0</v>
      </c>
      <c r="L348" s="240"/>
      <c r="M348" s="203" t="s">
        <v>0</v>
      </c>
      <c r="N348" s="240"/>
      <c r="O348" s="203" t="s">
        <v>0</v>
      </c>
      <c r="P348" s="200"/>
      <c r="Q348" s="321"/>
      <c r="R348" s="322"/>
      <c r="S348" s="204"/>
      <c r="T348" s="205"/>
      <c r="U348" s="822"/>
      <c r="V348" s="823"/>
      <c r="W348" s="849"/>
    </row>
    <row r="349" spans="1:23" ht="15" customHeight="1" x14ac:dyDescent="0.25">
      <c r="A349" s="287" t="s">
        <v>331</v>
      </c>
      <c r="B349" s="288"/>
      <c r="C349" s="660">
        <v>37</v>
      </c>
      <c r="D349" s="704">
        <v>63</v>
      </c>
      <c r="E349" s="705">
        <f t="shared" si="11"/>
        <v>0</v>
      </c>
      <c r="F349" s="200"/>
      <c r="G349" s="201"/>
      <c r="H349" s="240"/>
      <c r="I349" s="203" t="s">
        <v>0</v>
      </c>
      <c r="J349" s="240"/>
      <c r="K349" s="203" t="s">
        <v>0</v>
      </c>
      <c r="L349" s="240"/>
      <c r="M349" s="203" t="s">
        <v>0</v>
      </c>
      <c r="N349" s="240"/>
      <c r="O349" s="203" t="s">
        <v>0</v>
      </c>
      <c r="P349" s="200"/>
      <c r="Q349" s="321"/>
      <c r="R349" s="322"/>
      <c r="S349" s="204"/>
      <c r="T349" s="205"/>
      <c r="U349" s="822"/>
      <c r="V349" s="823"/>
      <c r="W349" s="849"/>
    </row>
    <row r="350" spans="1:23" ht="15" customHeight="1" x14ac:dyDescent="0.25">
      <c r="A350" s="287" t="s">
        <v>600</v>
      </c>
      <c r="B350" s="288"/>
      <c r="C350" s="660">
        <v>30</v>
      </c>
      <c r="D350" s="704">
        <v>70</v>
      </c>
      <c r="E350" s="705">
        <f t="shared" si="11"/>
        <v>0</v>
      </c>
      <c r="F350" s="200"/>
      <c r="G350" s="201"/>
      <c r="H350" s="240"/>
      <c r="I350" s="203" t="s">
        <v>0</v>
      </c>
      <c r="J350" s="240"/>
      <c r="K350" s="203" t="s">
        <v>0</v>
      </c>
      <c r="L350" s="240"/>
      <c r="M350" s="203" t="s">
        <v>0</v>
      </c>
      <c r="N350" s="240"/>
      <c r="O350" s="203" t="s">
        <v>0</v>
      </c>
      <c r="P350" s="200"/>
      <c r="Q350" s="321"/>
      <c r="R350" s="322"/>
      <c r="S350" s="204"/>
      <c r="T350" s="205"/>
      <c r="U350" s="822"/>
      <c r="V350" s="823"/>
      <c r="W350" s="849"/>
    </row>
    <row r="351" spans="1:23" ht="15" customHeight="1" x14ac:dyDescent="0.25">
      <c r="A351" s="287" t="s">
        <v>631</v>
      </c>
      <c r="B351" s="288"/>
      <c r="C351" s="660">
        <v>40</v>
      </c>
      <c r="D351" s="704">
        <v>60</v>
      </c>
      <c r="E351" s="705">
        <f t="shared" si="11"/>
        <v>0</v>
      </c>
      <c r="F351" s="200"/>
      <c r="G351" s="201"/>
      <c r="H351" s="240"/>
      <c r="I351" s="203" t="s">
        <v>0</v>
      </c>
      <c r="J351" s="240"/>
      <c r="K351" s="203" t="s">
        <v>0</v>
      </c>
      <c r="L351" s="240"/>
      <c r="M351" s="203" t="s">
        <v>0</v>
      </c>
      <c r="N351" s="240"/>
      <c r="O351" s="203" t="s">
        <v>0</v>
      </c>
      <c r="P351" s="200"/>
      <c r="Q351" s="321"/>
      <c r="R351" s="322"/>
      <c r="S351" s="204"/>
      <c r="T351" s="205"/>
      <c r="U351" s="822"/>
      <c r="V351" s="823"/>
      <c r="W351" s="849"/>
    </row>
    <row r="352" spans="1:23" ht="15" customHeight="1" x14ac:dyDescent="0.25">
      <c r="A352" s="287" t="s">
        <v>646</v>
      </c>
      <c r="B352" s="288"/>
      <c r="C352" s="660">
        <v>39</v>
      </c>
      <c r="D352" s="704">
        <v>61</v>
      </c>
      <c r="E352" s="705">
        <f t="shared" si="11"/>
        <v>0</v>
      </c>
      <c r="F352" s="200"/>
      <c r="G352" s="201"/>
      <c r="H352" s="240"/>
      <c r="I352" s="203" t="s">
        <v>0</v>
      </c>
      <c r="J352" s="240"/>
      <c r="K352" s="203" t="s">
        <v>0</v>
      </c>
      <c r="L352" s="240"/>
      <c r="M352" s="203" t="s">
        <v>0</v>
      </c>
      <c r="N352" s="240"/>
      <c r="O352" s="203" t="s">
        <v>0</v>
      </c>
      <c r="P352" s="200"/>
      <c r="Q352" s="321"/>
      <c r="R352" s="322"/>
      <c r="S352" s="204"/>
      <c r="T352" s="205"/>
      <c r="U352" s="822"/>
      <c r="V352" s="823"/>
      <c r="W352" s="849"/>
    </row>
    <row r="353" spans="1:23" ht="15" customHeight="1" x14ac:dyDescent="0.25">
      <c r="A353" s="287" t="s">
        <v>495</v>
      </c>
      <c r="B353" s="288"/>
      <c r="C353" s="1161">
        <v>36.799999999999997</v>
      </c>
      <c r="D353" s="1212">
        <v>61.6</v>
      </c>
      <c r="E353" s="1225">
        <f t="shared" si="11"/>
        <v>1.6000000000000014</v>
      </c>
      <c r="F353" s="200"/>
      <c r="G353" s="201"/>
      <c r="H353" s="240"/>
      <c r="I353" s="203" t="s">
        <v>0</v>
      </c>
      <c r="J353" s="240"/>
      <c r="K353" s="203" t="s">
        <v>0</v>
      </c>
      <c r="L353" s="240"/>
      <c r="M353" s="203" t="s">
        <v>0</v>
      </c>
      <c r="N353" s="240"/>
      <c r="O353" s="203" t="s">
        <v>0</v>
      </c>
      <c r="P353" s="200"/>
      <c r="Q353" s="321"/>
      <c r="R353" s="322"/>
      <c r="S353" s="204"/>
      <c r="T353" s="205"/>
      <c r="U353" s="822"/>
      <c r="V353" s="823"/>
      <c r="W353" s="849"/>
    </row>
    <row r="354" spans="1:23" ht="15" customHeight="1" thickBot="1" x14ac:dyDescent="0.3">
      <c r="A354" s="289" t="s">
        <v>496</v>
      </c>
      <c r="B354" s="288"/>
      <c r="C354" s="1162"/>
      <c r="D354" s="1213"/>
      <c r="E354" s="1226">
        <f t="shared" si="11"/>
        <v>100</v>
      </c>
      <c r="F354" s="207"/>
      <c r="G354" s="208"/>
      <c r="H354" s="242"/>
      <c r="I354" s="210" t="s">
        <v>0</v>
      </c>
      <c r="J354" s="242"/>
      <c r="K354" s="210" t="s">
        <v>0</v>
      </c>
      <c r="L354" s="242" t="s">
        <v>1</v>
      </c>
      <c r="M354" s="210"/>
      <c r="N354" s="242" t="s">
        <v>1</v>
      </c>
      <c r="O354" s="210"/>
      <c r="P354" s="207"/>
      <c r="Q354" s="327"/>
      <c r="R354" s="328"/>
      <c r="S354" s="211"/>
      <c r="T354" s="212"/>
      <c r="U354" s="824"/>
      <c r="V354" s="825"/>
      <c r="W354" s="851"/>
    </row>
    <row r="355" spans="1:23" ht="15" customHeight="1" thickTop="1" thickBot="1" x14ac:dyDescent="0.3">
      <c r="A355" s="292" t="s">
        <v>569</v>
      </c>
      <c r="B355" s="294">
        <v>17</v>
      </c>
      <c r="C355" s="633"/>
      <c r="D355" s="694"/>
      <c r="E355" s="695"/>
      <c r="F355" s="221">
        <v>0</v>
      </c>
      <c r="G355" s="213">
        <v>17</v>
      </c>
      <c r="H355" s="221">
        <v>1</v>
      </c>
      <c r="I355" s="213">
        <v>16</v>
      </c>
      <c r="J355" s="221">
        <v>1</v>
      </c>
      <c r="K355" s="213">
        <v>16</v>
      </c>
      <c r="L355" s="214">
        <v>2</v>
      </c>
      <c r="M355" s="215">
        <v>15</v>
      </c>
      <c r="N355" s="214">
        <v>3</v>
      </c>
      <c r="O355" s="215">
        <v>25</v>
      </c>
      <c r="P355" s="221">
        <f>ROUND(U355,0)</f>
        <v>6</v>
      </c>
      <c r="Q355" s="498">
        <f>ROUNDUP(V355,0)</f>
        <v>11</v>
      </c>
      <c r="R355" s="334">
        <f>SUM(B355-P355-Q355)</f>
        <v>0</v>
      </c>
      <c r="S355" s="223">
        <f>SUM(P355:Q355)</f>
        <v>17</v>
      </c>
      <c r="T355" s="224">
        <f>SUM(B355-S355)</f>
        <v>0</v>
      </c>
      <c r="U355" s="829">
        <f>PRODUCT(B355,C353%)</f>
        <v>6.2560000000000002</v>
      </c>
      <c r="V355" s="831">
        <f>PRODUCT(B355,D353%)</f>
        <v>10.472</v>
      </c>
      <c r="W355" s="872">
        <f t="shared" ref="W355:W406" si="12">SUM(B355-U355-V355)</f>
        <v>0.27200000000000024</v>
      </c>
    </row>
    <row r="356" spans="1:23" ht="15" customHeight="1" thickTop="1" x14ac:dyDescent="0.25">
      <c r="A356" s="285" t="s">
        <v>180</v>
      </c>
      <c r="B356" s="288"/>
      <c r="C356" s="660">
        <v>41</v>
      </c>
      <c r="D356" s="704">
        <v>59</v>
      </c>
      <c r="E356" s="705">
        <f t="shared" si="11"/>
        <v>0</v>
      </c>
      <c r="F356" s="195"/>
      <c r="G356" s="196"/>
      <c r="H356" s="238"/>
      <c r="I356" s="194" t="s">
        <v>0</v>
      </c>
      <c r="J356" s="238"/>
      <c r="K356" s="194" t="s">
        <v>0</v>
      </c>
      <c r="L356" s="238"/>
      <c r="M356" s="194" t="s">
        <v>0</v>
      </c>
      <c r="N356" s="238"/>
      <c r="O356" s="194" t="s">
        <v>0</v>
      </c>
      <c r="P356" s="195"/>
      <c r="Q356" s="316"/>
      <c r="R356" s="317"/>
      <c r="S356" s="219"/>
      <c r="T356" s="220"/>
      <c r="U356" s="820"/>
      <c r="V356" s="821"/>
      <c r="W356" s="853"/>
    </row>
    <row r="357" spans="1:23" ht="15" customHeight="1" x14ac:dyDescent="0.25">
      <c r="A357" s="287" t="s">
        <v>181</v>
      </c>
      <c r="B357" s="288"/>
      <c r="C357" s="660">
        <v>33</v>
      </c>
      <c r="D357" s="704">
        <v>67</v>
      </c>
      <c r="E357" s="705">
        <f t="shared" si="11"/>
        <v>0</v>
      </c>
      <c r="F357" s="200"/>
      <c r="G357" s="201"/>
      <c r="H357" s="240"/>
      <c r="I357" s="203" t="s">
        <v>0</v>
      </c>
      <c r="J357" s="240"/>
      <c r="K357" s="203" t="s">
        <v>0</v>
      </c>
      <c r="L357" s="240"/>
      <c r="M357" s="203" t="s">
        <v>0</v>
      </c>
      <c r="N357" s="240"/>
      <c r="O357" s="203" t="s">
        <v>0</v>
      </c>
      <c r="P357" s="200"/>
      <c r="Q357" s="321"/>
      <c r="R357" s="322"/>
      <c r="S357" s="204"/>
      <c r="T357" s="205"/>
      <c r="U357" s="822"/>
      <c r="V357" s="823"/>
      <c r="W357" s="849"/>
    </row>
    <row r="358" spans="1:23" ht="15" customHeight="1" x14ac:dyDescent="0.25">
      <c r="A358" s="287" t="s">
        <v>497</v>
      </c>
      <c r="B358" s="288"/>
      <c r="C358" s="1161">
        <v>36.6</v>
      </c>
      <c r="D358" s="1212">
        <v>61</v>
      </c>
      <c r="E358" s="1225">
        <f t="shared" si="11"/>
        <v>2.3999999999999986</v>
      </c>
      <c r="F358" s="200"/>
      <c r="G358" s="201"/>
      <c r="H358" s="240"/>
      <c r="I358" s="203" t="s">
        <v>0</v>
      </c>
      <c r="J358" s="240"/>
      <c r="K358" s="203" t="s">
        <v>0</v>
      </c>
      <c r="L358" s="240"/>
      <c r="M358" s="203" t="s">
        <v>0</v>
      </c>
      <c r="N358" s="240"/>
      <c r="O358" s="203" t="s">
        <v>0</v>
      </c>
      <c r="P358" s="200"/>
      <c r="Q358" s="321"/>
      <c r="R358" s="322"/>
      <c r="S358" s="204"/>
      <c r="T358" s="205"/>
      <c r="U358" s="822"/>
      <c r="V358" s="823"/>
      <c r="W358" s="849"/>
    </row>
    <row r="359" spans="1:23" ht="15" customHeight="1" thickBot="1" x14ac:dyDescent="0.3">
      <c r="A359" s="289" t="s">
        <v>570</v>
      </c>
      <c r="B359" s="286"/>
      <c r="C359" s="1162"/>
      <c r="D359" s="1213"/>
      <c r="E359" s="1226">
        <f t="shared" si="11"/>
        <v>100</v>
      </c>
      <c r="F359" s="207"/>
      <c r="G359" s="208"/>
      <c r="H359" s="242"/>
      <c r="I359" s="210" t="s">
        <v>0</v>
      </c>
      <c r="J359" s="242"/>
      <c r="K359" s="210" t="s">
        <v>0</v>
      </c>
      <c r="L359" s="242" t="s">
        <v>1</v>
      </c>
      <c r="M359" s="210"/>
      <c r="N359" s="242" t="s">
        <v>1</v>
      </c>
      <c r="O359" s="210"/>
      <c r="P359" s="207"/>
      <c r="Q359" s="327"/>
      <c r="R359" s="328"/>
      <c r="S359" s="211"/>
      <c r="T359" s="212"/>
      <c r="U359" s="824"/>
      <c r="V359" s="825"/>
      <c r="W359" s="851"/>
    </row>
    <row r="360" spans="1:23" ht="15" customHeight="1" thickTop="1" thickBot="1" x14ac:dyDescent="0.3">
      <c r="A360" s="292" t="s">
        <v>571</v>
      </c>
      <c r="B360" s="294">
        <v>4</v>
      </c>
      <c r="C360" s="633"/>
      <c r="D360" s="694"/>
      <c r="E360" s="695"/>
      <c r="F360" s="221">
        <v>0</v>
      </c>
      <c r="G360" s="213">
        <v>4</v>
      </c>
      <c r="H360" s="221">
        <v>0</v>
      </c>
      <c r="I360" s="213">
        <v>4</v>
      </c>
      <c r="J360" s="221">
        <v>0</v>
      </c>
      <c r="K360" s="213">
        <v>4</v>
      </c>
      <c r="L360" s="214">
        <v>1</v>
      </c>
      <c r="M360" s="215">
        <v>3</v>
      </c>
      <c r="N360" s="214">
        <v>1</v>
      </c>
      <c r="O360" s="215">
        <v>3</v>
      </c>
      <c r="P360" s="843">
        <f>ROUND(U360,0)</f>
        <v>1</v>
      </c>
      <c r="Q360" s="498">
        <f>ROUNDUP(V360,0)</f>
        <v>3</v>
      </c>
      <c r="R360" s="334">
        <f>SUM(B360-P360-Q360)</f>
        <v>0</v>
      </c>
      <c r="S360" s="223">
        <f>SUM(P360:Q360)</f>
        <v>4</v>
      </c>
      <c r="T360" s="224">
        <f>SUM(B360-S360)</f>
        <v>0</v>
      </c>
      <c r="U360" s="829">
        <f>PRODUCT(B360,C358%)</f>
        <v>1.464</v>
      </c>
      <c r="V360" s="831">
        <f>PRODUCT(B360,D358%)</f>
        <v>2.44</v>
      </c>
      <c r="W360" s="872">
        <f t="shared" si="12"/>
        <v>9.6000000000000085E-2</v>
      </c>
    </row>
    <row r="361" spans="1:23" ht="15" customHeight="1" thickTop="1" x14ac:dyDescent="0.25">
      <c r="A361" s="285" t="s">
        <v>183</v>
      </c>
      <c r="B361" s="288"/>
      <c r="C361" s="660">
        <v>34.9</v>
      </c>
      <c r="D361" s="704">
        <v>63.7</v>
      </c>
      <c r="E361" s="705">
        <f t="shared" si="11"/>
        <v>1.3999999999999915</v>
      </c>
      <c r="F361" s="195"/>
      <c r="G361" s="196"/>
      <c r="H361" s="238"/>
      <c r="I361" s="194" t="s">
        <v>0</v>
      </c>
      <c r="J361" s="238"/>
      <c r="K361" s="194" t="s">
        <v>0</v>
      </c>
      <c r="L361" s="238"/>
      <c r="M361" s="194" t="s">
        <v>0</v>
      </c>
      <c r="N361" s="238"/>
      <c r="O361" s="194" t="s">
        <v>0</v>
      </c>
      <c r="P361" s="195"/>
      <c r="Q361" s="316"/>
      <c r="R361" s="317"/>
      <c r="S361" s="219"/>
      <c r="T361" s="220"/>
      <c r="U361" s="820"/>
      <c r="V361" s="821"/>
      <c r="W361" s="853"/>
    </row>
    <row r="362" spans="1:23" ht="15" customHeight="1" x14ac:dyDescent="0.25">
      <c r="A362" s="287" t="s">
        <v>498</v>
      </c>
      <c r="B362" s="288"/>
      <c r="C362" s="1161">
        <v>34.9</v>
      </c>
      <c r="D362" s="1212">
        <v>63.7</v>
      </c>
      <c r="E362" s="1225">
        <f t="shared" si="11"/>
        <v>1.3999999999999915</v>
      </c>
      <c r="F362" s="200"/>
      <c r="G362" s="201"/>
      <c r="H362" s="240"/>
      <c r="I362" s="203" t="s">
        <v>0</v>
      </c>
      <c r="J362" s="240"/>
      <c r="K362" s="203" t="s">
        <v>0</v>
      </c>
      <c r="L362" s="240"/>
      <c r="M362" s="203" t="s">
        <v>0</v>
      </c>
      <c r="N362" s="240"/>
      <c r="O362" s="203" t="s">
        <v>0</v>
      </c>
      <c r="P362" s="200"/>
      <c r="Q362" s="321"/>
      <c r="R362" s="322"/>
      <c r="S362" s="204"/>
      <c r="T362" s="205"/>
      <c r="U362" s="822"/>
      <c r="V362" s="823"/>
      <c r="W362" s="849"/>
    </row>
    <row r="363" spans="1:23" ht="15" customHeight="1" thickBot="1" x14ac:dyDescent="0.3">
      <c r="A363" s="289" t="s">
        <v>592</v>
      </c>
      <c r="B363" s="290"/>
      <c r="C363" s="1162"/>
      <c r="D363" s="1213"/>
      <c r="E363" s="1226">
        <f t="shared" si="11"/>
        <v>100</v>
      </c>
      <c r="F363" s="207"/>
      <c r="G363" s="208"/>
      <c r="H363" s="242"/>
      <c r="I363" s="210" t="s">
        <v>0</v>
      </c>
      <c r="J363" s="242"/>
      <c r="K363" s="210" t="s">
        <v>0</v>
      </c>
      <c r="L363" s="242" t="s">
        <v>1</v>
      </c>
      <c r="M363" s="210"/>
      <c r="N363" s="242" t="s">
        <v>1</v>
      </c>
      <c r="O363" s="210"/>
      <c r="P363" s="207"/>
      <c r="Q363" s="327"/>
      <c r="R363" s="328"/>
      <c r="S363" s="211"/>
      <c r="T363" s="212"/>
      <c r="U363" s="824"/>
      <c r="V363" s="825"/>
      <c r="W363" s="851"/>
    </row>
    <row r="364" spans="1:23" ht="15" customHeight="1" thickTop="1" thickBot="1" x14ac:dyDescent="0.3">
      <c r="A364" s="292" t="s">
        <v>572</v>
      </c>
      <c r="B364" s="294">
        <v>3</v>
      </c>
      <c r="C364" s="633"/>
      <c r="D364" s="694"/>
      <c r="E364" s="695"/>
      <c r="F364" s="221">
        <v>0</v>
      </c>
      <c r="G364" s="213">
        <v>3</v>
      </c>
      <c r="H364" s="221">
        <v>0</v>
      </c>
      <c r="I364" s="213">
        <v>3</v>
      </c>
      <c r="J364" s="221">
        <v>0</v>
      </c>
      <c r="K364" s="213">
        <v>3</v>
      </c>
      <c r="L364" s="214">
        <v>1</v>
      </c>
      <c r="M364" s="215">
        <v>2</v>
      </c>
      <c r="N364" s="214">
        <v>1</v>
      </c>
      <c r="O364" s="215">
        <v>2</v>
      </c>
      <c r="P364" s="221">
        <f>ROUND(U364,0)</f>
        <v>1</v>
      </c>
      <c r="Q364" s="333">
        <f>ROUND(V364,0)</f>
        <v>2</v>
      </c>
      <c r="R364" s="334">
        <f>SUM(B364-P364-Q364)</f>
        <v>0</v>
      </c>
      <c r="S364" s="223">
        <f>SUM(P364:Q364)</f>
        <v>3</v>
      </c>
      <c r="T364" s="224">
        <f>SUM(B364-S364)</f>
        <v>0</v>
      </c>
      <c r="U364" s="829">
        <f>PRODUCT(B364,C362%)</f>
        <v>1.0469999999999999</v>
      </c>
      <c r="V364" s="830">
        <f>PRODUCT(B364,D362%)</f>
        <v>1.911</v>
      </c>
      <c r="W364" s="872">
        <f t="shared" si="12"/>
        <v>4.2000000000000037E-2</v>
      </c>
    </row>
    <row r="365" spans="1:23" ht="15" customHeight="1" thickTop="1" x14ac:dyDescent="0.25">
      <c r="A365" s="285" t="s">
        <v>187</v>
      </c>
      <c r="B365" s="286"/>
      <c r="C365" s="660">
        <v>30</v>
      </c>
      <c r="D365" s="704">
        <v>70</v>
      </c>
      <c r="E365" s="705">
        <f t="shared" si="11"/>
        <v>0</v>
      </c>
      <c r="F365" s="195"/>
      <c r="G365" s="196"/>
      <c r="H365" s="238"/>
      <c r="I365" s="194" t="s">
        <v>0</v>
      </c>
      <c r="J365" s="238"/>
      <c r="K365" s="194" t="s">
        <v>0</v>
      </c>
      <c r="L365" s="238"/>
      <c r="M365" s="194" t="s">
        <v>0</v>
      </c>
      <c r="N365" s="238"/>
      <c r="O365" s="194" t="s">
        <v>0</v>
      </c>
      <c r="P365" s="195"/>
      <c r="Q365" s="316"/>
      <c r="R365" s="317"/>
      <c r="S365" s="219"/>
      <c r="T365" s="220"/>
      <c r="U365" s="820"/>
      <c r="V365" s="821"/>
      <c r="W365" s="853"/>
    </row>
    <row r="366" spans="1:23" ht="15" customHeight="1" x14ac:dyDescent="0.25">
      <c r="A366" s="287" t="s">
        <v>188</v>
      </c>
      <c r="B366" s="288"/>
      <c r="C366" s="660">
        <v>28</v>
      </c>
      <c r="D366" s="704">
        <v>72</v>
      </c>
      <c r="E366" s="705">
        <f t="shared" si="11"/>
        <v>0</v>
      </c>
      <c r="F366" s="200"/>
      <c r="G366" s="201"/>
      <c r="H366" s="240"/>
      <c r="I366" s="203" t="s">
        <v>0</v>
      </c>
      <c r="J366" s="240"/>
      <c r="K366" s="203" t="s">
        <v>0</v>
      </c>
      <c r="L366" s="240"/>
      <c r="M366" s="203" t="s">
        <v>0</v>
      </c>
      <c r="N366" s="240"/>
      <c r="O366" s="203" t="s">
        <v>0</v>
      </c>
      <c r="P366" s="200"/>
      <c r="Q366" s="321"/>
      <c r="R366" s="322"/>
      <c r="S366" s="204"/>
      <c r="T366" s="205"/>
      <c r="U366" s="822"/>
      <c r="V366" s="823"/>
      <c r="W366" s="849"/>
    </row>
    <row r="367" spans="1:23" ht="15" customHeight="1" x14ac:dyDescent="0.25">
      <c r="A367" s="287" t="s">
        <v>189</v>
      </c>
      <c r="B367" s="288"/>
      <c r="C367" s="660">
        <v>33</v>
      </c>
      <c r="D367" s="704">
        <v>67</v>
      </c>
      <c r="E367" s="705">
        <f t="shared" si="11"/>
        <v>0</v>
      </c>
      <c r="F367" s="200"/>
      <c r="G367" s="201"/>
      <c r="H367" s="240"/>
      <c r="I367" s="203" t="s">
        <v>0</v>
      </c>
      <c r="J367" s="240"/>
      <c r="K367" s="203" t="s">
        <v>0</v>
      </c>
      <c r="L367" s="240"/>
      <c r="M367" s="203" t="s">
        <v>0</v>
      </c>
      <c r="N367" s="240"/>
      <c r="O367" s="203" t="s">
        <v>0</v>
      </c>
      <c r="P367" s="200"/>
      <c r="Q367" s="321"/>
      <c r="R367" s="322"/>
      <c r="S367" s="204"/>
      <c r="T367" s="205"/>
      <c r="U367" s="822"/>
      <c r="V367" s="823"/>
      <c r="W367" s="849"/>
    </row>
    <row r="368" spans="1:23" ht="15" customHeight="1" x14ac:dyDescent="0.25">
      <c r="A368" s="287" t="s">
        <v>190</v>
      </c>
      <c r="B368" s="290"/>
      <c r="C368" s="660">
        <v>36</v>
      </c>
      <c r="D368" s="704">
        <v>64</v>
      </c>
      <c r="E368" s="705">
        <f t="shared" si="11"/>
        <v>0</v>
      </c>
      <c r="F368" s="200"/>
      <c r="G368" s="201"/>
      <c r="H368" s="240"/>
      <c r="I368" s="203" t="s">
        <v>0</v>
      </c>
      <c r="J368" s="240"/>
      <c r="K368" s="203" t="s">
        <v>0</v>
      </c>
      <c r="L368" s="240"/>
      <c r="M368" s="203" t="s">
        <v>0</v>
      </c>
      <c r="N368" s="240"/>
      <c r="O368" s="203" t="s">
        <v>0</v>
      </c>
      <c r="P368" s="200"/>
      <c r="Q368" s="321"/>
      <c r="R368" s="322"/>
      <c r="S368" s="204"/>
      <c r="T368" s="205"/>
      <c r="U368" s="822"/>
      <c r="V368" s="823"/>
      <c r="W368" s="849"/>
    </row>
    <row r="369" spans="1:23" ht="15" customHeight="1" x14ac:dyDescent="0.25">
      <c r="A369" s="287" t="s">
        <v>191</v>
      </c>
      <c r="B369" s="288"/>
      <c r="C369" s="660">
        <v>37</v>
      </c>
      <c r="D369" s="704">
        <v>63</v>
      </c>
      <c r="E369" s="705">
        <f t="shared" si="11"/>
        <v>0</v>
      </c>
      <c r="F369" s="200"/>
      <c r="G369" s="201"/>
      <c r="H369" s="240"/>
      <c r="I369" s="203" t="s">
        <v>0</v>
      </c>
      <c r="J369" s="240"/>
      <c r="K369" s="203" t="s">
        <v>0</v>
      </c>
      <c r="L369" s="240"/>
      <c r="M369" s="203" t="s">
        <v>0</v>
      </c>
      <c r="N369" s="240"/>
      <c r="O369" s="203" t="s">
        <v>0</v>
      </c>
      <c r="P369" s="200"/>
      <c r="Q369" s="321"/>
      <c r="R369" s="322"/>
      <c r="S369" s="204"/>
      <c r="T369" s="205"/>
      <c r="U369" s="822"/>
      <c r="V369" s="823"/>
      <c r="W369" s="849"/>
    </row>
    <row r="370" spans="1:23" ht="15" customHeight="1" x14ac:dyDescent="0.25">
      <c r="A370" s="287" t="s">
        <v>192</v>
      </c>
      <c r="B370" s="286"/>
      <c r="C370" s="660">
        <v>38</v>
      </c>
      <c r="D370" s="704">
        <v>62</v>
      </c>
      <c r="E370" s="705">
        <f t="shared" si="11"/>
        <v>0</v>
      </c>
      <c r="F370" s="200"/>
      <c r="G370" s="201"/>
      <c r="H370" s="240"/>
      <c r="I370" s="203" t="s">
        <v>0</v>
      </c>
      <c r="J370" s="240"/>
      <c r="K370" s="203" t="s">
        <v>0</v>
      </c>
      <c r="L370" s="240"/>
      <c r="M370" s="203" t="s">
        <v>0</v>
      </c>
      <c r="N370" s="240"/>
      <c r="O370" s="203" t="s">
        <v>0</v>
      </c>
      <c r="P370" s="200"/>
      <c r="Q370" s="321"/>
      <c r="R370" s="322"/>
      <c r="S370" s="204"/>
      <c r="T370" s="205"/>
      <c r="U370" s="822"/>
      <c r="V370" s="823"/>
      <c r="W370" s="849"/>
    </row>
    <row r="371" spans="1:23" ht="15" customHeight="1" x14ac:dyDescent="0.25">
      <c r="A371" s="287" t="s">
        <v>193</v>
      </c>
      <c r="B371" s="288"/>
      <c r="C371" s="660">
        <v>50</v>
      </c>
      <c r="D371" s="704">
        <v>41</v>
      </c>
      <c r="E371" s="705">
        <f t="shared" si="11"/>
        <v>9</v>
      </c>
      <c r="F371" s="200"/>
      <c r="G371" s="201"/>
      <c r="H371" s="240" t="s">
        <v>1</v>
      </c>
      <c r="I371" s="203"/>
      <c r="J371" s="240" t="s">
        <v>1</v>
      </c>
      <c r="K371" s="203"/>
      <c r="L371" s="240" t="s">
        <v>1</v>
      </c>
      <c r="M371" s="203"/>
      <c r="N371" s="240" t="s">
        <v>1</v>
      </c>
      <c r="O371" s="203"/>
      <c r="P371" s="200"/>
      <c r="Q371" s="321"/>
      <c r="R371" s="322"/>
      <c r="S371" s="204"/>
      <c r="T371" s="205"/>
      <c r="U371" s="822"/>
      <c r="V371" s="823"/>
      <c r="W371" s="849"/>
    </row>
    <row r="372" spans="1:23" ht="15" customHeight="1" x14ac:dyDescent="0.25">
      <c r="A372" s="287" t="s">
        <v>194</v>
      </c>
      <c r="B372" s="288"/>
      <c r="C372" s="660">
        <v>50</v>
      </c>
      <c r="D372" s="704">
        <v>49.99</v>
      </c>
      <c r="E372" s="705">
        <f t="shared" si="11"/>
        <v>9.9999999999980105E-3</v>
      </c>
      <c r="F372" s="200"/>
      <c r="G372" s="201"/>
      <c r="H372" s="240" t="s">
        <v>1</v>
      </c>
      <c r="I372" s="203"/>
      <c r="J372" s="240" t="s">
        <v>1</v>
      </c>
      <c r="K372" s="203"/>
      <c r="L372" s="240" t="s">
        <v>1</v>
      </c>
      <c r="M372" s="203"/>
      <c r="N372" s="240" t="s">
        <v>1</v>
      </c>
      <c r="O372" s="203"/>
      <c r="P372" s="200"/>
      <c r="Q372" s="321"/>
      <c r="R372" s="322"/>
      <c r="S372" s="204"/>
      <c r="T372" s="205"/>
      <c r="U372" s="822"/>
      <c r="V372" s="823"/>
      <c r="W372" s="849"/>
    </row>
    <row r="373" spans="1:23" ht="15" customHeight="1" x14ac:dyDescent="0.25">
      <c r="A373" s="287" t="s">
        <v>195</v>
      </c>
      <c r="B373" s="288"/>
      <c r="C373" s="660">
        <v>27</v>
      </c>
      <c r="D373" s="704">
        <v>73</v>
      </c>
      <c r="E373" s="705">
        <f t="shared" si="11"/>
        <v>0</v>
      </c>
      <c r="F373" s="200"/>
      <c r="G373" s="201"/>
      <c r="H373" s="240"/>
      <c r="I373" s="203" t="s">
        <v>0</v>
      </c>
      <c r="J373" s="240"/>
      <c r="K373" s="203" t="s">
        <v>0</v>
      </c>
      <c r="L373" s="240"/>
      <c r="M373" s="203" t="s">
        <v>0</v>
      </c>
      <c r="N373" s="240"/>
      <c r="O373" s="203" t="s">
        <v>0</v>
      </c>
      <c r="P373" s="200"/>
      <c r="Q373" s="321"/>
      <c r="R373" s="322"/>
      <c r="S373" s="204"/>
      <c r="T373" s="205"/>
      <c r="U373" s="822"/>
      <c r="V373" s="823"/>
      <c r="W373" s="849"/>
    </row>
    <row r="374" spans="1:23" ht="15" customHeight="1" x14ac:dyDescent="0.25">
      <c r="A374" s="287" t="s">
        <v>332</v>
      </c>
      <c r="B374" s="288"/>
      <c r="C374" s="660">
        <v>37</v>
      </c>
      <c r="D374" s="704">
        <v>63</v>
      </c>
      <c r="E374" s="705">
        <f t="shared" si="11"/>
        <v>0</v>
      </c>
      <c r="F374" s="200"/>
      <c r="G374" s="201"/>
      <c r="H374" s="240"/>
      <c r="I374" s="203" t="s">
        <v>0</v>
      </c>
      <c r="J374" s="240"/>
      <c r="K374" s="203" t="s">
        <v>0</v>
      </c>
      <c r="L374" s="240"/>
      <c r="M374" s="203" t="s">
        <v>0</v>
      </c>
      <c r="N374" s="240"/>
      <c r="O374" s="203" t="s">
        <v>0</v>
      </c>
      <c r="P374" s="200"/>
      <c r="Q374" s="321"/>
      <c r="R374" s="322"/>
      <c r="S374" s="204"/>
      <c r="T374" s="205"/>
      <c r="U374" s="822"/>
      <c r="V374" s="823"/>
      <c r="W374" s="849"/>
    </row>
    <row r="375" spans="1:23" ht="15" customHeight="1" x14ac:dyDescent="0.25">
      <c r="A375" s="287" t="s">
        <v>333</v>
      </c>
      <c r="B375" s="288"/>
      <c r="C375" s="660">
        <v>48</v>
      </c>
      <c r="D375" s="704">
        <v>52</v>
      </c>
      <c r="E375" s="705">
        <f t="shared" si="11"/>
        <v>0</v>
      </c>
      <c r="F375" s="200"/>
      <c r="G375" s="201"/>
      <c r="H375" s="240"/>
      <c r="I375" s="203" t="s">
        <v>0</v>
      </c>
      <c r="J375" s="240"/>
      <c r="K375" s="203" t="s">
        <v>0</v>
      </c>
      <c r="L375" s="240"/>
      <c r="M375" s="203" t="s">
        <v>0</v>
      </c>
      <c r="N375" s="240"/>
      <c r="O375" s="203" t="s">
        <v>0</v>
      </c>
      <c r="P375" s="200"/>
      <c r="Q375" s="321"/>
      <c r="R375" s="322"/>
      <c r="S375" s="204"/>
      <c r="T375" s="205"/>
      <c r="U375" s="822"/>
      <c r="V375" s="823"/>
      <c r="W375" s="849"/>
    </row>
    <row r="376" spans="1:23" ht="15" customHeight="1" x14ac:dyDescent="0.25">
      <c r="A376" s="287" t="s">
        <v>334</v>
      </c>
      <c r="B376" s="288"/>
      <c r="C376" s="660">
        <v>84</v>
      </c>
      <c r="D376" s="704">
        <v>16</v>
      </c>
      <c r="E376" s="705">
        <f t="shared" si="11"/>
        <v>0</v>
      </c>
      <c r="F376" s="200"/>
      <c r="G376" s="201"/>
      <c r="H376" s="240" t="s">
        <v>1</v>
      </c>
      <c r="I376" s="203"/>
      <c r="J376" s="240" t="s">
        <v>1</v>
      </c>
      <c r="K376" s="203"/>
      <c r="L376" s="240" t="s">
        <v>1</v>
      </c>
      <c r="M376" s="203"/>
      <c r="N376" s="240" t="s">
        <v>1</v>
      </c>
      <c r="O376" s="203"/>
      <c r="P376" s="200"/>
      <c r="Q376" s="321"/>
      <c r="R376" s="322"/>
      <c r="S376" s="204"/>
      <c r="T376" s="205"/>
      <c r="U376" s="822"/>
      <c r="V376" s="823"/>
      <c r="W376" s="849"/>
    </row>
    <row r="377" spans="1:23" ht="15" customHeight="1" x14ac:dyDescent="0.25">
      <c r="A377" s="287" t="s">
        <v>335</v>
      </c>
      <c r="B377" s="288"/>
      <c r="C377" s="660">
        <v>51</v>
      </c>
      <c r="D377" s="704">
        <v>49</v>
      </c>
      <c r="E377" s="705">
        <f t="shared" si="11"/>
        <v>0</v>
      </c>
      <c r="F377" s="200"/>
      <c r="G377" s="201"/>
      <c r="H377" s="240" t="s">
        <v>1</v>
      </c>
      <c r="I377" s="203"/>
      <c r="J377" s="240" t="s">
        <v>1</v>
      </c>
      <c r="K377" s="203"/>
      <c r="L377" s="240" t="s">
        <v>1</v>
      </c>
      <c r="M377" s="203"/>
      <c r="N377" s="240" t="s">
        <v>1</v>
      </c>
      <c r="O377" s="203"/>
      <c r="P377" s="200"/>
      <c r="Q377" s="321"/>
      <c r="R377" s="322"/>
      <c r="S377" s="204"/>
      <c r="T377" s="205"/>
      <c r="U377" s="822"/>
      <c r="V377" s="823"/>
      <c r="W377" s="849"/>
    </row>
    <row r="378" spans="1:23" ht="15" customHeight="1" x14ac:dyDescent="0.25">
      <c r="A378" s="287" t="s">
        <v>336</v>
      </c>
      <c r="B378" s="288"/>
      <c r="C378" s="660">
        <v>52</v>
      </c>
      <c r="D378" s="704">
        <v>48</v>
      </c>
      <c r="E378" s="705">
        <f t="shared" si="11"/>
        <v>0</v>
      </c>
      <c r="F378" s="200"/>
      <c r="G378" s="201"/>
      <c r="H378" s="240" t="s">
        <v>1</v>
      </c>
      <c r="I378" s="203"/>
      <c r="J378" s="240" t="s">
        <v>1</v>
      </c>
      <c r="K378" s="203"/>
      <c r="L378" s="240" t="s">
        <v>1</v>
      </c>
      <c r="M378" s="203"/>
      <c r="N378" s="240" t="s">
        <v>1</v>
      </c>
      <c r="O378" s="203"/>
      <c r="P378" s="200"/>
      <c r="Q378" s="321"/>
      <c r="R378" s="322"/>
      <c r="S378" s="204"/>
      <c r="T378" s="205"/>
      <c r="U378" s="822"/>
      <c r="V378" s="823"/>
      <c r="W378" s="849"/>
    </row>
    <row r="379" spans="1:23" ht="15" customHeight="1" x14ac:dyDescent="0.25">
      <c r="A379" s="287" t="s">
        <v>337</v>
      </c>
      <c r="B379" s="288"/>
      <c r="C379" s="660">
        <v>32</v>
      </c>
      <c r="D379" s="704">
        <v>68</v>
      </c>
      <c r="E379" s="705">
        <f t="shared" si="11"/>
        <v>0</v>
      </c>
      <c r="F379" s="200"/>
      <c r="G379" s="201"/>
      <c r="H379" s="240"/>
      <c r="I379" s="203" t="s">
        <v>0</v>
      </c>
      <c r="J379" s="240"/>
      <c r="K379" s="203" t="s">
        <v>0</v>
      </c>
      <c r="L379" s="240"/>
      <c r="M379" s="203" t="s">
        <v>0</v>
      </c>
      <c r="N379" s="240"/>
      <c r="O379" s="203" t="s">
        <v>0</v>
      </c>
      <c r="P379" s="200"/>
      <c r="Q379" s="321"/>
      <c r="R379" s="322"/>
      <c r="S379" s="204"/>
      <c r="T379" s="205"/>
      <c r="U379" s="822"/>
      <c r="V379" s="823"/>
      <c r="W379" s="849"/>
    </row>
    <row r="380" spans="1:23" ht="15" customHeight="1" x14ac:dyDescent="0.25">
      <c r="A380" s="287" t="s">
        <v>338</v>
      </c>
      <c r="B380" s="288"/>
      <c r="C380" s="660">
        <v>54</v>
      </c>
      <c r="D380" s="704">
        <v>46</v>
      </c>
      <c r="E380" s="705">
        <f t="shared" si="11"/>
        <v>0</v>
      </c>
      <c r="F380" s="200"/>
      <c r="G380" s="201"/>
      <c r="H380" s="240" t="s">
        <v>1</v>
      </c>
      <c r="I380" s="203"/>
      <c r="J380" s="240" t="s">
        <v>1</v>
      </c>
      <c r="K380" s="203"/>
      <c r="L380" s="240" t="s">
        <v>1</v>
      </c>
      <c r="M380" s="203"/>
      <c r="N380" s="240" t="s">
        <v>1</v>
      </c>
      <c r="O380" s="203"/>
      <c r="P380" s="200"/>
      <c r="Q380" s="321"/>
      <c r="R380" s="322"/>
      <c r="S380" s="204"/>
      <c r="T380" s="205"/>
      <c r="U380" s="822"/>
      <c r="V380" s="823"/>
      <c r="W380" s="849"/>
    </row>
    <row r="381" spans="1:23" ht="15" customHeight="1" x14ac:dyDescent="0.25">
      <c r="A381" s="287" t="s">
        <v>339</v>
      </c>
      <c r="B381" s="288"/>
      <c r="C381" s="660">
        <v>38</v>
      </c>
      <c r="D381" s="704">
        <v>62</v>
      </c>
      <c r="E381" s="705">
        <f t="shared" si="11"/>
        <v>0</v>
      </c>
      <c r="F381" s="200"/>
      <c r="G381" s="201"/>
      <c r="H381" s="240"/>
      <c r="I381" s="203" t="s">
        <v>0</v>
      </c>
      <c r="J381" s="240"/>
      <c r="K381" s="203" t="s">
        <v>0</v>
      </c>
      <c r="L381" s="240"/>
      <c r="M381" s="203" t="s">
        <v>0</v>
      </c>
      <c r="N381" s="240"/>
      <c r="O381" s="203" t="s">
        <v>0</v>
      </c>
      <c r="P381" s="200"/>
      <c r="Q381" s="321"/>
      <c r="R381" s="322"/>
      <c r="S381" s="204"/>
      <c r="T381" s="205"/>
      <c r="U381" s="822"/>
      <c r="V381" s="823"/>
      <c r="W381" s="849"/>
    </row>
    <row r="382" spans="1:23" ht="15" customHeight="1" x14ac:dyDescent="0.25">
      <c r="A382" s="287" t="s">
        <v>340</v>
      </c>
      <c r="B382" s="288"/>
      <c r="C382" s="660">
        <v>58</v>
      </c>
      <c r="D382" s="704">
        <v>42</v>
      </c>
      <c r="E382" s="705">
        <f t="shared" si="11"/>
        <v>0</v>
      </c>
      <c r="F382" s="200"/>
      <c r="G382" s="201"/>
      <c r="H382" s="240" t="s">
        <v>1</v>
      </c>
      <c r="I382" s="203"/>
      <c r="J382" s="240" t="s">
        <v>1</v>
      </c>
      <c r="K382" s="203"/>
      <c r="L382" s="240" t="s">
        <v>1</v>
      </c>
      <c r="M382" s="203"/>
      <c r="N382" s="240" t="s">
        <v>1</v>
      </c>
      <c r="O382" s="203"/>
      <c r="P382" s="200"/>
      <c r="Q382" s="321"/>
      <c r="R382" s="322"/>
      <c r="S382" s="204"/>
      <c r="T382" s="205"/>
      <c r="U382" s="822"/>
      <c r="V382" s="823"/>
      <c r="W382" s="849"/>
    </row>
    <row r="383" spans="1:23" ht="15" customHeight="1" x14ac:dyDescent="0.25">
      <c r="A383" s="287" t="s">
        <v>341</v>
      </c>
      <c r="B383" s="288"/>
      <c r="C383" s="660">
        <v>81</v>
      </c>
      <c r="D383" s="704">
        <v>19</v>
      </c>
      <c r="E383" s="705">
        <f t="shared" si="11"/>
        <v>0</v>
      </c>
      <c r="F383" s="200"/>
      <c r="G383" s="201"/>
      <c r="H383" s="240" t="s">
        <v>1</v>
      </c>
      <c r="I383" s="203"/>
      <c r="J383" s="240" t="s">
        <v>1</v>
      </c>
      <c r="K383" s="203"/>
      <c r="L383" s="240" t="s">
        <v>1</v>
      </c>
      <c r="M383" s="203"/>
      <c r="N383" s="240" t="s">
        <v>1</v>
      </c>
      <c r="O383" s="203"/>
      <c r="P383" s="200"/>
      <c r="Q383" s="321"/>
      <c r="R383" s="322"/>
      <c r="S383" s="204"/>
      <c r="T383" s="205"/>
      <c r="U383" s="822"/>
      <c r="V383" s="823"/>
      <c r="W383" s="849"/>
    </row>
    <row r="384" spans="1:23" ht="15" customHeight="1" x14ac:dyDescent="0.25">
      <c r="A384" s="287" t="s">
        <v>389</v>
      </c>
      <c r="B384" s="288"/>
      <c r="C384" s="660">
        <v>66</v>
      </c>
      <c r="D384" s="704">
        <v>34</v>
      </c>
      <c r="E384" s="705">
        <f t="shared" si="11"/>
        <v>0</v>
      </c>
      <c r="F384" s="200"/>
      <c r="G384" s="201"/>
      <c r="H384" s="240" t="s">
        <v>1</v>
      </c>
      <c r="I384" s="203"/>
      <c r="J384" s="240" t="s">
        <v>1</v>
      </c>
      <c r="K384" s="203"/>
      <c r="L384" s="240" t="s">
        <v>1</v>
      </c>
      <c r="M384" s="203"/>
      <c r="N384" s="240" t="s">
        <v>1</v>
      </c>
      <c r="O384" s="203"/>
      <c r="P384" s="200"/>
      <c r="Q384" s="321"/>
      <c r="R384" s="322"/>
      <c r="S384" s="204"/>
      <c r="T384" s="205"/>
      <c r="U384" s="822"/>
      <c r="V384" s="823"/>
      <c r="W384" s="849"/>
    </row>
    <row r="385" spans="1:23" ht="15" customHeight="1" x14ac:dyDescent="0.25">
      <c r="A385" s="287" t="s">
        <v>390</v>
      </c>
      <c r="B385" s="288"/>
      <c r="C385" s="660">
        <v>80</v>
      </c>
      <c r="D385" s="704">
        <v>20</v>
      </c>
      <c r="E385" s="705">
        <f t="shared" si="11"/>
        <v>0</v>
      </c>
      <c r="F385" s="200"/>
      <c r="G385" s="201"/>
      <c r="H385" s="240" t="s">
        <v>1</v>
      </c>
      <c r="I385" s="203"/>
      <c r="J385" s="240" t="s">
        <v>1</v>
      </c>
      <c r="K385" s="203"/>
      <c r="L385" s="240" t="s">
        <v>1</v>
      </c>
      <c r="M385" s="203"/>
      <c r="N385" s="240" t="s">
        <v>1</v>
      </c>
      <c r="O385" s="203"/>
      <c r="P385" s="200"/>
      <c r="Q385" s="321"/>
      <c r="R385" s="322"/>
      <c r="S385" s="204"/>
      <c r="T385" s="205"/>
      <c r="U385" s="822"/>
      <c r="V385" s="823"/>
      <c r="W385" s="849"/>
    </row>
    <row r="386" spans="1:23" ht="15" customHeight="1" x14ac:dyDescent="0.25">
      <c r="A386" s="287" t="s">
        <v>391</v>
      </c>
      <c r="B386" s="288"/>
      <c r="C386" s="660">
        <v>60</v>
      </c>
      <c r="D386" s="704">
        <v>40</v>
      </c>
      <c r="E386" s="705">
        <f t="shared" si="11"/>
        <v>0</v>
      </c>
      <c r="F386" s="200"/>
      <c r="G386" s="201"/>
      <c r="H386" s="240" t="s">
        <v>1</v>
      </c>
      <c r="I386" s="203"/>
      <c r="J386" s="240" t="s">
        <v>1</v>
      </c>
      <c r="K386" s="203"/>
      <c r="L386" s="240" t="s">
        <v>1</v>
      </c>
      <c r="M386" s="203"/>
      <c r="N386" s="240" t="s">
        <v>1</v>
      </c>
      <c r="O386" s="203"/>
      <c r="P386" s="200"/>
      <c r="Q386" s="321"/>
      <c r="R386" s="322"/>
      <c r="S386" s="204"/>
      <c r="T386" s="205"/>
      <c r="U386" s="822"/>
      <c r="V386" s="823"/>
      <c r="W386" s="849"/>
    </row>
    <row r="387" spans="1:23" ht="15" customHeight="1" x14ac:dyDescent="0.25">
      <c r="A387" s="287" t="s">
        <v>392</v>
      </c>
      <c r="B387" s="288"/>
      <c r="C387" s="660">
        <v>39</v>
      </c>
      <c r="D387" s="704">
        <v>61</v>
      </c>
      <c r="E387" s="705">
        <f t="shared" si="11"/>
        <v>0</v>
      </c>
      <c r="F387" s="200"/>
      <c r="G387" s="201"/>
      <c r="H387" s="240"/>
      <c r="I387" s="203" t="s">
        <v>0</v>
      </c>
      <c r="J387" s="240"/>
      <c r="K387" s="203" t="s">
        <v>0</v>
      </c>
      <c r="L387" s="240"/>
      <c r="M387" s="203" t="s">
        <v>0</v>
      </c>
      <c r="N387" s="240"/>
      <c r="O387" s="203" t="s">
        <v>0</v>
      </c>
      <c r="P387" s="200"/>
      <c r="Q387" s="321"/>
      <c r="R387" s="322"/>
      <c r="S387" s="204"/>
      <c r="T387" s="205"/>
      <c r="U387" s="822"/>
      <c r="V387" s="823"/>
      <c r="W387" s="849"/>
    </row>
    <row r="388" spans="1:23" ht="15" customHeight="1" x14ac:dyDescent="0.25">
      <c r="A388" s="287" t="s">
        <v>393</v>
      </c>
      <c r="B388" s="288"/>
      <c r="C388" s="660">
        <v>39</v>
      </c>
      <c r="D388" s="704">
        <v>61</v>
      </c>
      <c r="E388" s="705">
        <f t="shared" ref="E388:E451" si="13">SUM(100-C388-D388)</f>
        <v>0</v>
      </c>
      <c r="F388" s="200"/>
      <c r="G388" s="201"/>
      <c r="H388" s="240"/>
      <c r="I388" s="203" t="s">
        <v>0</v>
      </c>
      <c r="J388" s="240"/>
      <c r="K388" s="203" t="s">
        <v>0</v>
      </c>
      <c r="L388" s="240"/>
      <c r="M388" s="203" t="s">
        <v>0</v>
      </c>
      <c r="N388" s="240"/>
      <c r="O388" s="203" t="s">
        <v>0</v>
      </c>
      <c r="P388" s="200"/>
      <c r="Q388" s="321"/>
      <c r="R388" s="322"/>
      <c r="S388" s="204"/>
      <c r="T388" s="205"/>
      <c r="U388" s="822"/>
      <c r="V388" s="823"/>
      <c r="W388" s="849"/>
    </row>
    <row r="389" spans="1:23" ht="15" customHeight="1" x14ac:dyDescent="0.25">
      <c r="A389" s="287" t="s">
        <v>394</v>
      </c>
      <c r="B389" s="288"/>
      <c r="C389" s="660">
        <v>30</v>
      </c>
      <c r="D389" s="704">
        <v>70</v>
      </c>
      <c r="E389" s="705">
        <f t="shared" si="13"/>
        <v>0</v>
      </c>
      <c r="F389" s="200"/>
      <c r="G389" s="201"/>
      <c r="H389" s="240"/>
      <c r="I389" s="203" t="s">
        <v>0</v>
      </c>
      <c r="J389" s="240"/>
      <c r="K389" s="203" t="s">
        <v>0</v>
      </c>
      <c r="L389" s="240"/>
      <c r="M389" s="203" t="s">
        <v>0</v>
      </c>
      <c r="N389" s="240"/>
      <c r="O389" s="203" t="s">
        <v>0</v>
      </c>
      <c r="P389" s="200"/>
      <c r="Q389" s="321"/>
      <c r="R389" s="322"/>
      <c r="S389" s="204"/>
      <c r="T389" s="205"/>
      <c r="U389" s="822"/>
      <c r="V389" s="823"/>
      <c r="W389" s="849"/>
    </row>
    <row r="390" spans="1:23" ht="15" customHeight="1" x14ac:dyDescent="0.25">
      <c r="A390" s="287" t="s">
        <v>395</v>
      </c>
      <c r="B390" s="288"/>
      <c r="C390" s="660">
        <v>32</v>
      </c>
      <c r="D390" s="704">
        <v>68</v>
      </c>
      <c r="E390" s="705">
        <f t="shared" si="13"/>
        <v>0</v>
      </c>
      <c r="F390" s="200"/>
      <c r="G390" s="201"/>
      <c r="H390" s="240"/>
      <c r="I390" s="203" t="s">
        <v>0</v>
      </c>
      <c r="J390" s="240"/>
      <c r="K390" s="203" t="s">
        <v>0</v>
      </c>
      <c r="L390" s="240"/>
      <c r="M390" s="203" t="s">
        <v>0</v>
      </c>
      <c r="N390" s="240"/>
      <c r="O390" s="203" t="s">
        <v>0</v>
      </c>
      <c r="P390" s="200"/>
      <c r="Q390" s="321"/>
      <c r="R390" s="322"/>
      <c r="S390" s="204"/>
      <c r="T390" s="205"/>
      <c r="U390" s="822"/>
      <c r="V390" s="823"/>
      <c r="W390" s="849"/>
    </row>
    <row r="391" spans="1:23" ht="15" customHeight="1" x14ac:dyDescent="0.25">
      <c r="A391" s="287" t="s">
        <v>396</v>
      </c>
      <c r="B391" s="288"/>
      <c r="C391" s="660">
        <v>36</v>
      </c>
      <c r="D391" s="704">
        <v>64</v>
      </c>
      <c r="E391" s="705">
        <f t="shared" si="13"/>
        <v>0</v>
      </c>
      <c r="F391" s="200"/>
      <c r="G391" s="201"/>
      <c r="H391" s="240"/>
      <c r="I391" s="203" t="s">
        <v>0</v>
      </c>
      <c r="J391" s="240"/>
      <c r="K391" s="203" t="s">
        <v>0</v>
      </c>
      <c r="L391" s="240"/>
      <c r="M391" s="203" t="s">
        <v>0</v>
      </c>
      <c r="N391" s="240"/>
      <c r="O391" s="203" t="s">
        <v>0</v>
      </c>
      <c r="P391" s="200"/>
      <c r="Q391" s="321"/>
      <c r="R391" s="322"/>
      <c r="S391" s="204"/>
      <c r="T391" s="205"/>
      <c r="U391" s="822"/>
      <c r="V391" s="823"/>
      <c r="W391" s="849"/>
    </row>
    <row r="392" spans="1:23" ht="15" customHeight="1" x14ac:dyDescent="0.25">
      <c r="A392" s="287" t="s">
        <v>601</v>
      </c>
      <c r="B392" s="288"/>
      <c r="C392" s="660">
        <v>43</v>
      </c>
      <c r="D392" s="704">
        <v>57</v>
      </c>
      <c r="E392" s="705">
        <f t="shared" si="13"/>
        <v>0</v>
      </c>
      <c r="F392" s="200"/>
      <c r="G392" s="201"/>
      <c r="H392" s="240"/>
      <c r="I392" s="203" t="s">
        <v>0</v>
      </c>
      <c r="J392" s="240"/>
      <c r="K392" s="203" t="s">
        <v>0</v>
      </c>
      <c r="L392" s="240"/>
      <c r="M392" s="203" t="s">
        <v>0</v>
      </c>
      <c r="N392" s="240"/>
      <c r="O392" s="203" t="s">
        <v>0</v>
      </c>
      <c r="P392" s="200"/>
      <c r="Q392" s="321"/>
      <c r="R392" s="322"/>
      <c r="S392" s="204"/>
      <c r="T392" s="205"/>
      <c r="U392" s="822"/>
      <c r="V392" s="823"/>
      <c r="W392" s="849"/>
    </row>
    <row r="393" spans="1:23" ht="15" customHeight="1" x14ac:dyDescent="0.25">
      <c r="A393" s="287" t="s">
        <v>602</v>
      </c>
      <c r="B393" s="288"/>
      <c r="C393" s="660">
        <v>30</v>
      </c>
      <c r="D393" s="704">
        <v>70</v>
      </c>
      <c r="E393" s="705">
        <f t="shared" si="13"/>
        <v>0</v>
      </c>
      <c r="F393" s="200"/>
      <c r="G393" s="201"/>
      <c r="H393" s="240"/>
      <c r="I393" s="203" t="s">
        <v>0</v>
      </c>
      <c r="J393" s="240"/>
      <c r="K393" s="203" t="s">
        <v>0</v>
      </c>
      <c r="L393" s="240"/>
      <c r="M393" s="203" t="s">
        <v>0</v>
      </c>
      <c r="N393" s="240"/>
      <c r="O393" s="203" t="s">
        <v>0</v>
      </c>
      <c r="P393" s="200"/>
      <c r="Q393" s="321"/>
      <c r="R393" s="322"/>
      <c r="S393" s="204"/>
      <c r="T393" s="205"/>
      <c r="U393" s="822"/>
      <c r="V393" s="823"/>
      <c r="W393" s="849"/>
    </row>
    <row r="394" spans="1:23" ht="15" customHeight="1" x14ac:dyDescent="0.25">
      <c r="A394" s="287" t="s">
        <v>613</v>
      </c>
      <c r="B394" s="288"/>
      <c r="C394" s="660">
        <v>33</v>
      </c>
      <c r="D394" s="704">
        <v>67</v>
      </c>
      <c r="E394" s="705">
        <f t="shared" si="13"/>
        <v>0</v>
      </c>
      <c r="F394" s="200"/>
      <c r="G394" s="201"/>
      <c r="H394" s="240"/>
      <c r="I394" s="203" t="s">
        <v>0</v>
      </c>
      <c r="J394" s="240"/>
      <c r="K394" s="203" t="s">
        <v>0</v>
      </c>
      <c r="L394" s="240"/>
      <c r="M394" s="203" t="s">
        <v>0</v>
      </c>
      <c r="N394" s="240"/>
      <c r="O394" s="203" t="s">
        <v>0</v>
      </c>
      <c r="P394" s="200"/>
      <c r="Q394" s="321"/>
      <c r="R394" s="322"/>
      <c r="S394" s="204"/>
      <c r="T394" s="205"/>
      <c r="U394" s="822"/>
      <c r="V394" s="823"/>
      <c r="W394" s="849"/>
    </row>
    <row r="395" spans="1:23" ht="15" customHeight="1" x14ac:dyDescent="0.25">
      <c r="A395" s="287" t="s">
        <v>620</v>
      </c>
      <c r="B395" s="288"/>
      <c r="C395" s="660">
        <v>30</v>
      </c>
      <c r="D395" s="704">
        <v>70</v>
      </c>
      <c r="E395" s="705">
        <f t="shared" si="13"/>
        <v>0</v>
      </c>
      <c r="F395" s="200"/>
      <c r="G395" s="201"/>
      <c r="H395" s="240"/>
      <c r="I395" s="203" t="s">
        <v>0</v>
      </c>
      <c r="J395" s="240"/>
      <c r="K395" s="203" t="s">
        <v>0</v>
      </c>
      <c r="L395" s="240"/>
      <c r="M395" s="203" t="s">
        <v>0</v>
      </c>
      <c r="N395" s="240"/>
      <c r="O395" s="203" t="s">
        <v>0</v>
      </c>
      <c r="P395" s="200"/>
      <c r="Q395" s="321"/>
      <c r="R395" s="322"/>
      <c r="S395" s="204"/>
      <c r="T395" s="205"/>
      <c r="U395" s="822"/>
      <c r="V395" s="823"/>
      <c r="W395" s="849"/>
    </row>
    <row r="396" spans="1:23" ht="15" customHeight="1" x14ac:dyDescent="0.25">
      <c r="A396" s="287" t="s">
        <v>632</v>
      </c>
      <c r="B396" s="288"/>
      <c r="C396" s="660">
        <v>30</v>
      </c>
      <c r="D396" s="704">
        <v>70</v>
      </c>
      <c r="E396" s="705">
        <f t="shared" si="13"/>
        <v>0</v>
      </c>
      <c r="F396" s="200"/>
      <c r="G396" s="201"/>
      <c r="H396" s="240"/>
      <c r="I396" s="203" t="s">
        <v>0</v>
      </c>
      <c r="J396" s="240"/>
      <c r="K396" s="203" t="s">
        <v>0</v>
      </c>
      <c r="L396" s="240"/>
      <c r="M396" s="203" t="s">
        <v>0</v>
      </c>
      <c r="N396" s="240"/>
      <c r="O396" s="203" t="s">
        <v>0</v>
      </c>
      <c r="P396" s="200"/>
      <c r="Q396" s="321"/>
      <c r="R396" s="322"/>
      <c r="S396" s="204"/>
      <c r="T396" s="205"/>
      <c r="U396" s="822"/>
      <c r="V396" s="823"/>
      <c r="W396" s="849"/>
    </row>
    <row r="397" spans="1:23" ht="15" customHeight="1" x14ac:dyDescent="0.25">
      <c r="A397" s="287" t="s">
        <v>633</v>
      </c>
      <c r="B397" s="288"/>
      <c r="C397" s="660">
        <v>30</v>
      </c>
      <c r="D397" s="704">
        <v>70</v>
      </c>
      <c r="E397" s="705">
        <f t="shared" si="13"/>
        <v>0</v>
      </c>
      <c r="F397" s="200"/>
      <c r="G397" s="201"/>
      <c r="H397" s="240"/>
      <c r="I397" s="203" t="s">
        <v>0</v>
      </c>
      <c r="J397" s="240"/>
      <c r="K397" s="203" t="s">
        <v>0</v>
      </c>
      <c r="L397" s="240"/>
      <c r="M397" s="203" t="s">
        <v>0</v>
      </c>
      <c r="N397" s="240"/>
      <c r="O397" s="203" t="s">
        <v>0</v>
      </c>
      <c r="P397" s="200"/>
      <c r="Q397" s="321"/>
      <c r="R397" s="322"/>
      <c r="S397" s="204"/>
      <c r="T397" s="205"/>
      <c r="U397" s="822"/>
      <c r="V397" s="823"/>
      <c r="W397" s="849"/>
    </row>
    <row r="398" spans="1:23" ht="15" customHeight="1" x14ac:dyDescent="0.25">
      <c r="A398" s="287" t="s">
        <v>634</v>
      </c>
      <c r="B398" s="288"/>
      <c r="C398" s="660">
        <v>37</v>
      </c>
      <c r="D398" s="704">
        <v>63</v>
      </c>
      <c r="E398" s="705">
        <f t="shared" si="13"/>
        <v>0</v>
      </c>
      <c r="F398" s="200"/>
      <c r="G398" s="201"/>
      <c r="H398" s="240"/>
      <c r="I398" s="203" t="s">
        <v>0</v>
      </c>
      <c r="J398" s="240"/>
      <c r="K398" s="203" t="s">
        <v>0</v>
      </c>
      <c r="L398" s="240"/>
      <c r="M398" s="203" t="s">
        <v>0</v>
      </c>
      <c r="N398" s="240"/>
      <c r="O398" s="203" t="s">
        <v>0</v>
      </c>
      <c r="P398" s="200"/>
      <c r="Q398" s="321"/>
      <c r="R398" s="322"/>
      <c r="S398" s="204"/>
      <c r="T398" s="205"/>
      <c r="U398" s="822"/>
      <c r="V398" s="823"/>
      <c r="W398" s="849"/>
    </row>
    <row r="399" spans="1:23" ht="15" customHeight="1" x14ac:dyDescent="0.25">
      <c r="A399" s="287" t="s">
        <v>647</v>
      </c>
      <c r="B399" s="288"/>
      <c r="C399" s="660">
        <v>34</v>
      </c>
      <c r="D399" s="704">
        <v>66</v>
      </c>
      <c r="E399" s="705">
        <f t="shared" si="13"/>
        <v>0</v>
      </c>
      <c r="F399" s="200"/>
      <c r="G399" s="201"/>
      <c r="H399" s="240"/>
      <c r="I399" s="203" t="s">
        <v>0</v>
      </c>
      <c r="J399" s="240"/>
      <c r="K399" s="203" t="s">
        <v>0</v>
      </c>
      <c r="L399" s="240"/>
      <c r="M399" s="203" t="s">
        <v>0</v>
      </c>
      <c r="N399" s="240"/>
      <c r="O399" s="203" t="s">
        <v>0</v>
      </c>
      <c r="P399" s="200"/>
      <c r="Q399" s="321"/>
      <c r="R399" s="322"/>
      <c r="S399" s="204"/>
      <c r="T399" s="205"/>
      <c r="U399" s="822"/>
      <c r="V399" s="823"/>
      <c r="W399" s="849"/>
    </row>
    <row r="400" spans="1:23" ht="15" customHeight="1" x14ac:dyDescent="0.25">
      <c r="A400" s="287" t="s">
        <v>648</v>
      </c>
      <c r="B400" s="288"/>
      <c r="C400" s="660">
        <v>40</v>
      </c>
      <c r="D400" s="704">
        <v>60</v>
      </c>
      <c r="E400" s="705">
        <f t="shared" si="13"/>
        <v>0</v>
      </c>
      <c r="F400" s="200"/>
      <c r="G400" s="201"/>
      <c r="H400" s="240"/>
      <c r="I400" s="203" t="s">
        <v>0</v>
      </c>
      <c r="J400" s="240"/>
      <c r="K400" s="203" t="s">
        <v>0</v>
      </c>
      <c r="L400" s="240"/>
      <c r="M400" s="203" t="s">
        <v>0</v>
      </c>
      <c r="N400" s="240"/>
      <c r="O400" s="203" t="s">
        <v>0</v>
      </c>
      <c r="P400" s="200"/>
      <c r="Q400" s="321"/>
      <c r="R400" s="322"/>
      <c r="S400" s="204"/>
      <c r="T400" s="205"/>
      <c r="U400" s="822"/>
      <c r="V400" s="823"/>
      <c r="W400" s="849"/>
    </row>
    <row r="401" spans="1:23" ht="15" customHeight="1" x14ac:dyDescent="0.25">
      <c r="A401" s="287" t="s">
        <v>649</v>
      </c>
      <c r="B401" s="288"/>
      <c r="C401" s="660">
        <v>57</v>
      </c>
      <c r="D401" s="704">
        <v>43</v>
      </c>
      <c r="E401" s="705">
        <f t="shared" si="13"/>
        <v>0</v>
      </c>
      <c r="F401" s="200"/>
      <c r="G401" s="201"/>
      <c r="H401" s="240" t="s">
        <v>1</v>
      </c>
      <c r="I401" s="203"/>
      <c r="J401" s="240" t="s">
        <v>1</v>
      </c>
      <c r="K401" s="203"/>
      <c r="L401" s="240" t="s">
        <v>1</v>
      </c>
      <c r="M401" s="203"/>
      <c r="N401" s="240" t="s">
        <v>1</v>
      </c>
      <c r="O401" s="203"/>
      <c r="P401" s="200"/>
      <c r="Q401" s="321"/>
      <c r="R401" s="322"/>
      <c r="S401" s="204"/>
      <c r="T401" s="205"/>
      <c r="U401" s="822"/>
      <c r="V401" s="823"/>
      <c r="W401" s="849"/>
    </row>
    <row r="402" spans="1:23" ht="15" customHeight="1" x14ac:dyDescent="0.25">
      <c r="A402" s="287" t="s">
        <v>650</v>
      </c>
      <c r="B402" s="288"/>
      <c r="C402" s="660">
        <v>39</v>
      </c>
      <c r="D402" s="704">
        <v>61</v>
      </c>
      <c r="E402" s="705">
        <f t="shared" si="13"/>
        <v>0</v>
      </c>
      <c r="F402" s="200"/>
      <c r="G402" s="201"/>
      <c r="H402" s="240"/>
      <c r="I402" s="203" t="s">
        <v>0</v>
      </c>
      <c r="J402" s="240"/>
      <c r="K402" s="203" t="s">
        <v>0</v>
      </c>
      <c r="L402" s="240"/>
      <c r="M402" s="203" t="s">
        <v>0</v>
      </c>
      <c r="N402" s="240"/>
      <c r="O402" s="203" t="s">
        <v>0</v>
      </c>
      <c r="P402" s="200"/>
      <c r="Q402" s="321"/>
      <c r="R402" s="322"/>
      <c r="S402" s="204"/>
      <c r="T402" s="205"/>
      <c r="U402" s="822"/>
      <c r="V402" s="823"/>
      <c r="W402" s="849"/>
    </row>
    <row r="403" spans="1:23" ht="15" customHeight="1" x14ac:dyDescent="0.25">
      <c r="A403" s="287" t="s">
        <v>651</v>
      </c>
      <c r="B403" s="288"/>
      <c r="C403" s="660">
        <v>34</v>
      </c>
      <c r="D403" s="704">
        <v>66</v>
      </c>
      <c r="E403" s="705">
        <f t="shared" si="13"/>
        <v>0</v>
      </c>
      <c r="F403" s="200"/>
      <c r="G403" s="201"/>
      <c r="H403" s="240"/>
      <c r="I403" s="203" t="s">
        <v>0</v>
      </c>
      <c r="J403" s="240"/>
      <c r="K403" s="203" t="s">
        <v>0</v>
      </c>
      <c r="L403" s="240"/>
      <c r="M403" s="203" t="s">
        <v>0</v>
      </c>
      <c r="N403" s="240"/>
      <c r="O403" s="203" t="s">
        <v>0</v>
      </c>
      <c r="P403" s="200"/>
      <c r="Q403" s="321"/>
      <c r="R403" s="322"/>
      <c r="S403" s="204"/>
      <c r="T403" s="205"/>
      <c r="U403" s="822"/>
      <c r="V403" s="823"/>
      <c r="W403" s="849"/>
    </row>
    <row r="404" spans="1:23" ht="15" customHeight="1" x14ac:dyDescent="0.25">
      <c r="A404" s="287" t="s">
        <v>499</v>
      </c>
      <c r="B404" s="288"/>
      <c r="C404" s="1161">
        <v>41.2</v>
      </c>
      <c r="D404" s="1212">
        <v>58.5</v>
      </c>
      <c r="E404" s="1225">
        <f t="shared" si="13"/>
        <v>0.29999999999999716</v>
      </c>
      <c r="F404" s="200"/>
      <c r="G404" s="201"/>
      <c r="H404" s="240"/>
      <c r="I404" s="203" t="s">
        <v>0</v>
      </c>
      <c r="J404" s="240"/>
      <c r="K404" s="203" t="s">
        <v>0</v>
      </c>
      <c r="L404" s="240"/>
      <c r="M404" s="203" t="s">
        <v>0</v>
      </c>
      <c r="N404" s="240"/>
      <c r="O404" s="203" t="s">
        <v>0</v>
      </c>
      <c r="P404" s="200"/>
      <c r="Q404" s="321"/>
      <c r="R404" s="322"/>
      <c r="S404" s="204"/>
      <c r="T404" s="205"/>
      <c r="U404" s="822"/>
      <c r="V404" s="823"/>
      <c r="W404" s="849"/>
    </row>
    <row r="405" spans="1:23" ht="15" customHeight="1" thickBot="1" x14ac:dyDescent="0.3">
      <c r="A405" s="289" t="s">
        <v>500</v>
      </c>
      <c r="B405" s="290"/>
      <c r="C405" s="1162"/>
      <c r="D405" s="1213"/>
      <c r="E405" s="1226">
        <f t="shared" si="13"/>
        <v>100</v>
      </c>
      <c r="F405" s="207"/>
      <c r="G405" s="208"/>
      <c r="H405" s="242"/>
      <c r="I405" s="210" t="s">
        <v>0</v>
      </c>
      <c r="J405" s="242"/>
      <c r="K405" s="210" t="s">
        <v>0</v>
      </c>
      <c r="L405" s="242" t="s">
        <v>1</v>
      </c>
      <c r="M405" s="210"/>
      <c r="N405" s="242" t="s">
        <v>1</v>
      </c>
      <c r="O405" s="210"/>
      <c r="P405" s="207"/>
      <c r="Q405" s="327"/>
      <c r="R405" s="328"/>
      <c r="S405" s="211"/>
      <c r="T405" s="212"/>
      <c r="U405" s="824"/>
      <c r="V405" s="825"/>
      <c r="W405" s="851"/>
    </row>
    <row r="406" spans="1:23" ht="15" customHeight="1" thickTop="1" thickBot="1" x14ac:dyDescent="0.3">
      <c r="A406" s="292" t="s">
        <v>573</v>
      </c>
      <c r="B406" s="294">
        <v>41</v>
      </c>
      <c r="C406" s="633"/>
      <c r="D406" s="694"/>
      <c r="E406" s="695"/>
      <c r="F406" s="221">
        <v>0</v>
      </c>
      <c r="G406" s="213">
        <v>41</v>
      </c>
      <c r="H406" s="221">
        <v>12</v>
      </c>
      <c r="I406" s="213">
        <v>29</v>
      </c>
      <c r="J406" s="221">
        <v>12</v>
      </c>
      <c r="K406" s="213">
        <v>29</v>
      </c>
      <c r="L406" s="214">
        <v>13</v>
      </c>
      <c r="M406" s="215">
        <v>28</v>
      </c>
      <c r="N406" s="214">
        <v>13</v>
      </c>
      <c r="O406" s="215">
        <v>28</v>
      </c>
      <c r="P406" s="221">
        <f>ROUND(U406,0)</f>
        <v>17</v>
      </c>
      <c r="Q406" s="333">
        <f>ROUND(V406,0)</f>
        <v>24</v>
      </c>
      <c r="R406" s="334">
        <f>SUM(B406-P406-Q406)</f>
        <v>0</v>
      </c>
      <c r="S406" s="223">
        <f>SUM(P406:Q406)</f>
        <v>41</v>
      </c>
      <c r="T406" s="224">
        <f>SUM(B406-S406)</f>
        <v>0</v>
      </c>
      <c r="U406" s="829">
        <f>PRODUCT(B406,C404%)</f>
        <v>16.892000000000003</v>
      </c>
      <c r="V406" s="830">
        <f>PRODUCT(B406,D404%)</f>
        <v>23.984999999999999</v>
      </c>
      <c r="W406" s="872">
        <f t="shared" si="12"/>
        <v>0.12299999999999756</v>
      </c>
    </row>
    <row r="407" spans="1:23" ht="15" customHeight="1" thickTop="1" x14ac:dyDescent="0.25">
      <c r="A407" s="285" t="s">
        <v>196</v>
      </c>
      <c r="B407" s="286"/>
      <c r="C407" s="660">
        <v>34</v>
      </c>
      <c r="D407" s="704">
        <v>66</v>
      </c>
      <c r="E407" s="705">
        <f t="shared" si="13"/>
        <v>0</v>
      </c>
      <c r="F407" s="195"/>
      <c r="G407" s="196"/>
      <c r="H407" s="238"/>
      <c r="I407" s="194" t="s">
        <v>0</v>
      </c>
      <c r="J407" s="238"/>
      <c r="K407" s="194" t="s">
        <v>0</v>
      </c>
      <c r="L407" s="238"/>
      <c r="M407" s="194" t="s">
        <v>0</v>
      </c>
      <c r="N407" s="238"/>
      <c r="O407" s="194" t="s">
        <v>0</v>
      </c>
      <c r="P407" s="195"/>
      <c r="Q407" s="316"/>
      <c r="R407" s="317"/>
      <c r="S407" s="219"/>
      <c r="T407" s="220"/>
      <c r="U407" s="820"/>
      <c r="V407" s="821"/>
      <c r="W407" s="853"/>
    </row>
    <row r="408" spans="1:23" ht="15" customHeight="1" x14ac:dyDescent="0.25">
      <c r="A408" s="287" t="s">
        <v>197</v>
      </c>
      <c r="B408" s="288"/>
      <c r="C408" s="660">
        <v>33</v>
      </c>
      <c r="D408" s="704">
        <v>67</v>
      </c>
      <c r="E408" s="705">
        <f t="shared" si="13"/>
        <v>0</v>
      </c>
      <c r="F408" s="200"/>
      <c r="G408" s="201"/>
      <c r="H408" s="240"/>
      <c r="I408" s="203" t="s">
        <v>0</v>
      </c>
      <c r="J408" s="240"/>
      <c r="K408" s="203" t="s">
        <v>0</v>
      </c>
      <c r="L408" s="240"/>
      <c r="M408" s="203" t="s">
        <v>0</v>
      </c>
      <c r="N408" s="240"/>
      <c r="O408" s="203" t="s">
        <v>0</v>
      </c>
      <c r="P408" s="200"/>
      <c r="Q408" s="321"/>
      <c r="R408" s="322"/>
      <c r="S408" s="204"/>
      <c r="T408" s="205"/>
      <c r="U408" s="822"/>
      <c r="V408" s="823"/>
      <c r="W408" s="849"/>
    </row>
    <row r="409" spans="1:23" ht="15" customHeight="1" x14ac:dyDescent="0.25">
      <c r="A409" s="287" t="s">
        <v>198</v>
      </c>
      <c r="B409" s="288"/>
      <c r="C409" s="660">
        <v>42</v>
      </c>
      <c r="D409" s="704">
        <v>58</v>
      </c>
      <c r="E409" s="705">
        <f t="shared" si="13"/>
        <v>0</v>
      </c>
      <c r="F409" s="200"/>
      <c r="G409" s="201"/>
      <c r="H409" s="240"/>
      <c r="I409" s="203" t="s">
        <v>0</v>
      </c>
      <c r="J409" s="240"/>
      <c r="K409" s="203" t="s">
        <v>0</v>
      </c>
      <c r="L409" s="240"/>
      <c r="M409" s="203" t="s">
        <v>0</v>
      </c>
      <c r="N409" s="240"/>
      <c r="O409" s="203" t="s">
        <v>0</v>
      </c>
      <c r="P409" s="200"/>
      <c r="Q409" s="321"/>
      <c r="R409" s="322"/>
      <c r="S409" s="204"/>
      <c r="T409" s="205"/>
      <c r="U409" s="822"/>
      <c r="V409" s="823"/>
      <c r="W409" s="849"/>
    </row>
    <row r="410" spans="1:23" ht="15" customHeight="1" x14ac:dyDescent="0.25">
      <c r="A410" s="287" t="s">
        <v>199</v>
      </c>
      <c r="B410" s="288"/>
      <c r="C410" s="660">
        <v>29</v>
      </c>
      <c r="D410" s="704">
        <v>71</v>
      </c>
      <c r="E410" s="705">
        <f t="shared" si="13"/>
        <v>0</v>
      </c>
      <c r="F410" s="200"/>
      <c r="G410" s="201"/>
      <c r="H410" s="240"/>
      <c r="I410" s="203" t="s">
        <v>0</v>
      </c>
      <c r="J410" s="240"/>
      <c r="K410" s="203" t="s">
        <v>0</v>
      </c>
      <c r="L410" s="240"/>
      <c r="M410" s="203" t="s">
        <v>0</v>
      </c>
      <c r="N410" s="240"/>
      <c r="O410" s="203" t="s">
        <v>0</v>
      </c>
      <c r="P410" s="200"/>
      <c r="Q410" s="321"/>
      <c r="R410" s="322"/>
      <c r="S410" s="204"/>
      <c r="T410" s="205"/>
      <c r="U410" s="822"/>
      <c r="V410" s="823"/>
      <c r="W410" s="849"/>
    </row>
    <row r="411" spans="1:23" ht="15" customHeight="1" x14ac:dyDescent="0.25">
      <c r="A411" s="287" t="s">
        <v>200</v>
      </c>
      <c r="B411" s="288"/>
      <c r="C411" s="660">
        <v>34</v>
      </c>
      <c r="D411" s="704">
        <v>66</v>
      </c>
      <c r="E411" s="705">
        <f t="shared" si="13"/>
        <v>0</v>
      </c>
      <c r="F411" s="200"/>
      <c r="G411" s="201"/>
      <c r="H411" s="240"/>
      <c r="I411" s="203" t="s">
        <v>0</v>
      </c>
      <c r="J411" s="240"/>
      <c r="K411" s="203" t="s">
        <v>0</v>
      </c>
      <c r="L411" s="240"/>
      <c r="M411" s="203" t="s">
        <v>0</v>
      </c>
      <c r="N411" s="240"/>
      <c r="O411" s="203" t="s">
        <v>0</v>
      </c>
      <c r="P411" s="200"/>
      <c r="Q411" s="321"/>
      <c r="R411" s="322"/>
      <c r="S411" s="204"/>
      <c r="T411" s="205"/>
      <c r="U411" s="822"/>
      <c r="V411" s="823"/>
      <c r="W411" s="849"/>
    </row>
    <row r="412" spans="1:23" ht="15" customHeight="1" x14ac:dyDescent="0.25">
      <c r="A412" s="287" t="s">
        <v>201</v>
      </c>
      <c r="B412" s="288"/>
      <c r="C412" s="660">
        <v>30</v>
      </c>
      <c r="D412" s="704">
        <v>70</v>
      </c>
      <c r="E412" s="705">
        <f t="shared" si="13"/>
        <v>0</v>
      </c>
      <c r="F412" s="200"/>
      <c r="G412" s="201"/>
      <c r="H412" s="240"/>
      <c r="I412" s="203" t="s">
        <v>0</v>
      </c>
      <c r="J412" s="240"/>
      <c r="K412" s="203" t="s">
        <v>0</v>
      </c>
      <c r="L412" s="240"/>
      <c r="M412" s="203" t="s">
        <v>0</v>
      </c>
      <c r="N412" s="240"/>
      <c r="O412" s="203" t="s">
        <v>0</v>
      </c>
      <c r="P412" s="200"/>
      <c r="Q412" s="321"/>
      <c r="R412" s="322"/>
      <c r="S412" s="204"/>
      <c r="T412" s="205"/>
      <c r="U412" s="822"/>
      <c r="V412" s="823"/>
      <c r="W412" s="849"/>
    </row>
    <row r="413" spans="1:23" ht="15" customHeight="1" x14ac:dyDescent="0.25">
      <c r="A413" s="287" t="s">
        <v>202</v>
      </c>
      <c r="B413" s="288"/>
      <c r="C413" s="660">
        <v>33</v>
      </c>
      <c r="D413" s="704">
        <v>67</v>
      </c>
      <c r="E413" s="705">
        <f t="shared" si="13"/>
        <v>0</v>
      </c>
      <c r="F413" s="200"/>
      <c r="G413" s="201"/>
      <c r="H413" s="240"/>
      <c r="I413" s="203" t="s">
        <v>0</v>
      </c>
      <c r="J413" s="240"/>
      <c r="K413" s="203" t="s">
        <v>0</v>
      </c>
      <c r="L413" s="240"/>
      <c r="M413" s="203" t="s">
        <v>0</v>
      </c>
      <c r="N413" s="240"/>
      <c r="O413" s="203" t="s">
        <v>0</v>
      </c>
      <c r="P413" s="200"/>
      <c r="Q413" s="321"/>
      <c r="R413" s="322"/>
      <c r="S413" s="204"/>
      <c r="T413" s="205"/>
      <c r="U413" s="822"/>
      <c r="V413" s="823"/>
      <c r="W413" s="849"/>
    </row>
    <row r="414" spans="1:23" ht="15" customHeight="1" x14ac:dyDescent="0.25">
      <c r="A414" s="287" t="s">
        <v>203</v>
      </c>
      <c r="B414" s="288"/>
      <c r="C414" s="660">
        <v>31</v>
      </c>
      <c r="D414" s="704">
        <v>69</v>
      </c>
      <c r="E414" s="705">
        <f t="shared" si="13"/>
        <v>0</v>
      </c>
      <c r="F414" s="200"/>
      <c r="G414" s="201"/>
      <c r="H414" s="240"/>
      <c r="I414" s="203" t="s">
        <v>0</v>
      </c>
      <c r="J414" s="240"/>
      <c r="K414" s="203" t="s">
        <v>0</v>
      </c>
      <c r="L414" s="240"/>
      <c r="M414" s="203" t="s">
        <v>0</v>
      </c>
      <c r="N414" s="240"/>
      <c r="O414" s="203" t="s">
        <v>0</v>
      </c>
      <c r="P414" s="200"/>
      <c r="Q414" s="321"/>
      <c r="R414" s="322"/>
      <c r="S414" s="204"/>
      <c r="T414" s="205"/>
      <c r="U414" s="822"/>
      <c r="V414" s="823"/>
      <c r="W414" s="849"/>
    </row>
    <row r="415" spans="1:23" ht="15" customHeight="1" x14ac:dyDescent="0.25">
      <c r="A415" s="287" t="s">
        <v>204</v>
      </c>
      <c r="B415" s="288"/>
      <c r="C415" s="660">
        <v>51</v>
      </c>
      <c r="D415" s="704">
        <v>49</v>
      </c>
      <c r="E415" s="705">
        <f t="shared" si="13"/>
        <v>0</v>
      </c>
      <c r="F415" s="200"/>
      <c r="G415" s="201"/>
      <c r="H415" s="240" t="s">
        <v>1</v>
      </c>
      <c r="I415" s="203"/>
      <c r="J415" s="240" t="s">
        <v>1</v>
      </c>
      <c r="K415" s="203"/>
      <c r="L415" s="240" t="s">
        <v>1</v>
      </c>
      <c r="M415" s="203"/>
      <c r="N415" s="240" t="s">
        <v>1</v>
      </c>
      <c r="O415" s="203"/>
      <c r="P415" s="200"/>
      <c r="Q415" s="321"/>
      <c r="R415" s="322"/>
      <c r="S415" s="204"/>
      <c r="T415" s="205"/>
      <c r="U415" s="822"/>
      <c r="V415" s="823"/>
      <c r="W415" s="849"/>
    </row>
    <row r="416" spans="1:23" ht="15" customHeight="1" x14ac:dyDescent="0.25">
      <c r="A416" s="287" t="s">
        <v>342</v>
      </c>
      <c r="B416" s="288"/>
      <c r="C416" s="660">
        <v>33</v>
      </c>
      <c r="D416" s="704">
        <v>67</v>
      </c>
      <c r="E416" s="705">
        <f t="shared" si="13"/>
        <v>0</v>
      </c>
      <c r="F416" s="200"/>
      <c r="G416" s="201"/>
      <c r="H416" s="240"/>
      <c r="I416" s="203" t="s">
        <v>0</v>
      </c>
      <c r="J416" s="240"/>
      <c r="K416" s="203" t="s">
        <v>0</v>
      </c>
      <c r="L416" s="240"/>
      <c r="M416" s="203" t="s">
        <v>0</v>
      </c>
      <c r="N416" s="240"/>
      <c r="O416" s="203" t="s">
        <v>0</v>
      </c>
      <c r="P416" s="200"/>
      <c r="Q416" s="321"/>
      <c r="R416" s="322"/>
      <c r="S416" s="204"/>
      <c r="T416" s="205"/>
      <c r="U416" s="822"/>
      <c r="V416" s="823"/>
      <c r="W416" s="849"/>
    </row>
    <row r="417" spans="1:23" ht="15" customHeight="1" x14ac:dyDescent="0.25">
      <c r="A417" s="287" t="s">
        <v>343</v>
      </c>
      <c r="B417" s="288"/>
      <c r="C417" s="660">
        <v>33</v>
      </c>
      <c r="D417" s="704">
        <v>62</v>
      </c>
      <c r="E417" s="705">
        <f t="shared" si="13"/>
        <v>5</v>
      </c>
      <c r="F417" s="200"/>
      <c r="G417" s="201"/>
      <c r="H417" s="240"/>
      <c r="I417" s="203" t="s">
        <v>0</v>
      </c>
      <c r="J417" s="240"/>
      <c r="K417" s="203" t="s">
        <v>0</v>
      </c>
      <c r="L417" s="240"/>
      <c r="M417" s="203" t="s">
        <v>0</v>
      </c>
      <c r="N417" s="240"/>
      <c r="O417" s="203" t="s">
        <v>0</v>
      </c>
      <c r="P417" s="200"/>
      <c r="Q417" s="321"/>
      <c r="R417" s="322"/>
      <c r="S417" s="204"/>
      <c r="T417" s="205"/>
      <c r="U417" s="822"/>
      <c r="V417" s="823"/>
      <c r="W417" s="849"/>
    </row>
    <row r="418" spans="1:23" ht="15" customHeight="1" x14ac:dyDescent="0.25">
      <c r="A418" s="287" t="s">
        <v>344</v>
      </c>
      <c r="B418" s="288"/>
      <c r="C418" s="660">
        <v>32</v>
      </c>
      <c r="D418" s="704">
        <v>68</v>
      </c>
      <c r="E418" s="705">
        <f t="shared" si="13"/>
        <v>0</v>
      </c>
      <c r="F418" s="200"/>
      <c r="G418" s="201"/>
      <c r="H418" s="240"/>
      <c r="I418" s="203" t="s">
        <v>0</v>
      </c>
      <c r="J418" s="240"/>
      <c r="K418" s="203" t="s">
        <v>0</v>
      </c>
      <c r="L418" s="240"/>
      <c r="M418" s="203" t="s">
        <v>0</v>
      </c>
      <c r="N418" s="240"/>
      <c r="O418" s="203" t="s">
        <v>0</v>
      </c>
      <c r="P418" s="200"/>
      <c r="Q418" s="321"/>
      <c r="R418" s="322"/>
      <c r="S418" s="204"/>
      <c r="T418" s="205"/>
      <c r="U418" s="822"/>
      <c r="V418" s="823"/>
      <c r="W418" s="849"/>
    </row>
    <row r="419" spans="1:23" ht="15" customHeight="1" x14ac:dyDescent="0.25">
      <c r="A419" s="287" t="s">
        <v>345</v>
      </c>
      <c r="B419" s="288"/>
      <c r="C419" s="660">
        <v>41</v>
      </c>
      <c r="D419" s="704">
        <v>59</v>
      </c>
      <c r="E419" s="705">
        <f t="shared" si="13"/>
        <v>0</v>
      </c>
      <c r="F419" s="200"/>
      <c r="G419" s="201"/>
      <c r="H419" s="240"/>
      <c r="I419" s="203" t="s">
        <v>0</v>
      </c>
      <c r="J419" s="240"/>
      <c r="K419" s="203" t="s">
        <v>0</v>
      </c>
      <c r="L419" s="240"/>
      <c r="M419" s="203" t="s">
        <v>0</v>
      </c>
      <c r="N419" s="240"/>
      <c r="O419" s="203" t="s">
        <v>0</v>
      </c>
      <c r="P419" s="200"/>
      <c r="Q419" s="321"/>
      <c r="R419" s="322"/>
      <c r="S419" s="204"/>
      <c r="T419" s="205"/>
      <c r="U419" s="822"/>
      <c r="V419" s="823"/>
      <c r="W419" s="849"/>
    </row>
    <row r="420" spans="1:23" ht="15" customHeight="1" x14ac:dyDescent="0.25">
      <c r="A420" s="287" t="s">
        <v>346</v>
      </c>
      <c r="B420" s="288"/>
      <c r="C420" s="660">
        <v>52</v>
      </c>
      <c r="D420" s="704">
        <v>48</v>
      </c>
      <c r="E420" s="705">
        <f t="shared" si="13"/>
        <v>0</v>
      </c>
      <c r="F420" s="200"/>
      <c r="G420" s="201"/>
      <c r="H420" s="240" t="s">
        <v>1</v>
      </c>
      <c r="I420" s="203"/>
      <c r="J420" s="240" t="s">
        <v>1</v>
      </c>
      <c r="K420" s="203"/>
      <c r="L420" s="240" t="s">
        <v>1</v>
      </c>
      <c r="M420" s="203"/>
      <c r="N420" s="240" t="s">
        <v>1</v>
      </c>
      <c r="O420" s="203"/>
      <c r="P420" s="200"/>
      <c r="Q420" s="321"/>
      <c r="R420" s="322"/>
      <c r="S420" s="204"/>
      <c r="T420" s="205"/>
      <c r="U420" s="822"/>
      <c r="V420" s="823"/>
      <c r="W420" s="849"/>
    </row>
    <row r="421" spans="1:23" ht="15" customHeight="1" x14ac:dyDescent="0.25">
      <c r="A421" s="287" t="s">
        <v>347</v>
      </c>
      <c r="B421" s="288"/>
      <c r="C421" s="660">
        <v>35</v>
      </c>
      <c r="D421" s="704">
        <v>65</v>
      </c>
      <c r="E421" s="705">
        <f t="shared" si="13"/>
        <v>0</v>
      </c>
      <c r="F421" s="200"/>
      <c r="G421" s="201"/>
      <c r="H421" s="240"/>
      <c r="I421" s="203" t="s">
        <v>0</v>
      </c>
      <c r="J421" s="240"/>
      <c r="K421" s="203" t="s">
        <v>0</v>
      </c>
      <c r="L421" s="240"/>
      <c r="M421" s="203" t="s">
        <v>0</v>
      </c>
      <c r="N421" s="240"/>
      <c r="O421" s="203" t="s">
        <v>0</v>
      </c>
      <c r="P421" s="200"/>
      <c r="Q421" s="321"/>
      <c r="R421" s="322"/>
      <c r="S421" s="204"/>
      <c r="T421" s="205"/>
      <c r="U421" s="822"/>
      <c r="V421" s="823"/>
      <c r="W421" s="849"/>
    </row>
    <row r="422" spans="1:23" ht="15" customHeight="1" x14ac:dyDescent="0.25">
      <c r="A422" s="287" t="s">
        <v>348</v>
      </c>
      <c r="B422" s="288"/>
      <c r="C422" s="660">
        <v>35</v>
      </c>
      <c r="D422" s="704">
        <v>65</v>
      </c>
      <c r="E422" s="705">
        <f t="shared" si="13"/>
        <v>0</v>
      </c>
      <c r="F422" s="200"/>
      <c r="G422" s="201"/>
      <c r="H422" s="240"/>
      <c r="I422" s="203" t="s">
        <v>0</v>
      </c>
      <c r="J422" s="240"/>
      <c r="K422" s="203" t="s">
        <v>0</v>
      </c>
      <c r="L422" s="240"/>
      <c r="M422" s="203" t="s">
        <v>0</v>
      </c>
      <c r="N422" s="240"/>
      <c r="O422" s="203" t="s">
        <v>0</v>
      </c>
      <c r="P422" s="200"/>
      <c r="Q422" s="321"/>
      <c r="R422" s="322"/>
      <c r="S422" s="204"/>
      <c r="T422" s="205"/>
      <c r="U422" s="822"/>
      <c r="V422" s="823"/>
      <c r="W422" s="849"/>
    </row>
    <row r="423" spans="1:23" ht="15" customHeight="1" x14ac:dyDescent="0.25">
      <c r="A423" s="287" t="s">
        <v>603</v>
      </c>
      <c r="B423" s="288"/>
      <c r="C423" s="660">
        <v>31</v>
      </c>
      <c r="D423" s="704">
        <v>69</v>
      </c>
      <c r="E423" s="705">
        <f t="shared" si="13"/>
        <v>0</v>
      </c>
      <c r="F423" s="200"/>
      <c r="G423" s="201"/>
      <c r="H423" s="240"/>
      <c r="I423" s="203" t="s">
        <v>0</v>
      </c>
      <c r="J423" s="240"/>
      <c r="K423" s="203" t="s">
        <v>0</v>
      </c>
      <c r="L423" s="240"/>
      <c r="M423" s="203" t="s">
        <v>0</v>
      </c>
      <c r="N423" s="240"/>
      <c r="O423" s="203" t="s">
        <v>0</v>
      </c>
      <c r="P423" s="200"/>
      <c r="Q423" s="321"/>
      <c r="R423" s="322"/>
      <c r="S423" s="204"/>
      <c r="T423" s="205"/>
      <c r="U423" s="822"/>
      <c r="V423" s="823"/>
      <c r="W423" s="849"/>
    </row>
    <row r="424" spans="1:23" ht="15" customHeight="1" x14ac:dyDescent="0.25">
      <c r="A424" s="287" t="s">
        <v>604</v>
      </c>
      <c r="B424" s="288"/>
      <c r="C424" s="660">
        <v>39</v>
      </c>
      <c r="D424" s="704">
        <v>61</v>
      </c>
      <c r="E424" s="705">
        <f t="shared" si="13"/>
        <v>0</v>
      </c>
      <c r="F424" s="200"/>
      <c r="G424" s="201"/>
      <c r="H424" s="240"/>
      <c r="I424" s="203" t="s">
        <v>0</v>
      </c>
      <c r="J424" s="240"/>
      <c r="K424" s="203" t="s">
        <v>0</v>
      </c>
      <c r="L424" s="240"/>
      <c r="M424" s="203" t="s">
        <v>0</v>
      </c>
      <c r="N424" s="240"/>
      <c r="O424" s="203" t="s">
        <v>0</v>
      </c>
      <c r="P424" s="200"/>
      <c r="Q424" s="321"/>
      <c r="R424" s="322"/>
      <c r="S424" s="204"/>
      <c r="T424" s="205"/>
      <c r="U424" s="822"/>
      <c r="V424" s="823"/>
      <c r="W424" s="849"/>
    </row>
    <row r="425" spans="1:23" ht="15" customHeight="1" x14ac:dyDescent="0.25">
      <c r="A425" s="287" t="s">
        <v>614</v>
      </c>
      <c r="B425" s="288"/>
      <c r="C425" s="660">
        <v>48</v>
      </c>
      <c r="D425" s="704">
        <v>52</v>
      </c>
      <c r="E425" s="705">
        <f t="shared" si="13"/>
        <v>0</v>
      </c>
      <c r="F425" s="200"/>
      <c r="G425" s="201"/>
      <c r="H425" s="240"/>
      <c r="I425" s="203" t="s">
        <v>0</v>
      </c>
      <c r="J425" s="240"/>
      <c r="K425" s="203" t="s">
        <v>0</v>
      </c>
      <c r="L425" s="240"/>
      <c r="M425" s="203" t="s">
        <v>0</v>
      </c>
      <c r="N425" s="240"/>
      <c r="O425" s="203" t="s">
        <v>0</v>
      </c>
      <c r="P425" s="200"/>
      <c r="Q425" s="321"/>
      <c r="R425" s="322"/>
      <c r="S425" s="204"/>
      <c r="T425" s="205"/>
      <c r="U425" s="822"/>
      <c r="V425" s="823"/>
      <c r="W425" s="849"/>
    </row>
    <row r="426" spans="1:23" ht="15" customHeight="1" x14ac:dyDescent="0.25">
      <c r="A426" s="287" t="s">
        <v>635</v>
      </c>
      <c r="B426" s="288"/>
      <c r="C426" s="660">
        <v>48</v>
      </c>
      <c r="D426" s="704">
        <v>52</v>
      </c>
      <c r="E426" s="705">
        <f t="shared" si="13"/>
        <v>0</v>
      </c>
      <c r="F426" s="200"/>
      <c r="G426" s="201"/>
      <c r="H426" s="240"/>
      <c r="I426" s="203" t="s">
        <v>0</v>
      </c>
      <c r="J426" s="240"/>
      <c r="K426" s="203" t="s">
        <v>0</v>
      </c>
      <c r="L426" s="240"/>
      <c r="M426" s="203" t="s">
        <v>0</v>
      </c>
      <c r="N426" s="240"/>
      <c r="O426" s="203" t="s">
        <v>0</v>
      </c>
      <c r="P426" s="200"/>
      <c r="Q426" s="321"/>
      <c r="R426" s="322"/>
      <c r="S426" s="204"/>
      <c r="T426" s="205"/>
      <c r="U426" s="822"/>
      <c r="V426" s="823"/>
      <c r="W426" s="849"/>
    </row>
    <row r="427" spans="1:23" ht="15" customHeight="1" x14ac:dyDescent="0.25">
      <c r="A427" s="287" t="s">
        <v>636</v>
      </c>
      <c r="B427" s="288"/>
      <c r="C427" s="660">
        <v>79</v>
      </c>
      <c r="D427" s="704">
        <v>21</v>
      </c>
      <c r="E427" s="705">
        <f t="shared" si="13"/>
        <v>0</v>
      </c>
      <c r="F427" s="200"/>
      <c r="G427" s="201"/>
      <c r="H427" s="240" t="s">
        <v>1</v>
      </c>
      <c r="I427" s="203"/>
      <c r="J427" s="240" t="s">
        <v>1</v>
      </c>
      <c r="K427" s="203"/>
      <c r="L427" s="240" t="s">
        <v>1</v>
      </c>
      <c r="M427" s="203"/>
      <c r="N427" s="240" t="s">
        <v>1</v>
      </c>
      <c r="O427" s="203"/>
      <c r="P427" s="200"/>
      <c r="Q427" s="321"/>
      <c r="R427" s="322"/>
      <c r="S427" s="204"/>
      <c r="T427" s="205"/>
      <c r="U427" s="822"/>
      <c r="V427" s="823"/>
      <c r="W427" s="849"/>
    </row>
    <row r="428" spans="1:23" ht="15" customHeight="1" x14ac:dyDescent="0.25">
      <c r="A428" s="287" t="s">
        <v>652</v>
      </c>
      <c r="B428" s="288"/>
      <c r="C428" s="660">
        <v>43</v>
      </c>
      <c r="D428" s="704">
        <v>57</v>
      </c>
      <c r="E428" s="705">
        <f t="shared" si="13"/>
        <v>0</v>
      </c>
      <c r="F428" s="200"/>
      <c r="G428" s="201"/>
      <c r="H428" s="240"/>
      <c r="I428" s="203" t="s">
        <v>0</v>
      </c>
      <c r="J428" s="240"/>
      <c r="K428" s="203" t="s">
        <v>0</v>
      </c>
      <c r="L428" s="240"/>
      <c r="M428" s="203" t="s">
        <v>0</v>
      </c>
      <c r="N428" s="240"/>
      <c r="O428" s="203" t="s">
        <v>0</v>
      </c>
      <c r="P428" s="200"/>
      <c r="Q428" s="321"/>
      <c r="R428" s="322"/>
      <c r="S428" s="204"/>
      <c r="T428" s="205"/>
      <c r="U428" s="822"/>
      <c r="V428" s="823"/>
      <c r="W428" s="849"/>
    </row>
    <row r="429" spans="1:23" ht="15" customHeight="1" x14ac:dyDescent="0.25">
      <c r="A429" s="287" t="s">
        <v>653</v>
      </c>
      <c r="B429" s="288"/>
      <c r="C429" s="660">
        <v>35</v>
      </c>
      <c r="D429" s="704">
        <v>65</v>
      </c>
      <c r="E429" s="705">
        <f t="shared" si="13"/>
        <v>0</v>
      </c>
      <c r="F429" s="200"/>
      <c r="G429" s="201"/>
      <c r="H429" s="240"/>
      <c r="I429" s="203" t="s">
        <v>0</v>
      </c>
      <c r="J429" s="240"/>
      <c r="K429" s="203" t="s">
        <v>0</v>
      </c>
      <c r="L429" s="240"/>
      <c r="M429" s="203" t="s">
        <v>0</v>
      </c>
      <c r="N429" s="240"/>
      <c r="O429" s="203" t="s">
        <v>0</v>
      </c>
      <c r="P429" s="200"/>
      <c r="Q429" s="321"/>
      <c r="R429" s="322"/>
      <c r="S429" s="204"/>
      <c r="T429" s="205"/>
      <c r="U429" s="822"/>
      <c r="V429" s="823"/>
      <c r="W429" s="849"/>
    </row>
    <row r="430" spans="1:23" ht="15" customHeight="1" x14ac:dyDescent="0.25">
      <c r="A430" s="287" t="s">
        <v>501</v>
      </c>
      <c r="B430" s="288"/>
      <c r="C430" s="1161">
        <v>38.1</v>
      </c>
      <c r="D430" s="1212">
        <v>59.6</v>
      </c>
      <c r="E430" s="1225">
        <f t="shared" si="13"/>
        <v>2.2999999999999972</v>
      </c>
      <c r="F430" s="200"/>
      <c r="G430" s="201"/>
      <c r="H430" s="240"/>
      <c r="I430" s="203" t="s">
        <v>0</v>
      </c>
      <c r="J430" s="240"/>
      <c r="K430" s="203" t="s">
        <v>0</v>
      </c>
      <c r="L430" s="240"/>
      <c r="M430" s="203" t="s">
        <v>0</v>
      </c>
      <c r="N430" s="240"/>
      <c r="O430" s="203" t="s">
        <v>0</v>
      </c>
      <c r="P430" s="200"/>
      <c r="Q430" s="321"/>
      <c r="R430" s="322"/>
      <c r="S430" s="204"/>
      <c r="T430" s="205"/>
      <c r="U430" s="822"/>
      <c r="V430" s="823"/>
      <c r="W430" s="849"/>
    </row>
    <row r="431" spans="1:23" ht="15" customHeight="1" thickBot="1" x14ac:dyDescent="0.3">
      <c r="A431" s="289" t="s">
        <v>502</v>
      </c>
      <c r="B431" s="290"/>
      <c r="C431" s="1162"/>
      <c r="D431" s="1213"/>
      <c r="E431" s="1226">
        <f t="shared" si="13"/>
        <v>100</v>
      </c>
      <c r="F431" s="207"/>
      <c r="G431" s="208"/>
      <c r="H431" s="242"/>
      <c r="I431" s="210" t="s">
        <v>0</v>
      </c>
      <c r="J431" s="242"/>
      <c r="K431" s="210" t="s">
        <v>0</v>
      </c>
      <c r="L431" s="242" t="s">
        <v>1</v>
      </c>
      <c r="M431" s="210"/>
      <c r="N431" s="242" t="s">
        <v>1</v>
      </c>
      <c r="O431" s="210"/>
      <c r="P431" s="207"/>
      <c r="Q431" s="327"/>
      <c r="R431" s="328"/>
      <c r="S431" s="211"/>
      <c r="T431" s="212"/>
      <c r="U431" s="824"/>
      <c r="V431" s="825"/>
      <c r="W431" s="851"/>
    </row>
    <row r="432" spans="1:23" ht="15" customHeight="1" thickTop="1" thickBot="1" x14ac:dyDescent="0.3">
      <c r="A432" s="292" t="s">
        <v>574</v>
      </c>
      <c r="B432" s="294">
        <v>25</v>
      </c>
      <c r="C432" s="633"/>
      <c r="D432" s="694"/>
      <c r="E432" s="695"/>
      <c r="F432" s="221">
        <v>0</v>
      </c>
      <c r="G432" s="213">
        <v>25</v>
      </c>
      <c r="H432" s="221">
        <v>3</v>
      </c>
      <c r="I432" s="213">
        <v>22</v>
      </c>
      <c r="J432" s="221">
        <v>3</v>
      </c>
      <c r="K432" s="213">
        <v>22</v>
      </c>
      <c r="L432" s="214">
        <v>4</v>
      </c>
      <c r="M432" s="215">
        <v>21</v>
      </c>
      <c r="N432" s="214">
        <v>4</v>
      </c>
      <c r="O432" s="215">
        <v>21</v>
      </c>
      <c r="P432" s="221">
        <f>ROUND(U432,0)</f>
        <v>10</v>
      </c>
      <c r="Q432" s="333">
        <f>ROUND(V432,0)</f>
        <v>15</v>
      </c>
      <c r="R432" s="334">
        <f>SUM(B432-P432-Q432)</f>
        <v>0</v>
      </c>
      <c r="S432" s="223">
        <f>SUM(P432:Q432)</f>
        <v>25</v>
      </c>
      <c r="T432" s="224">
        <f>SUM(B432-S432)</f>
        <v>0</v>
      </c>
      <c r="U432" s="829">
        <f>PRODUCT(B432,C430%)</f>
        <v>9.5250000000000004</v>
      </c>
      <c r="V432" s="830">
        <f>PRODUCT(B432,D430%)</f>
        <v>14.899999999999999</v>
      </c>
      <c r="W432" s="872">
        <f t="shared" ref="W432:W448" si="14">SUM(B432-U432-V432)</f>
        <v>0.57500000000000107</v>
      </c>
    </row>
    <row r="433" spans="1:23" ht="15" customHeight="1" thickTop="1" x14ac:dyDescent="0.25">
      <c r="A433" s="285" t="s">
        <v>205</v>
      </c>
      <c r="B433" s="286"/>
      <c r="C433" s="660">
        <v>21</v>
      </c>
      <c r="D433" s="704">
        <v>79</v>
      </c>
      <c r="E433" s="705">
        <f t="shared" si="13"/>
        <v>0</v>
      </c>
      <c r="F433" s="195"/>
      <c r="G433" s="196"/>
      <c r="H433" s="238"/>
      <c r="I433" s="194" t="s">
        <v>0</v>
      </c>
      <c r="J433" s="238"/>
      <c r="K433" s="194" t="s">
        <v>0</v>
      </c>
      <c r="L433" s="238"/>
      <c r="M433" s="194" t="s">
        <v>0</v>
      </c>
      <c r="N433" s="238"/>
      <c r="O433" s="194" t="s">
        <v>0</v>
      </c>
      <c r="P433" s="195"/>
      <c r="Q433" s="316"/>
      <c r="R433" s="317"/>
      <c r="S433" s="219"/>
      <c r="T433" s="220"/>
      <c r="U433" s="820"/>
      <c r="V433" s="821"/>
      <c r="W433" s="853"/>
    </row>
    <row r="434" spans="1:23" ht="15" customHeight="1" x14ac:dyDescent="0.25">
      <c r="A434" s="287" t="s">
        <v>206</v>
      </c>
      <c r="B434" s="288"/>
      <c r="C434" s="660">
        <v>27</v>
      </c>
      <c r="D434" s="704">
        <v>73</v>
      </c>
      <c r="E434" s="705">
        <f t="shared" si="13"/>
        <v>0</v>
      </c>
      <c r="F434" s="200"/>
      <c r="G434" s="201"/>
      <c r="H434" s="240"/>
      <c r="I434" s="203" t="s">
        <v>0</v>
      </c>
      <c r="J434" s="240"/>
      <c r="K434" s="203" t="s">
        <v>0</v>
      </c>
      <c r="L434" s="240"/>
      <c r="M434" s="203" t="s">
        <v>0</v>
      </c>
      <c r="N434" s="240"/>
      <c r="O434" s="203" t="s">
        <v>0</v>
      </c>
      <c r="P434" s="200"/>
      <c r="Q434" s="321"/>
      <c r="R434" s="322"/>
      <c r="S434" s="204"/>
      <c r="T434" s="205"/>
      <c r="U434" s="822"/>
      <c r="V434" s="823"/>
      <c r="W434" s="849"/>
    </row>
    <row r="435" spans="1:23" ht="15" customHeight="1" x14ac:dyDescent="0.25">
      <c r="A435" s="287" t="s">
        <v>207</v>
      </c>
      <c r="B435" s="288"/>
      <c r="C435" s="660">
        <v>30</v>
      </c>
      <c r="D435" s="704">
        <v>70</v>
      </c>
      <c r="E435" s="705">
        <f t="shared" si="13"/>
        <v>0</v>
      </c>
      <c r="F435" s="200"/>
      <c r="G435" s="201"/>
      <c r="H435" s="240"/>
      <c r="I435" s="203" t="s">
        <v>0</v>
      </c>
      <c r="J435" s="240"/>
      <c r="K435" s="203" t="s">
        <v>0</v>
      </c>
      <c r="L435" s="240"/>
      <c r="M435" s="203" t="s">
        <v>0</v>
      </c>
      <c r="N435" s="240"/>
      <c r="O435" s="203" t="s">
        <v>0</v>
      </c>
      <c r="P435" s="200"/>
      <c r="Q435" s="321"/>
      <c r="R435" s="322"/>
      <c r="S435" s="204"/>
      <c r="T435" s="205"/>
      <c r="U435" s="822"/>
      <c r="V435" s="823"/>
      <c r="W435" s="849"/>
    </row>
    <row r="436" spans="1:23" ht="15" customHeight="1" x14ac:dyDescent="0.25">
      <c r="A436" s="287" t="s">
        <v>208</v>
      </c>
      <c r="B436" s="288"/>
      <c r="C436" s="660">
        <v>26</v>
      </c>
      <c r="D436" s="704">
        <v>74</v>
      </c>
      <c r="E436" s="705">
        <f t="shared" si="13"/>
        <v>0</v>
      </c>
      <c r="F436" s="200"/>
      <c r="G436" s="201"/>
      <c r="H436" s="240"/>
      <c r="I436" s="203" t="s">
        <v>0</v>
      </c>
      <c r="J436" s="240"/>
      <c r="K436" s="203" t="s">
        <v>0</v>
      </c>
      <c r="L436" s="240"/>
      <c r="M436" s="203" t="s">
        <v>0</v>
      </c>
      <c r="N436" s="240"/>
      <c r="O436" s="203" t="s">
        <v>0</v>
      </c>
      <c r="P436" s="200"/>
      <c r="Q436" s="321"/>
      <c r="R436" s="322"/>
      <c r="S436" s="204"/>
      <c r="T436" s="205"/>
      <c r="U436" s="822"/>
      <c r="V436" s="823"/>
      <c r="W436" s="849"/>
    </row>
    <row r="437" spans="1:23" ht="15" customHeight="1" x14ac:dyDescent="0.25">
      <c r="A437" s="287" t="s">
        <v>209</v>
      </c>
      <c r="B437" s="288"/>
      <c r="C437" s="660">
        <v>34</v>
      </c>
      <c r="D437" s="704">
        <v>76</v>
      </c>
      <c r="E437" s="705">
        <f t="shared" si="13"/>
        <v>-10</v>
      </c>
      <c r="F437" s="200"/>
      <c r="G437" s="201"/>
      <c r="H437" s="240"/>
      <c r="I437" s="203" t="s">
        <v>0</v>
      </c>
      <c r="J437" s="240"/>
      <c r="K437" s="203" t="s">
        <v>0</v>
      </c>
      <c r="L437" s="240"/>
      <c r="M437" s="203" t="s">
        <v>0</v>
      </c>
      <c r="N437" s="240"/>
      <c r="O437" s="203" t="s">
        <v>0</v>
      </c>
      <c r="P437" s="200"/>
      <c r="Q437" s="321"/>
      <c r="R437" s="322"/>
      <c r="S437" s="204"/>
      <c r="T437" s="205"/>
      <c r="U437" s="822"/>
      <c r="V437" s="823"/>
      <c r="W437" s="849"/>
    </row>
    <row r="438" spans="1:23" ht="15" customHeight="1" x14ac:dyDescent="0.25">
      <c r="A438" s="287" t="s">
        <v>615</v>
      </c>
      <c r="B438" s="288"/>
      <c r="C438" s="660">
        <v>21</v>
      </c>
      <c r="D438" s="704">
        <v>79</v>
      </c>
      <c r="E438" s="705">
        <f t="shared" si="13"/>
        <v>0</v>
      </c>
      <c r="F438" s="200"/>
      <c r="G438" s="201"/>
      <c r="H438" s="240"/>
      <c r="I438" s="203" t="s">
        <v>0</v>
      </c>
      <c r="J438" s="240"/>
      <c r="K438" s="203" t="s">
        <v>0</v>
      </c>
      <c r="L438" s="240"/>
      <c r="M438" s="203" t="s">
        <v>0</v>
      </c>
      <c r="N438" s="240"/>
      <c r="O438" s="203" t="s">
        <v>0</v>
      </c>
      <c r="P438" s="200"/>
      <c r="Q438" s="321"/>
      <c r="R438" s="322"/>
      <c r="S438" s="204"/>
      <c r="T438" s="205"/>
      <c r="U438" s="822"/>
      <c r="V438" s="823"/>
      <c r="W438" s="849"/>
    </row>
    <row r="439" spans="1:23" ht="15" customHeight="1" x14ac:dyDescent="0.25">
      <c r="A439" s="287" t="s">
        <v>504</v>
      </c>
      <c r="B439" s="288"/>
      <c r="C439" s="1161">
        <v>28</v>
      </c>
      <c r="D439" s="1212">
        <v>73.7</v>
      </c>
      <c r="E439" s="1225">
        <f t="shared" si="13"/>
        <v>-1.7000000000000028</v>
      </c>
      <c r="F439" s="200"/>
      <c r="G439" s="201"/>
      <c r="H439" s="240"/>
      <c r="I439" s="203" t="s">
        <v>0</v>
      </c>
      <c r="J439" s="240"/>
      <c r="K439" s="203" t="s">
        <v>0</v>
      </c>
      <c r="L439" s="240"/>
      <c r="M439" s="203" t="s">
        <v>0</v>
      </c>
      <c r="N439" s="240"/>
      <c r="O439" s="203" t="s">
        <v>0</v>
      </c>
      <c r="P439" s="200"/>
      <c r="Q439" s="321"/>
      <c r="R439" s="322"/>
      <c r="S439" s="204"/>
      <c r="T439" s="205"/>
      <c r="U439" s="822"/>
      <c r="V439" s="823"/>
      <c r="W439" s="849"/>
    </row>
    <row r="440" spans="1:23" ht="15" customHeight="1" thickBot="1" x14ac:dyDescent="0.3">
      <c r="A440" s="289" t="s">
        <v>503</v>
      </c>
      <c r="B440" s="290"/>
      <c r="C440" s="1162"/>
      <c r="D440" s="1213"/>
      <c r="E440" s="1226">
        <f t="shared" si="13"/>
        <v>100</v>
      </c>
      <c r="F440" s="207"/>
      <c r="G440" s="208"/>
      <c r="H440" s="242"/>
      <c r="I440" s="210" t="s">
        <v>0</v>
      </c>
      <c r="J440" s="242"/>
      <c r="K440" s="210" t="s">
        <v>0</v>
      </c>
      <c r="L440" s="242"/>
      <c r="M440" s="210" t="s">
        <v>0</v>
      </c>
      <c r="N440" s="242" t="s">
        <v>1</v>
      </c>
      <c r="O440" s="210"/>
      <c r="P440" s="207"/>
      <c r="Q440" s="327"/>
      <c r="R440" s="328"/>
      <c r="S440" s="211"/>
      <c r="T440" s="212"/>
      <c r="U440" s="824"/>
      <c r="V440" s="825"/>
      <c r="W440" s="851"/>
    </row>
    <row r="441" spans="1:23" ht="15" customHeight="1" thickTop="1" thickBot="1" x14ac:dyDescent="0.3">
      <c r="A441" s="292" t="s">
        <v>575</v>
      </c>
      <c r="B441" s="294">
        <v>8</v>
      </c>
      <c r="C441" s="633"/>
      <c r="D441" s="694"/>
      <c r="E441" s="695"/>
      <c r="F441" s="221">
        <v>0</v>
      </c>
      <c r="G441" s="213">
        <v>8</v>
      </c>
      <c r="H441" s="221">
        <v>0</v>
      </c>
      <c r="I441" s="213">
        <v>8</v>
      </c>
      <c r="J441" s="221">
        <v>0</v>
      </c>
      <c r="K441" s="213">
        <v>8</v>
      </c>
      <c r="L441" s="221">
        <v>0</v>
      </c>
      <c r="M441" s="213">
        <v>8</v>
      </c>
      <c r="N441" s="221">
        <v>1</v>
      </c>
      <c r="O441" s="213">
        <v>7</v>
      </c>
      <c r="P441" s="221">
        <f>ROUND(U441,0)</f>
        <v>2</v>
      </c>
      <c r="Q441" s="333">
        <f>ROUND(V441,0)</f>
        <v>6</v>
      </c>
      <c r="R441" s="334">
        <f>SUM(B441-P441-Q441)</f>
        <v>0</v>
      </c>
      <c r="S441" s="223">
        <f>SUM(P441:Q441)</f>
        <v>8</v>
      </c>
      <c r="T441" s="224">
        <f>SUM(B441-S441)</f>
        <v>0</v>
      </c>
      <c r="U441" s="829">
        <f>PRODUCT(B441,C439%)</f>
        <v>2.2400000000000002</v>
      </c>
      <c r="V441" s="830">
        <f>PRODUCT(B441,D439%)</f>
        <v>5.8959999999999999</v>
      </c>
      <c r="W441" s="872">
        <f t="shared" si="14"/>
        <v>-0.13600000000000012</v>
      </c>
    </row>
    <row r="442" spans="1:23" ht="15" customHeight="1" thickTop="1" x14ac:dyDescent="0.25">
      <c r="A442" s="285" t="s">
        <v>210</v>
      </c>
      <c r="B442" s="286"/>
      <c r="C442" s="660">
        <v>43</v>
      </c>
      <c r="D442" s="704">
        <v>57</v>
      </c>
      <c r="E442" s="705">
        <f t="shared" si="13"/>
        <v>0</v>
      </c>
      <c r="F442" s="195"/>
      <c r="G442" s="196"/>
      <c r="H442" s="238"/>
      <c r="I442" s="194" t="s">
        <v>0</v>
      </c>
      <c r="J442" s="238"/>
      <c r="K442" s="194" t="s">
        <v>0</v>
      </c>
      <c r="L442" s="238"/>
      <c r="M442" s="194" t="s">
        <v>0</v>
      </c>
      <c r="N442" s="238"/>
      <c r="O442" s="194" t="s">
        <v>0</v>
      </c>
      <c r="P442" s="195"/>
      <c r="Q442" s="316"/>
      <c r="R442" s="317"/>
      <c r="S442" s="219"/>
      <c r="T442" s="220"/>
      <c r="U442" s="820"/>
      <c r="V442" s="821"/>
      <c r="W442" s="853"/>
    </row>
    <row r="443" spans="1:23" ht="15" customHeight="1" x14ac:dyDescent="0.25">
      <c r="A443" s="287" t="s">
        <v>211</v>
      </c>
      <c r="B443" s="288"/>
      <c r="C443" s="660">
        <v>40</v>
      </c>
      <c r="D443" s="704">
        <v>60</v>
      </c>
      <c r="E443" s="705">
        <f t="shared" si="13"/>
        <v>0</v>
      </c>
      <c r="F443" s="200"/>
      <c r="G443" s="201"/>
      <c r="H443" s="240"/>
      <c r="I443" s="203" t="s">
        <v>0</v>
      </c>
      <c r="J443" s="240"/>
      <c r="K443" s="203" t="s">
        <v>0</v>
      </c>
      <c r="L443" s="240"/>
      <c r="M443" s="203" t="s">
        <v>0</v>
      </c>
      <c r="N443" s="240"/>
      <c r="O443" s="203" t="s">
        <v>0</v>
      </c>
      <c r="P443" s="200"/>
      <c r="Q443" s="321"/>
      <c r="R443" s="322"/>
      <c r="S443" s="204"/>
      <c r="T443" s="205"/>
      <c r="U443" s="822"/>
      <c r="V443" s="823"/>
      <c r="W443" s="849"/>
    </row>
    <row r="444" spans="1:23" ht="15" customHeight="1" x14ac:dyDescent="0.25">
      <c r="A444" s="287" t="s">
        <v>212</v>
      </c>
      <c r="B444" s="288"/>
      <c r="C444" s="660">
        <v>52</v>
      </c>
      <c r="D444" s="704">
        <v>48</v>
      </c>
      <c r="E444" s="705">
        <f t="shared" si="13"/>
        <v>0</v>
      </c>
      <c r="F444" s="200"/>
      <c r="G444" s="201"/>
      <c r="H444" s="240" t="s">
        <v>1</v>
      </c>
      <c r="I444" s="203"/>
      <c r="J444" s="240" t="s">
        <v>1</v>
      </c>
      <c r="K444" s="203"/>
      <c r="L444" s="240" t="s">
        <v>1</v>
      </c>
      <c r="M444" s="203"/>
      <c r="N444" s="240" t="s">
        <v>1</v>
      </c>
      <c r="O444" s="203"/>
      <c r="P444" s="200"/>
      <c r="Q444" s="321"/>
      <c r="R444" s="322"/>
      <c r="S444" s="204"/>
      <c r="T444" s="205"/>
      <c r="U444" s="822"/>
      <c r="V444" s="823"/>
      <c r="W444" s="849"/>
    </row>
    <row r="445" spans="1:23" ht="15" customHeight="1" x14ac:dyDescent="0.25">
      <c r="A445" s="287" t="s">
        <v>213</v>
      </c>
      <c r="B445" s="288"/>
      <c r="C445" s="660">
        <v>44</v>
      </c>
      <c r="D445" s="704">
        <v>56</v>
      </c>
      <c r="E445" s="705">
        <f t="shared" si="13"/>
        <v>0</v>
      </c>
      <c r="F445" s="200"/>
      <c r="G445" s="201"/>
      <c r="H445" s="240"/>
      <c r="I445" s="203" t="s">
        <v>0</v>
      </c>
      <c r="J445" s="240"/>
      <c r="K445" s="203" t="s">
        <v>0</v>
      </c>
      <c r="L445" s="240"/>
      <c r="M445" s="203" t="s">
        <v>0</v>
      </c>
      <c r="N445" s="240"/>
      <c r="O445" s="203" t="s">
        <v>0</v>
      </c>
      <c r="P445" s="200"/>
      <c r="Q445" s="321"/>
      <c r="R445" s="322"/>
      <c r="S445" s="204"/>
      <c r="T445" s="205"/>
      <c r="U445" s="822"/>
      <c r="V445" s="823"/>
      <c r="W445" s="849"/>
    </row>
    <row r="446" spans="1:23" ht="15" customHeight="1" x14ac:dyDescent="0.25">
      <c r="A446" s="287" t="s">
        <v>505</v>
      </c>
      <c r="B446" s="288"/>
      <c r="C446" s="1161">
        <v>42.3</v>
      </c>
      <c r="D446" s="1212">
        <v>52.5</v>
      </c>
      <c r="E446" s="1225">
        <f t="shared" si="13"/>
        <v>5.2000000000000028</v>
      </c>
      <c r="F446" s="200"/>
      <c r="G446" s="201"/>
      <c r="H446" s="240"/>
      <c r="I446" s="203" t="s">
        <v>0</v>
      </c>
      <c r="J446" s="240"/>
      <c r="K446" s="203" t="s">
        <v>0</v>
      </c>
      <c r="L446" s="240"/>
      <c r="M446" s="203" t="s">
        <v>0</v>
      </c>
      <c r="N446" s="240"/>
      <c r="O446" s="203" t="s">
        <v>0</v>
      </c>
      <c r="P446" s="200"/>
      <c r="Q446" s="321"/>
      <c r="R446" s="322"/>
      <c r="S446" s="204"/>
      <c r="T446" s="205"/>
      <c r="U446" s="822"/>
      <c r="V446" s="823"/>
      <c r="W446" s="849"/>
    </row>
    <row r="447" spans="1:23" ht="15" customHeight="1" thickBot="1" x14ac:dyDescent="0.3">
      <c r="A447" s="289" t="s">
        <v>506</v>
      </c>
      <c r="B447" s="290"/>
      <c r="C447" s="1162"/>
      <c r="D447" s="1213"/>
      <c r="E447" s="1226">
        <f t="shared" si="13"/>
        <v>100</v>
      </c>
      <c r="F447" s="207"/>
      <c r="G447" s="208"/>
      <c r="H447" s="242"/>
      <c r="I447" s="210" t="s">
        <v>0</v>
      </c>
      <c r="J447" s="242"/>
      <c r="K447" s="210" t="s">
        <v>0</v>
      </c>
      <c r="L447" s="242" t="s">
        <v>1</v>
      </c>
      <c r="M447" s="210"/>
      <c r="N447" s="242" t="s">
        <v>1</v>
      </c>
      <c r="O447" s="210"/>
      <c r="P447" s="207"/>
      <c r="Q447" s="327"/>
      <c r="R447" s="328"/>
      <c r="S447" s="211"/>
      <c r="T447" s="212"/>
      <c r="U447" s="824"/>
      <c r="V447" s="825"/>
      <c r="W447" s="851"/>
    </row>
    <row r="448" spans="1:23" ht="15" customHeight="1" thickTop="1" thickBot="1" x14ac:dyDescent="0.3">
      <c r="A448" s="292" t="s">
        <v>576</v>
      </c>
      <c r="B448" s="294">
        <v>6</v>
      </c>
      <c r="C448" s="633"/>
      <c r="D448" s="694"/>
      <c r="E448" s="695"/>
      <c r="F448" s="221">
        <v>0</v>
      </c>
      <c r="G448" s="213">
        <v>6</v>
      </c>
      <c r="H448" s="221">
        <v>1</v>
      </c>
      <c r="I448" s="213">
        <v>5</v>
      </c>
      <c r="J448" s="221">
        <v>1</v>
      </c>
      <c r="K448" s="213">
        <v>5</v>
      </c>
      <c r="L448" s="214">
        <v>2</v>
      </c>
      <c r="M448" s="215">
        <v>4</v>
      </c>
      <c r="N448" s="214">
        <v>2</v>
      </c>
      <c r="O448" s="215">
        <v>4</v>
      </c>
      <c r="P448" s="221">
        <f>ROUND(U448,0)</f>
        <v>3</v>
      </c>
      <c r="Q448" s="333">
        <f>ROUND(V448,0)</f>
        <v>3</v>
      </c>
      <c r="R448" s="334">
        <f>SUM(B448-P448-Q448)</f>
        <v>0</v>
      </c>
      <c r="S448" s="223">
        <f>SUM(P448:Q448)</f>
        <v>6</v>
      </c>
      <c r="T448" s="224">
        <f>SUM(B448-S448)</f>
        <v>0</v>
      </c>
      <c r="U448" s="829">
        <f>PRODUCT(B448,C446%)</f>
        <v>2.5379999999999998</v>
      </c>
      <c r="V448" s="830">
        <f>PRODUCT(B448,D446%)</f>
        <v>3.1500000000000004</v>
      </c>
      <c r="W448" s="872">
        <f t="shared" si="14"/>
        <v>0.31199999999999983</v>
      </c>
    </row>
    <row r="449" spans="1:23" ht="15" customHeight="1" thickTop="1" x14ac:dyDescent="0.25">
      <c r="A449" s="285" t="s">
        <v>215</v>
      </c>
      <c r="B449" s="286"/>
      <c r="C449" s="660">
        <v>58</v>
      </c>
      <c r="D449" s="704">
        <v>42</v>
      </c>
      <c r="E449" s="705">
        <f t="shared" si="13"/>
        <v>0</v>
      </c>
      <c r="F449" s="195"/>
      <c r="G449" s="196"/>
      <c r="H449" s="238" t="s">
        <v>1</v>
      </c>
      <c r="I449" s="194"/>
      <c r="J449" s="238" t="s">
        <v>1</v>
      </c>
      <c r="K449" s="194"/>
      <c r="L449" s="238" t="s">
        <v>1</v>
      </c>
      <c r="M449" s="194"/>
      <c r="N449" s="238" t="s">
        <v>1</v>
      </c>
      <c r="O449" s="194"/>
      <c r="P449" s="195"/>
      <c r="Q449" s="316"/>
      <c r="R449" s="317"/>
      <c r="S449" s="219"/>
      <c r="T449" s="220"/>
      <c r="U449" s="820"/>
      <c r="V449" s="821"/>
      <c r="W449" s="853"/>
    </row>
    <row r="450" spans="1:23" ht="15" customHeight="1" x14ac:dyDescent="0.25">
      <c r="A450" s="287" t="s">
        <v>216</v>
      </c>
      <c r="B450" s="288"/>
      <c r="C450" s="660">
        <v>75</v>
      </c>
      <c r="D450" s="704">
        <v>25</v>
      </c>
      <c r="E450" s="705">
        <f t="shared" si="13"/>
        <v>0</v>
      </c>
      <c r="F450" s="200"/>
      <c r="G450" s="201"/>
      <c r="H450" s="240" t="s">
        <v>1</v>
      </c>
      <c r="I450" s="203"/>
      <c r="J450" s="240" t="s">
        <v>1</v>
      </c>
      <c r="K450" s="203"/>
      <c r="L450" s="240" t="s">
        <v>1</v>
      </c>
      <c r="M450" s="203"/>
      <c r="N450" s="240" t="s">
        <v>1</v>
      </c>
      <c r="O450" s="203"/>
      <c r="P450" s="200"/>
      <c r="Q450" s="321"/>
      <c r="R450" s="322"/>
      <c r="S450" s="204"/>
      <c r="T450" s="205"/>
      <c r="U450" s="822"/>
      <c r="V450" s="823"/>
      <c r="W450" s="849"/>
    </row>
    <row r="451" spans="1:23" ht="15" customHeight="1" x14ac:dyDescent="0.25">
      <c r="A451" s="287" t="s">
        <v>217</v>
      </c>
      <c r="B451" s="288"/>
      <c r="C451" s="660">
        <v>54</v>
      </c>
      <c r="D451" s="704">
        <v>46</v>
      </c>
      <c r="E451" s="705">
        <f t="shared" si="13"/>
        <v>0</v>
      </c>
      <c r="F451" s="200"/>
      <c r="G451" s="201"/>
      <c r="H451" s="240" t="s">
        <v>1</v>
      </c>
      <c r="I451" s="203"/>
      <c r="J451" s="240" t="s">
        <v>1</v>
      </c>
      <c r="K451" s="203"/>
      <c r="L451" s="240" t="s">
        <v>1</v>
      </c>
      <c r="M451" s="203"/>
      <c r="N451" s="240" t="s">
        <v>1</v>
      </c>
      <c r="O451" s="203"/>
      <c r="P451" s="200"/>
      <c r="Q451" s="321"/>
      <c r="R451" s="322"/>
      <c r="S451" s="204"/>
      <c r="T451" s="205"/>
      <c r="U451" s="822"/>
      <c r="V451" s="823"/>
      <c r="W451" s="849"/>
    </row>
    <row r="452" spans="1:23" ht="15" customHeight="1" x14ac:dyDescent="0.25">
      <c r="A452" s="287" t="s">
        <v>218</v>
      </c>
      <c r="B452" s="288"/>
      <c r="C452" s="660">
        <v>44</v>
      </c>
      <c r="D452" s="704">
        <v>56</v>
      </c>
      <c r="E452" s="705">
        <f t="shared" ref="E452:E515" si="15">SUM(100-C452-D452)</f>
        <v>0</v>
      </c>
      <c r="F452" s="200"/>
      <c r="G452" s="201"/>
      <c r="H452" s="240"/>
      <c r="I452" s="203" t="s">
        <v>0</v>
      </c>
      <c r="J452" s="240"/>
      <c r="K452" s="203" t="s">
        <v>0</v>
      </c>
      <c r="L452" s="240"/>
      <c r="M452" s="203" t="s">
        <v>0</v>
      </c>
      <c r="N452" s="240"/>
      <c r="O452" s="203" t="s">
        <v>0</v>
      </c>
      <c r="P452" s="200"/>
      <c r="Q452" s="321"/>
      <c r="R452" s="322"/>
      <c r="S452" s="204"/>
      <c r="T452" s="205"/>
      <c r="U452" s="822"/>
      <c r="V452" s="823"/>
      <c r="W452" s="849"/>
    </row>
    <row r="453" spans="1:23" ht="15" customHeight="1" x14ac:dyDescent="0.25">
      <c r="A453" s="287" t="s">
        <v>219</v>
      </c>
      <c r="B453" s="288"/>
      <c r="C453" s="660">
        <v>31</v>
      </c>
      <c r="D453" s="704">
        <v>69</v>
      </c>
      <c r="E453" s="705">
        <f t="shared" si="15"/>
        <v>0</v>
      </c>
      <c r="F453" s="200"/>
      <c r="G453" s="201"/>
      <c r="H453" s="240"/>
      <c r="I453" s="203" t="s">
        <v>0</v>
      </c>
      <c r="J453" s="240"/>
      <c r="K453" s="203" t="s">
        <v>0</v>
      </c>
      <c r="L453" s="240"/>
      <c r="M453" s="203" t="s">
        <v>0</v>
      </c>
      <c r="N453" s="240"/>
      <c r="O453" s="203" t="s">
        <v>0</v>
      </c>
      <c r="P453" s="200"/>
      <c r="Q453" s="321"/>
      <c r="R453" s="322"/>
      <c r="S453" s="204"/>
      <c r="T453" s="205"/>
      <c r="U453" s="822"/>
      <c r="V453" s="823"/>
      <c r="W453" s="849"/>
    </row>
    <row r="454" spans="1:23" ht="15" customHeight="1" x14ac:dyDescent="0.25">
      <c r="A454" s="287" t="s">
        <v>220</v>
      </c>
      <c r="B454" s="288"/>
      <c r="C454" s="660">
        <v>37</v>
      </c>
      <c r="D454" s="704">
        <v>63</v>
      </c>
      <c r="E454" s="705">
        <f t="shared" si="15"/>
        <v>0</v>
      </c>
      <c r="F454" s="200"/>
      <c r="G454" s="201"/>
      <c r="H454" s="240"/>
      <c r="I454" s="203" t="s">
        <v>0</v>
      </c>
      <c r="J454" s="240"/>
      <c r="K454" s="203" t="s">
        <v>0</v>
      </c>
      <c r="L454" s="240"/>
      <c r="M454" s="203" t="s">
        <v>0</v>
      </c>
      <c r="N454" s="240"/>
      <c r="O454" s="203" t="s">
        <v>0</v>
      </c>
      <c r="P454" s="200"/>
      <c r="Q454" s="321"/>
      <c r="R454" s="322"/>
      <c r="S454" s="204"/>
      <c r="T454" s="205"/>
      <c r="U454" s="822"/>
      <c r="V454" s="823"/>
      <c r="W454" s="849"/>
    </row>
    <row r="455" spans="1:23" ht="15" customHeight="1" x14ac:dyDescent="0.25">
      <c r="A455" s="287" t="s">
        <v>221</v>
      </c>
      <c r="B455" s="288"/>
      <c r="C455" s="660">
        <v>36</v>
      </c>
      <c r="D455" s="704">
        <v>64</v>
      </c>
      <c r="E455" s="705">
        <f t="shared" si="15"/>
        <v>0</v>
      </c>
      <c r="F455" s="200"/>
      <c r="G455" s="201"/>
      <c r="H455" s="240"/>
      <c r="I455" s="203" t="s">
        <v>836</v>
      </c>
      <c r="J455" s="240"/>
      <c r="K455" s="203" t="s">
        <v>836</v>
      </c>
      <c r="L455" s="240"/>
      <c r="M455" s="203" t="s">
        <v>836</v>
      </c>
      <c r="N455" s="240"/>
      <c r="O455" s="203" t="s">
        <v>836</v>
      </c>
      <c r="P455" s="200"/>
      <c r="Q455" s="321"/>
      <c r="R455" s="322"/>
      <c r="S455" s="204"/>
      <c r="T455" s="205"/>
      <c r="U455" s="822"/>
      <c r="V455" s="823"/>
      <c r="W455" s="849"/>
    </row>
    <row r="456" spans="1:23" ht="15" customHeight="1" x14ac:dyDescent="0.25">
      <c r="A456" s="287" t="s">
        <v>222</v>
      </c>
      <c r="B456" s="288"/>
      <c r="C456" s="660">
        <v>35</v>
      </c>
      <c r="D456" s="704">
        <v>65</v>
      </c>
      <c r="E456" s="705">
        <f t="shared" si="15"/>
        <v>0</v>
      </c>
      <c r="F456" s="200"/>
      <c r="G456" s="201"/>
      <c r="H456" s="240"/>
      <c r="I456" s="203" t="s">
        <v>0</v>
      </c>
      <c r="J456" s="240"/>
      <c r="K456" s="203" t="s">
        <v>0</v>
      </c>
      <c r="L456" s="240"/>
      <c r="M456" s="203" t="s">
        <v>0</v>
      </c>
      <c r="N456" s="240"/>
      <c r="O456" s="203" t="s">
        <v>0</v>
      </c>
      <c r="P456" s="200"/>
      <c r="Q456" s="321"/>
      <c r="R456" s="322"/>
      <c r="S456" s="204"/>
      <c r="T456" s="205"/>
      <c r="U456" s="822"/>
      <c r="V456" s="823"/>
      <c r="W456" s="849"/>
    </row>
    <row r="457" spans="1:23" ht="15" customHeight="1" x14ac:dyDescent="0.25">
      <c r="A457" s="287" t="s">
        <v>223</v>
      </c>
      <c r="B457" s="288"/>
      <c r="C457" s="660">
        <v>26</v>
      </c>
      <c r="D457" s="704">
        <v>74</v>
      </c>
      <c r="E457" s="705">
        <f t="shared" si="15"/>
        <v>0</v>
      </c>
      <c r="F457" s="200"/>
      <c r="G457" s="201"/>
      <c r="H457" s="240"/>
      <c r="I457" s="203" t="s">
        <v>0</v>
      </c>
      <c r="J457" s="240"/>
      <c r="K457" s="203" t="s">
        <v>0</v>
      </c>
      <c r="L457" s="240"/>
      <c r="M457" s="203" t="s">
        <v>0</v>
      </c>
      <c r="N457" s="240"/>
      <c r="O457" s="203" t="s">
        <v>0</v>
      </c>
      <c r="P457" s="200"/>
      <c r="Q457" s="321"/>
      <c r="R457" s="322"/>
      <c r="S457" s="204"/>
      <c r="T457" s="205"/>
      <c r="U457" s="822"/>
      <c r="V457" s="823"/>
      <c r="W457" s="849"/>
    </row>
    <row r="458" spans="1:23" ht="15" customHeight="1" x14ac:dyDescent="0.25">
      <c r="A458" s="287" t="s">
        <v>349</v>
      </c>
      <c r="B458" s="288"/>
      <c r="C458" s="660">
        <v>36</v>
      </c>
      <c r="D458" s="704">
        <v>64</v>
      </c>
      <c r="E458" s="705">
        <f t="shared" si="15"/>
        <v>0</v>
      </c>
      <c r="F458" s="200"/>
      <c r="G458" s="201"/>
      <c r="H458" s="240"/>
      <c r="I458" s="203" t="s">
        <v>0</v>
      </c>
      <c r="J458" s="240"/>
      <c r="K458" s="203" t="s">
        <v>0</v>
      </c>
      <c r="L458" s="240"/>
      <c r="M458" s="203" t="s">
        <v>0</v>
      </c>
      <c r="N458" s="240"/>
      <c r="O458" s="203" t="s">
        <v>0</v>
      </c>
      <c r="P458" s="200"/>
      <c r="Q458" s="321"/>
      <c r="R458" s="322"/>
      <c r="S458" s="204"/>
      <c r="T458" s="205"/>
      <c r="U458" s="822"/>
      <c r="V458" s="823"/>
      <c r="W458" s="849"/>
    </row>
    <row r="459" spans="1:23" ht="15" customHeight="1" x14ac:dyDescent="0.25">
      <c r="A459" s="287" t="s">
        <v>350</v>
      </c>
      <c r="B459" s="288"/>
      <c r="C459" s="660">
        <v>38</v>
      </c>
      <c r="D459" s="704">
        <v>62</v>
      </c>
      <c r="E459" s="705">
        <f t="shared" si="15"/>
        <v>0</v>
      </c>
      <c r="F459" s="200"/>
      <c r="G459" s="201"/>
      <c r="H459" s="240"/>
      <c r="I459" s="203" t="s">
        <v>0</v>
      </c>
      <c r="J459" s="240"/>
      <c r="K459" s="203" t="s">
        <v>0</v>
      </c>
      <c r="L459" s="240"/>
      <c r="M459" s="203" t="s">
        <v>0</v>
      </c>
      <c r="N459" s="240"/>
      <c r="O459" s="203" t="s">
        <v>0</v>
      </c>
      <c r="P459" s="200"/>
      <c r="Q459" s="321"/>
      <c r="R459" s="322"/>
      <c r="S459" s="204"/>
      <c r="T459" s="205"/>
      <c r="U459" s="822"/>
      <c r="V459" s="823"/>
      <c r="W459" s="849"/>
    </row>
    <row r="460" spans="1:23" ht="15" customHeight="1" x14ac:dyDescent="0.25">
      <c r="A460" s="287" t="s">
        <v>351</v>
      </c>
      <c r="B460" s="288"/>
      <c r="C460" s="660">
        <v>36</v>
      </c>
      <c r="D460" s="704">
        <v>64</v>
      </c>
      <c r="E460" s="705">
        <f t="shared" si="15"/>
        <v>0</v>
      </c>
      <c r="F460" s="200"/>
      <c r="G460" s="201"/>
      <c r="H460" s="240"/>
      <c r="I460" s="203" t="s">
        <v>0</v>
      </c>
      <c r="J460" s="240"/>
      <c r="K460" s="203" t="s">
        <v>0</v>
      </c>
      <c r="L460" s="240"/>
      <c r="M460" s="203" t="s">
        <v>0</v>
      </c>
      <c r="N460" s="240"/>
      <c r="O460" s="203" t="s">
        <v>0</v>
      </c>
      <c r="P460" s="200"/>
      <c r="Q460" s="321"/>
      <c r="R460" s="322"/>
      <c r="S460" s="204"/>
      <c r="T460" s="205"/>
      <c r="U460" s="822"/>
      <c r="V460" s="823"/>
      <c r="W460" s="849"/>
    </row>
    <row r="461" spans="1:23" ht="15" customHeight="1" x14ac:dyDescent="0.25">
      <c r="A461" s="287" t="s">
        <v>352</v>
      </c>
      <c r="B461" s="288"/>
      <c r="C461" s="660">
        <v>36</v>
      </c>
      <c r="D461" s="704">
        <v>64</v>
      </c>
      <c r="E461" s="705">
        <f t="shared" si="15"/>
        <v>0</v>
      </c>
      <c r="F461" s="200"/>
      <c r="G461" s="201"/>
      <c r="H461" s="240"/>
      <c r="I461" s="203" t="s">
        <v>0</v>
      </c>
      <c r="J461" s="240"/>
      <c r="K461" s="203" t="s">
        <v>0</v>
      </c>
      <c r="L461" s="240"/>
      <c r="M461" s="203" t="s">
        <v>0</v>
      </c>
      <c r="N461" s="240"/>
      <c r="O461" s="203" t="s">
        <v>0</v>
      </c>
      <c r="P461" s="200"/>
      <c r="Q461" s="321"/>
      <c r="R461" s="322"/>
      <c r="S461" s="204"/>
      <c r="T461" s="205"/>
      <c r="U461" s="822"/>
      <c r="V461" s="823"/>
      <c r="W461" s="849"/>
    </row>
    <row r="462" spans="1:23" ht="15" customHeight="1" x14ac:dyDescent="0.25">
      <c r="A462" s="287" t="s">
        <v>353</v>
      </c>
      <c r="B462" s="288"/>
      <c r="C462" s="660">
        <v>52</v>
      </c>
      <c r="D462" s="704">
        <v>48</v>
      </c>
      <c r="E462" s="705">
        <f t="shared" si="15"/>
        <v>0</v>
      </c>
      <c r="F462" s="200"/>
      <c r="G462" s="201"/>
      <c r="H462" s="240" t="s">
        <v>1</v>
      </c>
      <c r="I462" s="203"/>
      <c r="J462" s="240" t="s">
        <v>1</v>
      </c>
      <c r="K462" s="203"/>
      <c r="L462" s="240" t="s">
        <v>1</v>
      </c>
      <c r="M462" s="203"/>
      <c r="N462" s="240" t="s">
        <v>1</v>
      </c>
      <c r="O462" s="203"/>
      <c r="P462" s="200"/>
      <c r="Q462" s="321"/>
      <c r="R462" s="322"/>
      <c r="S462" s="204"/>
      <c r="T462" s="205"/>
      <c r="U462" s="822"/>
      <c r="V462" s="823"/>
      <c r="W462" s="849"/>
    </row>
    <row r="463" spans="1:23" ht="15" customHeight="1" x14ac:dyDescent="0.25">
      <c r="A463" s="287" t="s">
        <v>354</v>
      </c>
      <c r="B463" s="288"/>
      <c r="C463" s="660">
        <v>40</v>
      </c>
      <c r="D463" s="704">
        <v>60</v>
      </c>
      <c r="E463" s="705">
        <f t="shared" si="15"/>
        <v>0</v>
      </c>
      <c r="F463" s="200"/>
      <c r="G463" s="201"/>
      <c r="H463" s="240"/>
      <c r="I463" s="203" t="s">
        <v>0</v>
      </c>
      <c r="J463" s="240"/>
      <c r="K463" s="203" t="s">
        <v>0</v>
      </c>
      <c r="L463" s="240"/>
      <c r="M463" s="203" t="s">
        <v>0</v>
      </c>
      <c r="N463" s="240"/>
      <c r="O463" s="203" t="s">
        <v>0</v>
      </c>
      <c r="P463" s="200"/>
      <c r="Q463" s="321"/>
      <c r="R463" s="322"/>
      <c r="S463" s="204"/>
      <c r="T463" s="205"/>
      <c r="U463" s="822"/>
      <c r="V463" s="823"/>
      <c r="W463" s="849"/>
    </row>
    <row r="464" spans="1:23" ht="15" customHeight="1" x14ac:dyDescent="0.25">
      <c r="A464" s="287" t="s">
        <v>355</v>
      </c>
      <c r="B464" s="288"/>
      <c r="C464" s="660">
        <v>24</v>
      </c>
      <c r="D464" s="704">
        <v>76</v>
      </c>
      <c r="E464" s="705">
        <f t="shared" si="15"/>
        <v>0</v>
      </c>
      <c r="F464" s="200"/>
      <c r="G464" s="201"/>
      <c r="H464" s="240"/>
      <c r="I464" s="203" t="s">
        <v>0</v>
      </c>
      <c r="J464" s="240"/>
      <c r="K464" s="203" t="s">
        <v>0</v>
      </c>
      <c r="L464" s="240"/>
      <c r="M464" s="203" t="s">
        <v>0</v>
      </c>
      <c r="N464" s="240"/>
      <c r="O464" s="203" t="s">
        <v>0</v>
      </c>
      <c r="P464" s="200"/>
      <c r="Q464" s="321"/>
      <c r="R464" s="322"/>
      <c r="S464" s="204"/>
      <c r="T464" s="205"/>
      <c r="U464" s="822"/>
      <c r="V464" s="823"/>
      <c r="W464" s="849"/>
    </row>
    <row r="465" spans="1:23" ht="15" customHeight="1" x14ac:dyDescent="0.25">
      <c r="A465" s="287" t="s">
        <v>356</v>
      </c>
      <c r="B465" s="288"/>
      <c r="C465" s="660">
        <v>29</v>
      </c>
      <c r="D465" s="704">
        <v>71</v>
      </c>
      <c r="E465" s="705">
        <f t="shared" si="15"/>
        <v>0</v>
      </c>
      <c r="F465" s="200"/>
      <c r="G465" s="201"/>
      <c r="H465" s="240"/>
      <c r="I465" s="203" t="s">
        <v>0</v>
      </c>
      <c r="J465" s="240"/>
      <c r="K465" s="203" t="s">
        <v>0</v>
      </c>
      <c r="L465" s="240"/>
      <c r="M465" s="203" t="s">
        <v>0</v>
      </c>
      <c r="N465" s="240"/>
      <c r="O465" s="203" t="s">
        <v>0</v>
      </c>
      <c r="P465" s="200"/>
      <c r="Q465" s="321"/>
      <c r="R465" s="322"/>
      <c r="S465" s="204"/>
      <c r="T465" s="205"/>
      <c r="U465" s="822"/>
      <c r="V465" s="823"/>
      <c r="W465" s="849"/>
    </row>
    <row r="466" spans="1:23" ht="15" customHeight="1" x14ac:dyDescent="0.25">
      <c r="A466" s="287" t="s">
        <v>823</v>
      </c>
      <c r="B466" s="288"/>
      <c r="C466" s="660">
        <v>37</v>
      </c>
      <c r="D466" s="704">
        <v>63</v>
      </c>
      <c r="E466" s="705">
        <f t="shared" si="15"/>
        <v>0</v>
      </c>
      <c r="F466" s="200"/>
      <c r="G466" s="201"/>
      <c r="H466" s="240"/>
      <c r="I466" s="203" t="s">
        <v>0</v>
      </c>
      <c r="J466" s="240"/>
      <c r="K466" s="203" t="s">
        <v>0</v>
      </c>
      <c r="L466" s="240"/>
      <c r="M466" s="203" t="s">
        <v>0</v>
      </c>
      <c r="N466" s="240"/>
      <c r="O466" s="203" t="s">
        <v>0</v>
      </c>
      <c r="P466" s="200"/>
      <c r="Q466" s="321"/>
      <c r="R466" s="322"/>
      <c r="S466" s="204"/>
      <c r="T466" s="205"/>
      <c r="U466" s="822"/>
      <c r="V466" s="823"/>
      <c r="W466" s="849"/>
    </row>
    <row r="467" spans="1:23" ht="15" customHeight="1" x14ac:dyDescent="0.25">
      <c r="A467" s="287" t="s">
        <v>605</v>
      </c>
      <c r="B467" s="288"/>
      <c r="C467" s="660">
        <v>28</v>
      </c>
      <c r="D467" s="704">
        <v>72</v>
      </c>
      <c r="E467" s="705">
        <f t="shared" si="15"/>
        <v>0</v>
      </c>
      <c r="F467" s="200"/>
      <c r="G467" s="201"/>
      <c r="H467" s="240"/>
      <c r="I467" s="203" t="s">
        <v>0</v>
      </c>
      <c r="J467" s="240"/>
      <c r="K467" s="203" t="s">
        <v>0</v>
      </c>
      <c r="L467" s="240"/>
      <c r="M467" s="203" t="s">
        <v>0</v>
      </c>
      <c r="N467" s="240"/>
      <c r="O467" s="203" t="s">
        <v>0</v>
      </c>
      <c r="P467" s="200"/>
      <c r="Q467" s="321"/>
      <c r="R467" s="322"/>
      <c r="S467" s="204"/>
      <c r="T467" s="205"/>
      <c r="U467" s="822"/>
      <c r="V467" s="823"/>
      <c r="W467" s="849"/>
    </row>
    <row r="468" spans="1:23" ht="15" customHeight="1" x14ac:dyDescent="0.25">
      <c r="A468" s="287" t="s">
        <v>616</v>
      </c>
      <c r="B468" s="288"/>
      <c r="C468" s="660">
        <v>44</v>
      </c>
      <c r="D468" s="704">
        <v>56</v>
      </c>
      <c r="E468" s="705">
        <f t="shared" si="15"/>
        <v>0</v>
      </c>
      <c r="F468" s="200"/>
      <c r="G468" s="201"/>
      <c r="H468" s="240"/>
      <c r="I468" s="203" t="s">
        <v>0</v>
      </c>
      <c r="J468" s="240"/>
      <c r="K468" s="203" t="s">
        <v>0</v>
      </c>
      <c r="L468" s="240"/>
      <c r="M468" s="203" t="s">
        <v>0</v>
      </c>
      <c r="N468" s="240"/>
      <c r="O468" s="203" t="s">
        <v>0</v>
      </c>
      <c r="P468" s="200"/>
      <c r="Q468" s="321"/>
      <c r="R468" s="322"/>
      <c r="S468" s="204"/>
      <c r="T468" s="205"/>
      <c r="U468" s="822"/>
      <c r="V468" s="823"/>
      <c r="W468" s="849"/>
    </row>
    <row r="469" spans="1:23" ht="15" customHeight="1" x14ac:dyDescent="0.25">
      <c r="A469" s="287" t="s">
        <v>617</v>
      </c>
      <c r="B469" s="288"/>
      <c r="C469" s="660">
        <v>42</v>
      </c>
      <c r="D469" s="704">
        <v>58</v>
      </c>
      <c r="E469" s="705">
        <f t="shared" si="15"/>
        <v>0</v>
      </c>
      <c r="F469" s="200"/>
      <c r="G469" s="201"/>
      <c r="H469" s="240"/>
      <c r="I469" s="203" t="s">
        <v>0</v>
      </c>
      <c r="J469" s="240"/>
      <c r="K469" s="203" t="s">
        <v>0</v>
      </c>
      <c r="L469" s="240"/>
      <c r="M469" s="203" t="s">
        <v>0</v>
      </c>
      <c r="N469" s="240"/>
      <c r="O469" s="203" t="s">
        <v>0</v>
      </c>
      <c r="P469" s="200"/>
      <c r="Q469" s="321"/>
      <c r="R469" s="322"/>
      <c r="S469" s="204"/>
      <c r="T469" s="205"/>
      <c r="U469" s="822"/>
      <c r="V469" s="823"/>
      <c r="W469" s="849"/>
    </row>
    <row r="470" spans="1:23" ht="15" customHeight="1" x14ac:dyDescent="0.25">
      <c r="A470" s="287" t="s">
        <v>637</v>
      </c>
      <c r="B470" s="288"/>
      <c r="C470" s="660">
        <v>43</v>
      </c>
      <c r="D470" s="704">
        <v>57</v>
      </c>
      <c r="E470" s="705">
        <f t="shared" si="15"/>
        <v>0</v>
      </c>
      <c r="F470" s="200"/>
      <c r="G470" s="201"/>
      <c r="H470" s="240"/>
      <c r="I470" s="203" t="s">
        <v>0</v>
      </c>
      <c r="J470" s="240"/>
      <c r="K470" s="203" t="s">
        <v>0</v>
      </c>
      <c r="L470" s="240"/>
      <c r="M470" s="203" t="s">
        <v>0</v>
      </c>
      <c r="N470" s="240"/>
      <c r="O470" s="203" t="s">
        <v>0</v>
      </c>
      <c r="P470" s="200"/>
      <c r="Q470" s="321"/>
      <c r="R470" s="322"/>
      <c r="S470" s="204"/>
      <c r="T470" s="205"/>
      <c r="U470" s="822"/>
      <c r="V470" s="823"/>
      <c r="W470" s="849"/>
    </row>
    <row r="471" spans="1:23" ht="15" customHeight="1" x14ac:dyDescent="0.25">
      <c r="A471" s="287" t="s">
        <v>638</v>
      </c>
      <c r="B471" s="288"/>
      <c r="C471" s="660">
        <v>34</v>
      </c>
      <c r="D471" s="704">
        <v>66</v>
      </c>
      <c r="E471" s="705">
        <f t="shared" si="15"/>
        <v>0</v>
      </c>
      <c r="F471" s="200"/>
      <c r="G471" s="201"/>
      <c r="H471" s="240"/>
      <c r="I471" s="203" t="s">
        <v>0</v>
      </c>
      <c r="J471" s="240"/>
      <c r="K471" s="203" t="s">
        <v>0</v>
      </c>
      <c r="L471" s="240"/>
      <c r="M471" s="203" t="s">
        <v>0</v>
      </c>
      <c r="N471" s="240"/>
      <c r="O471" s="203" t="s">
        <v>0</v>
      </c>
      <c r="P471" s="200"/>
      <c r="Q471" s="321"/>
      <c r="R471" s="322"/>
      <c r="S471" s="204"/>
      <c r="T471" s="205"/>
      <c r="U471" s="822"/>
      <c r="V471" s="823"/>
      <c r="W471" s="849"/>
    </row>
    <row r="472" spans="1:23" ht="15" customHeight="1" x14ac:dyDescent="0.25">
      <c r="A472" s="287" t="s">
        <v>654</v>
      </c>
      <c r="B472" s="288"/>
      <c r="C472" s="660">
        <v>39</v>
      </c>
      <c r="D472" s="704">
        <v>61</v>
      </c>
      <c r="E472" s="705">
        <f t="shared" si="15"/>
        <v>0</v>
      </c>
      <c r="F472" s="200"/>
      <c r="G472" s="201"/>
      <c r="H472" s="240"/>
      <c r="I472" s="203" t="s">
        <v>0</v>
      </c>
      <c r="J472" s="240"/>
      <c r="K472" s="203" t="s">
        <v>0</v>
      </c>
      <c r="L472" s="240"/>
      <c r="M472" s="203" t="s">
        <v>0</v>
      </c>
      <c r="N472" s="240"/>
      <c r="O472" s="203" t="s">
        <v>0</v>
      </c>
      <c r="P472" s="200"/>
      <c r="Q472" s="321"/>
      <c r="R472" s="322"/>
      <c r="S472" s="204"/>
      <c r="T472" s="205"/>
      <c r="U472" s="822"/>
      <c r="V472" s="823"/>
      <c r="W472" s="849"/>
    </row>
    <row r="473" spans="1:23" ht="15" customHeight="1" x14ac:dyDescent="0.25">
      <c r="A473" s="287" t="s">
        <v>655</v>
      </c>
      <c r="B473" s="288"/>
      <c r="C473" s="660">
        <v>40</v>
      </c>
      <c r="D473" s="704">
        <v>60</v>
      </c>
      <c r="E473" s="705">
        <f t="shared" si="15"/>
        <v>0</v>
      </c>
      <c r="F473" s="200"/>
      <c r="G473" s="201"/>
      <c r="H473" s="240"/>
      <c r="I473" s="203" t="s">
        <v>0</v>
      </c>
      <c r="J473" s="240"/>
      <c r="K473" s="203" t="s">
        <v>0</v>
      </c>
      <c r="L473" s="240"/>
      <c r="M473" s="203" t="s">
        <v>0</v>
      </c>
      <c r="N473" s="240"/>
      <c r="O473" s="203" t="s">
        <v>0</v>
      </c>
      <c r="P473" s="200"/>
      <c r="Q473" s="321"/>
      <c r="R473" s="322"/>
      <c r="S473" s="204"/>
      <c r="T473" s="205"/>
      <c r="U473" s="822"/>
      <c r="V473" s="823"/>
      <c r="W473" s="849"/>
    </row>
    <row r="474" spans="1:23" ht="15" customHeight="1" x14ac:dyDescent="0.25">
      <c r="A474" s="287" t="s">
        <v>507</v>
      </c>
      <c r="B474" s="288"/>
      <c r="C474" s="1161">
        <v>39.1</v>
      </c>
      <c r="D474" s="1212">
        <v>59.1</v>
      </c>
      <c r="E474" s="1225">
        <f t="shared" si="15"/>
        <v>1.7999999999999972</v>
      </c>
      <c r="F474" s="200"/>
      <c r="G474" s="201"/>
      <c r="H474" s="240"/>
      <c r="I474" s="203" t="s">
        <v>0</v>
      </c>
      <c r="J474" s="240"/>
      <c r="K474" s="203" t="s">
        <v>0</v>
      </c>
      <c r="L474" s="240"/>
      <c r="M474" s="203" t="s">
        <v>0</v>
      </c>
      <c r="N474" s="240"/>
      <c r="O474" s="203" t="s">
        <v>0</v>
      </c>
      <c r="P474" s="200"/>
      <c r="Q474" s="321"/>
      <c r="R474" s="322"/>
      <c r="S474" s="204"/>
      <c r="T474" s="205"/>
      <c r="U474" s="822"/>
      <c r="V474" s="823"/>
      <c r="W474" s="849"/>
    </row>
    <row r="475" spans="1:23" ht="15" customHeight="1" thickBot="1" x14ac:dyDescent="0.3">
      <c r="A475" s="289" t="s">
        <v>508</v>
      </c>
      <c r="B475" s="290"/>
      <c r="C475" s="1162"/>
      <c r="D475" s="1213"/>
      <c r="E475" s="1226">
        <f t="shared" si="15"/>
        <v>100</v>
      </c>
      <c r="F475" s="207"/>
      <c r="G475" s="208"/>
      <c r="H475" s="242"/>
      <c r="I475" s="210" t="s">
        <v>0</v>
      </c>
      <c r="J475" s="242"/>
      <c r="K475" s="210" t="s">
        <v>0</v>
      </c>
      <c r="L475" s="242" t="s">
        <v>1</v>
      </c>
      <c r="M475" s="210"/>
      <c r="N475" s="242" t="s">
        <v>1</v>
      </c>
      <c r="O475" s="210"/>
      <c r="P475" s="207"/>
      <c r="Q475" s="327"/>
      <c r="R475" s="328"/>
      <c r="S475" s="211"/>
      <c r="T475" s="212"/>
      <c r="U475" s="824"/>
      <c r="V475" s="825"/>
      <c r="W475" s="851"/>
    </row>
    <row r="476" spans="1:23" ht="15" customHeight="1" thickTop="1" thickBot="1" x14ac:dyDescent="0.3">
      <c r="A476" s="292" t="s">
        <v>577</v>
      </c>
      <c r="B476" s="294">
        <v>27</v>
      </c>
      <c r="C476" s="633"/>
      <c r="D476" s="694"/>
      <c r="E476" s="695"/>
      <c r="F476" s="221">
        <v>0</v>
      </c>
      <c r="G476" s="213">
        <v>27</v>
      </c>
      <c r="H476" s="221">
        <v>4</v>
      </c>
      <c r="I476" s="213">
        <v>23</v>
      </c>
      <c r="J476" s="221">
        <v>4</v>
      </c>
      <c r="K476" s="213">
        <v>23</v>
      </c>
      <c r="L476" s="214">
        <v>5</v>
      </c>
      <c r="M476" s="215">
        <v>22</v>
      </c>
      <c r="N476" s="214">
        <v>5</v>
      </c>
      <c r="O476" s="215">
        <v>22</v>
      </c>
      <c r="P476" s="221">
        <f>ROUND(U476,0)</f>
        <v>11</v>
      </c>
      <c r="Q476" s="333">
        <f>ROUND(V476,0)</f>
        <v>16</v>
      </c>
      <c r="R476" s="334">
        <f>SUM(B476-P476-Q476)</f>
        <v>0</v>
      </c>
      <c r="S476" s="223">
        <f>SUM(P476:Q476)</f>
        <v>27</v>
      </c>
      <c r="T476" s="224">
        <f>SUM(B476-S476)</f>
        <v>0</v>
      </c>
      <c r="U476" s="829">
        <f>PRODUCT(B476,C474%)</f>
        <v>10.557</v>
      </c>
      <c r="V476" s="830">
        <f>PRODUCT(B476,D474%)</f>
        <v>15.956999999999999</v>
      </c>
      <c r="W476" s="872">
        <f t="shared" ref="W476:W533" si="16">SUM(B476-U476-V476)</f>
        <v>0.48599999999999888</v>
      </c>
    </row>
    <row r="477" spans="1:23" ht="15" customHeight="1" thickTop="1" x14ac:dyDescent="0.25">
      <c r="A477" s="285" t="s">
        <v>224</v>
      </c>
      <c r="B477" s="286"/>
      <c r="C477" s="660">
        <v>48</v>
      </c>
      <c r="D477" s="704">
        <v>52</v>
      </c>
      <c r="E477" s="705">
        <f t="shared" si="15"/>
        <v>0</v>
      </c>
      <c r="F477" s="195"/>
      <c r="G477" s="196"/>
      <c r="H477" s="238"/>
      <c r="I477" s="194" t="s">
        <v>0</v>
      </c>
      <c r="J477" s="238"/>
      <c r="K477" s="194" t="s">
        <v>0</v>
      </c>
      <c r="L477" s="238"/>
      <c r="M477" s="194" t="s">
        <v>0</v>
      </c>
      <c r="N477" s="238"/>
      <c r="O477" s="194" t="s">
        <v>0</v>
      </c>
      <c r="P477" s="195"/>
      <c r="Q477" s="316"/>
      <c r="R477" s="317"/>
      <c r="S477" s="219"/>
      <c r="T477" s="220"/>
      <c r="U477" s="820"/>
      <c r="V477" s="821"/>
      <c r="W477" s="853"/>
    </row>
    <row r="478" spans="1:23" ht="15" customHeight="1" x14ac:dyDescent="0.25">
      <c r="A478" s="287" t="s">
        <v>225</v>
      </c>
      <c r="B478" s="288"/>
      <c r="C478" s="660">
        <v>46</v>
      </c>
      <c r="D478" s="704">
        <v>54</v>
      </c>
      <c r="E478" s="705">
        <f t="shared" si="15"/>
        <v>0</v>
      </c>
      <c r="F478" s="200"/>
      <c r="G478" s="201"/>
      <c r="H478" s="240"/>
      <c r="I478" s="203" t="s">
        <v>0</v>
      </c>
      <c r="J478" s="240"/>
      <c r="K478" s="203" t="s">
        <v>0</v>
      </c>
      <c r="L478" s="240"/>
      <c r="M478" s="203" t="s">
        <v>0</v>
      </c>
      <c r="N478" s="240"/>
      <c r="O478" s="203" t="s">
        <v>0</v>
      </c>
      <c r="P478" s="200"/>
      <c r="Q478" s="321"/>
      <c r="R478" s="322"/>
      <c r="S478" s="204"/>
      <c r="T478" s="205"/>
      <c r="U478" s="822"/>
      <c r="V478" s="823"/>
      <c r="W478" s="849"/>
    </row>
    <row r="479" spans="1:23" ht="15" customHeight="1" x14ac:dyDescent="0.25">
      <c r="A479" s="287" t="s">
        <v>509</v>
      </c>
      <c r="B479" s="288"/>
      <c r="C479" s="1161">
        <v>46.8</v>
      </c>
      <c r="D479" s="1212">
        <v>53</v>
      </c>
      <c r="E479" s="1225">
        <f t="shared" si="15"/>
        <v>0.20000000000000284</v>
      </c>
      <c r="F479" s="200"/>
      <c r="G479" s="201"/>
      <c r="H479" s="240"/>
      <c r="I479" s="203" t="s">
        <v>0</v>
      </c>
      <c r="J479" s="240"/>
      <c r="K479" s="203" t="s">
        <v>0</v>
      </c>
      <c r="L479" s="240"/>
      <c r="M479" s="203" t="s">
        <v>0</v>
      </c>
      <c r="N479" s="240"/>
      <c r="O479" s="203" t="s">
        <v>0</v>
      </c>
      <c r="P479" s="200"/>
      <c r="Q479" s="321"/>
      <c r="R479" s="322"/>
      <c r="S479" s="204"/>
      <c r="T479" s="205"/>
      <c r="U479" s="822"/>
      <c r="V479" s="823"/>
      <c r="W479" s="849"/>
    </row>
    <row r="480" spans="1:23" ht="15" customHeight="1" thickBot="1" x14ac:dyDescent="0.3">
      <c r="A480" s="289" t="s">
        <v>510</v>
      </c>
      <c r="B480" s="290"/>
      <c r="C480" s="1162"/>
      <c r="D480" s="1213"/>
      <c r="E480" s="1226">
        <f t="shared" si="15"/>
        <v>100</v>
      </c>
      <c r="F480" s="207"/>
      <c r="G480" s="208"/>
      <c r="H480" s="242"/>
      <c r="I480" s="210" t="s">
        <v>0</v>
      </c>
      <c r="J480" s="242"/>
      <c r="K480" s="210" t="s">
        <v>0</v>
      </c>
      <c r="L480" s="242" t="s">
        <v>1</v>
      </c>
      <c r="M480" s="210"/>
      <c r="N480" s="242" t="s">
        <v>1</v>
      </c>
      <c r="O480" s="210"/>
      <c r="P480" s="207"/>
      <c r="Q480" s="327"/>
      <c r="R480" s="328"/>
      <c r="S480" s="211"/>
      <c r="T480" s="212"/>
      <c r="U480" s="824"/>
      <c r="V480" s="825"/>
      <c r="W480" s="851"/>
    </row>
    <row r="481" spans="1:23" ht="15" customHeight="1" thickTop="1" thickBot="1" x14ac:dyDescent="0.3">
      <c r="A481" s="292" t="s">
        <v>578</v>
      </c>
      <c r="B481" s="294">
        <v>4</v>
      </c>
      <c r="C481" s="633"/>
      <c r="D481" s="694"/>
      <c r="E481" s="695"/>
      <c r="F481" s="221">
        <v>0</v>
      </c>
      <c r="G481" s="213">
        <v>4</v>
      </c>
      <c r="H481" s="221">
        <v>0</v>
      </c>
      <c r="I481" s="213">
        <v>4</v>
      </c>
      <c r="J481" s="221">
        <v>0</v>
      </c>
      <c r="K481" s="213">
        <v>4</v>
      </c>
      <c r="L481" s="214">
        <v>1</v>
      </c>
      <c r="M481" s="215">
        <v>3</v>
      </c>
      <c r="N481" s="214">
        <v>1</v>
      </c>
      <c r="O481" s="215">
        <v>3</v>
      </c>
      <c r="P481" s="221">
        <f>ROUND(U481,0)</f>
        <v>2</v>
      </c>
      <c r="Q481" s="333">
        <f>ROUND(V481,0)</f>
        <v>2</v>
      </c>
      <c r="R481" s="334">
        <f>SUM(B481-P481-Q481)</f>
        <v>0</v>
      </c>
      <c r="S481" s="223">
        <f>SUM(P481:Q481)</f>
        <v>4</v>
      </c>
      <c r="T481" s="224">
        <f>SUM(B481-S481)</f>
        <v>0</v>
      </c>
      <c r="U481" s="829">
        <f>PRODUCT(B481,C479%)</f>
        <v>1.8719999999999999</v>
      </c>
      <c r="V481" s="830">
        <f>PRODUCT(B481,D479%)</f>
        <v>2.12</v>
      </c>
      <c r="W481" s="872">
        <f t="shared" si="16"/>
        <v>8.0000000000000071E-3</v>
      </c>
    </row>
    <row r="482" spans="1:23" ht="15" customHeight="1" thickTop="1" x14ac:dyDescent="0.25">
      <c r="A482" s="304" t="s">
        <v>226</v>
      </c>
      <c r="B482" s="286"/>
      <c r="C482" s="661">
        <v>31</v>
      </c>
      <c r="D482" s="706">
        <v>69</v>
      </c>
      <c r="E482" s="707">
        <f t="shared" si="15"/>
        <v>0</v>
      </c>
      <c r="F482" s="195"/>
      <c r="G482" s="196"/>
      <c r="H482" s="348"/>
      <c r="I482" s="244" t="s">
        <v>0</v>
      </c>
      <c r="J482" s="348"/>
      <c r="K482" s="244" t="s">
        <v>0</v>
      </c>
      <c r="L482" s="348"/>
      <c r="M482" s="244" t="s">
        <v>0</v>
      </c>
      <c r="N482" s="348"/>
      <c r="O482" s="244" t="s">
        <v>0</v>
      </c>
      <c r="P482" s="195"/>
      <c r="Q482" s="316"/>
      <c r="R482" s="317"/>
      <c r="S482" s="247"/>
      <c r="T482" s="248"/>
      <c r="U482" s="820"/>
      <c r="V482" s="821"/>
      <c r="W482" s="853"/>
    </row>
    <row r="483" spans="1:23" ht="15" customHeight="1" x14ac:dyDescent="0.25">
      <c r="A483" s="305" t="s">
        <v>227</v>
      </c>
      <c r="B483" s="288"/>
      <c r="C483" s="661">
        <v>31</v>
      </c>
      <c r="D483" s="706">
        <v>69</v>
      </c>
      <c r="E483" s="707">
        <f t="shared" si="15"/>
        <v>0</v>
      </c>
      <c r="F483" s="200"/>
      <c r="G483" s="201"/>
      <c r="H483" s="351"/>
      <c r="I483" s="246" t="s">
        <v>0</v>
      </c>
      <c r="J483" s="351"/>
      <c r="K483" s="246" t="s">
        <v>0</v>
      </c>
      <c r="L483" s="351"/>
      <c r="M483" s="246" t="s">
        <v>0</v>
      </c>
      <c r="N483" s="351"/>
      <c r="O483" s="246" t="s">
        <v>0</v>
      </c>
      <c r="P483" s="200"/>
      <c r="Q483" s="321"/>
      <c r="R483" s="322"/>
      <c r="S483" s="249"/>
      <c r="T483" s="250"/>
      <c r="U483" s="822"/>
      <c r="V483" s="823"/>
      <c r="W483" s="849"/>
    </row>
    <row r="484" spans="1:23" ht="15" customHeight="1" x14ac:dyDescent="0.25">
      <c r="A484" s="305" t="s">
        <v>228</v>
      </c>
      <c r="B484" s="288"/>
      <c r="C484" s="661">
        <v>23</v>
      </c>
      <c r="D484" s="706">
        <v>77</v>
      </c>
      <c r="E484" s="707">
        <f t="shared" si="15"/>
        <v>0</v>
      </c>
      <c r="F484" s="200"/>
      <c r="G484" s="201"/>
      <c r="H484" s="351"/>
      <c r="I484" s="246" t="s">
        <v>0</v>
      </c>
      <c r="J484" s="351"/>
      <c r="K484" s="246" t="s">
        <v>0</v>
      </c>
      <c r="L484" s="351"/>
      <c r="M484" s="246" t="s">
        <v>0</v>
      </c>
      <c r="N484" s="351"/>
      <c r="O484" s="246" t="s">
        <v>0</v>
      </c>
      <c r="P484" s="200"/>
      <c r="Q484" s="321"/>
      <c r="R484" s="322"/>
      <c r="S484" s="249"/>
      <c r="T484" s="250"/>
      <c r="U484" s="822"/>
      <c r="V484" s="823"/>
      <c r="W484" s="849"/>
    </row>
    <row r="485" spans="1:23" ht="15" customHeight="1" x14ac:dyDescent="0.25">
      <c r="A485" s="305" t="s">
        <v>229</v>
      </c>
      <c r="B485" s="288"/>
      <c r="C485" s="661">
        <v>20</v>
      </c>
      <c r="D485" s="706">
        <v>80</v>
      </c>
      <c r="E485" s="707">
        <f t="shared" si="15"/>
        <v>0</v>
      </c>
      <c r="F485" s="200"/>
      <c r="G485" s="201"/>
      <c r="H485" s="351"/>
      <c r="I485" s="246" t="s">
        <v>0</v>
      </c>
      <c r="J485" s="351"/>
      <c r="K485" s="246" t="s">
        <v>0</v>
      </c>
      <c r="L485" s="351"/>
      <c r="M485" s="246" t="s">
        <v>0</v>
      </c>
      <c r="N485" s="351"/>
      <c r="O485" s="246" t="s">
        <v>0</v>
      </c>
      <c r="P485" s="200"/>
      <c r="Q485" s="321"/>
      <c r="R485" s="322"/>
      <c r="S485" s="249"/>
      <c r="T485" s="250"/>
      <c r="U485" s="822"/>
      <c r="V485" s="823"/>
      <c r="W485" s="849"/>
    </row>
    <row r="486" spans="1:23" ht="15" customHeight="1" x14ac:dyDescent="0.25">
      <c r="A486" s="305" t="s">
        <v>230</v>
      </c>
      <c r="B486" s="288"/>
      <c r="C486" s="661">
        <v>29</v>
      </c>
      <c r="D486" s="706">
        <v>71</v>
      </c>
      <c r="E486" s="707">
        <f t="shared" si="15"/>
        <v>0</v>
      </c>
      <c r="F486" s="200"/>
      <c r="G486" s="201"/>
      <c r="H486" s="351"/>
      <c r="I486" s="246" t="s">
        <v>0</v>
      </c>
      <c r="J486" s="351"/>
      <c r="K486" s="246" t="s">
        <v>0</v>
      </c>
      <c r="L486" s="351"/>
      <c r="M486" s="246" t="s">
        <v>0</v>
      </c>
      <c r="N486" s="351"/>
      <c r="O486" s="246" t="s">
        <v>0</v>
      </c>
      <c r="P486" s="200"/>
      <c r="Q486" s="321"/>
      <c r="R486" s="322"/>
      <c r="S486" s="249"/>
      <c r="T486" s="250"/>
      <c r="U486" s="822"/>
      <c r="V486" s="823"/>
      <c r="W486" s="849"/>
    </row>
    <row r="487" spans="1:23" ht="15" customHeight="1" x14ac:dyDescent="0.25">
      <c r="A487" s="305" t="s">
        <v>231</v>
      </c>
      <c r="B487" s="288"/>
      <c r="C487" s="661">
        <v>32</v>
      </c>
      <c r="D487" s="706">
        <v>68</v>
      </c>
      <c r="E487" s="707">
        <f t="shared" si="15"/>
        <v>0</v>
      </c>
      <c r="F487" s="200"/>
      <c r="G487" s="201"/>
      <c r="H487" s="351"/>
      <c r="I487" s="246" t="s">
        <v>0</v>
      </c>
      <c r="J487" s="351"/>
      <c r="K487" s="246" t="s">
        <v>0</v>
      </c>
      <c r="L487" s="351"/>
      <c r="M487" s="246" t="s">
        <v>0</v>
      </c>
      <c r="N487" s="351"/>
      <c r="O487" s="246" t="s">
        <v>0</v>
      </c>
      <c r="P487" s="200"/>
      <c r="Q487" s="321"/>
      <c r="R487" s="322"/>
      <c r="S487" s="249"/>
      <c r="T487" s="250"/>
      <c r="U487" s="822"/>
      <c r="V487" s="823"/>
      <c r="W487" s="849"/>
    </row>
    <row r="488" spans="1:23" ht="15" customHeight="1" x14ac:dyDescent="0.25">
      <c r="A488" s="305" t="s">
        <v>511</v>
      </c>
      <c r="B488" s="288"/>
      <c r="C488" s="1170">
        <v>27.9</v>
      </c>
      <c r="D488" s="1216">
        <v>70.599999999999994</v>
      </c>
      <c r="E488" s="1231">
        <f t="shared" si="15"/>
        <v>1.5</v>
      </c>
      <c r="F488" s="200"/>
      <c r="G488" s="201"/>
      <c r="H488" s="240"/>
      <c r="I488" s="203" t="s">
        <v>0</v>
      </c>
      <c r="J488" s="240"/>
      <c r="K488" s="203" t="s">
        <v>0</v>
      </c>
      <c r="L488" s="240"/>
      <c r="M488" s="203" t="s">
        <v>0</v>
      </c>
      <c r="N488" s="240"/>
      <c r="O488" s="203" t="s">
        <v>0</v>
      </c>
      <c r="P488" s="200"/>
      <c r="Q488" s="321"/>
      <c r="R488" s="322"/>
      <c r="S488" s="249"/>
      <c r="T488" s="250"/>
      <c r="U488" s="822"/>
      <c r="V488" s="823"/>
      <c r="W488" s="849"/>
    </row>
    <row r="489" spans="1:23" ht="15" customHeight="1" thickBot="1" x14ac:dyDescent="0.3">
      <c r="A489" s="306" t="s">
        <v>512</v>
      </c>
      <c r="B489" s="290"/>
      <c r="C489" s="1171"/>
      <c r="D489" s="1217"/>
      <c r="E489" s="1232">
        <f t="shared" si="15"/>
        <v>100</v>
      </c>
      <c r="F489" s="207"/>
      <c r="G489" s="208"/>
      <c r="H489" s="242"/>
      <c r="I489" s="210" t="s">
        <v>0</v>
      </c>
      <c r="J489" s="242"/>
      <c r="K489" s="210" t="s">
        <v>0</v>
      </c>
      <c r="L489" s="242"/>
      <c r="M489" s="210" t="s">
        <v>0</v>
      </c>
      <c r="N489" s="242" t="s">
        <v>1</v>
      </c>
      <c r="O489" s="210"/>
      <c r="P489" s="207"/>
      <c r="Q489" s="327"/>
      <c r="R489" s="328"/>
      <c r="S489" s="309"/>
      <c r="T489" s="310"/>
      <c r="U489" s="824"/>
      <c r="V489" s="825"/>
      <c r="W489" s="851"/>
    </row>
    <row r="490" spans="1:23" ht="15" customHeight="1" thickTop="1" thickBot="1" x14ac:dyDescent="0.3">
      <c r="A490" s="292" t="s">
        <v>579</v>
      </c>
      <c r="B490" s="294">
        <v>8</v>
      </c>
      <c r="C490" s="633"/>
      <c r="D490" s="694"/>
      <c r="E490" s="695"/>
      <c r="F490" s="221">
        <v>0</v>
      </c>
      <c r="G490" s="213">
        <v>8</v>
      </c>
      <c r="H490" s="221">
        <v>0</v>
      </c>
      <c r="I490" s="213">
        <v>8</v>
      </c>
      <c r="J490" s="221">
        <v>0</v>
      </c>
      <c r="K490" s="213">
        <v>8</v>
      </c>
      <c r="L490" s="221">
        <v>0</v>
      </c>
      <c r="M490" s="213">
        <v>8</v>
      </c>
      <c r="N490" s="221">
        <v>1</v>
      </c>
      <c r="O490" s="213">
        <v>7</v>
      </c>
      <c r="P490" s="221">
        <f>ROUND(U490,0)</f>
        <v>2</v>
      </c>
      <c r="Q490" s="333">
        <f>ROUND(V490,0)</f>
        <v>6</v>
      </c>
      <c r="R490" s="334">
        <f>SUM(B490-P490-Q490)</f>
        <v>0</v>
      </c>
      <c r="S490" s="223">
        <f>SUM(P490:Q490)</f>
        <v>8</v>
      </c>
      <c r="T490" s="224">
        <f>SUM(B490-S490)</f>
        <v>0</v>
      </c>
      <c r="U490" s="829">
        <f>PRODUCT(B490,C488%)</f>
        <v>2.2319999999999998</v>
      </c>
      <c r="V490" s="830">
        <f>PRODUCT(B490,D488%)</f>
        <v>5.6479999999999997</v>
      </c>
      <c r="W490" s="872">
        <f t="shared" si="16"/>
        <v>0.12000000000000099</v>
      </c>
    </row>
    <row r="491" spans="1:23" ht="15" customHeight="1" thickTop="1" x14ac:dyDescent="0.25">
      <c r="A491" s="285" t="s">
        <v>513</v>
      </c>
      <c r="B491" s="286"/>
      <c r="C491" s="660">
        <v>49</v>
      </c>
      <c r="D491" s="704">
        <v>51</v>
      </c>
      <c r="E491" s="705">
        <f t="shared" si="15"/>
        <v>0</v>
      </c>
      <c r="F491" s="195"/>
      <c r="G491" s="196"/>
      <c r="H491" s="238"/>
      <c r="I491" s="194" t="s">
        <v>0</v>
      </c>
      <c r="J491" s="238"/>
      <c r="K491" s="194" t="s">
        <v>0</v>
      </c>
      <c r="L491" s="238"/>
      <c r="M491" s="194" t="s">
        <v>0</v>
      </c>
      <c r="N491" s="238"/>
      <c r="O491" s="194" t="s">
        <v>0</v>
      </c>
      <c r="P491" s="195"/>
      <c r="Q491" s="316"/>
      <c r="R491" s="317"/>
      <c r="S491" s="219"/>
      <c r="T491" s="220"/>
      <c r="U491" s="820"/>
      <c r="V491" s="821"/>
      <c r="W491" s="853"/>
    </row>
    <row r="492" spans="1:23" ht="15" customHeight="1" x14ac:dyDescent="0.25">
      <c r="A492" s="287" t="s">
        <v>656</v>
      </c>
      <c r="B492" s="286"/>
      <c r="C492" s="708">
        <v>42</v>
      </c>
      <c r="D492" s="709">
        <v>58</v>
      </c>
      <c r="E492" s="710">
        <f t="shared" si="15"/>
        <v>0</v>
      </c>
      <c r="F492" s="195"/>
      <c r="G492" s="196"/>
      <c r="H492" s="238"/>
      <c r="I492" s="194" t="s">
        <v>0</v>
      </c>
      <c r="J492" s="238"/>
      <c r="K492" s="194" t="s">
        <v>0</v>
      </c>
      <c r="L492" s="238"/>
      <c r="M492" s="194" t="s">
        <v>0</v>
      </c>
      <c r="N492" s="238"/>
      <c r="O492" s="194" t="s">
        <v>0</v>
      </c>
      <c r="P492" s="195"/>
      <c r="Q492" s="316"/>
      <c r="R492" s="317"/>
      <c r="S492" s="219"/>
      <c r="T492" s="220"/>
      <c r="U492" s="820"/>
      <c r="V492" s="821"/>
      <c r="W492" s="853"/>
    </row>
    <row r="493" spans="1:23" ht="15" customHeight="1" x14ac:dyDescent="0.25">
      <c r="A493" s="287" t="s">
        <v>515</v>
      </c>
      <c r="B493" s="288"/>
      <c r="C493" s="1161">
        <v>45.5</v>
      </c>
      <c r="D493" s="1212">
        <v>54.2</v>
      </c>
      <c r="E493" s="1225">
        <f t="shared" si="15"/>
        <v>0.29999999999999716</v>
      </c>
      <c r="F493" s="200"/>
      <c r="G493" s="201"/>
      <c r="H493" s="240"/>
      <c r="I493" s="203" t="s">
        <v>0</v>
      </c>
      <c r="J493" s="240"/>
      <c r="K493" s="203" t="s">
        <v>0</v>
      </c>
      <c r="L493" s="240"/>
      <c r="M493" s="203" t="s">
        <v>0</v>
      </c>
      <c r="N493" s="240"/>
      <c r="O493" s="203" t="s">
        <v>0</v>
      </c>
      <c r="P493" s="200"/>
      <c r="Q493" s="321"/>
      <c r="R493" s="322"/>
      <c r="S493" s="204"/>
      <c r="T493" s="205"/>
      <c r="U493" s="822"/>
      <c r="V493" s="823"/>
      <c r="W493" s="849"/>
    </row>
    <row r="494" spans="1:23" ht="15" customHeight="1" thickBot="1" x14ac:dyDescent="0.3">
      <c r="A494" s="289" t="s">
        <v>514</v>
      </c>
      <c r="B494" s="290"/>
      <c r="C494" s="1162"/>
      <c r="D494" s="1213"/>
      <c r="E494" s="1226">
        <f t="shared" si="15"/>
        <v>100</v>
      </c>
      <c r="F494" s="207"/>
      <c r="G494" s="208"/>
      <c r="H494" s="242"/>
      <c r="I494" s="210" t="s">
        <v>0</v>
      </c>
      <c r="J494" s="242"/>
      <c r="K494" s="210" t="s">
        <v>0</v>
      </c>
      <c r="L494" s="242" t="s">
        <v>1</v>
      </c>
      <c r="M494" s="210"/>
      <c r="N494" s="242" t="s">
        <v>1</v>
      </c>
      <c r="O494" s="210"/>
      <c r="P494" s="207"/>
      <c r="Q494" s="327"/>
      <c r="R494" s="328"/>
      <c r="S494" s="211"/>
      <c r="T494" s="212"/>
      <c r="U494" s="824"/>
      <c r="V494" s="825"/>
      <c r="W494" s="851"/>
    </row>
    <row r="495" spans="1:23" ht="15" customHeight="1" thickTop="1" thickBot="1" x14ac:dyDescent="0.3">
      <c r="A495" s="292" t="s">
        <v>580</v>
      </c>
      <c r="B495" s="294">
        <v>4</v>
      </c>
      <c r="C495" s="633"/>
      <c r="D495" s="694"/>
      <c r="E495" s="695"/>
      <c r="F495" s="221">
        <v>0</v>
      </c>
      <c r="G495" s="213">
        <v>4</v>
      </c>
      <c r="H495" s="221">
        <v>0</v>
      </c>
      <c r="I495" s="213">
        <v>4</v>
      </c>
      <c r="J495" s="221">
        <v>0</v>
      </c>
      <c r="K495" s="213">
        <v>4</v>
      </c>
      <c r="L495" s="214">
        <v>1</v>
      </c>
      <c r="M495" s="215">
        <v>3</v>
      </c>
      <c r="N495" s="214">
        <v>1</v>
      </c>
      <c r="O495" s="215">
        <v>3</v>
      </c>
      <c r="P495" s="221">
        <f>ROUND(U495,0)</f>
        <v>2</v>
      </c>
      <c r="Q495" s="333">
        <f>ROUND(V495,0)</f>
        <v>2</v>
      </c>
      <c r="R495" s="334">
        <f>SUM(B495-P495-Q495)</f>
        <v>0</v>
      </c>
      <c r="S495" s="223">
        <f>SUM(P495:Q495)</f>
        <v>4</v>
      </c>
      <c r="T495" s="224">
        <f>SUM(B495-S495)</f>
        <v>0</v>
      </c>
      <c r="U495" s="829">
        <f>PRODUCT(B495,C493%)</f>
        <v>1.82</v>
      </c>
      <c r="V495" s="830">
        <f>PRODUCT(B495,D493%)</f>
        <v>2.1680000000000001</v>
      </c>
      <c r="W495" s="872">
        <f t="shared" si="16"/>
        <v>1.1999999999999567E-2</v>
      </c>
    </row>
    <row r="496" spans="1:23" ht="15" customHeight="1" thickTop="1" x14ac:dyDescent="0.25">
      <c r="A496" s="285" t="s">
        <v>233</v>
      </c>
      <c r="B496" s="286"/>
      <c r="C496" s="660">
        <v>22</v>
      </c>
      <c r="D496" s="704">
        <v>78</v>
      </c>
      <c r="E496" s="705">
        <f t="shared" si="15"/>
        <v>0</v>
      </c>
      <c r="F496" s="195"/>
      <c r="G496" s="196"/>
      <c r="H496" s="238"/>
      <c r="I496" s="194" t="s">
        <v>0</v>
      </c>
      <c r="J496" s="238"/>
      <c r="K496" s="194" t="s">
        <v>0</v>
      </c>
      <c r="L496" s="238"/>
      <c r="M496" s="194" t="s">
        <v>0</v>
      </c>
      <c r="N496" s="238"/>
      <c r="O496" s="194" t="s">
        <v>0</v>
      </c>
      <c r="P496" s="195"/>
      <c r="Q496" s="316"/>
      <c r="R496" s="317"/>
      <c r="S496" s="219"/>
      <c r="T496" s="220"/>
      <c r="U496" s="820"/>
      <c r="V496" s="821"/>
      <c r="W496" s="853"/>
    </row>
    <row r="497" spans="1:23" ht="15" customHeight="1" x14ac:dyDescent="0.25">
      <c r="A497" s="287" t="s">
        <v>234</v>
      </c>
      <c r="B497" s="288"/>
      <c r="C497" s="660">
        <v>27</v>
      </c>
      <c r="D497" s="704">
        <v>73</v>
      </c>
      <c r="E497" s="705">
        <f t="shared" si="15"/>
        <v>0</v>
      </c>
      <c r="F497" s="200"/>
      <c r="G497" s="201"/>
      <c r="H497" s="240"/>
      <c r="I497" s="203" t="s">
        <v>0</v>
      </c>
      <c r="J497" s="240"/>
      <c r="K497" s="203" t="s">
        <v>0</v>
      </c>
      <c r="L497" s="240"/>
      <c r="M497" s="203" t="s">
        <v>0</v>
      </c>
      <c r="N497" s="240"/>
      <c r="O497" s="203" t="s">
        <v>0</v>
      </c>
      <c r="P497" s="200"/>
      <c r="Q497" s="321"/>
      <c r="R497" s="322"/>
      <c r="S497" s="204"/>
      <c r="T497" s="205"/>
      <c r="U497" s="822"/>
      <c r="V497" s="823"/>
      <c r="W497" s="849"/>
    </row>
    <row r="498" spans="1:23" ht="15" customHeight="1" x14ac:dyDescent="0.25">
      <c r="A498" s="287" t="s">
        <v>235</v>
      </c>
      <c r="B498" s="288"/>
      <c r="C498" s="660">
        <v>28</v>
      </c>
      <c r="D498" s="704">
        <v>72</v>
      </c>
      <c r="E498" s="705">
        <f t="shared" si="15"/>
        <v>0</v>
      </c>
      <c r="F498" s="200"/>
      <c r="G498" s="201"/>
      <c r="H498" s="240"/>
      <c r="I498" s="203" t="s">
        <v>0</v>
      </c>
      <c r="J498" s="240"/>
      <c r="K498" s="203" t="s">
        <v>0</v>
      </c>
      <c r="L498" s="240"/>
      <c r="M498" s="203" t="s">
        <v>0</v>
      </c>
      <c r="N498" s="240"/>
      <c r="O498" s="203" t="s">
        <v>0</v>
      </c>
      <c r="P498" s="200"/>
      <c r="Q498" s="321"/>
      <c r="R498" s="322"/>
      <c r="S498" s="204"/>
      <c r="T498" s="205"/>
      <c r="U498" s="822"/>
      <c r="V498" s="823"/>
      <c r="W498" s="849"/>
    </row>
    <row r="499" spans="1:23" ht="15" customHeight="1" x14ac:dyDescent="0.25">
      <c r="A499" s="287" t="s">
        <v>236</v>
      </c>
      <c r="B499" s="288"/>
      <c r="C499" s="660">
        <v>35</v>
      </c>
      <c r="D499" s="704">
        <v>65</v>
      </c>
      <c r="E499" s="705">
        <f t="shared" si="15"/>
        <v>0</v>
      </c>
      <c r="F499" s="200"/>
      <c r="G499" s="201"/>
      <c r="H499" s="240"/>
      <c r="I499" s="203" t="s">
        <v>0</v>
      </c>
      <c r="J499" s="240"/>
      <c r="K499" s="203" t="s">
        <v>0</v>
      </c>
      <c r="L499" s="240"/>
      <c r="M499" s="203" t="s">
        <v>0</v>
      </c>
      <c r="N499" s="240"/>
      <c r="O499" s="203" t="s">
        <v>0</v>
      </c>
      <c r="P499" s="200"/>
      <c r="Q499" s="321"/>
      <c r="R499" s="322"/>
      <c r="S499" s="204"/>
      <c r="T499" s="205"/>
      <c r="U499" s="822"/>
      <c r="V499" s="823"/>
      <c r="W499" s="849"/>
    </row>
    <row r="500" spans="1:23" ht="15" customHeight="1" x14ac:dyDescent="0.25">
      <c r="A500" s="287" t="s">
        <v>237</v>
      </c>
      <c r="B500" s="288"/>
      <c r="C500" s="660">
        <v>37</v>
      </c>
      <c r="D500" s="704">
        <v>63</v>
      </c>
      <c r="E500" s="705">
        <f t="shared" si="15"/>
        <v>0</v>
      </c>
      <c r="F500" s="200"/>
      <c r="G500" s="201"/>
      <c r="H500" s="240"/>
      <c r="I500" s="203" t="s">
        <v>0</v>
      </c>
      <c r="J500" s="240"/>
      <c r="K500" s="203" t="s">
        <v>0</v>
      </c>
      <c r="L500" s="240"/>
      <c r="M500" s="203" t="s">
        <v>0</v>
      </c>
      <c r="N500" s="240"/>
      <c r="O500" s="203" t="s">
        <v>0</v>
      </c>
      <c r="P500" s="200"/>
      <c r="Q500" s="321"/>
      <c r="R500" s="322"/>
      <c r="S500" s="204"/>
      <c r="T500" s="205"/>
      <c r="U500" s="822"/>
      <c r="V500" s="823"/>
      <c r="W500" s="849"/>
    </row>
    <row r="501" spans="1:23" ht="15" customHeight="1" x14ac:dyDescent="0.25">
      <c r="A501" s="287" t="s">
        <v>238</v>
      </c>
      <c r="B501" s="288"/>
      <c r="C501" s="660">
        <v>28</v>
      </c>
      <c r="D501" s="704">
        <v>72</v>
      </c>
      <c r="E501" s="705">
        <f t="shared" si="15"/>
        <v>0</v>
      </c>
      <c r="F501" s="200"/>
      <c r="G501" s="201"/>
      <c r="H501" s="240"/>
      <c r="I501" s="203" t="s">
        <v>0</v>
      </c>
      <c r="J501" s="240"/>
      <c r="K501" s="203" t="s">
        <v>0</v>
      </c>
      <c r="L501" s="240"/>
      <c r="M501" s="203" t="s">
        <v>0</v>
      </c>
      <c r="N501" s="240"/>
      <c r="O501" s="203" t="s">
        <v>0</v>
      </c>
      <c r="P501" s="200"/>
      <c r="Q501" s="321"/>
      <c r="R501" s="322"/>
      <c r="S501" s="204"/>
      <c r="T501" s="205"/>
      <c r="U501" s="822"/>
      <c r="V501" s="823"/>
      <c r="W501" s="849"/>
    </row>
    <row r="502" spans="1:23" ht="15" customHeight="1" x14ac:dyDescent="0.25">
      <c r="A502" s="287" t="s">
        <v>239</v>
      </c>
      <c r="B502" s="288"/>
      <c r="C502" s="660">
        <v>25</v>
      </c>
      <c r="D502" s="704">
        <v>75</v>
      </c>
      <c r="E502" s="705">
        <f t="shared" si="15"/>
        <v>0</v>
      </c>
      <c r="F502" s="200"/>
      <c r="G502" s="201"/>
      <c r="H502" s="240"/>
      <c r="I502" s="203" t="s">
        <v>0</v>
      </c>
      <c r="J502" s="240"/>
      <c r="K502" s="203" t="s">
        <v>0</v>
      </c>
      <c r="L502" s="240"/>
      <c r="M502" s="203" t="s">
        <v>0</v>
      </c>
      <c r="N502" s="240"/>
      <c r="O502" s="203" t="s">
        <v>0</v>
      </c>
      <c r="P502" s="200"/>
      <c r="Q502" s="321"/>
      <c r="R502" s="322"/>
      <c r="S502" s="204"/>
      <c r="T502" s="205"/>
      <c r="U502" s="822"/>
      <c r="V502" s="823"/>
      <c r="W502" s="849"/>
    </row>
    <row r="503" spans="1:23" ht="15" customHeight="1" x14ac:dyDescent="0.25">
      <c r="A503" s="287" t="s">
        <v>240</v>
      </c>
      <c r="B503" s="288"/>
      <c r="C503" s="660">
        <v>43</v>
      </c>
      <c r="D503" s="704">
        <v>57</v>
      </c>
      <c r="E503" s="705">
        <f t="shared" si="15"/>
        <v>0</v>
      </c>
      <c r="F503" s="200"/>
      <c r="G503" s="201"/>
      <c r="H503" s="240"/>
      <c r="I503" s="203" t="s">
        <v>0</v>
      </c>
      <c r="J503" s="240"/>
      <c r="K503" s="203" t="s">
        <v>0</v>
      </c>
      <c r="L503" s="240"/>
      <c r="M503" s="203" t="s">
        <v>0</v>
      </c>
      <c r="N503" s="240"/>
      <c r="O503" s="203" t="s">
        <v>0</v>
      </c>
      <c r="P503" s="200"/>
      <c r="Q503" s="321"/>
      <c r="R503" s="322"/>
      <c r="S503" s="204"/>
      <c r="T503" s="205"/>
      <c r="U503" s="822"/>
      <c r="V503" s="823"/>
      <c r="W503" s="849"/>
    </row>
    <row r="504" spans="1:23" ht="15" customHeight="1" x14ac:dyDescent="0.25">
      <c r="A504" s="287" t="s">
        <v>516</v>
      </c>
      <c r="B504" s="288"/>
      <c r="C504" s="1161">
        <v>29.8</v>
      </c>
      <c r="D504" s="1212">
        <v>67.7</v>
      </c>
      <c r="E504" s="1225">
        <f t="shared" si="15"/>
        <v>2.5</v>
      </c>
      <c r="F504" s="200"/>
      <c r="G504" s="201"/>
      <c r="H504" s="240"/>
      <c r="I504" s="203" t="s">
        <v>0</v>
      </c>
      <c r="J504" s="240"/>
      <c r="K504" s="203" t="s">
        <v>0</v>
      </c>
      <c r="L504" s="240"/>
      <c r="M504" s="203" t="s">
        <v>0</v>
      </c>
      <c r="N504" s="240"/>
      <c r="O504" s="203" t="s">
        <v>0</v>
      </c>
      <c r="P504" s="200"/>
      <c r="Q504" s="321"/>
      <c r="R504" s="322"/>
      <c r="S504" s="204"/>
      <c r="T504" s="205"/>
      <c r="U504" s="822"/>
      <c r="V504" s="823"/>
      <c r="W504" s="849"/>
    </row>
    <row r="505" spans="1:23" ht="15" customHeight="1" thickBot="1" x14ac:dyDescent="0.3">
      <c r="A505" s="289" t="s">
        <v>517</v>
      </c>
      <c r="B505" s="290"/>
      <c r="C505" s="1162"/>
      <c r="D505" s="1213"/>
      <c r="E505" s="1226">
        <f t="shared" si="15"/>
        <v>100</v>
      </c>
      <c r="F505" s="207"/>
      <c r="G505" s="208"/>
      <c r="H505" s="242"/>
      <c r="I505" s="210" t="s">
        <v>0</v>
      </c>
      <c r="J505" s="242"/>
      <c r="K505" s="210" t="s">
        <v>0</v>
      </c>
      <c r="L505" s="242"/>
      <c r="M505" s="210" t="s">
        <v>0</v>
      </c>
      <c r="N505" s="242" t="s">
        <v>1</v>
      </c>
      <c r="O505" s="210"/>
      <c r="P505" s="207"/>
      <c r="Q505" s="327"/>
      <c r="R505" s="328"/>
      <c r="S505" s="211"/>
      <c r="T505" s="212"/>
      <c r="U505" s="824"/>
      <c r="V505" s="825"/>
      <c r="W505" s="851"/>
    </row>
    <row r="506" spans="1:23" ht="15" customHeight="1" thickTop="1" thickBot="1" x14ac:dyDescent="0.3">
      <c r="A506" s="292" t="s">
        <v>581</v>
      </c>
      <c r="B506" s="294">
        <v>10</v>
      </c>
      <c r="C506" s="633"/>
      <c r="D506" s="694"/>
      <c r="E506" s="695"/>
      <c r="F506" s="221">
        <v>0</v>
      </c>
      <c r="G506" s="213">
        <v>10</v>
      </c>
      <c r="H506" s="221">
        <v>0</v>
      </c>
      <c r="I506" s="213">
        <v>10</v>
      </c>
      <c r="J506" s="221">
        <v>0</v>
      </c>
      <c r="K506" s="213">
        <v>10</v>
      </c>
      <c r="L506" s="221">
        <v>0</v>
      </c>
      <c r="M506" s="213">
        <v>10</v>
      </c>
      <c r="N506" s="221">
        <v>1</v>
      </c>
      <c r="O506" s="213">
        <v>9</v>
      </c>
      <c r="P506" s="221">
        <f>ROUND(U506,0)</f>
        <v>3</v>
      </c>
      <c r="Q506" s="333">
        <f>ROUND(V506,0)</f>
        <v>7</v>
      </c>
      <c r="R506" s="334">
        <f>SUM(B506-P506-Q506)</f>
        <v>0</v>
      </c>
      <c r="S506" s="223">
        <f>SUM(P506:Q506)</f>
        <v>10</v>
      </c>
      <c r="T506" s="224">
        <f>SUM(B506-S506)</f>
        <v>0</v>
      </c>
      <c r="U506" s="829">
        <f>PRODUCT(B506,C504%)</f>
        <v>2.98</v>
      </c>
      <c r="V506" s="830">
        <f>PRODUCT(B506,D504%)</f>
        <v>6.7700000000000005</v>
      </c>
      <c r="W506" s="872">
        <f t="shared" si="16"/>
        <v>0.24999999999999911</v>
      </c>
    </row>
    <row r="507" spans="1:23" ht="15" customHeight="1" thickTop="1" x14ac:dyDescent="0.25">
      <c r="A507" s="285" t="s">
        <v>242</v>
      </c>
      <c r="B507" s="286"/>
      <c r="C507" s="660">
        <v>30</v>
      </c>
      <c r="D507" s="704">
        <v>70</v>
      </c>
      <c r="E507" s="705">
        <f t="shared" si="15"/>
        <v>0</v>
      </c>
      <c r="F507" s="195"/>
      <c r="G507" s="196"/>
      <c r="H507" s="238"/>
      <c r="I507" s="194" t="s">
        <v>0</v>
      </c>
      <c r="J507" s="238"/>
      <c r="K507" s="194" t="s">
        <v>0</v>
      </c>
      <c r="L507" s="238"/>
      <c r="M507" s="194" t="s">
        <v>0</v>
      </c>
      <c r="N507" s="238"/>
      <c r="O507" s="194" t="s">
        <v>0</v>
      </c>
      <c r="P507" s="195"/>
      <c r="Q507" s="316"/>
      <c r="R507" s="317"/>
      <c r="S507" s="219"/>
      <c r="T507" s="220"/>
      <c r="U507" s="820"/>
      <c r="V507" s="821"/>
      <c r="W507" s="853"/>
    </row>
    <row r="508" spans="1:23" ht="15" customHeight="1" x14ac:dyDescent="0.25">
      <c r="A508" s="287" t="s">
        <v>243</v>
      </c>
      <c r="B508" s="288"/>
      <c r="C508" s="660">
        <v>33</v>
      </c>
      <c r="D508" s="704">
        <v>67</v>
      </c>
      <c r="E508" s="705">
        <f t="shared" si="15"/>
        <v>0</v>
      </c>
      <c r="F508" s="200"/>
      <c r="G508" s="201"/>
      <c r="H508" s="240"/>
      <c r="I508" s="203" t="s">
        <v>0</v>
      </c>
      <c r="J508" s="240"/>
      <c r="K508" s="203" t="s">
        <v>0</v>
      </c>
      <c r="L508" s="240"/>
      <c r="M508" s="203" t="s">
        <v>0</v>
      </c>
      <c r="N508" s="240"/>
      <c r="O508" s="203" t="s">
        <v>0</v>
      </c>
      <c r="P508" s="200"/>
      <c r="Q508" s="321"/>
      <c r="R508" s="322"/>
      <c r="S508" s="204"/>
      <c r="T508" s="205"/>
      <c r="U508" s="822"/>
      <c r="V508" s="823"/>
      <c r="W508" s="849"/>
    </row>
    <row r="509" spans="1:23" ht="15" customHeight="1" x14ac:dyDescent="0.25">
      <c r="A509" s="287" t="s">
        <v>244</v>
      </c>
      <c r="B509" s="288"/>
      <c r="C509" s="660">
        <v>23</v>
      </c>
      <c r="D509" s="704">
        <v>77</v>
      </c>
      <c r="E509" s="705">
        <f t="shared" si="15"/>
        <v>0</v>
      </c>
      <c r="F509" s="200"/>
      <c r="G509" s="201"/>
      <c r="H509" s="240"/>
      <c r="I509" s="203" t="s">
        <v>0</v>
      </c>
      <c r="J509" s="240"/>
      <c r="K509" s="203" t="s">
        <v>0</v>
      </c>
      <c r="L509" s="240"/>
      <c r="M509" s="203" t="s">
        <v>0</v>
      </c>
      <c r="N509" s="240"/>
      <c r="O509" s="203" t="s">
        <v>0</v>
      </c>
      <c r="P509" s="200"/>
      <c r="Q509" s="321"/>
      <c r="R509" s="322"/>
      <c r="S509" s="204"/>
      <c r="T509" s="205"/>
      <c r="U509" s="822"/>
      <c r="V509" s="823"/>
      <c r="W509" s="849"/>
    </row>
    <row r="510" spans="1:23" ht="15" customHeight="1" x14ac:dyDescent="0.25">
      <c r="A510" s="287" t="s">
        <v>245</v>
      </c>
      <c r="B510" s="288"/>
      <c r="C510" s="660">
        <v>26</v>
      </c>
      <c r="D510" s="704">
        <v>74</v>
      </c>
      <c r="E510" s="705">
        <f t="shared" si="15"/>
        <v>0</v>
      </c>
      <c r="F510" s="200"/>
      <c r="G510" s="201"/>
      <c r="H510" s="240"/>
      <c r="I510" s="203" t="s">
        <v>0</v>
      </c>
      <c r="J510" s="240"/>
      <c r="K510" s="203" t="s">
        <v>0</v>
      </c>
      <c r="L510" s="240"/>
      <c r="M510" s="203" t="s">
        <v>0</v>
      </c>
      <c r="N510" s="240"/>
      <c r="O510" s="203" t="s">
        <v>0</v>
      </c>
      <c r="P510" s="200"/>
      <c r="Q510" s="321"/>
      <c r="R510" s="322"/>
      <c r="S510" s="204"/>
      <c r="T510" s="205"/>
      <c r="U510" s="822"/>
      <c r="V510" s="823"/>
      <c r="W510" s="849"/>
    </row>
    <row r="511" spans="1:23" ht="15" customHeight="1" x14ac:dyDescent="0.25">
      <c r="A511" s="287" t="s">
        <v>246</v>
      </c>
      <c r="B511" s="288"/>
      <c r="C511" s="660">
        <v>31</v>
      </c>
      <c r="D511" s="704">
        <v>69</v>
      </c>
      <c r="E511" s="705">
        <f t="shared" si="15"/>
        <v>0</v>
      </c>
      <c r="F511" s="200"/>
      <c r="G511" s="201"/>
      <c r="H511" s="240"/>
      <c r="I511" s="203" t="s">
        <v>0</v>
      </c>
      <c r="J511" s="240"/>
      <c r="K511" s="203" t="s">
        <v>0</v>
      </c>
      <c r="L511" s="240"/>
      <c r="M511" s="203" t="s">
        <v>0</v>
      </c>
      <c r="N511" s="240"/>
      <c r="O511" s="203" t="s">
        <v>0</v>
      </c>
      <c r="P511" s="200"/>
      <c r="Q511" s="321"/>
      <c r="R511" s="322"/>
      <c r="S511" s="204"/>
      <c r="T511" s="205"/>
      <c r="U511" s="822"/>
      <c r="V511" s="823"/>
      <c r="W511" s="849"/>
    </row>
    <row r="512" spans="1:23" ht="15" customHeight="1" x14ac:dyDescent="0.25">
      <c r="A512" s="287" t="s">
        <v>247</v>
      </c>
      <c r="B512" s="288"/>
      <c r="C512" s="660">
        <v>29</v>
      </c>
      <c r="D512" s="704">
        <v>71</v>
      </c>
      <c r="E512" s="705">
        <f t="shared" si="15"/>
        <v>0</v>
      </c>
      <c r="F512" s="200"/>
      <c r="G512" s="201"/>
      <c r="H512" s="240"/>
      <c r="I512" s="203" t="s">
        <v>0</v>
      </c>
      <c r="J512" s="240"/>
      <c r="K512" s="203" t="s">
        <v>0</v>
      </c>
      <c r="L512" s="240"/>
      <c r="M512" s="203" t="s">
        <v>0</v>
      </c>
      <c r="N512" s="240"/>
      <c r="O512" s="203" t="s">
        <v>0</v>
      </c>
      <c r="P512" s="200"/>
      <c r="Q512" s="321"/>
      <c r="R512" s="322"/>
      <c r="S512" s="204"/>
      <c r="T512" s="205"/>
      <c r="U512" s="822"/>
      <c r="V512" s="823"/>
      <c r="W512" s="849"/>
    </row>
    <row r="513" spans="1:23" ht="15" customHeight="1" x14ac:dyDescent="0.25">
      <c r="A513" s="287" t="s">
        <v>248</v>
      </c>
      <c r="B513" s="288"/>
      <c r="C513" s="660">
        <v>18</v>
      </c>
      <c r="D513" s="704">
        <v>82</v>
      </c>
      <c r="E513" s="705">
        <f t="shared" si="15"/>
        <v>0</v>
      </c>
      <c r="F513" s="200"/>
      <c r="G513" s="201"/>
      <c r="H513" s="240"/>
      <c r="I513" s="203" t="s">
        <v>0</v>
      </c>
      <c r="J513" s="240"/>
      <c r="K513" s="203" t="s">
        <v>0</v>
      </c>
      <c r="L513" s="240"/>
      <c r="M513" s="203" t="s">
        <v>0</v>
      </c>
      <c r="N513" s="240"/>
      <c r="O513" s="203" t="s">
        <v>0</v>
      </c>
      <c r="P513" s="200"/>
      <c r="Q513" s="321"/>
      <c r="R513" s="322"/>
      <c r="S513" s="204"/>
      <c r="T513" s="205"/>
      <c r="U513" s="822"/>
      <c r="V513" s="823"/>
      <c r="W513" s="849"/>
    </row>
    <row r="514" spans="1:23" ht="15" customHeight="1" x14ac:dyDescent="0.25">
      <c r="A514" s="287" t="s">
        <v>249</v>
      </c>
      <c r="B514" s="288"/>
      <c r="C514" s="660">
        <v>46</v>
      </c>
      <c r="D514" s="704">
        <v>54</v>
      </c>
      <c r="E514" s="705">
        <f t="shared" si="15"/>
        <v>0</v>
      </c>
      <c r="F514" s="200"/>
      <c r="G514" s="201"/>
      <c r="H514" s="240"/>
      <c r="I514" s="203" t="s">
        <v>0</v>
      </c>
      <c r="J514" s="240"/>
      <c r="K514" s="203" t="s">
        <v>0</v>
      </c>
      <c r="L514" s="240"/>
      <c r="M514" s="203" t="s">
        <v>0</v>
      </c>
      <c r="N514" s="240"/>
      <c r="O514" s="203" t="s">
        <v>0</v>
      </c>
      <c r="P514" s="200"/>
      <c r="Q514" s="321"/>
      <c r="R514" s="322"/>
      <c r="S514" s="204"/>
      <c r="T514" s="205"/>
      <c r="U514" s="822"/>
      <c r="V514" s="823"/>
      <c r="W514" s="849"/>
    </row>
    <row r="515" spans="1:23" ht="15" customHeight="1" x14ac:dyDescent="0.25">
      <c r="A515" s="287" t="s">
        <v>250</v>
      </c>
      <c r="B515" s="288"/>
      <c r="C515" s="660">
        <v>40</v>
      </c>
      <c r="D515" s="704">
        <v>60</v>
      </c>
      <c r="E515" s="705">
        <f t="shared" si="15"/>
        <v>0</v>
      </c>
      <c r="F515" s="200"/>
      <c r="G515" s="201"/>
      <c r="H515" s="240"/>
      <c r="I515" s="203" t="s">
        <v>0</v>
      </c>
      <c r="J515" s="240"/>
      <c r="K515" s="203" t="s">
        <v>0</v>
      </c>
      <c r="L515" s="240"/>
      <c r="M515" s="203" t="s">
        <v>0</v>
      </c>
      <c r="N515" s="240"/>
      <c r="O515" s="203" t="s">
        <v>0</v>
      </c>
      <c r="P515" s="200"/>
      <c r="Q515" s="321"/>
      <c r="R515" s="322"/>
      <c r="S515" s="204"/>
      <c r="T515" s="205"/>
      <c r="U515" s="822"/>
      <c r="V515" s="823"/>
      <c r="W515" s="849"/>
    </row>
    <row r="516" spans="1:23" ht="15" customHeight="1" x14ac:dyDescent="0.25">
      <c r="A516" s="287" t="s">
        <v>358</v>
      </c>
      <c r="B516" s="288"/>
      <c r="C516" s="660">
        <v>41</v>
      </c>
      <c r="D516" s="704">
        <v>59</v>
      </c>
      <c r="E516" s="705">
        <f t="shared" ref="E516:E579" si="17">SUM(100-C516-D516)</f>
        <v>0</v>
      </c>
      <c r="F516" s="200"/>
      <c r="G516" s="201"/>
      <c r="H516" s="240"/>
      <c r="I516" s="203" t="s">
        <v>0</v>
      </c>
      <c r="J516" s="240"/>
      <c r="K516" s="203" t="s">
        <v>0</v>
      </c>
      <c r="L516" s="240"/>
      <c r="M516" s="203" t="s">
        <v>0</v>
      </c>
      <c r="N516" s="240"/>
      <c r="O516" s="203" t="s">
        <v>0</v>
      </c>
      <c r="P516" s="200"/>
      <c r="Q516" s="321"/>
      <c r="R516" s="322"/>
      <c r="S516" s="204"/>
      <c r="T516" s="205"/>
      <c r="U516" s="822"/>
      <c r="V516" s="823"/>
      <c r="W516" s="849"/>
    </row>
    <row r="517" spans="1:23" ht="15" customHeight="1" x14ac:dyDescent="0.25">
      <c r="A517" s="287" t="s">
        <v>359</v>
      </c>
      <c r="B517" s="288"/>
      <c r="C517" s="660">
        <v>31</v>
      </c>
      <c r="D517" s="704">
        <v>69</v>
      </c>
      <c r="E517" s="705">
        <f t="shared" si="17"/>
        <v>0</v>
      </c>
      <c r="F517" s="200"/>
      <c r="G517" s="201"/>
      <c r="H517" s="240"/>
      <c r="I517" s="203" t="s">
        <v>0</v>
      </c>
      <c r="J517" s="240"/>
      <c r="K517" s="203" t="s">
        <v>0</v>
      </c>
      <c r="L517" s="240"/>
      <c r="M517" s="203" t="s">
        <v>0</v>
      </c>
      <c r="N517" s="240"/>
      <c r="O517" s="203" t="s">
        <v>0</v>
      </c>
      <c r="P517" s="200"/>
      <c r="Q517" s="321"/>
      <c r="R517" s="322"/>
      <c r="S517" s="204"/>
      <c r="T517" s="205"/>
      <c r="U517" s="822"/>
      <c r="V517" s="823"/>
      <c r="W517" s="849"/>
    </row>
    <row r="518" spans="1:23" ht="15" customHeight="1" x14ac:dyDescent="0.25">
      <c r="A518" s="287" t="s">
        <v>360</v>
      </c>
      <c r="B518" s="288"/>
      <c r="C518" s="660">
        <v>38</v>
      </c>
      <c r="D518" s="704">
        <v>62</v>
      </c>
      <c r="E518" s="705">
        <f t="shared" si="17"/>
        <v>0</v>
      </c>
      <c r="F518" s="200"/>
      <c r="G518" s="201"/>
      <c r="H518" s="240"/>
      <c r="I518" s="203" t="s">
        <v>0</v>
      </c>
      <c r="J518" s="240"/>
      <c r="K518" s="203" t="s">
        <v>0</v>
      </c>
      <c r="L518" s="240"/>
      <c r="M518" s="203" t="s">
        <v>0</v>
      </c>
      <c r="N518" s="240"/>
      <c r="O518" s="203" t="s">
        <v>0</v>
      </c>
      <c r="P518" s="200"/>
      <c r="Q518" s="321"/>
      <c r="R518" s="322"/>
      <c r="S518" s="204"/>
      <c r="T518" s="205"/>
      <c r="U518" s="822"/>
      <c r="V518" s="823"/>
      <c r="W518" s="849"/>
    </row>
    <row r="519" spans="1:23" ht="15" customHeight="1" x14ac:dyDescent="0.25">
      <c r="A519" s="287" t="s">
        <v>361</v>
      </c>
      <c r="B519" s="288"/>
      <c r="C519" s="660">
        <v>24</v>
      </c>
      <c r="D519" s="704">
        <v>76</v>
      </c>
      <c r="E519" s="705">
        <f t="shared" si="17"/>
        <v>0</v>
      </c>
      <c r="F519" s="200"/>
      <c r="G519" s="201"/>
      <c r="H519" s="240"/>
      <c r="I519" s="203" t="s">
        <v>0</v>
      </c>
      <c r="J519" s="240"/>
      <c r="K519" s="203" t="s">
        <v>0</v>
      </c>
      <c r="L519" s="240"/>
      <c r="M519" s="203" t="s">
        <v>0</v>
      </c>
      <c r="N519" s="240"/>
      <c r="O519" s="203" t="s">
        <v>0</v>
      </c>
      <c r="P519" s="200"/>
      <c r="Q519" s="321"/>
      <c r="R519" s="322"/>
      <c r="S519" s="204"/>
      <c r="T519" s="205"/>
      <c r="U519" s="822"/>
      <c r="V519" s="823"/>
      <c r="W519" s="849"/>
    </row>
    <row r="520" spans="1:23" ht="15" customHeight="1" x14ac:dyDescent="0.25">
      <c r="A520" s="287" t="s">
        <v>362</v>
      </c>
      <c r="B520" s="288"/>
      <c r="C520" s="660">
        <v>40</v>
      </c>
      <c r="D520" s="704">
        <v>60</v>
      </c>
      <c r="E520" s="705">
        <f t="shared" si="17"/>
        <v>0</v>
      </c>
      <c r="F520" s="200"/>
      <c r="G520" s="201"/>
      <c r="H520" s="240"/>
      <c r="I520" s="203" t="s">
        <v>0</v>
      </c>
      <c r="J520" s="240"/>
      <c r="K520" s="203" t="s">
        <v>0</v>
      </c>
      <c r="L520" s="240"/>
      <c r="M520" s="203" t="s">
        <v>0</v>
      </c>
      <c r="N520" s="240"/>
      <c r="O520" s="203" t="s">
        <v>0</v>
      </c>
      <c r="P520" s="200"/>
      <c r="Q520" s="321"/>
      <c r="R520" s="322"/>
      <c r="S520" s="204"/>
      <c r="T520" s="205"/>
      <c r="U520" s="822"/>
      <c r="V520" s="823"/>
      <c r="W520" s="849"/>
    </row>
    <row r="521" spans="1:23" ht="15" customHeight="1" x14ac:dyDescent="0.25">
      <c r="A521" s="287" t="s">
        <v>363</v>
      </c>
      <c r="B521" s="288"/>
      <c r="C521" s="660">
        <v>45</v>
      </c>
      <c r="D521" s="704">
        <v>55</v>
      </c>
      <c r="E521" s="705">
        <f t="shared" si="17"/>
        <v>0</v>
      </c>
      <c r="F521" s="200"/>
      <c r="G521" s="201"/>
      <c r="H521" s="240"/>
      <c r="I521" s="203" t="s">
        <v>0</v>
      </c>
      <c r="J521" s="240"/>
      <c r="K521" s="203" t="s">
        <v>0</v>
      </c>
      <c r="L521" s="240"/>
      <c r="M521" s="203" t="s">
        <v>0</v>
      </c>
      <c r="N521" s="240"/>
      <c r="O521" s="203" t="s">
        <v>0</v>
      </c>
      <c r="P521" s="200"/>
      <c r="Q521" s="321"/>
      <c r="R521" s="322"/>
      <c r="S521" s="204"/>
      <c r="T521" s="205"/>
      <c r="U521" s="822"/>
      <c r="V521" s="823"/>
      <c r="W521" s="849"/>
    </row>
    <row r="522" spans="1:23" ht="15" customHeight="1" x14ac:dyDescent="0.25">
      <c r="A522" s="287" t="s">
        <v>364</v>
      </c>
      <c r="B522" s="288"/>
      <c r="C522" s="660">
        <v>36</v>
      </c>
      <c r="D522" s="704">
        <v>64</v>
      </c>
      <c r="E522" s="705">
        <f t="shared" si="17"/>
        <v>0</v>
      </c>
      <c r="F522" s="200"/>
      <c r="G522" s="201"/>
      <c r="H522" s="240"/>
      <c r="I522" s="203" t="s">
        <v>0</v>
      </c>
      <c r="J522" s="240"/>
      <c r="K522" s="203" t="s">
        <v>0</v>
      </c>
      <c r="L522" s="240"/>
      <c r="M522" s="203" t="s">
        <v>0</v>
      </c>
      <c r="N522" s="240"/>
      <c r="O522" s="203" t="s">
        <v>0</v>
      </c>
      <c r="P522" s="200"/>
      <c r="Q522" s="321"/>
      <c r="R522" s="322"/>
      <c r="S522" s="204"/>
      <c r="T522" s="205"/>
      <c r="U522" s="822"/>
      <c r="V522" s="823"/>
      <c r="W522" s="849"/>
    </row>
    <row r="523" spans="1:23" ht="15" customHeight="1" x14ac:dyDescent="0.25">
      <c r="A523" s="287" t="s">
        <v>365</v>
      </c>
      <c r="B523" s="288"/>
      <c r="C523" s="660">
        <v>27</v>
      </c>
      <c r="D523" s="704">
        <v>73</v>
      </c>
      <c r="E523" s="705">
        <f t="shared" si="17"/>
        <v>0</v>
      </c>
      <c r="F523" s="200"/>
      <c r="G523" s="201"/>
      <c r="H523" s="240"/>
      <c r="I523" s="203" t="s">
        <v>0</v>
      </c>
      <c r="J523" s="240"/>
      <c r="K523" s="203" t="s">
        <v>0</v>
      </c>
      <c r="L523" s="240"/>
      <c r="M523" s="203" t="s">
        <v>0</v>
      </c>
      <c r="N523" s="240"/>
      <c r="O523" s="203" t="s">
        <v>0</v>
      </c>
      <c r="P523" s="200"/>
      <c r="Q523" s="321"/>
      <c r="R523" s="322"/>
      <c r="S523" s="204"/>
      <c r="T523" s="205"/>
      <c r="U523" s="822"/>
      <c r="V523" s="823"/>
      <c r="W523" s="849"/>
    </row>
    <row r="524" spans="1:23" ht="15" customHeight="1" x14ac:dyDescent="0.25">
      <c r="A524" s="287" t="s">
        <v>366</v>
      </c>
      <c r="B524" s="288"/>
      <c r="C524" s="660">
        <v>65</v>
      </c>
      <c r="D524" s="704">
        <v>35</v>
      </c>
      <c r="E524" s="705">
        <f t="shared" si="17"/>
        <v>0</v>
      </c>
      <c r="F524" s="200"/>
      <c r="G524" s="201"/>
      <c r="H524" s="240" t="s">
        <v>1</v>
      </c>
      <c r="I524" s="203"/>
      <c r="J524" s="240" t="s">
        <v>1</v>
      </c>
      <c r="K524" s="203"/>
      <c r="L524" s="240" t="s">
        <v>1</v>
      </c>
      <c r="M524" s="203"/>
      <c r="N524" s="240" t="s">
        <v>1</v>
      </c>
      <c r="O524" s="203"/>
      <c r="P524" s="200"/>
      <c r="Q524" s="321"/>
      <c r="R524" s="322"/>
      <c r="S524" s="204"/>
      <c r="T524" s="205"/>
      <c r="U524" s="822"/>
      <c r="V524" s="823"/>
      <c r="W524" s="849"/>
    </row>
    <row r="525" spans="1:23" ht="15" customHeight="1" x14ac:dyDescent="0.25">
      <c r="A525" s="287" t="s">
        <v>367</v>
      </c>
      <c r="B525" s="288"/>
      <c r="C525" s="660">
        <v>24</v>
      </c>
      <c r="D525" s="704">
        <v>76</v>
      </c>
      <c r="E525" s="705">
        <f t="shared" si="17"/>
        <v>0</v>
      </c>
      <c r="F525" s="200"/>
      <c r="G525" s="201"/>
      <c r="H525" s="240"/>
      <c r="I525" s="203" t="s">
        <v>0</v>
      </c>
      <c r="J525" s="240"/>
      <c r="K525" s="203" t="s">
        <v>0</v>
      </c>
      <c r="L525" s="240"/>
      <c r="M525" s="203" t="s">
        <v>0</v>
      </c>
      <c r="N525" s="240"/>
      <c r="O525" s="203" t="s">
        <v>0</v>
      </c>
      <c r="P525" s="200"/>
      <c r="Q525" s="321"/>
      <c r="R525" s="322"/>
      <c r="S525" s="204"/>
      <c r="T525" s="205"/>
      <c r="U525" s="822"/>
      <c r="V525" s="823"/>
      <c r="W525" s="849"/>
    </row>
    <row r="526" spans="1:23" ht="15" customHeight="1" x14ac:dyDescent="0.25">
      <c r="A526" s="287" t="s">
        <v>397</v>
      </c>
      <c r="B526" s="288"/>
      <c r="C526" s="660">
        <v>61</v>
      </c>
      <c r="D526" s="704">
        <v>39</v>
      </c>
      <c r="E526" s="705">
        <f t="shared" si="17"/>
        <v>0</v>
      </c>
      <c r="F526" s="200"/>
      <c r="G526" s="201"/>
      <c r="H526" s="240" t="s">
        <v>1</v>
      </c>
      <c r="I526" s="203"/>
      <c r="J526" s="240" t="s">
        <v>1</v>
      </c>
      <c r="K526" s="203"/>
      <c r="L526" s="240" t="s">
        <v>1</v>
      </c>
      <c r="M526" s="203"/>
      <c r="N526" s="240" t="s">
        <v>1</v>
      </c>
      <c r="O526" s="203"/>
      <c r="P526" s="200"/>
      <c r="Q526" s="321"/>
      <c r="R526" s="322"/>
      <c r="S526" s="204"/>
      <c r="T526" s="205"/>
      <c r="U526" s="822"/>
      <c r="V526" s="823"/>
      <c r="W526" s="849"/>
    </row>
    <row r="527" spans="1:23" ht="15" customHeight="1" x14ac:dyDescent="0.25">
      <c r="A527" s="287" t="s">
        <v>398</v>
      </c>
      <c r="B527" s="288"/>
      <c r="C527" s="660">
        <v>24</v>
      </c>
      <c r="D527" s="704">
        <v>76</v>
      </c>
      <c r="E527" s="705">
        <f t="shared" si="17"/>
        <v>0</v>
      </c>
      <c r="F527" s="200"/>
      <c r="G527" s="201"/>
      <c r="H527" s="240"/>
      <c r="I527" s="203" t="s">
        <v>0</v>
      </c>
      <c r="J527" s="240"/>
      <c r="K527" s="203" t="s">
        <v>0</v>
      </c>
      <c r="L527" s="240"/>
      <c r="M527" s="203" t="s">
        <v>0</v>
      </c>
      <c r="N527" s="240"/>
      <c r="O527" s="203" t="s">
        <v>0</v>
      </c>
      <c r="P527" s="200"/>
      <c r="Q527" s="321"/>
      <c r="R527" s="322"/>
      <c r="S527" s="204"/>
      <c r="T527" s="205"/>
      <c r="U527" s="822"/>
      <c r="V527" s="823"/>
      <c r="W527" s="849"/>
    </row>
    <row r="528" spans="1:23" ht="15" customHeight="1" x14ac:dyDescent="0.25">
      <c r="A528" s="287" t="s">
        <v>399</v>
      </c>
      <c r="B528" s="288"/>
      <c r="C528" s="660">
        <v>36</v>
      </c>
      <c r="D528" s="704">
        <v>64</v>
      </c>
      <c r="E528" s="705">
        <f t="shared" si="17"/>
        <v>0</v>
      </c>
      <c r="F528" s="200"/>
      <c r="G528" s="201"/>
      <c r="H528" s="240"/>
      <c r="I528" s="203" t="s">
        <v>0</v>
      </c>
      <c r="J528" s="240"/>
      <c r="K528" s="203" t="s">
        <v>0</v>
      </c>
      <c r="L528" s="240"/>
      <c r="M528" s="203" t="s">
        <v>0</v>
      </c>
      <c r="N528" s="240"/>
      <c r="O528" s="203" t="s">
        <v>0</v>
      </c>
      <c r="P528" s="200"/>
      <c r="Q528" s="321"/>
      <c r="R528" s="322"/>
      <c r="S528" s="204"/>
      <c r="T528" s="205"/>
      <c r="U528" s="822"/>
      <c r="V528" s="823"/>
      <c r="W528" s="849"/>
    </row>
    <row r="529" spans="1:23" ht="15" customHeight="1" x14ac:dyDescent="0.25">
      <c r="A529" s="287" t="s">
        <v>400</v>
      </c>
      <c r="B529" s="288"/>
      <c r="C529" s="660">
        <v>38</v>
      </c>
      <c r="D529" s="704">
        <v>62</v>
      </c>
      <c r="E529" s="705">
        <f t="shared" si="17"/>
        <v>0</v>
      </c>
      <c r="F529" s="200"/>
      <c r="G529" s="201"/>
      <c r="H529" s="240"/>
      <c r="I529" s="203" t="s">
        <v>0</v>
      </c>
      <c r="J529" s="240"/>
      <c r="K529" s="203" t="s">
        <v>0</v>
      </c>
      <c r="L529" s="240"/>
      <c r="M529" s="203" t="s">
        <v>0</v>
      </c>
      <c r="N529" s="240"/>
      <c r="O529" s="203" t="s">
        <v>0</v>
      </c>
      <c r="P529" s="200"/>
      <c r="Q529" s="321"/>
      <c r="R529" s="322"/>
      <c r="S529" s="204"/>
      <c r="T529" s="205"/>
      <c r="U529" s="822"/>
      <c r="V529" s="823"/>
      <c r="W529" s="849"/>
    </row>
    <row r="530" spans="1:23" ht="15" customHeight="1" x14ac:dyDescent="0.25">
      <c r="A530" s="287" t="s">
        <v>401</v>
      </c>
      <c r="B530" s="288"/>
      <c r="C530" s="660">
        <v>63</v>
      </c>
      <c r="D530" s="704">
        <v>37</v>
      </c>
      <c r="E530" s="705">
        <f t="shared" si="17"/>
        <v>0</v>
      </c>
      <c r="F530" s="200"/>
      <c r="G530" s="201"/>
      <c r="H530" s="240" t="s">
        <v>1</v>
      </c>
      <c r="I530" s="203"/>
      <c r="J530" s="240" t="s">
        <v>1</v>
      </c>
      <c r="K530" s="203"/>
      <c r="L530" s="240" t="s">
        <v>1</v>
      </c>
      <c r="M530" s="203"/>
      <c r="N530" s="240" t="s">
        <v>1</v>
      </c>
      <c r="O530" s="203"/>
      <c r="P530" s="200"/>
      <c r="Q530" s="321"/>
      <c r="R530" s="322"/>
      <c r="S530" s="204"/>
      <c r="T530" s="205"/>
      <c r="U530" s="822"/>
      <c r="V530" s="823"/>
      <c r="W530" s="849"/>
    </row>
    <row r="531" spans="1:23" ht="15" customHeight="1" x14ac:dyDescent="0.25">
      <c r="A531" s="287" t="s">
        <v>518</v>
      </c>
      <c r="B531" s="288"/>
      <c r="C531" s="1161">
        <v>33.200000000000003</v>
      </c>
      <c r="D531" s="1245">
        <v>66.2</v>
      </c>
      <c r="E531" s="1225">
        <f t="shared" si="17"/>
        <v>0.59999999999999432</v>
      </c>
      <c r="F531" s="200"/>
      <c r="G531" s="201"/>
      <c r="H531" s="240"/>
      <c r="I531" s="203" t="s">
        <v>0</v>
      </c>
      <c r="J531" s="240"/>
      <c r="K531" s="203" t="s">
        <v>0</v>
      </c>
      <c r="L531" s="240"/>
      <c r="M531" s="203" t="s">
        <v>0</v>
      </c>
      <c r="N531" s="240"/>
      <c r="O531" s="203" t="s">
        <v>0</v>
      </c>
      <c r="P531" s="200"/>
      <c r="Q531" s="321"/>
      <c r="R531" s="322"/>
      <c r="S531" s="204"/>
      <c r="T531" s="205"/>
      <c r="U531" s="822"/>
      <c r="V531" s="823"/>
      <c r="W531" s="849"/>
    </row>
    <row r="532" spans="1:23" ht="15" customHeight="1" thickBot="1" x14ac:dyDescent="0.3">
      <c r="A532" s="289" t="s">
        <v>519</v>
      </c>
      <c r="B532" s="290"/>
      <c r="C532" s="1162"/>
      <c r="D532" s="1246"/>
      <c r="E532" s="1226">
        <f t="shared" si="17"/>
        <v>100</v>
      </c>
      <c r="F532" s="207"/>
      <c r="G532" s="208"/>
      <c r="H532" s="242"/>
      <c r="I532" s="210" t="s">
        <v>0</v>
      </c>
      <c r="J532" s="242"/>
      <c r="K532" s="210" t="s">
        <v>0</v>
      </c>
      <c r="L532" s="242" t="s">
        <v>1</v>
      </c>
      <c r="M532" s="210"/>
      <c r="N532" s="242" t="s">
        <v>1</v>
      </c>
      <c r="O532" s="210"/>
      <c r="P532" s="207"/>
      <c r="Q532" s="327"/>
      <c r="R532" s="328"/>
      <c r="S532" s="211"/>
      <c r="T532" s="212"/>
      <c r="U532" s="824"/>
      <c r="V532" s="825"/>
      <c r="W532" s="851"/>
    </row>
    <row r="533" spans="1:23" ht="15" customHeight="1" thickTop="1" thickBot="1" x14ac:dyDescent="0.3">
      <c r="A533" s="292" t="s">
        <v>837</v>
      </c>
      <c r="B533" s="294">
        <v>26</v>
      </c>
      <c r="C533" s="633"/>
      <c r="D533" s="694"/>
      <c r="E533" s="695"/>
      <c r="F533" s="221">
        <v>0</v>
      </c>
      <c r="G533" s="213">
        <v>26</v>
      </c>
      <c r="H533" s="221">
        <v>3</v>
      </c>
      <c r="I533" s="213">
        <v>23</v>
      </c>
      <c r="J533" s="221">
        <v>3</v>
      </c>
      <c r="K533" s="213">
        <v>23</v>
      </c>
      <c r="L533" s="214">
        <v>1</v>
      </c>
      <c r="M533" s="215">
        <v>1</v>
      </c>
      <c r="N533" s="214">
        <v>1</v>
      </c>
      <c r="O533" s="215">
        <v>1</v>
      </c>
      <c r="P533" s="221">
        <f>ROUND(U533,0)</f>
        <v>9</v>
      </c>
      <c r="Q533" s="333">
        <f>ROUND(V533,0)</f>
        <v>17</v>
      </c>
      <c r="R533" s="334">
        <f>SUM(B533-P533-Q533)</f>
        <v>0</v>
      </c>
      <c r="S533" s="223">
        <f>SUM(P533:Q533)</f>
        <v>26</v>
      </c>
      <c r="T533" s="224">
        <f>SUM(B533-S533)</f>
        <v>0</v>
      </c>
      <c r="U533" s="829">
        <f>PRODUCT(B533,C531%)</f>
        <v>8.6319999999999997</v>
      </c>
      <c r="V533" s="830">
        <f>PRODUCT(B533,D531%)</f>
        <v>17.212</v>
      </c>
      <c r="W533" s="872">
        <f t="shared" si="16"/>
        <v>0.15600000000000236</v>
      </c>
    </row>
    <row r="534" spans="1:23" ht="15" customHeight="1" thickTop="1" x14ac:dyDescent="0.25">
      <c r="A534" s="285" t="s">
        <v>251</v>
      </c>
      <c r="B534" s="286"/>
      <c r="C534" s="660">
        <v>23</v>
      </c>
      <c r="D534" s="704">
        <v>77</v>
      </c>
      <c r="E534" s="705">
        <f t="shared" si="17"/>
        <v>0</v>
      </c>
      <c r="F534" s="195"/>
      <c r="G534" s="196"/>
      <c r="H534" s="238"/>
      <c r="I534" s="194"/>
      <c r="J534" s="238"/>
      <c r="K534" s="194"/>
      <c r="L534" s="238"/>
      <c r="M534" s="194"/>
      <c r="N534" s="238"/>
      <c r="O534" s="194"/>
      <c r="P534" s="195"/>
      <c r="Q534" s="316"/>
      <c r="R534" s="317"/>
      <c r="S534" s="219"/>
      <c r="T534" s="220"/>
      <c r="U534" s="820"/>
      <c r="V534" s="821"/>
      <c r="W534" s="853"/>
    </row>
    <row r="535" spans="1:23" ht="15" customHeight="1" x14ac:dyDescent="0.25">
      <c r="A535" s="287" t="s">
        <v>252</v>
      </c>
      <c r="B535" s="288"/>
      <c r="C535" s="660">
        <v>33</v>
      </c>
      <c r="D535" s="704">
        <v>67</v>
      </c>
      <c r="E535" s="705">
        <f t="shared" si="17"/>
        <v>0</v>
      </c>
      <c r="F535" s="200"/>
      <c r="G535" s="201"/>
      <c r="H535" s="240"/>
      <c r="I535" s="203"/>
      <c r="J535" s="240"/>
      <c r="K535" s="203"/>
      <c r="L535" s="240"/>
      <c r="M535" s="203"/>
      <c r="N535" s="240"/>
      <c r="O535" s="203"/>
      <c r="P535" s="200"/>
      <c r="Q535" s="321"/>
      <c r="R535" s="322"/>
      <c r="S535" s="204"/>
      <c r="T535" s="205"/>
      <c r="U535" s="822"/>
      <c r="V535" s="823"/>
      <c r="W535" s="849"/>
    </row>
    <row r="536" spans="1:23" ht="15" customHeight="1" x14ac:dyDescent="0.25">
      <c r="A536" s="287" t="s">
        <v>520</v>
      </c>
      <c r="B536" s="288"/>
      <c r="C536" s="1161">
        <v>26.4</v>
      </c>
      <c r="D536" s="1212">
        <v>67.599999999999994</v>
      </c>
      <c r="E536" s="1225">
        <f t="shared" si="17"/>
        <v>6</v>
      </c>
      <c r="F536" s="200"/>
      <c r="G536" s="201"/>
      <c r="H536" s="240"/>
      <c r="I536" s="203" t="s">
        <v>0</v>
      </c>
      <c r="J536" s="240"/>
      <c r="K536" s="203" t="s">
        <v>0</v>
      </c>
      <c r="L536" s="240"/>
      <c r="M536" s="203" t="s">
        <v>0</v>
      </c>
      <c r="N536" s="240"/>
      <c r="O536" s="203" t="s">
        <v>0</v>
      </c>
      <c r="P536" s="200"/>
      <c r="Q536" s="321"/>
      <c r="R536" s="322"/>
      <c r="S536" s="204"/>
      <c r="T536" s="205"/>
      <c r="U536" s="822"/>
      <c r="V536" s="823"/>
      <c r="W536" s="849"/>
    </row>
    <row r="537" spans="1:23" ht="15" customHeight="1" thickBot="1" x14ac:dyDescent="0.3">
      <c r="A537" s="289" t="s">
        <v>521</v>
      </c>
      <c r="B537" s="290"/>
      <c r="C537" s="1162"/>
      <c r="D537" s="1213"/>
      <c r="E537" s="1226">
        <f t="shared" si="17"/>
        <v>100</v>
      </c>
      <c r="F537" s="207"/>
      <c r="G537" s="208"/>
      <c r="H537" s="242"/>
      <c r="I537" s="210" t="s">
        <v>0</v>
      </c>
      <c r="J537" s="242"/>
      <c r="K537" s="210" t="s">
        <v>0</v>
      </c>
      <c r="L537" s="242"/>
      <c r="M537" s="210" t="s">
        <v>0</v>
      </c>
      <c r="N537" s="242" t="s">
        <v>1</v>
      </c>
      <c r="O537" s="210"/>
      <c r="P537" s="207"/>
      <c r="Q537" s="327"/>
      <c r="R537" s="328"/>
      <c r="S537" s="211"/>
      <c r="T537" s="212"/>
      <c r="U537" s="824"/>
      <c r="V537" s="825"/>
      <c r="W537" s="851"/>
    </row>
    <row r="538" spans="1:23" ht="15" customHeight="1" thickTop="1" thickBot="1" x14ac:dyDescent="0.3">
      <c r="A538" s="292" t="s">
        <v>583</v>
      </c>
      <c r="B538" s="294">
        <v>4</v>
      </c>
      <c r="C538" s="633"/>
      <c r="D538" s="694"/>
      <c r="E538" s="695"/>
      <c r="F538" s="221">
        <v>0</v>
      </c>
      <c r="G538" s="213">
        <v>4</v>
      </c>
      <c r="H538" s="221">
        <v>0</v>
      </c>
      <c r="I538" s="213">
        <v>2</v>
      </c>
      <c r="J538" s="221">
        <v>0</v>
      </c>
      <c r="K538" s="213">
        <v>2</v>
      </c>
      <c r="L538" s="221">
        <v>0</v>
      </c>
      <c r="M538" s="213">
        <v>2</v>
      </c>
      <c r="N538" s="221">
        <v>1</v>
      </c>
      <c r="O538" s="213">
        <v>1</v>
      </c>
      <c r="P538" s="221">
        <f>ROUND(U538,0)</f>
        <v>1</v>
      </c>
      <c r="Q538" s="333">
        <f>ROUND(V538,0)</f>
        <v>3</v>
      </c>
      <c r="R538" s="334">
        <f>SUM(B538-P538-Q538)</f>
        <v>0</v>
      </c>
      <c r="S538" s="223">
        <f>SUM(P538:Q538)</f>
        <v>4</v>
      </c>
      <c r="T538" s="224">
        <f>SUM(B538-S538)</f>
        <v>0</v>
      </c>
      <c r="U538" s="829">
        <f>PRODUCT(B538,C536%)</f>
        <v>1.056</v>
      </c>
      <c r="V538" s="830">
        <f>PRODUCT(B538,D536%)</f>
        <v>2.7039999999999997</v>
      </c>
      <c r="W538" s="872">
        <f t="shared" ref="W538:W592" si="18">SUM(B538-U538-V538)</f>
        <v>0.24000000000000021</v>
      </c>
    </row>
    <row r="539" spans="1:23" ht="15" customHeight="1" thickTop="1" x14ac:dyDescent="0.25">
      <c r="A539" s="285" t="s">
        <v>255</v>
      </c>
      <c r="B539" s="286"/>
      <c r="C539" s="660">
        <v>31</v>
      </c>
      <c r="D539" s="704">
        <v>69</v>
      </c>
      <c r="E539" s="705">
        <f t="shared" si="17"/>
        <v>0</v>
      </c>
      <c r="F539" s="195"/>
      <c r="G539" s="196"/>
      <c r="H539" s="238"/>
      <c r="I539" s="194"/>
      <c r="J539" s="238"/>
      <c r="K539" s="194"/>
      <c r="L539" s="238"/>
      <c r="M539" s="194"/>
      <c r="N539" s="238"/>
      <c r="O539" s="194"/>
      <c r="P539" s="195"/>
      <c r="Q539" s="316"/>
      <c r="R539" s="317"/>
      <c r="S539" s="219"/>
      <c r="T539" s="220"/>
      <c r="U539" s="820"/>
      <c r="V539" s="821"/>
      <c r="W539" s="853"/>
    </row>
    <row r="540" spans="1:23" ht="15" customHeight="1" x14ac:dyDescent="0.25">
      <c r="A540" s="287" t="s">
        <v>256</v>
      </c>
      <c r="B540" s="288"/>
      <c r="C540" s="660">
        <v>32</v>
      </c>
      <c r="D540" s="284">
        <v>68</v>
      </c>
      <c r="E540" s="705">
        <f t="shared" si="17"/>
        <v>0</v>
      </c>
      <c r="F540" s="200"/>
      <c r="G540" s="201"/>
      <c r="H540" s="240"/>
      <c r="I540" s="203"/>
      <c r="J540" s="240"/>
      <c r="K540" s="203"/>
      <c r="L540" s="240"/>
      <c r="M540" s="203"/>
      <c r="N540" s="240"/>
      <c r="O540" s="203"/>
      <c r="P540" s="200"/>
      <c r="Q540" s="321"/>
      <c r="R540" s="322"/>
      <c r="S540" s="204"/>
      <c r="T540" s="205"/>
      <c r="U540" s="822"/>
      <c r="V540" s="823"/>
      <c r="W540" s="849"/>
    </row>
    <row r="541" spans="1:23" ht="15" customHeight="1" x14ac:dyDescent="0.25">
      <c r="A541" s="287" t="s">
        <v>257</v>
      </c>
      <c r="B541" s="288"/>
      <c r="C541" s="660">
        <v>28</v>
      </c>
      <c r="D541" s="704">
        <v>72</v>
      </c>
      <c r="E541" s="705">
        <f t="shared" si="17"/>
        <v>0</v>
      </c>
      <c r="F541" s="200"/>
      <c r="G541" s="201"/>
      <c r="H541" s="240"/>
      <c r="I541" s="203"/>
      <c r="J541" s="240"/>
      <c r="K541" s="203"/>
      <c r="L541" s="240"/>
      <c r="M541" s="203"/>
      <c r="N541" s="240"/>
      <c r="O541" s="203"/>
      <c r="P541" s="200"/>
      <c r="Q541" s="321"/>
      <c r="R541" s="322"/>
      <c r="S541" s="204"/>
      <c r="T541" s="205"/>
      <c r="U541" s="822"/>
      <c r="V541" s="823"/>
      <c r="W541" s="849"/>
    </row>
    <row r="542" spans="1:23" ht="15" customHeight="1" x14ac:dyDescent="0.25">
      <c r="A542" s="287" t="s">
        <v>258</v>
      </c>
      <c r="B542" s="288"/>
      <c r="C542" s="660">
        <v>35</v>
      </c>
      <c r="D542" s="704">
        <v>65</v>
      </c>
      <c r="E542" s="705">
        <f t="shared" si="17"/>
        <v>0</v>
      </c>
      <c r="F542" s="200"/>
      <c r="G542" s="201"/>
      <c r="H542" s="240"/>
      <c r="I542" s="203"/>
      <c r="J542" s="240"/>
      <c r="K542" s="203"/>
      <c r="L542" s="240"/>
      <c r="M542" s="203"/>
      <c r="N542" s="240"/>
      <c r="O542" s="203"/>
      <c r="P542" s="200"/>
      <c r="Q542" s="321"/>
      <c r="R542" s="322"/>
      <c r="S542" s="204"/>
      <c r="T542" s="205"/>
      <c r="U542" s="822"/>
      <c r="V542" s="823"/>
      <c r="W542" s="849"/>
    </row>
    <row r="543" spans="1:23" ht="15" customHeight="1" x14ac:dyDescent="0.25">
      <c r="A543" s="287" t="s">
        <v>259</v>
      </c>
      <c r="B543" s="288"/>
      <c r="C543" s="660">
        <v>28</v>
      </c>
      <c r="D543" s="704">
        <v>72</v>
      </c>
      <c r="E543" s="705">
        <f t="shared" si="17"/>
        <v>0</v>
      </c>
      <c r="F543" s="200"/>
      <c r="G543" s="201"/>
      <c r="H543" s="240"/>
      <c r="I543" s="203"/>
      <c r="J543" s="240"/>
      <c r="K543" s="203"/>
      <c r="L543" s="240"/>
      <c r="M543" s="203"/>
      <c r="N543" s="240"/>
      <c r="O543" s="203"/>
      <c r="P543" s="200"/>
      <c r="Q543" s="321"/>
      <c r="R543" s="322"/>
      <c r="S543" s="204"/>
      <c r="T543" s="205"/>
      <c r="U543" s="822"/>
      <c r="V543" s="823"/>
      <c r="W543" s="849"/>
    </row>
    <row r="544" spans="1:23" ht="15" customHeight="1" x14ac:dyDescent="0.25">
      <c r="A544" s="287" t="s">
        <v>260</v>
      </c>
      <c r="B544" s="288"/>
      <c r="C544" s="660">
        <v>25</v>
      </c>
      <c r="D544" s="704">
        <v>74</v>
      </c>
      <c r="E544" s="705">
        <f t="shared" si="17"/>
        <v>1</v>
      </c>
      <c r="F544" s="200"/>
      <c r="G544" s="201"/>
      <c r="H544" s="240"/>
      <c r="I544" s="203"/>
      <c r="J544" s="240"/>
      <c r="K544" s="203"/>
      <c r="L544" s="240"/>
      <c r="M544" s="203"/>
      <c r="N544" s="240"/>
      <c r="O544" s="203"/>
      <c r="P544" s="200"/>
      <c r="Q544" s="321"/>
      <c r="R544" s="322"/>
      <c r="S544" s="204"/>
      <c r="T544" s="205"/>
      <c r="U544" s="822"/>
      <c r="V544" s="823"/>
      <c r="W544" s="849"/>
    </row>
    <row r="545" spans="1:23" ht="15" customHeight="1" x14ac:dyDescent="0.25">
      <c r="A545" s="287" t="s">
        <v>261</v>
      </c>
      <c r="B545" s="288"/>
      <c r="C545" s="660">
        <v>27</v>
      </c>
      <c r="D545" s="704">
        <v>73</v>
      </c>
      <c r="E545" s="705">
        <f t="shared" si="17"/>
        <v>0</v>
      </c>
      <c r="F545" s="200"/>
      <c r="G545" s="201"/>
      <c r="H545" s="240"/>
      <c r="I545" s="203"/>
      <c r="J545" s="240"/>
      <c r="K545" s="203"/>
      <c r="L545" s="240"/>
      <c r="M545" s="203"/>
      <c r="N545" s="240"/>
      <c r="O545" s="203"/>
      <c r="P545" s="200"/>
      <c r="Q545" s="321"/>
      <c r="R545" s="322"/>
      <c r="S545" s="204"/>
      <c r="T545" s="205"/>
      <c r="U545" s="822"/>
      <c r="V545" s="823"/>
      <c r="W545" s="849"/>
    </row>
    <row r="546" spans="1:23" ht="15" customHeight="1" x14ac:dyDescent="0.25">
      <c r="A546" s="287" t="s">
        <v>262</v>
      </c>
      <c r="B546" s="288"/>
      <c r="C546" s="660">
        <v>33</v>
      </c>
      <c r="D546" s="704">
        <v>67</v>
      </c>
      <c r="E546" s="705">
        <f t="shared" si="17"/>
        <v>0</v>
      </c>
      <c r="F546" s="200"/>
      <c r="G546" s="201"/>
      <c r="H546" s="240"/>
      <c r="I546" s="203"/>
      <c r="J546" s="240"/>
      <c r="K546" s="203"/>
      <c r="L546" s="240"/>
      <c r="M546" s="203"/>
      <c r="N546" s="240"/>
      <c r="O546" s="203"/>
      <c r="P546" s="200"/>
      <c r="Q546" s="321"/>
      <c r="R546" s="322"/>
      <c r="S546" s="204"/>
      <c r="T546" s="205"/>
      <c r="U546" s="822"/>
      <c r="V546" s="823"/>
      <c r="W546" s="849"/>
    </row>
    <row r="547" spans="1:23" ht="15" customHeight="1" x14ac:dyDescent="0.25">
      <c r="A547" s="287" t="s">
        <v>263</v>
      </c>
      <c r="B547" s="288"/>
      <c r="C547" s="660">
        <v>32</v>
      </c>
      <c r="D547" s="704">
        <v>68</v>
      </c>
      <c r="E547" s="705">
        <f t="shared" si="17"/>
        <v>0</v>
      </c>
      <c r="F547" s="200"/>
      <c r="G547" s="201"/>
      <c r="H547" s="240"/>
      <c r="I547" s="203"/>
      <c r="J547" s="240"/>
      <c r="K547" s="203"/>
      <c r="L547" s="240"/>
      <c r="M547" s="203"/>
      <c r="N547" s="240"/>
      <c r="O547" s="203"/>
      <c r="P547" s="200"/>
      <c r="Q547" s="321"/>
      <c r="R547" s="322"/>
      <c r="S547" s="204"/>
      <c r="T547" s="205"/>
      <c r="U547" s="822"/>
      <c r="V547" s="823"/>
      <c r="W547" s="849"/>
    </row>
    <row r="548" spans="1:23" ht="15" customHeight="1" x14ac:dyDescent="0.25">
      <c r="A548" s="287" t="s">
        <v>368</v>
      </c>
      <c r="B548" s="288"/>
      <c r="C548" s="660">
        <v>36</v>
      </c>
      <c r="D548" s="704">
        <v>64</v>
      </c>
      <c r="E548" s="705">
        <f t="shared" si="17"/>
        <v>0</v>
      </c>
      <c r="F548" s="200"/>
      <c r="G548" s="201"/>
      <c r="H548" s="240"/>
      <c r="I548" s="203"/>
      <c r="J548" s="240"/>
      <c r="K548" s="203"/>
      <c r="L548" s="240"/>
      <c r="M548" s="203"/>
      <c r="N548" s="240"/>
      <c r="O548" s="203"/>
      <c r="P548" s="200"/>
      <c r="Q548" s="321"/>
      <c r="R548" s="322"/>
      <c r="S548" s="204"/>
      <c r="T548" s="205"/>
      <c r="U548" s="822"/>
      <c r="V548" s="823"/>
      <c r="W548" s="849"/>
    </row>
    <row r="549" spans="1:23" ht="15" customHeight="1" x14ac:dyDescent="0.25">
      <c r="A549" s="287" t="s">
        <v>522</v>
      </c>
      <c r="B549" s="288"/>
      <c r="C549" s="1161">
        <v>30.1</v>
      </c>
      <c r="D549" s="1212">
        <v>67.8</v>
      </c>
      <c r="E549" s="1225">
        <f t="shared" si="17"/>
        <v>2.1000000000000085</v>
      </c>
      <c r="F549" s="200"/>
      <c r="G549" s="201"/>
      <c r="H549" s="240"/>
      <c r="I549" s="203" t="s">
        <v>0</v>
      </c>
      <c r="J549" s="240"/>
      <c r="K549" s="203" t="s">
        <v>0</v>
      </c>
      <c r="L549" s="240"/>
      <c r="M549" s="203" t="s">
        <v>0</v>
      </c>
      <c r="N549" s="240"/>
      <c r="O549" s="203" t="s">
        <v>0</v>
      </c>
      <c r="P549" s="200"/>
      <c r="Q549" s="321"/>
      <c r="R549" s="322"/>
      <c r="S549" s="204"/>
      <c r="T549" s="205"/>
      <c r="U549" s="822"/>
      <c r="V549" s="823"/>
      <c r="W549" s="849"/>
    </row>
    <row r="550" spans="1:23" ht="15" customHeight="1" thickBot="1" x14ac:dyDescent="0.3">
      <c r="A550" s="289" t="s">
        <v>523</v>
      </c>
      <c r="B550" s="290"/>
      <c r="C550" s="1162"/>
      <c r="D550" s="1213"/>
      <c r="E550" s="1226">
        <f t="shared" si="17"/>
        <v>100</v>
      </c>
      <c r="F550" s="207"/>
      <c r="G550" s="208"/>
      <c r="H550" s="242"/>
      <c r="I550" s="210" t="s">
        <v>0</v>
      </c>
      <c r="J550" s="242"/>
      <c r="K550" s="210" t="s">
        <v>0</v>
      </c>
      <c r="L550" s="242"/>
      <c r="M550" s="210" t="s">
        <v>0</v>
      </c>
      <c r="N550" s="242" t="s">
        <v>1</v>
      </c>
      <c r="O550" s="210"/>
      <c r="P550" s="207"/>
      <c r="Q550" s="327"/>
      <c r="R550" s="328"/>
      <c r="S550" s="211"/>
      <c r="T550" s="212"/>
      <c r="U550" s="824"/>
      <c r="V550" s="825"/>
      <c r="W550" s="851"/>
    </row>
    <row r="551" spans="1:23" ht="15" customHeight="1" thickTop="1" thickBot="1" x14ac:dyDescent="0.3">
      <c r="A551" s="292" t="s">
        <v>584</v>
      </c>
      <c r="B551" s="294">
        <v>12</v>
      </c>
      <c r="C551" s="633"/>
      <c r="D551" s="694"/>
      <c r="E551" s="695"/>
      <c r="F551" s="221">
        <v>0</v>
      </c>
      <c r="G551" s="213">
        <v>12</v>
      </c>
      <c r="H551" s="221">
        <v>0</v>
      </c>
      <c r="I551" s="213">
        <v>2</v>
      </c>
      <c r="J551" s="221">
        <v>0</v>
      </c>
      <c r="K551" s="213">
        <v>2</v>
      </c>
      <c r="L551" s="221">
        <v>0</v>
      </c>
      <c r="M551" s="213">
        <v>2</v>
      </c>
      <c r="N551" s="221">
        <v>1</v>
      </c>
      <c r="O551" s="213">
        <v>1</v>
      </c>
      <c r="P551" s="221">
        <f>ROUND(U551,0)</f>
        <v>4</v>
      </c>
      <c r="Q551" s="333">
        <f>ROUND(V551,0)</f>
        <v>8</v>
      </c>
      <c r="R551" s="334">
        <f>SUM(B551-P551-Q551)</f>
        <v>0</v>
      </c>
      <c r="S551" s="223">
        <f>SUM(P551:Q551)</f>
        <v>12</v>
      </c>
      <c r="T551" s="224">
        <f>SUM(B551-S551)</f>
        <v>0</v>
      </c>
      <c r="U551" s="829">
        <f>PRODUCT(B551,C549%)</f>
        <v>3.6120000000000001</v>
      </c>
      <c r="V551" s="830">
        <f>PRODUCT(B551,D549%)</f>
        <v>8.1359999999999992</v>
      </c>
      <c r="W551" s="872">
        <f t="shared" si="18"/>
        <v>0.25200000000000067</v>
      </c>
    </row>
    <row r="552" spans="1:23" ht="15" customHeight="1" thickTop="1" x14ac:dyDescent="0.25">
      <c r="A552" s="285" t="s">
        <v>524</v>
      </c>
      <c r="B552" s="286"/>
      <c r="C552" s="660">
        <v>36.5</v>
      </c>
      <c r="D552" s="704">
        <v>62.7</v>
      </c>
      <c r="E552" s="705">
        <f t="shared" si="17"/>
        <v>0.79999999999999716</v>
      </c>
      <c r="F552" s="195"/>
      <c r="G552" s="196"/>
      <c r="H552" s="238"/>
      <c r="I552" s="194" t="s">
        <v>0</v>
      </c>
      <c r="J552" s="238"/>
      <c r="K552" s="194" t="s">
        <v>0</v>
      </c>
      <c r="L552" s="238"/>
      <c r="M552" s="194" t="s">
        <v>0</v>
      </c>
      <c r="N552" s="238"/>
      <c r="O552" s="194" t="s">
        <v>0</v>
      </c>
      <c r="P552" s="195"/>
      <c r="Q552" s="316"/>
      <c r="R552" s="317"/>
      <c r="S552" s="219"/>
      <c r="T552" s="220"/>
      <c r="U552" s="820"/>
      <c r="V552" s="821"/>
      <c r="W552" s="853"/>
    </row>
    <row r="553" spans="1:23" ht="15" customHeight="1" x14ac:dyDescent="0.25">
      <c r="A553" s="287" t="s">
        <v>525</v>
      </c>
      <c r="B553" s="288"/>
      <c r="C553" s="1161">
        <v>36.5</v>
      </c>
      <c r="D553" s="1212">
        <v>62.7</v>
      </c>
      <c r="E553" s="1225">
        <f t="shared" si="17"/>
        <v>0.79999999999999716</v>
      </c>
      <c r="F553" s="200"/>
      <c r="G553" s="201"/>
      <c r="H553" s="240"/>
      <c r="I553" s="203" t="s">
        <v>0</v>
      </c>
      <c r="J553" s="240"/>
      <c r="K553" s="203" t="s">
        <v>0</v>
      </c>
      <c r="L553" s="240"/>
      <c r="M553" s="203" t="s">
        <v>0</v>
      </c>
      <c r="N553" s="240"/>
      <c r="O553" s="203" t="s">
        <v>0</v>
      </c>
      <c r="P553" s="200"/>
      <c r="Q553" s="321"/>
      <c r="R553" s="322"/>
      <c r="S553" s="204"/>
      <c r="T553" s="205"/>
      <c r="U553" s="822"/>
      <c r="V553" s="823"/>
      <c r="W553" s="849"/>
    </row>
    <row r="554" spans="1:23" ht="15" customHeight="1" thickBot="1" x14ac:dyDescent="0.3">
      <c r="A554" s="289" t="s">
        <v>526</v>
      </c>
      <c r="B554" s="290"/>
      <c r="C554" s="1162"/>
      <c r="D554" s="1213"/>
      <c r="E554" s="1226">
        <f t="shared" si="17"/>
        <v>100</v>
      </c>
      <c r="F554" s="207"/>
      <c r="G554" s="208"/>
      <c r="H554" s="242"/>
      <c r="I554" s="210" t="s">
        <v>0</v>
      </c>
      <c r="J554" s="242"/>
      <c r="K554" s="210" t="s">
        <v>0</v>
      </c>
      <c r="L554" s="242" t="s">
        <v>1</v>
      </c>
      <c r="M554" s="210"/>
      <c r="N554" s="242" t="s">
        <v>1</v>
      </c>
      <c r="O554" s="210"/>
      <c r="P554" s="207"/>
      <c r="Q554" s="327"/>
      <c r="R554" s="328"/>
      <c r="S554" s="211"/>
      <c r="T554" s="212"/>
      <c r="U554" s="824"/>
      <c r="V554" s="825"/>
      <c r="W554" s="851"/>
    </row>
    <row r="555" spans="1:23" ht="15" customHeight="1" thickTop="1" thickBot="1" x14ac:dyDescent="0.3">
      <c r="A555" s="292" t="s">
        <v>543</v>
      </c>
      <c r="B555" s="294">
        <v>3</v>
      </c>
      <c r="C555" s="633"/>
      <c r="D555" s="694"/>
      <c r="E555" s="695"/>
      <c r="F555" s="221">
        <v>0</v>
      </c>
      <c r="G555" s="213">
        <v>3</v>
      </c>
      <c r="H555" s="221">
        <v>0</v>
      </c>
      <c r="I555" s="213">
        <v>3</v>
      </c>
      <c r="J555" s="221">
        <v>0</v>
      </c>
      <c r="K555" s="213">
        <v>3</v>
      </c>
      <c r="L555" s="214">
        <v>1</v>
      </c>
      <c r="M555" s="215">
        <v>2</v>
      </c>
      <c r="N555" s="214">
        <v>1</v>
      </c>
      <c r="O555" s="215">
        <v>2</v>
      </c>
      <c r="P555" s="221">
        <f>ROUND(U555,0)</f>
        <v>1</v>
      </c>
      <c r="Q555" s="333">
        <f>ROUND(V555,0)</f>
        <v>2</v>
      </c>
      <c r="R555" s="334">
        <f>SUM(B555-P555-Q555)</f>
        <v>0</v>
      </c>
      <c r="S555" s="223">
        <f>SUM(P555:Q555)</f>
        <v>3</v>
      </c>
      <c r="T555" s="224">
        <f>SUM(B555-S555)</f>
        <v>0</v>
      </c>
      <c r="U555" s="829">
        <f>PRODUCT(B555,C553%)</f>
        <v>1.095</v>
      </c>
      <c r="V555" s="830">
        <f>PRODUCT(B555,D553%)</f>
        <v>1.881</v>
      </c>
      <c r="W555" s="872">
        <f t="shared" si="18"/>
        <v>2.4000000000000021E-2</v>
      </c>
    </row>
    <row r="556" spans="1:23" ht="15" customHeight="1" thickTop="1" x14ac:dyDescent="0.25">
      <c r="A556" s="285" t="s">
        <v>264</v>
      </c>
      <c r="B556" s="286"/>
      <c r="C556" s="660">
        <v>42</v>
      </c>
      <c r="D556" s="704">
        <v>58</v>
      </c>
      <c r="E556" s="705">
        <f t="shared" si="17"/>
        <v>0</v>
      </c>
      <c r="F556" s="195"/>
      <c r="G556" s="196"/>
      <c r="H556" s="238"/>
      <c r="I556" s="194"/>
      <c r="J556" s="238"/>
      <c r="K556" s="194"/>
      <c r="L556" s="238"/>
      <c r="M556" s="194"/>
      <c r="N556" s="238"/>
      <c r="O556" s="194"/>
      <c r="P556" s="195"/>
      <c r="Q556" s="316"/>
      <c r="R556" s="317"/>
      <c r="S556" s="219"/>
      <c r="T556" s="220"/>
      <c r="U556" s="820"/>
      <c r="V556" s="821"/>
      <c r="W556" s="853"/>
    </row>
    <row r="557" spans="1:23" ht="15" customHeight="1" x14ac:dyDescent="0.25">
      <c r="A557" s="287" t="s">
        <v>265</v>
      </c>
      <c r="B557" s="288"/>
      <c r="C557" s="660">
        <v>38</v>
      </c>
      <c r="D557" s="704">
        <v>62</v>
      </c>
      <c r="E557" s="705">
        <f t="shared" si="17"/>
        <v>0</v>
      </c>
      <c r="F557" s="200"/>
      <c r="G557" s="201"/>
      <c r="H557" s="240"/>
      <c r="I557" s="203"/>
      <c r="J557" s="240"/>
      <c r="K557" s="203"/>
      <c r="L557" s="240"/>
      <c r="M557" s="203"/>
      <c r="N557" s="240"/>
      <c r="O557" s="203"/>
      <c r="P557" s="200"/>
      <c r="Q557" s="321"/>
      <c r="R557" s="322"/>
      <c r="S557" s="204"/>
      <c r="T557" s="205"/>
      <c r="U557" s="822"/>
      <c r="V557" s="823"/>
      <c r="W557" s="849"/>
    </row>
    <row r="558" spans="1:23" ht="15" customHeight="1" x14ac:dyDescent="0.25">
      <c r="A558" s="287" t="s">
        <v>266</v>
      </c>
      <c r="B558" s="288"/>
      <c r="C558" s="660">
        <v>42</v>
      </c>
      <c r="D558" s="704">
        <v>58</v>
      </c>
      <c r="E558" s="705">
        <f t="shared" si="17"/>
        <v>0</v>
      </c>
      <c r="F558" s="200"/>
      <c r="G558" s="201"/>
      <c r="H558" s="240"/>
      <c r="I558" s="203"/>
      <c r="J558" s="240"/>
      <c r="K558" s="203"/>
      <c r="L558" s="240"/>
      <c r="M558" s="203"/>
      <c r="N558" s="240"/>
      <c r="O558" s="203"/>
      <c r="P558" s="200"/>
      <c r="Q558" s="321"/>
      <c r="R558" s="322"/>
      <c r="S558" s="204"/>
      <c r="T558" s="205"/>
      <c r="U558" s="822"/>
      <c r="V558" s="823"/>
      <c r="W558" s="849"/>
    </row>
    <row r="559" spans="1:23" ht="15" customHeight="1" x14ac:dyDescent="0.25">
      <c r="A559" s="287" t="s">
        <v>267</v>
      </c>
      <c r="B559" s="288"/>
      <c r="C559" s="660">
        <v>41</v>
      </c>
      <c r="D559" s="704">
        <v>59</v>
      </c>
      <c r="E559" s="705">
        <f t="shared" si="17"/>
        <v>0</v>
      </c>
      <c r="F559" s="200"/>
      <c r="G559" s="201"/>
      <c r="H559" s="240"/>
      <c r="I559" s="203"/>
      <c r="J559" s="240"/>
      <c r="K559" s="203"/>
      <c r="L559" s="240"/>
      <c r="M559" s="203"/>
      <c r="N559" s="240"/>
      <c r="O559" s="203"/>
      <c r="P559" s="200"/>
      <c r="Q559" s="321"/>
      <c r="R559" s="322"/>
      <c r="S559" s="204"/>
      <c r="T559" s="205"/>
      <c r="U559" s="822"/>
      <c r="V559" s="823"/>
      <c r="W559" s="849"/>
    </row>
    <row r="560" spans="1:23" ht="15" customHeight="1" x14ac:dyDescent="0.25">
      <c r="A560" s="287" t="s">
        <v>268</v>
      </c>
      <c r="B560" s="288"/>
      <c r="C560" s="660">
        <v>37</v>
      </c>
      <c r="D560" s="704">
        <v>63</v>
      </c>
      <c r="E560" s="705">
        <f t="shared" si="17"/>
        <v>0</v>
      </c>
      <c r="F560" s="200"/>
      <c r="G560" s="201"/>
      <c r="H560" s="240"/>
      <c r="I560" s="203"/>
      <c r="J560" s="240"/>
      <c r="K560" s="203"/>
      <c r="L560" s="240"/>
      <c r="M560" s="203"/>
      <c r="N560" s="240"/>
      <c r="O560" s="203"/>
      <c r="P560" s="200"/>
      <c r="Q560" s="321"/>
      <c r="R560" s="322"/>
      <c r="S560" s="204"/>
      <c r="T560" s="205"/>
      <c r="U560" s="822"/>
      <c r="V560" s="823"/>
      <c r="W560" s="849"/>
    </row>
    <row r="561" spans="1:23" ht="15" customHeight="1" x14ac:dyDescent="0.25">
      <c r="A561" s="287" t="s">
        <v>269</v>
      </c>
      <c r="B561" s="288"/>
      <c r="C561" s="660">
        <v>40</v>
      </c>
      <c r="D561" s="704">
        <v>60</v>
      </c>
      <c r="E561" s="705">
        <f t="shared" si="17"/>
        <v>0</v>
      </c>
      <c r="F561" s="200"/>
      <c r="G561" s="201"/>
      <c r="H561" s="240"/>
      <c r="I561" s="203"/>
      <c r="J561" s="240"/>
      <c r="K561" s="203"/>
      <c r="L561" s="240"/>
      <c r="M561" s="203"/>
      <c r="N561" s="240"/>
      <c r="O561" s="203"/>
      <c r="P561" s="200"/>
      <c r="Q561" s="321"/>
      <c r="R561" s="322"/>
      <c r="S561" s="204"/>
      <c r="T561" s="205"/>
      <c r="U561" s="822"/>
      <c r="V561" s="823"/>
      <c r="W561" s="849"/>
    </row>
    <row r="562" spans="1:23" ht="15" customHeight="1" x14ac:dyDescent="0.25">
      <c r="A562" s="287" t="s">
        <v>270</v>
      </c>
      <c r="B562" s="288"/>
      <c r="C562" s="660">
        <v>44</v>
      </c>
      <c r="D562" s="704">
        <v>56</v>
      </c>
      <c r="E562" s="705">
        <f t="shared" si="17"/>
        <v>0</v>
      </c>
      <c r="F562" s="200"/>
      <c r="G562" s="201"/>
      <c r="H562" s="240"/>
      <c r="I562" s="203"/>
      <c r="J562" s="240"/>
      <c r="K562" s="203"/>
      <c r="L562" s="240"/>
      <c r="M562" s="203"/>
      <c r="N562" s="240"/>
      <c r="O562" s="203"/>
      <c r="P562" s="200"/>
      <c r="Q562" s="321"/>
      <c r="R562" s="322"/>
      <c r="S562" s="204"/>
      <c r="T562" s="205"/>
      <c r="U562" s="822"/>
      <c r="V562" s="823"/>
      <c r="W562" s="849"/>
    </row>
    <row r="563" spans="1:23" ht="15" customHeight="1" x14ac:dyDescent="0.25">
      <c r="A563" s="287" t="s">
        <v>527</v>
      </c>
      <c r="B563" s="288"/>
      <c r="C563" s="1161">
        <v>38.6</v>
      </c>
      <c r="D563" s="1212">
        <v>56.9</v>
      </c>
      <c r="E563" s="1225">
        <f t="shared" si="17"/>
        <v>4.5</v>
      </c>
      <c r="F563" s="200"/>
      <c r="G563" s="201"/>
      <c r="H563" s="240"/>
      <c r="I563" s="203" t="s">
        <v>0</v>
      </c>
      <c r="J563" s="240"/>
      <c r="K563" s="203" t="s">
        <v>0</v>
      </c>
      <c r="L563" s="240"/>
      <c r="M563" s="203" t="s">
        <v>0</v>
      </c>
      <c r="N563" s="240"/>
      <c r="O563" s="203" t="s">
        <v>0</v>
      </c>
      <c r="P563" s="200"/>
      <c r="Q563" s="321"/>
      <c r="R563" s="322"/>
      <c r="S563" s="204"/>
      <c r="T563" s="205"/>
      <c r="U563" s="822"/>
      <c r="V563" s="823"/>
      <c r="W563" s="849"/>
    </row>
    <row r="564" spans="1:23" ht="15" customHeight="1" thickBot="1" x14ac:dyDescent="0.3">
      <c r="A564" s="289" t="s">
        <v>528</v>
      </c>
      <c r="B564" s="290"/>
      <c r="C564" s="1162"/>
      <c r="D564" s="1213"/>
      <c r="E564" s="1226">
        <f t="shared" si="17"/>
        <v>100</v>
      </c>
      <c r="F564" s="207"/>
      <c r="G564" s="208"/>
      <c r="H564" s="242"/>
      <c r="I564" s="210" t="s">
        <v>0</v>
      </c>
      <c r="J564" s="242"/>
      <c r="K564" s="210" t="s">
        <v>0</v>
      </c>
      <c r="L564" s="242" t="s">
        <v>1</v>
      </c>
      <c r="M564" s="210"/>
      <c r="N564" s="242" t="s">
        <v>1</v>
      </c>
      <c r="O564" s="210"/>
      <c r="P564" s="207"/>
      <c r="Q564" s="327"/>
      <c r="R564" s="328"/>
      <c r="S564" s="211"/>
      <c r="T564" s="212"/>
      <c r="U564" s="824"/>
      <c r="V564" s="825"/>
      <c r="W564" s="851"/>
    </row>
    <row r="565" spans="1:23" ht="15" customHeight="1" thickTop="1" thickBot="1" x14ac:dyDescent="0.3">
      <c r="A565" s="292" t="s">
        <v>585</v>
      </c>
      <c r="B565" s="294">
        <v>9</v>
      </c>
      <c r="C565" s="633"/>
      <c r="D565" s="694"/>
      <c r="E565" s="695"/>
      <c r="F565" s="221">
        <v>0</v>
      </c>
      <c r="G565" s="213">
        <v>9</v>
      </c>
      <c r="H565" s="221">
        <v>0</v>
      </c>
      <c r="I565" s="213">
        <v>2</v>
      </c>
      <c r="J565" s="221">
        <v>0</v>
      </c>
      <c r="K565" s="213">
        <v>2</v>
      </c>
      <c r="L565" s="214">
        <v>1</v>
      </c>
      <c r="M565" s="215">
        <v>1</v>
      </c>
      <c r="N565" s="214">
        <v>1</v>
      </c>
      <c r="O565" s="215">
        <v>1</v>
      </c>
      <c r="P565" s="472">
        <f>ROUNDUP(U565,0)</f>
        <v>4</v>
      </c>
      <c r="Q565" s="333">
        <f>ROUND(V565,0)</f>
        <v>5</v>
      </c>
      <c r="R565" s="334">
        <f>SUM(B565-P565-Q565)</f>
        <v>0</v>
      </c>
      <c r="S565" s="223">
        <f>SUM(P565:Q565)</f>
        <v>9</v>
      </c>
      <c r="T565" s="224">
        <f>SUM(B565-S565)</f>
        <v>0</v>
      </c>
      <c r="U565" s="832">
        <f>PRODUCT(B565,C563%)</f>
        <v>3.4740000000000002</v>
      </c>
      <c r="V565" s="830">
        <f>PRODUCT(B565,D563%)</f>
        <v>5.1209999999999996</v>
      </c>
      <c r="W565" s="872">
        <f t="shared" si="18"/>
        <v>0.40500000000000025</v>
      </c>
    </row>
    <row r="566" spans="1:23" ht="15" customHeight="1" thickTop="1" x14ac:dyDescent="0.25">
      <c r="A566" s="285" t="s">
        <v>273</v>
      </c>
      <c r="B566" s="286"/>
      <c r="C566" s="660">
        <v>41</v>
      </c>
      <c r="D566" s="704">
        <v>59</v>
      </c>
      <c r="E566" s="705">
        <f t="shared" si="17"/>
        <v>0</v>
      </c>
      <c r="F566" s="195"/>
      <c r="G566" s="196"/>
      <c r="H566" s="238"/>
      <c r="I566" s="194"/>
      <c r="J566" s="238"/>
      <c r="K566" s="194"/>
      <c r="L566" s="238"/>
      <c r="M566" s="194"/>
      <c r="N566" s="238"/>
      <c r="O566" s="194"/>
      <c r="P566" s="195"/>
      <c r="Q566" s="316"/>
      <c r="R566" s="317"/>
      <c r="S566" s="219"/>
      <c r="T566" s="220"/>
      <c r="U566" s="820"/>
      <c r="V566" s="821"/>
      <c r="W566" s="853"/>
    </row>
    <row r="567" spans="1:23" ht="15" customHeight="1" x14ac:dyDescent="0.25">
      <c r="A567" s="287" t="s">
        <v>274</v>
      </c>
      <c r="B567" s="288"/>
      <c r="C567" s="660">
        <v>51</v>
      </c>
      <c r="D567" s="704">
        <v>49</v>
      </c>
      <c r="E567" s="705">
        <f t="shared" si="17"/>
        <v>0</v>
      </c>
      <c r="F567" s="200"/>
      <c r="G567" s="201"/>
      <c r="H567" s="240"/>
      <c r="I567" s="203"/>
      <c r="J567" s="240"/>
      <c r="K567" s="203"/>
      <c r="L567" s="240"/>
      <c r="M567" s="203"/>
      <c r="N567" s="240"/>
      <c r="O567" s="203"/>
      <c r="P567" s="200"/>
      <c r="Q567" s="321"/>
      <c r="R567" s="322"/>
      <c r="S567" s="204"/>
      <c r="T567" s="205"/>
      <c r="U567" s="822"/>
      <c r="V567" s="823"/>
      <c r="W567" s="849"/>
    </row>
    <row r="568" spans="1:23" ht="15" customHeight="1" x14ac:dyDescent="0.25">
      <c r="A568" s="287" t="s">
        <v>275</v>
      </c>
      <c r="B568" s="288"/>
      <c r="C568" s="660">
        <v>41</v>
      </c>
      <c r="D568" s="704">
        <v>59</v>
      </c>
      <c r="E568" s="705">
        <f t="shared" si="17"/>
        <v>0</v>
      </c>
      <c r="F568" s="200"/>
      <c r="G568" s="201"/>
      <c r="H568" s="240"/>
      <c r="I568" s="203"/>
      <c r="J568" s="240"/>
      <c r="K568" s="203"/>
      <c r="L568" s="240"/>
      <c r="M568" s="203"/>
      <c r="N568" s="240"/>
      <c r="O568" s="203"/>
      <c r="P568" s="200"/>
      <c r="Q568" s="321"/>
      <c r="R568" s="322"/>
      <c r="S568" s="204"/>
      <c r="T568" s="205"/>
      <c r="U568" s="822"/>
      <c r="V568" s="823"/>
      <c r="W568" s="849"/>
    </row>
    <row r="569" spans="1:23" ht="15" customHeight="1" x14ac:dyDescent="0.25">
      <c r="A569" s="287" t="s">
        <v>276</v>
      </c>
      <c r="B569" s="288"/>
      <c r="C569" s="660">
        <v>51</v>
      </c>
      <c r="D569" s="704">
        <v>49</v>
      </c>
      <c r="E569" s="705">
        <f t="shared" si="17"/>
        <v>0</v>
      </c>
      <c r="F569" s="200"/>
      <c r="G569" s="201"/>
      <c r="H569" s="240"/>
      <c r="I569" s="203"/>
      <c r="J569" s="240"/>
      <c r="K569" s="203"/>
      <c r="L569" s="240"/>
      <c r="M569" s="203"/>
      <c r="N569" s="240"/>
      <c r="O569" s="203"/>
      <c r="P569" s="200"/>
      <c r="Q569" s="321"/>
      <c r="R569" s="322"/>
      <c r="S569" s="204"/>
      <c r="T569" s="205"/>
      <c r="U569" s="822"/>
      <c r="V569" s="823"/>
      <c r="W569" s="849"/>
    </row>
    <row r="570" spans="1:23" ht="15" customHeight="1" x14ac:dyDescent="0.25">
      <c r="A570" s="287" t="s">
        <v>277</v>
      </c>
      <c r="B570" s="288"/>
      <c r="C570" s="660">
        <v>58</v>
      </c>
      <c r="D570" s="704">
        <v>42</v>
      </c>
      <c r="E570" s="705">
        <f t="shared" si="17"/>
        <v>0</v>
      </c>
      <c r="F570" s="200"/>
      <c r="G570" s="201"/>
      <c r="H570" s="240"/>
      <c r="I570" s="203"/>
      <c r="J570" s="240"/>
      <c r="K570" s="203"/>
      <c r="L570" s="240"/>
      <c r="M570" s="203"/>
      <c r="N570" s="240"/>
      <c r="O570" s="203"/>
      <c r="P570" s="200"/>
      <c r="Q570" s="321"/>
      <c r="R570" s="322"/>
      <c r="S570" s="204"/>
      <c r="T570" s="205"/>
      <c r="U570" s="822"/>
      <c r="V570" s="823"/>
      <c r="W570" s="849"/>
    </row>
    <row r="571" spans="1:23" ht="15" customHeight="1" x14ac:dyDescent="0.25">
      <c r="A571" s="287" t="s">
        <v>278</v>
      </c>
      <c r="B571" s="288"/>
      <c r="C571" s="660">
        <v>43</v>
      </c>
      <c r="D571" s="704">
        <v>57</v>
      </c>
      <c r="E571" s="705">
        <f t="shared" si="17"/>
        <v>0</v>
      </c>
      <c r="F571" s="200"/>
      <c r="G571" s="201"/>
      <c r="H571" s="240"/>
      <c r="I571" s="203"/>
      <c r="J571" s="240"/>
      <c r="K571" s="203"/>
      <c r="L571" s="240"/>
      <c r="M571" s="203"/>
      <c r="N571" s="240"/>
      <c r="O571" s="203"/>
      <c r="P571" s="200"/>
      <c r="Q571" s="321"/>
      <c r="R571" s="322"/>
      <c r="S571" s="204"/>
      <c r="T571" s="205"/>
      <c r="U571" s="822"/>
      <c r="V571" s="823"/>
      <c r="W571" s="849"/>
    </row>
    <row r="572" spans="1:23" ht="15" customHeight="1" x14ac:dyDescent="0.25">
      <c r="A572" s="287" t="s">
        <v>279</v>
      </c>
      <c r="B572" s="288"/>
      <c r="C572" s="660">
        <v>47</v>
      </c>
      <c r="D572" s="704">
        <v>53</v>
      </c>
      <c r="E572" s="705">
        <f t="shared" si="17"/>
        <v>0</v>
      </c>
      <c r="F572" s="200"/>
      <c r="G572" s="201"/>
      <c r="H572" s="240"/>
      <c r="I572" s="203"/>
      <c r="J572" s="240"/>
      <c r="K572" s="203"/>
      <c r="L572" s="240"/>
      <c r="M572" s="203"/>
      <c r="N572" s="240"/>
      <c r="O572" s="203"/>
      <c r="P572" s="200"/>
      <c r="Q572" s="321"/>
      <c r="R572" s="322"/>
      <c r="S572" s="204"/>
      <c r="T572" s="205"/>
      <c r="U572" s="822"/>
      <c r="V572" s="823"/>
      <c r="W572" s="849"/>
    </row>
    <row r="573" spans="1:23" ht="15" customHeight="1" x14ac:dyDescent="0.25">
      <c r="A573" s="287" t="s">
        <v>280</v>
      </c>
      <c r="B573" s="288"/>
      <c r="C573" s="660">
        <v>39</v>
      </c>
      <c r="D573" s="704">
        <v>61</v>
      </c>
      <c r="E573" s="705">
        <f t="shared" si="17"/>
        <v>0</v>
      </c>
      <c r="F573" s="200"/>
      <c r="G573" s="201"/>
      <c r="H573" s="240"/>
      <c r="I573" s="203"/>
      <c r="J573" s="240"/>
      <c r="K573" s="203"/>
      <c r="L573" s="240"/>
      <c r="M573" s="203"/>
      <c r="N573" s="240"/>
      <c r="O573" s="203"/>
      <c r="P573" s="200"/>
      <c r="Q573" s="321"/>
      <c r="R573" s="322"/>
      <c r="S573" s="204"/>
      <c r="T573" s="205"/>
      <c r="U573" s="822"/>
      <c r="V573" s="823"/>
      <c r="W573" s="849"/>
    </row>
    <row r="574" spans="1:23" ht="15" customHeight="1" x14ac:dyDescent="0.25">
      <c r="A574" s="287" t="s">
        <v>618</v>
      </c>
      <c r="B574" s="288"/>
      <c r="C574" s="660">
        <v>37</v>
      </c>
      <c r="D574" s="704">
        <v>63</v>
      </c>
      <c r="E574" s="705">
        <f t="shared" si="17"/>
        <v>0</v>
      </c>
      <c r="F574" s="200"/>
      <c r="G574" s="201"/>
      <c r="H574" s="240"/>
      <c r="I574" s="203"/>
      <c r="J574" s="240"/>
      <c r="K574" s="203"/>
      <c r="L574" s="240"/>
      <c r="M574" s="203"/>
      <c r="N574" s="240"/>
      <c r="O574" s="203"/>
      <c r="P574" s="200"/>
      <c r="Q574" s="321"/>
      <c r="R574" s="322"/>
      <c r="S574" s="204"/>
      <c r="T574" s="205"/>
      <c r="U574" s="822"/>
      <c r="V574" s="823"/>
      <c r="W574" s="849"/>
    </row>
    <row r="575" spans="1:23" ht="15" customHeight="1" x14ac:dyDescent="0.25">
      <c r="A575" s="287" t="s">
        <v>529</v>
      </c>
      <c r="B575" s="288"/>
      <c r="C575" s="1161">
        <v>43.7</v>
      </c>
      <c r="D575" s="1212">
        <v>53.4</v>
      </c>
      <c r="E575" s="1225">
        <f t="shared" si="17"/>
        <v>2.8999999999999986</v>
      </c>
      <c r="F575" s="200"/>
      <c r="G575" s="201"/>
      <c r="H575" s="240"/>
      <c r="I575" s="203" t="s">
        <v>0</v>
      </c>
      <c r="J575" s="240"/>
      <c r="K575" s="203" t="s">
        <v>0</v>
      </c>
      <c r="L575" s="240"/>
      <c r="M575" s="203" t="s">
        <v>0</v>
      </c>
      <c r="N575" s="240"/>
      <c r="O575" s="203" t="s">
        <v>0</v>
      </c>
      <c r="P575" s="200"/>
      <c r="Q575" s="321"/>
      <c r="R575" s="322"/>
      <c r="S575" s="204"/>
      <c r="T575" s="205"/>
      <c r="U575" s="822"/>
      <c r="V575" s="823"/>
      <c r="W575" s="849"/>
    </row>
    <row r="576" spans="1:23" ht="15" customHeight="1" thickBot="1" x14ac:dyDescent="0.3">
      <c r="A576" s="289" t="s">
        <v>530</v>
      </c>
      <c r="B576" s="290"/>
      <c r="C576" s="1162"/>
      <c r="D576" s="1213"/>
      <c r="E576" s="1226">
        <f t="shared" si="17"/>
        <v>100</v>
      </c>
      <c r="F576" s="207"/>
      <c r="G576" s="208"/>
      <c r="H576" s="242"/>
      <c r="I576" s="210" t="s">
        <v>0</v>
      </c>
      <c r="J576" s="242"/>
      <c r="K576" s="210" t="s">
        <v>0</v>
      </c>
      <c r="L576" s="242" t="s">
        <v>1</v>
      </c>
      <c r="M576" s="210"/>
      <c r="N576" s="242" t="s">
        <v>1</v>
      </c>
      <c r="O576" s="210"/>
      <c r="P576" s="207"/>
      <c r="Q576" s="327"/>
      <c r="R576" s="328"/>
      <c r="S576" s="211"/>
      <c r="T576" s="212"/>
      <c r="U576" s="824"/>
      <c r="V576" s="825"/>
      <c r="W576" s="851"/>
    </row>
    <row r="577" spans="1:23" ht="15" customHeight="1" thickTop="1" thickBot="1" x14ac:dyDescent="0.3">
      <c r="A577" s="292" t="s">
        <v>586</v>
      </c>
      <c r="B577" s="294">
        <v>11</v>
      </c>
      <c r="C577" s="633"/>
      <c r="D577" s="694"/>
      <c r="E577" s="695"/>
      <c r="F577" s="221">
        <v>0</v>
      </c>
      <c r="G577" s="213">
        <v>11</v>
      </c>
      <c r="H577" s="221">
        <v>0</v>
      </c>
      <c r="I577" s="213">
        <v>2</v>
      </c>
      <c r="J577" s="221">
        <v>0</v>
      </c>
      <c r="K577" s="213">
        <v>2</v>
      </c>
      <c r="L577" s="214">
        <v>1</v>
      </c>
      <c r="M577" s="215">
        <v>1</v>
      </c>
      <c r="N577" s="214">
        <v>1</v>
      </c>
      <c r="O577" s="215">
        <v>1</v>
      </c>
      <c r="P577" s="221">
        <f>ROUND(U577,0)</f>
        <v>5</v>
      </c>
      <c r="Q577" s="333">
        <f>ROUND(V577,0)</f>
        <v>6</v>
      </c>
      <c r="R577" s="334">
        <f>SUM(B577-P577-Q577)</f>
        <v>0</v>
      </c>
      <c r="S577" s="223">
        <f>SUM(P577:Q577)</f>
        <v>11</v>
      </c>
      <c r="T577" s="224">
        <f>SUM(B577-S577)</f>
        <v>0</v>
      </c>
      <c r="U577" s="829">
        <f>PRODUCT(B577,C575%)</f>
        <v>4.8070000000000004</v>
      </c>
      <c r="V577" s="830">
        <f>PRODUCT(B577,D575%)</f>
        <v>5.8740000000000006</v>
      </c>
      <c r="W577" s="872">
        <f t="shared" si="18"/>
        <v>0.31899999999999906</v>
      </c>
    </row>
    <row r="578" spans="1:23" ht="15" customHeight="1" thickTop="1" x14ac:dyDescent="0.25">
      <c r="A578" s="285" t="s">
        <v>281</v>
      </c>
      <c r="B578" s="286"/>
      <c r="C578" s="660">
        <v>36</v>
      </c>
      <c r="D578" s="704">
        <v>64</v>
      </c>
      <c r="E578" s="705">
        <f t="shared" si="17"/>
        <v>0</v>
      </c>
      <c r="F578" s="195"/>
      <c r="G578" s="196"/>
      <c r="H578" s="238"/>
      <c r="I578" s="194"/>
      <c r="J578" s="238"/>
      <c r="K578" s="194"/>
      <c r="L578" s="238"/>
      <c r="M578" s="194"/>
      <c r="N578" s="238"/>
      <c r="O578" s="194"/>
      <c r="P578" s="195"/>
      <c r="Q578" s="316"/>
      <c r="R578" s="317"/>
      <c r="S578" s="219"/>
      <c r="T578" s="220"/>
      <c r="U578" s="820"/>
      <c r="V578" s="821"/>
      <c r="W578" s="853"/>
    </row>
    <row r="579" spans="1:23" ht="15" customHeight="1" x14ac:dyDescent="0.25">
      <c r="A579" s="287" t="s">
        <v>282</v>
      </c>
      <c r="B579" s="286"/>
      <c r="C579" s="660">
        <v>35</v>
      </c>
      <c r="D579" s="704">
        <v>65</v>
      </c>
      <c r="E579" s="705">
        <f t="shared" si="17"/>
        <v>0</v>
      </c>
      <c r="F579" s="200"/>
      <c r="G579" s="201"/>
      <c r="H579" s="240"/>
      <c r="I579" s="203"/>
      <c r="J579" s="240"/>
      <c r="K579" s="203"/>
      <c r="L579" s="240"/>
      <c r="M579" s="203"/>
      <c r="N579" s="240"/>
      <c r="O579" s="203"/>
      <c r="P579" s="200"/>
      <c r="Q579" s="321"/>
      <c r="R579" s="322"/>
      <c r="S579" s="204"/>
      <c r="T579" s="205"/>
      <c r="U579" s="822"/>
      <c r="V579" s="823"/>
      <c r="W579" s="849"/>
    </row>
    <row r="580" spans="1:23" ht="15" customHeight="1" x14ac:dyDescent="0.25">
      <c r="A580" s="287" t="s">
        <v>283</v>
      </c>
      <c r="B580" s="288"/>
      <c r="C580" s="660">
        <v>38</v>
      </c>
      <c r="D580" s="704">
        <v>62</v>
      </c>
      <c r="E580" s="705">
        <f t="shared" ref="E580:E594" si="19">SUM(100-C580-D580)</f>
        <v>0</v>
      </c>
      <c r="F580" s="200"/>
      <c r="G580" s="201"/>
      <c r="H580" s="240"/>
      <c r="I580" s="203"/>
      <c r="J580" s="240"/>
      <c r="K580" s="203"/>
      <c r="L580" s="240"/>
      <c r="M580" s="203"/>
      <c r="N580" s="240"/>
      <c r="O580" s="203"/>
      <c r="P580" s="200"/>
      <c r="Q580" s="321"/>
      <c r="R580" s="322"/>
      <c r="S580" s="204"/>
      <c r="T580" s="205"/>
      <c r="U580" s="822"/>
      <c r="V580" s="823"/>
      <c r="W580" s="849"/>
    </row>
    <row r="581" spans="1:23" ht="15" customHeight="1" x14ac:dyDescent="0.25">
      <c r="A581" s="287" t="s">
        <v>639</v>
      </c>
      <c r="B581" s="288"/>
      <c r="C581" s="660">
        <v>37</v>
      </c>
      <c r="D581" s="704">
        <v>63</v>
      </c>
      <c r="E581" s="705">
        <f t="shared" si="19"/>
        <v>0</v>
      </c>
      <c r="F581" s="200"/>
      <c r="G581" s="201"/>
      <c r="H581" s="240"/>
      <c r="I581" s="203"/>
      <c r="J581" s="240"/>
      <c r="K581" s="203"/>
      <c r="L581" s="240"/>
      <c r="M581" s="203"/>
      <c r="N581" s="240"/>
      <c r="O581" s="203"/>
      <c r="P581" s="200"/>
      <c r="Q581" s="321"/>
      <c r="R581" s="322"/>
      <c r="S581" s="204"/>
      <c r="T581" s="205"/>
      <c r="U581" s="822"/>
      <c r="V581" s="823"/>
      <c r="W581" s="849"/>
    </row>
    <row r="582" spans="1:23" ht="15" customHeight="1" x14ac:dyDescent="0.25">
      <c r="A582" s="287" t="s">
        <v>531</v>
      </c>
      <c r="B582" s="288"/>
      <c r="C582" s="1161">
        <v>30.1</v>
      </c>
      <c r="D582" s="1212">
        <v>63.6</v>
      </c>
      <c r="E582" s="1225">
        <f t="shared" si="19"/>
        <v>6.3000000000000043</v>
      </c>
      <c r="F582" s="200"/>
      <c r="G582" s="201"/>
      <c r="H582" s="240"/>
      <c r="I582" s="203" t="s">
        <v>0</v>
      </c>
      <c r="J582" s="240"/>
      <c r="K582" s="203" t="s">
        <v>0</v>
      </c>
      <c r="L582" s="240"/>
      <c r="M582" s="203" t="s">
        <v>0</v>
      </c>
      <c r="N582" s="240"/>
      <c r="O582" s="203" t="s">
        <v>0</v>
      </c>
      <c r="P582" s="200"/>
      <c r="Q582" s="321"/>
      <c r="R582" s="322"/>
      <c r="S582" s="204"/>
      <c r="T582" s="205"/>
      <c r="U582" s="822"/>
      <c r="V582" s="823"/>
      <c r="W582" s="849"/>
    </row>
    <row r="583" spans="1:23" ht="15" customHeight="1" thickBot="1" x14ac:dyDescent="0.3">
      <c r="A583" s="289" t="s">
        <v>532</v>
      </c>
      <c r="B583" s="290"/>
      <c r="C583" s="1162"/>
      <c r="D583" s="1213"/>
      <c r="E583" s="1226">
        <f t="shared" si="19"/>
        <v>100</v>
      </c>
      <c r="F583" s="207"/>
      <c r="G583" s="208"/>
      <c r="H583" s="242"/>
      <c r="I583" s="210" t="s">
        <v>0</v>
      </c>
      <c r="J583" s="242"/>
      <c r="K583" s="210" t="s">
        <v>0</v>
      </c>
      <c r="L583" s="242" t="s">
        <v>1</v>
      </c>
      <c r="M583" s="210"/>
      <c r="N583" s="242" t="s">
        <v>1</v>
      </c>
      <c r="O583" s="210"/>
      <c r="P583" s="207"/>
      <c r="Q583" s="327"/>
      <c r="R583" s="328"/>
      <c r="S583" s="211"/>
      <c r="T583" s="212"/>
      <c r="U583" s="824"/>
      <c r="V583" s="825"/>
      <c r="W583" s="851"/>
    </row>
    <row r="584" spans="1:23" ht="15" customHeight="1" thickTop="1" thickBot="1" x14ac:dyDescent="0.3">
      <c r="A584" s="292" t="s">
        <v>587</v>
      </c>
      <c r="B584" s="294">
        <v>6</v>
      </c>
      <c r="C584" s="633"/>
      <c r="D584" s="694"/>
      <c r="E584" s="695"/>
      <c r="F584" s="221">
        <v>0</v>
      </c>
      <c r="G584" s="213">
        <v>6</v>
      </c>
      <c r="H584" s="221">
        <v>0</v>
      </c>
      <c r="I584" s="213">
        <v>2</v>
      </c>
      <c r="J584" s="221">
        <v>0</v>
      </c>
      <c r="K584" s="213">
        <v>2</v>
      </c>
      <c r="L584" s="214">
        <v>1</v>
      </c>
      <c r="M584" s="215">
        <v>1</v>
      </c>
      <c r="N584" s="214">
        <v>1</v>
      </c>
      <c r="O584" s="215">
        <v>1</v>
      </c>
      <c r="P584" s="221">
        <f>ROUND(U584,0)</f>
        <v>2</v>
      </c>
      <c r="Q584" s="333">
        <f>ROUND(V584,0)</f>
        <v>4</v>
      </c>
      <c r="R584" s="334">
        <f>SUM(B584-P584-Q584)</f>
        <v>0</v>
      </c>
      <c r="S584" s="223">
        <f>SUM(P584:Q584)</f>
        <v>6</v>
      </c>
      <c r="T584" s="224">
        <f>SUM(B584-S584)</f>
        <v>0</v>
      </c>
      <c r="U584" s="829">
        <f>PRODUCT(B584,C582%)</f>
        <v>1.806</v>
      </c>
      <c r="V584" s="830">
        <f>PRODUCT(B584,D582%)</f>
        <v>3.8159999999999998</v>
      </c>
      <c r="W584" s="872">
        <f t="shared" si="18"/>
        <v>0.37800000000000011</v>
      </c>
    </row>
    <row r="585" spans="1:23" ht="15" customHeight="1" thickTop="1" x14ac:dyDescent="0.25">
      <c r="A585" s="285" t="s">
        <v>535</v>
      </c>
      <c r="B585" s="286"/>
      <c r="C585" s="642">
        <v>30.5</v>
      </c>
      <c r="D585" s="711">
        <v>69</v>
      </c>
      <c r="E585" s="712">
        <f t="shared" si="19"/>
        <v>0.5</v>
      </c>
      <c r="F585" s="195"/>
      <c r="G585" s="196"/>
      <c r="H585" s="238"/>
      <c r="I585" s="194" t="s">
        <v>0</v>
      </c>
      <c r="J585" s="238"/>
      <c r="K585" s="194" t="s">
        <v>0</v>
      </c>
      <c r="L585" s="238"/>
      <c r="M585" s="194" t="s">
        <v>0</v>
      </c>
      <c r="N585" s="238"/>
      <c r="O585" s="194" t="s">
        <v>0</v>
      </c>
      <c r="P585" s="195"/>
      <c r="Q585" s="316"/>
      <c r="R585" s="317"/>
      <c r="S585" s="219"/>
      <c r="T585" s="220"/>
      <c r="U585" s="820"/>
      <c r="V585" s="821"/>
      <c r="W585" s="853"/>
    </row>
    <row r="586" spans="1:23" ht="15" customHeight="1" x14ac:dyDescent="0.25">
      <c r="A586" s="296" t="s">
        <v>533</v>
      </c>
      <c r="B586" s="297"/>
      <c r="C586" s="1172">
        <v>30.5</v>
      </c>
      <c r="D586" s="1220">
        <v>69</v>
      </c>
      <c r="E586" s="1227">
        <f t="shared" si="19"/>
        <v>0.5</v>
      </c>
      <c r="F586" s="254"/>
      <c r="G586" s="255"/>
      <c r="H586" s="240"/>
      <c r="I586" s="203" t="s">
        <v>0</v>
      </c>
      <c r="J586" s="240"/>
      <c r="K586" s="203" t="s">
        <v>0</v>
      </c>
      <c r="L586" s="240"/>
      <c r="M586" s="203" t="s">
        <v>0</v>
      </c>
      <c r="N586" s="240"/>
      <c r="O586" s="203" t="s">
        <v>0</v>
      </c>
      <c r="P586" s="254"/>
      <c r="Q586" s="358"/>
      <c r="R586" s="359"/>
      <c r="S586" s="258"/>
      <c r="T586" s="259"/>
      <c r="U586" s="833"/>
      <c r="V586" s="834"/>
      <c r="W586" s="856"/>
    </row>
    <row r="587" spans="1:23" ht="15" customHeight="1" thickBot="1" x14ac:dyDescent="0.3">
      <c r="A587" s="298" t="s">
        <v>534</v>
      </c>
      <c r="B587" s="299"/>
      <c r="C587" s="1173"/>
      <c r="D587" s="1221"/>
      <c r="E587" s="1228">
        <f t="shared" si="19"/>
        <v>100</v>
      </c>
      <c r="F587" s="261"/>
      <c r="G587" s="262"/>
      <c r="H587" s="242"/>
      <c r="I587" s="210" t="s">
        <v>0</v>
      </c>
      <c r="J587" s="242"/>
      <c r="K587" s="210" t="s">
        <v>0</v>
      </c>
      <c r="L587" s="242"/>
      <c r="M587" s="210" t="s">
        <v>0</v>
      </c>
      <c r="N587" s="242" t="s">
        <v>1</v>
      </c>
      <c r="O587" s="210"/>
      <c r="P587" s="261"/>
      <c r="Q587" s="364"/>
      <c r="R587" s="365"/>
      <c r="S587" s="265"/>
      <c r="T587" s="266"/>
      <c r="U587" s="835"/>
      <c r="V587" s="836"/>
      <c r="W587" s="858"/>
    </row>
    <row r="588" spans="1:23" ht="15" customHeight="1" thickTop="1" thickBot="1" x14ac:dyDescent="0.3">
      <c r="A588" s="292" t="s">
        <v>542</v>
      </c>
      <c r="B588" s="300">
        <v>3</v>
      </c>
      <c r="C588" s="639"/>
      <c r="D588" s="713"/>
      <c r="E588" s="714"/>
      <c r="F588" s="268">
        <v>0</v>
      </c>
      <c r="G588" s="267">
        <v>3</v>
      </c>
      <c r="H588" s="221">
        <v>0</v>
      </c>
      <c r="I588" s="213">
        <v>3</v>
      </c>
      <c r="J588" s="221">
        <v>0</v>
      </c>
      <c r="K588" s="213">
        <v>3</v>
      </c>
      <c r="L588" s="221">
        <v>0</v>
      </c>
      <c r="M588" s="213">
        <v>3</v>
      </c>
      <c r="N588" s="221">
        <v>1</v>
      </c>
      <c r="O588" s="213">
        <v>1</v>
      </c>
      <c r="P588" s="268">
        <f>ROUND(U588,0)</f>
        <v>1</v>
      </c>
      <c r="Q588" s="371">
        <f>ROUND(V588,0)</f>
        <v>2</v>
      </c>
      <c r="R588" s="380">
        <f>SUM(B588-P588-Q588)</f>
        <v>0</v>
      </c>
      <c r="S588" s="270">
        <f>SUM(P588:Q588)</f>
        <v>3</v>
      </c>
      <c r="T588" s="271">
        <f>SUM(B588-S588)</f>
        <v>0</v>
      </c>
      <c r="U588" s="837">
        <f>PRODUCT(B588,C586%)</f>
        <v>0.91500000000000004</v>
      </c>
      <c r="V588" s="838">
        <f>PRODUCT(B588,D586%)</f>
        <v>2.0699999999999998</v>
      </c>
      <c r="W588" s="886">
        <f t="shared" si="18"/>
        <v>1.5000000000000124E-2</v>
      </c>
    </row>
    <row r="589" spans="1:23" ht="15" customHeight="1" thickTop="1" x14ac:dyDescent="0.25">
      <c r="A589" s="301" t="s">
        <v>588</v>
      </c>
      <c r="B589" s="302"/>
      <c r="C589" s="642">
        <v>78.099999999999994</v>
      </c>
      <c r="D589" s="711">
        <v>21.6</v>
      </c>
      <c r="E589" s="712">
        <f t="shared" si="19"/>
        <v>0.30000000000000426</v>
      </c>
      <c r="F589" s="275"/>
      <c r="G589" s="276"/>
      <c r="H589" s="355" t="s">
        <v>1</v>
      </c>
      <c r="I589" s="274"/>
      <c r="J589" s="355" t="s">
        <v>1</v>
      </c>
      <c r="K589" s="274"/>
      <c r="L589" s="355" t="s">
        <v>1</v>
      </c>
      <c r="M589" s="274"/>
      <c r="N589" s="355" t="s">
        <v>1</v>
      </c>
      <c r="O589" s="274"/>
      <c r="P589" s="275"/>
      <c r="Q589" s="374"/>
      <c r="R589" s="375"/>
      <c r="S589" s="277"/>
      <c r="T589" s="278"/>
      <c r="U589" s="839"/>
      <c r="V589" s="840"/>
      <c r="W589" s="862"/>
    </row>
    <row r="590" spans="1:23" ht="15" customHeight="1" x14ac:dyDescent="0.25">
      <c r="A590" s="296" t="s">
        <v>589</v>
      </c>
      <c r="B590" s="297"/>
      <c r="C590" s="1172">
        <v>78.099999999999994</v>
      </c>
      <c r="D590" s="1220">
        <v>21.6</v>
      </c>
      <c r="E590" s="1227">
        <f t="shared" si="19"/>
        <v>0.30000000000000426</v>
      </c>
      <c r="F590" s="254"/>
      <c r="G590" s="255"/>
      <c r="H590" s="360" t="s">
        <v>1</v>
      </c>
      <c r="I590" s="257"/>
      <c r="J590" s="360" t="s">
        <v>1</v>
      </c>
      <c r="K590" s="257"/>
      <c r="L590" s="360" t="s">
        <v>1</v>
      </c>
      <c r="M590" s="257"/>
      <c r="N590" s="360" t="s">
        <v>1</v>
      </c>
      <c r="O590" s="257"/>
      <c r="P590" s="254"/>
      <c r="Q590" s="358"/>
      <c r="R590" s="359"/>
      <c r="S590" s="258"/>
      <c r="T590" s="259"/>
      <c r="U590" s="833"/>
      <c r="V590" s="834"/>
      <c r="W590" s="856"/>
    </row>
    <row r="591" spans="1:23" ht="15" customHeight="1" thickBot="1" x14ac:dyDescent="0.3">
      <c r="A591" s="298" t="s">
        <v>590</v>
      </c>
      <c r="B591" s="299"/>
      <c r="C591" s="1173"/>
      <c r="D591" s="1221"/>
      <c r="E591" s="1228">
        <f t="shared" si="19"/>
        <v>100</v>
      </c>
      <c r="F591" s="261"/>
      <c r="G591" s="262"/>
      <c r="H591" s="366" t="s">
        <v>1</v>
      </c>
      <c r="I591" s="264"/>
      <c r="J591" s="366" t="s">
        <v>1</v>
      </c>
      <c r="K591" s="264"/>
      <c r="L591" s="366" t="s">
        <v>1</v>
      </c>
      <c r="M591" s="264"/>
      <c r="N591" s="366"/>
      <c r="O591" s="264" t="s">
        <v>0</v>
      </c>
      <c r="P591" s="279"/>
      <c r="Q591" s="364"/>
      <c r="R591" s="365"/>
      <c r="S591" s="265"/>
      <c r="T591" s="266"/>
      <c r="U591" s="841"/>
      <c r="V591" s="836"/>
      <c r="W591" s="858"/>
    </row>
    <row r="592" spans="1:23" ht="15" customHeight="1" thickTop="1" thickBot="1" x14ac:dyDescent="0.3">
      <c r="A592" s="292" t="s">
        <v>591</v>
      </c>
      <c r="B592" s="300">
        <v>3</v>
      </c>
      <c r="C592" s="639"/>
      <c r="D592" s="713"/>
      <c r="E592" s="714"/>
      <c r="F592" s="268">
        <v>3</v>
      </c>
      <c r="G592" s="267">
        <v>0</v>
      </c>
      <c r="H592" s="268">
        <v>3</v>
      </c>
      <c r="I592" s="267">
        <v>0</v>
      </c>
      <c r="J592" s="268">
        <v>3</v>
      </c>
      <c r="K592" s="267">
        <v>0</v>
      </c>
      <c r="L592" s="268">
        <v>3</v>
      </c>
      <c r="M592" s="267">
        <v>0</v>
      </c>
      <c r="N592" s="268">
        <v>2</v>
      </c>
      <c r="O592" s="267">
        <v>1</v>
      </c>
      <c r="P592" s="268">
        <f>ROUND(U592,0)</f>
        <v>2</v>
      </c>
      <c r="Q592" s="371">
        <f>ROUND(V592,0)</f>
        <v>1</v>
      </c>
      <c r="R592" s="380">
        <f>SUM(B592-P592-Q592)</f>
        <v>0</v>
      </c>
      <c r="S592" s="434">
        <f>SUM(P592:Q592)</f>
        <v>3</v>
      </c>
      <c r="T592" s="435">
        <f>SUM(B592-S592)</f>
        <v>0</v>
      </c>
      <c r="U592" s="837">
        <f>PRODUCT(B592,C590%)</f>
        <v>2.343</v>
      </c>
      <c r="V592" s="838">
        <f>PRODUCT(B592,D590%)</f>
        <v>0.64800000000000013</v>
      </c>
      <c r="W592" s="886">
        <f t="shared" si="18"/>
        <v>8.999999999999897E-3</v>
      </c>
    </row>
    <row r="593" spans="1:36" ht="15" customHeight="1" thickTop="1" x14ac:dyDescent="0.25">
      <c r="A593" s="1031" t="s">
        <v>606</v>
      </c>
      <c r="B593" s="1033">
        <f>SUM(B4:B592)</f>
        <v>538</v>
      </c>
      <c r="C593" s="1104">
        <v>37.5</v>
      </c>
      <c r="D593" s="1218">
        <v>60.7</v>
      </c>
      <c r="E593" s="1229">
        <f t="shared" si="19"/>
        <v>1.7999999999999972</v>
      </c>
      <c r="F593" s="1005">
        <f>SUM(F3:F592)</f>
        <v>17</v>
      </c>
      <c r="G593" s="1007">
        <f>SUM(G3:G592)</f>
        <v>521</v>
      </c>
      <c r="H593" s="1005">
        <f t="shared" ref="H593:O593" si="20">SUM(H3:H592)</f>
        <v>64</v>
      </c>
      <c r="I593" s="1007">
        <f t="shared" si="20"/>
        <v>462</v>
      </c>
      <c r="J593" s="1005">
        <f t="shared" si="20"/>
        <v>64</v>
      </c>
      <c r="K593" s="1007">
        <f t="shared" si="20"/>
        <v>462</v>
      </c>
      <c r="L593" s="1005">
        <f t="shared" si="20"/>
        <v>99</v>
      </c>
      <c r="M593" s="1007">
        <f t="shared" si="20"/>
        <v>429</v>
      </c>
      <c r="N593" s="1005">
        <f t="shared" si="20"/>
        <v>112</v>
      </c>
      <c r="O593" s="1007">
        <f t="shared" si="20"/>
        <v>426</v>
      </c>
      <c r="P593" s="1005">
        <f t="shared" ref="P593:V593" si="21">SUM(P4:P592)</f>
        <v>196</v>
      </c>
      <c r="Q593" s="1023">
        <f t="shared" si="21"/>
        <v>339</v>
      </c>
      <c r="R593" s="1241">
        <f>SUM(R4:R592)</f>
        <v>3</v>
      </c>
      <c r="S593" s="1013">
        <f>SUM(S3:S592)</f>
        <v>535</v>
      </c>
      <c r="T593" s="1015">
        <f t="shared" si="21"/>
        <v>3</v>
      </c>
      <c r="U593" s="1017">
        <f t="shared" si="21"/>
        <v>192.87699999999998</v>
      </c>
      <c r="V593" s="1243">
        <f t="shared" si="21"/>
        <v>333.64600000000002</v>
      </c>
      <c r="W593" s="1200">
        <f t="shared" ref="W593" si="22">SUM(B593-U593-V593)</f>
        <v>11.477000000000032</v>
      </c>
    </row>
    <row r="594" spans="1:36" ht="15" customHeight="1" thickBot="1" x14ac:dyDescent="0.3">
      <c r="A594" s="1032"/>
      <c r="B594" s="1034"/>
      <c r="C594" s="1105"/>
      <c r="D594" s="1219"/>
      <c r="E594" s="1230">
        <f t="shared" si="19"/>
        <v>100</v>
      </c>
      <c r="F594" s="1006"/>
      <c r="G594" s="1008"/>
      <c r="H594" s="1006"/>
      <c r="I594" s="1008"/>
      <c r="J594" s="1006"/>
      <c r="K594" s="1008"/>
      <c r="L594" s="1006"/>
      <c r="M594" s="1008"/>
      <c r="N594" s="1006"/>
      <c r="O594" s="1008"/>
      <c r="P594" s="1006"/>
      <c r="Q594" s="1024"/>
      <c r="R594" s="1242"/>
      <c r="S594" s="1014"/>
      <c r="T594" s="1016"/>
      <c r="U594" s="1018"/>
      <c r="V594" s="1244"/>
      <c r="W594" s="1201">
        <f t="shared" ref="W594" si="23">W592/538</f>
        <v>1.6728624535315793E-5</v>
      </c>
      <c r="X594" s="281"/>
      <c r="Y594" s="281"/>
      <c r="Z594" s="281"/>
      <c r="AA594" s="281"/>
      <c r="AB594" s="281"/>
      <c r="AC594" s="281"/>
      <c r="AD594" s="281"/>
      <c r="AE594" s="281"/>
      <c r="AF594" s="281"/>
      <c r="AG594" s="281"/>
      <c r="AH594" s="281"/>
      <c r="AI594" s="281"/>
      <c r="AJ594" s="281"/>
    </row>
    <row r="595" spans="1:36" ht="15" customHeight="1" thickTop="1" thickBot="1" x14ac:dyDescent="0.3">
      <c r="A595" s="280"/>
      <c r="C595" s="280"/>
      <c r="D595" s="280"/>
      <c r="F595" s="917">
        <f t="shared" ref="F595:W595" si="24">F593/538</f>
        <v>3.1598513011152414E-2</v>
      </c>
      <c r="G595" s="494">
        <f t="shared" si="24"/>
        <v>0.96840148698884754</v>
      </c>
      <c r="H595" s="489">
        <f t="shared" si="24"/>
        <v>0.11895910780669144</v>
      </c>
      <c r="I595" s="494">
        <f t="shared" si="24"/>
        <v>0.85873605947955389</v>
      </c>
      <c r="J595" s="917">
        <f t="shared" si="24"/>
        <v>0.11895910780669144</v>
      </c>
      <c r="K595" s="494">
        <f t="shared" si="24"/>
        <v>0.85873605947955389</v>
      </c>
      <c r="L595" s="917">
        <f t="shared" si="24"/>
        <v>0.18401486988847585</v>
      </c>
      <c r="M595" s="494">
        <f t="shared" si="24"/>
        <v>0.79739776951672858</v>
      </c>
      <c r="N595" s="917">
        <f t="shared" si="24"/>
        <v>0.20817843866171004</v>
      </c>
      <c r="O595" s="494">
        <f t="shared" si="24"/>
        <v>0.79182156133828996</v>
      </c>
      <c r="P595" s="924">
        <f t="shared" si="24"/>
        <v>0.36431226765799257</v>
      </c>
      <c r="Q595" s="600">
        <f t="shared" si="24"/>
        <v>0.63011152416356875</v>
      </c>
      <c r="R595" s="923">
        <f t="shared" si="24"/>
        <v>5.5762081784386614E-3</v>
      </c>
      <c r="S595" s="646">
        <f t="shared" si="24"/>
        <v>0.99442379182156138</v>
      </c>
      <c r="T595" s="647">
        <f t="shared" si="24"/>
        <v>5.5762081784386614E-3</v>
      </c>
      <c r="U595" s="918">
        <f t="shared" si="24"/>
        <v>0.35850743494423787</v>
      </c>
      <c r="V595" s="916">
        <f t="shared" si="24"/>
        <v>0.62015985130111528</v>
      </c>
      <c r="W595" s="922">
        <f t="shared" si="24"/>
        <v>2.13327137546469E-2</v>
      </c>
      <c r="X595" s="281"/>
      <c r="Y595" s="281"/>
      <c r="Z595" s="281"/>
      <c r="AA595" s="281"/>
      <c r="AB595" s="281"/>
      <c r="AC595" s="281"/>
      <c r="AD595" s="281"/>
      <c r="AE595" s="281"/>
      <c r="AF595" s="281"/>
      <c r="AG595" s="281"/>
      <c r="AH595" s="281"/>
      <c r="AI595" s="281"/>
      <c r="AJ595" s="281"/>
    </row>
    <row r="596" spans="1:36" ht="15" customHeight="1" thickTop="1" thickBot="1" x14ac:dyDescent="0.3">
      <c r="A596" s="280"/>
      <c r="C596" s="280"/>
      <c r="D596" s="280"/>
      <c r="F596" s="1135" t="s">
        <v>832</v>
      </c>
      <c r="G596" s="1136"/>
      <c r="H596" s="1136"/>
      <c r="I596" s="1136"/>
      <c r="J596" s="1136"/>
      <c r="K596" s="1136"/>
      <c r="L596" s="1136"/>
      <c r="M596" s="1136"/>
      <c r="N596" s="1136"/>
      <c r="O596" s="1136"/>
      <c r="P596" s="1136"/>
      <c r="Q596" s="1136"/>
      <c r="R596" s="1136"/>
      <c r="S596" s="1136"/>
      <c r="T596" s="1136"/>
      <c r="U596" s="1136"/>
      <c r="V596" s="1136"/>
      <c r="W596" s="1137"/>
      <c r="X596" s="281"/>
      <c r="Y596" s="281"/>
      <c r="Z596" s="281"/>
      <c r="AA596" s="281"/>
      <c r="AB596" s="281"/>
      <c r="AC596" s="281"/>
      <c r="AD596" s="281"/>
      <c r="AE596" s="281"/>
      <c r="AF596" s="281"/>
      <c r="AG596" s="281"/>
      <c r="AH596" s="281"/>
      <c r="AI596" s="281"/>
      <c r="AJ596" s="281"/>
    </row>
    <row r="597" spans="1:36" ht="15" customHeight="1" thickTop="1" x14ac:dyDescent="0.25">
      <c r="A597" s="280"/>
      <c r="C597" s="280"/>
      <c r="D597" s="280"/>
      <c r="F597" s="280"/>
      <c r="G597" s="280"/>
      <c r="H597" s="281"/>
      <c r="I597" s="281"/>
      <c r="J597" s="281"/>
      <c r="K597" s="281"/>
      <c r="L597" s="281"/>
      <c r="M597" s="281"/>
      <c r="N597" s="281"/>
      <c r="O597" s="281"/>
      <c r="U597" s="281"/>
      <c r="V597" s="281"/>
      <c r="X597" s="281"/>
      <c r="Y597" s="281"/>
      <c r="Z597" s="281"/>
      <c r="AA597" s="281"/>
      <c r="AB597" s="281"/>
      <c r="AC597" s="281"/>
      <c r="AD597" s="281"/>
      <c r="AE597" s="281"/>
      <c r="AF597" s="281"/>
      <c r="AG597" s="281"/>
      <c r="AH597" s="281"/>
      <c r="AI597" s="281"/>
      <c r="AJ597" s="281"/>
    </row>
    <row r="598" spans="1:36" ht="15" customHeight="1" x14ac:dyDescent="0.25">
      <c r="A598" s="280"/>
      <c r="C598" s="280"/>
      <c r="D598" s="280"/>
      <c r="F598" s="280"/>
      <c r="G598" s="280"/>
      <c r="H598" s="281"/>
      <c r="I598" s="281"/>
      <c r="J598" s="281"/>
      <c r="K598" s="281"/>
      <c r="L598" s="281"/>
      <c r="M598" s="281"/>
      <c r="N598" s="281"/>
      <c r="O598" s="281"/>
      <c r="U598" s="281"/>
      <c r="V598" s="281"/>
      <c r="X598" s="281"/>
      <c r="Y598" s="281"/>
      <c r="Z598" s="281"/>
      <c r="AA598" s="281"/>
      <c r="AB598" s="281"/>
      <c r="AC598" s="281"/>
      <c r="AD598" s="281"/>
      <c r="AE598" s="281"/>
      <c r="AF598" s="281"/>
      <c r="AG598" s="281"/>
      <c r="AH598" s="281"/>
      <c r="AI598" s="281"/>
      <c r="AJ598" s="281"/>
    </row>
    <row r="599" spans="1:36" ht="15" customHeight="1" x14ac:dyDescent="0.25">
      <c r="A599" s="280"/>
      <c r="C599" s="280"/>
      <c r="D599" s="280"/>
      <c r="F599" s="280"/>
      <c r="G599" s="280"/>
      <c r="H599" s="281"/>
      <c r="I599" s="281"/>
      <c r="J599" s="281"/>
      <c r="K599" s="281"/>
      <c r="L599" s="281"/>
      <c r="M599" s="281"/>
      <c r="N599" s="281"/>
      <c r="O599" s="281"/>
      <c r="U599" s="281"/>
      <c r="V599" s="281"/>
      <c r="X599" s="281"/>
      <c r="Y599" s="281"/>
      <c r="Z599" s="281"/>
      <c r="AA599" s="281"/>
      <c r="AB599" s="281"/>
      <c r="AC599" s="281"/>
      <c r="AD599" s="281"/>
      <c r="AE599" s="281"/>
      <c r="AF599" s="281"/>
      <c r="AG599" s="281"/>
      <c r="AH599" s="281"/>
      <c r="AI599" s="281"/>
      <c r="AJ599" s="281"/>
    </row>
    <row r="600" spans="1:36" ht="15" customHeight="1" x14ac:dyDescent="0.25">
      <c r="A600" s="280"/>
      <c r="C600" s="280"/>
      <c r="D600" s="280"/>
      <c r="F600" s="280"/>
      <c r="G600" s="280"/>
      <c r="H600" s="281"/>
      <c r="I600" s="281"/>
      <c r="J600" s="281"/>
      <c r="K600" s="281"/>
      <c r="L600" s="281"/>
      <c r="M600" s="281"/>
      <c r="N600" s="281"/>
      <c r="O600" s="281"/>
      <c r="U600" s="281"/>
      <c r="V600" s="281"/>
      <c r="X600" s="281"/>
      <c r="Y600" s="281"/>
      <c r="Z600" s="281"/>
      <c r="AA600" s="281"/>
      <c r="AB600" s="281"/>
      <c r="AC600" s="281"/>
      <c r="AD600" s="281"/>
      <c r="AE600" s="281"/>
      <c r="AF600" s="281"/>
      <c r="AG600" s="281"/>
      <c r="AH600" s="281"/>
      <c r="AI600" s="281"/>
      <c r="AJ600" s="281"/>
    </row>
    <row r="601" spans="1:36" ht="15" customHeight="1" x14ac:dyDescent="0.25">
      <c r="A601" s="280"/>
      <c r="C601" s="280"/>
      <c r="D601" s="280"/>
      <c r="F601" s="280"/>
      <c r="G601" s="280"/>
      <c r="H601" s="281"/>
      <c r="I601" s="281"/>
      <c r="J601" s="281"/>
      <c r="K601" s="281"/>
      <c r="L601" s="281"/>
      <c r="M601" s="281"/>
      <c r="N601" s="281"/>
      <c r="O601" s="281"/>
      <c r="U601" s="281"/>
      <c r="V601" s="281"/>
      <c r="X601" s="281"/>
      <c r="Y601" s="281"/>
      <c r="Z601" s="281"/>
      <c r="AA601" s="281"/>
      <c r="AB601" s="281"/>
      <c r="AC601" s="281"/>
      <c r="AD601" s="281"/>
      <c r="AE601" s="281"/>
      <c r="AF601" s="281"/>
      <c r="AG601" s="281"/>
      <c r="AH601" s="281"/>
      <c r="AI601" s="281"/>
      <c r="AJ601" s="281"/>
    </row>
    <row r="602" spans="1:36" ht="15" customHeight="1" x14ac:dyDescent="0.25">
      <c r="A602" s="280"/>
      <c r="C602" s="280"/>
      <c r="D602" s="280"/>
      <c r="F602" s="280"/>
      <c r="G602" s="280"/>
      <c r="H602" s="281"/>
      <c r="I602" s="281"/>
      <c r="J602" s="281"/>
      <c r="K602" s="281"/>
      <c r="L602" s="281"/>
      <c r="M602" s="281"/>
      <c r="N602" s="281"/>
      <c r="O602" s="281"/>
      <c r="U602" s="281"/>
      <c r="V602" s="281"/>
      <c r="X602" s="281"/>
      <c r="Y602" s="281"/>
      <c r="Z602" s="281"/>
      <c r="AA602" s="281"/>
      <c r="AB602" s="281"/>
      <c r="AC602" s="281"/>
      <c r="AD602" s="281"/>
      <c r="AE602" s="281"/>
      <c r="AF602" s="281"/>
      <c r="AG602" s="281"/>
      <c r="AH602" s="281"/>
      <c r="AI602" s="281"/>
      <c r="AJ602" s="281"/>
    </row>
    <row r="603" spans="1:36" ht="15" customHeight="1" x14ac:dyDescent="0.25">
      <c r="A603" s="280"/>
      <c r="C603" s="280"/>
      <c r="D603" s="280"/>
      <c r="F603" s="280"/>
      <c r="G603" s="280"/>
      <c r="H603" s="281"/>
      <c r="I603" s="281"/>
      <c r="J603" s="281"/>
      <c r="K603" s="281"/>
      <c r="L603" s="281"/>
      <c r="M603" s="281"/>
      <c r="N603" s="281"/>
      <c r="O603" s="281"/>
      <c r="U603" s="281"/>
      <c r="V603" s="281"/>
      <c r="X603" s="281"/>
      <c r="Y603" s="281"/>
      <c r="Z603" s="281"/>
      <c r="AA603" s="281"/>
      <c r="AB603" s="281"/>
      <c r="AC603" s="281"/>
      <c r="AD603" s="281"/>
      <c r="AE603" s="281"/>
      <c r="AF603" s="281"/>
      <c r="AG603" s="281"/>
      <c r="AH603" s="281"/>
      <c r="AI603" s="281"/>
      <c r="AJ603" s="281"/>
    </row>
    <row r="604" spans="1:36" ht="15" customHeight="1" x14ac:dyDescent="0.25">
      <c r="A604" s="280"/>
      <c r="C604" s="280"/>
      <c r="D604" s="280"/>
      <c r="F604" s="280"/>
      <c r="G604" s="280"/>
      <c r="H604" s="281"/>
      <c r="I604" s="281"/>
      <c r="J604" s="281"/>
      <c r="K604" s="281"/>
      <c r="L604" s="281"/>
      <c r="M604" s="281"/>
      <c r="N604" s="281"/>
      <c r="O604" s="281"/>
      <c r="U604" s="281"/>
      <c r="V604" s="281"/>
      <c r="X604" s="281"/>
      <c r="Y604" s="281"/>
      <c r="Z604" s="281"/>
      <c r="AA604" s="281"/>
      <c r="AB604" s="281"/>
      <c r="AC604" s="281"/>
      <c r="AD604" s="281"/>
      <c r="AE604" s="281"/>
      <c r="AF604" s="281"/>
      <c r="AG604" s="281"/>
      <c r="AH604" s="281"/>
      <c r="AI604" s="281"/>
      <c r="AJ604" s="281"/>
    </row>
    <row r="605" spans="1:36" ht="15" customHeight="1" x14ac:dyDescent="0.25">
      <c r="A605" s="280"/>
      <c r="C605" s="280"/>
      <c r="D605" s="280"/>
      <c r="F605" s="280"/>
      <c r="G605" s="280"/>
      <c r="H605" s="281"/>
      <c r="I605" s="281"/>
      <c r="J605" s="281"/>
      <c r="K605" s="281"/>
      <c r="L605" s="281"/>
      <c r="M605" s="281"/>
      <c r="N605" s="281"/>
      <c r="O605" s="281"/>
      <c r="U605" s="281"/>
      <c r="V605" s="281"/>
      <c r="X605" s="281"/>
      <c r="Y605" s="281"/>
      <c r="Z605" s="281"/>
      <c r="AA605" s="281"/>
      <c r="AB605" s="281"/>
      <c r="AC605" s="281"/>
      <c r="AD605" s="281"/>
      <c r="AE605" s="281"/>
      <c r="AF605" s="281"/>
      <c r="AG605" s="281"/>
      <c r="AH605" s="281"/>
      <c r="AI605" s="281"/>
      <c r="AJ605" s="281"/>
    </row>
    <row r="606" spans="1:36" ht="15" customHeight="1" x14ac:dyDescent="0.25">
      <c r="A606" s="280"/>
      <c r="C606" s="280"/>
      <c r="D606" s="280"/>
      <c r="F606" s="280"/>
      <c r="G606" s="280"/>
      <c r="H606" s="281"/>
      <c r="I606" s="281"/>
      <c r="J606" s="281"/>
      <c r="K606" s="281"/>
      <c r="L606" s="281"/>
      <c r="M606" s="281"/>
      <c r="N606" s="281"/>
      <c r="O606" s="281"/>
      <c r="U606" s="281"/>
      <c r="V606" s="281"/>
      <c r="X606" s="281"/>
      <c r="Y606" s="281"/>
      <c r="Z606" s="281"/>
      <c r="AA606" s="281"/>
      <c r="AB606" s="281"/>
      <c r="AC606" s="281"/>
      <c r="AD606" s="281"/>
      <c r="AE606" s="281"/>
      <c r="AF606" s="281"/>
      <c r="AG606" s="281"/>
      <c r="AH606" s="281"/>
      <c r="AI606" s="281"/>
      <c r="AJ606" s="281"/>
    </row>
    <row r="607" spans="1:36" ht="15" customHeight="1" x14ac:dyDescent="0.25">
      <c r="A607" s="280"/>
      <c r="C607" s="280"/>
      <c r="D607" s="280"/>
      <c r="F607" s="280"/>
      <c r="G607" s="280"/>
      <c r="H607" s="281"/>
      <c r="I607" s="281"/>
      <c r="J607" s="281"/>
      <c r="K607" s="281"/>
      <c r="L607" s="281"/>
      <c r="M607" s="281"/>
      <c r="N607" s="281"/>
      <c r="O607" s="281"/>
      <c r="U607" s="281"/>
      <c r="V607" s="281"/>
      <c r="X607" s="281"/>
      <c r="Y607" s="281"/>
      <c r="Z607" s="281"/>
      <c r="AA607" s="281"/>
      <c r="AB607" s="281"/>
      <c r="AC607" s="281"/>
      <c r="AD607" s="281"/>
      <c r="AE607" s="281"/>
      <c r="AF607" s="281"/>
      <c r="AG607" s="281"/>
      <c r="AH607" s="281"/>
      <c r="AI607" s="281"/>
      <c r="AJ607" s="281"/>
    </row>
    <row r="608" spans="1:36" ht="15" customHeight="1" x14ac:dyDescent="0.25">
      <c r="A608" s="280"/>
      <c r="C608" s="280"/>
      <c r="D608" s="280"/>
      <c r="F608" s="280"/>
      <c r="G608" s="280"/>
      <c r="H608" s="281"/>
      <c r="I608" s="281"/>
      <c r="J608" s="281"/>
      <c r="K608" s="281"/>
      <c r="L608" s="281"/>
      <c r="M608" s="281"/>
      <c r="N608" s="281"/>
      <c r="O608" s="281"/>
      <c r="U608" s="281"/>
      <c r="V608" s="281"/>
      <c r="X608" s="281"/>
      <c r="Y608" s="281"/>
      <c r="Z608" s="281"/>
      <c r="AA608" s="281"/>
      <c r="AB608" s="281"/>
      <c r="AC608" s="281"/>
      <c r="AD608" s="281"/>
      <c r="AE608" s="281"/>
      <c r="AF608" s="281"/>
      <c r="AG608" s="281"/>
      <c r="AH608" s="281"/>
      <c r="AI608" s="281"/>
      <c r="AJ608" s="281"/>
    </row>
    <row r="609" spans="1:36" ht="15" customHeight="1" x14ac:dyDescent="0.25">
      <c r="A609" s="280"/>
      <c r="C609" s="280"/>
      <c r="D609" s="280"/>
      <c r="F609" s="280"/>
      <c r="G609" s="280"/>
      <c r="H609" s="281"/>
      <c r="I609" s="281"/>
      <c r="J609" s="281"/>
      <c r="K609" s="281"/>
      <c r="L609" s="281"/>
      <c r="M609" s="281"/>
      <c r="N609" s="281"/>
      <c r="O609" s="281"/>
      <c r="U609" s="281"/>
      <c r="V609" s="281"/>
      <c r="X609" s="281"/>
      <c r="Y609" s="281"/>
      <c r="Z609" s="281"/>
      <c r="AA609" s="281"/>
      <c r="AB609" s="281"/>
      <c r="AC609" s="281"/>
      <c r="AD609" s="281"/>
      <c r="AE609" s="281"/>
      <c r="AF609" s="281"/>
      <c r="AG609" s="281"/>
      <c r="AH609" s="281"/>
      <c r="AI609" s="281"/>
      <c r="AJ609" s="281"/>
    </row>
    <row r="610" spans="1:36" ht="15" customHeight="1" x14ac:dyDescent="0.25">
      <c r="A610" s="280"/>
      <c r="C610" s="280"/>
      <c r="D610" s="280"/>
      <c r="F610" s="280"/>
      <c r="G610" s="280"/>
      <c r="H610" s="281"/>
      <c r="I610" s="281"/>
      <c r="J610" s="281"/>
      <c r="K610" s="281"/>
      <c r="L610" s="281"/>
      <c r="M610" s="281"/>
      <c r="N610" s="281"/>
      <c r="O610" s="281"/>
      <c r="U610" s="281"/>
      <c r="V610" s="281"/>
      <c r="X610" s="281"/>
      <c r="Y610" s="281"/>
      <c r="Z610" s="281"/>
      <c r="AA610" s="281"/>
      <c r="AB610" s="281"/>
      <c r="AC610" s="281"/>
      <c r="AD610" s="281"/>
      <c r="AE610" s="281"/>
      <c r="AF610" s="281"/>
      <c r="AG610" s="281"/>
      <c r="AH610" s="281"/>
      <c r="AI610" s="281"/>
      <c r="AJ610" s="281"/>
    </row>
    <row r="611" spans="1:36" ht="15" customHeight="1" x14ac:dyDescent="0.25">
      <c r="A611" s="280"/>
      <c r="C611" s="280"/>
      <c r="D611" s="280"/>
      <c r="F611" s="280"/>
      <c r="G611" s="280"/>
      <c r="H611" s="281"/>
      <c r="I611" s="281"/>
      <c r="J611" s="281"/>
      <c r="K611" s="281"/>
      <c r="L611" s="281"/>
      <c r="M611" s="281"/>
      <c r="N611" s="281"/>
      <c r="O611" s="281"/>
      <c r="U611" s="281"/>
      <c r="V611" s="281"/>
      <c r="X611" s="281"/>
      <c r="Y611" s="281"/>
      <c r="Z611" s="281"/>
      <c r="AA611" s="281"/>
      <c r="AB611" s="281"/>
      <c r="AC611" s="281"/>
      <c r="AD611" s="281"/>
      <c r="AE611" s="281"/>
      <c r="AF611" s="281"/>
      <c r="AG611" s="281"/>
      <c r="AH611" s="281"/>
      <c r="AI611" s="281"/>
      <c r="AJ611" s="281"/>
    </row>
    <row r="612" spans="1:36" ht="15" customHeight="1" x14ac:dyDescent="0.25">
      <c r="A612" s="280"/>
      <c r="C612" s="280"/>
      <c r="D612" s="280"/>
      <c r="F612" s="280"/>
      <c r="G612" s="280"/>
      <c r="H612" s="281"/>
      <c r="I612" s="281"/>
      <c r="J612" s="281"/>
      <c r="K612" s="281"/>
      <c r="L612" s="281"/>
      <c r="M612" s="281"/>
      <c r="N612" s="281"/>
      <c r="O612" s="281"/>
      <c r="U612" s="281"/>
      <c r="V612" s="281"/>
      <c r="X612" s="281"/>
      <c r="Y612" s="281"/>
      <c r="Z612" s="281"/>
      <c r="AA612" s="281"/>
      <c r="AB612" s="281"/>
      <c r="AC612" s="281"/>
      <c r="AD612" s="281"/>
      <c r="AE612" s="281"/>
      <c r="AF612" s="281"/>
      <c r="AG612" s="281"/>
      <c r="AH612" s="281"/>
      <c r="AI612" s="281"/>
      <c r="AJ612" s="281"/>
    </row>
    <row r="613" spans="1:36" ht="15" customHeight="1" x14ac:dyDescent="0.25">
      <c r="A613" s="280"/>
      <c r="C613" s="280"/>
      <c r="D613" s="280"/>
      <c r="F613" s="280"/>
      <c r="G613" s="280"/>
      <c r="H613" s="281"/>
      <c r="I613" s="281"/>
      <c r="J613" s="281"/>
      <c r="K613" s="281"/>
      <c r="L613" s="281"/>
      <c r="M613" s="281"/>
      <c r="N613" s="281"/>
      <c r="O613" s="281"/>
      <c r="U613" s="281"/>
      <c r="V613" s="281"/>
      <c r="X613" s="281"/>
      <c r="Y613" s="281"/>
      <c r="Z613" s="281"/>
      <c r="AA613" s="281"/>
      <c r="AB613" s="281"/>
      <c r="AC613" s="281"/>
      <c r="AD613" s="281"/>
      <c r="AE613" s="281"/>
      <c r="AF613" s="281"/>
      <c r="AG613" s="281"/>
      <c r="AH613" s="281"/>
      <c r="AI613" s="281"/>
      <c r="AJ613" s="281"/>
    </row>
    <row r="614" spans="1:36" ht="15" customHeight="1" x14ac:dyDescent="0.25">
      <c r="A614" s="280"/>
      <c r="C614" s="280"/>
      <c r="D614" s="280"/>
      <c r="F614" s="280"/>
      <c r="G614" s="280"/>
      <c r="H614" s="281"/>
      <c r="I614" s="281"/>
      <c r="J614" s="281"/>
      <c r="K614" s="281"/>
      <c r="L614" s="281"/>
      <c r="M614" s="281"/>
      <c r="N614" s="281"/>
      <c r="O614" s="281"/>
      <c r="U614" s="281"/>
      <c r="V614" s="281"/>
      <c r="X614" s="281"/>
      <c r="Y614" s="281"/>
      <c r="Z614" s="281"/>
      <c r="AA614" s="281"/>
      <c r="AB614" s="281"/>
      <c r="AC614" s="281"/>
      <c r="AD614" s="281"/>
      <c r="AE614" s="281"/>
      <c r="AF614" s="281"/>
      <c r="AG614" s="281"/>
      <c r="AH614" s="281"/>
      <c r="AI614" s="281"/>
      <c r="AJ614" s="281"/>
    </row>
    <row r="615" spans="1:36" ht="15" customHeight="1" x14ac:dyDescent="0.25">
      <c r="A615" s="280"/>
      <c r="C615" s="280"/>
      <c r="D615" s="280"/>
      <c r="F615" s="280"/>
      <c r="G615" s="280"/>
      <c r="H615" s="281"/>
      <c r="I615" s="281"/>
      <c r="J615" s="281"/>
      <c r="K615" s="281"/>
      <c r="L615" s="281"/>
      <c r="M615" s="281"/>
      <c r="N615" s="281"/>
      <c r="O615" s="281"/>
      <c r="U615" s="281"/>
      <c r="V615" s="281"/>
      <c r="X615" s="281"/>
      <c r="Y615" s="281"/>
      <c r="Z615" s="281"/>
      <c r="AA615" s="281"/>
      <c r="AB615" s="281"/>
      <c r="AC615" s="281"/>
      <c r="AD615" s="281"/>
      <c r="AE615" s="281"/>
      <c r="AF615" s="281"/>
      <c r="AG615" s="281"/>
      <c r="AH615" s="281"/>
      <c r="AI615" s="281"/>
      <c r="AJ615" s="281"/>
    </row>
    <row r="616" spans="1:36" ht="15" customHeight="1" x14ac:dyDescent="0.25">
      <c r="A616" s="280"/>
      <c r="C616" s="280"/>
      <c r="D616" s="280"/>
      <c r="F616" s="280"/>
      <c r="G616" s="280"/>
      <c r="H616" s="281"/>
      <c r="I616" s="281"/>
      <c r="J616" s="281"/>
      <c r="K616" s="281"/>
      <c r="L616" s="281"/>
      <c r="M616" s="281"/>
      <c r="N616" s="281"/>
      <c r="O616" s="281"/>
      <c r="U616" s="281"/>
      <c r="V616" s="281"/>
      <c r="X616" s="281"/>
      <c r="Y616" s="281"/>
      <c r="Z616" s="281"/>
      <c r="AA616" s="281"/>
      <c r="AB616" s="281"/>
      <c r="AC616" s="281"/>
      <c r="AD616" s="281"/>
      <c r="AE616" s="281"/>
      <c r="AF616" s="281"/>
      <c r="AG616" s="281"/>
      <c r="AH616" s="281"/>
      <c r="AI616" s="281"/>
      <c r="AJ616" s="281"/>
    </row>
    <row r="617" spans="1:36" ht="15" customHeight="1" x14ac:dyDescent="0.25">
      <c r="A617" s="280"/>
      <c r="C617" s="280"/>
      <c r="D617" s="280"/>
      <c r="F617" s="280"/>
      <c r="G617" s="280"/>
      <c r="H617" s="281"/>
      <c r="I617" s="281"/>
      <c r="J617" s="281"/>
      <c r="K617" s="281"/>
      <c r="L617" s="281"/>
      <c r="M617" s="281"/>
      <c r="N617" s="281"/>
      <c r="O617" s="281"/>
      <c r="U617" s="281"/>
      <c r="V617" s="281"/>
      <c r="X617" s="281"/>
      <c r="Y617" s="281"/>
      <c r="Z617" s="281"/>
      <c r="AA617" s="281"/>
      <c r="AB617" s="281"/>
      <c r="AC617" s="281"/>
      <c r="AD617" s="281"/>
      <c r="AE617" s="281"/>
      <c r="AF617" s="281"/>
      <c r="AG617" s="281"/>
      <c r="AH617" s="281"/>
      <c r="AI617" s="281"/>
      <c r="AJ617" s="281"/>
    </row>
    <row r="618" spans="1:36" ht="15" customHeight="1" x14ac:dyDescent="0.25">
      <c r="A618" s="280"/>
      <c r="C618" s="280"/>
      <c r="D618" s="280"/>
      <c r="F618" s="280"/>
      <c r="G618" s="280"/>
      <c r="H618" s="281"/>
      <c r="I618" s="281"/>
      <c r="J618" s="281"/>
      <c r="K618" s="281"/>
      <c r="L618" s="281"/>
      <c r="M618" s="281"/>
      <c r="N618" s="281"/>
      <c r="O618" s="281"/>
      <c r="U618" s="281"/>
      <c r="V618" s="281"/>
      <c r="X618" s="281"/>
      <c r="Y618" s="281"/>
      <c r="Z618" s="281"/>
      <c r="AA618" s="281"/>
      <c r="AB618" s="281"/>
      <c r="AC618" s="281"/>
      <c r="AD618" s="281"/>
      <c r="AE618" s="281"/>
      <c r="AF618" s="281"/>
      <c r="AG618" s="281"/>
      <c r="AH618" s="281"/>
      <c r="AI618" s="281"/>
      <c r="AJ618" s="281"/>
    </row>
    <row r="619" spans="1:36" ht="15" customHeight="1" x14ac:dyDescent="0.25">
      <c r="A619" s="280"/>
      <c r="C619" s="280"/>
      <c r="D619" s="280"/>
      <c r="F619" s="280"/>
      <c r="G619" s="280"/>
      <c r="H619" s="281"/>
      <c r="I619" s="281"/>
      <c r="J619" s="281"/>
      <c r="K619" s="281"/>
      <c r="L619" s="281"/>
      <c r="M619" s="281"/>
      <c r="N619" s="281"/>
      <c r="O619" s="281"/>
      <c r="U619" s="281"/>
      <c r="V619" s="281"/>
      <c r="X619" s="281"/>
      <c r="Y619" s="281"/>
      <c r="Z619" s="281"/>
      <c r="AA619" s="281"/>
      <c r="AB619" s="281"/>
      <c r="AC619" s="281"/>
      <c r="AD619" s="281"/>
      <c r="AE619" s="281"/>
      <c r="AF619" s="281"/>
      <c r="AG619" s="281"/>
      <c r="AH619" s="281"/>
      <c r="AI619" s="281"/>
      <c r="AJ619" s="281"/>
    </row>
    <row r="620" spans="1:36" ht="15" customHeight="1" x14ac:dyDescent="0.25">
      <c r="A620" s="280"/>
      <c r="C620" s="280"/>
      <c r="D620" s="280"/>
      <c r="F620" s="280"/>
      <c r="G620" s="280"/>
      <c r="H620" s="281"/>
      <c r="I620" s="281"/>
      <c r="J620" s="281"/>
      <c r="K620" s="281"/>
      <c r="L620" s="281"/>
      <c r="M620" s="281"/>
      <c r="N620" s="281"/>
      <c r="O620" s="281"/>
      <c r="U620" s="281"/>
      <c r="V620" s="281"/>
      <c r="X620" s="281"/>
      <c r="Y620" s="281"/>
      <c r="Z620" s="281"/>
      <c r="AA620" s="281"/>
      <c r="AB620" s="281"/>
      <c r="AC620" s="281"/>
      <c r="AD620" s="281"/>
      <c r="AE620" s="281"/>
      <c r="AF620" s="281"/>
      <c r="AG620" s="281"/>
      <c r="AH620" s="281"/>
      <c r="AI620" s="281"/>
      <c r="AJ620" s="281"/>
    </row>
    <row r="621" spans="1:36" ht="15" customHeight="1" x14ac:dyDescent="0.25">
      <c r="A621" s="280"/>
      <c r="C621" s="280"/>
      <c r="D621" s="280"/>
      <c r="F621" s="280"/>
      <c r="G621" s="280"/>
      <c r="H621" s="281"/>
      <c r="I621" s="281"/>
      <c r="J621" s="281"/>
      <c r="K621" s="281"/>
      <c r="L621" s="281"/>
      <c r="M621" s="281"/>
      <c r="N621" s="281"/>
      <c r="O621" s="281"/>
      <c r="U621" s="281"/>
      <c r="V621" s="281"/>
      <c r="X621" s="281"/>
      <c r="Y621" s="281"/>
      <c r="Z621" s="281"/>
      <c r="AA621" s="281"/>
      <c r="AB621" s="281"/>
      <c r="AC621" s="281"/>
      <c r="AD621" s="281"/>
      <c r="AE621" s="281"/>
      <c r="AF621" s="281"/>
      <c r="AG621" s="281"/>
      <c r="AH621" s="281"/>
      <c r="AI621" s="281"/>
      <c r="AJ621" s="281"/>
    </row>
    <row r="622" spans="1:36" ht="15" customHeight="1" x14ac:dyDescent="0.25">
      <c r="A622" s="280"/>
      <c r="C622" s="280"/>
      <c r="D622" s="280"/>
      <c r="F622" s="280"/>
      <c r="G622" s="280"/>
      <c r="H622" s="281"/>
      <c r="I622" s="281"/>
      <c r="J622" s="281"/>
      <c r="K622" s="281"/>
      <c r="L622" s="281"/>
      <c r="M622" s="281"/>
      <c r="N622" s="281"/>
      <c r="O622" s="281"/>
      <c r="U622" s="281"/>
      <c r="V622" s="281"/>
      <c r="X622" s="281"/>
      <c r="Y622" s="281"/>
      <c r="Z622" s="281"/>
      <c r="AA622" s="281"/>
      <c r="AB622" s="281"/>
      <c r="AC622" s="281"/>
      <c r="AD622" s="281"/>
      <c r="AE622" s="281"/>
      <c r="AF622" s="281"/>
      <c r="AG622" s="281"/>
      <c r="AH622" s="281"/>
      <c r="AI622" s="281"/>
      <c r="AJ622" s="281"/>
    </row>
    <row r="623" spans="1:36" ht="15" customHeight="1" x14ac:dyDescent="0.25">
      <c r="A623" s="280"/>
      <c r="C623" s="280"/>
      <c r="D623" s="280"/>
      <c r="F623" s="280"/>
      <c r="G623" s="280"/>
      <c r="H623" s="281"/>
      <c r="I623" s="281"/>
      <c r="J623" s="281"/>
      <c r="K623" s="281"/>
      <c r="L623" s="281"/>
      <c r="M623" s="281"/>
      <c r="N623" s="281"/>
      <c r="O623" s="281"/>
      <c r="U623" s="281"/>
      <c r="V623" s="281"/>
      <c r="X623" s="281"/>
      <c r="Y623" s="281"/>
      <c r="Z623" s="281"/>
      <c r="AA623" s="281"/>
      <c r="AB623" s="281"/>
      <c r="AC623" s="281"/>
      <c r="AD623" s="281"/>
      <c r="AE623" s="281"/>
      <c r="AF623" s="281"/>
      <c r="AG623" s="281"/>
      <c r="AH623" s="281"/>
      <c r="AI623" s="281"/>
      <c r="AJ623" s="281"/>
    </row>
    <row r="624" spans="1:36" ht="15" customHeight="1" x14ac:dyDescent="0.25">
      <c r="A624" s="280"/>
      <c r="C624" s="280"/>
      <c r="D624" s="280"/>
      <c r="F624" s="280"/>
      <c r="G624" s="280"/>
      <c r="H624" s="281"/>
      <c r="I624" s="281"/>
      <c r="J624" s="281"/>
      <c r="K624" s="281"/>
      <c r="L624" s="281"/>
      <c r="M624" s="281"/>
      <c r="N624" s="281"/>
      <c r="O624" s="281"/>
      <c r="U624" s="281"/>
      <c r="V624" s="281"/>
      <c r="X624" s="281"/>
      <c r="Y624" s="281"/>
      <c r="Z624" s="281"/>
      <c r="AA624" s="281"/>
      <c r="AB624" s="281"/>
      <c r="AC624" s="281"/>
      <c r="AD624" s="281"/>
      <c r="AE624" s="281"/>
      <c r="AF624" s="281"/>
      <c r="AG624" s="281"/>
      <c r="AH624" s="281"/>
      <c r="AI624" s="281"/>
      <c r="AJ624" s="281"/>
    </row>
    <row r="625" spans="1:36" ht="15" customHeight="1" x14ac:dyDescent="0.25">
      <c r="A625" s="280"/>
      <c r="C625" s="280"/>
      <c r="D625" s="280"/>
      <c r="F625" s="280"/>
      <c r="G625" s="280"/>
      <c r="H625" s="281"/>
      <c r="I625" s="281"/>
      <c r="J625" s="281"/>
      <c r="K625" s="281"/>
      <c r="L625" s="281"/>
      <c r="M625" s="281"/>
      <c r="N625" s="281"/>
      <c r="O625" s="281"/>
      <c r="U625" s="281"/>
      <c r="V625" s="281"/>
      <c r="X625" s="281"/>
      <c r="Y625" s="281"/>
      <c r="Z625" s="281"/>
      <c r="AA625" s="281"/>
      <c r="AB625" s="281"/>
      <c r="AC625" s="281"/>
      <c r="AD625" s="281"/>
      <c r="AE625" s="281"/>
      <c r="AF625" s="281"/>
      <c r="AG625" s="281"/>
      <c r="AH625" s="281"/>
      <c r="AI625" s="281"/>
      <c r="AJ625" s="281"/>
    </row>
    <row r="626" spans="1:36" ht="15" customHeight="1" x14ac:dyDescent="0.25">
      <c r="A626" s="280"/>
      <c r="C626" s="280"/>
      <c r="D626" s="280"/>
      <c r="F626" s="280"/>
      <c r="G626" s="280"/>
      <c r="H626" s="281"/>
      <c r="I626" s="281"/>
      <c r="J626" s="281"/>
      <c r="K626" s="281"/>
      <c r="L626" s="281"/>
      <c r="M626" s="281"/>
      <c r="N626" s="281"/>
      <c r="O626" s="281"/>
      <c r="U626" s="281"/>
      <c r="V626" s="281"/>
      <c r="X626" s="281"/>
      <c r="Y626" s="281"/>
      <c r="Z626" s="281"/>
      <c r="AA626" s="281"/>
      <c r="AB626" s="281"/>
      <c r="AC626" s="281"/>
      <c r="AD626" s="281"/>
      <c r="AE626" s="281"/>
      <c r="AF626" s="281"/>
      <c r="AG626" s="281"/>
      <c r="AH626" s="281"/>
      <c r="AI626" s="281"/>
      <c r="AJ626" s="281"/>
    </row>
    <row r="627" spans="1:36" ht="15" customHeight="1" x14ac:dyDescent="0.25">
      <c r="A627" s="280"/>
      <c r="C627" s="280"/>
      <c r="D627" s="280"/>
      <c r="F627" s="280"/>
      <c r="G627" s="280"/>
      <c r="H627" s="281"/>
      <c r="I627" s="281"/>
      <c r="J627" s="281"/>
      <c r="K627" s="281"/>
      <c r="L627" s="281"/>
      <c r="M627" s="281"/>
      <c r="N627" s="281"/>
      <c r="O627" s="281"/>
      <c r="U627" s="281"/>
      <c r="V627" s="281"/>
      <c r="X627" s="281"/>
      <c r="Y627" s="281"/>
      <c r="Z627" s="281"/>
      <c r="AA627" s="281"/>
      <c r="AB627" s="281"/>
      <c r="AC627" s="281"/>
      <c r="AD627" s="281"/>
      <c r="AE627" s="281"/>
      <c r="AF627" s="281"/>
      <c r="AG627" s="281"/>
      <c r="AH627" s="281"/>
      <c r="AI627" s="281"/>
      <c r="AJ627" s="281"/>
    </row>
    <row r="628" spans="1:36" ht="15" customHeight="1" x14ac:dyDescent="0.25">
      <c r="A628" s="280"/>
      <c r="C628" s="280"/>
      <c r="D628" s="280"/>
      <c r="F628" s="280"/>
      <c r="G628" s="280"/>
      <c r="H628" s="281"/>
      <c r="I628" s="281"/>
      <c r="J628" s="281"/>
      <c r="K628" s="281"/>
      <c r="L628" s="281"/>
      <c r="M628" s="281"/>
      <c r="N628" s="281"/>
      <c r="O628" s="281"/>
      <c r="U628" s="281"/>
      <c r="V628" s="281"/>
      <c r="X628" s="281"/>
      <c r="Y628" s="281"/>
      <c r="Z628" s="281"/>
      <c r="AA628" s="281"/>
      <c r="AB628" s="281"/>
      <c r="AC628" s="281"/>
      <c r="AD628" s="281"/>
      <c r="AE628" s="281"/>
      <c r="AF628" s="281"/>
      <c r="AG628" s="281"/>
      <c r="AH628" s="281"/>
      <c r="AI628" s="281"/>
      <c r="AJ628" s="281"/>
    </row>
    <row r="629" spans="1:36" ht="15" customHeight="1" x14ac:dyDescent="0.25">
      <c r="A629" s="280"/>
      <c r="C629" s="280"/>
      <c r="D629" s="280"/>
      <c r="F629" s="280"/>
      <c r="G629" s="280"/>
      <c r="H629" s="281"/>
      <c r="I629" s="281"/>
      <c r="J629" s="281"/>
      <c r="K629" s="281"/>
      <c r="L629" s="281"/>
      <c r="M629" s="281"/>
      <c r="N629" s="281"/>
      <c r="O629" s="281"/>
      <c r="U629" s="281"/>
      <c r="V629" s="281"/>
      <c r="X629" s="281"/>
      <c r="Y629" s="281"/>
      <c r="Z629" s="281"/>
      <c r="AA629" s="281"/>
      <c r="AB629" s="281"/>
      <c r="AC629" s="281"/>
      <c r="AD629" s="281"/>
      <c r="AE629" s="281"/>
      <c r="AF629" s="281"/>
      <c r="AG629" s="281"/>
      <c r="AH629" s="281"/>
      <c r="AI629" s="281"/>
      <c r="AJ629" s="281"/>
    </row>
    <row r="630" spans="1:36" ht="15" customHeight="1" x14ac:dyDescent="0.25">
      <c r="A630" s="280"/>
      <c r="C630" s="280"/>
      <c r="D630" s="280"/>
      <c r="F630" s="280"/>
      <c r="G630" s="280"/>
      <c r="H630" s="281"/>
      <c r="I630" s="281"/>
      <c r="J630" s="281"/>
      <c r="K630" s="281"/>
      <c r="L630" s="281"/>
      <c r="M630" s="281"/>
      <c r="N630" s="281"/>
      <c r="O630" s="281"/>
      <c r="U630" s="281"/>
      <c r="V630" s="281"/>
      <c r="X630" s="281"/>
      <c r="Y630" s="281"/>
      <c r="Z630" s="281"/>
      <c r="AA630" s="281"/>
      <c r="AB630" s="281"/>
      <c r="AC630" s="281"/>
      <c r="AD630" s="281"/>
      <c r="AE630" s="281"/>
      <c r="AF630" s="281"/>
      <c r="AG630" s="281"/>
      <c r="AH630" s="281"/>
      <c r="AI630" s="281"/>
      <c r="AJ630" s="281"/>
    </row>
    <row r="631" spans="1:36" ht="15" customHeight="1" x14ac:dyDescent="0.25">
      <c r="A631" s="280"/>
      <c r="C631" s="280"/>
      <c r="D631" s="280"/>
      <c r="F631" s="280"/>
      <c r="G631" s="280"/>
      <c r="H631" s="281"/>
      <c r="I631" s="281"/>
      <c r="J631" s="281"/>
      <c r="K631" s="281"/>
      <c r="L631" s="281"/>
      <c r="M631" s="281"/>
      <c r="N631" s="281"/>
      <c r="O631" s="281"/>
      <c r="U631" s="281"/>
      <c r="V631" s="281"/>
      <c r="X631" s="281"/>
      <c r="Y631" s="281"/>
      <c r="Z631" s="281"/>
      <c r="AA631" s="281"/>
      <c r="AB631" s="281"/>
      <c r="AC631" s="281"/>
      <c r="AD631" s="281"/>
      <c r="AE631" s="281"/>
      <c r="AF631" s="281"/>
      <c r="AG631" s="281"/>
      <c r="AH631" s="281"/>
      <c r="AI631" s="281"/>
      <c r="AJ631" s="281"/>
    </row>
    <row r="632" spans="1:36" ht="15" customHeight="1" x14ac:dyDescent="0.25">
      <c r="A632" s="280"/>
      <c r="C632" s="280"/>
      <c r="D632" s="280"/>
      <c r="F632" s="280"/>
      <c r="G632" s="280"/>
      <c r="H632" s="281"/>
      <c r="I632" s="281"/>
      <c r="J632" s="281"/>
      <c r="K632" s="281"/>
      <c r="L632" s="281"/>
      <c r="M632" s="281"/>
      <c r="N632" s="281"/>
      <c r="O632" s="281"/>
      <c r="U632" s="281"/>
      <c r="V632" s="281"/>
      <c r="X632" s="281"/>
      <c r="Y632" s="281"/>
      <c r="Z632" s="281"/>
      <c r="AA632" s="281"/>
      <c r="AB632" s="281"/>
      <c r="AC632" s="281"/>
      <c r="AD632" s="281"/>
      <c r="AE632" s="281"/>
      <c r="AF632" s="281"/>
      <c r="AG632" s="281"/>
      <c r="AH632" s="281"/>
      <c r="AI632" s="281"/>
      <c r="AJ632" s="281"/>
    </row>
    <row r="633" spans="1:36" ht="15" customHeight="1" x14ac:dyDescent="0.25">
      <c r="A633" s="280"/>
      <c r="C633" s="280"/>
      <c r="D633" s="280"/>
      <c r="F633" s="280"/>
      <c r="G633" s="280"/>
      <c r="H633" s="281"/>
      <c r="I633" s="281"/>
      <c r="J633" s="281"/>
      <c r="K633" s="281"/>
      <c r="L633" s="281"/>
      <c r="M633" s="281"/>
      <c r="N633" s="281"/>
      <c r="O633" s="281"/>
      <c r="U633" s="281"/>
      <c r="V633" s="281"/>
      <c r="X633" s="281"/>
      <c r="Y633" s="281"/>
      <c r="Z633" s="281"/>
      <c r="AA633" s="281"/>
      <c r="AB633" s="281"/>
      <c r="AC633" s="281"/>
      <c r="AD633" s="281"/>
      <c r="AE633" s="281"/>
      <c r="AF633" s="281"/>
      <c r="AG633" s="281"/>
      <c r="AH633" s="281"/>
      <c r="AI633" s="281"/>
      <c r="AJ633" s="281"/>
    </row>
    <row r="634" spans="1:36" ht="15" customHeight="1" x14ac:dyDescent="0.25">
      <c r="A634" s="280"/>
      <c r="C634" s="280"/>
      <c r="D634" s="280"/>
      <c r="F634" s="280"/>
      <c r="G634" s="280"/>
      <c r="H634" s="281"/>
      <c r="I634" s="281"/>
      <c r="J634" s="281"/>
      <c r="K634" s="281"/>
      <c r="L634" s="281"/>
      <c r="M634" s="281"/>
      <c r="N634" s="281"/>
      <c r="O634" s="281"/>
      <c r="U634" s="281"/>
      <c r="V634" s="281"/>
      <c r="X634" s="281"/>
      <c r="Y634" s="281"/>
      <c r="Z634" s="281"/>
      <c r="AA634" s="281"/>
      <c r="AB634" s="281"/>
      <c r="AC634" s="281"/>
      <c r="AD634" s="281"/>
      <c r="AE634" s="281"/>
      <c r="AF634" s="281"/>
      <c r="AG634" s="281"/>
      <c r="AH634" s="281"/>
      <c r="AI634" s="281"/>
      <c r="AJ634" s="281"/>
    </row>
    <row r="635" spans="1:36" ht="15" customHeight="1" x14ac:dyDescent="0.25">
      <c r="A635" s="280"/>
      <c r="C635" s="280"/>
      <c r="D635" s="280"/>
      <c r="F635" s="280"/>
      <c r="G635" s="280"/>
      <c r="H635" s="281"/>
      <c r="I635" s="281"/>
      <c r="J635" s="281"/>
      <c r="K635" s="281"/>
      <c r="L635" s="281"/>
      <c r="M635" s="281"/>
      <c r="N635" s="281"/>
      <c r="O635" s="281"/>
      <c r="U635" s="281"/>
      <c r="V635" s="281"/>
      <c r="X635" s="281"/>
      <c r="Y635" s="281"/>
      <c r="Z635" s="281"/>
      <c r="AA635" s="281"/>
      <c r="AB635" s="281"/>
      <c r="AC635" s="281"/>
      <c r="AD635" s="281"/>
      <c r="AE635" s="281"/>
      <c r="AF635" s="281"/>
      <c r="AG635" s="281"/>
      <c r="AH635" s="281"/>
      <c r="AI635" s="281"/>
      <c r="AJ635" s="281"/>
    </row>
    <row r="636" spans="1:36" ht="15" customHeight="1" x14ac:dyDescent="0.25">
      <c r="A636" s="280"/>
      <c r="C636" s="280"/>
      <c r="D636" s="280"/>
      <c r="F636" s="280"/>
      <c r="G636" s="280"/>
      <c r="H636" s="281"/>
      <c r="I636" s="281"/>
      <c r="J636" s="281"/>
      <c r="K636" s="281"/>
      <c r="L636" s="281"/>
      <c r="M636" s="281"/>
      <c r="N636" s="281"/>
      <c r="O636" s="281"/>
      <c r="U636" s="281"/>
      <c r="V636" s="281"/>
      <c r="X636" s="281"/>
      <c r="Y636" s="281"/>
      <c r="Z636" s="281"/>
      <c r="AA636" s="281"/>
      <c r="AB636" s="281"/>
      <c r="AC636" s="281"/>
      <c r="AD636" s="281"/>
      <c r="AE636" s="281"/>
      <c r="AF636" s="281"/>
      <c r="AG636" s="281"/>
      <c r="AH636" s="281"/>
      <c r="AI636" s="281"/>
      <c r="AJ636" s="281"/>
    </row>
    <row r="637" spans="1:36" ht="15" customHeight="1" x14ac:dyDescent="0.25">
      <c r="A637" s="280"/>
      <c r="C637" s="280"/>
      <c r="D637" s="280"/>
      <c r="F637" s="280"/>
      <c r="G637" s="280"/>
      <c r="H637" s="281"/>
      <c r="I637" s="281"/>
      <c r="J637" s="281"/>
      <c r="K637" s="281"/>
      <c r="L637" s="281"/>
      <c r="M637" s="281"/>
      <c r="N637" s="281"/>
      <c r="O637" s="281"/>
      <c r="U637" s="281"/>
      <c r="V637" s="281"/>
      <c r="X637" s="281"/>
      <c r="Y637" s="281"/>
      <c r="Z637" s="281"/>
      <c r="AA637" s="281"/>
      <c r="AB637" s="281"/>
      <c r="AC637" s="281"/>
      <c r="AD637" s="281"/>
      <c r="AE637" s="281"/>
      <c r="AF637" s="281"/>
      <c r="AG637" s="281"/>
      <c r="AH637" s="281"/>
      <c r="AI637" s="281"/>
      <c r="AJ637" s="281"/>
    </row>
    <row r="638" spans="1:36" ht="15" customHeight="1" x14ac:dyDescent="0.25">
      <c r="A638" s="280"/>
      <c r="C638" s="280"/>
      <c r="D638" s="280"/>
      <c r="F638" s="280"/>
      <c r="G638" s="280"/>
      <c r="H638" s="281"/>
      <c r="I638" s="281"/>
      <c r="J638" s="281"/>
      <c r="K638" s="281"/>
      <c r="L638" s="281"/>
      <c r="M638" s="281"/>
      <c r="N638" s="281"/>
      <c r="O638" s="281"/>
      <c r="U638" s="281"/>
      <c r="V638" s="281"/>
      <c r="X638" s="281"/>
      <c r="Y638" s="281"/>
      <c r="Z638" s="281"/>
      <c r="AA638" s="281"/>
      <c r="AB638" s="281"/>
      <c r="AC638" s="281"/>
      <c r="AD638" s="281"/>
      <c r="AE638" s="281"/>
      <c r="AF638" s="281"/>
      <c r="AG638" s="281"/>
      <c r="AH638" s="281"/>
      <c r="AI638" s="281"/>
      <c r="AJ638" s="281"/>
    </row>
    <row r="639" spans="1:36" ht="15" customHeight="1" x14ac:dyDescent="0.25">
      <c r="A639" s="280"/>
      <c r="C639" s="280"/>
      <c r="D639" s="280"/>
      <c r="F639" s="280"/>
      <c r="G639" s="280"/>
      <c r="H639" s="281"/>
      <c r="I639" s="281"/>
      <c r="J639" s="281"/>
      <c r="K639" s="281"/>
      <c r="L639" s="281"/>
      <c r="M639" s="281"/>
      <c r="N639" s="281"/>
      <c r="O639" s="281"/>
      <c r="U639" s="281"/>
      <c r="V639" s="281"/>
      <c r="X639" s="281"/>
      <c r="Y639" s="281"/>
      <c r="Z639" s="281"/>
      <c r="AA639" s="281"/>
      <c r="AB639" s="281"/>
      <c r="AC639" s="281"/>
      <c r="AD639" s="281"/>
      <c r="AE639" s="281"/>
      <c r="AF639" s="281"/>
      <c r="AG639" s="281"/>
      <c r="AH639" s="281"/>
      <c r="AI639" s="281"/>
      <c r="AJ639" s="281"/>
    </row>
    <row r="640" spans="1:36" ht="15" customHeight="1" x14ac:dyDescent="0.25">
      <c r="A640" s="280"/>
      <c r="C640" s="280"/>
      <c r="D640" s="280"/>
      <c r="F640" s="280"/>
      <c r="G640" s="280"/>
      <c r="H640" s="281"/>
      <c r="I640" s="281"/>
      <c r="J640" s="281"/>
      <c r="K640" s="281"/>
      <c r="L640" s="281"/>
      <c r="M640" s="281"/>
      <c r="N640" s="281"/>
      <c r="O640" s="281"/>
      <c r="U640" s="281"/>
      <c r="V640" s="281"/>
      <c r="X640" s="281"/>
      <c r="Y640" s="281"/>
      <c r="Z640" s="281"/>
      <c r="AA640" s="281"/>
      <c r="AB640" s="281"/>
      <c r="AC640" s="281"/>
      <c r="AD640" s="281"/>
      <c r="AE640" s="281"/>
      <c r="AF640" s="281"/>
      <c r="AG640" s="281"/>
      <c r="AH640" s="281"/>
      <c r="AI640" s="281"/>
      <c r="AJ640" s="281"/>
    </row>
    <row r="641" spans="1:36" ht="15" customHeight="1" x14ac:dyDescent="0.25">
      <c r="A641" s="280"/>
      <c r="C641" s="280"/>
      <c r="D641" s="280"/>
      <c r="F641" s="280"/>
      <c r="G641" s="280"/>
      <c r="H641" s="281"/>
      <c r="I641" s="281"/>
      <c r="J641" s="281"/>
      <c r="K641" s="281"/>
      <c r="L641" s="281"/>
      <c r="M641" s="281"/>
      <c r="N641" s="281"/>
      <c r="O641" s="281"/>
      <c r="U641" s="281"/>
      <c r="V641" s="281"/>
      <c r="X641" s="281"/>
      <c r="Y641" s="281"/>
      <c r="Z641" s="281"/>
      <c r="AA641" s="281"/>
      <c r="AB641" s="281"/>
      <c r="AC641" s="281"/>
      <c r="AD641" s="281"/>
      <c r="AE641" s="281"/>
      <c r="AF641" s="281"/>
      <c r="AG641" s="281"/>
      <c r="AH641" s="281"/>
      <c r="AI641" s="281"/>
      <c r="AJ641" s="281"/>
    </row>
    <row r="642" spans="1:36" ht="15" customHeight="1" x14ac:dyDescent="0.25">
      <c r="A642" s="280"/>
      <c r="C642" s="280"/>
      <c r="D642" s="280"/>
      <c r="F642" s="280"/>
      <c r="G642" s="280"/>
      <c r="H642" s="281"/>
      <c r="I642" s="281"/>
      <c r="J642" s="281"/>
      <c r="K642" s="281"/>
      <c r="L642" s="281"/>
      <c r="M642" s="281"/>
      <c r="N642" s="281"/>
      <c r="O642" s="281"/>
      <c r="U642" s="281"/>
      <c r="V642" s="281"/>
      <c r="X642" s="281"/>
      <c r="Y642" s="281"/>
      <c r="Z642" s="281"/>
      <c r="AA642" s="281"/>
      <c r="AB642" s="281"/>
      <c r="AC642" s="281"/>
      <c r="AD642" s="281"/>
      <c r="AE642" s="281"/>
      <c r="AF642" s="281"/>
      <c r="AG642" s="281"/>
      <c r="AH642" s="281"/>
      <c r="AI642" s="281"/>
      <c r="AJ642" s="281"/>
    </row>
    <row r="643" spans="1:36" ht="15" customHeight="1" x14ac:dyDescent="0.25">
      <c r="A643" s="280"/>
      <c r="C643" s="280"/>
      <c r="D643" s="280"/>
      <c r="F643" s="280"/>
      <c r="G643" s="280"/>
      <c r="H643" s="281"/>
      <c r="I643" s="281"/>
      <c r="J643" s="281"/>
      <c r="K643" s="281"/>
      <c r="L643" s="281"/>
      <c r="M643" s="281"/>
      <c r="N643" s="281"/>
      <c r="O643" s="281"/>
      <c r="U643" s="281"/>
      <c r="V643" s="281"/>
      <c r="X643" s="281"/>
      <c r="Y643" s="281"/>
      <c r="Z643" s="281"/>
      <c r="AA643" s="281"/>
      <c r="AB643" s="281"/>
      <c r="AC643" s="281"/>
      <c r="AD643" s="281"/>
      <c r="AE643" s="281"/>
      <c r="AF643" s="281"/>
      <c r="AG643" s="281"/>
      <c r="AH643" s="281"/>
      <c r="AI643" s="281"/>
      <c r="AJ643" s="281"/>
    </row>
    <row r="644" spans="1:36" ht="15" customHeight="1" x14ac:dyDescent="0.25">
      <c r="A644" s="280"/>
      <c r="C644" s="280"/>
      <c r="D644" s="280"/>
      <c r="F644" s="280"/>
      <c r="G644" s="280"/>
      <c r="H644" s="281"/>
      <c r="I644" s="281"/>
      <c r="J644" s="281"/>
      <c r="K644" s="281"/>
      <c r="L644" s="281"/>
      <c r="M644" s="281"/>
      <c r="N644" s="281"/>
      <c r="O644" s="281"/>
      <c r="U644" s="281"/>
      <c r="V644" s="281"/>
      <c r="X644" s="281"/>
      <c r="Y644" s="281"/>
      <c r="Z644" s="281"/>
      <c r="AA644" s="281"/>
      <c r="AB644" s="281"/>
      <c r="AC644" s="281"/>
      <c r="AD644" s="281"/>
      <c r="AE644" s="281"/>
      <c r="AF644" s="281"/>
      <c r="AG644" s="281"/>
      <c r="AH644" s="281"/>
      <c r="AI644" s="281"/>
      <c r="AJ644" s="281"/>
    </row>
    <row r="645" spans="1:36" ht="15" customHeight="1" x14ac:dyDescent="0.25">
      <c r="A645" s="280"/>
      <c r="C645" s="280"/>
      <c r="D645" s="280"/>
      <c r="F645" s="280"/>
      <c r="G645" s="280"/>
      <c r="H645" s="281"/>
      <c r="I645" s="281"/>
      <c r="J645" s="281"/>
      <c r="K645" s="281"/>
      <c r="L645" s="281"/>
      <c r="M645" s="281"/>
      <c r="N645" s="281"/>
      <c r="O645" s="281"/>
      <c r="U645" s="281"/>
      <c r="V645" s="281"/>
      <c r="X645" s="281"/>
      <c r="Y645" s="281"/>
      <c r="Z645" s="281"/>
      <c r="AA645" s="281"/>
      <c r="AB645" s="281"/>
      <c r="AC645" s="281"/>
      <c r="AD645" s="281"/>
      <c r="AE645" s="281"/>
      <c r="AF645" s="281"/>
      <c r="AG645" s="281"/>
      <c r="AH645" s="281"/>
      <c r="AI645" s="281"/>
      <c r="AJ645" s="281"/>
    </row>
    <row r="646" spans="1:36" ht="15" customHeight="1" x14ac:dyDescent="0.25">
      <c r="A646" s="280"/>
      <c r="C646" s="280"/>
      <c r="D646" s="280"/>
      <c r="F646" s="280"/>
      <c r="G646" s="280"/>
      <c r="H646" s="281"/>
      <c r="I646" s="281"/>
      <c r="J646" s="281"/>
      <c r="K646" s="281"/>
      <c r="L646" s="281"/>
      <c r="M646" s="281"/>
      <c r="N646" s="281"/>
      <c r="O646" s="281"/>
      <c r="U646" s="281"/>
      <c r="V646" s="281"/>
      <c r="X646" s="281"/>
      <c r="Y646" s="281"/>
      <c r="Z646" s="281"/>
      <c r="AA646" s="281"/>
      <c r="AB646" s="281"/>
      <c r="AC646" s="281"/>
      <c r="AD646" s="281"/>
      <c r="AE646" s="281"/>
      <c r="AF646" s="281"/>
      <c r="AG646" s="281"/>
      <c r="AH646" s="281"/>
      <c r="AI646" s="281"/>
      <c r="AJ646" s="281"/>
    </row>
    <row r="647" spans="1:36" ht="15" customHeight="1" x14ac:dyDescent="0.25">
      <c r="A647" s="280"/>
      <c r="C647" s="280"/>
      <c r="D647" s="280"/>
      <c r="F647" s="280"/>
      <c r="G647" s="280"/>
      <c r="H647" s="281"/>
      <c r="I647" s="281"/>
      <c r="J647" s="281"/>
      <c r="K647" s="281"/>
      <c r="L647" s="281"/>
      <c r="M647" s="281"/>
      <c r="N647" s="281"/>
      <c r="O647" s="281"/>
      <c r="U647" s="281"/>
      <c r="V647" s="281"/>
      <c r="X647" s="281"/>
      <c r="Y647" s="281"/>
      <c r="Z647" s="281"/>
      <c r="AA647" s="281"/>
      <c r="AB647" s="281"/>
      <c r="AC647" s="281"/>
      <c r="AD647" s="281"/>
      <c r="AE647" s="281"/>
      <c r="AF647" s="281"/>
      <c r="AG647" s="281"/>
      <c r="AH647" s="281"/>
      <c r="AI647" s="281"/>
      <c r="AJ647" s="281"/>
    </row>
    <row r="648" spans="1:36" ht="15" customHeight="1" x14ac:dyDescent="0.25">
      <c r="A648" s="280"/>
      <c r="C648" s="280"/>
      <c r="D648" s="280"/>
      <c r="F648" s="280"/>
      <c r="G648" s="280"/>
      <c r="H648" s="281"/>
      <c r="I648" s="281"/>
      <c r="J648" s="281"/>
      <c r="K648" s="281"/>
      <c r="L648" s="281"/>
      <c r="M648" s="281"/>
      <c r="N648" s="281"/>
      <c r="O648" s="281"/>
      <c r="U648" s="281"/>
      <c r="V648" s="281"/>
      <c r="X648" s="281"/>
      <c r="Y648" s="281"/>
      <c r="Z648" s="281"/>
      <c r="AA648" s="281"/>
      <c r="AB648" s="281"/>
      <c r="AC648" s="281"/>
      <c r="AD648" s="281"/>
      <c r="AE648" s="281"/>
      <c r="AF648" s="281"/>
      <c r="AG648" s="281"/>
      <c r="AH648" s="281"/>
      <c r="AI648" s="281"/>
      <c r="AJ648" s="281"/>
    </row>
    <row r="649" spans="1:36" ht="15" customHeight="1" x14ac:dyDescent="0.25">
      <c r="A649" s="280"/>
      <c r="C649" s="280"/>
      <c r="D649" s="280"/>
      <c r="F649" s="280"/>
      <c r="G649" s="280"/>
      <c r="H649" s="281"/>
      <c r="I649" s="281"/>
      <c r="J649" s="281"/>
      <c r="K649" s="281"/>
      <c r="L649" s="281"/>
      <c r="M649" s="281"/>
      <c r="N649" s="281"/>
      <c r="O649" s="281"/>
      <c r="U649" s="281"/>
      <c r="V649" s="281"/>
      <c r="X649" s="281"/>
      <c r="Y649" s="281"/>
      <c r="Z649" s="281"/>
      <c r="AA649" s="281"/>
      <c r="AB649" s="281"/>
      <c r="AC649" s="281"/>
      <c r="AD649" s="281"/>
      <c r="AE649" s="281"/>
      <c r="AF649" s="281"/>
      <c r="AG649" s="281"/>
      <c r="AH649" s="281"/>
      <c r="AI649" s="281"/>
      <c r="AJ649" s="281"/>
    </row>
    <row r="650" spans="1:36" ht="15" customHeight="1" x14ac:dyDescent="0.25">
      <c r="A650" s="280"/>
      <c r="C650" s="280"/>
      <c r="D650" s="280"/>
      <c r="F650" s="280"/>
      <c r="G650" s="280"/>
      <c r="H650" s="281"/>
      <c r="I650" s="281"/>
      <c r="J650" s="281"/>
      <c r="K650" s="281"/>
      <c r="L650" s="281"/>
      <c r="M650" s="281"/>
      <c r="N650" s="281"/>
      <c r="O650" s="281"/>
      <c r="U650" s="281"/>
      <c r="V650" s="281"/>
      <c r="X650" s="281"/>
      <c r="Y650" s="281"/>
      <c r="Z650" s="281"/>
      <c r="AA650" s="281"/>
      <c r="AB650" s="281"/>
      <c r="AC650" s="281"/>
      <c r="AD650" s="281"/>
      <c r="AE650" s="281"/>
      <c r="AF650" s="281"/>
      <c r="AG650" s="281"/>
      <c r="AH650" s="281"/>
      <c r="AI650" s="281"/>
      <c r="AJ650" s="281"/>
    </row>
    <row r="651" spans="1:36" ht="15" customHeight="1" x14ac:dyDescent="0.25">
      <c r="A651" s="280"/>
      <c r="C651" s="280"/>
      <c r="D651" s="280"/>
      <c r="F651" s="280"/>
      <c r="G651" s="280"/>
      <c r="H651" s="281"/>
      <c r="I651" s="281"/>
      <c r="J651" s="281"/>
      <c r="K651" s="281"/>
      <c r="L651" s="281"/>
      <c r="M651" s="281"/>
      <c r="N651" s="281"/>
      <c r="O651" s="281"/>
      <c r="U651" s="281"/>
      <c r="V651" s="281"/>
      <c r="X651" s="281"/>
      <c r="Y651" s="281"/>
      <c r="Z651" s="281"/>
      <c r="AA651" s="281"/>
      <c r="AB651" s="281"/>
      <c r="AC651" s="281"/>
      <c r="AD651" s="281"/>
      <c r="AE651" s="281"/>
      <c r="AF651" s="281"/>
      <c r="AG651" s="281"/>
      <c r="AH651" s="281"/>
      <c r="AI651" s="281"/>
      <c r="AJ651" s="281"/>
    </row>
    <row r="652" spans="1:36" ht="15" customHeight="1" x14ac:dyDescent="0.25">
      <c r="A652" s="280"/>
      <c r="C652" s="280"/>
      <c r="D652" s="280"/>
      <c r="F652" s="280"/>
      <c r="G652" s="280"/>
      <c r="H652" s="281"/>
      <c r="I652" s="281"/>
      <c r="J652" s="281"/>
      <c r="K652" s="281"/>
      <c r="L652" s="281"/>
      <c r="M652" s="281"/>
      <c r="N652" s="281"/>
      <c r="O652" s="281"/>
      <c r="U652" s="281"/>
      <c r="V652" s="281"/>
      <c r="X652" s="281"/>
      <c r="Y652" s="281"/>
      <c r="Z652" s="281"/>
      <c r="AA652" s="281"/>
      <c r="AB652" s="281"/>
      <c r="AC652" s="281"/>
      <c r="AD652" s="281"/>
      <c r="AE652" s="281"/>
      <c r="AF652" s="281"/>
      <c r="AG652" s="281"/>
      <c r="AH652" s="281"/>
      <c r="AI652" s="281"/>
      <c r="AJ652" s="281"/>
    </row>
    <row r="653" spans="1:36" ht="15" customHeight="1" x14ac:dyDescent="0.25">
      <c r="A653" s="280"/>
      <c r="C653" s="280"/>
      <c r="D653" s="280"/>
      <c r="F653" s="280"/>
      <c r="G653" s="280"/>
      <c r="H653" s="281"/>
      <c r="I653" s="281"/>
      <c r="J653" s="281"/>
      <c r="K653" s="281"/>
      <c r="L653" s="281"/>
      <c r="M653" s="281"/>
      <c r="N653" s="281"/>
      <c r="O653" s="281"/>
      <c r="U653" s="281"/>
      <c r="V653" s="281"/>
      <c r="X653" s="281"/>
      <c r="Y653" s="281"/>
      <c r="Z653" s="281"/>
      <c r="AA653" s="281"/>
      <c r="AB653" s="281"/>
      <c r="AC653" s="281"/>
      <c r="AD653" s="281"/>
      <c r="AE653" s="281"/>
      <c r="AF653" s="281"/>
      <c r="AG653" s="281"/>
      <c r="AH653" s="281"/>
      <c r="AI653" s="281"/>
      <c r="AJ653" s="281"/>
    </row>
    <row r="654" spans="1:36" ht="15" customHeight="1" x14ac:dyDescent="0.25">
      <c r="A654" s="280"/>
      <c r="C654" s="280"/>
      <c r="D654" s="280"/>
      <c r="F654" s="280"/>
      <c r="G654" s="280"/>
      <c r="H654" s="281"/>
      <c r="I654" s="281"/>
      <c r="J654" s="281"/>
      <c r="K654" s="281"/>
      <c r="L654" s="281"/>
      <c r="M654" s="281"/>
      <c r="N654" s="281"/>
      <c r="O654" s="281"/>
      <c r="U654" s="281"/>
      <c r="V654" s="281"/>
      <c r="X654" s="281"/>
      <c r="Y654" s="281"/>
      <c r="Z654" s="281"/>
      <c r="AA654" s="281"/>
      <c r="AB654" s="281"/>
      <c r="AC654" s="281"/>
      <c r="AD654" s="281"/>
      <c r="AE654" s="281"/>
      <c r="AF654" s="281"/>
      <c r="AG654" s="281"/>
      <c r="AH654" s="281"/>
      <c r="AI654" s="281"/>
      <c r="AJ654" s="281"/>
    </row>
    <row r="655" spans="1:36" ht="15" customHeight="1" x14ac:dyDescent="0.25">
      <c r="A655" s="280"/>
      <c r="C655" s="280"/>
      <c r="D655" s="280"/>
      <c r="F655" s="280"/>
      <c r="G655" s="280"/>
      <c r="H655" s="281"/>
      <c r="I655" s="281"/>
      <c r="J655" s="281"/>
      <c r="K655" s="281"/>
      <c r="L655" s="281"/>
      <c r="M655" s="281"/>
      <c r="N655" s="281"/>
      <c r="O655" s="281"/>
      <c r="U655" s="281"/>
      <c r="V655" s="281"/>
      <c r="X655" s="281"/>
      <c r="Y655" s="281"/>
      <c r="Z655" s="281"/>
      <c r="AA655" s="281"/>
      <c r="AB655" s="281"/>
      <c r="AC655" s="281"/>
      <c r="AD655" s="281"/>
      <c r="AE655" s="281"/>
      <c r="AF655" s="281"/>
      <c r="AG655" s="281"/>
      <c r="AH655" s="281"/>
      <c r="AI655" s="281"/>
      <c r="AJ655" s="281"/>
    </row>
    <row r="656" spans="1:36" ht="15" customHeight="1" x14ac:dyDescent="0.25">
      <c r="A656" s="280"/>
      <c r="C656" s="280"/>
      <c r="D656" s="280"/>
      <c r="F656" s="280"/>
      <c r="G656" s="280"/>
      <c r="H656" s="281"/>
      <c r="I656" s="281"/>
      <c r="J656" s="281"/>
      <c r="K656" s="281"/>
      <c r="L656" s="281"/>
      <c r="M656" s="281"/>
      <c r="N656" s="281"/>
      <c r="O656" s="281"/>
      <c r="U656" s="281"/>
      <c r="V656" s="281"/>
      <c r="X656" s="281"/>
      <c r="Y656" s="281"/>
      <c r="Z656" s="281"/>
      <c r="AA656" s="281"/>
      <c r="AB656" s="281"/>
      <c r="AC656" s="281"/>
      <c r="AD656" s="281"/>
      <c r="AE656" s="281"/>
      <c r="AF656" s="281"/>
      <c r="AG656" s="281"/>
      <c r="AH656" s="281"/>
      <c r="AI656" s="281"/>
      <c r="AJ656" s="281"/>
    </row>
    <row r="657" spans="1:36" ht="15" customHeight="1" x14ac:dyDescent="0.25">
      <c r="A657" s="280"/>
      <c r="C657" s="280"/>
      <c r="D657" s="280"/>
      <c r="F657" s="280"/>
      <c r="G657" s="280"/>
      <c r="H657" s="281"/>
      <c r="I657" s="281"/>
      <c r="J657" s="281"/>
      <c r="K657" s="281"/>
      <c r="L657" s="281"/>
      <c r="M657" s="281"/>
      <c r="N657" s="281"/>
      <c r="O657" s="281"/>
      <c r="U657" s="281"/>
      <c r="V657" s="281"/>
      <c r="X657" s="281"/>
      <c r="Y657" s="281"/>
      <c r="Z657" s="281"/>
      <c r="AA657" s="281"/>
      <c r="AB657" s="281"/>
      <c r="AC657" s="281"/>
      <c r="AD657" s="281"/>
      <c r="AE657" s="281"/>
      <c r="AF657" s="281"/>
      <c r="AG657" s="281"/>
      <c r="AH657" s="281"/>
      <c r="AI657" s="281"/>
      <c r="AJ657" s="281"/>
    </row>
    <row r="658" spans="1:36" ht="15" customHeight="1" x14ac:dyDescent="0.25">
      <c r="A658" s="280"/>
      <c r="C658" s="280"/>
      <c r="D658" s="280"/>
      <c r="F658" s="280"/>
      <c r="G658" s="280"/>
      <c r="H658" s="281"/>
      <c r="I658" s="281"/>
      <c r="J658" s="281"/>
      <c r="K658" s="281"/>
      <c r="L658" s="281"/>
      <c r="M658" s="281"/>
      <c r="N658" s="281"/>
      <c r="O658" s="281"/>
      <c r="U658" s="281"/>
      <c r="V658" s="281"/>
      <c r="X658" s="281"/>
      <c r="Y658" s="281"/>
      <c r="Z658" s="281"/>
      <c r="AA658" s="281"/>
      <c r="AB658" s="281"/>
      <c r="AC658" s="281"/>
      <c r="AD658" s="281"/>
      <c r="AE658" s="281"/>
      <c r="AF658" s="281"/>
      <c r="AG658" s="281"/>
      <c r="AH658" s="281"/>
      <c r="AI658" s="281"/>
      <c r="AJ658" s="281"/>
    </row>
    <row r="659" spans="1:36" ht="15" customHeight="1" x14ac:dyDescent="0.25">
      <c r="A659" s="280"/>
      <c r="C659" s="280"/>
      <c r="D659" s="280"/>
      <c r="F659" s="280"/>
      <c r="G659" s="280"/>
      <c r="H659" s="281"/>
      <c r="I659" s="281"/>
      <c r="J659" s="281"/>
      <c r="K659" s="281"/>
      <c r="L659" s="281"/>
      <c r="M659" s="281"/>
      <c r="N659" s="281"/>
      <c r="O659" s="281"/>
      <c r="U659" s="281"/>
      <c r="V659" s="281"/>
      <c r="X659" s="281"/>
      <c r="Y659" s="281"/>
      <c r="Z659" s="281"/>
      <c r="AA659" s="281"/>
      <c r="AB659" s="281"/>
      <c r="AC659" s="281"/>
      <c r="AD659" s="281"/>
      <c r="AE659" s="281"/>
      <c r="AF659" s="281"/>
      <c r="AG659" s="281"/>
      <c r="AH659" s="281"/>
      <c r="AI659" s="281"/>
      <c r="AJ659" s="281"/>
    </row>
    <row r="660" spans="1:36" ht="15" customHeight="1" x14ac:dyDescent="0.25">
      <c r="A660" s="280"/>
      <c r="C660" s="280"/>
      <c r="D660" s="280"/>
      <c r="F660" s="280"/>
      <c r="G660" s="280"/>
      <c r="H660" s="281"/>
      <c r="I660" s="281"/>
      <c r="J660" s="281"/>
      <c r="K660" s="281"/>
      <c r="L660" s="281"/>
      <c r="M660" s="281"/>
      <c r="N660" s="281"/>
      <c r="O660" s="281"/>
      <c r="U660" s="281"/>
      <c r="V660" s="281"/>
      <c r="X660" s="281"/>
      <c r="Y660" s="281"/>
      <c r="Z660" s="281"/>
      <c r="AA660" s="281"/>
      <c r="AB660" s="281"/>
      <c r="AC660" s="281"/>
      <c r="AD660" s="281"/>
      <c r="AE660" s="281"/>
      <c r="AF660" s="281"/>
      <c r="AG660" s="281"/>
      <c r="AH660" s="281"/>
      <c r="AI660" s="281"/>
      <c r="AJ660" s="281"/>
    </row>
    <row r="661" spans="1:36" ht="15" customHeight="1" x14ac:dyDescent="0.25">
      <c r="A661" s="280"/>
      <c r="C661" s="280"/>
      <c r="D661" s="280"/>
      <c r="F661" s="280"/>
      <c r="G661" s="280"/>
      <c r="H661" s="281"/>
      <c r="I661" s="281"/>
      <c r="J661" s="281"/>
      <c r="K661" s="281"/>
      <c r="L661" s="281"/>
      <c r="M661" s="281"/>
      <c r="N661" s="281"/>
      <c r="O661" s="281"/>
      <c r="U661" s="281"/>
      <c r="V661" s="281"/>
      <c r="X661" s="281"/>
      <c r="Y661" s="281"/>
      <c r="Z661" s="281"/>
      <c r="AA661" s="281"/>
      <c r="AB661" s="281"/>
      <c r="AC661" s="281"/>
      <c r="AD661" s="281"/>
      <c r="AE661" s="281"/>
      <c r="AF661" s="281"/>
      <c r="AG661" s="281"/>
      <c r="AH661" s="281"/>
      <c r="AI661" s="281"/>
      <c r="AJ661" s="281"/>
    </row>
    <row r="662" spans="1:36" ht="15" customHeight="1" x14ac:dyDescent="0.25">
      <c r="A662" s="280"/>
      <c r="C662" s="280"/>
      <c r="D662" s="280"/>
      <c r="F662" s="280"/>
      <c r="G662" s="280"/>
      <c r="H662" s="281"/>
      <c r="I662" s="281"/>
      <c r="J662" s="281"/>
      <c r="K662" s="281"/>
      <c r="L662" s="281"/>
      <c r="M662" s="281"/>
      <c r="N662" s="281"/>
      <c r="O662" s="281"/>
      <c r="U662" s="281"/>
      <c r="V662" s="281"/>
      <c r="X662" s="281"/>
      <c r="Y662" s="281"/>
      <c r="Z662" s="281"/>
      <c r="AA662" s="281"/>
      <c r="AB662" s="281"/>
      <c r="AC662" s="281"/>
      <c r="AD662" s="281"/>
      <c r="AE662" s="281"/>
      <c r="AF662" s="281"/>
      <c r="AG662" s="281"/>
      <c r="AH662" s="281"/>
      <c r="AI662" s="281"/>
      <c r="AJ662" s="281"/>
    </row>
    <row r="663" spans="1:36" ht="15" customHeight="1" x14ac:dyDescent="0.25">
      <c r="A663" s="280"/>
      <c r="C663" s="280"/>
      <c r="D663" s="280"/>
      <c r="F663" s="280"/>
      <c r="G663" s="280"/>
      <c r="H663" s="281"/>
      <c r="I663" s="281"/>
      <c r="J663" s="281"/>
      <c r="K663" s="281"/>
      <c r="L663" s="281"/>
      <c r="M663" s="281"/>
      <c r="N663" s="281"/>
      <c r="O663" s="281"/>
      <c r="U663" s="281"/>
      <c r="V663" s="281"/>
      <c r="X663" s="281"/>
      <c r="Y663" s="281"/>
      <c r="Z663" s="281"/>
      <c r="AA663" s="281"/>
      <c r="AB663" s="281"/>
      <c r="AC663" s="281"/>
      <c r="AD663" s="281"/>
      <c r="AE663" s="281"/>
      <c r="AF663" s="281"/>
      <c r="AG663" s="281"/>
      <c r="AH663" s="281"/>
      <c r="AI663" s="281"/>
      <c r="AJ663" s="281"/>
    </row>
    <row r="664" spans="1:36" ht="15" customHeight="1" x14ac:dyDescent="0.25">
      <c r="A664" s="280"/>
      <c r="C664" s="280"/>
      <c r="D664" s="280"/>
      <c r="F664" s="280"/>
      <c r="G664" s="280"/>
      <c r="H664" s="281"/>
      <c r="I664" s="281"/>
      <c r="J664" s="281"/>
      <c r="K664" s="281"/>
      <c r="L664" s="281"/>
      <c r="M664" s="281"/>
      <c r="N664" s="281"/>
      <c r="O664" s="281"/>
      <c r="U664" s="281"/>
      <c r="V664" s="281"/>
      <c r="X664" s="281"/>
      <c r="Y664" s="281"/>
      <c r="Z664" s="281"/>
      <c r="AA664" s="281"/>
      <c r="AB664" s="281"/>
      <c r="AC664" s="281"/>
      <c r="AD664" s="281"/>
      <c r="AE664" s="281"/>
      <c r="AF664" s="281"/>
      <c r="AG664" s="281"/>
      <c r="AH664" s="281"/>
      <c r="AI664" s="281"/>
      <c r="AJ664" s="281"/>
    </row>
    <row r="665" spans="1:36" ht="15" customHeight="1" x14ac:dyDescent="0.25">
      <c r="A665" s="280"/>
      <c r="C665" s="280"/>
      <c r="D665" s="280"/>
      <c r="F665" s="280"/>
      <c r="G665" s="280"/>
      <c r="H665" s="281"/>
      <c r="I665" s="281"/>
      <c r="J665" s="281"/>
      <c r="K665" s="281"/>
      <c r="L665" s="281"/>
      <c r="M665" s="281"/>
      <c r="N665" s="281"/>
      <c r="O665" s="281"/>
      <c r="U665" s="281"/>
      <c r="V665" s="281"/>
      <c r="X665" s="281"/>
      <c r="Y665" s="281"/>
      <c r="Z665" s="281"/>
      <c r="AA665" s="281"/>
      <c r="AB665" s="281"/>
      <c r="AC665" s="281"/>
      <c r="AD665" s="281"/>
      <c r="AE665" s="281"/>
      <c r="AF665" s="281"/>
      <c r="AG665" s="281"/>
      <c r="AH665" s="281"/>
      <c r="AI665" s="281"/>
      <c r="AJ665" s="281"/>
    </row>
    <row r="666" spans="1:36" ht="15" customHeight="1" x14ac:dyDescent="0.25">
      <c r="A666" s="280"/>
      <c r="C666" s="280"/>
      <c r="D666" s="280"/>
      <c r="F666" s="280"/>
      <c r="G666" s="280"/>
      <c r="H666" s="281"/>
      <c r="I666" s="281"/>
      <c r="J666" s="281"/>
      <c r="K666" s="281"/>
      <c r="L666" s="281"/>
      <c r="M666" s="281"/>
      <c r="N666" s="281"/>
      <c r="O666" s="281"/>
      <c r="U666" s="281"/>
      <c r="V666" s="281"/>
      <c r="X666" s="281"/>
      <c r="Y666" s="281"/>
      <c r="Z666" s="281"/>
      <c r="AA666" s="281"/>
      <c r="AB666" s="281"/>
      <c r="AC666" s="281"/>
      <c r="AD666" s="281"/>
      <c r="AE666" s="281"/>
      <c r="AF666" s="281"/>
      <c r="AG666" s="281"/>
      <c r="AH666" s="281"/>
      <c r="AI666" s="281"/>
      <c r="AJ666" s="281"/>
    </row>
    <row r="667" spans="1:36" ht="15" customHeight="1" x14ac:dyDescent="0.25">
      <c r="A667" s="280"/>
      <c r="C667" s="280"/>
      <c r="D667" s="280"/>
      <c r="F667" s="280"/>
      <c r="G667" s="280"/>
      <c r="H667" s="281"/>
      <c r="I667" s="281"/>
      <c r="J667" s="281"/>
      <c r="K667" s="281"/>
      <c r="L667" s="281"/>
      <c r="M667" s="281"/>
      <c r="N667" s="281"/>
      <c r="O667" s="281"/>
      <c r="U667" s="281"/>
      <c r="V667" s="281"/>
      <c r="X667" s="281"/>
      <c r="Y667" s="281"/>
      <c r="Z667" s="281"/>
      <c r="AA667" s="281"/>
      <c r="AB667" s="281"/>
      <c r="AC667" s="281"/>
      <c r="AD667" s="281"/>
      <c r="AE667" s="281"/>
      <c r="AF667" s="281"/>
      <c r="AG667" s="281"/>
      <c r="AH667" s="281"/>
      <c r="AI667" s="281"/>
      <c r="AJ667" s="281"/>
    </row>
    <row r="668" spans="1:36" ht="15" customHeight="1" x14ac:dyDescent="0.25">
      <c r="A668" s="280"/>
      <c r="C668" s="280"/>
      <c r="D668" s="280"/>
      <c r="F668" s="280"/>
      <c r="G668" s="280"/>
      <c r="H668" s="281"/>
      <c r="I668" s="281"/>
      <c r="J668" s="281"/>
      <c r="K668" s="281"/>
      <c r="L668" s="281"/>
      <c r="M668" s="281"/>
      <c r="N668" s="281"/>
      <c r="O668" s="281"/>
      <c r="U668" s="281"/>
      <c r="V668" s="281"/>
      <c r="X668" s="281"/>
      <c r="Y668" s="281"/>
      <c r="Z668" s="281"/>
      <c r="AA668" s="281"/>
      <c r="AB668" s="281"/>
      <c r="AC668" s="281"/>
      <c r="AD668" s="281"/>
      <c r="AE668" s="281"/>
      <c r="AF668" s="281"/>
      <c r="AG668" s="281"/>
      <c r="AH668" s="281"/>
      <c r="AI668" s="281"/>
      <c r="AJ668" s="281"/>
    </row>
    <row r="669" spans="1:36" ht="15" customHeight="1" x14ac:dyDescent="0.25">
      <c r="A669" s="280"/>
      <c r="C669" s="280"/>
      <c r="D669" s="280"/>
      <c r="F669" s="280"/>
      <c r="G669" s="280"/>
      <c r="H669" s="281"/>
      <c r="I669" s="281"/>
      <c r="J669" s="281"/>
      <c r="K669" s="281"/>
      <c r="L669" s="281"/>
      <c r="M669" s="281"/>
      <c r="N669" s="281"/>
      <c r="O669" s="281"/>
      <c r="U669" s="281"/>
      <c r="V669" s="281"/>
      <c r="X669" s="281"/>
      <c r="Y669" s="281"/>
      <c r="Z669" s="281"/>
      <c r="AA669" s="281"/>
      <c r="AB669" s="281"/>
      <c r="AC669" s="281"/>
      <c r="AD669" s="281"/>
      <c r="AE669" s="281"/>
      <c r="AF669" s="281"/>
      <c r="AG669" s="281"/>
      <c r="AH669" s="281"/>
      <c r="AI669" s="281"/>
      <c r="AJ669" s="281"/>
    </row>
    <row r="670" spans="1:36" ht="15" customHeight="1" x14ac:dyDescent="0.25">
      <c r="A670" s="280"/>
      <c r="C670" s="280"/>
      <c r="D670" s="280"/>
      <c r="F670" s="280"/>
      <c r="G670" s="280"/>
      <c r="H670" s="281"/>
      <c r="I670" s="281"/>
      <c r="J670" s="281"/>
      <c r="K670" s="281"/>
      <c r="L670" s="281"/>
      <c r="M670" s="281"/>
      <c r="N670" s="281"/>
      <c r="O670" s="281"/>
      <c r="U670" s="281"/>
      <c r="V670" s="281"/>
      <c r="X670" s="281"/>
      <c r="Y670" s="281"/>
      <c r="Z670" s="281"/>
      <c r="AA670" s="281"/>
      <c r="AB670" s="281"/>
      <c r="AC670" s="281"/>
      <c r="AD670" s="281"/>
      <c r="AE670" s="281"/>
      <c r="AF670" s="281"/>
      <c r="AG670" s="281"/>
      <c r="AH670" s="281"/>
      <c r="AI670" s="281"/>
      <c r="AJ670" s="281"/>
    </row>
    <row r="671" spans="1:36" ht="15" customHeight="1" x14ac:dyDescent="0.25">
      <c r="A671" s="280"/>
      <c r="C671" s="280"/>
      <c r="D671" s="280"/>
      <c r="F671" s="280"/>
      <c r="G671" s="280"/>
      <c r="H671" s="281"/>
      <c r="I671" s="281"/>
      <c r="J671" s="281"/>
      <c r="K671" s="281"/>
      <c r="L671" s="281"/>
      <c r="M671" s="281"/>
      <c r="N671" s="281"/>
      <c r="O671" s="281"/>
      <c r="U671" s="281"/>
      <c r="V671" s="281"/>
      <c r="X671" s="281"/>
      <c r="Y671" s="281"/>
      <c r="Z671" s="281"/>
      <c r="AA671" s="281"/>
      <c r="AB671" s="281"/>
      <c r="AC671" s="281"/>
      <c r="AD671" s="281"/>
      <c r="AE671" s="281"/>
      <c r="AF671" s="281"/>
      <c r="AG671" s="281"/>
      <c r="AH671" s="281"/>
      <c r="AI671" s="281"/>
      <c r="AJ671" s="281"/>
    </row>
    <row r="672" spans="1:36" ht="15" customHeight="1" x14ac:dyDescent="0.25">
      <c r="A672" s="280"/>
      <c r="C672" s="280"/>
      <c r="D672" s="280"/>
      <c r="F672" s="280"/>
      <c r="G672" s="280"/>
      <c r="H672" s="281"/>
      <c r="I672" s="281"/>
      <c r="J672" s="281"/>
      <c r="K672" s="281"/>
      <c r="L672" s="281"/>
      <c r="M672" s="281"/>
      <c r="N672" s="281"/>
      <c r="O672" s="281"/>
      <c r="U672" s="281"/>
      <c r="V672" s="281"/>
      <c r="X672" s="281"/>
      <c r="Y672" s="281"/>
      <c r="Z672" s="281"/>
      <c r="AA672" s="281"/>
      <c r="AB672" s="281"/>
      <c r="AC672" s="281"/>
      <c r="AD672" s="281"/>
      <c r="AE672" s="281"/>
      <c r="AF672" s="281"/>
      <c r="AG672" s="281"/>
      <c r="AH672" s="281"/>
      <c r="AI672" s="281"/>
      <c r="AJ672" s="281"/>
    </row>
    <row r="673" spans="1:36" ht="15" customHeight="1" x14ac:dyDescent="0.25">
      <c r="A673" s="280"/>
      <c r="C673" s="280"/>
      <c r="D673" s="280"/>
      <c r="F673" s="280"/>
      <c r="G673" s="280"/>
      <c r="H673" s="281"/>
      <c r="I673" s="281"/>
      <c r="J673" s="281"/>
      <c r="K673" s="281"/>
      <c r="L673" s="281"/>
      <c r="M673" s="281"/>
      <c r="N673" s="281"/>
      <c r="O673" s="281"/>
      <c r="U673" s="281"/>
      <c r="V673" s="281"/>
      <c r="X673" s="281"/>
      <c r="Y673" s="281"/>
      <c r="Z673" s="281"/>
      <c r="AA673" s="281"/>
      <c r="AB673" s="281"/>
      <c r="AC673" s="281"/>
      <c r="AD673" s="281"/>
      <c r="AE673" s="281"/>
      <c r="AF673" s="281"/>
      <c r="AG673" s="281"/>
      <c r="AH673" s="281"/>
      <c r="AI673" s="281"/>
      <c r="AJ673" s="281"/>
    </row>
    <row r="674" spans="1:36" ht="15" customHeight="1" x14ac:dyDescent="0.25">
      <c r="A674" s="280"/>
      <c r="C674" s="280"/>
      <c r="D674" s="280"/>
      <c r="F674" s="280"/>
      <c r="G674" s="280"/>
      <c r="H674" s="281"/>
      <c r="I674" s="281"/>
      <c r="J674" s="281"/>
      <c r="K674" s="281"/>
      <c r="L674" s="281"/>
      <c r="M674" s="281"/>
      <c r="N674" s="281"/>
      <c r="O674" s="281"/>
      <c r="U674" s="281"/>
      <c r="V674" s="281"/>
      <c r="X674" s="281"/>
      <c r="Y674" s="281"/>
      <c r="Z674" s="281"/>
      <c r="AA674" s="281"/>
      <c r="AB674" s="281"/>
      <c r="AC674" s="281"/>
      <c r="AD674" s="281"/>
      <c r="AE674" s="281"/>
      <c r="AF674" s="281"/>
      <c r="AG674" s="281"/>
      <c r="AH674" s="281"/>
      <c r="AI674" s="281"/>
      <c r="AJ674" s="281"/>
    </row>
    <row r="675" spans="1:36" ht="15" customHeight="1" x14ac:dyDescent="0.25">
      <c r="A675" s="280"/>
      <c r="C675" s="280"/>
      <c r="D675" s="280"/>
      <c r="F675" s="280"/>
      <c r="G675" s="280"/>
      <c r="H675" s="281"/>
      <c r="I675" s="281"/>
      <c r="J675" s="281"/>
      <c r="K675" s="281"/>
      <c r="L675" s="281"/>
      <c r="M675" s="281"/>
      <c r="N675" s="281"/>
      <c r="O675" s="281"/>
      <c r="U675" s="281"/>
      <c r="V675" s="281"/>
      <c r="X675" s="281"/>
      <c r="Y675" s="281"/>
      <c r="Z675" s="281"/>
      <c r="AA675" s="281"/>
      <c r="AB675" s="281"/>
      <c r="AC675" s="281"/>
      <c r="AD675" s="281"/>
      <c r="AE675" s="281"/>
      <c r="AF675" s="281"/>
      <c r="AG675" s="281"/>
      <c r="AH675" s="281"/>
      <c r="AI675" s="281"/>
      <c r="AJ675" s="281"/>
    </row>
    <row r="676" spans="1:36" ht="15" customHeight="1" x14ac:dyDescent="0.25">
      <c r="A676" s="280"/>
      <c r="C676" s="280"/>
      <c r="D676" s="280"/>
      <c r="F676" s="280"/>
      <c r="G676" s="280"/>
      <c r="H676" s="281"/>
      <c r="I676" s="281"/>
      <c r="J676" s="281"/>
      <c r="K676" s="281"/>
      <c r="L676" s="281"/>
      <c r="M676" s="281"/>
      <c r="N676" s="281"/>
      <c r="O676" s="281"/>
      <c r="U676" s="281"/>
      <c r="V676" s="281"/>
      <c r="X676" s="281"/>
      <c r="Y676" s="281"/>
      <c r="Z676" s="281"/>
      <c r="AA676" s="281"/>
      <c r="AB676" s="281"/>
      <c r="AC676" s="281"/>
      <c r="AD676" s="281"/>
      <c r="AE676" s="281"/>
      <c r="AF676" s="281"/>
      <c r="AG676" s="281"/>
      <c r="AH676" s="281"/>
      <c r="AI676" s="281"/>
      <c r="AJ676" s="281"/>
    </row>
    <row r="677" spans="1:36" ht="15" customHeight="1" x14ac:dyDescent="0.25">
      <c r="A677" s="280"/>
      <c r="C677" s="280"/>
      <c r="D677" s="280"/>
      <c r="F677" s="280"/>
      <c r="G677" s="280"/>
      <c r="H677" s="281"/>
      <c r="I677" s="281"/>
      <c r="J677" s="281"/>
      <c r="K677" s="281"/>
      <c r="L677" s="281"/>
      <c r="M677" s="281"/>
      <c r="N677" s="281"/>
      <c r="O677" s="281"/>
      <c r="U677" s="281"/>
      <c r="V677" s="281"/>
      <c r="X677" s="281"/>
      <c r="Y677" s="281"/>
      <c r="Z677" s="281"/>
      <c r="AA677" s="281"/>
      <c r="AB677" s="281"/>
      <c r="AC677" s="281"/>
      <c r="AD677" s="281"/>
      <c r="AE677" s="281"/>
      <c r="AF677" s="281"/>
      <c r="AG677" s="281"/>
      <c r="AH677" s="281"/>
      <c r="AI677" s="281"/>
      <c r="AJ677" s="281"/>
    </row>
    <row r="678" spans="1:36" ht="15" customHeight="1" x14ac:dyDescent="0.25">
      <c r="A678" s="280"/>
      <c r="C678" s="280"/>
      <c r="D678" s="280"/>
      <c r="F678" s="280"/>
      <c r="G678" s="280"/>
      <c r="H678" s="281"/>
      <c r="I678" s="281"/>
      <c r="J678" s="281"/>
      <c r="K678" s="281"/>
      <c r="L678" s="281"/>
      <c r="M678" s="281"/>
      <c r="N678" s="281"/>
      <c r="O678" s="281"/>
      <c r="U678" s="281"/>
      <c r="V678" s="281"/>
      <c r="X678" s="281"/>
      <c r="Y678" s="281"/>
      <c r="Z678" s="281"/>
      <c r="AA678" s="281"/>
      <c r="AB678" s="281"/>
      <c r="AC678" s="281"/>
      <c r="AD678" s="281"/>
      <c r="AE678" s="281"/>
      <c r="AF678" s="281"/>
      <c r="AG678" s="281"/>
      <c r="AH678" s="281"/>
      <c r="AI678" s="281"/>
      <c r="AJ678" s="281"/>
    </row>
    <row r="679" spans="1:36" ht="15" customHeight="1" x14ac:dyDescent="0.25">
      <c r="A679" s="280"/>
      <c r="C679" s="280"/>
      <c r="D679" s="280"/>
      <c r="F679" s="280"/>
      <c r="G679" s="280"/>
      <c r="H679" s="281"/>
      <c r="I679" s="281"/>
      <c r="J679" s="281"/>
      <c r="K679" s="281"/>
      <c r="L679" s="281"/>
      <c r="M679" s="281"/>
      <c r="N679" s="281"/>
      <c r="O679" s="281"/>
      <c r="U679" s="281"/>
      <c r="V679" s="281"/>
      <c r="X679" s="281"/>
      <c r="Y679" s="281"/>
      <c r="Z679" s="281"/>
      <c r="AA679" s="281"/>
      <c r="AB679" s="281"/>
      <c r="AC679" s="281"/>
      <c r="AD679" s="281"/>
      <c r="AE679" s="281"/>
      <c r="AF679" s="281"/>
      <c r="AG679" s="281"/>
      <c r="AH679" s="281"/>
      <c r="AI679" s="281"/>
      <c r="AJ679" s="281"/>
    </row>
    <row r="680" spans="1:36" ht="15" customHeight="1" x14ac:dyDescent="0.25">
      <c r="A680" s="280"/>
      <c r="C680" s="280"/>
      <c r="D680" s="280"/>
      <c r="F680" s="280"/>
      <c r="G680" s="280"/>
      <c r="H680" s="281"/>
      <c r="I680" s="281"/>
      <c r="J680" s="281"/>
      <c r="K680" s="281"/>
      <c r="L680" s="281"/>
      <c r="M680" s="281"/>
      <c r="N680" s="281"/>
      <c r="O680" s="281"/>
      <c r="U680" s="281"/>
      <c r="V680" s="281"/>
      <c r="X680" s="281"/>
      <c r="Y680" s="281"/>
      <c r="Z680" s="281"/>
      <c r="AA680" s="281"/>
      <c r="AB680" s="281"/>
      <c r="AC680" s="281"/>
      <c r="AD680" s="281"/>
      <c r="AE680" s="281"/>
      <c r="AF680" s="281"/>
      <c r="AG680" s="281"/>
      <c r="AH680" s="281"/>
      <c r="AI680" s="281"/>
      <c r="AJ680" s="281"/>
    </row>
    <row r="681" spans="1:36" ht="15" customHeight="1" x14ac:dyDescent="0.25">
      <c r="A681" s="280"/>
      <c r="C681" s="280"/>
      <c r="D681" s="280"/>
      <c r="F681" s="280"/>
      <c r="G681" s="280"/>
      <c r="H681" s="281"/>
      <c r="I681" s="281"/>
      <c r="J681" s="281"/>
      <c r="K681" s="281"/>
      <c r="L681" s="281"/>
      <c r="M681" s="281"/>
      <c r="N681" s="281"/>
      <c r="O681" s="281"/>
      <c r="U681" s="281"/>
      <c r="V681" s="281"/>
      <c r="X681" s="281"/>
      <c r="Y681" s="281"/>
      <c r="Z681" s="281"/>
      <c r="AA681" s="281"/>
      <c r="AB681" s="281"/>
      <c r="AC681" s="281"/>
      <c r="AD681" s="281"/>
      <c r="AE681" s="281"/>
      <c r="AF681" s="281"/>
      <c r="AG681" s="281"/>
      <c r="AH681" s="281"/>
      <c r="AI681" s="281"/>
      <c r="AJ681" s="281"/>
    </row>
    <row r="682" spans="1:36" ht="15" customHeight="1" x14ac:dyDescent="0.25">
      <c r="A682" s="280"/>
      <c r="C682" s="280"/>
      <c r="D682" s="280"/>
      <c r="F682" s="280"/>
      <c r="G682" s="280"/>
      <c r="H682" s="281"/>
      <c r="I682" s="281"/>
      <c r="J682" s="281"/>
      <c r="K682" s="281"/>
      <c r="L682" s="281"/>
      <c r="M682" s="281"/>
      <c r="N682" s="281"/>
      <c r="O682" s="281"/>
      <c r="U682" s="281"/>
      <c r="V682" s="281"/>
      <c r="X682" s="281"/>
      <c r="Y682" s="281"/>
      <c r="Z682" s="281"/>
      <c r="AA682" s="281"/>
      <c r="AB682" s="281"/>
      <c r="AC682" s="281"/>
      <c r="AD682" s="281"/>
      <c r="AE682" s="281"/>
      <c r="AF682" s="281"/>
      <c r="AG682" s="281"/>
      <c r="AH682" s="281"/>
      <c r="AI682" s="281"/>
      <c r="AJ682" s="281"/>
    </row>
    <row r="683" spans="1:36" ht="15" customHeight="1" x14ac:dyDescent="0.25">
      <c r="A683" s="280"/>
      <c r="C683" s="280"/>
      <c r="D683" s="280"/>
      <c r="F683" s="280"/>
      <c r="G683" s="280"/>
      <c r="H683" s="281"/>
      <c r="I683" s="281"/>
      <c r="J683" s="281"/>
      <c r="K683" s="281"/>
      <c r="L683" s="281"/>
      <c r="M683" s="281"/>
      <c r="N683" s="281"/>
      <c r="O683" s="281"/>
      <c r="U683" s="281"/>
      <c r="V683" s="281"/>
      <c r="X683" s="281"/>
      <c r="Y683" s="281"/>
      <c r="Z683" s="281"/>
      <c r="AA683" s="281"/>
      <c r="AB683" s="281"/>
      <c r="AC683" s="281"/>
      <c r="AD683" s="281"/>
      <c r="AE683" s="281"/>
      <c r="AF683" s="281"/>
      <c r="AG683" s="281"/>
      <c r="AH683" s="281"/>
      <c r="AI683" s="281"/>
      <c r="AJ683" s="281"/>
    </row>
    <row r="684" spans="1:36" ht="15" customHeight="1" x14ac:dyDescent="0.25">
      <c r="A684" s="280"/>
      <c r="C684" s="280"/>
      <c r="D684" s="280"/>
      <c r="F684" s="280"/>
      <c r="G684" s="280"/>
      <c r="H684" s="281"/>
      <c r="I684" s="281"/>
      <c r="J684" s="281"/>
      <c r="K684" s="281"/>
      <c r="L684" s="281"/>
      <c r="M684" s="281"/>
      <c r="N684" s="281"/>
      <c r="O684" s="281"/>
      <c r="U684" s="281"/>
      <c r="V684" s="281"/>
      <c r="X684" s="281"/>
      <c r="Y684" s="281"/>
      <c r="Z684" s="281"/>
      <c r="AA684" s="281"/>
      <c r="AB684" s="281"/>
      <c r="AC684" s="281"/>
      <c r="AD684" s="281"/>
      <c r="AE684" s="281"/>
      <c r="AF684" s="281"/>
      <c r="AG684" s="281"/>
      <c r="AH684" s="281"/>
      <c r="AI684" s="281"/>
      <c r="AJ684" s="281"/>
    </row>
    <row r="685" spans="1:36" ht="15" customHeight="1" x14ac:dyDescent="0.25">
      <c r="A685" s="280"/>
      <c r="C685" s="280"/>
      <c r="D685" s="280"/>
      <c r="F685" s="280"/>
      <c r="G685" s="280"/>
      <c r="H685" s="281"/>
      <c r="I685" s="281"/>
      <c r="J685" s="281"/>
      <c r="K685" s="281"/>
      <c r="L685" s="281"/>
      <c r="M685" s="281"/>
      <c r="N685" s="281"/>
      <c r="O685" s="281"/>
      <c r="U685" s="281"/>
      <c r="V685" s="281"/>
      <c r="X685" s="281"/>
      <c r="Y685" s="281"/>
      <c r="Z685" s="281"/>
      <c r="AA685" s="281"/>
      <c r="AB685" s="281"/>
      <c r="AC685" s="281"/>
      <c r="AD685" s="281"/>
      <c r="AE685" s="281"/>
      <c r="AF685" s="281"/>
      <c r="AG685" s="281"/>
      <c r="AH685" s="281"/>
      <c r="AI685" s="281"/>
      <c r="AJ685" s="281"/>
    </row>
    <row r="686" spans="1:36" ht="15" customHeight="1" x14ac:dyDescent="0.25">
      <c r="A686" s="280"/>
      <c r="C686" s="280"/>
      <c r="D686" s="280"/>
      <c r="F686" s="280"/>
      <c r="G686" s="280"/>
      <c r="H686" s="281"/>
      <c r="I686" s="281"/>
      <c r="J686" s="281"/>
      <c r="K686" s="281"/>
      <c r="L686" s="281"/>
      <c r="M686" s="281"/>
      <c r="N686" s="281"/>
      <c r="O686" s="281"/>
      <c r="U686" s="281"/>
      <c r="V686" s="281"/>
      <c r="X686" s="281"/>
      <c r="Y686" s="281"/>
      <c r="Z686" s="281"/>
      <c r="AA686" s="281"/>
      <c r="AB686" s="281"/>
      <c r="AC686" s="281"/>
      <c r="AD686" s="281"/>
      <c r="AE686" s="281"/>
      <c r="AF686" s="281"/>
      <c r="AG686" s="281"/>
      <c r="AH686" s="281"/>
      <c r="AI686" s="281"/>
      <c r="AJ686" s="281"/>
    </row>
    <row r="687" spans="1:36" ht="15" customHeight="1" x14ac:dyDescent="0.25">
      <c r="A687" s="280"/>
      <c r="C687" s="280"/>
      <c r="D687" s="280"/>
      <c r="F687" s="280"/>
      <c r="G687" s="280"/>
      <c r="H687" s="281"/>
      <c r="I687" s="281"/>
      <c r="J687" s="281"/>
      <c r="K687" s="281"/>
      <c r="L687" s="281"/>
      <c r="M687" s="281"/>
      <c r="N687" s="281"/>
      <c r="O687" s="281"/>
      <c r="U687" s="281"/>
      <c r="V687" s="281"/>
      <c r="X687" s="281"/>
      <c r="Y687" s="281"/>
      <c r="Z687" s="281"/>
      <c r="AA687" s="281"/>
      <c r="AB687" s="281"/>
      <c r="AC687" s="281"/>
      <c r="AD687" s="281"/>
      <c r="AE687" s="281"/>
      <c r="AF687" s="281"/>
      <c r="AG687" s="281"/>
      <c r="AH687" s="281"/>
      <c r="AI687" s="281"/>
      <c r="AJ687" s="281"/>
    </row>
    <row r="688" spans="1:36" ht="15" customHeight="1" x14ac:dyDescent="0.25">
      <c r="A688" s="280"/>
      <c r="C688" s="280"/>
      <c r="D688" s="280"/>
      <c r="F688" s="280"/>
      <c r="G688" s="280"/>
      <c r="H688" s="281"/>
      <c r="I688" s="281"/>
      <c r="J688" s="281"/>
      <c r="K688" s="281"/>
      <c r="L688" s="281"/>
      <c r="M688" s="281"/>
      <c r="N688" s="281"/>
      <c r="O688" s="281"/>
      <c r="U688" s="281"/>
      <c r="V688" s="281"/>
      <c r="X688" s="281"/>
      <c r="Y688" s="281"/>
      <c r="Z688" s="281"/>
      <c r="AA688" s="281"/>
      <c r="AB688" s="281"/>
      <c r="AC688" s="281"/>
      <c r="AD688" s="281"/>
      <c r="AE688" s="281"/>
      <c r="AF688" s="281"/>
      <c r="AG688" s="281"/>
      <c r="AH688" s="281"/>
      <c r="AI688" s="281"/>
      <c r="AJ688" s="281"/>
    </row>
    <row r="689" spans="1:36" ht="15" customHeight="1" x14ac:dyDescent="0.25">
      <c r="A689" s="280"/>
      <c r="C689" s="280"/>
      <c r="D689" s="280"/>
      <c r="F689" s="280"/>
      <c r="G689" s="280"/>
      <c r="H689" s="281"/>
      <c r="I689" s="281"/>
      <c r="J689" s="281"/>
      <c r="K689" s="281"/>
      <c r="L689" s="281"/>
      <c r="M689" s="281"/>
      <c r="N689" s="281"/>
      <c r="O689" s="281"/>
      <c r="U689" s="281"/>
      <c r="V689" s="281"/>
      <c r="X689" s="281"/>
      <c r="Y689" s="281"/>
      <c r="Z689" s="281"/>
      <c r="AA689" s="281"/>
      <c r="AB689" s="281"/>
      <c r="AC689" s="281"/>
      <c r="AD689" s="281"/>
      <c r="AE689" s="281"/>
      <c r="AF689" s="281"/>
      <c r="AG689" s="281"/>
      <c r="AH689" s="281"/>
      <c r="AI689" s="281"/>
      <c r="AJ689" s="281"/>
    </row>
    <row r="690" spans="1:36" ht="15" customHeight="1" x14ac:dyDescent="0.25">
      <c r="A690" s="280"/>
      <c r="C690" s="280"/>
      <c r="D690" s="280"/>
      <c r="F690" s="280"/>
      <c r="G690" s="280"/>
      <c r="H690" s="281"/>
      <c r="I690" s="281"/>
      <c r="J690" s="281"/>
      <c r="K690" s="281"/>
      <c r="L690" s="281"/>
      <c r="M690" s="281"/>
      <c r="N690" s="281"/>
      <c r="O690" s="281"/>
      <c r="U690" s="281"/>
      <c r="V690" s="281"/>
      <c r="X690" s="281"/>
      <c r="Y690" s="281"/>
      <c r="Z690" s="281"/>
      <c r="AA690" s="281"/>
      <c r="AB690" s="281"/>
      <c r="AC690" s="281"/>
      <c r="AD690" s="281"/>
      <c r="AE690" s="281"/>
      <c r="AF690" s="281"/>
      <c r="AG690" s="281"/>
      <c r="AH690" s="281"/>
      <c r="AI690" s="281"/>
      <c r="AJ690" s="281"/>
    </row>
    <row r="691" spans="1:36" ht="15" customHeight="1" x14ac:dyDescent="0.25">
      <c r="A691" s="280"/>
      <c r="C691" s="280"/>
      <c r="D691" s="280"/>
      <c r="F691" s="280"/>
      <c r="G691" s="280"/>
      <c r="H691" s="281"/>
      <c r="I691" s="281"/>
      <c r="J691" s="281"/>
      <c r="K691" s="281"/>
      <c r="L691" s="281"/>
      <c r="M691" s="281"/>
      <c r="N691" s="281"/>
      <c r="O691" s="281"/>
      <c r="U691" s="281"/>
      <c r="V691" s="281"/>
      <c r="X691" s="281"/>
      <c r="Y691" s="281"/>
      <c r="Z691" s="281"/>
      <c r="AA691" s="281"/>
      <c r="AB691" s="281"/>
      <c r="AC691" s="281"/>
      <c r="AD691" s="281"/>
      <c r="AE691" s="281"/>
      <c r="AF691" s="281"/>
      <c r="AG691" s="281"/>
      <c r="AH691" s="281"/>
      <c r="AI691" s="281"/>
      <c r="AJ691" s="281"/>
    </row>
    <row r="692" spans="1:36" ht="15" customHeight="1" x14ac:dyDescent="0.25">
      <c r="A692" s="280"/>
      <c r="C692" s="280"/>
      <c r="D692" s="280"/>
      <c r="F692" s="280"/>
      <c r="G692" s="280"/>
      <c r="H692" s="281"/>
      <c r="I692" s="281"/>
      <c r="J692" s="281"/>
      <c r="K692" s="281"/>
      <c r="L692" s="281"/>
      <c r="M692" s="281"/>
      <c r="N692" s="281"/>
      <c r="O692" s="281"/>
      <c r="U692" s="281"/>
      <c r="V692" s="281"/>
      <c r="X692" s="281"/>
      <c r="Y692" s="281"/>
      <c r="Z692" s="281"/>
      <c r="AA692" s="281"/>
      <c r="AB692" s="281"/>
      <c r="AC692" s="281"/>
      <c r="AD692" s="281"/>
      <c r="AE692" s="281"/>
      <c r="AF692" s="281"/>
      <c r="AG692" s="281"/>
      <c r="AH692" s="281"/>
      <c r="AI692" s="281"/>
      <c r="AJ692" s="281"/>
    </row>
    <row r="693" spans="1:36" ht="15" customHeight="1" x14ac:dyDescent="0.25">
      <c r="A693" s="280"/>
      <c r="C693" s="280"/>
      <c r="D693" s="280"/>
      <c r="F693" s="280"/>
      <c r="G693" s="280"/>
      <c r="H693" s="281"/>
      <c r="I693" s="281"/>
      <c r="J693" s="281"/>
      <c r="K693" s="281"/>
      <c r="L693" s="281"/>
      <c r="M693" s="281"/>
      <c r="N693" s="281"/>
      <c r="O693" s="281"/>
      <c r="U693" s="281"/>
      <c r="V693" s="281"/>
      <c r="X693" s="281"/>
      <c r="Y693" s="281"/>
      <c r="Z693" s="281"/>
      <c r="AA693" s="281"/>
      <c r="AB693" s="281"/>
      <c r="AC693" s="281"/>
      <c r="AD693" s="281"/>
      <c r="AE693" s="281"/>
      <c r="AF693" s="281"/>
      <c r="AG693" s="281"/>
      <c r="AH693" s="281"/>
      <c r="AI693" s="281"/>
      <c r="AJ693" s="281"/>
    </row>
    <row r="694" spans="1:36" ht="15" customHeight="1" x14ac:dyDescent="0.25">
      <c r="A694" s="280"/>
      <c r="C694" s="280"/>
      <c r="D694" s="280"/>
      <c r="F694" s="280"/>
      <c r="G694" s="280"/>
      <c r="H694" s="281"/>
      <c r="I694" s="281"/>
      <c r="J694" s="281"/>
      <c r="K694" s="281"/>
      <c r="L694" s="281"/>
      <c r="M694" s="281"/>
      <c r="N694" s="281"/>
      <c r="O694" s="281"/>
      <c r="U694" s="281"/>
      <c r="V694" s="281"/>
      <c r="X694" s="281"/>
      <c r="Y694" s="281"/>
      <c r="Z694" s="281"/>
      <c r="AA694" s="281"/>
      <c r="AB694" s="281"/>
      <c r="AC694" s="281"/>
      <c r="AD694" s="281"/>
      <c r="AE694" s="281"/>
      <c r="AF694" s="281"/>
      <c r="AG694" s="281"/>
      <c r="AH694" s="281"/>
      <c r="AI694" s="281"/>
      <c r="AJ694" s="281"/>
    </row>
    <row r="695" spans="1:36" ht="15" customHeight="1" x14ac:dyDescent="0.25">
      <c r="A695" s="280"/>
      <c r="C695" s="280"/>
      <c r="D695" s="280"/>
      <c r="F695" s="280"/>
      <c r="G695" s="280"/>
      <c r="H695" s="281"/>
      <c r="I695" s="281"/>
      <c r="J695" s="281"/>
      <c r="K695" s="281"/>
      <c r="L695" s="281"/>
      <c r="M695" s="281"/>
      <c r="N695" s="281"/>
      <c r="O695" s="281"/>
      <c r="U695" s="281"/>
      <c r="V695" s="281"/>
      <c r="X695" s="281"/>
      <c r="Y695" s="281"/>
      <c r="Z695" s="281"/>
      <c r="AA695" s="281"/>
      <c r="AB695" s="281"/>
      <c r="AC695" s="281"/>
      <c r="AD695" s="281"/>
      <c r="AE695" s="281"/>
      <c r="AF695" s="281"/>
      <c r="AG695" s="281"/>
      <c r="AH695" s="281"/>
      <c r="AI695" s="281"/>
      <c r="AJ695" s="281"/>
    </row>
    <row r="696" spans="1:36" ht="15" customHeight="1" x14ac:dyDescent="0.25">
      <c r="A696" s="280"/>
      <c r="C696" s="280"/>
      <c r="D696" s="280"/>
      <c r="F696" s="280"/>
      <c r="G696" s="280"/>
      <c r="H696" s="281"/>
      <c r="I696" s="281"/>
      <c r="J696" s="281"/>
      <c r="K696" s="281"/>
      <c r="L696" s="281"/>
      <c r="M696" s="281"/>
      <c r="N696" s="281"/>
      <c r="O696" s="281"/>
      <c r="U696" s="281"/>
      <c r="V696" s="281"/>
      <c r="X696" s="281"/>
      <c r="Y696" s="281"/>
      <c r="Z696" s="281"/>
      <c r="AA696" s="281"/>
      <c r="AB696" s="281"/>
      <c r="AC696" s="281"/>
      <c r="AD696" s="281"/>
      <c r="AE696" s="281"/>
      <c r="AF696" s="281"/>
      <c r="AG696" s="281"/>
      <c r="AH696" s="281"/>
      <c r="AI696" s="281"/>
      <c r="AJ696" s="281"/>
    </row>
    <row r="697" spans="1:36" ht="15" customHeight="1" x14ac:dyDescent="0.25">
      <c r="A697" s="280"/>
      <c r="C697" s="280"/>
      <c r="D697" s="280"/>
      <c r="F697" s="280"/>
      <c r="G697" s="280"/>
      <c r="H697" s="281"/>
      <c r="I697" s="281"/>
      <c r="J697" s="281"/>
      <c r="K697" s="281"/>
      <c r="L697" s="281"/>
      <c r="M697" s="281"/>
      <c r="N697" s="281"/>
      <c r="O697" s="281"/>
      <c r="U697" s="281"/>
      <c r="V697" s="281"/>
      <c r="X697" s="281"/>
      <c r="Y697" s="281"/>
      <c r="Z697" s="281"/>
      <c r="AA697" s="281"/>
      <c r="AB697" s="281"/>
      <c r="AC697" s="281"/>
      <c r="AD697" s="281"/>
      <c r="AE697" s="281"/>
      <c r="AF697" s="281"/>
      <c r="AG697" s="281"/>
      <c r="AH697" s="281"/>
      <c r="AI697" s="281"/>
      <c r="AJ697" s="281"/>
    </row>
    <row r="698" spans="1:36" ht="15" customHeight="1" x14ac:dyDescent="0.25">
      <c r="A698" s="280"/>
      <c r="C698" s="280"/>
      <c r="D698" s="280"/>
      <c r="F698" s="280"/>
      <c r="G698" s="280"/>
      <c r="H698" s="281"/>
      <c r="I698" s="281"/>
      <c r="J698" s="281"/>
      <c r="K698" s="281"/>
      <c r="L698" s="281"/>
      <c r="M698" s="281"/>
      <c r="N698" s="281"/>
      <c r="O698" s="281"/>
      <c r="U698" s="281"/>
      <c r="V698" s="281"/>
      <c r="X698" s="281"/>
      <c r="Y698" s="281"/>
      <c r="Z698" s="281"/>
      <c r="AA698" s="281"/>
      <c r="AB698" s="281"/>
      <c r="AC698" s="281"/>
      <c r="AD698" s="281"/>
      <c r="AE698" s="281"/>
      <c r="AF698" s="281"/>
      <c r="AG698" s="281"/>
      <c r="AH698" s="281"/>
      <c r="AI698" s="281"/>
      <c r="AJ698" s="281"/>
    </row>
    <row r="699" spans="1:36" ht="15" customHeight="1" x14ac:dyDescent="0.25">
      <c r="A699" s="280"/>
      <c r="C699" s="280"/>
      <c r="D699" s="280"/>
      <c r="F699" s="280"/>
      <c r="G699" s="280"/>
      <c r="H699" s="281"/>
      <c r="I699" s="281"/>
      <c r="J699" s="281"/>
      <c r="K699" s="281"/>
      <c r="L699" s="281"/>
      <c r="M699" s="281"/>
      <c r="N699" s="281"/>
      <c r="O699" s="281"/>
      <c r="U699" s="281"/>
      <c r="V699" s="281"/>
      <c r="X699" s="281"/>
      <c r="Y699" s="281"/>
      <c r="Z699" s="281"/>
      <c r="AA699" s="281"/>
      <c r="AB699" s="281"/>
      <c r="AC699" s="281"/>
      <c r="AD699" s="281"/>
      <c r="AE699" s="281"/>
      <c r="AF699" s="281"/>
      <c r="AG699" s="281"/>
      <c r="AH699" s="281"/>
      <c r="AI699" s="281"/>
      <c r="AJ699" s="281"/>
    </row>
    <row r="700" spans="1:36" ht="15" customHeight="1" x14ac:dyDescent="0.25">
      <c r="A700" s="280"/>
      <c r="C700" s="280"/>
      <c r="D700" s="280"/>
      <c r="F700" s="280"/>
      <c r="G700" s="280"/>
      <c r="H700" s="281"/>
      <c r="I700" s="281"/>
      <c r="J700" s="281"/>
      <c r="K700" s="281"/>
      <c r="L700" s="281"/>
      <c r="M700" s="281"/>
      <c r="N700" s="281"/>
      <c r="O700" s="281"/>
      <c r="U700" s="281"/>
      <c r="V700" s="281"/>
      <c r="X700" s="281"/>
      <c r="Y700" s="281"/>
      <c r="Z700" s="281"/>
      <c r="AA700" s="281"/>
      <c r="AB700" s="281"/>
      <c r="AC700" s="281"/>
      <c r="AD700" s="281"/>
      <c r="AE700" s="281"/>
      <c r="AF700" s="281"/>
      <c r="AG700" s="281"/>
      <c r="AH700" s="281"/>
      <c r="AI700" s="281"/>
      <c r="AJ700" s="281"/>
    </row>
    <row r="701" spans="1:36" ht="15" customHeight="1" x14ac:dyDescent="0.25">
      <c r="A701" s="280"/>
      <c r="C701" s="280"/>
      <c r="D701" s="280"/>
      <c r="F701" s="280"/>
      <c r="G701" s="280"/>
      <c r="H701" s="281"/>
      <c r="I701" s="281"/>
      <c r="J701" s="281"/>
      <c r="K701" s="281"/>
      <c r="L701" s="281"/>
      <c r="M701" s="281"/>
      <c r="N701" s="281"/>
      <c r="O701" s="281"/>
      <c r="U701" s="281"/>
      <c r="V701" s="281"/>
      <c r="X701" s="281"/>
      <c r="Y701" s="281"/>
      <c r="Z701" s="281"/>
      <c r="AA701" s="281"/>
      <c r="AB701" s="281"/>
      <c r="AC701" s="281"/>
      <c r="AD701" s="281"/>
      <c r="AE701" s="281"/>
      <c r="AF701" s="281"/>
      <c r="AG701" s="281"/>
      <c r="AH701" s="281"/>
      <c r="AI701" s="281"/>
      <c r="AJ701" s="281"/>
    </row>
    <row r="702" spans="1:36" ht="15" customHeight="1" x14ac:dyDescent="0.25">
      <c r="A702" s="280"/>
      <c r="C702" s="280"/>
      <c r="D702" s="280"/>
      <c r="F702" s="280"/>
      <c r="G702" s="280"/>
      <c r="H702" s="281"/>
      <c r="I702" s="281"/>
      <c r="J702" s="281"/>
      <c r="K702" s="281"/>
      <c r="L702" s="281"/>
      <c r="M702" s="281"/>
      <c r="N702" s="281"/>
      <c r="O702" s="281"/>
      <c r="U702" s="281"/>
      <c r="V702" s="281"/>
      <c r="X702" s="281"/>
      <c r="Y702" s="281"/>
      <c r="Z702" s="281"/>
      <c r="AA702" s="281"/>
      <c r="AB702" s="281"/>
      <c r="AC702" s="281"/>
      <c r="AD702" s="281"/>
      <c r="AE702" s="281"/>
      <c r="AF702" s="281"/>
      <c r="AG702" s="281"/>
      <c r="AH702" s="281"/>
      <c r="AI702" s="281"/>
      <c r="AJ702" s="281"/>
    </row>
    <row r="703" spans="1:36" ht="15" customHeight="1" x14ac:dyDescent="0.25">
      <c r="A703" s="280"/>
      <c r="C703" s="280"/>
      <c r="D703" s="280"/>
      <c r="F703" s="280"/>
      <c r="G703" s="280"/>
      <c r="H703" s="281"/>
      <c r="I703" s="281"/>
      <c r="J703" s="281"/>
      <c r="K703" s="281"/>
      <c r="L703" s="281"/>
      <c r="M703" s="281"/>
      <c r="N703" s="281"/>
      <c r="O703" s="281"/>
      <c r="U703" s="281"/>
      <c r="V703" s="281"/>
      <c r="X703" s="281"/>
      <c r="Y703" s="281"/>
      <c r="Z703" s="281"/>
      <c r="AA703" s="281"/>
      <c r="AB703" s="281"/>
      <c r="AC703" s="281"/>
      <c r="AD703" s="281"/>
      <c r="AE703" s="281"/>
      <c r="AF703" s="281"/>
      <c r="AG703" s="281"/>
      <c r="AH703" s="281"/>
      <c r="AI703" s="281"/>
      <c r="AJ703" s="281"/>
    </row>
    <row r="704" spans="1:36" ht="15" customHeight="1" x14ac:dyDescent="0.25">
      <c r="A704" s="280"/>
      <c r="C704" s="280"/>
      <c r="D704" s="280"/>
      <c r="F704" s="280"/>
      <c r="G704" s="280"/>
      <c r="H704" s="281"/>
      <c r="I704" s="281"/>
      <c r="J704" s="281"/>
      <c r="K704" s="281"/>
      <c r="L704" s="281"/>
      <c r="M704" s="281"/>
      <c r="N704" s="281"/>
      <c r="O704" s="281"/>
      <c r="U704" s="281"/>
      <c r="V704" s="281"/>
      <c r="X704" s="281"/>
      <c r="Y704" s="281"/>
      <c r="Z704" s="281"/>
      <c r="AA704" s="281"/>
      <c r="AB704" s="281"/>
      <c r="AC704" s="281"/>
      <c r="AD704" s="281"/>
      <c r="AE704" s="281"/>
      <c r="AF704" s="281"/>
      <c r="AG704" s="281"/>
      <c r="AH704" s="281"/>
      <c r="AI704" s="281"/>
      <c r="AJ704" s="281"/>
    </row>
    <row r="705" spans="1:36" ht="15" customHeight="1" x14ac:dyDescent="0.25">
      <c r="A705" s="280"/>
      <c r="C705" s="280"/>
      <c r="D705" s="280"/>
      <c r="F705" s="280"/>
      <c r="G705" s="280"/>
      <c r="H705" s="281"/>
      <c r="I705" s="281"/>
      <c r="J705" s="281"/>
      <c r="K705" s="281"/>
      <c r="L705" s="281"/>
      <c r="M705" s="281"/>
      <c r="N705" s="281"/>
      <c r="O705" s="281"/>
      <c r="U705" s="281"/>
      <c r="V705" s="281"/>
      <c r="X705" s="281"/>
      <c r="Y705" s="281"/>
      <c r="Z705" s="281"/>
      <c r="AA705" s="281"/>
      <c r="AB705" s="281"/>
      <c r="AC705" s="281"/>
      <c r="AD705" s="281"/>
      <c r="AE705" s="281"/>
      <c r="AF705" s="281"/>
      <c r="AG705" s="281"/>
      <c r="AH705" s="281"/>
      <c r="AI705" s="281"/>
      <c r="AJ705" s="281"/>
    </row>
    <row r="706" spans="1:36" ht="15" customHeight="1" x14ac:dyDescent="0.25">
      <c r="A706" s="280"/>
      <c r="C706" s="280"/>
      <c r="D706" s="280"/>
      <c r="F706" s="280"/>
      <c r="G706" s="280"/>
      <c r="H706" s="281"/>
      <c r="I706" s="281"/>
      <c r="J706" s="281"/>
      <c r="K706" s="281"/>
      <c r="L706" s="281"/>
      <c r="M706" s="281"/>
      <c r="N706" s="281"/>
      <c r="O706" s="281"/>
      <c r="U706" s="281"/>
      <c r="V706" s="281"/>
      <c r="X706" s="281"/>
      <c r="Y706" s="281"/>
      <c r="Z706" s="281"/>
      <c r="AA706" s="281"/>
      <c r="AB706" s="281"/>
      <c r="AC706" s="281"/>
      <c r="AD706" s="281"/>
      <c r="AE706" s="281"/>
      <c r="AF706" s="281"/>
      <c r="AG706" s="281"/>
      <c r="AH706" s="281"/>
      <c r="AI706" s="281"/>
      <c r="AJ706" s="281"/>
    </row>
    <row r="707" spans="1:36" ht="15" customHeight="1" x14ac:dyDescent="0.25">
      <c r="A707" s="280"/>
      <c r="C707" s="280"/>
      <c r="D707" s="280"/>
      <c r="F707" s="280"/>
      <c r="G707" s="280"/>
      <c r="H707" s="281"/>
      <c r="I707" s="281"/>
      <c r="J707" s="281"/>
      <c r="K707" s="281"/>
      <c r="L707" s="281"/>
      <c r="M707" s="281"/>
      <c r="N707" s="281"/>
      <c r="O707" s="281"/>
      <c r="U707" s="281"/>
      <c r="V707" s="281"/>
      <c r="X707" s="281"/>
      <c r="Y707" s="281"/>
      <c r="Z707" s="281"/>
      <c r="AA707" s="281"/>
      <c r="AB707" s="281"/>
      <c r="AC707" s="281"/>
      <c r="AD707" s="281"/>
      <c r="AE707" s="281"/>
      <c r="AF707" s="281"/>
      <c r="AG707" s="281"/>
      <c r="AH707" s="281"/>
      <c r="AI707" s="281"/>
      <c r="AJ707" s="281"/>
    </row>
    <row r="708" spans="1:36" ht="15" customHeight="1" x14ac:dyDescent="0.25">
      <c r="A708" s="280"/>
      <c r="C708" s="280"/>
      <c r="D708" s="280"/>
      <c r="F708" s="280"/>
      <c r="G708" s="280"/>
      <c r="H708" s="281"/>
      <c r="I708" s="281"/>
      <c r="J708" s="281"/>
      <c r="K708" s="281"/>
      <c r="L708" s="281"/>
      <c r="M708" s="281"/>
      <c r="N708" s="281"/>
      <c r="O708" s="281"/>
      <c r="U708" s="281"/>
      <c r="V708" s="281"/>
      <c r="X708" s="281"/>
      <c r="Y708" s="281"/>
      <c r="Z708" s="281"/>
      <c r="AA708" s="281"/>
      <c r="AB708" s="281"/>
      <c r="AC708" s="281"/>
      <c r="AD708" s="281"/>
      <c r="AE708" s="281"/>
      <c r="AF708" s="281"/>
      <c r="AG708" s="281"/>
      <c r="AH708" s="281"/>
      <c r="AI708" s="281"/>
      <c r="AJ708" s="281"/>
    </row>
    <row r="709" spans="1:36" ht="15" customHeight="1" x14ac:dyDescent="0.25">
      <c r="A709" s="280"/>
      <c r="C709" s="280"/>
      <c r="D709" s="280"/>
      <c r="F709" s="280"/>
      <c r="G709" s="280"/>
      <c r="H709" s="281"/>
      <c r="I709" s="281"/>
      <c r="J709" s="281"/>
      <c r="K709" s="281"/>
      <c r="L709" s="281"/>
      <c r="M709" s="281"/>
      <c r="N709" s="281"/>
      <c r="O709" s="281"/>
      <c r="U709" s="281"/>
      <c r="V709" s="281"/>
      <c r="X709" s="281"/>
      <c r="Y709" s="281"/>
      <c r="Z709" s="281"/>
      <c r="AA709" s="281"/>
      <c r="AB709" s="281"/>
      <c r="AC709" s="281"/>
      <c r="AD709" s="281"/>
      <c r="AE709" s="281"/>
      <c r="AF709" s="281"/>
      <c r="AG709" s="281"/>
      <c r="AH709" s="281"/>
      <c r="AI709" s="281"/>
      <c r="AJ709" s="281"/>
    </row>
    <row r="710" spans="1:36" ht="15" customHeight="1" x14ac:dyDescent="0.25">
      <c r="A710" s="280"/>
      <c r="C710" s="280"/>
      <c r="D710" s="280"/>
      <c r="F710" s="280"/>
      <c r="G710" s="280"/>
      <c r="H710" s="281"/>
      <c r="I710" s="281"/>
      <c r="J710" s="281"/>
      <c r="K710" s="281"/>
      <c r="L710" s="281"/>
      <c r="M710" s="281"/>
      <c r="N710" s="281"/>
      <c r="O710" s="281"/>
      <c r="U710" s="281"/>
      <c r="V710" s="281"/>
      <c r="X710" s="281"/>
      <c r="Y710" s="281"/>
      <c r="Z710" s="281"/>
      <c r="AA710" s="281"/>
      <c r="AB710" s="281"/>
      <c r="AC710" s="281"/>
      <c r="AD710" s="281"/>
      <c r="AE710" s="281"/>
      <c r="AF710" s="281"/>
      <c r="AG710" s="281"/>
      <c r="AH710" s="281"/>
      <c r="AI710" s="281"/>
      <c r="AJ710" s="281"/>
    </row>
    <row r="711" spans="1:36" ht="15" customHeight="1" x14ac:dyDescent="0.25">
      <c r="A711" s="280"/>
      <c r="C711" s="280"/>
      <c r="D711" s="280"/>
      <c r="F711" s="280"/>
      <c r="G711" s="280"/>
      <c r="H711" s="281"/>
      <c r="I711" s="281"/>
      <c r="J711" s="281"/>
      <c r="K711" s="281"/>
      <c r="L711" s="281"/>
      <c r="M711" s="281"/>
      <c r="N711" s="281"/>
      <c r="O711" s="281"/>
      <c r="U711" s="281"/>
      <c r="V711" s="281"/>
      <c r="X711" s="281"/>
      <c r="Y711" s="281"/>
      <c r="Z711" s="281"/>
      <c r="AA711" s="281"/>
      <c r="AB711" s="281"/>
      <c r="AC711" s="281"/>
      <c r="AD711" s="281"/>
      <c r="AE711" s="281"/>
      <c r="AF711" s="281"/>
      <c r="AG711" s="281"/>
      <c r="AH711" s="281"/>
      <c r="AI711" s="281"/>
      <c r="AJ711" s="281"/>
    </row>
    <row r="712" spans="1:36" ht="15" customHeight="1" x14ac:dyDescent="0.25">
      <c r="A712" s="280"/>
      <c r="C712" s="280"/>
      <c r="D712" s="280"/>
      <c r="F712" s="280"/>
      <c r="G712" s="280"/>
      <c r="H712" s="281"/>
      <c r="I712" s="281"/>
      <c r="J712" s="281"/>
      <c r="K712" s="281"/>
      <c r="L712" s="281"/>
      <c r="M712" s="281"/>
      <c r="N712" s="281"/>
      <c r="O712" s="281"/>
      <c r="U712" s="281"/>
      <c r="V712" s="281"/>
      <c r="X712" s="281"/>
      <c r="Y712" s="281"/>
      <c r="Z712" s="281"/>
      <c r="AA712" s="281"/>
      <c r="AB712" s="281"/>
      <c r="AC712" s="281"/>
      <c r="AD712" s="281"/>
      <c r="AE712" s="281"/>
      <c r="AF712" s="281"/>
      <c r="AG712" s="281"/>
      <c r="AH712" s="281"/>
      <c r="AI712" s="281"/>
      <c r="AJ712" s="281"/>
    </row>
    <row r="713" spans="1:36" ht="15" customHeight="1" x14ac:dyDescent="0.25">
      <c r="A713" s="280"/>
      <c r="C713" s="280"/>
      <c r="D713" s="280"/>
      <c r="F713" s="280"/>
      <c r="G713" s="280"/>
      <c r="H713" s="281"/>
      <c r="I713" s="281"/>
      <c r="J713" s="281"/>
      <c r="K713" s="281"/>
      <c r="L713" s="281"/>
      <c r="M713" s="281"/>
      <c r="N713" s="281"/>
      <c r="O713" s="281"/>
      <c r="U713" s="281"/>
      <c r="V713" s="281"/>
      <c r="X713" s="281"/>
      <c r="Y713" s="281"/>
      <c r="Z713" s="281"/>
      <c r="AA713" s="281"/>
      <c r="AB713" s="281"/>
      <c r="AC713" s="281"/>
      <c r="AD713" s="281"/>
      <c r="AE713" s="281"/>
      <c r="AF713" s="281"/>
      <c r="AG713" s="281"/>
      <c r="AH713" s="281"/>
      <c r="AI713" s="281"/>
      <c r="AJ713" s="281"/>
    </row>
    <row r="714" spans="1:36" ht="15" customHeight="1" x14ac:dyDescent="0.25">
      <c r="A714" s="280"/>
      <c r="C714" s="280"/>
      <c r="D714" s="280"/>
      <c r="F714" s="280"/>
      <c r="G714" s="280"/>
      <c r="H714" s="281"/>
      <c r="I714" s="281"/>
      <c r="J714" s="281"/>
      <c r="K714" s="281"/>
      <c r="L714" s="281"/>
      <c r="M714" s="281"/>
      <c r="N714" s="281"/>
      <c r="O714" s="281"/>
      <c r="U714" s="281"/>
      <c r="V714" s="281"/>
      <c r="X714" s="281"/>
      <c r="Y714" s="281"/>
      <c r="Z714" s="281"/>
      <c r="AA714" s="281"/>
      <c r="AB714" s="281"/>
      <c r="AC714" s="281"/>
      <c r="AD714" s="281"/>
      <c r="AE714" s="281"/>
      <c r="AF714" s="281"/>
      <c r="AG714" s="281"/>
      <c r="AH714" s="281"/>
      <c r="AI714" s="281"/>
      <c r="AJ714" s="281"/>
    </row>
    <row r="715" spans="1:36" ht="15" customHeight="1" x14ac:dyDescent="0.25">
      <c r="A715" s="280"/>
      <c r="C715" s="280"/>
      <c r="D715" s="280"/>
      <c r="F715" s="280"/>
      <c r="G715" s="280"/>
      <c r="H715" s="281"/>
      <c r="I715" s="281"/>
      <c r="J715" s="281"/>
      <c r="K715" s="281"/>
      <c r="L715" s="281"/>
      <c r="M715" s="281"/>
      <c r="N715" s="281"/>
      <c r="O715" s="281"/>
      <c r="U715" s="281"/>
      <c r="V715" s="281"/>
      <c r="X715" s="281"/>
      <c r="Y715" s="281"/>
      <c r="Z715" s="281"/>
      <c r="AA715" s="281"/>
      <c r="AB715" s="281"/>
      <c r="AC715" s="281"/>
      <c r="AD715" s="281"/>
      <c r="AE715" s="281"/>
      <c r="AF715" s="281"/>
      <c r="AG715" s="281"/>
      <c r="AH715" s="281"/>
      <c r="AI715" s="281"/>
      <c r="AJ715" s="281"/>
    </row>
    <row r="716" spans="1:36" ht="15" customHeight="1" x14ac:dyDescent="0.25">
      <c r="A716" s="280"/>
      <c r="C716" s="280"/>
      <c r="D716" s="280"/>
      <c r="F716" s="280"/>
      <c r="G716" s="280"/>
      <c r="H716" s="281"/>
      <c r="I716" s="281"/>
      <c r="J716" s="281"/>
      <c r="K716" s="281"/>
      <c r="L716" s="281"/>
      <c r="M716" s="281"/>
      <c r="N716" s="281"/>
      <c r="O716" s="281"/>
      <c r="U716" s="281"/>
      <c r="V716" s="281"/>
      <c r="X716" s="281"/>
      <c r="Y716" s="281"/>
      <c r="Z716" s="281"/>
      <c r="AA716" s="281"/>
      <c r="AB716" s="281"/>
      <c r="AC716" s="281"/>
      <c r="AD716" s="281"/>
      <c r="AE716" s="281"/>
      <c r="AF716" s="281"/>
      <c r="AG716" s="281"/>
      <c r="AH716" s="281"/>
      <c r="AI716" s="281"/>
      <c r="AJ716" s="281"/>
    </row>
    <row r="717" spans="1:36" ht="15" customHeight="1" x14ac:dyDescent="0.25">
      <c r="A717" s="280"/>
      <c r="C717" s="280"/>
      <c r="D717" s="280"/>
      <c r="F717" s="280"/>
      <c r="G717" s="280"/>
      <c r="H717" s="281"/>
      <c r="I717" s="281"/>
      <c r="J717" s="281"/>
      <c r="K717" s="281"/>
      <c r="L717" s="281"/>
      <c r="M717" s="281"/>
      <c r="N717" s="281"/>
      <c r="O717" s="281"/>
      <c r="U717" s="281"/>
      <c r="V717" s="281"/>
      <c r="X717" s="281"/>
      <c r="Y717" s="281"/>
      <c r="Z717" s="281"/>
      <c r="AA717" s="281"/>
      <c r="AB717" s="281"/>
      <c r="AC717" s="281"/>
      <c r="AD717" s="281"/>
      <c r="AE717" s="281"/>
      <c r="AF717" s="281"/>
      <c r="AG717" s="281"/>
      <c r="AH717" s="281"/>
      <c r="AI717" s="281"/>
      <c r="AJ717" s="281"/>
    </row>
    <row r="718" spans="1:36" ht="15" customHeight="1" x14ac:dyDescent="0.25">
      <c r="A718" s="280"/>
      <c r="C718" s="280"/>
      <c r="D718" s="280"/>
      <c r="F718" s="280"/>
      <c r="G718" s="280"/>
      <c r="H718" s="281"/>
      <c r="I718" s="281"/>
      <c r="J718" s="281"/>
      <c r="K718" s="281"/>
      <c r="L718" s="281"/>
      <c r="M718" s="281"/>
      <c r="N718" s="281"/>
      <c r="O718" s="281"/>
      <c r="U718" s="281"/>
      <c r="V718" s="281"/>
      <c r="X718" s="281"/>
      <c r="Y718" s="281"/>
      <c r="Z718" s="281"/>
      <c r="AA718" s="281"/>
      <c r="AB718" s="281"/>
      <c r="AC718" s="281"/>
      <c r="AD718" s="281"/>
      <c r="AE718" s="281"/>
      <c r="AF718" s="281"/>
      <c r="AG718" s="281"/>
      <c r="AH718" s="281"/>
      <c r="AI718" s="281"/>
      <c r="AJ718" s="281"/>
    </row>
    <row r="719" spans="1:36" ht="15" customHeight="1" x14ac:dyDescent="0.25">
      <c r="A719" s="280"/>
      <c r="C719" s="280"/>
      <c r="D719" s="280"/>
      <c r="F719" s="280"/>
      <c r="G719" s="280"/>
      <c r="H719" s="281"/>
      <c r="I719" s="281"/>
      <c r="J719" s="281"/>
      <c r="K719" s="281"/>
      <c r="L719" s="281"/>
      <c r="M719" s="281"/>
      <c r="N719" s="281"/>
      <c r="O719" s="281"/>
      <c r="U719" s="281"/>
      <c r="V719" s="281"/>
      <c r="X719" s="281"/>
      <c r="Y719" s="281"/>
      <c r="Z719" s="281"/>
      <c r="AA719" s="281"/>
      <c r="AB719" s="281"/>
      <c r="AC719" s="281"/>
      <c r="AD719" s="281"/>
      <c r="AE719" s="281"/>
      <c r="AF719" s="281"/>
      <c r="AG719" s="281"/>
      <c r="AH719" s="281"/>
      <c r="AI719" s="281"/>
      <c r="AJ719" s="281"/>
    </row>
    <row r="720" spans="1:36" ht="15" customHeight="1" x14ac:dyDescent="0.25">
      <c r="A720" s="280"/>
      <c r="C720" s="280"/>
      <c r="D720" s="280"/>
      <c r="F720" s="280"/>
      <c r="G720" s="280"/>
      <c r="H720" s="281"/>
      <c r="I720" s="281"/>
      <c r="J720" s="281"/>
      <c r="K720" s="281"/>
      <c r="L720" s="281"/>
      <c r="M720" s="281"/>
      <c r="N720" s="281"/>
      <c r="O720" s="281"/>
      <c r="U720" s="281"/>
      <c r="V720" s="281"/>
      <c r="X720" s="281"/>
      <c r="Y720" s="281"/>
      <c r="Z720" s="281"/>
      <c r="AA720" s="281"/>
      <c r="AB720" s="281"/>
      <c r="AC720" s="281"/>
      <c r="AD720" s="281"/>
      <c r="AE720" s="281"/>
      <c r="AF720" s="281"/>
      <c r="AG720" s="281"/>
      <c r="AH720" s="281"/>
      <c r="AI720" s="281"/>
      <c r="AJ720" s="281"/>
    </row>
    <row r="721" spans="1:36" ht="15" customHeight="1" x14ac:dyDescent="0.25">
      <c r="A721" s="280"/>
      <c r="C721" s="280"/>
      <c r="D721" s="280"/>
      <c r="F721" s="280"/>
      <c r="G721" s="280"/>
      <c r="H721" s="281"/>
      <c r="I721" s="281"/>
      <c r="J721" s="281"/>
      <c r="K721" s="281"/>
      <c r="L721" s="281"/>
      <c r="M721" s="281"/>
      <c r="N721" s="281"/>
      <c r="O721" s="281"/>
      <c r="U721" s="281"/>
      <c r="V721" s="281"/>
      <c r="X721" s="281"/>
      <c r="Y721" s="281"/>
      <c r="Z721" s="281"/>
      <c r="AA721" s="281"/>
      <c r="AB721" s="281"/>
      <c r="AC721" s="281"/>
      <c r="AD721" s="281"/>
      <c r="AE721" s="281"/>
      <c r="AF721" s="281"/>
      <c r="AG721" s="281"/>
      <c r="AH721" s="281"/>
      <c r="AI721" s="281"/>
      <c r="AJ721" s="281"/>
    </row>
    <row r="722" spans="1:36" ht="15" customHeight="1" x14ac:dyDescent="0.25">
      <c r="A722" s="280"/>
      <c r="C722" s="280"/>
      <c r="D722" s="280"/>
      <c r="F722" s="280"/>
      <c r="G722" s="280"/>
      <c r="H722" s="281"/>
      <c r="I722" s="281"/>
      <c r="J722" s="281"/>
      <c r="K722" s="281"/>
      <c r="L722" s="281"/>
      <c r="M722" s="281"/>
      <c r="N722" s="281"/>
      <c r="O722" s="281"/>
      <c r="U722" s="281"/>
      <c r="V722" s="281"/>
      <c r="X722" s="281"/>
      <c r="Y722" s="281"/>
      <c r="Z722" s="281"/>
      <c r="AA722" s="281"/>
      <c r="AB722" s="281"/>
      <c r="AC722" s="281"/>
      <c r="AD722" s="281"/>
      <c r="AE722" s="281"/>
      <c r="AF722" s="281"/>
      <c r="AG722" s="281"/>
      <c r="AH722" s="281"/>
      <c r="AI722" s="281"/>
      <c r="AJ722" s="281"/>
    </row>
    <row r="723" spans="1:36" ht="15" customHeight="1" x14ac:dyDescent="0.25">
      <c r="A723" s="280"/>
      <c r="C723" s="280"/>
      <c r="D723" s="280"/>
      <c r="F723" s="280"/>
      <c r="G723" s="280"/>
      <c r="H723" s="281"/>
      <c r="I723" s="281"/>
      <c r="J723" s="281"/>
      <c r="K723" s="281"/>
      <c r="L723" s="281"/>
      <c r="M723" s="281"/>
      <c r="N723" s="281"/>
      <c r="O723" s="281"/>
      <c r="U723" s="281"/>
      <c r="V723" s="281"/>
      <c r="X723" s="281"/>
      <c r="Y723" s="281"/>
      <c r="Z723" s="281"/>
      <c r="AA723" s="281"/>
      <c r="AB723" s="281"/>
      <c r="AC723" s="281"/>
      <c r="AD723" s="281"/>
      <c r="AE723" s="281"/>
      <c r="AF723" s="281"/>
      <c r="AG723" s="281"/>
      <c r="AH723" s="281"/>
      <c r="AI723" s="281"/>
      <c r="AJ723" s="281"/>
    </row>
    <row r="724" spans="1:36" ht="15" customHeight="1" x14ac:dyDescent="0.25">
      <c r="A724" s="280"/>
      <c r="C724" s="280"/>
      <c r="D724" s="280"/>
      <c r="F724" s="280"/>
      <c r="G724" s="280"/>
      <c r="H724" s="281"/>
      <c r="I724" s="281"/>
      <c r="J724" s="281"/>
      <c r="K724" s="281"/>
      <c r="L724" s="281"/>
      <c r="M724" s="281"/>
      <c r="N724" s="281"/>
      <c r="O724" s="281"/>
      <c r="U724" s="281"/>
      <c r="V724" s="281"/>
      <c r="X724" s="281"/>
      <c r="Y724" s="281"/>
      <c r="Z724" s="281"/>
      <c r="AA724" s="281"/>
      <c r="AB724" s="281"/>
      <c r="AC724" s="281"/>
      <c r="AD724" s="281"/>
      <c r="AE724" s="281"/>
      <c r="AF724" s="281"/>
      <c r="AG724" s="281"/>
      <c r="AH724" s="281"/>
      <c r="AI724" s="281"/>
      <c r="AJ724" s="281"/>
    </row>
    <row r="725" spans="1:36" ht="15" customHeight="1" x14ac:dyDescent="0.25">
      <c r="A725" s="280"/>
      <c r="C725" s="280"/>
      <c r="D725" s="280"/>
      <c r="F725" s="280"/>
      <c r="G725" s="280"/>
      <c r="H725" s="281"/>
      <c r="I725" s="281"/>
      <c r="J725" s="281"/>
      <c r="K725" s="281"/>
      <c r="L725" s="281"/>
      <c r="M725" s="281"/>
      <c r="N725" s="281"/>
      <c r="O725" s="281"/>
      <c r="U725" s="281"/>
      <c r="V725" s="281"/>
      <c r="X725" s="281"/>
      <c r="Y725" s="281"/>
      <c r="Z725" s="281"/>
      <c r="AA725" s="281"/>
      <c r="AB725" s="281"/>
      <c r="AC725" s="281"/>
      <c r="AD725" s="281"/>
      <c r="AE725" s="281"/>
      <c r="AF725" s="281"/>
      <c r="AG725" s="281"/>
      <c r="AH725" s="281"/>
      <c r="AI725" s="281"/>
      <c r="AJ725" s="281"/>
    </row>
    <row r="726" spans="1:36" ht="15" customHeight="1" x14ac:dyDescent="0.25">
      <c r="A726" s="280"/>
      <c r="C726" s="280"/>
      <c r="D726" s="280"/>
      <c r="F726" s="280"/>
      <c r="G726" s="280"/>
      <c r="H726" s="281"/>
      <c r="I726" s="281"/>
      <c r="J726" s="281"/>
      <c r="K726" s="281"/>
      <c r="L726" s="281"/>
      <c r="M726" s="281"/>
      <c r="N726" s="281"/>
      <c r="O726" s="281"/>
      <c r="U726" s="281"/>
      <c r="V726" s="281"/>
      <c r="X726" s="281"/>
      <c r="Y726" s="281"/>
      <c r="Z726" s="281"/>
      <c r="AA726" s="281"/>
      <c r="AB726" s="281"/>
      <c r="AC726" s="281"/>
      <c r="AD726" s="281"/>
      <c r="AE726" s="281"/>
      <c r="AF726" s="281"/>
      <c r="AG726" s="281"/>
      <c r="AH726" s="281"/>
      <c r="AI726" s="281"/>
      <c r="AJ726" s="281"/>
    </row>
    <row r="727" spans="1:36" ht="15" customHeight="1" x14ac:dyDescent="0.25">
      <c r="A727" s="280"/>
      <c r="C727" s="280"/>
      <c r="D727" s="280"/>
      <c r="F727" s="280"/>
      <c r="G727" s="280"/>
      <c r="H727" s="281"/>
      <c r="I727" s="281"/>
      <c r="J727" s="281"/>
      <c r="K727" s="281"/>
      <c r="L727" s="281"/>
      <c r="M727" s="281"/>
      <c r="N727" s="281"/>
      <c r="O727" s="281"/>
      <c r="U727" s="281"/>
      <c r="V727" s="281"/>
      <c r="X727" s="281"/>
      <c r="Y727" s="281"/>
      <c r="Z727" s="281"/>
      <c r="AA727" s="281"/>
      <c r="AB727" s="281"/>
      <c r="AC727" s="281"/>
      <c r="AD727" s="281"/>
      <c r="AE727" s="281"/>
      <c r="AF727" s="281"/>
      <c r="AG727" s="281"/>
      <c r="AH727" s="281"/>
      <c r="AI727" s="281"/>
      <c r="AJ727" s="281"/>
    </row>
    <row r="728" spans="1:36" ht="15" customHeight="1" x14ac:dyDescent="0.25">
      <c r="A728" s="280"/>
      <c r="C728" s="280"/>
      <c r="D728" s="280"/>
      <c r="F728" s="280"/>
      <c r="G728" s="280"/>
      <c r="H728" s="281"/>
      <c r="I728" s="281"/>
      <c r="J728" s="281"/>
      <c r="K728" s="281"/>
      <c r="L728" s="281"/>
      <c r="M728" s="281"/>
      <c r="N728" s="281"/>
      <c r="O728" s="281"/>
      <c r="U728" s="281"/>
      <c r="V728" s="281"/>
      <c r="X728" s="281"/>
      <c r="Y728" s="281"/>
      <c r="Z728" s="281"/>
      <c r="AA728" s="281"/>
      <c r="AB728" s="281"/>
      <c r="AC728" s="281"/>
      <c r="AD728" s="281"/>
      <c r="AE728" s="281"/>
      <c r="AF728" s="281"/>
      <c r="AG728" s="281"/>
      <c r="AH728" s="281"/>
      <c r="AI728" s="281"/>
      <c r="AJ728" s="281"/>
    </row>
    <row r="729" spans="1:36" ht="15" customHeight="1" x14ac:dyDescent="0.25">
      <c r="A729" s="280"/>
      <c r="C729" s="280"/>
      <c r="D729" s="280"/>
      <c r="F729" s="280"/>
      <c r="G729" s="280"/>
      <c r="H729" s="281"/>
      <c r="I729" s="281"/>
      <c r="J729" s="281"/>
      <c r="K729" s="281"/>
      <c r="L729" s="281"/>
      <c r="M729" s="281"/>
      <c r="N729" s="281"/>
      <c r="O729" s="281"/>
      <c r="U729" s="281"/>
      <c r="V729" s="281"/>
      <c r="X729" s="281"/>
      <c r="Y729" s="281"/>
      <c r="Z729" s="281"/>
      <c r="AA729" s="281"/>
      <c r="AB729" s="281"/>
      <c r="AC729" s="281"/>
      <c r="AD729" s="281"/>
      <c r="AE729" s="281"/>
      <c r="AF729" s="281"/>
      <c r="AG729" s="281"/>
      <c r="AH729" s="281"/>
      <c r="AI729" s="281"/>
      <c r="AJ729" s="281"/>
    </row>
    <row r="730" spans="1:36" ht="15" customHeight="1" x14ac:dyDescent="0.25">
      <c r="A730" s="280"/>
      <c r="C730" s="280"/>
      <c r="D730" s="280"/>
      <c r="F730" s="280"/>
      <c r="G730" s="280"/>
      <c r="H730" s="281"/>
      <c r="I730" s="281"/>
      <c r="J730" s="281"/>
      <c r="K730" s="281"/>
      <c r="L730" s="281"/>
      <c r="M730" s="281"/>
      <c r="N730" s="281"/>
      <c r="O730" s="281"/>
      <c r="U730" s="281"/>
      <c r="V730" s="281"/>
      <c r="X730" s="281"/>
      <c r="Y730" s="281"/>
      <c r="Z730" s="281"/>
      <c r="AA730" s="281"/>
      <c r="AB730" s="281"/>
      <c r="AC730" s="281"/>
      <c r="AD730" s="281"/>
      <c r="AE730" s="281"/>
      <c r="AF730" s="281"/>
      <c r="AG730" s="281"/>
      <c r="AH730" s="281"/>
      <c r="AI730" s="281"/>
      <c r="AJ730" s="281"/>
    </row>
    <row r="731" spans="1:36" ht="15" customHeight="1" x14ac:dyDescent="0.25">
      <c r="A731" s="280"/>
      <c r="C731" s="280"/>
      <c r="D731" s="280"/>
      <c r="F731" s="280"/>
      <c r="G731" s="280"/>
      <c r="H731" s="281"/>
      <c r="I731" s="281"/>
      <c r="J731" s="281"/>
      <c r="K731" s="281"/>
      <c r="L731" s="281"/>
      <c r="M731" s="281"/>
      <c r="N731" s="281"/>
      <c r="O731" s="281"/>
      <c r="U731" s="281"/>
      <c r="V731" s="281"/>
      <c r="X731" s="281"/>
      <c r="Y731" s="281"/>
      <c r="Z731" s="281"/>
      <c r="AA731" s="281"/>
      <c r="AB731" s="281"/>
      <c r="AC731" s="281"/>
      <c r="AD731" s="281"/>
      <c r="AE731" s="281"/>
      <c r="AF731" s="281"/>
      <c r="AG731" s="281"/>
      <c r="AH731" s="281"/>
      <c r="AI731" s="281"/>
      <c r="AJ731" s="281"/>
    </row>
    <row r="732" spans="1:36" ht="15" customHeight="1" x14ac:dyDescent="0.25">
      <c r="A732" s="280"/>
      <c r="C732" s="280"/>
      <c r="D732" s="280"/>
      <c r="F732" s="280"/>
      <c r="G732" s="280"/>
      <c r="H732" s="281"/>
      <c r="I732" s="281"/>
      <c r="J732" s="281"/>
      <c r="K732" s="281"/>
      <c r="L732" s="281"/>
      <c r="M732" s="281"/>
      <c r="N732" s="281"/>
      <c r="O732" s="281"/>
      <c r="U732" s="281"/>
      <c r="V732" s="281"/>
      <c r="X732" s="281"/>
      <c r="Y732" s="281"/>
      <c r="Z732" s="281"/>
      <c r="AA732" s="281"/>
      <c r="AB732" s="281"/>
      <c r="AC732" s="281"/>
      <c r="AD732" s="281"/>
      <c r="AE732" s="281"/>
      <c r="AF732" s="281"/>
      <c r="AG732" s="281"/>
      <c r="AH732" s="281"/>
      <c r="AI732" s="281"/>
      <c r="AJ732" s="281"/>
    </row>
    <row r="733" spans="1:36" ht="15" customHeight="1" x14ac:dyDescent="0.25">
      <c r="A733" s="280"/>
      <c r="C733" s="280"/>
      <c r="D733" s="280"/>
      <c r="F733" s="280"/>
      <c r="G733" s="280"/>
      <c r="H733" s="281"/>
      <c r="I733" s="281"/>
      <c r="J733" s="281"/>
      <c r="K733" s="281"/>
      <c r="L733" s="281"/>
      <c r="M733" s="281"/>
      <c r="N733" s="281"/>
      <c r="O733" s="281"/>
      <c r="U733" s="281"/>
      <c r="V733" s="281"/>
      <c r="X733" s="281"/>
      <c r="Y733" s="281"/>
      <c r="Z733" s="281"/>
      <c r="AA733" s="281"/>
      <c r="AB733" s="281"/>
      <c r="AC733" s="281"/>
      <c r="AD733" s="281"/>
      <c r="AE733" s="281"/>
      <c r="AF733" s="281"/>
      <c r="AG733" s="281"/>
      <c r="AH733" s="281"/>
      <c r="AI733" s="281"/>
      <c r="AJ733" s="281"/>
    </row>
    <row r="734" spans="1:36" ht="15" customHeight="1" x14ac:dyDescent="0.25">
      <c r="A734" s="280"/>
      <c r="C734" s="280"/>
      <c r="D734" s="280"/>
      <c r="F734" s="280"/>
      <c r="G734" s="280"/>
      <c r="H734" s="281"/>
      <c r="I734" s="281"/>
      <c r="J734" s="281"/>
      <c r="K734" s="281"/>
      <c r="L734" s="281"/>
      <c r="M734" s="281"/>
      <c r="N734" s="281"/>
      <c r="O734" s="281"/>
      <c r="U734" s="281"/>
      <c r="V734" s="281"/>
      <c r="X734" s="281"/>
      <c r="Y734" s="281"/>
      <c r="Z734" s="281"/>
      <c r="AA734" s="281"/>
      <c r="AB734" s="281"/>
      <c r="AC734" s="281"/>
      <c r="AD734" s="281"/>
      <c r="AE734" s="281"/>
      <c r="AF734" s="281"/>
      <c r="AG734" s="281"/>
      <c r="AH734" s="281"/>
      <c r="AI734" s="281"/>
      <c r="AJ734" s="281"/>
    </row>
    <row r="735" spans="1:36" ht="15" customHeight="1" x14ac:dyDescent="0.25">
      <c r="A735" s="280"/>
      <c r="C735" s="280"/>
      <c r="D735" s="280"/>
      <c r="F735" s="280"/>
      <c r="G735" s="280"/>
      <c r="H735" s="281"/>
      <c r="I735" s="281"/>
      <c r="J735" s="281"/>
      <c r="K735" s="281"/>
      <c r="L735" s="281"/>
      <c r="M735" s="281"/>
      <c r="N735" s="281"/>
      <c r="O735" s="281"/>
      <c r="U735" s="281"/>
      <c r="V735" s="281"/>
      <c r="X735" s="281"/>
      <c r="Y735" s="281"/>
      <c r="Z735" s="281"/>
      <c r="AA735" s="281"/>
      <c r="AB735" s="281"/>
      <c r="AC735" s="281"/>
      <c r="AD735" s="281"/>
      <c r="AE735" s="281"/>
      <c r="AF735" s="281"/>
      <c r="AG735" s="281"/>
      <c r="AH735" s="281"/>
      <c r="AI735" s="281"/>
      <c r="AJ735" s="281"/>
    </row>
    <row r="736" spans="1:36" ht="15" customHeight="1" x14ac:dyDescent="0.25">
      <c r="A736" s="280"/>
      <c r="C736" s="280"/>
      <c r="D736" s="280"/>
      <c r="F736" s="280"/>
      <c r="G736" s="280"/>
      <c r="H736" s="281"/>
      <c r="I736" s="281"/>
      <c r="J736" s="281"/>
      <c r="K736" s="281"/>
      <c r="L736" s="281"/>
      <c r="M736" s="281"/>
      <c r="N736" s="281"/>
      <c r="O736" s="281"/>
      <c r="U736" s="281"/>
      <c r="V736" s="281"/>
      <c r="X736" s="281"/>
      <c r="Y736" s="281"/>
      <c r="Z736" s="281"/>
      <c r="AA736" s="281"/>
      <c r="AB736" s="281"/>
      <c r="AC736" s="281"/>
      <c r="AD736" s="281"/>
      <c r="AE736" s="281"/>
      <c r="AF736" s="281"/>
      <c r="AG736" s="281"/>
      <c r="AH736" s="281"/>
      <c r="AI736" s="281"/>
      <c r="AJ736" s="281"/>
    </row>
    <row r="737" spans="1:36" ht="15" customHeight="1" x14ac:dyDescent="0.25">
      <c r="A737" s="280"/>
      <c r="C737" s="280"/>
      <c r="D737" s="280"/>
      <c r="F737" s="280"/>
      <c r="G737" s="280"/>
      <c r="H737" s="281"/>
      <c r="I737" s="281"/>
      <c r="J737" s="281"/>
      <c r="K737" s="281"/>
      <c r="L737" s="281"/>
      <c r="M737" s="281"/>
      <c r="N737" s="281"/>
      <c r="O737" s="281"/>
      <c r="U737" s="281"/>
      <c r="V737" s="281"/>
      <c r="X737" s="281"/>
      <c r="Y737" s="281"/>
      <c r="Z737" s="281"/>
      <c r="AA737" s="281"/>
      <c r="AB737" s="281"/>
      <c r="AC737" s="281"/>
      <c r="AD737" s="281"/>
      <c r="AE737" s="281"/>
      <c r="AF737" s="281"/>
      <c r="AG737" s="281"/>
      <c r="AH737" s="281"/>
      <c r="AI737" s="281"/>
      <c r="AJ737" s="281"/>
    </row>
    <row r="738" spans="1:36" ht="15" customHeight="1" x14ac:dyDescent="0.25">
      <c r="A738" s="280"/>
      <c r="C738" s="280"/>
      <c r="D738" s="280"/>
      <c r="F738" s="280"/>
      <c r="G738" s="280"/>
      <c r="H738" s="281"/>
      <c r="I738" s="281"/>
      <c r="J738" s="281"/>
      <c r="K738" s="281"/>
      <c r="L738" s="281"/>
      <c r="M738" s="281"/>
      <c r="N738" s="281"/>
      <c r="O738" s="281"/>
      <c r="U738" s="281"/>
      <c r="V738" s="281"/>
      <c r="X738" s="281"/>
      <c r="Y738" s="281"/>
      <c r="Z738" s="281"/>
      <c r="AA738" s="281"/>
      <c r="AB738" s="281"/>
      <c r="AC738" s="281"/>
      <c r="AD738" s="281"/>
      <c r="AE738" s="281"/>
      <c r="AF738" s="281"/>
      <c r="AG738" s="281"/>
      <c r="AH738" s="281"/>
      <c r="AI738" s="281"/>
      <c r="AJ738" s="281"/>
    </row>
    <row r="739" spans="1:36" ht="15" customHeight="1" x14ac:dyDescent="0.25">
      <c r="A739" s="280"/>
      <c r="C739" s="280"/>
      <c r="D739" s="280"/>
      <c r="F739" s="280"/>
      <c r="G739" s="280"/>
      <c r="H739" s="281"/>
      <c r="I739" s="281"/>
      <c r="J739" s="281"/>
      <c r="K739" s="281"/>
      <c r="L739" s="281"/>
      <c r="M739" s="281"/>
      <c r="N739" s="281"/>
      <c r="O739" s="281"/>
      <c r="U739" s="281"/>
      <c r="V739" s="281"/>
      <c r="X739" s="281"/>
      <c r="Y739" s="281"/>
      <c r="Z739" s="281"/>
      <c r="AA739" s="281"/>
      <c r="AB739" s="281"/>
      <c r="AC739" s="281"/>
      <c r="AD739" s="281"/>
      <c r="AE739" s="281"/>
      <c r="AF739" s="281"/>
      <c r="AG739" s="281"/>
      <c r="AH739" s="281"/>
      <c r="AI739" s="281"/>
      <c r="AJ739" s="281"/>
    </row>
    <row r="740" spans="1:36" ht="15" customHeight="1" x14ac:dyDescent="0.25">
      <c r="A740" s="280"/>
      <c r="C740" s="280"/>
      <c r="D740" s="280"/>
      <c r="F740" s="280"/>
      <c r="G740" s="280"/>
      <c r="H740" s="281"/>
      <c r="I740" s="281"/>
      <c r="J740" s="281"/>
      <c r="K740" s="281"/>
      <c r="L740" s="281"/>
      <c r="M740" s="281"/>
      <c r="N740" s="281"/>
      <c r="O740" s="281"/>
      <c r="U740" s="281"/>
      <c r="V740" s="281"/>
      <c r="X740" s="281"/>
      <c r="Y740" s="281"/>
      <c r="Z740" s="281"/>
      <c r="AA740" s="281"/>
      <c r="AB740" s="281"/>
      <c r="AC740" s="281"/>
      <c r="AD740" s="281"/>
      <c r="AE740" s="281"/>
      <c r="AF740" s="281"/>
      <c r="AG740" s="281"/>
      <c r="AH740" s="281"/>
      <c r="AI740" s="281"/>
      <c r="AJ740" s="281"/>
    </row>
    <row r="741" spans="1:36" ht="15" customHeight="1" x14ac:dyDescent="0.25">
      <c r="A741" s="280"/>
      <c r="C741" s="280"/>
      <c r="D741" s="280"/>
      <c r="F741" s="280"/>
      <c r="G741" s="280"/>
      <c r="H741" s="281"/>
      <c r="I741" s="281"/>
      <c r="J741" s="281"/>
      <c r="K741" s="281"/>
      <c r="L741" s="281"/>
      <c r="M741" s="281"/>
      <c r="N741" s="281"/>
      <c r="O741" s="281"/>
      <c r="U741" s="281"/>
      <c r="V741" s="281"/>
      <c r="X741" s="281"/>
      <c r="Y741" s="281"/>
      <c r="Z741" s="281"/>
      <c r="AA741" s="281"/>
      <c r="AB741" s="281"/>
      <c r="AC741" s="281"/>
      <c r="AD741" s="281"/>
      <c r="AE741" s="281"/>
      <c r="AF741" s="281"/>
      <c r="AG741" s="281"/>
      <c r="AH741" s="281"/>
      <c r="AI741" s="281"/>
      <c r="AJ741" s="281"/>
    </row>
    <row r="742" spans="1:36" ht="15" customHeight="1" x14ac:dyDescent="0.25">
      <c r="A742" s="280"/>
      <c r="C742" s="280"/>
      <c r="D742" s="280"/>
      <c r="F742" s="280"/>
      <c r="G742" s="280"/>
      <c r="H742" s="281"/>
      <c r="I742" s="281"/>
      <c r="J742" s="281"/>
      <c r="K742" s="281"/>
      <c r="L742" s="281"/>
      <c r="M742" s="281"/>
      <c r="N742" s="281"/>
      <c r="O742" s="281"/>
      <c r="U742" s="281"/>
      <c r="V742" s="281"/>
      <c r="X742" s="281"/>
      <c r="Y742" s="281"/>
      <c r="Z742" s="281"/>
      <c r="AA742" s="281"/>
      <c r="AB742" s="281"/>
      <c r="AC742" s="281"/>
      <c r="AD742" s="281"/>
      <c r="AE742" s="281"/>
      <c r="AF742" s="281"/>
      <c r="AG742" s="281"/>
      <c r="AH742" s="281"/>
      <c r="AI742" s="281"/>
      <c r="AJ742" s="281"/>
    </row>
    <row r="743" spans="1:36" ht="15" customHeight="1" x14ac:dyDescent="0.25">
      <c r="A743" s="280"/>
      <c r="C743" s="280"/>
      <c r="D743" s="280"/>
      <c r="F743" s="280"/>
      <c r="G743" s="280"/>
      <c r="H743" s="281"/>
      <c r="I743" s="281"/>
      <c r="J743" s="281"/>
      <c r="K743" s="281"/>
      <c r="L743" s="281"/>
      <c r="M743" s="281"/>
      <c r="N743" s="281"/>
      <c r="O743" s="281"/>
      <c r="U743" s="281"/>
      <c r="V743" s="281"/>
      <c r="X743" s="281"/>
      <c r="Y743" s="281"/>
      <c r="Z743" s="281"/>
      <c r="AA743" s="281"/>
      <c r="AB743" s="281"/>
      <c r="AC743" s="281"/>
      <c r="AD743" s="281"/>
      <c r="AE743" s="281"/>
      <c r="AF743" s="281"/>
      <c r="AG743" s="281"/>
      <c r="AH743" s="281"/>
      <c r="AI743" s="281"/>
      <c r="AJ743" s="281"/>
    </row>
    <row r="744" spans="1:36" ht="15" customHeight="1" x14ac:dyDescent="0.25">
      <c r="A744" s="280"/>
      <c r="C744" s="280"/>
      <c r="D744" s="280"/>
      <c r="F744" s="280"/>
      <c r="G744" s="280"/>
      <c r="H744" s="281"/>
      <c r="I744" s="281"/>
      <c r="J744" s="281"/>
      <c r="K744" s="281"/>
      <c r="L744" s="281"/>
      <c r="M744" s="281"/>
      <c r="N744" s="281"/>
      <c r="O744" s="281"/>
      <c r="U744" s="281"/>
      <c r="V744" s="281"/>
      <c r="X744" s="281"/>
      <c r="Y744" s="281"/>
      <c r="Z744" s="281"/>
      <c r="AA744" s="281"/>
      <c r="AB744" s="281"/>
      <c r="AC744" s="281"/>
      <c r="AD744" s="281"/>
      <c r="AE744" s="281"/>
      <c r="AF744" s="281"/>
      <c r="AG744" s="281"/>
      <c r="AH744" s="281"/>
      <c r="AI744" s="281"/>
      <c r="AJ744" s="281"/>
    </row>
    <row r="745" spans="1:36" ht="15" customHeight="1" x14ac:dyDescent="0.25">
      <c r="A745" s="280"/>
      <c r="C745" s="280"/>
      <c r="D745" s="280"/>
      <c r="F745" s="280"/>
      <c r="G745" s="280"/>
      <c r="H745" s="281"/>
      <c r="I745" s="281"/>
      <c r="J745" s="281"/>
      <c r="K745" s="281"/>
      <c r="L745" s="281"/>
      <c r="M745" s="281"/>
      <c r="N745" s="281"/>
      <c r="O745" s="281"/>
      <c r="U745" s="281"/>
      <c r="V745" s="281"/>
      <c r="X745" s="281"/>
      <c r="Y745" s="281"/>
      <c r="Z745" s="281"/>
      <c r="AA745" s="281"/>
      <c r="AB745" s="281"/>
      <c r="AC745" s="281"/>
      <c r="AD745" s="281"/>
      <c r="AE745" s="281"/>
      <c r="AF745" s="281"/>
      <c r="AG745" s="281"/>
      <c r="AH745" s="281"/>
      <c r="AI745" s="281"/>
      <c r="AJ745" s="281"/>
    </row>
    <row r="746" spans="1:36" ht="15" customHeight="1" x14ac:dyDescent="0.25">
      <c r="A746" s="280"/>
      <c r="C746" s="280"/>
      <c r="D746" s="280"/>
      <c r="F746" s="280"/>
      <c r="G746" s="280"/>
      <c r="H746" s="281"/>
      <c r="I746" s="281"/>
      <c r="J746" s="281"/>
      <c r="K746" s="281"/>
      <c r="L746" s="281"/>
      <c r="M746" s="281"/>
      <c r="N746" s="281"/>
      <c r="O746" s="281"/>
      <c r="U746" s="281"/>
      <c r="V746" s="281"/>
      <c r="X746" s="281"/>
      <c r="Y746" s="281"/>
      <c r="Z746" s="281"/>
      <c r="AA746" s="281"/>
      <c r="AB746" s="281"/>
      <c r="AC746" s="281"/>
      <c r="AD746" s="281"/>
      <c r="AE746" s="281"/>
      <c r="AF746" s="281"/>
      <c r="AG746" s="281"/>
      <c r="AH746" s="281"/>
      <c r="AI746" s="281"/>
      <c r="AJ746" s="281"/>
    </row>
    <row r="747" spans="1:36" ht="15" customHeight="1" x14ac:dyDescent="0.25">
      <c r="A747" s="280"/>
      <c r="C747" s="280"/>
      <c r="D747" s="280"/>
      <c r="F747" s="280"/>
      <c r="G747" s="280"/>
      <c r="H747" s="281"/>
      <c r="I747" s="281"/>
      <c r="J747" s="281"/>
      <c r="K747" s="281"/>
    </row>
    <row r="748" spans="1:36" ht="15" customHeight="1" x14ac:dyDescent="0.25">
      <c r="H748" s="281"/>
    </row>
  </sheetData>
  <mergeCells count="190">
    <mergeCell ref="N1:O2"/>
    <mergeCell ref="N593:N594"/>
    <mergeCell ref="O593:O594"/>
    <mergeCell ref="I593:I594"/>
    <mergeCell ref="L593:L594"/>
    <mergeCell ref="M593:M594"/>
    <mergeCell ref="A593:A594"/>
    <mergeCell ref="C593:C594"/>
    <mergeCell ref="D593:D594"/>
    <mergeCell ref="F593:F594"/>
    <mergeCell ref="G593:G594"/>
    <mergeCell ref="H593:H594"/>
    <mergeCell ref="J593:J594"/>
    <mergeCell ref="K593:K594"/>
    <mergeCell ref="C582:C583"/>
    <mergeCell ref="D582:D583"/>
    <mergeCell ref="C586:C587"/>
    <mergeCell ref="D586:D587"/>
    <mergeCell ref="C590:C591"/>
    <mergeCell ref="D590:D591"/>
    <mergeCell ref="C553:C554"/>
    <mergeCell ref="D553:D554"/>
    <mergeCell ref="C563:C564"/>
    <mergeCell ref="D563:D564"/>
    <mergeCell ref="C575:C576"/>
    <mergeCell ref="D575:D576"/>
    <mergeCell ref="C531:C532"/>
    <mergeCell ref="D531:D532"/>
    <mergeCell ref="C536:C537"/>
    <mergeCell ref="D536:D537"/>
    <mergeCell ref="C549:C550"/>
    <mergeCell ref="D549:D550"/>
    <mergeCell ref="C488:C489"/>
    <mergeCell ref="D488:D489"/>
    <mergeCell ref="C493:C494"/>
    <mergeCell ref="D493:D494"/>
    <mergeCell ref="C504:C505"/>
    <mergeCell ref="D504:D505"/>
    <mergeCell ref="C446:C447"/>
    <mergeCell ref="D446:D447"/>
    <mergeCell ref="C474:C475"/>
    <mergeCell ref="D474:D475"/>
    <mergeCell ref="C479:C480"/>
    <mergeCell ref="D479:D480"/>
    <mergeCell ref="C404:C405"/>
    <mergeCell ref="D404:D405"/>
    <mergeCell ref="C430:C431"/>
    <mergeCell ref="D430:D431"/>
    <mergeCell ref="C439:C440"/>
    <mergeCell ref="D439:D440"/>
    <mergeCell ref="C353:C354"/>
    <mergeCell ref="D353:D354"/>
    <mergeCell ref="C358:C359"/>
    <mergeCell ref="D358:D359"/>
    <mergeCell ref="C362:C363"/>
    <mergeCell ref="D362:D363"/>
    <mergeCell ref="C324:C325"/>
    <mergeCell ref="D324:D325"/>
    <mergeCell ref="C330:C331"/>
    <mergeCell ref="D330:D331"/>
    <mergeCell ref="C335:C336"/>
    <mergeCell ref="D335:D336"/>
    <mergeCell ref="C231:C232"/>
    <mergeCell ref="D231:D232"/>
    <mergeCell ref="C242:C243"/>
    <mergeCell ref="D242:D243"/>
    <mergeCell ref="C247:C248"/>
    <mergeCell ref="D247:D248"/>
    <mergeCell ref="C195:C196"/>
    <mergeCell ref="D195:D196"/>
    <mergeCell ref="C205:C206"/>
    <mergeCell ref="C301:C302"/>
    <mergeCell ref="D301:D302"/>
    <mergeCell ref="C306:C307"/>
    <mergeCell ref="D306:D307"/>
    <mergeCell ref="C320:C321"/>
    <mergeCell ref="D320:D321"/>
    <mergeCell ref="C269:C270"/>
    <mergeCell ref="D269:D270"/>
    <mergeCell ref="C280:C281"/>
    <mergeCell ref="D280:D281"/>
    <mergeCell ref="C293:C294"/>
    <mergeCell ref="D293:D294"/>
    <mergeCell ref="D127:D128"/>
    <mergeCell ref="C132:C133"/>
    <mergeCell ref="D132:D133"/>
    <mergeCell ref="C141:C142"/>
    <mergeCell ref="D141:D142"/>
    <mergeCell ref="D173:D174"/>
    <mergeCell ref="C187:C188"/>
    <mergeCell ref="D187:D188"/>
    <mergeCell ref="A1:A3"/>
    <mergeCell ref="C1:C2"/>
    <mergeCell ref="D1:D2"/>
    <mergeCell ref="C92:C93"/>
    <mergeCell ref="D92:D93"/>
    <mergeCell ref="C96:C97"/>
    <mergeCell ref="D96:D97"/>
    <mergeCell ref="C114:C115"/>
    <mergeCell ref="D114:D115"/>
    <mergeCell ref="C29:C30"/>
    <mergeCell ref="D29:D30"/>
    <mergeCell ref="C75:C76"/>
    <mergeCell ref="D75:D76"/>
    <mergeCell ref="C83:C84"/>
    <mergeCell ref="D83:D84"/>
    <mergeCell ref="B1:B3"/>
    <mergeCell ref="B593:B594"/>
    <mergeCell ref="S593:S594"/>
    <mergeCell ref="T593:T594"/>
    <mergeCell ref="U593:U594"/>
    <mergeCell ref="V593:V594"/>
    <mergeCell ref="P593:P594"/>
    <mergeCell ref="Q593:Q594"/>
    <mergeCell ref="F1:G2"/>
    <mergeCell ref="H1:I2"/>
    <mergeCell ref="L1:M2"/>
    <mergeCell ref="C5:C6"/>
    <mergeCell ref="D5:D6"/>
    <mergeCell ref="C15:C16"/>
    <mergeCell ref="D15:D16"/>
    <mergeCell ref="C22:C23"/>
    <mergeCell ref="D22:D23"/>
    <mergeCell ref="J1:K2"/>
    <mergeCell ref="C146:C147"/>
    <mergeCell ref="D146:D147"/>
    <mergeCell ref="C173:C174"/>
    <mergeCell ref="C127:C128"/>
    <mergeCell ref="D205:D206"/>
    <mergeCell ref="C216:C217"/>
    <mergeCell ref="D216:D217"/>
    <mergeCell ref="R593:R594"/>
    <mergeCell ref="W593:W594"/>
    <mergeCell ref="F596:W596"/>
    <mergeCell ref="E1:E2"/>
    <mergeCell ref="E5:E6"/>
    <mergeCell ref="E15:E16"/>
    <mergeCell ref="E22:E23"/>
    <mergeCell ref="E29:E30"/>
    <mergeCell ref="E75:E76"/>
    <mergeCell ref="E83:E84"/>
    <mergeCell ref="E92:E93"/>
    <mergeCell ref="E96:E97"/>
    <mergeCell ref="E114:E115"/>
    <mergeCell ref="E127:E128"/>
    <mergeCell ref="E132:E133"/>
    <mergeCell ref="E141:E142"/>
    <mergeCell ref="E146:E147"/>
    <mergeCell ref="E173:E174"/>
    <mergeCell ref="E187:E188"/>
    <mergeCell ref="E195:E196"/>
    <mergeCell ref="E205:E206"/>
    <mergeCell ref="E216:E217"/>
    <mergeCell ref="E231:E232"/>
    <mergeCell ref="E242:E243"/>
    <mergeCell ref="E446:E447"/>
    <mergeCell ref="E474:E475"/>
    <mergeCell ref="E247:E248"/>
    <mergeCell ref="E269:E270"/>
    <mergeCell ref="E280:E281"/>
    <mergeCell ref="E293:E294"/>
    <mergeCell ref="E301:E302"/>
    <mergeCell ref="E306:E307"/>
    <mergeCell ref="E320:E321"/>
    <mergeCell ref="E324:E325"/>
    <mergeCell ref="E330:E331"/>
    <mergeCell ref="E575:E576"/>
    <mergeCell ref="E582:E583"/>
    <mergeCell ref="E586:E587"/>
    <mergeCell ref="E590:E591"/>
    <mergeCell ref="E593:E594"/>
    <mergeCell ref="U1:W2"/>
    <mergeCell ref="P1:R2"/>
    <mergeCell ref="S1:T3"/>
    <mergeCell ref="E479:E480"/>
    <mergeCell ref="E488:E489"/>
    <mergeCell ref="E493:E494"/>
    <mergeCell ref="E504:E505"/>
    <mergeCell ref="E531:E532"/>
    <mergeCell ref="E536:E537"/>
    <mergeCell ref="E549:E550"/>
    <mergeCell ref="E553:E554"/>
    <mergeCell ref="E563:E564"/>
    <mergeCell ref="E335:E336"/>
    <mergeCell ref="E353:E354"/>
    <mergeCell ref="E358:E359"/>
    <mergeCell ref="E362:E363"/>
    <mergeCell ref="E404:E405"/>
    <mergeCell ref="E430:E431"/>
    <mergeCell ref="E439:E440"/>
  </mergeCells>
  <pageMargins left="0.7" right="0.7" top="0.75" bottom="0.75" header="0.3" footer="0.3"/>
  <pageSetup paperSize="5" scale="44" fitToHeight="0"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AL748"/>
  <sheetViews>
    <sheetView zoomScaleNormal="100" workbookViewId="0">
      <selection sqref="A1:A3"/>
    </sheetView>
  </sheetViews>
  <sheetFormatPr defaultRowHeight="15" customHeight="1" x14ac:dyDescent="0.25"/>
  <cols>
    <col min="1" max="1" width="15.7109375" style="282" customWidth="1"/>
    <col min="2" max="2" width="5.7109375" style="280" customWidth="1"/>
    <col min="3" max="3" width="11.28515625" style="283" customWidth="1"/>
    <col min="4" max="4" width="11.28515625" style="284" customWidth="1"/>
    <col min="5" max="5" width="11.28515625" style="381" customWidth="1"/>
    <col min="6" max="6" width="11.28515625" style="283" customWidth="1"/>
    <col min="7" max="8" width="11.28515625" style="191" customWidth="1"/>
    <col min="9" max="9" width="11.28515625" style="283" customWidth="1"/>
    <col min="10" max="23" width="11.28515625" style="191" customWidth="1"/>
    <col min="24" max="25" width="8.28515625" style="191" customWidth="1"/>
    <col min="26" max="28" width="11.28515625" style="191" customWidth="1"/>
    <col min="29" max="16384" width="9.140625" style="191"/>
  </cols>
  <sheetData>
    <row r="1" spans="1:28" ht="15" customHeight="1" thickTop="1" x14ac:dyDescent="0.25">
      <c r="A1" s="1079">
        <v>1968</v>
      </c>
      <c r="B1" s="1082"/>
      <c r="C1" s="1163" t="s">
        <v>773</v>
      </c>
      <c r="D1" s="1214" t="s">
        <v>767</v>
      </c>
      <c r="E1" s="1208" t="s">
        <v>772</v>
      </c>
      <c r="F1" s="1060" t="s">
        <v>781</v>
      </c>
      <c r="G1" s="1056"/>
      <c r="H1" s="1057"/>
      <c r="I1" s="1060" t="s">
        <v>775</v>
      </c>
      <c r="J1" s="1056"/>
      <c r="K1" s="1057"/>
      <c r="L1" s="1060" t="s">
        <v>776</v>
      </c>
      <c r="M1" s="1056"/>
      <c r="N1" s="1057"/>
      <c r="O1" s="1060" t="s">
        <v>777</v>
      </c>
      <c r="P1" s="1056"/>
      <c r="Q1" s="1057"/>
      <c r="R1" s="1060" t="s">
        <v>778</v>
      </c>
      <c r="S1" s="1056"/>
      <c r="T1" s="1057"/>
      <c r="U1" s="1060" t="s">
        <v>779</v>
      </c>
      <c r="V1" s="1056"/>
      <c r="W1" s="1057"/>
      <c r="X1" s="1062"/>
      <c r="Y1" s="1063"/>
      <c r="Z1" s="1060" t="s">
        <v>780</v>
      </c>
      <c r="AA1" s="1056"/>
      <c r="AB1" s="1057"/>
    </row>
    <row r="2" spans="1:28" ht="15" customHeight="1" x14ac:dyDescent="0.25">
      <c r="A2" s="1080"/>
      <c r="B2" s="1083"/>
      <c r="C2" s="1164"/>
      <c r="D2" s="1215"/>
      <c r="E2" s="1209"/>
      <c r="F2" s="1061"/>
      <c r="G2" s="1058"/>
      <c r="H2" s="1059"/>
      <c r="I2" s="1061"/>
      <c r="J2" s="1058"/>
      <c r="K2" s="1059"/>
      <c r="L2" s="1061"/>
      <c r="M2" s="1058"/>
      <c r="N2" s="1059"/>
      <c r="O2" s="1061"/>
      <c r="P2" s="1058"/>
      <c r="Q2" s="1059"/>
      <c r="R2" s="1061"/>
      <c r="S2" s="1058"/>
      <c r="T2" s="1059"/>
      <c r="U2" s="1061"/>
      <c r="V2" s="1058"/>
      <c r="W2" s="1059"/>
      <c r="X2" s="1064"/>
      <c r="Y2" s="1065"/>
      <c r="Z2" s="1061"/>
      <c r="AA2" s="1058"/>
      <c r="AB2" s="1059"/>
    </row>
    <row r="3" spans="1:28" ht="15" customHeight="1" thickBot="1" x14ac:dyDescent="0.3">
      <c r="A3" s="1081"/>
      <c r="B3" s="1084"/>
      <c r="C3" s="656" t="s">
        <v>593</v>
      </c>
      <c r="D3" s="607" t="s">
        <v>593</v>
      </c>
      <c r="E3" s="608" t="s">
        <v>593</v>
      </c>
      <c r="F3" s="190" t="s">
        <v>2</v>
      </c>
      <c r="G3" s="312" t="s">
        <v>3</v>
      </c>
      <c r="H3" s="440" t="s">
        <v>797</v>
      </c>
      <c r="I3" s="190" t="s">
        <v>2</v>
      </c>
      <c r="J3" s="311" t="s">
        <v>3</v>
      </c>
      <c r="K3" s="440" t="s">
        <v>797</v>
      </c>
      <c r="L3" s="190" t="s">
        <v>2</v>
      </c>
      <c r="M3" s="312" t="s">
        <v>3</v>
      </c>
      <c r="N3" s="440" t="s">
        <v>797</v>
      </c>
      <c r="O3" s="188" t="s">
        <v>2</v>
      </c>
      <c r="P3" s="312" t="s">
        <v>3</v>
      </c>
      <c r="Q3" s="440" t="s">
        <v>797</v>
      </c>
      <c r="R3" s="188" t="s">
        <v>2</v>
      </c>
      <c r="S3" s="312" t="s">
        <v>3</v>
      </c>
      <c r="T3" s="440" t="s">
        <v>797</v>
      </c>
      <c r="U3" s="190" t="s">
        <v>2</v>
      </c>
      <c r="V3" s="312" t="s">
        <v>3</v>
      </c>
      <c r="W3" s="919" t="s">
        <v>797</v>
      </c>
      <c r="X3" s="1066"/>
      <c r="Y3" s="1067"/>
      <c r="Z3" s="188" t="s">
        <v>2</v>
      </c>
      <c r="AA3" s="312" t="s">
        <v>3</v>
      </c>
      <c r="AB3" s="440" t="s">
        <v>797</v>
      </c>
    </row>
    <row r="4" spans="1:28" ht="15" customHeight="1" thickTop="1" x14ac:dyDescent="0.25">
      <c r="A4" s="285" t="s">
        <v>7</v>
      </c>
      <c r="B4" s="383"/>
      <c r="C4" s="609">
        <v>42.7</v>
      </c>
      <c r="D4" s="610">
        <v>45.3</v>
      </c>
      <c r="E4" s="611">
        <v>12</v>
      </c>
      <c r="F4" s="386"/>
      <c r="G4" s="340"/>
      <c r="H4" s="317"/>
      <c r="I4" s="387"/>
      <c r="J4" s="318" t="s">
        <v>0</v>
      </c>
      <c r="K4" s="315"/>
      <c r="L4" s="387"/>
      <c r="M4" s="318" t="s">
        <v>0</v>
      </c>
      <c r="N4" s="315"/>
      <c r="O4" s="387"/>
      <c r="P4" s="318" t="s">
        <v>0</v>
      </c>
      <c r="Q4" s="315"/>
      <c r="R4" s="387"/>
      <c r="S4" s="318" t="s">
        <v>0</v>
      </c>
      <c r="T4" s="315"/>
      <c r="U4" s="195"/>
      <c r="V4" s="316"/>
      <c r="W4" s="319"/>
      <c r="X4" s="197"/>
      <c r="Y4" s="198"/>
      <c r="Z4" s="820"/>
      <c r="AA4" s="887"/>
      <c r="AB4" s="888"/>
    </row>
    <row r="5" spans="1:28" ht="15" customHeight="1" x14ac:dyDescent="0.25">
      <c r="A5" s="287" t="s">
        <v>5</v>
      </c>
      <c r="B5" s="288"/>
      <c r="C5" s="1162">
        <v>42.7</v>
      </c>
      <c r="D5" s="1122">
        <v>45.3</v>
      </c>
      <c r="E5" s="1203">
        <v>12</v>
      </c>
      <c r="F5" s="388"/>
      <c r="G5" s="326"/>
      <c r="H5" s="322"/>
      <c r="I5" s="389"/>
      <c r="J5" s="323" t="s">
        <v>0</v>
      </c>
      <c r="K5" s="324"/>
      <c r="L5" s="389"/>
      <c r="M5" s="323" t="s">
        <v>0</v>
      </c>
      <c r="N5" s="324"/>
      <c r="O5" s="389"/>
      <c r="P5" s="323" t="s">
        <v>0</v>
      </c>
      <c r="Q5" s="324"/>
      <c r="R5" s="389"/>
      <c r="S5" s="323" t="s">
        <v>0</v>
      </c>
      <c r="T5" s="324"/>
      <c r="U5" s="200"/>
      <c r="V5" s="321"/>
      <c r="W5" s="325"/>
      <c r="X5" s="204"/>
      <c r="Y5" s="205"/>
      <c r="Z5" s="822"/>
      <c r="AA5" s="848"/>
      <c r="AB5" s="889"/>
    </row>
    <row r="6" spans="1:28" ht="15" customHeight="1" thickBot="1" x14ac:dyDescent="0.3">
      <c r="A6" s="289" t="s">
        <v>6</v>
      </c>
      <c r="B6" s="290"/>
      <c r="C6" s="1247"/>
      <c r="D6" s="1143"/>
      <c r="E6" s="1254"/>
      <c r="F6" s="390"/>
      <c r="G6" s="332"/>
      <c r="H6" s="328"/>
      <c r="I6" s="391"/>
      <c r="J6" s="329" t="s">
        <v>0</v>
      </c>
      <c r="K6" s="330"/>
      <c r="L6" s="391" t="s">
        <v>1</v>
      </c>
      <c r="M6" s="329"/>
      <c r="N6" s="330"/>
      <c r="O6" s="391" t="s">
        <v>1</v>
      </c>
      <c r="P6" s="329"/>
      <c r="Q6" s="330"/>
      <c r="R6" s="391" t="s">
        <v>1</v>
      </c>
      <c r="S6" s="329"/>
      <c r="T6" s="330"/>
      <c r="U6" s="207"/>
      <c r="V6" s="327"/>
      <c r="W6" s="331"/>
      <c r="X6" s="211"/>
      <c r="Y6" s="212"/>
      <c r="Z6" s="824"/>
      <c r="AA6" s="850"/>
      <c r="AB6" s="890"/>
    </row>
    <row r="7" spans="1:28" ht="15" customHeight="1" thickTop="1" thickBot="1" x14ac:dyDescent="0.3">
      <c r="A7" s="292" t="s">
        <v>4</v>
      </c>
      <c r="B7" s="293">
        <v>3</v>
      </c>
      <c r="C7" s="733"/>
      <c r="D7" s="742"/>
      <c r="E7" s="759"/>
      <c r="F7" s="392">
        <v>0</v>
      </c>
      <c r="G7" s="337">
        <v>3</v>
      </c>
      <c r="H7" s="336">
        <v>0</v>
      </c>
      <c r="I7" s="392">
        <v>0</v>
      </c>
      <c r="J7" s="337">
        <v>3</v>
      </c>
      <c r="K7" s="336">
        <v>0</v>
      </c>
      <c r="L7" s="392">
        <v>1</v>
      </c>
      <c r="M7" s="337">
        <v>2</v>
      </c>
      <c r="N7" s="336">
        <v>0</v>
      </c>
      <c r="O7" s="392">
        <v>1</v>
      </c>
      <c r="P7" s="337">
        <v>2</v>
      </c>
      <c r="Q7" s="336">
        <v>0</v>
      </c>
      <c r="R7" s="392">
        <v>1</v>
      </c>
      <c r="S7" s="337">
        <v>2</v>
      </c>
      <c r="T7" s="336">
        <v>0</v>
      </c>
      <c r="U7" s="214">
        <f>ROUND(Z7,0)</f>
        <v>1</v>
      </c>
      <c r="V7" s="335">
        <f>ROUND(AA7,0)</f>
        <v>1</v>
      </c>
      <c r="W7" s="338">
        <f>ROUND(AB7,0)</f>
        <v>0</v>
      </c>
      <c r="X7" s="217">
        <f>SUM(U7:W7)</f>
        <v>2</v>
      </c>
      <c r="Y7" s="467">
        <f>SUM(B7-X7)</f>
        <v>1</v>
      </c>
      <c r="Z7" s="826">
        <f>PRODUCT(B7,C5%)</f>
        <v>1.2810000000000001</v>
      </c>
      <c r="AA7" s="868">
        <f>PRODUCT(B7,D5%)</f>
        <v>1.359</v>
      </c>
      <c r="AB7" s="891">
        <f>PRODUCT(B7,E5%)</f>
        <v>0.36</v>
      </c>
    </row>
    <row r="8" spans="1:28" ht="15" customHeight="1" thickTop="1" x14ac:dyDescent="0.25">
      <c r="A8" s="285" t="s">
        <v>8</v>
      </c>
      <c r="B8" s="286"/>
      <c r="C8" s="609">
        <v>10</v>
      </c>
      <c r="D8" s="610">
        <v>19</v>
      </c>
      <c r="E8" s="611">
        <v>70</v>
      </c>
      <c r="F8" s="386"/>
      <c r="G8" s="340"/>
      <c r="H8" s="317"/>
      <c r="I8" s="387"/>
      <c r="J8" s="318"/>
      <c r="K8" s="315" t="s">
        <v>667</v>
      </c>
      <c r="L8" s="387"/>
      <c r="M8" s="318"/>
      <c r="N8" s="315" t="s">
        <v>667</v>
      </c>
      <c r="O8" s="387"/>
      <c r="P8" s="318"/>
      <c r="Q8" s="315" t="s">
        <v>667</v>
      </c>
      <c r="R8" s="387"/>
      <c r="S8" s="318"/>
      <c r="T8" s="315" t="s">
        <v>667</v>
      </c>
      <c r="U8" s="195"/>
      <c r="V8" s="316"/>
      <c r="W8" s="339"/>
      <c r="X8" s="219"/>
      <c r="Y8" s="220"/>
      <c r="Z8" s="820"/>
      <c r="AA8" s="846"/>
      <c r="AB8" s="892"/>
    </row>
    <row r="9" spans="1:28" ht="15" customHeight="1" x14ac:dyDescent="0.25">
      <c r="A9" s="287" t="s">
        <v>9</v>
      </c>
      <c r="B9" s="288"/>
      <c r="C9" s="734">
        <v>18</v>
      </c>
      <c r="D9" s="632">
        <v>8</v>
      </c>
      <c r="E9" s="616">
        <v>73</v>
      </c>
      <c r="F9" s="388"/>
      <c r="G9" s="326"/>
      <c r="H9" s="322"/>
      <c r="I9" s="389"/>
      <c r="J9" s="323"/>
      <c r="K9" s="324" t="s">
        <v>667</v>
      </c>
      <c r="L9" s="389"/>
      <c r="M9" s="323"/>
      <c r="N9" s="324" t="s">
        <v>667</v>
      </c>
      <c r="O9" s="389"/>
      <c r="P9" s="323"/>
      <c r="Q9" s="324" t="s">
        <v>667</v>
      </c>
      <c r="R9" s="389"/>
      <c r="S9" s="323"/>
      <c r="T9" s="324" t="s">
        <v>667</v>
      </c>
      <c r="U9" s="200"/>
      <c r="V9" s="321"/>
      <c r="W9" s="325"/>
      <c r="X9" s="204"/>
      <c r="Y9" s="205"/>
      <c r="Z9" s="822"/>
      <c r="AA9" s="848"/>
      <c r="AB9" s="889"/>
    </row>
    <row r="10" spans="1:28" ht="15" customHeight="1" x14ac:dyDescent="0.25">
      <c r="A10" s="287" t="s">
        <v>10</v>
      </c>
      <c r="B10" s="288"/>
      <c r="C10" s="734">
        <v>19</v>
      </c>
      <c r="D10" s="632">
        <v>11</v>
      </c>
      <c r="E10" s="616">
        <v>71</v>
      </c>
      <c r="F10" s="388"/>
      <c r="G10" s="326"/>
      <c r="H10" s="322"/>
      <c r="I10" s="389"/>
      <c r="J10" s="323"/>
      <c r="K10" s="324" t="s">
        <v>667</v>
      </c>
      <c r="L10" s="389"/>
      <c r="M10" s="323"/>
      <c r="N10" s="324" t="s">
        <v>667</v>
      </c>
      <c r="O10" s="389"/>
      <c r="P10" s="323"/>
      <c r="Q10" s="324" t="s">
        <v>667</v>
      </c>
      <c r="R10" s="389"/>
      <c r="S10" s="323"/>
      <c r="T10" s="324" t="s">
        <v>667</v>
      </c>
      <c r="U10" s="200"/>
      <c r="V10" s="321"/>
      <c r="W10" s="325"/>
      <c r="X10" s="204"/>
      <c r="Y10" s="205"/>
      <c r="Z10" s="822"/>
      <c r="AA10" s="848"/>
      <c r="AB10" s="889"/>
    </row>
    <row r="11" spans="1:28" ht="15" customHeight="1" x14ac:dyDescent="0.25">
      <c r="A11" s="287" t="s">
        <v>11</v>
      </c>
      <c r="B11" s="288"/>
      <c r="C11" s="734">
        <v>10</v>
      </c>
      <c r="D11" s="632">
        <v>19</v>
      </c>
      <c r="E11" s="616">
        <v>71</v>
      </c>
      <c r="F11" s="388"/>
      <c r="G11" s="326"/>
      <c r="H11" s="322"/>
      <c r="I11" s="389"/>
      <c r="J11" s="323"/>
      <c r="K11" s="324" t="s">
        <v>667</v>
      </c>
      <c r="L11" s="389"/>
      <c r="M11" s="323"/>
      <c r="N11" s="324" t="s">
        <v>667</v>
      </c>
      <c r="O11" s="389"/>
      <c r="P11" s="323"/>
      <c r="Q11" s="324" t="s">
        <v>667</v>
      </c>
      <c r="R11" s="389"/>
      <c r="S11" s="323"/>
      <c r="T11" s="324" t="s">
        <v>667</v>
      </c>
      <c r="U11" s="200"/>
      <c r="V11" s="321"/>
      <c r="W11" s="325"/>
      <c r="X11" s="204"/>
      <c r="Y11" s="205"/>
      <c r="Z11" s="822"/>
      <c r="AA11" s="848"/>
      <c r="AB11" s="889"/>
    </row>
    <row r="12" spans="1:28" ht="15" customHeight="1" x14ac:dyDescent="0.25">
      <c r="A12" s="287" t="s">
        <v>12</v>
      </c>
      <c r="B12" s="288"/>
      <c r="C12" s="734">
        <v>13</v>
      </c>
      <c r="D12" s="632">
        <v>17</v>
      </c>
      <c r="E12" s="616">
        <v>70</v>
      </c>
      <c r="F12" s="388"/>
      <c r="G12" s="326"/>
      <c r="H12" s="322"/>
      <c r="I12" s="389"/>
      <c r="J12" s="323"/>
      <c r="K12" s="324" t="s">
        <v>667</v>
      </c>
      <c r="L12" s="389"/>
      <c r="M12" s="323"/>
      <c r="N12" s="324" t="s">
        <v>667</v>
      </c>
      <c r="O12" s="389"/>
      <c r="P12" s="323"/>
      <c r="Q12" s="324" t="s">
        <v>667</v>
      </c>
      <c r="R12" s="389"/>
      <c r="S12" s="323"/>
      <c r="T12" s="324" t="s">
        <v>667</v>
      </c>
      <c r="U12" s="200"/>
      <c r="V12" s="321"/>
      <c r="W12" s="325"/>
      <c r="X12" s="204"/>
      <c r="Y12" s="205"/>
      <c r="Z12" s="822"/>
      <c r="AA12" s="848"/>
      <c r="AB12" s="889"/>
    </row>
    <row r="13" spans="1:28" ht="15" customHeight="1" x14ac:dyDescent="0.25">
      <c r="A13" s="287" t="s">
        <v>13</v>
      </c>
      <c r="B13" s="288"/>
      <c r="C13" s="734">
        <v>26</v>
      </c>
      <c r="D13" s="632">
        <v>23</v>
      </c>
      <c r="E13" s="616">
        <v>51</v>
      </c>
      <c r="F13" s="388"/>
      <c r="G13" s="326"/>
      <c r="H13" s="322"/>
      <c r="I13" s="389"/>
      <c r="J13" s="323"/>
      <c r="K13" s="324" t="s">
        <v>667</v>
      </c>
      <c r="L13" s="389"/>
      <c r="M13" s="323"/>
      <c r="N13" s="324" t="s">
        <v>667</v>
      </c>
      <c r="O13" s="389"/>
      <c r="P13" s="323"/>
      <c r="Q13" s="324" t="s">
        <v>667</v>
      </c>
      <c r="R13" s="389"/>
      <c r="S13" s="323"/>
      <c r="T13" s="324" t="s">
        <v>667</v>
      </c>
      <c r="U13" s="200"/>
      <c r="V13" s="321"/>
      <c r="W13" s="325"/>
      <c r="X13" s="204"/>
      <c r="Y13" s="205"/>
      <c r="Z13" s="822"/>
      <c r="AA13" s="848"/>
      <c r="AB13" s="889"/>
    </row>
    <row r="14" spans="1:28" ht="15" customHeight="1" x14ac:dyDescent="0.25">
      <c r="A14" s="287" t="s">
        <v>14</v>
      </c>
      <c r="B14" s="288"/>
      <c r="C14" s="734">
        <v>29</v>
      </c>
      <c r="D14" s="632">
        <v>10</v>
      </c>
      <c r="E14" s="616">
        <v>61</v>
      </c>
      <c r="F14" s="388"/>
      <c r="G14" s="326"/>
      <c r="H14" s="322"/>
      <c r="I14" s="389"/>
      <c r="J14" s="323"/>
      <c r="K14" s="324" t="s">
        <v>667</v>
      </c>
      <c r="L14" s="389"/>
      <c r="M14" s="323"/>
      <c r="N14" s="324" t="s">
        <v>667</v>
      </c>
      <c r="O14" s="389"/>
      <c r="P14" s="323"/>
      <c r="Q14" s="324" t="s">
        <v>667</v>
      </c>
      <c r="R14" s="389"/>
      <c r="S14" s="323"/>
      <c r="T14" s="324" t="s">
        <v>667</v>
      </c>
      <c r="U14" s="200"/>
      <c r="V14" s="321"/>
      <c r="W14" s="325"/>
      <c r="X14" s="204"/>
      <c r="Y14" s="205"/>
      <c r="Z14" s="822"/>
      <c r="AA14" s="848"/>
      <c r="AB14" s="889"/>
    </row>
    <row r="15" spans="1:28" ht="15" customHeight="1" x14ac:dyDescent="0.25">
      <c r="A15" s="287" t="s">
        <v>657</v>
      </c>
      <c r="B15" s="288"/>
      <c r="C15" s="734">
        <v>17</v>
      </c>
      <c r="D15" s="632">
        <v>13</v>
      </c>
      <c r="E15" s="616">
        <v>70</v>
      </c>
      <c r="F15" s="388"/>
      <c r="G15" s="326"/>
      <c r="H15" s="322"/>
      <c r="I15" s="389"/>
      <c r="J15" s="323"/>
      <c r="K15" s="324" t="s">
        <v>667</v>
      </c>
      <c r="L15" s="389"/>
      <c r="M15" s="323"/>
      <c r="N15" s="324" t="s">
        <v>667</v>
      </c>
      <c r="O15" s="389"/>
      <c r="P15" s="323"/>
      <c r="Q15" s="324" t="s">
        <v>667</v>
      </c>
      <c r="R15" s="389"/>
      <c r="S15" s="323"/>
      <c r="T15" s="324" t="s">
        <v>667</v>
      </c>
      <c r="U15" s="200"/>
      <c r="V15" s="321"/>
      <c r="W15" s="325"/>
      <c r="X15" s="204"/>
      <c r="Y15" s="205"/>
      <c r="Z15" s="822"/>
      <c r="AA15" s="848"/>
      <c r="AB15" s="889"/>
    </row>
    <row r="16" spans="1:28" ht="15" customHeight="1" x14ac:dyDescent="0.25">
      <c r="A16" s="287" t="s">
        <v>536</v>
      </c>
      <c r="B16" s="288"/>
      <c r="C16" s="1162">
        <v>18.7</v>
      </c>
      <c r="D16" s="1122">
        <v>14</v>
      </c>
      <c r="E16" s="1203">
        <v>65.900000000000006</v>
      </c>
      <c r="F16" s="388"/>
      <c r="G16" s="326"/>
      <c r="H16" s="322"/>
      <c r="I16" s="389"/>
      <c r="J16" s="323"/>
      <c r="K16" s="324" t="s">
        <v>667</v>
      </c>
      <c r="L16" s="389"/>
      <c r="M16" s="323"/>
      <c r="N16" s="324" t="s">
        <v>667</v>
      </c>
      <c r="O16" s="389"/>
      <c r="P16" s="323"/>
      <c r="Q16" s="324" t="s">
        <v>667</v>
      </c>
      <c r="R16" s="389"/>
      <c r="S16" s="323"/>
      <c r="T16" s="324" t="s">
        <v>667</v>
      </c>
      <c r="U16" s="200"/>
      <c r="V16" s="321"/>
      <c r="W16" s="325"/>
      <c r="X16" s="204"/>
      <c r="Y16" s="205"/>
      <c r="Z16" s="822"/>
      <c r="AA16" s="848"/>
      <c r="AB16" s="889"/>
    </row>
    <row r="17" spans="1:28" ht="15" customHeight="1" thickBot="1" x14ac:dyDescent="0.3">
      <c r="A17" s="289" t="s">
        <v>537</v>
      </c>
      <c r="B17" s="290"/>
      <c r="C17" s="1247"/>
      <c r="D17" s="1143"/>
      <c r="E17" s="1254"/>
      <c r="F17" s="390"/>
      <c r="G17" s="332"/>
      <c r="H17" s="328"/>
      <c r="I17" s="391"/>
      <c r="J17" s="329"/>
      <c r="K17" s="330" t="s">
        <v>667</v>
      </c>
      <c r="L17" s="391" t="s">
        <v>1</v>
      </c>
      <c r="M17" s="329"/>
      <c r="N17" s="330"/>
      <c r="O17" s="391" t="s">
        <v>1</v>
      </c>
      <c r="P17" s="329"/>
      <c r="Q17" s="330"/>
      <c r="R17" s="391" t="s">
        <v>1</v>
      </c>
      <c r="S17" s="329"/>
      <c r="T17" s="330"/>
      <c r="U17" s="207"/>
      <c r="V17" s="327"/>
      <c r="W17" s="331"/>
      <c r="X17" s="211"/>
      <c r="Y17" s="212"/>
      <c r="Z17" s="824"/>
      <c r="AA17" s="850"/>
      <c r="AB17" s="890"/>
    </row>
    <row r="18" spans="1:28" ht="15" customHeight="1" thickTop="1" thickBot="1" x14ac:dyDescent="0.3">
      <c r="A18" s="292" t="s">
        <v>538</v>
      </c>
      <c r="B18" s="293">
        <v>10</v>
      </c>
      <c r="C18" s="733"/>
      <c r="D18" s="742"/>
      <c r="E18" s="759"/>
      <c r="F18" s="392">
        <v>0</v>
      </c>
      <c r="G18" s="337">
        <v>0</v>
      </c>
      <c r="H18" s="336">
        <v>10</v>
      </c>
      <c r="I18" s="392">
        <v>0</v>
      </c>
      <c r="J18" s="337">
        <v>0</v>
      </c>
      <c r="K18" s="336">
        <v>10</v>
      </c>
      <c r="L18" s="392">
        <v>1</v>
      </c>
      <c r="M18" s="337">
        <v>0</v>
      </c>
      <c r="N18" s="336">
        <v>9</v>
      </c>
      <c r="O18" s="392">
        <v>1</v>
      </c>
      <c r="P18" s="337">
        <v>0</v>
      </c>
      <c r="Q18" s="336">
        <v>9</v>
      </c>
      <c r="R18" s="392">
        <v>1</v>
      </c>
      <c r="S18" s="337">
        <v>0</v>
      </c>
      <c r="T18" s="336">
        <v>9</v>
      </c>
      <c r="U18" s="214">
        <f>ROUND(Z18,0)</f>
        <v>2</v>
      </c>
      <c r="V18" s="335">
        <f>ROUND(AA18,0)</f>
        <v>1</v>
      </c>
      <c r="W18" s="338">
        <f>ROUND(AB18,0)</f>
        <v>7</v>
      </c>
      <c r="X18" s="217">
        <f>SUM(U18:W18)</f>
        <v>10</v>
      </c>
      <c r="Y18" s="218">
        <f>SUM(B18-X18)</f>
        <v>0</v>
      </c>
      <c r="Z18" s="826">
        <f>PRODUCT(B18,C16%)</f>
        <v>1.87</v>
      </c>
      <c r="AA18" s="868">
        <f>PRODUCT(B18,D16%)</f>
        <v>1.4000000000000001</v>
      </c>
      <c r="AB18" s="891">
        <f>PRODUCT(B18,E16%)</f>
        <v>6.59</v>
      </c>
    </row>
    <row r="19" spans="1:28" ht="15" customHeight="1" thickTop="1" x14ac:dyDescent="0.25">
      <c r="A19" s="285" t="s">
        <v>15</v>
      </c>
      <c r="B19" s="286"/>
      <c r="C19" s="609">
        <v>31</v>
      </c>
      <c r="D19" s="610">
        <v>27</v>
      </c>
      <c r="E19" s="611">
        <v>42</v>
      </c>
      <c r="F19" s="386"/>
      <c r="G19" s="340"/>
      <c r="H19" s="317"/>
      <c r="I19" s="387"/>
      <c r="J19" s="318"/>
      <c r="K19" s="315" t="s">
        <v>667</v>
      </c>
      <c r="L19" s="387"/>
      <c r="M19" s="318"/>
      <c r="N19" s="315" t="s">
        <v>667</v>
      </c>
      <c r="O19" s="387"/>
      <c r="P19" s="318"/>
      <c r="Q19" s="315" t="s">
        <v>667</v>
      </c>
      <c r="R19" s="387"/>
      <c r="S19" s="318"/>
      <c r="T19" s="315" t="s">
        <v>667</v>
      </c>
      <c r="U19" s="195"/>
      <c r="V19" s="316"/>
      <c r="W19" s="339"/>
      <c r="X19" s="219"/>
      <c r="Y19" s="220"/>
      <c r="Z19" s="820"/>
      <c r="AA19" s="846"/>
      <c r="AB19" s="892"/>
    </row>
    <row r="20" spans="1:28" ht="15" customHeight="1" x14ac:dyDescent="0.25">
      <c r="A20" s="287" t="s">
        <v>16</v>
      </c>
      <c r="B20" s="288"/>
      <c r="C20" s="734">
        <v>32</v>
      </c>
      <c r="D20" s="632">
        <v>30</v>
      </c>
      <c r="E20" s="616">
        <v>38</v>
      </c>
      <c r="F20" s="388"/>
      <c r="G20" s="326"/>
      <c r="H20" s="322"/>
      <c r="I20" s="389"/>
      <c r="J20" s="323"/>
      <c r="K20" s="324" t="s">
        <v>667</v>
      </c>
      <c r="L20" s="389"/>
      <c r="M20" s="323"/>
      <c r="N20" s="324" t="s">
        <v>667</v>
      </c>
      <c r="O20" s="389"/>
      <c r="P20" s="323"/>
      <c r="Q20" s="324" t="s">
        <v>667</v>
      </c>
      <c r="R20" s="389"/>
      <c r="S20" s="323"/>
      <c r="T20" s="324" t="s">
        <v>667</v>
      </c>
      <c r="U20" s="200"/>
      <c r="V20" s="321"/>
      <c r="W20" s="325"/>
      <c r="X20" s="204"/>
      <c r="Y20" s="205"/>
      <c r="Z20" s="822"/>
      <c r="AA20" s="848"/>
      <c r="AB20" s="889"/>
    </row>
    <row r="21" spans="1:28" ht="15" customHeight="1" x14ac:dyDescent="0.25">
      <c r="A21" s="287" t="s">
        <v>17</v>
      </c>
      <c r="B21" s="288"/>
      <c r="C21" s="734">
        <v>27</v>
      </c>
      <c r="D21" s="632">
        <v>43</v>
      </c>
      <c r="E21" s="616">
        <v>30</v>
      </c>
      <c r="F21" s="388"/>
      <c r="G21" s="326"/>
      <c r="H21" s="322"/>
      <c r="I21" s="389"/>
      <c r="J21" s="323" t="s">
        <v>0</v>
      </c>
      <c r="K21" s="324"/>
      <c r="L21" s="389"/>
      <c r="M21" s="323" t="s">
        <v>0</v>
      </c>
      <c r="N21" s="324"/>
      <c r="O21" s="389"/>
      <c r="P21" s="323" t="s">
        <v>0</v>
      </c>
      <c r="Q21" s="324"/>
      <c r="R21" s="389"/>
      <c r="S21" s="323" t="s">
        <v>0</v>
      </c>
      <c r="T21" s="324"/>
      <c r="U21" s="200"/>
      <c r="V21" s="321"/>
      <c r="W21" s="325"/>
      <c r="X21" s="204"/>
      <c r="Y21" s="205"/>
      <c r="Z21" s="822"/>
      <c r="AA21" s="848"/>
      <c r="AB21" s="889"/>
    </row>
    <row r="22" spans="1:28" ht="15" customHeight="1" x14ac:dyDescent="0.25">
      <c r="A22" s="287" t="s">
        <v>18</v>
      </c>
      <c r="B22" s="288"/>
      <c r="C22" s="734">
        <v>32</v>
      </c>
      <c r="D22" s="632">
        <v>22</v>
      </c>
      <c r="E22" s="616">
        <v>46</v>
      </c>
      <c r="F22" s="388"/>
      <c r="G22" s="326"/>
      <c r="H22" s="322"/>
      <c r="I22" s="389"/>
      <c r="J22" s="323"/>
      <c r="K22" s="324" t="s">
        <v>667</v>
      </c>
      <c r="L22" s="389"/>
      <c r="M22" s="323"/>
      <c r="N22" s="324" t="s">
        <v>667</v>
      </c>
      <c r="O22" s="389"/>
      <c r="P22" s="323"/>
      <c r="Q22" s="324" t="s">
        <v>667</v>
      </c>
      <c r="R22" s="389"/>
      <c r="S22" s="323"/>
      <c r="T22" s="324" t="s">
        <v>667</v>
      </c>
      <c r="U22" s="200"/>
      <c r="V22" s="321"/>
      <c r="W22" s="325"/>
      <c r="X22" s="204"/>
      <c r="Y22" s="205"/>
      <c r="Z22" s="822"/>
      <c r="AA22" s="848"/>
      <c r="AB22" s="889"/>
    </row>
    <row r="23" spans="1:28" ht="15" customHeight="1" x14ac:dyDescent="0.25">
      <c r="A23" s="287" t="s">
        <v>284</v>
      </c>
      <c r="B23" s="288"/>
      <c r="C23" s="1162">
        <v>30.3</v>
      </c>
      <c r="D23" s="1122">
        <v>31</v>
      </c>
      <c r="E23" s="1203">
        <v>38.700000000000003</v>
      </c>
      <c r="F23" s="388"/>
      <c r="G23" s="326"/>
      <c r="H23" s="322"/>
      <c r="I23" s="389"/>
      <c r="J23" s="323"/>
      <c r="K23" s="324" t="s">
        <v>667</v>
      </c>
      <c r="L23" s="389"/>
      <c r="M23" s="323"/>
      <c r="N23" s="324" t="s">
        <v>667</v>
      </c>
      <c r="O23" s="389"/>
      <c r="P23" s="323"/>
      <c r="Q23" s="324" t="s">
        <v>667</v>
      </c>
      <c r="R23" s="389"/>
      <c r="S23" s="323"/>
      <c r="T23" s="324" t="s">
        <v>667</v>
      </c>
      <c r="U23" s="200"/>
      <c r="V23" s="321"/>
      <c r="W23" s="325"/>
      <c r="X23" s="204"/>
      <c r="Y23" s="205"/>
      <c r="Z23" s="822"/>
      <c r="AA23" s="848"/>
      <c r="AB23" s="889"/>
    </row>
    <row r="24" spans="1:28" ht="15" customHeight="1" thickBot="1" x14ac:dyDescent="0.3">
      <c r="A24" s="289" t="s">
        <v>285</v>
      </c>
      <c r="B24" s="290"/>
      <c r="C24" s="1247"/>
      <c r="D24" s="1143"/>
      <c r="E24" s="1254"/>
      <c r="F24" s="390"/>
      <c r="G24" s="332"/>
      <c r="H24" s="328"/>
      <c r="I24" s="391"/>
      <c r="J24" s="329"/>
      <c r="K24" s="330" t="s">
        <v>667</v>
      </c>
      <c r="L24" s="391"/>
      <c r="M24" s="329" t="s">
        <v>0</v>
      </c>
      <c r="N24" s="330"/>
      <c r="O24" s="391"/>
      <c r="P24" s="329" t="s">
        <v>0</v>
      </c>
      <c r="Q24" s="330"/>
      <c r="R24" s="391"/>
      <c r="S24" s="329" t="s">
        <v>0</v>
      </c>
      <c r="T24" s="330"/>
      <c r="U24" s="207"/>
      <c r="V24" s="327"/>
      <c r="W24" s="331"/>
      <c r="X24" s="211"/>
      <c r="Y24" s="212"/>
      <c r="Z24" s="824"/>
      <c r="AA24" s="850"/>
      <c r="AB24" s="890"/>
    </row>
    <row r="25" spans="1:28" ht="15" customHeight="1" thickTop="1" thickBot="1" x14ac:dyDescent="0.3">
      <c r="A25" s="292" t="s">
        <v>544</v>
      </c>
      <c r="B25" s="293">
        <v>6</v>
      </c>
      <c r="C25" s="733"/>
      <c r="D25" s="742"/>
      <c r="E25" s="759"/>
      <c r="F25" s="392">
        <v>0</v>
      </c>
      <c r="G25" s="337">
        <v>0</v>
      </c>
      <c r="H25" s="336">
        <v>6</v>
      </c>
      <c r="I25" s="392">
        <v>0</v>
      </c>
      <c r="J25" s="337">
        <v>1</v>
      </c>
      <c r="K25" s="336">
        <v>5</v>
      </c>
      <c r="L25" s="392">
        <v>0</v>
      </c>
      <c r="M25" s="337">
        <v>2</v>
      </c>
      <c r="N25" s="336">
        <v>4</v>
      </c>
      <c r="O25" s="392">
        <v>0</v>
      </c>
      <c r="P25" s="337">
        <v>3</v>
      </c>
      <c r="Q25" s="336">
        <v>4</v>
      </c>
      <c r="R25" s="392">
        <v>0</v>
      </c>
      <c r="S25" s="337">
        <v>2</v>
      </c>
      <c r="T25" s="336">
        <v>4</v>
      </c>
      <c r="U25" s="214">
        <f>ROUND(Z25,0)</f>
        <v>2</v>
      </c>
      <c r="V25" s="335">
        <f>ROUND(AA25,0)</f>
        <v>2</v>
      </c>
      <c r="W25" s="338">
        <f>ROUND(AB25,0)</f>
        <v>2</v>
      </c>
      <c r="X25" s="217">
        <f>SUM(U25:W25)</f>
        <v>6</v>
      </c>
      <c r="Y25" s="218">
        <f>SUM(B25-X25)</f>
        <v>0</v>
      </c>
      <c r="Z25" s="826">
        <f>PRODUCT(B25,C23%)</f>
        <v>1.8180000000000001</v>
      </c>
      <c r="AA25" s="868">
        <f>PRODUCT(B25,D23%)</f>
        <v>1.8599999999999999</v>
      </c>
      <c r="AB25" s="891">
        <f>PRODUCT(B25,E23%)</f>
        <v>2.3220000000000001</v>
      </c>
    </row>
    <row r="26" spans="1:28" ht="15" customHeight="1" thickTop="1" x14ac:dyDescent="0.25">
      <c r="A26" s="285" t="s">
        <v>19</v>
      </c>
      <c r="B26" s="286"/>
      <c r="C26" s="609">
        <v>35</v>
      </c>
      <c r="D26" s="610">
        <v>56</v>
      </c>
      <c r="E26" s="611">
        <v>9</v>
      </c>
      <c r="F26" s="386"/>
      <c r="G26" s="340"/>
      <c r="H26" s="317"/>
      <c r="I26" s="387"/>
      <c r="J26" s="318" t="s">
        <v>0</v>
      </c>
      <c r="K26" s="315"/>
      <c r="L26" s="387"/>
      <c r="M26" s="318" t="s">
        <v>0</v>
      </c>
      <c r="N26" s="315"/>
      <c r="O26" s="387"/>
      <c r="P26" s="318" t="s">
        <v>0</v>
      </c>
      <c r="Q26" s="315"/>
      <c r="R26" s="387"/>
      <c r="S26" s="318" t="s">
        <v>0</v>
      </c>
      <c r="T26" s="315"/>
      <c r="U26" s="195"/>
      <c r="V26" s="316"/>
      <c r="W26" s="339"/>
      <c r="X26" s="219"/>
      <c r="Y26" s="220"/>
      <c r="Z26" s="820"/>
      <c r="AA26" s="846"/>
      <c r="AB26" s="892"/>
    </row>
    <row r="27" spans="1:28" ht="15" customHeight="1" x14ac:dyDescent="0.25">
      <c r="A27" s="287" t="s">
        <v>20</v>
      </c>
      <c r="B27" s="288"/>
      <c r="C27" s="734">
        <v>33</v>
      </c>
      <c r="D27" s="632">
        <v>55</v>
      </c>
      <c r="E27" s="616">
        <v>12</v>
      </c>
      <c r="F27" s="388"/>
      <c r="G27" s="326"/>
      <c r="H27" s="322"/>
      <c r="I27" s="389"/>
      <c r="J27" s="323" t="s">
        <v>0</v>
      </c>
      <c r="K27" s="324"/>
      <c r="L27" s="389"/>
      <c r="M27" s="323" t="s">
        <v>0</v>
      </c>
      <c r="N27" s="324"/>
      <c r="O27" s="389"/>
      <c r="P27" s="323" t="s">
        <v>0</v>
      </c>
      <c r="Q27" s="324"/>
      <c r="R27" s="389"/>
      <c r="S27" s="323" t="s">
        <v>0</v>
      </c>
      <c r="T27" s="324"/>
      <c r="U27" s="200"/>
      <c r="V27" s="321"/>
      <c r="W27" s="325"/>
      <c r="X27" s="204"/>
      <c r="Y27" s="205"/>
      <c r="Z27" s="822"/>
      <c r="AA27" s="848"/>
      <c r="AB27" s="889"/>
    </row>
    <row r="28" spans="1:28" ht="15" customHeight="1" x14ac:dyDescent="0.25">
      <c r="A28" s="287" t="s">
        <v>21</v>
      </c>
      <c r="B28" s="288"/>
      <c r="C28" s="734">
        <v>32</v>
      </c>
      <c r="D28" s="632">
        <v>59</v>
      </c>
      <c r="E28" s="616">
        <v>9</v>
      </c>
      <c r="F28" s="388"/>
      <c r="G28" s="326"/>
      <c r="H28" s="322"/>
      <c r="I28" s="389"/>
      <c r="J28" s="323" t="s">
        <v>0</v>
      </c>
      <c r="K28" s="324"/>
      <c r="L28" s="389"/>
      <c r="M28" s="323" t="s">
        <v>0</v>
      </c>
      <c r="N28" s="324"/>
      <c r="O28" s="389"/>
      <c r="P28" s="323" t="s">
        <v>0</v>
      </c>
      <c r="Q28" s="324"/>
      <c r="R28" s="389"/>
      <c r="S28" s="323" t="s">
        <v>0</v>
      </c>
      <c r="T28" s="324"/>
      <c r="U28" s="200"/>
      <c r="V28" s="321"/>
      <c r="W28" s="325"/>
      <c r="X28" s="204"/>
      <c r="Y28" s="205"/>
      <c r="Z28" s="822"/>
      <c r="AA28" s="848"/>
      <c r="AB28" s="889"/>
    </row>
    <row r="29" spans="1:28" ht="15" customHeight="1" x14ac:dyDescent="0.25">
      <c r="A29" s="287" t="s">
        <v>438</v>
      </c>
      <c r="B29" s="288"/>
      <c r="C29" s="1162">
        <v>35</v>
      </c>
      <c r="D29" s="1122">
        <v>54.8</v>
      </c>
      <c r="E29" s="1203">
        <v>9.6</v>
      </c>
      <c r="F29" s="388"/>
      <c r="G29" s="326"/>
      <c r="H29" s="322"/>
      <c r="I29" s="389"/>
      <c r="J29" s="323" t="s">
        <v>0</v>
      </c>
      <c r="K29" s="324"/>
      <c r="L29" s="389"/>
      <c r="M29" s="323" t="s">
        <v>0</v>
      </c>
      <c r="N29" s="324"/>
      <c r="O29" s="389"/>
      <c r="P29" s="323" t="s">
        <v>0</v>
      </c>
      <c r="Q29" s="324"/>
      <c r="R29" s="389"/>
      <c r="S29" s="323" t="s">
        <v>0</v>
      </c>
      <c r="T29" s="324"/>
      <c r="U29" s="200"/>
      <c r="V29" s="321"/>
      <c r="W29" s="325"/>
      <c r="X29" s="204"/>
      <c r="Y29" s="205"/>
      <c r="Z29" s="822"/>
      <c r="AA29" s="848"/>
      <c r="AB29" s="889"/>
    </row>
    <row r="30" spans="1:28" ht="15" customHeight="1" thickBot="1" x14ac:dyDescent="0.3">
      <c r="A30" s="289" t="s">
        <v>439</v>
      </c>
      <c r="B30" s="290"/>
      <c r="C30" s="1247"/>
      <c r="D30" s="1143"/>
      <c r="E30" s="1254"/>
      <c r="F30" s="390"/>
      <c r="G30" s="332"/>
      <c r="H30" s="328"/>
      <c r="I30" s="391"/>
      <c r="J30" s="329" t="s">
        <v>0</v>
      </c>
      <c r="K30" s="330"/>
      <c r="L30" s="391"/>
      <c r="M30" s="329" t="s">
        <v>0</v>
      </c>
      <c r="N30" s="330"/>
      <c r="O30" s="391" t="s">
        <v>1</v>
      </c>
      <c r="P30" s="329"/>
      <c r="Q30" s="330"/>
      <c r="R30" s="391" t="s">
        <v>1</v>
      </c>
      <c r="S30" s="329"/>
      <c r="T30" s="330"/>
      <c r="U30" s="207"/>
      <c r="V30" s="327"/>
      <c r="W30" s="331"/>
      <c r="X30" s="211"/>
      <c r="Y30" s="212"/>
      <c r="Z30" s="824"/>
      <c r="AA30" s="850"/>
      <c r="AB30" s="890"/>
    </row>
    <row r="31" spans="1:28" ht="15" customHeight="1" thickTop="1" thickBot="1" x14ac:dyDescent="0.3">
      <c r="A31" s="292" t="s">
        <v>545</v>
      </c>
      <c r="B31" s="294">
        <v>5</v>
      </c>
      <c r="C31" s="733"/>
      <c r="D31" s="742"/>
      <c r="E31" s="759"/>
      <c r="F31" s="392">
        <v>0</v>
      </c>
      <c r="G31" s="337">
        <v>5</v>
      </c>
      <c r="H31" s="336">
        <v>0</v>
      </c>
      <c r="I31" s="392">
        <v>0</v>
      </c>
      <c r="J31" s="337">
        <v>5</v>
      </c>
      <c r="K31" s="336">
        <v>0</v>
      </c>
      <c r="L31" s="392">
        <v>0</v>
      </c>
      <c r="M31" s="337">
        <v>5</v>
      </c>
      <c r="N31" s="336">
        <v>0</v>
      </c>
      <c r="O31" s="392">
        <v>1</v>
      </c>
      <c r="P31" s="337">
        <v>4</v>
      </c>
      <c r="Q31" s="336">
        <v>0</v>
      </c>
      <c r="R31" s="392">
        <v>1</v>
      </c>
      <c r="S31" s="337">
        <v>4</v>
      </c>
      <c r="T31" s="336">
        <v>0</v>
      </c>
      <c r="U31" s="221">
        <f>ROUND(Z31,0)</f>
        <v>2</v>
      </c>
      <c r="V31" s="333">
        <f>ROUND(AA31,0)</f>
        <v>3</v>
      </c>
      <c r="W31" s="343">
        <f>ROUND(AB31,0)</f>
        <v>0</v>
      </c>
      <c r="X31" s="223">
        <f>SUM(U31:W31)</f>
        <v>5</v>
      </c>
      <c r="Y31" s="224">
        <f>SUM(B31-X31)</f>
        <v>0</v>
      </c>
      <c r="Z31" s="829">
        <f>PRODUCT(B31,C29%)</f>
        <v>1.75</v>
      </c>
      <c r="AA31" s="871">
        <f>PRODUCT(B31,D29%)</f>
        <v>2.7399999999999998</v>
      </c>
      <c r="AB31" s="893">
        <f>PRODUCT(B31,E29%)</f>
        <v>0.48</v>
      </c>
    </row>
    <row r="32" spans="1:28" ht="15" customHeight="1" thickTop="1" x14ac:dyDescent="0.25">
      <c r="A32" s="285" t="s">
        <v>28</v>
      </c>
      <c r="B32" s="286"/>
      <c r="C32" s="609">
        <v>44</v>
      </c>
      <c r="D32" s="610">
        <v>48</v>
      </c>
      <c r="E32" s="611">
        <v>8</v>
      </c>
      <c r="F32" s="386"/>
      <c r="G32" s="340"/>
      <c r="H32" s="317"/>
      <c r="I32" s="387"/>
      <c r="J32" s="318" t="s">
        <v>0</v>
      </c>
      <c r="K32" s="315"/>
      <c r="L32" s="387"/>
      <c r="M32" s="318" t="s">
        <v>0</v>
      </c>
      <c r="N32" s="315"/>
      <c r="O32" s="387"/>
      <c r="P32" s="318" t="s">
        <v>0</v>
      </c>
      <c r="Q32" s="315"/>
      <c r="R32" s="387"/>
      <c r="S32" s="318" t="s">
        <v>0</v>
      </c>
      <c r="T32" s="315"/>
      <c r="U32" s="195"/>
      <c r="V32" s="316"/>
      <c r="W32" s="339"/>
      <c r="X32" s="219"/>
      <c r="Y32" s="220"/>
      <c r="Z32" s="820"/>
      <c r="AA32" s="846"/>
      <c r="AB32" s="892"/>
    </row>
    <row r="33" spans="1:28" ht="15" customHeight="1" x14ac:dyDescent="0.25">
      <c r="A33" s="287" t="s">
        <v>29</v>
      </c>
      <c r="B33" s="288"/>
      <c r="C33" s="734">
        <v>43</v>
      </c>
      <c r="D33" s="632">
        <v>48</v>
      </c>
      <c r="E33" s="616">
        <v>10</v>
      </c>
      <c r="F33" s="388"/>
      <c r="G33" s="326"/>
      <c r="H33" s="322"/>
      <c r="I33" s="389"/>
      <c r="J33" s="323" t="s">
        <v>0</v>
      </c>
      <c r="K33" s="324"/>
      <c r="L33" s="389"/>
      <c r="M33" s="323" t="s">
        <v>0</v>
      </c>
      <c r="N33" s="324"/>
      <c r="O33" s="389"/>
      <c r="P33" s="323" t="s">
        <v>0</v>
      </c>
      <c r="Q33" s="324"/>
      <c r="R33" s="389"/>
      <c r="S33" s="323" t="s">
        <v>0</v>
      </c>
      <c r="T33" s="324"/>
      <c r="U33" s="200"/>
      <c r="V33" s="321"/>
      <c r="W33" s="325"/>
      <c r="X33" s="204"/>
      <c r="Y33" s="205"/>
      <c r="Z33" s="822"/>
      <c r="AA33" s="848"/>
      <c r="AB33" s="889"/>
    </row>
    <row r="34" spans="1:28" ht="15" customHeight="1" x14ac:dyDescent="0.25">
      <c r="A34" s="287" t="s">
        <v>30</v>
      </c>
      <c r="B34" s="288"/>
      <c r="C34" s="734">
        <v>52</v>
      </c>
      <c r="D34" s="632">
        <v>42</v>
      </c>
      <c r="E34" s="616">
        <v>7</v>
      </c>
      <c r="F34" s="388"/>
      <c r="G34" s="326"/>
      <c r="H34" s="322"/>
      <c r="I34" s="389" t="s">
        <v>1</v>
      </c>
      <c r="J34" s="323"/>
      <c r="K34" s="324"/>
      <c r="L34" s="389" t="s">
        <v>1</v>
      </c>
      <c r="M34" s="323"/>
      <c r="N34" s="324"/>
      <c r="O34" s="389" t="s">
        <v>1</v>
      </c>
      <c r="P34" s="323"/>
      <c r="Q34" s="324"/>
      <c r="R34" s="389" t="s">
        <v>1</v>
      </c>
      <c r="S34" s="323"/>
      <c r="T34" s="324"/>
      <c r="U34" s="200"/>
      <c r="V34" s="321"/>
      <c r="W34" s="325"/>
      <c r="X34" s="204"/>
      <c r="Y34" s="205"/>
      <c r="Z34" s="822"/>
      <c r="AA34" s="848"/>
      <c r="AB34" s="889"/>
    </row>
    <row r="35" spans="1:28" ht="15" customHeight="1" x14ac:dyDescent="0.25">
      <c r="A35" s="287" t="s">
        <v>31</v>
      </c>
      <c r="B35" s="288"/>
      <c r="C35" s="734">
        <v>47</v>
      </c>
      <c r="D35" s="632">
        <v>44</v>
      </c>
      <c r="E35" s="616">
        <v>10</v>
      </c>
      <c r="F35" s="388"/>
      <c r="G35" s="326"/>
      <c r="H35" s="322"/>
      <c r="I35" s="389" t="s">
        <v>1</v>
      </c>
      <c r="J35" s="323"/>
      <c r="K35" s="324"/>
      <c r="L35" s="389" t="s">
        <v>1</v>
      </c>
      <c r="M35" s="323"/>
      <c r="N35" s="324"/>
      <c r="O35" s="389" t="s">
        <v>1</v>
      </c>
      <c r="P35" s="323"/>
      <c r="Q35" s="324"/>
      <c r="R35" s="389" t="s">
        <v>1</v>
      </c>
      <c r="S35" s="323"/>
      <c r="T35" s="324"/>
      <c r="U35" s="200"/>
      <c r="V35" s="321"/>
      <c r="W35" s="325"/>
      <c r="X35" s="204"/>
      <c r="Y35" s="205"/>
      <c r="Z35" s="822"/>
      <c r="AA35" s="848"/>
      <c r="AB35" s="889"/>
    </row>
    <row r="36" spans="1:28" ht="15" customHeight="1" x14ac:dyDescent="0.25">
      <c r="A36" s="287" t="s">
        <v>32</v>
      </c>
      <c r="B36" s="288"/>
      <c r="C36" s="734">
        <v>67</v>
      </c>
      <c r="D36" s="632">
        <v>27</v>
      </c>
      <c r="E36" s="616">
        <v>6</v>
      </c>
      <c r="F36" s="388"/>
      <c r="G36" s="326"/>
      <c r="H36" s="322"/>
      <c r="I36" s="389" t="s">
        <v>1</v>
      </c>
      <c r="J36" s="323"/>
      <c r="K36" s="324"/>
      <c r="L36" s="389" t="s">
        <v>1</v>
      </c>
      <c r="M36" s="323"/>
      <c r="N36" s="324"/>
      <c r="O36" s="389" t="s">
        <v>1</v>
      </c>
      <c r="P36" s="323"/>
      <c r="Q36" s="324"/>
      <c r="R36" s="389" t="s">
        <v>1</v>
      </c>
      <c r="S36" s="323"/>
      <c r="T36" s="324"/>
      <c r="U36" s="200"/>
      <c r="V36" s="321"/>
      <c r="W36" s="325"/>
      <c r="X36" s="204"/>
      <c r="Y36" s="205"/>
      <c r="Z36" s="822"/>
      <c r="AA36" s="848"/>
      <c r="AB36" s="889"/>
    </row>
    <row r="37" spans="1:28" ht="15" customHeight="1" x14ac:dyDescent="0.25">
      <c r="A37" s="287" t="s">
        <v>33</v>
      </c>
      <c r="B37" s="288"/>
      <c r="C37" s="734">
        <v>52</v>
      </c>
      <c r="D37" s="632">
        <v>43</v>
      </c>
      <c r="E37" s="616">
        <v>5</v>
      </c>
      <c r="F37" s="388"/>
      <c r="G37" s="326"/>
      <c r="H37" s="322"/>
      <c r="I37" s="389" t="s">
        <v>1</v>
      </c>
      <c r="J37" s="323"/>
      <c r="K37" s="324"/>
      <c r="L37" s="389" t="s">
        <v>1</v>
      </c>
      <c r="M37" s="323"/>
      <c r="N37" s="324"/>
      <c r="O37" s="389" t="s">
        <v>1</v>
      </c>
      <c r="P37" s="323"/>
      <c r="Q37" s="324"/>
      <c r="R37" s="389" t="s">
        <v>1</v>
      </c>
      <c r="S37" s="323"/>
      <c r="T37" s="324"/>
      <c r="U37" s="200"/>
      <c r="V37" s="321"/>
      <c r="W37" s="325"/>
      <c r="X37" s="204"/>
      <c r="Y37" s="205"/>
      <c r="Z37" s="822"/>
      <c r="AA37" s="848"/>
      <c r="AB37" s="889"/>
    </row>
    <row r="38" spans="1:28" ht="15" customHeight="1" x14ac:dyDescent="0.25">
      <c r="A38" s="287" t="s">
        <v>34</v>
      </c>
      <c r="B38" s="288"/>
      <c r="C38" s="734">
        <v>61</v>
      </c>
      <c r="D38" s="632">
        <v>35</v>
      </c>
      <c r="E38" s="616">
        <v>4</v>
      </c>
      <c r="F38" s="388"/>
      <c r="G38" s="326"/>
      <c r="H38" s="322"/>
      <c r="I38" s="389" t="s">
        <v>1</v>
      </c>
      <c r="J38" s="323"/>
      <c r="K38" s="324"/>
      <c r="L38" s="389" t="s">
        <v>1</v>
      </c>
      <c r="M38" s="323"/>
      <c r="N38" s="324"/>
      <c r="O38" s="389" t="s">
        <v>1</v>
      </c>
      <c r="P38" s="323"/>
      <c r="Q38" s="324"/>
      <c r="R38" s="389" t="s">
        <v>1</v>
      </c>
      <c r="S38" s="323"/>
      <c r="T38" s="324"/>
      <c r="U38" s="200"/>
      <c r="V38" s="321"/>
      <c r="W38" s="325"/>
      <c r="X38" s="204"/>
      <c r="Y38" s="205"/>
      <c r="Z38" s="822"/>
      <c r="AA38" s="848"/>
      <c r="AB38" s="889"/>
    </row>
    <row r="39" spans="1:28" ht="15" customHeight="1" x14ac:dyDescent="0.25">
      <c r="A39" s="287" t="s">
        <v>35</v>
      </c>
      <c r="B39" s="288"/>
      <c r="C39" s="734">
        <v>52</v>
      </c>
      <c r="D39" s="632">
        <v>40</v>
      </c>
      <c r="E39" s="616">
        <v>8</v>
      </c>
      <c r="F39" s="388"/>
      <c r="G39" s="326"/>
      <c r="H39" s="322"/>
      <c r="I39" s="389" t="s">
        <v>1</v>
      </c>
      <c r="J39" s="323"/>
      <c r="K39" s="324"/>
      <c r="L39" s="389" t="s">
        <v>1</v>
      </c>
      <c r="M39" s="323"/>
      <c r="N39" s="324"/>
      <c r="O39" s="389" t="s">
        <v>1</v>
      </c>
      <c r="P39" s="323"/>
      <c r="Q39" s="324"/>
      <c r="R39" s="389" t="s">
        <v>1</v>
      </c>
      <c r="S39" s="323"/>
      <c r="T39" s="324"/>
      <c r="U39" s="200"/>
      <c r="V39" s="321"/>
      <c r="W39" s="325"/>
      <c r="X39" s="204"/>
      <c r="Y39" s="205"/>
      <c r="Z39" s="822"/>
      <c r="AA39" s="848"/>
      <c r="AB39" s="889"/>
    </row>
    <row r="40" spans="1:28" ht="15" customHeight="1" x14ac:dyDescent="0.25">
      <c r="A40" s="287" t="s">
        <v>36</v>
      </c>
      <c r="B40" s="288"/>
      <c r="C40" s="734">
        <v>55</v>
      </c>
      <c r="D40" s="632">
        <v>37</v>
      </c>
      <c r="E40" s="616">
        <v>8</v>
      </c>
      <c r="F40" s="388"/>
      <c r="G40" s="326"/>
      <c r="H40" s="322"/>
      <c r="I40" s="389" t="s">
        <v>1</v>
      </c>
      <c r="J40" s="323"/>
      <c r="K40" s="324"/>
      <c r="L40" s="389" t="s">
        <v>1</v>
      </c>
      <c r="M40" s="323"/>
      <c r="N40" s="324"/>
      <c r="O40" s="389" t="s">
        <v>1</v>
      </c>
      <c r="P40" s="323"/>
      <c r="Q40" s="324"/>
      <c r="R40" s="389" t="s">
        <v>1</v>
      </c>
      <c r="S40" s="323"/>
      <c r="T40" s="324"/>
      <c r="U40" s="200"/>
      <c r="V40" s="321"/>
      <c r="W40" s="325"/>
      <c r="X40" s="204"/>
      <c r="Y40" s="205"/>
      <c r="Z40" s="822"/>
      <c r="AA40" s="848"/>
      <c r="AB40" s="889"/>
    </row>
    <row r="41" spans="1:28" ht="15" customHeight="1" x14ac:dyDescent="0.25">
      <c r="A41" s="287" t="s">
        <v>286</v>
      </c>
      <c r="B41" s="288"/>
      <c r="C41" s="734">
        <v>45</v>
      </c>
      <c r="D41" s="632">
        <v>50</v>
      </c>
      <c r="E41" s="616">
        <v>5</v>
      </c>
      <c r="F41" s="388"/>
      <c r="G41" s="326"/>
      <c r="H41" s="322"/>
      <c r="I41" s="389"/>
      <c r="J41" s="323" t="s">
        <v>0</v>
      </c>
      <c r="K41" s="324"/>
      <c r="L41" s="389"/>
      <c r="M41" s="323" t="s">
        <v>0</v>
      </c>
      <c r="N41" s="324"/>
      <c r="O41" s="389"/>
      <c r="P41" s="323" t="s">
        <v>0</v>
      </c>
      <c r="Q41" s="324"/>
      <c r="R41" s="389"/>
      <c r="S41" s="323" t="s">
        <v>0</v>
      </c>
      <c r="T41" s="324"/>
      <c r="U41" s="200"/>
      <c r="V41" s="321"/>
      <c r="W41" s="325"/>
      <c r="X41" s="204"/>
      <c r="Y41" s="205"/>
      <c r="Z41" s="822"/>
      <c r="AA41" s="848"/>
      <c r="AB41" s="889"/>
    </row>
    <row r="42" spans="1:28" ht="15" customHeight="1" x14ac:dyDescent="0.25">
      <c r="A42" s="287" t="s">
        <v>287</v>
      </c>
      <c r="B42" s="288"/>
      <c r="C42" s="734">
        <v>45</v>
      </c>
      <c r="D42" s="632">
        <v>48</v>
      </c>
      <c r="E42" s="616">
        <v>7</v>
      </c>
      <c r="F42" s="388"/>
      <c r="G42" s="326"/>
      <c r="H42" s="322"/>
      <c r="I42" s="389"/>
      <c r="J42" s="323" t="s">
        <v>0</v>
      </c>
      <c r="K42" s="324"/>
      <c r="L42" s="389"/>
      <c r="M42" s="323" t="s">
        <v>0</v>
      </c>
      <c r="N42" s="324"/>
      <c r="O42" s="389"/>
      <c r="P42" s="323" t="s">
        <v>0</v>
      </c>
      <c r="Q42" s="324"/>
      <c r="R42" s="389"/>
      <c r="S42" s="323" t="s">
        <v>0</v>
      </c>
      <c r="T42" s="324"/>
      <c r="U42" s="200"/>
      <c r="V42" s="321"/>
      <c r="W42" s="325"/>
      <c r="X42" s="204"/>
      <c r="Y42" s="205"/>
      <c r="Z42" s="822"/>
      <c r="AA42" s="848"/>
      <c r="AB42" s="889"/>
    </row>
    <row r="43" spans="1:28" ht="15" customHeight="1" x14ac:dyDescent="0.25">
      <c r="A43" s="287" t="s">
        <v>288</v>
      </c>
      <c r="B43" s="288"/>
      <c r="C43" s="734">
        <v>43</v>
      </c>
      <c r="D43" s="632">
        <v>50</v>
      </c>
      <c r="E43" s="616">
        <v>7</v>
      </c>
      <c r="F43" s="388"/>
      <c r="G43" s="326"/>
      <c r="H43" s="322"/>
      <c r="I43" s="389"/>
      <c r="J43" s="323" t="s">
        <v>0</v>
      </c>
      <c r="K43" s="324"/>
      <c r="L43" s="389"/>
      <c r="M43" s="323" t="s">
        <v>0</v>
      </c>
      <c r="N43" s="324"/>
      <c r="O43" s="389"/>
      <c r="P43" s="323" t="s">
        <v>0</v>
      </c>
      <c r="Q43" s="324"/>
      <c r="R43" s="389"/>
      <c r="S43" s="323" t="s">
        <v>0</v>
      </c>
      <c r="T43" s="324"/>
      <c r="U43" s="200"/>
      <c r="V43" s="321"/>
      <c r="W43" s="325"/>
      <c r="X43" s="204"/>
      <c r="Y43" s="205"/>
      <c r="Z43" s="822"/>
      <c r="AA43" s="848"/>
      <c r="AB43" s="889"/>
    </row>
    <row r="44" spans="1:28" ht="15" customHeight="1" x14ac:dyDescent="0.25">
      <c r="A44" s="287" t="s">
        <v>289</v>
      </c>
      <c r="B44" s="288"/>
      <c r="C44" s="734">
        <v>41</v>
      </c>
      <c r="D44" s="632">
        <v>53</v>
      </c>
      <c r="E44" s="616">
        <v>6</v>
      </c>
      <c r="F44" s="388"/>
      <c r="G44" s="326"/>
      <c r="H44" s="322"/>
      <c r="I44" s="389"/>
      <c r="J44" s="323" t="s">
        <v>0</v>
      </c>
      <c r="K44" s="324"/>
      <c r="L44" s="389"/>
      <c r="M44" s="323" t="s">
        <v>0</v>
      </c>
      <c r="N44" s="324"/>
      <c r="O44" s="389"/>
      <c r="P44" s="323" t="s">
        <v>0</v>
      </c>
      <c r="Q44" s="324"/>
      <c r="R44" s="389"/>
      <c r="S44" s="323" t="s">
        <v>0</v>
      </c>
      <c r="T44" s="324"/>
      <c r="U44" s="200"/>
      <c r="V44" s="321"/>
      <c r="W44" s="325"/>
      <c r="X44" s="204"/>
      <c r="Y44" s="205"/>
      <c r="Z44" s="822"/>
      <c r="AA44" s="848"/>
      <c r="AB44" s="889"/>
    </row>
    <row r="45" spans="1:28" ht="15" customHeight="1" x14ac:dyDescent="0.25">
      <c r="A45" s="287" t="s">
        <v>290</v>
      </c>
      <c r="B45" s="288"/>
      <c r="C45" s="734">
        <v>47</v>
      </c>
      <c r="D45" s="632">
        <v>45</v>
      </c>
      <c r="E45" s="616">
        <v>8</v>
      </c>
      <c r="F45" s="388"/>
      <c r="G45" s="326"/>
      <c r="H45" s="322"/>
      <c r="I45" s="389" t="s">
        <v>1</v>
      </c>
      <c r="J45" s="323"/>
      <c r="K45" s="324"/>
      <c r="L45" s="389" t="s">
        <v>1</v>
      </c>
      <c r="M45" s="323"/>
      <c r="N45" s="324"/>
      <c r="O45" s="389" t="s">
        <v>1</v>
      </c>
      <c r="P45" s="323"/>
      <c r="Q45" s="324"/>
      <c r="R45" s="389" t="s">
        <v>1</v>
      </c>
      <c r="S45" s="323"/>
      <c r="T45" s="324"/>
      <c r="U45" s="200"/>
      <c r="V45" s="321"/>
      <c r="W45" s="325"/>
      <c r="X45" s="204"/>
      <c r="Y45" s="205"/>
      <c r="Z45" s="822"/>
      <c r="AA45" s="848"/>
      <c r="AB45" s="889"/>
    </row>
    <row r="46" spans="1:28" ht="15" customHeight="1" x14ac:dyDescent="0.25">
      <c r="A46" s="287" t="s">
        <v>291</v>
      </c>
      <c r="B46" s="288"/>
      <c r="C46" s="734">
        <v>45</v>
      </c>
      <c r="D46" s="632">
        <v>47</v>
      </c>
      <c r="E46" s="616">
        <v>8</v>
      </c>
      <c r="F46" s="388"/>
      <c r="G46" s="326"/>
      <c r="H46" s="322"/>
      <c r="I46" s="389"/>
      <c r="J46" s="323" t="s">
        <v>0</v>
      </c>
      <c r="K46" s="324"/>
      <c r="L46" s="389"/>
      <c r="M46" s="323" t="s">
        <v>0</v>
      </c>
      <c r="N46" s="324"/>
      <c r="O46" s="389"/>
      <c r="P46" s="323" t="s">
        <v>0</v>
      </c>
      <c r="Q46" s="324"/>
      <c r="R46" s="389"/>
      <c r="S46" s="323" t="s">
        <v>0</v>
      </c>
      <c r="T46" s="324"/>
      <c r="U46" s="200"/>
      <c r="V46" s="321"/>
      <c r="W46" s="325"/>
      <c r="X46" s="204"/>
      <c r="Y46" s="205"/>
      <c r="Z46" s="822"/>
      <c r="AA46" s="848"/>
      <c r="AB46" s="889"/>
    </row>
    <row r="47" spans="1:28" ht="15" customHeight="1" x14ac:dyDescent="0.25">
      <c r="A47" s="287" t="s">
        <v>292</v>
      </c>
      <c r="B47" s="288"/>
      <c r="C47" s="734">
        <v>49</v>
      </c>
      <c r="D47" s="632">
        <v>43</v>
      </c>
      <c r="E47" s="616">
        <v>8</v>
      </c>
      <c r="F47" s="388"/>
      <c r="G47" s="326"/>
      <c r="H47" s="322"/>
      <c r="I47" s="389" t="s">
        <v>1</v>
      </c>
      <c r="J47" s="323"/>
      <c r="K47" s="324"/>
      <c r="L47" s="389" t="s">
        <v>1</v>
      </c>
      <c r="M47" s="323"/>
      <c r="N47" s="324"/>
      <c r="O47" s="389" t="s">
        <v>1</v>
      </c>
      <c r="P47" s="323"/>
      <c r="Q47" s="324"/>
      <c r="R47" s="389" t="s">
        <v>1</v>
      </c>
      <c r="S47" s="323"/>
      <c r="T47" s="324"/>
      <c r="U47" s="200"/>
      <c r="V47" s="321"/>
      <c r="W47" s="325"/>
      <c r="X47" s="204"/>
      <c r="Y47" s="205"/>
      <c r="Z47" s="822"/>
      <c r="AA47" s="848"/>
      <c r="AB47" s="889"/>
    </row>
    <row r="48" spans="1:28" ht="15" customHeight="1" x14ac:dyDescent="0.25">
      <c r="A48" s="287" t="s">
        <v>293</v>
      </c>
      <c r="B48" s="288"/>
      <c r="C48" s="734">
        <v>48</v>
      </c>
      <c r="D48" s="632">
        <v>42</v>
      </c>
      <c r="E48" s="616">
        <v>9</v>
      </c>
      <c r="F48" s="388"/>
      <c r="G48" s="326"/>
      <c r="H48" s="322"/>
      <c r="I48" s="389" t="s">
        <v>1</v>
      </c>
      <c r="J48" s="323"/>
      <c r="K48" s="324"/>
      <c r="L48" s="389" t="s">
        <v>1</v>
      </c>
      <c r="M48" s="323"/>
      <c r="N48" s="324"/>
      <c r="O48" s="389" t="s">
        <v>1</v>
      </c>
      <c r="P48" s="323"/>
      <c r="Q48" s="324"/>
      <c r="R48" s="389" t="s">
        <v>1</v>
      </c>
      <c r="S48" s="323"/>
      <c r="T48" s="324"/>
      <c r="U48" s="200"/>
      <c r="V48" s="321"/>
      <c r="W48" s="325"/>
      <c r="X48" s="204"/>
      <c r="Y48" s="205"/>
      <c r="Z48" s="822"/>
      <c r="AA48" s="848"/>
      <c r="AB48" s="889"/>
    </row>
    <row r="49" spans="1:28" ht="15" customHeight="1" x14ac:dyDescent="0.25">
      <c r="A49" s="287" t="s">
        <v>294</v>
      </c>
      <c r="B49" s="288"/>
      <c r="C49" s="734">
        <v>42</v>
      </c>
      <c r="D49" s="632">
        <v>49</v>
      </c>
      <c r="E49" s="616">
        <v>9</v>
      </c>
      <c r="F49" s="388"/>
      <c r="G49" s="326"/>
      <c r="H49" s="322"/>
      <c r="I49" s="389"/>
      <c r="J49" s="323" t="s">
        <v>0</v>
      </c>
      <c r="K49" s="324"/>
      <c r="L49" s="389"/>
      <c r="M49" s="323" t="s">
        <v>0</v>
      </c>
      <c r="N49" s="324"/>
      <c r="O49" s="389"/>
      <c r="P49" s="323" t="s">
        <v>0</v>
      </c>
      <c r="Q49" s="324"/>
      <c r="R49" s="389"/>
      <c r="S49" s="323" t="s">
        <v>0</v>
      </c>
      <c r="T49" s="324"/>
      <c r="U49" s="200"/>
      <c r="V49" s="321"/>
      <c r="W49" s="325"/>
      <c r="X49" s="204"/>
      <c r="Y49" s="205"/>
      <c r="Z49" s="822"/>
      <c r="AA49" s="848"/>
      <c r="AB49" s="889"/>
    </row>
    <row r="50" spans="1:28" ht="15" customHeight="1" x14ac:dyDescent="0.25">
      <c r="A50" s="287" t="s">
        <v>295</v>
      </c>
      <c r="B50" s="288"/>
      <c r="C50" s="734">
        <v>45</v>
      </c>
      <c r="D50" s="632">
        <v>48</v>
      </c>
      <c r="E50" s="616">
        <v>7</v>
      </c>
      <c r="F50" s="388"/>
      <c r="G50" s="326"/>
      <c r="H50" s="322"/>
      <c r="I50" s="389"/>
      <c r="J50" s="323" t="s">
        <v>0</v>
      </c>
      <c r="K50" s="324"/>
      <c r="L50" s="389"/>
      <c r="M50" s="323" t="s">
        <v>0</v>
      </c>
      <c r="N50" s="324"/>
      <c r="O50" s="389"/>
      <c r="P50" s="323" t="s">
        <v>0</v>
      </c>
      <c r="Q50" s="324"/>
      <c r="R50" s="389"/>
      <c r="S50" s="323" t="s">
        <v>0</v>
      </c>
      <c r="T50" s="324"/>
      <c r="U50" s="200"/>
      <c r="V50" s="321"/>
      <c r="W50" s="325"/>
      <c r="X50" s="204"/>
      <c r="Y50" s="205"/>
      <c r="Z50" s="822"/>
      <c r="AA50" s="848"/>
      <c r="AB50" s="889"/>
    </row>
    <row r="51" spans="1:28" ht="15" customHeight="1" x14ac:dyDescent="0.25">
      <c r="A51" s="287" t="s">
        <v>371</v>
      </c>
      <c r="B51" s="288"/>
      <c r="C51" s="734">
        <v>33</v>
      </c>
      <c r="D51" s="632">
        <v>62</v>
      </c>
      <c r="E51" s="616">
        <v>5</v>
      </c>
      <c r="F51" s="388"/>
      <c r="G51" s="326"/>
      <c r="H51" s="322"/>
      <c r="I51" s="389"/>
      <c r="J51" s="323" t="s">
        <v>0</v>
      </c>
      <c r="K51" s="324"/>
      <c r="L51" s="389"/>
      <c r="M51" s="323" t="s">
        <v>0</v>
      </c>
      <c r="N51" s="324"/>
      <c r="O51" s="389"/>
      <c r="P51" s="323" t="s">
        <v>0</v>
      </c>
      <c r="Q51" s="324"/>
      <c r="R51" s="389"/>
      <c r="S51" s="323" t="s">
        <v>0</v>
      </c>
      <c r="T51" s="324"/>
      <c r="U51" s="200"/>
      <c r="V51" s="321"/>
      <c r="W51" s="325"/>
      <c r="X51" s="204"/>
      <c r="Y51" s="205"/>
      <c r="Z51" s="822"/>
      <c r="AA51" s="848"/>
      <c r="AB51" s="889"/>
    </row>
    <row r="52" spans="1:28" ht="15" customHeight="1" x14ac:dyDescent="0.25">
      <c r="A52" s="287" t="s">
        <v>372</v>
      </c>
      <c r="B52" s="288"/>
      <c r="C52" s="734">
        <v>92</v>
      </c>
      <c r="D52" s="632">
        <v>7</v>
      </c>
      <c r="E52" s="616">
        <v>1</v>
      </c>
      <c r="F52" s="388"/>
      <c r="G52" s="326"/>
      <c r="H52" s="322"/>
      <c r="I52" s="389" t="s">
        <v>1</v>
      </c>
      <c r="J52" s="323"/>
      <c r="K52" s="324"/>
      <c r="L52" s="389" t="s">
        <v>1</v>
      </c>
      <c r="M52" s="323"/>
      <c r="N52" s="324"/>
      <c r="O52" s="389" t="s">
        <v>1</v>
      </c>
      <c r="P52" s="323"/>
      <c r="Q52" s="324"/>
      <c r="R52" s="389" t="s">
        <v>1</v>
      </c>
      <c r="S52" s="323"/>
      <c r="T52" s="324"/>
      <c r="U52" s="200"/>
      <c r="V52" s="321"/>
      <c r="W52" s="325"/>
      <c r="X52" s="204"/>
      <c r="Y52" s="205"/>
      <c r="Z52" s="822"/>
      <c r="AA52" s="848"/>
      <c r="AB52" s="889"/>
    </row>
    <row r="53" spans="1:28" ht="15" customHeight="1" x14ac:dyDescent="0.25">
      <c r="A53" s="287" t="s">
        <v>373</v>
      </c>
      <c r="B53" s="288"/>
      <c r="C53" s="734">
        <v>46.99</v>
      </c>
      <c r="D53" s="632">
        <v>47</v>
      </c>
      <c r="E53" s="616">
        <v>6</v>
      </c>
      <c r="F53" s="388"/>
      <c r="G53" s="326"/>
      <c r="H53" s="322"/>
      <c r="I53" s="389"/>
      <c r="J53" s="323" t="s">
        <v>0</v>
      </c>
      <c r="K53" s="324"/>
      <c r="L53" s="389"/>
      <c r="M53" s="323" t="s">
        <v>0</v>
      </c>
      <c r="N53" s="324"/>
      <c r="O53" s="389"/>
      <c r="P53" s="323" t="s">
        <v>0</v>
      </c>
      <c r="Q53" s="324"/>
      <c r="R53" s="389"/>
      <c r="S53" s="323" t="s">
        <v>0</v>
      </c>
      <c r="T53" s="324"/>
      <c r="U53" s="200"/>
      <c r="V53" s="321"/>
      <c r="W53" s="325"/>
      <c r="X53" s="204"/>
      <c r="Y53" s="205"/>
      <c r="Z53" s="822"/>
      <c r="AA53" s="848"/>
      <c r="AB53" s="889"/>
    </row>
    <row r="54" spans="1:28" ht="15" customHeight="1" x14ac:dyDescent="0.25">
      <c r="A54" s="287" t="s">
        <v>374</v>
      </c>
      <c r="B54" s="288"/>
      <c r="C54" s="734">
        <v>41</v>
      </c>
      <c r="D54" s="632">
        <v>48</v>
      </c>
      <c r="E54" s="616">
        <v>11</v>
      </c>
      <c r="F54" s="388"/>
      <c r="G54" s="326"/>
      <c r="H54" s="322"/>
      <c r="I54" s="389"/>
      <c r="J54" s="323" t="s">
        <v>0</v>
      </c>
      <c r="K54" s="324"/>
      <c r="L54" s="389"/>
      <c r="M54" s="323" t="s">
        <v>0</v>
      </c>
      <c r="N54" s="324"/>
      <c r="O54" s="389"/>
      <c r="P54" s="323" t="s">
        <v>0</v>
      </c>
      <c r="Q54" s="324"/>
      <c r="R54" s="389"/>
      <c r="S54" s="323" t="s">
        <v>0</v>
      </c>
      <c r="T54" s="324"/>
      <c r="U54" s="200"/>
      <c r="V54" s="321"/>
      <c r="W54" s="325"/>
      <c r="X54" s="204"/>
      <c r="Y54" s="205"/>
      <c r="Z54" s="822"/>
      <c r="AA54" s="848"/>
      <c r="AB54" s="889"/>
    </row>
    <row r="55" spans="1:28" ht="15" customHeight="1" x14ac:dyDescent="0.25">
      <c r="A55" s="287" t="s">
        <v>375</v>
      </c>
      <c r="B55" s="288"/>
      <c r="C55" s="734">
        <v>31</v>
      </c>
      <c r="D55" s="632">
        <v>64</v>
      </c>
      <c r="E55" s="616">
        <v>6</v>
      </c>
      <c r="F55" s="388"/>
      <c r="G55" s="326"/>
      <c r="H55" s="322"/>
      <c r="I55" s="389"/>
      <c r="J55" s="323" t="s">
        <v>0</v>
      </c>
      <c r="K55" s="324"/>
      <c r="L55" s="389"/>
      <c r="M55" s="323" t="s">
        <v>0</v>
      </c>
      <c r="N55" s="324"/>
      <c r="O55" s="389"/>
      <c r="P55" s="323" t="s">
        <v>0</v>
      </c>
      <c r="Q55" s="324"/>
      <c r="R55" s="389"/>
      <c r="S55" s="323" t="s">
        <v>0</v>
      </c>
      <c r="T55" s="324"/>
      <c r="U55" s="200"/>
      <c r="V55" s="321"/>
      <c r="W55" s="325"/>
      <c r="X55" s="204"/>
      <c r="Y55" s="205"/>
      <c r="Z55" s="822"/>
      <c r="AA55" s="848"/>
      <c r="AB55" s="889"/>
    </row>
    <row r="56" spans="1:28" ht="15" customHeight="1" x14ac:dyDescent="0.25">
      <c r="A56" s="287" t="s">
        <v>376</v>
      </c>
      <c r="B56" s="288"/>
      <c r="C56" s="734">
        <v>37</v>
      </c>
      <c r="D56" s="632">
        <v>56</v>
      </c>
      <c r="E56" s="616">
        <v>7</v>
      </c>
      <c r="F56" s="388"/>
      <c r="G56" s="326"/>
      <c r="H56" s="322"/>
      <c r="I56" s="389"/>
      <c r="J56" s="323" t="s">
        <v>0</v>
      </c>
      <c r="K56" s="324"/>
      <c r="L56" s="389"/>
      <c r="M56" s="323" t="s">
        <v>0</v>
      </c>
      <c r="N56" s="324"/>
      <c r="O56" s="389"/>
      <c r="P56" s="323" t="s">
        <v>0</v>
      </c>
      <c r="Q56" s="324"/>
      <c r="R56" s="389"/>
      <c r="S56" s="323" t="s">
        <v>0</v>
      </c>
      <c r="T56" s="324"/>
      <c r="U56" s="200"/>
      <c r="V56" s="321"/>
      <c r="W56" s="325"/>
      <c r="X56" s="204"/>
      <c r="Y56" s="205"/>
      <c r="Z56" s="822"/>
      <c r="AA56" s="848"/>
      <c r="AB56" s="889"/>
    </row>
    <row r="57" spans="1:28" ht="15" customHeight="1" x14ac:dyDescent="0.25">
      <c r="A57" s="287" t="s">
        <v>377</v>
      </c>
      <c r="B57" s="288"/>
      <c r="C57" s="734">
        <v>65</v>
      </c>
      <c r="D57" s="632">
        <v>33</v>
      </c>
      <c r="E57" s="616">
        <v>3</v>
      </c>
      <c r="F57" s="388"/>
      <c r="G57" s="326"/>
      <c r="H57" s="322"/>
      <c r="I57" s="389" t="s">
        <v>1</v>
      </c>
      <c r="J57" s="323"/>
      <c r="K57" s="324"/>
      <c r="L57" s="389" t="s">
        <v>1</v>
      </c>
      <c r="M57" s="323"/>
      <c r="N57" s="324"/>
      <c r="O57" s="389" t="s">
        <v>1</v>
      </c>
      <c r="P57" s="323"/>
      <c r="Q57" s="324"/>
      <c r="R57" s="389" t="s">
        <v>1</v>
      </c>
      <c r="S57" s="323"/>
      <c r="T57" s="324"/>
      <c r="U57" s="200"/>
      <c r="V57" s="321"/>
      <c r="W57" s="325"/>
      <c r="X57" s="204"/>
      <c r="Y57" s="205"/>
      <c r="Z57" s="822"/>
      <c r="AA57" s="848"/>
      <c r="AB57" s="889"/>
    </row>
    <row r="58" spans="1:28" ht="15" customHeight="1" x14ac:dyDescent="0.25">
      <c r="A58" s="287" t="s">
        <v>378</v>
      </c>
      <c r="B58" s="288"/>
      <c r="C58" s="734">
        <v>38</v>
      </c>
      <c r="D58" s="632">
        <v>55</v>
      </c>
      <c r="E58" s="616">
        <v>7</v>
      </c>
      <c r="F58" s="388"/>
      <c r="G58" s="326"/>
      <c r="H58" s="322"/>
      <c r="I58" s="389"/>
      <c r="J58" s="323" t="s">
        <v>0</v>
      </c>
      <c r="K58" s="324"/>
      <c r="L58" s="389"/>
      <c r="M58" s="323" t="s">
        <v>0</v>
      </c>
      <c r="N58" s="324"/>
      <c r="O58" s="389"/>
      <c r="P58" s="323" t="s">
        <v>0</v>
      </c>
      <c r="Q58" s="324"/>
      <c r="R58" s="389"/>
      <c r="S58" s="323" t="s">
        <v>0</v>
      </c>
      <c r="T58" s="324"/>
      <c r="U58" s="200"/>
      <c r="V58" s="321"/>
      <c r="W58" s="325"/>
      <c r="X58" s="204"/>
      <c r="Y58" s="205"/>
      <c r="Z58" s="822"/>
      <c r="AA58" s="848"/>
      <c r="AB58" s="889"/>
    </row>
    <row r="59" spans="1:28" ht="15" customHeight="1" x14ac:dyDescent="0.25">
      <c r="A59" s="287" t="s">
        <v>379</v>
      </c>
      <c r="B59" s="288"/>
      <c r="C59" s="734">
        <v>39</v>
      </c>
      <c r="D59" s="632">
        <v>57</v>
      </c>
      <c r="E59" s="616">
        <v>4</v>
      </c>
      <c r="F59" s="388"/>
      <c r="G59" s="326"/>
      <c r="H59" s="322"/>
      <c r="I59" s="389"/>
      <c r="J59" s="323" t="s">
        <v>0</v>
      </c>
      <c r="K59" s="324"/>
      <c r="L59" s="389"/>
      <c r="M59" s="323" t="s">
        <v>0</v>
      </c>
      <c r="N59" s="324"/>
      <c r="O59" s="389"/>
      <c r="P59" s="323" t="s">
        <v>0</v>
      </c>
      <c r="Q59" s="324"/>
      <c r="R59" s="389"/>
      <c r="S59" s="323" t="s">
        <v>0</v>
      </c>
      <c r="T59" s="324"/>
      <c r="U59" s="200"/>
      <c r="V59" s="321"/>
      <c r="W59" s="325"/>
      <c r="X59" s="204"/>
      <c r="Y59" s="205"/>
      <c r="Z59" s="822"/>
      <c r="AA59" s="848"/>
      <c r="AB59" s="889"/>
    </row>
    <row r="60" spans="1:28" ht="15" customHeight="1" x14ac:dyDescent="0.25">
      <c r="A60" s="287" t="s">
        <v>380</v>
      </c>
      <c r="B60" s="288"/>
      <c r="C60" s="734">
        <v>52</v>
      </c>
      <c r="D60" s="632">
        <v>42</v>
      </c>
      <c r="E60" s="616">
        <v>6</v>
      </c>
      <c r="F60" s="388"/>
      <c r="G60" s="326"/>
      <c r="H60" s="322"/>
      <c r="I60" s="389" t="s">
        <v>1</v>
      </c>
      <c r="J60" s="323"/>
      <c r="K60" s="324"/>
      <c r="L60" s="389" t="s">
        <v>1</v>
      </c>
      <c r="M60" s="323"/>
      <c r="N60" s="324"/>
      <c r="O60" s="389" t="s">
        <v>1</v>
      </c>
      <c r="P60" s="323"/>
      <c r="Q60" s="324"/>
      <c r="R60" s="389" t="s">
        <v>1</v>
      </c>
      <c r="S60" s="323"/>
      <c r="T60" s="324"/>
      <c r="U60" s="200"/>
      <c r="V60" s="321"/>
      <c r="W60" s="325"/>
      <c r="X60" s="204"/>
      <c r="Y60" s="205"/>
      <c r="Z60" s="822"/>
      <c r="AA60" s="848"/>
      <c r="AB60" s="889"/>
    </row>
    <row r="61" spans="1:28" ht="15" customHeight="1" x14ac:dyDescent="0.25">
      <c r="A61" s="287" t="s">
        <v>407</v>
      </c>
      <c r="B61" s="288"/>
      <c r="C61" s="734">
        <v>60</v>
      </c>
      <c r="D61" s="632">
        <v>36</v>
      </c>
      <c r="E61" s="616">
        <v>4</v>
      </c>
      <c r="F61" s="388"/>
      <c r="G61" s="326"/>
      <c r="H61" s="322"/>
      <c r="I61" s="389" t="s">
        <v>1</v>
      </c>
      <c r="J61" s="323"/>
      <c r="K61" s="324"/>
      <c r="L61" s="389" t="s">
        <v>1</v>
      </c>
      <c r="M61" s="323"/>
      <c r="N61" s="324"/>
      <c r="O61" s="389" t="s">
        <v>1</v>
      </c>
      <c r="P61" s="323"/>
      <c r="Q61" s="324"/>
      <c r="R61" s="389" t="s">
        <v>1</v>
      </c>
      <c r="S61" s="323"/>
      <c r="T61" s="324"/>
      <c r="U61" s="200"/>
      <c r="V61" s="321"/>
      <c r="W61" s="325"/>
      <c r="X61" s="204"/>
      <c r="Y61" s="205"/>
      <c r="Z61" s="822"/>
      <c r="AA61" s="848"/>
      <c r="AB61" s="889"/>
    </row>
    <row r="62" spans="1:28" ht="15" customHeight="1" x14ac:dyDescent="0.25">
      <c r="A62" s="287" t="s">
        <v>408</v>
      </c>
      <c r="B62" s="288"/>
      <c r="C62" s="734">
        <v>59</v>
      </c>
      <c r="D62" s="632">
        <v>36</v>
      </c>
      <c r="E62" s="616">
        <v>5</v>
      </c>
      <c r="F62" s="388"/>
      <c r="G62" s="326"/>
      <c r="H62" s="322"/>
      <c r="I62" s="389" t="s">
        <v>1</v>
      </c>
      <c r="J62" s="323"/>
      <c r="K62" s="324"/>
      <c r="L62" s="389" t="s">
        <v>1</v>
      </c>
      <c r="M62" s="323"/>
      <c r="N62" s="324"/>
      <c r="O62" s="389" t="s">
        <v>1</v>
      </c>
      <c r="P62" s="323"/>
      <c r="Q62" s="324"/>
      <c r="R62" s="389" t="s">
        <v>1</v>
      </c>
      <c r="S62" s="323"/>
      <c r="T62" s="324"/>
      <c r="U62" s="200"/>
      <c r="V62" s="321"/>
      <c r="W62" s="325"/>
      <c r="X62" s="204"/>
      <c r="Y62" s="205"/>
      <c r="Z62" s="822"/>
      <c r="AA62" s="848"/>
      <c r="AB62" s="889"/>
    </row>
    <row r="63" spans="1:28" ht="15" customHeight="1" x14ac:dyDescent="0.25">
      <c r="A63" s="287" t="s">
        <v>409</v>
      </c>
      <c r="B63" s="288"/>
      <c r="C63" s="734">
        <v>38</v>
      </c>
      <c r="D63" s="632">
        <v>55</v>
      </c>
      <c r="E63" s="616">
        <v>6</v>
      </c>
      <c r="F63" s="388"/>
      <c r="G63" s="326"/>
      <c r="H63" s="322"/>
      <c r="I63" s="389"/>
      <c r="J63" s="323" t="s">
        <v>0</v>
      </c>
      <c r="K63" s="324"/>
      <c r="L63" s="389"/>
      <c r="M63" s="323" t="s">
        <v>0</v>
      </c>
      <c r="N63" s="324"/>
      <c r="O63" s="389"/>
      <c r="P63" s="323" t="s">
        <v>0</v>
      </c>
      <c r="Q63" s="324"/>
      <c r="R63" s="389"/>
      <c r="S63" s="323" t="s">
        <v>0</v>
      </c>
      <c r="T63" s="324"/>
      <c r="U63" s="200"/>
      <c r="V63" s="321"/>
      <c r="W63" s="325"/>
      <c r="X63" s="204"/>
      <c r="Y63" s="205"/>
      <c r="Z63" s="822"/>
      <c r="AA63" s="848"/>
      <c r="AB63" s="889"/>
    </row>
    <row r="64" spans="1:28" ht="15" customHeight="1" x14ac:dyDescent="0.25">
      <c r="A64" s="287" t="s">
        <v>410</v>
      </c>
      <c r="B64" s="288"/>
      <c r="C64" s="734">
        <v>39</v>
      </c>
      <c r="D64" s="632">
        <v>52</v>
      </c>
      <c r="E64" s="616">
        <v>10</v>
      </c>
      <c r="F64" s="388"/>
      <c r="G64" s="326"/>
      <c r="H64" s="322"/>
      <c r="I64" s="389"/>
      <c r="J64" s="323" t="s">
        <v>0</v>
      </c>
      <c r="K64" s="324"/>
      <c r="L64" s="389"/>
      <c r="M64" s="323" t="s">
        <v>0</v>
      </c>
      <c r="N64" s="324"/>
      <c r="O64" s="389"/>
      <c r="P64" s="323" t="s">
        <v>0</v>
      </c>
      <c r="Q64" s="324"/>
      <c r="R64" s="389"/>
      <c r="S64" s="323" t="s">
        <v>0</v>
      </c>
      <c r="T64" s="324"/>
      <c r="U64" s="200"/>
      <c r="V64" s="321"/>
      <c r="W64" s="325"/>
      <c r="X64" s="204"/>
      <c r="Y64" s="205"/>
      <c r="Z64" s="822"/>
      <c r="AA64" s="848"/>
      <c r="AB64" s="889"/>
    </row>
    <row r="65" spans="1:28" ht="15" customHeight="1" x14ac:dyDescent="0.25">
      <c r="A65" s="287" t="s">
        <v>411</v>
      </c>
      <c r="B65" s="288"/>
      <c r="C65" s="734">
        <v>37</v>
      </c>
      <c r="D65" s="632">
        <v>55</v>
      </c>
      <c r="E65" s="616">
        <v>9</v>
      </c>
      <c r="F65" s="388"/>
      <c r="G65" s="326"/>
      <c r="H65" s="322"/>
      <c r="I65" s="389"/>
      <c r="J65" s="323" t="s">
        <v>0</v>
      </c>
      <c r="K65" s="324"/>
      <c r="L65" s="389"/>
      <c r="M65" s="323" t="s">
        <v>0</v>
      </c>
      <c r="N65" s="324"/>
      <c r="O65" s="389"/>
      <c r="P65" s="323" t="s">
        <v>0</v>
      </c>
      <c r="Q65" s="324"/>
      <c r="R65" s="389"/>
      <c r="S65" s="323" t="s">
        <v>0</v>
      </c>
      <c r="T65" s="324"/>
      <c r="U65" s="200"/>
      <c r="V65" s="321"/>
      <c r="W65" s="325"/>
      <c r="X65" s="204"/>
      <c r="Y65" s="205"/>
      <c r="Z65" s="822"/>
      <c r="AA65" s="848"/>
      <c r="AB65" s="889"/>
    </row>
    <row r="66" spans="1:28" ht="15" customHeight="1" x14ac:dyDescent="0.25">
      <c r="A66" s="287" t="s">
        <v>412</v>
      </c>
      <c r="B66" s="288"/>
      <c r="C66" s="734">
        <v>27</v>
      </c>
      <c r="D66" s="632">
        <v>67</v>
      </c>
      <c r="E66" s="616">
        <v>6</v>
      </c>
      <c r="F66" s="388"/>
      <c r="G66" s="326"/>
      <c r="H66" s="322"/>
      <c r="I66" s="389"/>
      <c r="J66" s="323" t="s">
        <v>0</v>
      </c>
      <c r="K66" s="324"/>
      <c r="L66" s="389"/>
      <c r="M66" s="323" t="s">
        <v>0</v>
      </c>
      <c r="N66" s="324"/>
      <c r="O66" s="389"/>
      <c r="P66" s="323" t="s">
        <v>0</v>
      </c>
      <c r="Q66" s="324"/>
      <c r="R66" s="389"/>
      <c r="S66" s="323" t="s">
        <v>0</v>
      </c>
      <c r="T66" s="324"/>
      <c r="U66" s="200"/>
      <c r="V66" s="321"/>
      <c r="W66" s="325"/>
      <c r="X66" s="204"/>
      <c r="Y66" s="205"/>
      <c r="Z66" s="822"/>
      <c r="AA66" s="848"/>
      <c r="AB66" s="889"/>
    </row>
    <row r="67" spans="1:28" ht="15" customHeight="1" x14ac:dyDescent="0.25">
      <c r="A67" s="287" t="s">
        <v>413</v>
      </c>
      <c r="B67" s="288"/>
      <c r="C67" s="734">
        <v>27</v>
      </c>
      <c r="D67" s="632">
        <v>67</v>
      </c>
      <c r="E67" s="616">
        <v>6</v>
      </c>
      <c r="F67" s="388"/>
      <c r="G67" s="326"/>
      <c r="H67" s="322"/>
      <c r="I67" s="389"/>
      <c r="J67" s="323" t="s">
        <v>0</v>
      </c>
      <c r="K67" s="324"/>
      <c r="L67" s="389"/>
      <c r="M67" s="323" t="s">
        <v>0</v>
      </c>
      <c r="N67" s="324"/>
      <c r="O67" s="389"/>
      <c r="P67" s="323" t="s">
        <v>0</v>
      </c>
      <c r="Q67" s="324"/>
      <c r="R67" s="389"/>
      <c r="S67" s="323" t="s">
        <v>0</v>
      </c>
      <c r="T67" s="324"/>
      <c r="U67" s="200"/>
      <c r="V67" s="321"/>
      <c r="W67" s="325"/>
      <c r="X67" s="204"/>
      <c r="Y67" s="205"/>
      <c r="Z67" s="822"/>
      <c r="AA67" s="848"/>
      <c r="AB67" s="889"/>
    </row>
    <row r="68" spans="1:28" ht="15" customHeight="1" x14ac:dyDescent="0.25">
      <c r="A68" s="287" t="s">
        <v>414</v>
      </c>
      <c r="B68" s="288"/>
      <c r="C68" s="734">
        <v>42</v>
      </c>
      <c r="D68" s="632">
        <v>47</v>
      </c>
      <c r="E68" s="616">
        <v>9</v>
      </c>
      <c r="F68" s="388"/>
      <c r="G68" s="326"/>
      <c r="H68" s="322"/>
      <c r="I68" s="389"/>
      <c r="J68" s="323" t="s">
        <v>0</v>
      </c>
      <c r="K68" s="324"/>
      <c r="L68" s="389"/>
      <c r="M68" s="323" t="s">
        <v>0</v>
      </c>
      <c r="N68" s="324"/>
      <c r="O68" s="389"/>
      <c r="P68" s="323" t="s">
        <v>0</v>
      </c>
      <c r="Q68" s="324"/>
      <c r="R68" s="389"/>
      <c r="S68" s="323" t="s">
        <v>0</v>
      </c>
      <c r="T68" s="324"/>
      <c r="U68" s="200"/>
      <c r="V68" s="321"/>
      <c r="W68" s="325"/>
      <c r="X68" s="204"/>
      <c r="Y68" s="205"/>
      <c r="Z68" s="822"/>
      <c r="AA68" s="848"/>
      <c r="AB68" s="889"/>
    </row>
    <row r="69" spans="1:28" ht="15" customHeight="1" x14ac:dyDescent="0.25">
      <c r="A69" s="287" t="s">
        <v>415</v>
      </c>
      <c r="B69" s="288"/>
      <c r="C69" s="734">
        <v>41</v>
      </c>
      <c r="D69" s="632">
        <v>50</v>
      </c>
      <c r="E69" s="616">
        <v>9</v>
      </c>
      <c r="F69" s="388"/>
      <c r="G69" s="326"/>
      <c r="H69" s="322"/>
      <c r="I69" s="389"/>
      <c r="J69" s="323" t="s">
        <v>0</v>
      </c>
      <c r="K69" s="324"/>
      <c r="L69" s="389"/>
      <c r="M69" s="323" t="s">
        <v>0</v>
      </c>
      <c r="N69" s="324"/>
      <c r="O69" s="389"/>
      <c r="P69" s="323" t="s">
        <v>0</v>
      </c>
      <c r="Q69" s="324"/>
      <c r="R69" s="389"/>
      <c r="S69" s="323" t="s">
        <v>0</v>
      </c>
      <c r="T69" s="324"/>
      <c r="U69" s="200"/>
      <c r="V69" s="321"/>
      <c r="W69" s="325"/>
      <c r="X69" s="204"/>
      <c r="Y69" s="205"/>
      <c r="Z69" s="822"/>
      <c r="AA69" s="848"/>
      <c r="AB69" s="889"/>
    </row>
    <row r="70" spans="1:28" ht="15" customHeight="1" x14ac:dyDescent="0.25">
      <c r="A70" s="287" t="s">
        <v>440</v>
      </c>
      <c r="B70" s="288"/>
      <c r="C70" s="1162">
        <v>44.7</v>
      </c>
      <c r="D70" s="1122">
        <v>47.9</v>
      </c>
      <c r="E70" s="1203">
        <v>6.7</v>
      </c>
      <c r="F70" s="388"/>
      <c r="G70" s="326"/>
      <c r="H70" s="322"/>
      <c r="I70" s="389"/>
      <c r="J70" s="323" t="s">
        <v>0</v>
      </c>
      <c r="K70" s="324"/>
      <c r="L70" s="389"/>
      <c r="M70" s="323" t="s">
        <v>0</v>
      </c>
      <c r="N70" s="324"/>
      <c r="O70" s="389"/>
      <c r="P70" s="323" t="s">
        <v>0</v>
      </c>
      <c r="Q70" s="324"/>
      <c r="R70" s="389"/>
      <c r="S70" s="323" t="s">
        <v>0</v>
      </c>
      <c r="T70" s="324"/>
      <c r="U70" s="200"/>
      <c r="V70" s="321"/>
      <c r="W70" s="325"/>
      <c r="X70" s="204"/>
      <c r="Y70" s="205"/>
      <c r="Z70" s="822"/>
      <c r="AA70" s="848"/>
      <c r="AB70" s="889"/>
    </row>
    <row r="71" spans="1:28" ht="15" customHeight="1" thickBot="1" x14ac:dyDescent="0.3">
      <c r="A71" s="289" t="s">
        <v>441</v>
      </c>
      <c r="B71" s="288"/>
      <c r="C71" s="1247"/>
      <c r="D71" s="1143"/>
      <c r="E71" s="1254"/>
      <c r="F71" s="390"/>
      <c r="G71" s="332"/>
      <c r="H71" s="328"/>
      <c r="I71" s="391"/>
      <c r="J71" s="329" t="s">
        <v>0</v>
      </c>
      <c r="K71" s="330"/>
      <c r="L71" s="391" t="s">
        <v>1</v>
      </c>
      <c r="M71" s="329"/>
      <c r="N71" s="330"/>
      <c r="O71" s="391" t="s">
        <v>1</v>
      </c>
      <c r="P71" s="329"/>
      <c r="Q71" s="330"/>
      <c r="R71" s="391" t="s">
        <v>1</v>
      </c>
      <c r="S71" s="329"/>
      <c r="T71" s="330"/>
      <c r="U71" s="200"/>
      <c r="V71" s="321"/>
      <c r="W71" s="325"/>
      <c r="X71" s="204"/>
      <c r="Y71" s="205"/>
      <c r="Z71" s="822"/>
      <c r="AA71" s="848"/>
      <c r="AB71" s="889"/>
    </row>
    <row r="72" spans="1:28" ht="15" customHeight="1" thickTop="1" thickBot="1" x14ac:dyDescent="0.3">
      <c r="A72" s="292" t="s">
        <v>546</v>
      </c>
      <c r="B72" s="294">
        <v>40</v>
      </c>
      <c r="C72" s="733"/>
      <c r="D72" s="742"/>
      <c r="E72" s="759"/>
      <c r="F72" s="392">
        <v>0</v>
      </c>
      <c r="G72" s="337">
        <v>40</v>
      </c>
      <c r="H72" s="336">
        <v>0</v>
      </c>
      <c r="I72" s="392">
        <v>15</v>
      </c>
      <c r="J72" s="337">
        <v>25</v>
      </c>
      <c r="K72" s="336">
        <v>0</v>
      </c>
      <c r="L72" s="392">
        <v>16</v>
      </c>
      <c r="M72" s="337">
        <v>24</v>
      </c>
      <c r="N72" s="336">
        <v>0</v>
      </c>
      <c r="O72" s="392">
        <v>16</v>
      </c>
      <c r="P72" s="337">
        <v>24</v>
      </c>
      <c r="Q72" s="336">
        <v>0</v>
      </c>
      <c r="R72" s="392">
        <v>16</v>
      </c>
      <c r="S72" s="337">
        <v>24</v>
      </c>
      <c r="T72" s="336">
        <v>0</v>
      </c>
      <c r="U72" s="221">
        <f>ROUND(Z72,0)</f>
        <v>18</v>
      </c>
      <c r="V72" s="333">
        <f>ROUND(AA72,0)</f>
        <v>19</v>
      </c>
      <c r="W72" s="343">
        <f>ROUND(AB72,0)</f>
        <v>3</v>
      </c>
      <c r="X72" s="223">
        <f>SUM(U72:W72)</f>
        <v>40</v>
      </c>
      <c r="Y72" s="224">
        <f>SUM(B72-X72)</f>
        <v>0</v>
      </c>
      <c r="Z72" s="829">
        <f>PRODUCT(B72,C70%)</f>
        <v>17.88</v>
      </c>
      <c r="AA72" s="871">
        <f>PRODUCT(B72,D70%)</f>
        <v>19.16</v>
      </c>
      <c r="AB72" s="893">
        <f>PRODUCT(B72,E70%)</f>
        <v>2.68</v>
      </c>
    </row>
    <row r="73" spans="1:28" ht="15" customHeight="1" thickTop="1" x14ac:dyDescent="0.25">
      <c r="A73" s="285" t="s">
        <v>37</v>
      </c>
      <c r="B73" s="288"/>
      <c r="C73" s="609">
        <v>51</v>
      </c>
      <c r="D73" s="610">
        <v>44</v>
      </c>
      <c r="E73" s="611">
        <v>5</v>
      </c>
      <c r="F73" s="386"/>
      <c r="G73" s="340"/>
      <c r="H73" s="317"/>
      <c r="I73" s="387" t="s">
        <v>1</v>
      </c>
      <c r="J73" s="318"/>
      <c r="K73" s="315"/>
      <c r="L73" s="387" t="s">
        <v>1</v>
      </c>
      <c r="M73" s="318"/>
      <c r="N73" s="315"/>
      <c r="O73" s="387" t="s">
        <v>1</v>
      </c>
      <c r="P73" s="318"/>
      <c r="Q73" s="315"/>
      <c r="R73" s="387" t="s">
        <v>1</v>
      </c>
      <c r="S73" s="318"/>
      <c r="T73" s="315"/>
      <c r="U73" s="195"/>
      <c r="V73" s="316"/>
      <c r="W73" s="339"/>
      <c r="X73" s="219"/>
      <c r="Y73" s="220"/>
      <c r="Z73" s="820"/>
      <c r="AA73" s="846"/>
      <c r="AB73" s="892"/>
    </row>
    <row r="74" spans="1:28" ht="15" customHeight="1" x14ac:dyDescent="0.25">
      <c r="A74" s="287" t="s">
        <v>38</v>
      </c>
      <c r="B74" s="288"/>
      <c r="C74" s="734">
        <v>37</v>
      </c>
      <c r="D74" s="632">
        <v>55</v>
      </c>
      <c r="E74" s="616">
        <v>8</v>
      </c>
      <c r="F74" s="388"/>
      <c r="G74" s="326"/>
      <c r="H74" s="322"/>
      <c r="I74" s="389"/>
      <c r="J74" s="323" t="s">
        <v>0</v>
      </c>
      <c r="K74" s="324"/>
      <c r="L74" s="389"/>
      <c r="M74" s="323" t="s">
        <v>0</v>
      </c>
      <c r="N74" s="324"/>
      <c r="O74" s="389"/>
      <c r="P74" s="323" t="s">
        <v>0</v>
      </c>
      <c r="Q74" s="324"/>
      <c r="R74" s="389"/>
      <c r="S74" s="323" t="s">
        <v>0</v>
      </c>
      <c r="T74" s="324"/>
      <c r="U74" s="200"/>
      <c r="V74" s="321"/>
      <c r="W74" s="325"/>
      <c r="X74" s="204"/>
      <c r="Y74" s="205"/>
      <c r="Z74" s="822"/>
      <c r="AA74" s="848"/>
      <c r="AB74" s="889"/>
    </row>
    <row r="75" spans="1:28" ht="15" customHeight="1" x14ac:dyDescent="0.25">
      <c r="A75" s="287" t="s">
        <v>39</v>
      </c>
      <c r="B75" s="288"/>
      <c r="C75" s="734">
        <v>43</v>
      </c>
      <c r="D75" s="632">
        <v>48</v>
      </c>
      <c r="E75" s="616">
        <v>9</v>
      </c>
      <c r="F75" s="388"/>
      <c r="G75" s="326"/>
      <c r="H75" s="322"/>
      <c r="I75" s="389"/>
      <c r="J75" s="323" t="s">
        <v>0</v>
      </c>
      <c r="K75" s="324"/>
      <c r="L75" s="389"/>
      <c r="M75" s="323" t="s">
        <v>0</v>
      </c>
      <c r="N75" s="324"/>
      <c r="O75" s="389"/>
      <c r="P75" s="323" t="s">
        <v>0</v>
      </c>
      <c r="Q75" s="324"/>
      <c r="R75" s="389"/>
      <c r="S75" s="323" t="s">
        <v>0</v>
      </c>
      <c r="T75" s="324"/>
      <c r="U75" s="200"/>
      <c r="V75" s="321"/>
      <c r="W75" s="325"/>
      <c r="X75" s="204"/>
      <c r="Y75" s="205"/>
      <c r="Z75" s="822"/>
      <c r="AA75" s="848"/>
      <c r="AB75" s="889"/>
    </row>
    <row r="76" spans="1:28" ht="15" customHeight="1" x14ac:dyDescent="0.25">
      <c r="A76" s="287" t="s">
        <v>40</v>
      </c>
      <c r="B76" s="288"/>
      <c r="C76" s="734">
        <v>35</v>
      </c>
      <c r="D76" s="632">
        <v>56</v>
      </c>
      <c r="E76" s="616">
        <v>8</v>
      </c>
      <c r="F76" s="388"/>
      <c r="G76" s="326"/>
      <c r="H76" s="322"/>
      <c r="I76" s="389"/>
      <c r="J76" s="323" t="s">
        <v>0</v>
      </c>
      <c r="K76" s="324"/>
      <c r="L76" s="389"/>
      <c r="M76" s="323" t="s">
        <v>0</v>
      </c>
      <c r="N76" s="324"/>
      <c r="O76" s="389"/>
      <c r="P76" s="323" t="s">
        <v>0</v>
      </c>
      <c r="Q76" s="324"/>
      <c r="R76" s="389"/>
      <c r="S76" s="323" t="s">
        <v>0</v>
      </c>
      <c r="T76" s="324"/>
      <c r="U76" s="200"/>
      <c r="V76" s="321"/>
      <c r="W76" s="325"/>
      <c r="X76" s="204"/>
      <c r="Y76" s="205"/>
      <c r="Z76" s="822"/>
      <c r="AA76" s="848"/>
      <c r="AB76" s="889"/>
    </row>
    <row r="77" spans="1:28" ht="15" customHeight="1" x14ac:dyDescent="0.25">
      <c r="A77" s="287" t="s">
        <v>442</v>
      </c>
      <c r="B77" s="288"/>
      <c r="C77" s="1162">
        <v>41.3</v>
      </c>
      <c r="D77" s="1122">
        <v>50.5</v>
      </c>
      <c r="E77" s="1203">
        <v>7.5</v>
      </c>
      <c r="F77" s="388"/>
      <c r="G77" s="326"/>
      <c r="H77" s="322"/>
      <c r="I77" s="389"/>
      <c r="J77" s="323" t="s">
        <v>0</v>
      </c>
      <c r="K77" s="324"/>
      <c r="L77" s="389"/>
      <c r="M77" s="323" t="s">
        <v>0</v>
      </c>
      <c r="N77" s="324"/>
      <c r="O77" s="389"/>
      <c r="P77" s="323" t="s">
        <v>0</v>
      </c>
      <c r="Q77" s="324"/>
      <c r="R77" s="389"/>
      <c r="S77" s="323" t="s">
        <v>0</v>
      </c>
      <c r="T77" s="324"/>
      <c r="U77" s="200"/>
      <c r="V77" s="321"/>
      <c r="W77" s="325"/>
      <c r="X77" s="204"/>
      <c r="Y77" s="205"/>
      <c r="Z77" s="822"/>
      <c r="AA77" s="848"/>
      <c r="AB77" s="889"/>
    </row>
    <row r="78" spans="1:28" ht="15" customHeight="1" thickBot="1" x14ac:dyDescent="0.3">
      <c r="A78" s="289" t="s">
        <v>443</v>
      </c>
      <c r="B78" s="288"/>
      <c r="C78" s="1247"/>
      <c r="D78" s="1143"/>
      <c r="E78" s="1254"/>
      <c r="F78" s="390"/>
      <c r="G78" s="332"/>
      <c r="H78" s="328"/>
      <c r="I78" s="391"/>
      <c r="J78" s="329" t="s">
        <v>0</v>
      </c>
      <c r="K78" s="330"/>
      <c r="L78" s="391"/>
      <c r="M78" s="329" t="s">
        <v>0</v>
      </c>
      <c r="N78" s="330"/>
      <c r="O78" s="391" t="s">
        <v>1</v>
      </c>
      <c r="P78" s="329"/>
      <c r="Q78" s="330"/>
      <c r="R78" s="391" t="s">
        <v>1</v>
      </c>
      <c r="S78" s="329"/>
      <c r="T78" s="330"/>
      <c r="U78" s="207"/>
      <c r="V78" s="327"/>
      <c r="W78" s="331"/>
      <c r="X78" s="211"/>
      <c r="Y78" s="212"/>
      <c r="Z78" s="824"/>
      <c r="AA78" s="850"/>
      <c r="AB78" s="890"/>
    </row>
    <row r="79" spans="1:28" ht="15" customHeight="1" thickTop="1" thickBot="1" x14ac:dyDescent="0.3">
      <c r="A79" s="292" t="s">
        <v>547</v>
      </c>
      <c r="B79" s="294">
        <v>6</v>
      </c>
      <c r="C79" s="733"/>
      <c r="D79" s="742"/>
      <c r="E79" s="759"/>
      <c r="F79" s="392">
        <v>0</v>
      </c>
      <c r="G79" s="337">
        <v>6</v>
      </c>
      <c r="H79" s="336">
        <v>0</v>
      </c>
      <c r="I79" s="392">
        <v>1</v>
      </c>
      <c r="J79" s="337">
        <v>5</v>
      </c>
      <c r="K79" s="336">
        <v>0</v>
      </c>
      <c r="L79" s="392">
        <v>1</v>
      </c>
      <c r="M79" s="337">
        <v>5</v>
      </c>
      <c r="N79" s="336">
        <v>0</v>
      </c>
      <c r="O79" s="392">
        <v>2</v>
      </c>
      <c r="P79" s="337">
        <v>4</v>
      </c>
      <c r="Q79" s="336">
        <v>0</v>
      </c>
      <c r="R79" s="392">
        <v>2</v>
      </c>
      <c r="S79" s="337">
        <v>4</v>
      </c>
      <c r="T79" s="336">
        <v>0</v>
      </c>
      <c r="U79" s="472">
        <f>ROUNDUP(Z79,0)</f>
        <v>3</v>
      </c>
      <c r="V79" s="333">
        <f>ROUND(AA79,0)</f>
        <v>3</v>
      </c>
      <c r="W79" s="343">
        <f>ROUND(AB79,0)</f>
        <v>0</v>
      </c>
      <c r="X79" s="223">
        <f>SUM(U79:W79)</f>
        <v>6</v>
      </c>
      <c r="Y79" s="224">
        <f>SUM(B79-X79)</f>
        <v>0</v>
      </c>
      <c r="Z79" s="832">
        <f>PRODUCT(B79,C77%)</f>
        <v>2.4779999999999998</v>
      </c>
      <c r="AA79" s="871">
        <f>PRODUCT(B79,D77%)</f>
        <v>3.0300000000000002</v>
      </c>
      <c r="AB79" s="893">
        <f>PRODUCT(B79,E77%)</f>
        <v>0.44999999999999996</v>
      </c>
    </row>
    <row r="80" spans="1:28" ht="15" customHeight="1" thickTop="1" x14ac:dyDescent="0.25">
      <c r="A80" s="285" t="s">
        <v>44</v>
      </c>
      <c r="B80" s="288"/>
      <c r="C80" s="609">
        <v>57</v>
      </c>
      <c r="D80" s="610">
        <v>38</v>
      </c>
      <c r="E80" s="611">
        <v>5</v>
      </c>
      <c r="F80" s="386">
        <f t="shared" ref="F80:F85" si="0">SUM(100-C80-D80-E80)</f>
        <v>0</v>
      </c>
      <c r="G80" s="340"/>
      <c r="H80" s="317"/>
      <c r="I80" s="387" t="s">
        <v>1</v>
      </c>
      <c r="J80" s="318"/>
      <c r="K80" s="315"/>
      <c r="L80" s="387" t="s">
        <v>1</v>
      </c>
      <c r="M80" s="318"/>
      <c r="N80" s="315"/>
      <c r="O80" s="387" t="s">
        <v>1</v>
      </c>
      <c r="P80" s="318"/>
      <c r="Q80" s="315"/>
      <c r="R80" s="387" t="s">
        <v>1</v>
      </c>
      <c r="S80" s="318"/>
      <c r="T80" s="315"/>
      <c r="U80" s="195"/>
      <c r="V80" s="316"/>
      <c r="W80" s="339"/>
      <c r="X80" s="219"/>
      <c r="Y80" s="220"/>
      <c r="Z80" s="820"/>
      <c r="AA80" s="846"/>
      <c r="AB80" s="892"/>
    </row>
    <row r="81" spans="1:28" ht="15" customHeight="1" x14ac:dyDescent="0.25">
      <c r="A81" s="287" t="s">
        <v>45</v>
      </c>
      <c r="B81" s="288"/>
      <c r="C81" s="734">
        <v>50</v>
      </c>
      <c r="D81" s="632">
        <v>44</v>
      </c>
      <c r="E81" s="616">
        <v>5</v>
      </c>
      <c r="F81" s="388">
        <f t="shared" si="0"/>
        <v>1</v>
      </c>
      <c r="G81" s="326"/>
      <c r="H81" s="322"/>
      <c r="I81" s="389" t="s">
        <v>1</v>
      </c>
      <c r="J81" s="323"/>
      <c r="K81" s="324"/>
      <c r="L81" s="389" t="s">
        <v>1</v>
      </c>
      <c r="M81" s="323"/>
      <c r="N81" s="324"/>
      <c r="O81" s="389" t="s">
        <v>1</v>
      </c>
      <c r="P81" s="323"/>
      <c r="Q81" s="324"/>
      <c r="R81" s="389" t="s">
        <v>1</v>
      </c>
      <c r="S81" s="323"/>
      <c r="T81" s="324"/>
      <c r="U81" s="200"/>
      <c r="V81" s="321"/>
      <c r="W81" s="325"/>
      <c r="X81" s="204"/>
      <c r="Y81" s="205"/>
      <c r="Z81" s="822"/>
      <c r="AA81" s="848"/>
      <c r="AB81" s="889"/>
    </row>
    <row r="82" spans="1:28" ht="15" customHeight="1" x14ac:dyDescent="0.25">
      <c r="A82" s="287" t="s">
        <v>46</v>
      </c>
      <c r="B82" s="288"/>
      <c r="C82" s="734">
        <v>48</v>
      </c>
      <c r="D82" s="632">
        <v>45</v>
      </c>
      <c r="E82" s="616">
        <v>8</v>
      </c>
      <c r="F82" s="388">
        <f t="shared" si="0"/>
        <v>-1</v>
      </c>
      <c r="G82" s="326"/>
      <c r="H82" s="322"/>
      <c r="I82" s="389" t="s">
        <v>1</v>
      </c>
      <c r="J82" s="323"/>
      <c r="K82" s="324"/>
      <c r="L82" s="389" t="s">
        <v>1</v>
      </c>
      <c r="M82" s="323"/>
      <c r="N82" s="324"/>
      <c r="O82" s="389" t="s">
        <v>1</v>
      </c>
      <c r="P82" s="323"/>
      <c r="Q82" s="324"/>
      <c r="R82" s="389" t="s">
        <v>1</v>
      </c>
      <c r="S82" s="323"/>
      <c r="T82" s="324"/>
      <c r="U82" s="200"/>
      <c r="V82" s="321"/>
      <c r="W82" s="325"/>
      <c r="X82" s="204"/>
      <c r="Y82" s="205"/>
      <c r="Z82" s="822"/>
      <c r="AA82" s="848"/>
      <c r="AB82" s="889"/>
    </row>
    <row r="83" spans="1:28" ht="15" customHeight="1" x14ac:dyDescent="0.25">
      <c r="A83" s="287" t="s">
        <v>47</v>
      </c>
      <c r="B83" s="288"/>
      <c r="C83" s="734">
        <v>43</v>
      </c>
      <c r="D83" s="632">
        <v>51</v>
      </c>
      <c r="E83" s="616">
        <v>6</v>
      </c>
      <c r="F83" s="388">
        <f t="shared" si="0"/>
        <v>0</v>
      </c>
      <c r="G83" s="326"/>
      <c r="H83" s="322"/>
      <c r="I83" s="389"/>
      <c r="J83" s="323" t="s">
        <v>0</v>
      </c>
      <c r="K83" s="324"/>
      <c r="L83" s="389"/>
      <c r="M83" s="323" t="s">
        <v>0</v>
      </c>
      <c r="N83" s="324"/>
      <c r="O83" s="389"/>
      <c r="P83" s="323" t="s">
        <v>0</v>
      </c>
      <c r="Q83" s="324"/>
      <c r="R83" s="389"/>
      <c r="S83" s="323" t="s">
        <v>0</v>
      </c>
      <c r="T83" s="324"/>
      <c r="U83" s="200"/>
      <c r="V83" s="321"/>
      <c r="W83" s="325"/>
      <c r="X83" s="204"/>
      <c r="Y83" s="205"/>
      <c r="Z83" s="822"/>
      <c r="AA83" s="848"/>
      <c r="AB83" s="889"/>
    </row>
    <row r="84" spans="1:28" ht="15" customHeight="1" x14ac:dyDescent="0.25">
      <c r="A84" s="287" t="s">
        <v>48</v>
      </c>
      <c r="B84" s="288"/>
      <c r="C84" s="734">
        <v>49</v>
      </c>
      <c r="D84" s="632">
        <v>43</v>
      </c>
      <c r="E84" s="616">
        <v>8</v>
      </c>
      <c r="F84" s="388">
        <f t="shared" si="0"/>
        <v>0</v>
      </c>
      <c r="G84" s="326"/>
      <c r="H84" s="322"/>
      <c r="I84" s="389" t="s">
        <v>1</v>
      </c>
      <c r="J84" s="323"/>
      <c r="K84" s="324"/>
      <c r="L84" s="389" t="s">
        <v>1</v>
      </c>
      <c r="M84" s="323"/>
      <c r="N84" s="324"/>
      <c r="O84" s="389" t="s">
        <v>1</v>
      </c>
      <c r="P84" s="323"/>
      <c r="Q84" s="324"/>
      <c r="R84" s="389" t="s">
        <v>1</v>
      </c>
      <c r="S84" s="323"/>
      <c r="T84" s="324"/>
      <c r="U84" s="200"/>
      <c r="V84" s="321"/>
      <c r="W84" s="325"/>
      <c r="X84" s="204"/>
      <c r="Y84" s="205"/>
      <c r="Z84" s="822"/>
      <c r="AA84" s="848"/>
      <c r="AB84" s="889"/>
    </row>
    <row r="85" spans="1:28" ht="15" customHeight="1" x14ac:dyDescent="0.25">
      <c r="A85" s="287" t="s">
        <v>608</v>
      </c>
      <c r="B85" s="290"/>
      <c r="C85" s="734">
        <v>51</v>
      </c>
      <c r="D85" s="632">
        <v>44</v>
      </c>
      <c r="E85" s="616">
        <v>5</v>
      </c>
      <c r="F85" s="388">
        <f t="shared" si="0"/>
        <v>0</v>
      </c>
      <c r="G85" s="326"/>
      <c r="H85" s="322"/>
      <c r="I85" s="389" t="s">
        <v>1</v>
      </c>
      <c r="J85" s="323"/>
      <c r="K85" s="324"/>
      <c r="L85" s="389" t="s">
        <v>1</v>
      </c>
      <c r="M85" s="323"/>
      <c r="N85" s="324"/>
      <c r="O85" s="389" t="s">
        <v>1</v>
      </c>
      <c r="P85" s="323"/>
      <c r="Q85" s="324"/>
      <c r="R85" s="389" t="s">
        <v>1</v>
      </c>
      <c r="S85" s="323"/>
      <c r="T85" s="324"/>
      <c r="U85" s="200"/>
      <c r="V85" s="321"/>
      <c r="W85" s="325"/>
      <c r="X85" s="204"/>
      <c r="Y85" s="205"/>
      <c r="Z85" s="822"/>
      <c r="AA85" s="848"/>
      <c r="AB85" s="889"/>
    </row>
    <row r="86" spans="1:28" ht="15" customHeight="1" x14ac:dyDescent="0.25">
      <c r="A86" s="287" t="s">
        <v>444</v>
      </c>
      <c r="B86" s="288"/>
      <c r="C86" s="1162">
        <v>49.5</v>
      </c>
      <c r="D86" s="1122">
        <v>44.3</v>
      </c>
      <c r="E86" s="1203">
        <v>6.1</v>
      </c>
      <c r="F86" s="388"/>
      <c r="G86" s="326"/>
      <c r="H86" s="322"/>
      <c r="I86" s="389" t="s">
        <v>1</v>
      </c>
      <c r="J86" s="323"/>
      <c r="K86" s="324"/>
      <c r="L86" s="389" t="s">
        <v>1</v>
      </c>
      <c r="M86" s="323"/>
      <c r="N86" s="324"/>
      <c r="O86" s="389" t="s">
        <v>1</v>
      </c>
      <c r="P86" s="323"/>
      <c r="Q86" s="324"/>
      <c r="R86" s="389" t="s">
        <v>1</v>
      </c>
      <c r="S86" s="323"/>
      <c r="T86" s="324"/>
      <c r="U86" s="200"/>
      <c r="V86" s="321"/>
      <c r="W86" s="325"/>
      <c r="X86" s="204"/>
      <c r="Y86" s="205"/>
      <c r="Z86" s="822"/>
      <c r="AA86" s="848"/>
      <c r="AB86" s="889"/>
    </row>
    <row r="87" spans="1:28" ht="15" customHeight="1" thickBot="1" x14ac:dyDescent="0.3">
      <c r="A87" s="289" t="s">
        <v>445</v>
      </c>
      <c r="B87" s="286"/>
      <c r="C87" s="1247"/>
      <c r="D87" s="1143"/>
      <c r="E87" s="1254"/>
      <c r="F87" s="390"/>
      <c r="G87" s="332"/>
      <c r="H87" s="328"/>
      <c r="I87" s="391" t="s">
        <v>1</v>
      </c>
      <c r="J87" s="329"/>
      <c r="K87" s="330"/>
      <c r="L87" s="391"/>
      <c r="M87" s="329" t="s">
        <v>0</v>
      </c>
      <c r="N87" s="330"/>
      <c r="O87" s="391"/>
      <c r="P87" s="329" t="s">
        <v>0</v>
      </c>
      <c r="Q87" s="330"/>
      <c r="R87" s="391"/>
      <c r="S87" s="329" t="s">
        <v>0</v>
      </c>
      <c r="T87" s="330"/>
      <c r="U87" s="207"/>
      <c r="V87" s="327"/>
      <c r="W87" s="331"/>
      <c r="X87" s="211"/>
      <c r="Y87" s="212"/>
      <c r="Z87" s="824"/>
      <c r="AA87" s="850"/>
      <c r="AB87" s="890"/>
    </row>
    <row r="88" spans="1:28" ht="15" customHeight="1" thickTop="1" thickBot="1" x14ac:dyDescent="0.3">
      <c r="A88" s="292" t="s">
        <v>548</v>
      </c>
      <c r="B88" s="294">
        <v>8</v>
      </c>
      <c r="C88" s="733"/>
      <c r="D88" s="742"/>
      <c r="E88" s="759"/>
      <c r="F88" s="392">
        <v>8</v>
      </c>
      <c r="G88" s="337">
        <v>0</v>
      </c>
      <c r="H88" s="336">
        <v>0</v>
      </c>
      <c r="I88" s="392">
        <v>7</v>
      </c>
      <c r="J88" s="337">
        <v>1</v>
      </c>
      <c r="K88" s="336">
        <v>0</v>
      </c>
      <c r="L88" s="392">
        <v>6</v>
      </c>
      <c r="M88" s="337">
        <v>2</v>
      </c>
      <c r="N88" s="336">
        <v>0</v>
      </c>
      <c r="O88" s="392">
        <v>6</v>
      </c>
      <c r="P88" s="337">
        <v>2</v>
      </c>
      <c r="Q88" s="336">
        <v>0</v>
      </c>
      <c r="R88" s="392">
        <v>6</v>
      </c>
      <c r="S88" s="337">
        <v>2</v>
      </c>
      <c r="T88" s="336">
        <v>0</v>
      </c>
      <c r="U88" s="221">
        <f>ROUND(Z88,0)</f>
        <v>4</v>
      </c>
      <c r="V88" s="333">
        <f>ROUND(AA88,0)</f>
        <v>4</v>
      </c>
      <c r="W88" s="343">
        <f>ROUND(AB88,0)</f>
        <v>0</v>
      </c>
      <c r="X88" s="223">
        <f>SUM(U88:W88)</f>
        <v>8</v>
      </c>
      <c r="Y88" s="224">
        <f>SUM(B88-X88)</f>
        <v>0</v>
      </c>
      <c r="Z88" s="829">
        <f>PRODUCT(B88,C86%)</f>
        <v>3.96</v>
      </c>
      <c r="AA88" s="871">
        <f>PRODUCT(B88,D86%)</f>
        <v>3.5439999999999996</v>
      </c>
      <c r="AB88" s="893">
        <f>PRODUCT(B88,E86%)</f>
        <v>0.48799999999999999</v>
      </c>
    </row>
    <row r="89" spans="1:28" ht="15" customHeight="1" thickTop="1" x14ac:dyDescent="0.25">
      <c r="A89" s="285" t="s">
        <v>446</v>
      </c>
      <c r="B89" s="288"/>
      <c r="C89" s="609">
        <v>41.6</v>
      </c>
      <c r="D89" s="610">
        <v>45.1</v>
      </c>
      <c r="E89" s="611">
        <v>13.3</v>
      </c>
      <c r="F89" s="386"/>
      <c r="G89" s="340"/>
      <c r="H89" s="317"/>
      <c r="I89" s="387"/>
      <c r="J89" s="318" t="s">
        <v>0</v>
      </c>
      <c r="K89" s="315"/>
      <c r="L89" s="387"/>
      <c r="M89" s="318" t="s">
        <v>0</v>
      </c>
      <c r="N89" s="315"/>
      <c r="O89" s="387"/>
      <c r="P89" s="318" t="s">
        <v>0</v>
      </c>
      <c r="Q89" s="315"/>
      <c r="R89" s="387"/>
      <c r="S89" s="318" t="s">
        <v>0</v>
      </c>
      <c r="T89" s="315"/>
      <c r="U89" s="195"/>
      <c r="V89" s="316"/>
      <c r="W89" s="339"/>
      <c r="X89" s="219"/>
      <c r="Y89" s="220"/>
      <c r="Z89" s="820"/>
      <c r="AA89" s="846"/>
      <c r="AB89" s="892"/>
    </row>
    <row r="90" spans="1:28" ht="15" customHeight="1" x14ac:dyDescent="0.25">
      <c r="A90" s="287" t="s">
        <v>447</v>
      </c>
      <c r="B90" s="288"/>
      <c r="C90" s="1162">
        <v>41.6</v>
      </c>
      <c r="D90" s="1122">
        <v>45.1</v>
      </c>
      <c r="E90" s="1203">
        <v>13.3</v>
      </c>
      <c r="F90" s="388"/>
      <c r="G90" s="326"/>
      <c r="H90" s="322"/>
      <c r="I90" s="389"/>
      <c r="J90" s="323" t="s">
        <v>0</v>
      </c>
      <c r="K90" s="324"/>
      <c r="L90" s="389"/>
      <c r="M90" s="323" t="s">
        <v>0</v>
      </c>
      <c r="N90" s="324"/>
      <c r="O90" s="389"/>
      <c r="P90" s="323" t="s">
        <v>0</v>
      </c>
      <c r="Q90" s="324"/>
      <c r="R90" s="389"/>
      <c r="S90" s="323" t="s">
        <v>0</v>
      </c>
      <c r="T90" s="324"/>
      <c r="U90" s="200"/>
      <c r="V90" s="321"/>
      <c r="W90" s="325"/>
      <c r="X90" s="204"/>
      <c r="Y90" s="205"/>
      <c r="Z90" s="822"/>
      <c r="AA90" s="848"/>
      <c r="AB90" s="889"/>
    </row>
    <row r="91" spans="1:28" ht="15" customHeight="1" thickBot="1" x14ac:dyDescent="0.3">
      <c r="A91" s="289" t="s">
        <v>448</v>
      </c>
      <c r="B91" s="288"/>
      <c r="C91" s="1247"/>
      <c r="D91" s="1143"/>
      <c r="E91" s="1254"/>
      <c r="F91" s="390"/>
      <c r="G91" s="332"/>
      <c r="H91" s="328"/>
      <c r="I91" s="391"/>
      <c r="J91" s="329" t="s">
        <v>0</v>
      </c>
      <c r="K91" s="330"/>
      <c r="L91" s="391" t="s">
        <v>1</v>
      </c>
      <c r="M91" s="329"/>
      <c r="N91" s="330"/>
      <c r="O91" s="391" t="s">
        <v>1</v>
      </c>
      <c r="P91" s="329"/>
      <c r="Q91" s="330"/>
      <c r="R91" s="391" t="s">
        <v>1</v>
      </c>
      <c r="S91" s="329"/>
      <c r="T91" s="330"/>
      <c r="U91" s="207"/>
      <c r="V91" s="327"/>
      <c r="W91" s="331"/>
      <c r="X91" s="211"/>
      <c r="Y91" s="212"/>
      <c r="Z91" s="824"/>
      <c r="AA91" s="850"/>
      <c r="AB91" s="890"/>
    </row>
    <row r="92" spans="1:28" ht="15" customHeight="1" thickTop="1" thickBot="1" x14ac:dyDescent="0.3">
      <c r="A92" s="292" t="s">
        <v>539</v>
      </c>
      <c r="B92" s="294">
        <v>3</v>
      </c>
      <c r="C92" s="733"/>
      <c r="D92" s="742"/>
      <c r="E92" s="759"/>
      <c r="F92" s="392"/>
      <c r="G92" s="337">
        <v>3</v>
      </c>
      <c r="H92" s="336"/>
      <c r="I92" s="392"/>
      <c r="J92" s="337">
        <v>3</v>
      </c>
      <c r="K92" s="336"/>
      <c r="L92" s="392">
        <v>1</v>
      </c>
      <c r="M92" s="337">
        <v>2</v>
      </c>
      <c r="N92" s="336">
        <v>0</v>
      </c>
      <c r="O92" s="392">
        <v>1</v>
      </c>
      <c r="P92" s="337">
        <v>2</v>
      </c>
      <c r="Q92" s="336">
        <v>0</v>
      </c>
      <c r="R92" s="392">
        <v>1</v>
      </c>
      <c r="S92" s="337">
        <v>2</v>
      </c>
      <c r="T92" s="336">
        <v>0</v>
      </c>
      <c r="U92" s="221">
        <f>ROUND(Z92,0)</f>
        <v>1</v>
      </c>
      <c r="V92" s="333">
        <f>ROUND(AA92,0)</f>
        <v>1</v>
      </c>
      <c r="W92" s="343">
        <f>ROUND(AB92,0)</f>
        <v>0</v>
      </c>
      <c r="X92" s="223">
        <f>SUM(U92:W92)</f>
        <v>2</v>
      </c>
      <c r="Y92" s="469">
        <f>SUM(B92-X92)</f>
        <v>1</v>
      </c>
      <c r="Z92" s="829">
        <f>PRODUCT(B92,C90%)</f>
        <v>1.2480000000000002</v>
      </c>
      <c r="AA92" s="871">
        <f>PRODUCT(B92,D90%)</f>
        <v>1.353</v>
      </c>
      <c r="AB92" s="893">
        <f>PRODUCT(B92,E90%)</f>
        <v>0.39900000000000002</v>
      </c>
    </row>
    <row r="93" spans="1:28" ht="15" customHeight="1" thickTop="1" x14ac:dyDescent="0.25">
      <c r="A93" s="285" t="s">
        <v>49</v>
      </c>
      <c r="B93" s="288"/>
      <c r="C93" s="609">
        <v>19</v>
      </c>
      <c r="D93" s="610">
        <v>20</v>
      </c>
      <c r="E93" s="611">
        <v>61</v>
      </c>
      <c r="F93" s="386"/>
      <c r="G93" s="340"/>
      <c r="H93" s="317"/>
      <c r="I93" s="387"/>
      <c r="J93" s="318"/>
      <c r="K93" s="315" t="s">
        <v>667</v>
      </c>
      <c r="L93" s="387"/>
      <c r="M93" s="318"/>
      <c r="N93" s="315" t="s">
        <v>667</v>
      </c>
      <c r="O93" s="387"/>
      <c r="P93" s="318"/>
      <c r="Q93" s="315" t="s">
        <v>667</v>
      </c>
      <c r="R93" s="387"/>
      <c r="S93" s="318"/>
      <c r="T93" s="315" t="s">
        <v>667</v>
      </c>
      <c r="U93" s="195"/>
      <c r="V93" s="316"/>
      <c r="W93" s="339"/>
      <c r="X93" s="219"/>
      <c r="Y93" s="220"/>
      <c r="Z93" s="820"/>
      <c r="AA93" s="846"/>
      <c r="AB93" s="892"/>
    </row>
    <row r="94" spans="1:28" ht="15" customHeight="1" x14ac:dyDescent="0.25">
      <c r="A94" s="287" t="s">
        <v>50</v>
      </c>
      <c r="B94" s="288"/>
      <c r="C94" s="734">
        <v>28</v>
      </c>
      <c r="D94" s="632">
        <v>24</v>
      </c>
      <c r="E94" s="616">
        <v>49</v>
      </c>
      <c r="F94" s="388"/>
      <c r="G94" s="326"/>
      <c r="H94" s="322"/>
      <c r="I94" s="389"/>
      <c r="J94" s="323"/>
      <c r="K94" s="324" t="s">
        <v>667</v>
      </c>
      <c r="L94" s="389"/>
      <c r="M94" s="323"/>
      <c r="N94" s="324" t="s">
        <v>667</v>
      </c>
      <c r="O94" s="389"/>
      <c r="P94" s="323"/>
      <c r="Q94" s="324" t="s">
        <v>667</v>
      </c>
      <c r="R94" s="389"/>
      <c r="S94" s="323"/>
      <c r="T94" s="324" t="s">
        <v>667</v>
      </c>
      <c r="U94" s="200"/>
      <c r="V94" s="321"/>
      <c r="W94" s="325"/>
      <c r="X94" s="204"/>
      <c r="Y94" s="205"/>
      <c r="Z94" s="822"/>
      <c r="AA94" s="848"/>
      <c r="AB94" s="889"/>
    </row>
    <row r="95" spans="1:28" ht="15" customHeight="1" x14ac:dyDescent="0.25">
      <c r="A95" s="287" t="s">
        <v>51</v>
      </c>
      <c r="B95" s="288"/>
      <c r="C95" s="734">
        <v>35</v>
      </c>
      <c r="D95" s="632">
        <v>28</v>
      </c>
      <c r="E95" s="616">
        <v>37</v>
      </c>
      <c r="F95" s="388"/>
      <c r="G95" s="326"/>
      <c r="H95" s="322"/>
      <c r="I95" s="389"/>
      <c r="J95" s="323"/>
      <c r="K95" s="324" t="s">
        <v>667</v>
      </c>
      <c r="L95" s="389"/>
      <c r="M95" s="323"/>
      <c r="N95" s="324" t="s">
        <v>667</v>
      </c>
      <c r="O95" s="389"/>
      <c r="P95" s="323"/>
      <c r="Q95" s="324" t="s">
        <v>667</v>
      </c>
      <c r="R95" s="389"/>
      <c r="S95" s="323"/>
      <c r="T95" s="324" t="s">
        <v>667</v>
      </c>
      <c r="U95" s="200"/>
      <c r="V95" s="321"/>
      <c r="W95" s="325"/>
      <c r="X95" s="204"/>
      <c r="Y95" s="205"/>
      <c r="Z95" s="822"/>
      <c r="AA95" s="848"/>
      <c r="AB95" s="889"/>
    </row>
    <row r="96" spans="1:28" ht="15" customHeight="1" x14ac:dyDescent="0.25">
      <c r="A96" s="287" t="s">
        <v>52</v>
      </c>
      <c r="B96" s="288"/>
      <c r="C96" s="734">
        <v>28</v>
      </c>
      <c r="D96" s="632">
        <v>40</v>
      </c>
      <c r="E96" s="616">
        <v>33</v>
      </c>
      <c r="F96" s="388"/>
      <c r="G96" s="326"/>
      <c r="H96" s="322"/>
      <c r="I96" s="389"/>
      <c r="J96" s="323" t="s">
        <v>0</v>
      </c>
      <c r="K96" s="324"/>
      <c r="L96" s="389"/>
      <c r="M96" s="323" t="s">
        <v>0</v>
      </c>
      <c r="N96" s="324"/>
      <c r="O96" s="389"/>
      <c r="P96" s="323" t="s">
        <v>0</v>
      </c>
      <c r="Q96" s="324"/>
      <c r="R96" s="389"/>
      <c r="S96" s="323" t="s">
        <v>0</v>
      </c>
      <c r="T96" s="324"/>
      <c r="U96" s="200"/>
      <c r="V96" s="321"/>
      <c r="W96" s="325"/>
      <c r="X96" s="204"/>
      <c r="Y96" s="205"/>
      <c r="Z96" s="822"/>
      <c r="AA96" s="848"/>
      <c r="AB96" s="889"/>
    </row>
    <row r="97" spans="1:28" ht="15" customHeight="1" x14ac:dyDescent="0.25">
      <c r="A97" s="287" t="s">
        <v>53</v>
      </c>
      <c r="B97" s="288"/>
      <c r="C97" s="734">
        <v>23</v>
      </c>
      <c r="D97" s="632">
        <v>50</v>
      </c>
      <c r="E97" s="616">
        <v>28</v>
      </c>
      <c r="F97" s="388"/>
      <c r="G97" s="326"/>
      <c r="H97" s="322"/>
      <c r="I97" s="389"/>
      <c r="J97" s="323" t="s">
        <v>0</v>
      </c>
      <c r="K97" s="324"/>
      <c r="L97" s="389"/>
      <c r="M97" s="323" t="s">
        <v>0</v>
      </c>
      <c r="N97" s="324"/>
      <c r="O97" s="389"/>
      <c r="P97" s="323" t="s">
        <v>0</v>
      </c>
      <c r="Q97" s="324"/>
      <c r="R97" s="389"/>
      <c r="S97" s="323" t="s">
        <v>0</v>
      </c>
      <c r="T97" s="324"/>
      <c r="U97" s="200"/>
      <c r="V97" s="321"/>
      <c r="W97" s="325"/>
      <c r="X97" s="204"/>
      <c r="Y97" s="205"/>
      <c r="Z97" s="822"/>
      <c r="AA97" s="848"/>
      <c r="AB97" s="889"/>
    </row>
    <row r="98" spans="1:28" ht="15" customHeight="1" x14ac:dyDescent="0.25">
      <c r="A98" s="287" t="s">
        <v>54</v>
      </c>
      <c r="B98" s="288"/>
      <c r="C98" s="734">
        <v>31</v>
      </c>
      <c r="D98" s="632">
        <v>35</v>
      </c>
      <c r="E98" s="616">
        <v>34</v>
      </c>
      <c r="F98" s="388"/>
      <c r="G98" s="326"/>
      <c r="H98" s="322"/>
      <c r="I98" s="389"/>
      <c r="J98" s="323" t="s">
        <v>0</v>
      </c>
      <c r="K98" s="324"/>
      <c r="L98" s="389"/>
      <c r="M98" s="323" t="s">
        <v>0</v>
      </c>
      <c r="N98" s="324"/>
      <c r="O98" s="389"/>
      <c r="P98" s="323" t="s">
        <v>0</v>
      </c>
      <c r="Q98" s="324"/>
      <c r="R98" s="389"/>
      <c r="S98" s="323" t="s">
        <v>0</v>
      </c>
      <c r="T98" s="324"/>
      <c r="U98" s="200"/>
      <c r="V98" s="321"/>
      <c r="W98" s="325"/>
      <c r="X98" s="204"/>
      <c r="Y98" s="205"/>
      <c r="Z98" s="822"/>
      <c r="AA98" s="848"/>
      <c r="AB98" s="889"/>
    </row>
    <row r="99" spans="1:28" ht="15" customHeight="1" x14ac:dyDescent="0.25">
      <c r="A99" s="287" t="s">
        <v>55</v>
      </c>
      <c r="B99" s="288"/>
      <c r="C99" s="734">
        <v>23</v>
      </c>
      <c r="D99" s="632">
        <v>48</v>
      </c>
      <c r="E99" s="616">
        <v>29</v>
      </c>
      <c r="F99" s="388"/>
      <c r="G99" s="326"/>
      <c r="H99" s="322"/>
      <c r="I99" s="389"/>
      <c r="J99" s="323" t="s">
        <v>0</v>
      </c>
      <c r="K99" s="324"/>
      <c r="L99" s="389"/>
      <c r="M99" s="323" t="s">
        <v>0</v>
      </c>
      <c r="N99" s="324"/>
      <c r="O99" s="389"/>
      <c r="P99" s="323" t="s">
        <v>0</v>
      </c>
      <c r="Q99" s="324"/>
      <c r="R99" s="389"/>
      <c r="S99" s="323" t="s">
        <v>0</v>
      </c>
      <c r="T99" s="324"/>
      <c r="U99" s="200"/>
      <c r="V99" s="321"/>
      <c r="W99" s="325"/>
      <c r="X99" s="204"/>
      <c r="Y99" s="205"/>
      <c r="Z99" s="822"/>
      <c r="AA99" s="848"/>
      <c r="AB99" s="889"/>
    </row>
    <row r="100" spans="1:28" ht="15" customHeight="1" x14ac:dyDescent="0.25">
      <c r="A100" s="287" t="s">
        <v>56</v>
      </c>
      <c r="B100" s="288"/>
      <c r="C100" s="734">
        <v>32</v>
      </c>
      <c r="D100" s="632">
        <v>51</v>
      </c>
      <c r="E100" s="616">
        <v>17</v>
      </c>
      <c r="F100" s="388"/>
      <c r="G100" s="326"/>
      <c r="H100" s="322"/>
      <c r="I100" s="389"/>
      <c r="J100" s="323" t="s">
        <v>0</v>
      </c>
      <c r="K100" s="324"/>
      <c r="L100" s="389"/>
      <c r="M100" s="323" t="s">
        <v>0</v>
      </c>
      <c r="N100" s="324"/>
      <c r="O100" s="389"/>
      <c r="P100" s="323" t="s">
        <v>0</v>
      </c>
      <c r="Q100" s="324"/>
      <c r="R100" s="389"/>
      <c r="S100" s="323" t="s">
        <v>0</v>
      </c>
      <c r="T100" s="324"/>
      <c r="U100" s="200"/>
      <c r="V100" s="321"/>
      <c r="W100" s="325"/>
      <c r="X100" s="204"/>
      <c r="Y100" s="205"/>
      <c r="Z100" s="822"/>
      <c r="AA100" s="848"/>
      <c r="AB100" s="889"/>
    </row>
    <row r="101" spans="1:28" ht="15" customHeight="1" x14ac:dyDescent="0.25">
      <c r="A101" s="287" t="s">
        <v>57</v>
      </c>
      <c r="B101" s="288"/>
      <c r="C101" s="734">
        <v>26</v>
      </c>
      <c r="D101" s="632">
        <v>53</v>
      </c>
      <c r="E101" s="616">
        <v>21</v>
      </c>
      <c r="F101" s="388"/>
      <c r="G101" s="326"/>
      <c r="H101" s="322"/>
      <c r="I101" s="389"/>
      <c r="J101" s="323" t="s">
        <v>0</v>
      </c>
      <c r="K101" s="324"/>
      <c r="L101" s="389"/>
      <c r="M101" s="323" t="s">
        <v>0</v>
      </c>
      <c r="N101" s="324"/>
      <c r="O101" s="389"/>
      <c r="P101" s="323" t="s">
        <v>0</v>
      </c>
      <c r="Q101" s="324"/>
      <c r="R101" s="389"/>
      <c r="S101" s="323" t="s">
        <v>0</v>
      </c>
      <c r="T101" s="324"/>
      <c r="U101" s="200"/>
      <c r="V101" s="321"/>
      <c r="W101" s="325"/>
      <c r="X101" s="204"/>
      <c r="Y101" s="205"/>
      <c r="Z101" s="822"/>
      <c r="AA101" s="848"/>
      <c r="AB101" s="889"/>
    </row>
    <row r="102" spans="1:28" ht="15" customHeight="1" x14ac:dyDescent="0.25">
      <c r="A102" s="287" t="s">
        <v>296</v>
      </c>
      <c r="B102" s="288"/>
      <c r="C102" s="734">
        <v>37</v>
      </c>
      <c r="D102" s="632">
        <v>46</v>
      </c>
      <c r="E102" s="616">
        <v>17</v>
      </c>
      <c r="F102" s="388"/>
      <c r="G102" s="326"/>
      <c r="H102" s="322"/>
      <c r="I102" s="389"/>
      <c r="J102" s="323" t="s">
        <v>0</v>
      </c>
      <c r="K102" s="324"/>
      <c r="L102" s="389"/>
      <c r="M102" s="323" t="s">
        <v>0</v>
      </c>
      <c r="N102" s="324"/>
      <c r="O102" s="389"/>
      <c r="P102" s="323" t="s">
        <v>0</v>
      </c>
      <c r="Q102" s="324"/>
      <c r="R102" s="389"/>
      <c r="S102" s="323" t="s">
        <v>0</v>
      </c>
      <c r="T102" s="324"/>
      <c r="U102" s="200"/>
      <c r="V102" s="321"/>
      <c r="W102" s="325"/>
      <c r="X102" s="204"/>
      <c r="Y102" s="205"/>
      <c r="Z102" s="822"/>
      <c r="AA102" s="848"/>
      <c r="AB102" s="889"/>
    </row>
    <row r="103" spans="1:28" ht="15" customHeight="1" x14ac:dyDescent="0.25">
      <c r="A103" s="287" t="s">
        <v>297</v>
      </c>
      <c r="B103" s="288"/>
      <c r="C103" s="734">
        <v>58</v>
      </c>
      <c r="D103" s="632">
        <v>29</v>
      </c>
      <c r="E103" s="616">
        <v>13</v>
      </c>
      <c r="F103" s="388"/>
      <c r="G103" s="326"/>
      <c r="H103" s="322"/>
      <c r="I103" s="389" t="s">
        <v>1</v>
      </c>
      <c r="J103" s="323"/>
      <c r="K103" s="324"/>
      <c r="L103" s="389" t="s">
        <v>1</v>
      </c>
      <c r="M103" s="323"/>
      <c r="N103" s="324"/>
      <c r="O103" s="389" t="s">
        <v>1</v>
      </c>
      <c r="P103" s="323"/>
      <c r="Q103" s="324"/>
      <c r="R103" s="389" t="s">
        <v>1</v>
      </c>
      <c r="S103" s="323"/>
      <c r="T103" s="324"/>
      <c r="U103" s="200"/>
      <c r="V103" s="321"/>
      <c r="W103" s="325"/>
      <c r="X103" s="204"/>
      <c r="Y103" s="205"/>
      <c r="Z103" s="822"/>
      <c r="AA103" s="848"/>
      <c r="AB103" s="889"/>
    </row>
    <row r="104" spans="1:28" ht="15" customHeight="1" x14ac:dyDescent="0.25">
      <c r="A104" s="287" t="s">
        <v>298</v>
      </c>
      <c r="B104" s="288"/>
      <c r="C104" s="734">
        <v>39</v>
      </c>
      <c r="D104" s="632">
        <v>45</v>
      </c>
      <c r="E104" s="616">
        <v>17</v>
      </c>
      <c r="F104" s="388"/>
      <c r="G104" s="326"/>
      <c r="H104" s="322"/>
      <c r="I104" s="389"/>
      <c r="J104" s="323" t="s">
        <v>0</v>
      </c>
      <c r="K104" s="324"/>
      <c r="L104" s="389"/>
      <c r="M104" s="323" t="s">
        <v>0</v>
      </c>
      <c r="N104" s="324"/>
      <c r="O104" s="389"/>
      <c r="P104" s="323" t="s">
        <v>0</v>
      </c>
      <c r="Q104" s="324"/>
      <c r="R104" s="389"/>
      <c r="S104" s="323" t="s">
        <v>0</v>
      </c>
      <c r="T104" s="324"/>
      <c r="U104" s="200"/>
      <c r="V104" s="321"/>
      <c r="W104" s="325"/>
      <c r="X104" s="204"/>
      <c r="Y104" s="205"/>
      <c r="Z104" s="822"/>
      <c r="AA104" s="848"/>
      <c r="AB104" s="889"/>
    </row>
    <row r="105" spans="1:28" ht="15" customHeight="1" x14ac:dyDescent="0.25">
      <c r="A105" s="287" t="s">
        <v>449</v>
      </c>
      <c r="B105" s="288"/>
      <c r="C105" s="1162">
        <v>30.9</v>
      </c>
      <c r="D105" s="1122">
        <v>40.5</v>
      </c>
      <c r="E105" s="1203">
        <v>28.5</v>
      </c>
      <c r="F105" s="388"/>
      <c r="G105" s="326"/>
      <c r="H105" s="322"/>
      <c r="I105" s="389"/>
      <c r="J105" s="323" t="s">
        <v>0</v>
      </c>
      <c r="K105" s="324"/>
      <c r="L105" s="389"/>
      <c r="M105" s="323" t="s">
        <v>0</v>
      </c>
      <c r="N105" s="324"/>
      <c r="O105" s="389"/>
      <c r="P105" s="323" t="s">
        <v>0</v>
      </c>
      <c r="Q105" s="324"/>
      <c r="R105" s="389"/>
      <c r="S105" s="323" t="s">
        <v>0</v>
      </c>
      <c r="T105" s="324"/>
      <c r="U105" s="200"/>
      <c r="V105" s="321"/>
      <c r="W105" s="325"/>
      <c r="X105" s="204"/>
      <c r="Y105" s="205"/>
      <c r="Z105" s="822"/>
      <c r="AA105" s="848"/>
      <c r="AB105" s="889"/>
    </row>
    <row r="106" spans="1:28" ht="15" customHeight="1" thickBot="1" x14ac:dyDescent="0.3">
      <c r="A106" s="289" t="s">
        <v>450</v>
      </c>
      <c r="B106" s="393"/>
      <c r="C106" s="1247"/>
      <c r="D106" s="1143"/>
      <c r="E106" s="1254"/>
      <c r="F106" s="390"/>
      <c r="G106" s="332"/>
      <c r="H106" s="328"/>
      <c r="I106" s="391"/>
      <c r="J106" s="329" t="s">
        <v>0</v>
      </c>
      <c r="K106" s="330"/>
      <c r="L106" s="391" t="s">
        <v>1</v>
      </c>
      <c r="M106" s="329"/>
      <c r="N106" s="330"/>
      <c r="O106" s="391" t="s">
        <v>1</v>
      </c>
      <c r="P106" s="329"/>
      <c r="Q106" s="330"/>
      <c r="R106" s="391" t="s">
        <v>1</v>
      </c>
      <c r="S106" s="329"/>
      <c r="T106" s="330"/>
      <c r="U106" s="200"/>
      <c r="V106" s="321"/>
      <c r="W106" s="325"/>
      <c r="X106" s="204"/>
      <c r="Y106" s="205"/>
      <c r="Z106" s="822"/>
      <c r="AA106" s="848"/>
      <c r="AB106" s="889"/>
    </row>
    <row r="107" spans="1:28" ht="15" customHeight="1" thickTop="1" thickBot="1" x14ac:dyDescent="0.3">
      <c r="A107" s="292" t="s">
        <v>549</v>
      </c>
      <c r="B107" s="294">
        <v>14</v>
      </c>
      <c r="C107" s="733"/>
      <c r="D107" s="742"/>
      <c r="E107" s="759"/>
      <c r="F107" s="392">
        <v>0</v>
      </c>
      <c r="G107" s="337">
        <v>14</v>
      </c>
      <c r="H107" s="336">
        <v>0</v>
      </c>
      <c r="I107" s="392">
        <v>1</v>
      </c>
      <c r="J107" s="337">
        <v>10</v>
      </c>
      <c r="K107" s="336">
        <v>3</v>
      </c>
      <c r="L107" s="392">
        <v>2</v>
      </c>
      <c r="M107" s="337">
        <v>9</v>
      </c>
      <c r="N107" s="336">
        <v>3</v>
      </c>
      <c r="O107" s="392">
        <v>2</v>
      </c>
      <c r="P107" s="337">
        <v>9</v>
      </c>
      <c r="Q107" s="336">
        <v>3</v>
      </c>
      <c r="R107" s="392">
        <v>2</v>
      </c>
      <c r="S107" s="337">
        <v>9</v>
      </c>
      <c r="T107" s="336">
        <v>3</v>
      </c>
      <c r="U107" s="221">
        <f>ROUND(Z107,0)</f>
        <v>4</v>
      </c>
      <c r="V107" s="333">
        <f>ROUND(AA107,0)</f>
        <v>6</v>
      </c>
      <c r="W107" s="343">
        <f>ROUND(AB107,0)</f>
        <v>4</v>
      </c>
      <c r="X107" s="223">
        <f>SUM(U107:W107)</f>
        <v>14</v>
      </c>
      <c r="Y107" s="224">
        <f>SUM(B107-X107)</f>
        <v>0</v>
      </c>
      <c r="Z107" s="829">
        <f>PRODUCT(B107,C105%)</f>
        <v>4.3259999999999996</v>
      </c>
      <c r="AA107" s="871">
        <f>PRODUCT(B107,D105%)</f>
        <v>5.67</v>
      </c>
      <c r="AB107" s="893">
        <f>PRODUCT(B107,E105%)</f>
        <v>3.9899999999999998</v>
      </c>
    </row>
    <row r="108" spans="1:28" ht="15" customHeight="1" thickTop="1" x14ac:dyDescent="0.25">
      <c r="A108" s="285" t="s">
        <v>58</v>
      </c>
      <c r="B108" s="288"/>
      <c r="C108" s="609">
        <v>30</v>
      </c>
      <c r="D108" s="610">
        <v>26</v>
      </c>
      <c r="E108" s="611">
        <v>45</v>
      </c>
      <c r="F108" s="386"/>
      <c r="G108" s="340"/>
      <c r="H108" s="317"/>
      <c r="I108" s="387"/>
      <c r="J108" s="318"/>
      <c r="K108" s="315" t="s">
        <v>667</v>
      </c>
      <c r="L108" s="387"/>
      <c r="M108" s="318"/>
      <c r="N108" s="315" t="s">
        <v>667</v>
      </c>
      <c r="O108" s="387"/>
      <c r="P108" s="318"/>
      <c r="Q108" s="315" t="s">
        <v>667</v>
      </c>
      <c r="R108" s="387"/>
      <c r="S108" s="318"/>
      <c r="T108" s="315" t="s">
        <v>667</v>
      </c>
      <c r="U108" s="195"/>
      <c r="V108" s="316"/>
      <c r="W108" s="339"/>
      <c r="X108" s="219"/>
      <c r="Y108" s="220"/>
      <c r="Z108" s="820"/>
      <c r="AA108" s="846"/>
      <c r="AB108" s="892"/>
    </row>
    <row r="109" spans="1:28" ht="15" customHeight="1" x14ac:dyDescent="0.25">
      <c r="A109" s="287" t="s">
        <v>59</v>
      </c>
      <c r="B109" s="288"/>
      <c r="C109" s="734">
        <v>22</v>
      </c>
      <c r="D109" s="632">
        <v>18</v>
      </c>
      <c r="E109" s="616">
        <v>60</v>
      </c>
      <c r="F109" s="388"/>
      <c r="G109" s="326"/>
      <c r="H109" s="322"/>
      <c r="I109" s="389"/>
      <c r="J109" s="323"/>
      <c r="K109" s="324" t="s">
        <v>667</v>
      </c>
      <c r="L109" s="389"/>
      <c r="M109" s="323"/>
      <c r="N109" s="324" t="s">
        <v>667</v>
      </c>
      <c r="O109" s="389"/>
      <c r="P109" s="323"/>
      <c r="Q109" s="324" t="s">
        <v>667</v>
      </c>
      <c r="R109" s="389"/>
      <c r="S109" s="323"/>
      <c r="T109" s="324" t="s">
        <v>667</v>
      </c>
      <c r="U109" s="200"/>
      <c r="V109" s="321"/>
      <c r="W109" s="325"/>
      <c r="X109" s="204"/>
      <c r="Y109" s="205"/>
      <c r="Z109" s="822"/>
      <c r="AA109" s="848"/>
      <c r="AB109" s="889"/>
    </row>
    <row r="110" spans="1:28" ht="15" customHeight="1" x14ac:dyDescent="0.25">
      <c r="A110" s="287" t="s">
        <v>60</v>
      </c>
      <c r="B110" s="288"/>
      <c r="C110" s="734">
        <v>24</v>
      </c>
      <c r="D110" s="632">
        <v>26</v>
      </c>
      <c r="E110" s="616">
        <v>50</v>
      </c>
      <c r="F110" s="388"/>
      <c r="G110" s="326"/>
      <c r="H110" s="322"/>
      <c r="I110" s="389"/>
      <c r="J110" s="323"/>
      <c r="K110" s="324" t="s">
        <v>667</v>
      </c>
      <c r="L110" s="389"/>
      <c r="M110" s="323"/>
      <c r="N110" s="324" t="s">
        <v>667</v>
      </c>
      <c r="O110" s="389"/>
      <c r="P110" s="323"/>
      <c r="Q110" s="324" t="s">
        <v>667</v>
      </c>
      <c r="R110" s="389"/>
      <c r="S110" s="323"/>
      <c r="T110" s="324" t="s">
        <v>667</v>
      </c>
      <c r="U110" s="200"/>
      <c r="V110" s="321"/>
      <c r="W110" s="325"/>
      <c r="X110" s="204"/>
      <c r="Y110" s="205"/>
      <c r="Z110" s="822"/>
      <c r="AA110" s="848"/>
      <c r="AB110" s="889"/>
    </row>
    <row r="111" spans="1:28" ht="15" customHeight="1" x14ac:dyDescent="0.25">
      <c r="A111" s="287" t="s">
        <v>61</v>
      </c>
      <c r="B111" s="288"/>
      <c r="C111" s="734">
        <v>32</v>
      </c>
      <c r="D111" s="632">
        <v>44</v>
      </c>
      <c r="E111" s="616">
        <v>25</v>
      </c>
      <c r="F111" s="388"/>
      <c r="G111" s="326"/>
      <c r="H111" s="322"/>
      <c r="I111" s="389"/>
      <c r="J111" s="323" t="s">
        <v>0</v>
      </c>
      <c r="K111" s="324"/>
      <c r="L111" s="389"/>
      <c r="M111" s="323" t="s">
        <v>0</v>
      </c>
      <c r="N111" s="324"/>
      <c r="O111" s="389"/>
      <c r="P111" s="323" t="s">
        <v>0</v>
      </c>
      <c r="Q111" s="324"/>
      <c r="R111" s="389"/>
      <c r="S111" s="323" t="s">
        <v>0</v>
      </c>
      <c r="T111" s="324"/>
      <c r="U111" s="200"/>
      <c r="V111" s="321"/>
      <c r="W111" s="325"/>
      <c r="X111" s="204"/>
      <c r="Y111" s="205"/>
      <c r="Z111" s="822"/>
      <c r="AA111" s="848"/>
      <c r="AB111" s="889"/>
    </row>
    <row r="112" spans="1:28" ht="15" customHeight="1" x14ac:dyDescent="0.25">
      <c r="A112" s="287" t="s">
        <v>62</v>
      </c>
      <c r="B112" s="288"/>
      <c r="C112" s="734">
        <v>43</v>
      </c>
      <c r="D112" s="632">
        <v>38</v>
      </c>
      <c r="E112" s="616">
        <v>19</v>
      </c>
      <c r="F112" s="388"/>
      <c r="G112" s="326"/>
      <c r="H112" s="322"/>
      <c r="I112" s="389" t="s">
        <v>1</v>
      </c>
      <c r="J112" s="323"/>
      <c r="K112" s="324"/>
      <c r="L112" s="389" t="s">
        <v>1</v>
      </c>
      <c r="M112" s="323"/>
      <c r="N112" s="324"/>
      <c r="O112" s="389" t="s">
        <v>1</v>
      </c>
      <c r="P112" s="323"/>
      <c r="Q112" s="324"/>
      <c r="R112" s="389" t="s">
        <v>1</v>
      </c>
      <c r="S112" s="323"/>
      <c r="T112" s="324"/>
      <c r="U112" s="200"/>
      <c r="V112" s="321"/>
      <c r="W112" s="325"/>
      <c r="X112" s="204"/>
      <c r="Y112" s="205"/>
      <c r="Z112" s="822"/>
      <c r="AA112" s="848"/>
      <c r="AB112" s="889"/>
    </row>
    <row r="113" spans="1:28" ht="15" customHeight="1" x14ac:dyDescent="0.25">
      <c r="A113" s="287" t="s">
        <v>63</v>
      </c>
      <c r="B113" s="288"/>
      <c r="C113" s="734">
        <v>23</v>
      </c>
      <c r="D113" s="632">
        <v>29</v>
      </c>
      <c r="E113" s="616">
        <v>48</v>
      </c>
      <c r="F113" s="388"/>
      <c r="G113" s="326"/>
      <c r="H113" s="322"/>
      <c r="I113" s="389"/>
      <c r="J113" s="323"/>
      <c r="K113" s="324" t="s">
        <v>667</v>
      </c>
      <c r="L113" s="389"/>
      <c r="M113" s="323"/>
      <c r="N113" s="324" t="s">
        <v>667</v>
      </c>
      <c r="O113" s="389"/>
      <c r="P113" s="323"/>
      <c r="Q113" s="324" t="s">
        <v>667</v>
      </c>
      <c r="R113" s="389"/>
      <c r="S113" s="323"/>
      <c r="T113" s="324" t="s">
        <v>667</v>
      </c>
      <c r="U113" s="200"/>
      <c r="V113" s="321"/>
      <c r="W113" s="325"/>
      <c r="X113" s="204"/>
      <c r="Y113" s="205"/>
      <c r="Z113" s="822"/>
      <c r="AA113" s="848"/>
      <c r="AB113" s="889"/>
    </row>
    <row r="114" spans="1:28" ht="15" customHeight="1" x14ac:dyDescent="0.25">
      <c r="A114" s="287" t="s">
        <v>64</v>
      </c>
      <c r="B114" s="288"/>
      <c r="C114" s="734">
        <v>19</v>
      </c>
      <c r="D114" s="632">
        <v>32</v>
      </c>
      <c r="E114" s="616">
        <v>49</v>
      </c>
      <c r="F114" s="388"/>
      <c r="G114" s="326"/>
      <c r="H114" s="322"/>
      <c r="I114" s="389"/>
      <c r="J114" s="323"/>
      <c r="K114" s="324" t="s">
        <v>667</v>
      </c>
      <c r="L114" s="389"/>
      <c r="M114" s="323"/>
      <c r="N114" s="324" t="s">
        <v>667</v>
      </c>
      <c r="O114" s="389"/>
      <c r="P114" s="323"/>
      <c r="Q114" s="324" t="s">
        <v>667</v>
      </c>
      <c r="R114" s="389"/>
      <c r="S114" s="323"/>
      <c r="T114" s="324" t="s">
        <v>667</v>
      </c>
      <c r="U114" s="200"/>
      <c r="V114" s="321"/>
      <c r="W114" s="325"/>
      <c r="X114" s="204"/>
      <c r="Y114" s="205"/>
      <c r="Z114" s="822"/>
      <c r="AA114" s="848"/>
      <c r="AB114" s="889"/>
    </row>
    <row r="115" spans="1:28" ht="15" customHeight="1" x14ac:dyDescent="0.25">
      <c r="A115" s="287" t="s">
        <v>65</v>
      </c>
      <c r="B115" s="286"/>
      <c r="C115" s="734">
        <v>20</v>
      </c>
      <c r="D115" s="632">
        <v>21</v>
      </c>
      <c r="E115" s="616">
        <v>59</v>
      </c>
      <c r="F115" s="388"/>
      <c r="G115" s="326"/>
      <c r="H115" s="322"/>
      <c r="I115" s="389"/>
      <c r="J115" s="323"/>
      <c r="K115" s="324" t="s">
        <v>667</v>
      </c>
      <c r="L115" s="389"/>
      <c r="M115" s="323"/>
      <c r="N115" s="324" t="s">
        <v>667</v>
      </c>
      <c r="O115" s="389"/>
      <c r="P115" s="323"/>
      <c r="Q115" s="324" t="s">
        <v>667</v>
      </c>
      <c r="R115" s="389"/>
      <c r="S115" s="323"/>
      <c r="T115" s="324" t="s">
        <v>667</v>
      </c>
      <c r="U115" s="200"/>
      <c r="V115" s="321"/>
      <c r="W115" s="325"/>
      <c r="X115" s="204"/>
      <c r="Y115" s="205"/>
      <c r="Z115" s="822"/>
      <c r="AA115" s="848"/>
      <c r="AB115" s="889"/>
    </row>
    <row r="116" spans="1:28" ht="15" customHeight="1" x14ac:dyDescent="0.25">
      <c r="A116" s="287" t="s">
        <v>66</v>
      </c>
      <c r="B116" s="288"/>
      <c r="C116" s="734">
        <v>20</v>
      </c>
      <c r="D116" s="632">
        <v>31</v>
      </c>
      <c r="E116" s="616">
        <v>49</v>
      </c>
      <c r="F116" s="388"/>
      <c r="G116" s="326"/>
      <c r="H116" s="322"/>
      <c r="I116" s="389"/>
      <c r="J116" s="323"/>
      <c r="K116" s="324" t="s">
        <v>667</v>
      </c>
      <c r="L116" s="389"/>
      <c r="M116" s="323"/>
      <c r="N116" s="324" t="s">
        <v>667</v>
      </c>
      <c r="O116" s="389"/>
      <c r="P116" s="323"/>
      <c r="Q116" s="324" t="s">
        <v>667</v>
      </c>
      <c r="R116" s="389"/>
      <c r="S116" s="323"/>
      <c r="T116" s="324" t="s">
        <v>667</v>
      </c>
      <c r="U116" s="200"/>
      <c r="V116" s="321"/>
      <c r="W116" s="325"/>
      <c r="X116" s="204"/>
      <c r="Y116" s="205"/>
      <c r="Z116" s="822"/>
      <c r="AA116" s="848"/>
      <c r="AB116" s="889"/>
    </row>
    <row r="117" spans="1:28" ht="15" customHeight="1" x14ac:dyDescent="0.25">
      <c r="A117" s="287" t="s">
        <v>306</v>
      </c>
      <c r="B117" s="288"/>
      <c r="C117" s="734">
        <v>32</v>
      </c>
      <c r="D117" s="632">
        <v>31</v>
      </c>
      <c r="E117" s="616">
        <v>37</v>
      </c>
      <c r="F117" s="388"/>
      <c r="G117" s="326"/>
      <c r="H117" s="322"/>
      <c r="I117" s="389"/>
      <c r="J117" s="323"/>
      <c r="K117" s="324" t="s">
        <v>667</v>
      </c>
      <c r="L117" s="389"/>
      <c r="M117" s="323"/>
      <c r="N117" s="324" t="s">
        <v>667</v>
      </c>
      <c r="O117" s="389"/>
      <c r="P117" s="323"/>
      <c r="Q117" s="324" t="s">
        <v>667</v>
      </c>
      <c r="R117" s="389"/>
      <c r="S117" s="323"/>
      <c r="T117" s="324" t="s">
        <v>667</v>
      </c>
      <c r="U117" s="200"/>
      <c r="V117" s="321"/>
      <c r="W117" s="325"/>
      <c r="X117" s="204"/>
      <c r="Y117" s="205"/>
      <c r="Z117" s="822"/>
      <c r="AA117" s="848"/>
      <c r="AB117" s="889"/>
    </row>
    <row r="118" spans="1:28" ht="15" customHeight="1" x14ac:dyDescent="0.25">
      <c r="A118" s="287" t="s">
        <v>451</v>
      </c>
      <c r="B118" s="288"/>
      <c r="C118" s="1162">
        <v>26.8</v>
      </c>
      <c r="D118" s="1122">
        <v>30.4</v>
      </c>
      <c r="E118" s="1203">
        <v>31</v>
      </c>
      <c r="F118" s="388"/>
      <c r="G118" s="326"/>
      <c r="H118" s="322"/>
      <c r="I118" s="389"/>
      <c r="J118" s="323"/>
      <c r="K118" s="324" t="s">
        <v>667</v>
      </c>
      <c r="L118" s="389"/>
      <c r="M118" s="323"/>
      <c r="N118" s="324" t="s">
        <v>667</v>
      </c>
      <c r="O118" s="389"/>
      <c r="P118" s="323"/>
      <c r="Q118" s="324" t="s">
        <v>667</v>
      </c>
      <c r="R118" s="389"/>
      <c r="S118" s="323"/>
      <c r="T118" s="324" t="s">
        <v>667</v>
      </c>
      <c r="U118" s="200"/>
      <c r="V118" s="321"/>
      <c r="W118" s="325"/>
      <c r="X118" s="204"/>
      <c r="Y118" s="205"/>
      <c r="Z118" s="822"/>
      <c r="AA118" s="848"/>
      <c r="AB118" s="889"/>
    </row>
    <row r="119" spans="1:28" ht="15" customHeight="1" thickBot="1" x14ac:dyDescent="0.3">
      <c r="A119" s="289" t="s">
        <v>452</v>
      </c>
      <c r="B119" s="288"/>
      <c r="C119" s="1247"/>
      <c r="D119" s="1143"/>
      <c r="E119" s="1254"/>
      <c r="F119" s="390"/>
      <c r="G119" s="332"/>
      <c r="H119" s="328"/>
      <c r="I119" s="391"/>
      <c r="J119" s="329"/>
      <c r="K119" s="330" t="s">
        <v>667</v>
      </c>
      <c r="L119" s="391"/>
      <c r="M119" s="329" t="s">
        <v>0</v>
      </c>
      <c r="N119" s="330"/>
      <c r="O119" s="391"/>
      <c r="P119" s="329" t="s">
        <v>0</v>
      </c>
      <c r="Q119" s="330"/>
      <c r="R119" s="391"/>
      <c r="S119" s="329" t="s">
        <v>0</v>
      </c>
      <c r="T119" s="330"/>
      <c r="U119" s="207"/>
      <c r="V119" s="327"/>
      <c r="W119" s="331"/>
      <c r="X119" s="211"/>
      <c r="Y119" s="212"/>
      <c r="Z119" s="824"/>
      <c r="AA119" s="850"/>
      <c r="AB119" s="890"/>
    </row>
    <row r="120" spans="1:28" ht="15" customHeight="1" thickTop="1" thickBot="1" x14ac:dyDescent="0.3">
      <c r="A120" s="292" t="s">
        <v>550</v>
      </c>
      <c r="B120" s="294">
        <v>12</v>
      </c>
      <c r="C120" s="733"/>
      <c r="D120" s="742"/>
      <c r="E120" s="759"/>
      <c r="F120" s="392">
        <v>0</v>
      </c>
      <c r="G120" s="337">
        <v>0</v>
      </c>
      <c r="H120" s="336">
        <v>12</v>
      </c>
      <c r="I120" s="392">
        <v>1</v>
      </c>
      <c r="J120" s="337">
        <v>1</v>
      </c>
      <c r="K120" s="336">
        <v>10</v>
      </c>
      <c r="L120" s="392">
        <v>1</v>
      </c>
      <c r="M120" s="337">
        <v>2</v>
      </c>
      <c r="N120" s="336">
        <v>9</v>
      </c>
      <c r="O120" s="392">
        <v>1</v>
      </c>
      <c r="P120" s="337">
        <v>2</v>
      </c>
      <c r="Q120" s="336">
        <v>9</v>
      </c>
      <c r="R120" s="392">
        <v>1</v>
      </c>
      <c r="S120" s="337">
        <v>2</v>
      </c>
      <c r="T120" s="336">
        <v>9</v>
      </c>
      <c r="U120" s="221">
        <f>ROUND(Z120,0)</f>
        <v>3</v>
      </c>
      <c r="V120" s="333">
        <f>ROUND(AA120,0)</f>
        <v>4</v>
      </c>
      <c r="W120" s="343">
        <f>ROUND(AB120,0)</f>
        <v>4</v>
      </c>
      <c r="X120" s="394">
        <f>SUM(U120:W120)</f>
        <v>11</v>
      </c>
      <c r="Y120" s="395">
        <f>SUM(B120-X120)</f>
        <v>1</v>
      </c>
      <c r="Z120" s="829">
        <f>PRODUCT(B120,C118%)</f>
        <v>3.2160000000000002</v>
      </c>
      <c r="AA120" s="871">
        <f>PRODUCT(B120,D118%)</f>
        <v>3.6479999999999997</v>
      </c>
      <c r="AB120" s="893">
        <f>PRODUCT(B120,E118%)</f>
        <v>3.7199999999999998</v>
      </c>
    </row>
    <row r="121" spans="1:28" ht="15" customHeight="1" thickTop="1" x14ac:dyDescent="0.25">
      <c r="A121" s="285" t="s">
        <v>67</v>
      </c>
      <c r="B121" s="288"/>
      <c r="C121" s="609">
        <v>59</v>
      </c>
      <c r="D121" s="610">
        <v>40</v>
      </c>
      <c r="E121" s="611">
        <v>1</v>
      </c>
      <c r="F121" s="386"/>
      <c r="G121" s="340"/>
      <c r="H121" s="317"/>
      <c r="I121" s="387" t="s">
        <v>1</v>
      </c>
      <c r="J121" s="318"/>
      <c r="K121" s="315"/>
      <c r="L121" s="387" t="s">
        <v>1</v>
      </c>
      <c r="M121" s="318"/>
      <c r="N121" s="315"/>
      <c r="O121" s="387" t="s">
        <v>1</v>
      </c>
      <c r="P121" s="318"/>
      <c r="Q121" s="315"/>
      <c r="R121" s="387" t="s">
        <v>1</v>
      </c>
      <c r="S121" s="318"/>
      <c r="T121" s="315"/>
      <c r="U121" s="195"/>
      <c r="V121" s="316"/>
      <c r="W121" s="339"/>
      <c r="X121" s="219"/>
      <c r="Y121" s="220"/>
      <c r="Z121" s="820"/>
      <c r="AA121" s="846"/>
      <c r="AB121" s="892"/>
    </row>
    <row r="122" spans="1:28" ht="15" customHeight="1" x14ac:dyDescent="0.25">
      <c r="A122" s="287" t="s">
        <v>68</v>
      </c>
      <c r="B122" s="288"/>
      <c r="C122" s="734">
        <v>61</v>
      </c>
      <c r="D122" s="632">
        <v>37</v>
      </c>
      <c r="E122" s="616">
        <v>1</v>
      </c>
      <c r="F122" s="388"/>
      <c r="G122" s="326"/>
      <c r="H122" s="322"/>
      <c r="I122" s="389" t="s">
        <v>1</v>
      </c>
      <c r="J122" s="323"/>
      <c r="K122" s="324"/>
      <c r="L122" s="389" t="s">
        <v>1</v>
      </c>
      <c r="M122" s="323"/>
      <c r="N122" s="324"/>
      <c r="O122" s="389" t="s">
        <v>1</v>
      </c>
      <c r="P122" s="323"/>
      <c r="Q122" s="324"/>
      <c r="R122" s="389" t="s">
        <v>1</v>
      </c>
      <c r="S122" s="323"/>
      <c r="T122" s="324"/>
      <c r="U122" s="200"/>
      <c r="V122" s="321"/>
      <c r="W122" s="325"/>
      <c r="X122" s="204"/>
      <c r="Y122" s="205"/>
      <c r="Z122" s="822"/>
      <c r="AA122" s="848"/>
      <c r="AB122" s="889"/>
    </row>
    <row r="123" spans="1:28" ht="15" customHeight="1" x14ac:dyDescent="0.25">
      <c r="A123" s="287" t="s">
        <v>453</v>
      </c>
      <c r="B123" s="288"/>
      <c r="C123" s="1162">
        <v>59.8</v>
      </c>
      <c r="D123" s="1122">
        <v>38.700000000000003</v>
      </c>
      <c r="E123" s="1203">
        <v>1.5</v>
      </c>
      <c r="F123" s="388"/>
      <c r="G123" s="326"/>
      <c r="H123" s="322"/>
      <c r="I123" s="389" t="s">
        <v>1</v>
      </c>
      <c r="J123" s="323"/>
      <c r="K123" s="324"/>
      <c r="L123" s="389" t="s">
        <v>1</v>
      </c>
      <c r="M123" s="323"/>
      <c r="N123" s="324"/>
      <c r="O123" s="389" t="s">
        <v>1</v>
      </c>
      <c r="P123" s="323"/>
      <c r="Q123" s="324"/>
      <c r="R123" s="389" t="s">
        <v>1</v>
      </c>
      <c r="S123" s="323"/>
      <c r="T123" s="324"/>
      <c r="U123" s="200"/>
      <c r="V123" s="321"/>
      <c r="W123" s="325"/>
      <c r="X123" s="204"/>
      <c r="Y123" s="205"/>
      <c r="Z123" s="822"/>
      <c r="AA123" s="848"/>
      <c r="AB123" s="889"/>
    </row>
    <row r="124" spans="1:28" ht="15" customHeight="1" thickBot="1" x14ac:dyDescent="0.3">
      <c r="A124" s="289" t="s">
        <v>454</v>
      </c>
      <c r="B124" s="288"/>
      <c r="C124" s="1247"/>
      <c r="D124" s="1143"/>
      <c r="E124" s="1254"/>
      <c r="F124" s="390"/>
      <c r="G124" s="332"/>
      <c r="H124" s="328"/>
      <c r="I124" s="391" t="s">
        <v>1</v>
      </c>
      <c r="J124" s="329"/>
      <c r="K124" s="330"/>
      <c r="L124" s="391" t="s">
        <v>1</v>
      </c>
      <c r="M124" s="329"/>
      <c r="N124" s="330"/>
      <c r="O124" s="391"/>
      <c r="P124" s="329" t="s">
        <v>0</v>
      </c>
      <c r="Q124" s="330"/>
      <c r="R124" s="391"/>
      <c r="S124" s="329" t="s">
        <v>0</v>
      </c>
      <c r="T124" s="330"/>
      <c r="U124" s="207"/>
      <c r="V124" s="327"/>
      <c r="W124" s="331"/>
      <c r="X124" s="211"/>
      <c r="Y124" s="212"/>
      <c r="Z124" s="824"/>
      <c r="AA124" s="850"/>
      <c r="AB124" s="890"/>
    </row>
    <row r="125" spans="1:28" ht="15" customHeight="1" thickTop="1" thickBot="1" x14ac:dyDescent="0.3">
      <c r="A125" s="292" t="s">
        <v>551</v>
      </c>
      <c r="B125" s="294">
        <v>4</v>
      </c>
      <c r="C125" s="733"/>
      <c r="D125" s="742"/>
      <c r="E125" s="759"/>
      <c r="F125" s="392">
        <v>4</v>
      </c>
      <c r="G125" s="337">
        <v>0</v>
      </c>
      <c r="H125" s="336">
        <v>0</v>
      </c>
      <c r="I125" s="392">
        <v>4</v>
      </c>
      <c r="J125" s="337">
        <v>0</v>
      </c>
      <c r="K125" s="336">
        <v>0</v>
      </c>
      <c r="L125" s="392">
        <v>4</v>
      </c>
      <c r="M125" s="337">
        <v>0</v>
      </c>
      <c r="N125" s="336">
        <v>0</v>
      </c>
      <c r="O125" s="392">
        <v>3</v>
      </c>
      <c r="P125" s="337">
        <v>1</v>
      </c>
      <c r="Q125" s="336">
        <v>0</v>
      </c>
      <c r="R125" s="392">
        <v>3</v>
      </c>
      <c r="S125" s="337">
        <v>1</v>
      </c>
      <c r="T125" s="336">
        <v>0</v>
      </c>
      <c r="U125" s="221">
        <f>ROUND(Z125,0)</f>
        <v>2</v>
      </c>
      <c r="V125" s="333">
        <f>ROUND(AA125,0)</f>
        <v>2</v>
      </c>
      <c r="W125" s="343">
        <f>ROUND(AB125,0)</f>
        <v>0</v>
      </c>
      <c r="X125" s="223">
        <f>SUM(U125:W125)</f>
        <v>4</v>
      </c>
      <c r="Y125" s="224">
        <f>SUM(B125-X125)</f>
        <v>0</v>
      </c>
      <c r="Z125" s="829">
        <f>PRODUCT(B125,C123%)</f>
        <v>2.3919999999999999</v>
      </c>
      <c r="AA125" s="871">
        <f>PRODUCT(B125,D123%)</f>
        <v>1.548</v>
      </c>
      <c r="AB125" s="893">
        <f>PRODUCT(B125,E123%)</f>
        <v>0.06</v>
      </c>
    </row>
    <row r="126" spans="1:28" ht="15" customHeight="1" thickTop="1" x14ac:dyDescent="0.25">
      <c r="A126" s="285" t="s">
        <v>69</v>
      </c>
      <c r="B126" s="288"/>
      <c r="C126" s="609">
        <v>44</v>
      </c>
      <c r="D126" s="610">
        <v>50</v>
      </c>
      <c r="E126" s="611">
        <v>6</v>
      </c>
      <c r="F126" s="386"/>
      <c r="G126" s="340"/>
      <c r="H126" s="317"/>
      <c r="I126" s="387"/>
      <c r="J126" s="318" t="s">
        <v>0</v>
      </c>
      <c r="K126" s="315"/>
      <c r="L126" s="387"/>
      <c r="M126" s="318" t="s">
        <v>0</v>
      </c>
      <c r="N126" s="315"/>
      <c r="O126" s="387"/>
      <c r="P126" s="318" t="s">
        <v>0</v>
      </c>
      <c r="Q126" s="315"/>
      <c r="R126" s="387"/>
      <c r="S126" s="318" t="s">
        <v>0</v>
      </c>
      <c r="T126" s="315"/>
      <c r="U126" s="195"/>
      <c r="V126" s="316"/>
      <c r="W126" s="339"/>
      <c r="X126" s="219"/>
      <c r="Y126" s="220"/>
      <c r="Z126" s="820"/>
      <c r="AA126" s="846"/>
      <c r="AB126" s="892"/>
    </row>
    <row r="127" spans="1:28" ht="15" customHeight="1" x14ac:dyDescent="0.25">
      <c r="A127" s="287" t="s">
        <v>70</v>
      </c>
      <c r="B127" s="288"/>
      <c r="C127" s="734">
        <v>44</v>
      </c>
      <c r="D127" s="632">
        <v>51</v>
      </c>
      <c r="E127" s="616">
        <v>5</v>
      </c>
      <c r="F127" s="388"/>
      <c r="G127" s="326"/>
      <c r="H127" s="322"/>
      <c r="I127" s="389"/>
      <c r="J127" s="323" t="s">
        <v>0</v>
      </c>
      <c r="K127" s="324"/>
      <c r="L127" s="389"/>
      <c r="M127" s="323" t="s">
        <v>0</v>
      </c>
      <c r="N127" s="324"/>
      <c r="O127" s="389"/>
      <c r="P127" s="323" t="s">
        <v>0</v>
      </c>
      <c r="Q127" s="324"/>
      <c r="R127" s="389"/>
      <c r="S127" s="323" t="s">
        <v>0</v>
      </c>
      <c r="T127" s="324"/>
      <c r="U127" s="200"/>
      <c r="V127" s="321"/>
      <c r="W127" s="325"/>
      <c r="X127" s="204"/>
      <c r="Y127" s="205"/>
      <c r="Z127" s="822"/>
      <c r="AA127" s="848"/>
      <c r="AB127" s="889"/>
    </row>
    <row r="128" spans="1:28" ht="15" customHeight="1" x14ac:dyDescent="0.25">
      <c r="A128" s="287" t="s">
        <v>71</v>
      </c>
      <c r="B128" s="288"/>
      <c r="C128" s="734">
        <v>38</v>
      </c>
      <c r="D128" s="632">
        <v>57</v>
      </c>
      <c r="E128" s="616">
        <v>5</v>
      </c>
      <c r="F128" s="388"/>
      <c r="G128" s="326"/>
      <c r="H128" s="322"/>
      <c r="I128" s="389"/>
      <c r="J128" s="323" t="s">
        <v>0</v>
      </c>
      <c r="K128" s="324"/>
      <c r="L128" s="389"/>
      <c r="M128" s="323" t="s">
        <v>0</v>
      </c>
      <c r="N128" s="324"/>
      <c r="O128" s="389"/>
      <c r="P128" s="323" t="s">
        <v>0</v>
      </c>
      <c r="Q128" s="324"/>
      <c r="R128" s="389"/>
      <c r="S128" s="323" t="s">
        <v>0</v>
      </c>
      <c r="T128" s="324"/>
      <c r="U128" s="200"/>
      <c r="V128" s="321"/>
      <c r="W128" s="325"/>
      <c r="X128" s="204"/>
      <c r="Y128" s="205"/>
      <c r="Z128" s="822"/>
      <c r="AA128" s="848"/>
      <c r="AB128" s="889"/>
    </row>
    <row r="129" spans="1:28" ht="15" customHeight="1" x14ac:dyDescent="0.25">
      <c r="A129" s="287" t="s">
        <v>72</v>
      </c>
      <c r="B129" s="288"/>
      <c r="C129" s="734">
        <v>42</v>
      </c>
      <c r="D129" s="632">
        <v>52</v>
      </c>
      <c r="E129" s="616">
        <v>6</v>
      </c>
      <c r="F129" s="388"/>
      <c r="G129" s="326"/>
      <c r="H129" s="322"/>
      <c r="I129" s="389"/>
      <c r="J129" s="323" t="s">
        <v>0</v>
      </c>
      <c r="K129" s="324"/>
      <c r="L129" s="389"/>
      <c r="M129" s="323" t="s">
        <v>0</v>
      </c>
      <c r="N129" s="324"/>
      <c r="O129" s="389"/>
      <c r="P129" s="323" t="s">
        <v>0</v>
      </c>
      <c r="Q129" s="324"/>
      <c r="R129" s="389"/>
      <c r="S129" s="323" t="s">
        <v>0</v>
      </c>
      <c r="T129" s="324"/>
      <c r="U129" s="200"/>
      <c r="V129" s="321"/>
      <c r="W129" s="325"/>
      <c r="X129" s="204"/>
      <c r="Y129" s="205"/>
      <c r="Z129" s="822"/>
      <c r="AA129" s="848"/>
      <c r="AB129" s="889"/>
    </row>
    <row r="130" spans="1:28" ht="15" customHeight="1" x14ac:dyDescent="0.25">
      <c r="A130" s="287" t="s">
        <v>594</v>
      </c>
      <c r="B130" s="288"/>
      <c r="C130" s="734">
        <v>45</v>
      </c>
      <c r="D130" s="632">
        <v>48</v>
      </c>
      <c r="E130" s="616">
        <v>7</v>
      </c>
      <c r="F130" s="388"/>
      <c r="G130" s="326"/>
      <c r="H130" s="322"/>
      <c r="I130" s="389"/>
      <c r="J130" s="323" t="s">
        <v>0</v>
      </c>
      <c r="K130" s="324"/>
      <c r="L130" s="389"/>
      <c r="M130" s="323" t="s">
        <v>0</v>
      </c>
      <c r="N130" s="324"/>
      <c r="O130" s="389"/>
      <c r="P130" s="323" t="s">
        <v>0</v>
      </c>
      <c r="Q130" s="324"/>
      <c r="R130" s="389"/>
      <c r="S130" s="323" t="s">
        <v>0</v>
      </c>
      <c r="T130" s="324"/>
      <c r="U130" s="200"/>
      <c r="V130" s="321"/>
      <c r="W130" s="325"/>
      <c r="X130" s="204"/>
      <c r="Y130" s="205"/>
      <c r="Z130" s="822"/>
      <c r="AA130" s="848"/>
      <c r="AB130" s="889"/>
    </row>
    <row r="131" spans="1:28" ht="15" customHeight="1" x14ac:dyDescent="0.25">
      <c r="A131" s="287" t="s">
        <v>623</v>
      </c>
      <c r="B131" s="288"/>
      <c r="C131" s="734">
        <v>37</v>
      </c>
      <c r="D131" s="632">
        <v>59</v>
      </c>
      <c r="E131" s="616">
        <v>4</v>
      </c>
      <c r="F131" s="388"/>
      <c r="G131" s="326"/>
      <c r="H131" s="322"/>
      <c r="I131" s="389"/>
      <c r="J131" s="323" t="s">
        <v>0</v>
      </c>
      <c r="K131" s="324"/>
      <c r="L131" s="389"/>
      <c r="M131" s="323" t="s">
        <v>0</v>
      </c>
      <c r="N131" s="324"/>
      <c r="O131" s="389"/>
      <c r="P131" s="323" t="s">
        <v>0</v>
      </c>
      <c r="Q131" s="324"/>
      <c r="R131" s="389"/>
      <c r="S131" s="323" t="s">
        <v>0</v>
      </c>
      <c r="T131" s="324"/>
      <c r="U131" s="200"/>
      <c r="V131" s="321"/>
      <c r="W131" s="325"/>
      <c r="X131" s="204"/>
      <c r="Y131" s="205"/>
      <c r="Z131" s="822"/>
      <c r="AA131" s="848"/>
      <c r="AB131" s="889"/>
    </row>
    <row r="132" spans="1:28" ht="15" customHeight="1" x14ac:dyDescent="0.25">
      <c r="A132" s="287" t="s">
        <v>658</v>
      </c>
      <c r="B132" s="290"/>
      <c r="C132" s="734">
        <v>36</v>
      </c>
      <c r="D132" s="632">
        <v>57</v>
      </c>
      <c r="E132" s="616">
        <v>7</v>
      </c>
      <c r="F132" s="388"/>
      <c r="G132" s="326"/>
      <c r="H132" s="322"/>
      <c r="I132" s="389"/>
      <c r="J132" s="323" t="s">
        <v>0</v>
      </c>
      <c r="K132" s="324"/>
      <c r="L132" s="389"/>
      <c r="M132" s="323" t="s">
        <v>0</v>
      </c>
      <c r="N132" s="324"/>
      <c r="O132" s="389"/>
      <c r="P132" s="323" t="s">
        <v>0</v>
      </c>
      <c r="Q132" s="324"/>
      <c r="R132" s="389"/>
      <c r="S132" s="323" t="s">
        <v>0</v>
      </c>
      <c r="T132" s="324"/>
      <c r="U132" s="200"/>
      <c r="V132" s="321"/>
      <c r="W132" s="325"/>
      <c r="X132" s="204"/>
      <c r="Y132" s="205"/>
      <c r="Z132" s="822"/>
      <c r="AA132" s="848"/>
      <c r="AB132" s="889"/>
    </row>
    <row r="133" spans="1:28" ht="15" customHeight="1" x14ac:dyDescent="0.25">
      <c r="A133" s="287" t="s">
        <v>455</v>
      </c>
      <c r="B133" s="288"/>
      <c r="C133" s="1162">
        <v>40.799999999999997</v>
      </c>
      <c r="D133" s="1122">
        <v>53</v>
      </c>
      <c r="E133" s="1203">
        <v>5.7</v>
      </c>
      <c r="F133" s="388"/>
      <c r="G133" s="326"/>
      <c r="H133" s="322"/>
      <c r="I133" s="389"/>
      <c r="J133" s="323" t="s">
        <v>0</v>
      </c>
      <c r="K133" s="324"/>
      <c r="L133" s="389"/>
      <c r="M133" s="323" t="s">
        <v>0</v>
      </c>
      <c r="N133" s="324"/>
      <c r="O133" s="389"/>
      <c r="P133" s="323" t="s">
        <v>0</v>
      </c>
      <c r="Q133" s="324"/>
      <c r="R133" s="389"/>
      <c r="S133" s="323" t="s">
        <v>0</v>
      </c>
      <c r="T133" s="324"/>
      <c r="U133" s="200"/>
      <c r="V133" s="321"/>
      <c r="W133" s="325"/>
      <c r="X133" s="204"/>
      <c r="Y133" s="205"/>
      <c r="Z133" s="822"/>
      <c r="AA133" s="848"/>
      <c r="AB133" s="889"/>
    </row>
    <row r="134" spans="1:28" ht="15" customHeight="1" thickBot="1" x14ac:dyDescent="0.3">
      <c r="A134" s="289" t="s">
        <v>456</v>
      </c>
      <c r="B134" s="286"/>
      <c r="C134" s="1247"/>
      <c r="D134" s="1143"/>
      <c r="E134" s="1254"/>
      <c r="F134" s="390"/>
      <c r="G134" s="332"/>
      <c r="H134" s="328"/>
      <c r="I134" s="391"/>
      <c r="J134" s="329" t="s">
        <v>0</v>
      </c>
      <c r="K134" s="330"/>
      <c r="L134" s="391"/>
      <c r="M134" s="329" t="s">
        <v>0</v>
      </c>
      <c r="N134" s="330"/>
      <c r="O134" s="391" t="s">
        <v>1</v>
      </c>
      <c r="P134" s="329"/>
      <c r="Q134" s="330"/>
      <c r="R134" s="391" t="s">
        <v>1</v>
      </c>
      <c r="S134" s="329"/>
      <c r="T134" s="330"/>
      <c r="U134" s="207"/>
      <c r="V134" s="327"/>
      <c r="W134" s="331"/>
      <c r="X134" s="211"/>
      <c r="Y134" s="212"/>
      <c r="Z134" s="824"/>
      <c r="AA134" s="850"/>
      <c r="AB134" s="890"/>
    </row>
    <row r="135" spans="1:28" ht="15" customHeight="1" thickTop="1" thickBot="1" x14ac:dyDescent="0.3">
      <c r="A135" s="292" t="s">
        <v>552</v>
      </c>
      <c r="B135" s="294">
        <v>9</v>
      </c>
      <c r="C135" s="733"/>
      <c r="D135" s="742"/>
      <c r="E135" s="759"/>
      <c r="F135" s="392">
        <v>0</v>
      </c>
      <c r="G135" s="337">
        <v>9</v>
      </c>
      <c r="H135" s="336">
        <v>0</v>
      </c>
      <c r="I135" s="392">
        <v>0</v>
      </c>
      <c r="J135" s="337">
        <v>9</v>
      </c>
      <c r="K135" s="336">
        <v>0</v>
      </c>
      <c r="L135" s="392">
        <v>0</v>
      </c>
      <c r="M135" s="337">
        <v>9</v>
      </c>
      <c r="N135" s="336">
        <v>0</v>
      </c>
      <c r="O135" s="392">
        <v>1</v>
      </c>
      <c r="P135" s="337">
        <v>8</v>
      </c>
      <c r="Q135" s="336">
        <v>0</v>
      </c>
      <c r="R135" s="392">
        <v>1</v>
      </c>
      <c r="S135" s="337">
        <v>8</v>
      </c>
      <c r="T135" s="336">
        <v>0</v>
      </c>
      <c r="U135" s="221">
        <f>ROUND(Z135,0)</f>
        <v>4</v>
      </c>
      <c r="V135" s="333">
        <f>ROUND(AA135,0)</f>
        <v>5</v>
      </c>
      <c r="W135" s="920">
        <f>ROUNDDOWN(AB135,0)</f>
        <v>0</v>
      </c>
      <c r="X135" s="223">
        <f>SUM(U135:W135)</f>
        <v>9</v>
      </c>
      <c r="Y135" s="224">
        <f>SUM(B135-X135)</f>
        <v>0</v>
      </c>
      <c r="Z135" s="829">
        <f>PRODUCT(B135,C133%)</f>
        <v>3.6719999999999997</v>
      </c>
      <c r="AA135" s="871">
        <f>PRODUCT(B135,D133%)</f>
        <v>4.7700000000000005</v>
      </c>
      <c r="AB135" s="904">
        <f>PRODUCT(B135,E133%)</f>
        <v>0.51300000000000001</v>
      </c>
    </row>
    <row r="136" spans="1:28" ht="15" customHeight="1" thickTop="1" x14ac:dyDescent="0.25">
      <c r="A136" s="285" t="s">
        <v>73</v>
      </c>
      <c r="B136" s="288"/>
      <c r="C136" s="609">
        <v>33</v>
      </c>
      <c r="D136" s="610">
        <v>55</v>
      </c>
      <c r="E136" s="611">
        <v>12</v>
      </c>
      <c r="F136" s="386">
        <f t="shared" ref="F136:F137" si="1">SUM(100-C136-D136-E136)</f>
        <v>0</v>
      </c>
      <c r="G136" s="340"/>
      <c r="H136" s="317"/>
      <c r="I136" s="387"/>
      <c r="J136" s="318" t="s">
        <v>0</v>
      </c>
      <c r="K136" s="315"/>
      <c r="L136" s="387"/>
      <c r="M136" s="318" t="s">
        <v>0</v>
      </c>
      <c r="N136" s="315"/>
      <c r="O136" s="387"/>
      <c r="P136" s="318" t="s">
        <v>0</v>
      </c>
      <c r="Q136" s="315"/>
      <c r="R136" s="387"/>
      <c r="S136" s="318" t="s">
        <v>0</v>
      </c>
      <c r="T136" s="315"/>
      <c r="U136" s="195"/>
      <c r="V136" s="316"/>
      <c r="W136" s="339"/>
      <c r="X136" s="219"/>
      <c r="Y136" s="220"/>
      <c r="Z136" s="820"/>
      <c r="AA136" s="846"/>
      <c r="AB136" s="892"/>
    </row>
    <row r="137" spans="1:28" ht="15" customHeight="1" x14ac:dyDescent="0.25">
      <c r="A137" s="287" t="s">
        <v>74</v>
      </c>
      <c r="B137" s="288"/>
      <c r="C137" s="734">
        <v>27</v>
      </c>
      <c r="D137" s="632">
        <v>59</v>
      </c>
      <c r="E137" s="616">
        <v>13</v>
      </c>
      <c r="F137" s="388">
        <f t="shared" si="1"/>
        <v>1</v>
      </c>
      <c r="G137" s="326"/>
      <c r="H137" s="322"/>
      <c r="I137" s="389"/>
      <c r="J137" s="323" t="s">
        <v>0</v>
      </c>
      <c r="K137" s="324"/>
      <c r="L137" s="389"/>
      <c r="M137" s="323" t="s">
        <v>0</v>
      </c>
      <c r="N137" s="324"/>
      <c r="O137" s="389"/>
      <c r="P137" s="323" t="s">
        <v>0</v>
      </c>
      <c r="Q137" s="324"/>
      <c r="R137" s="389"/>
      <c r="S137" s="323" t="s">
        <v>0</v>
      </c>
      <c r="T137" s="324"/>
      <c r="U137" s="200"/>
      <c r="V137" s="321"/>
      <c r="W137" s="325"/>
      <c r="X137" s="204"/>
      <c r="Y137" s="205"/>
      <c r="Z137" s="822"/>
      <c r="AA137" s="848"/>
      <c r="AB137" s="889"/>
    </row>
    <row r="138" spans="1:28" ht="15" customHeight="1" x14ac:dyDescent="0.25">
      <c r="A138" s="287" t="s">
        <v>457</v>
      </c>
      <c r="B138" s="288"/>
      <c r="C138" s="1162">
        <v>30.7</v>
      </c>
      <c r="D138" s="1122">
        <v>56.8</v>
      </c>
      <c r="E138" s="1203">
        <v>12.6</v>
      </c>
      <c r="F138" s="388"/>
      <c r="G138" s="326"/>
      <c r="H138" s="322"/>
      <c r="I138" s="389"/>
      <c r="J138" s="323" t="s">
        <v>0</v>
      </c>
      <c r="K138" s="324"/>
      <c r="L138" s="389"/>
      <c r="M138" s="323" t="s">
        <v>0</v>
      </c>
      <c r="N138" s="324"/>
      <c r="O138" s="389"/>
      <c r="P138" s="323" t="s">
        <v>0</v>
      </c>
      <c r="Q138" s="324"/>
      <c r="R138" s="389"/>
      <c r="S138" s="323" t="s">
        <v>0</v>
      </c>
      <c r="T138" s="324"/>
      <c r="U138" s="200"/>
      <c r="V138" s="321"/>
      <c r="W138" s="325"/>
      <c r="X138" s="204"/>
      <c r="Y138" s="205"/>
      <c r="Z138" s="822"/>
      <c r="AA138" s="848"/>
      <c r="AB138" s="889"/>
    </row>
    <row r="139" spans="1:28" ht="15" customHeight="1" thickBot="1" x14ac:dyDescent="0.3">
      <c r="A139" s="289" t="s">
        <v>458</v>
      </c>
      <c r="B139" s="288"/>
      <c r="C139" s="1247"/>
      <c r="D139" s="1143"/>
      <c r="E139" s="1254"/>
      <c r="F139" s="390"/>
      <c r="G139" s="332"/>
      <c r="H139" s="328"/>
      <c r="I139" s="391"/>
      <c r="J139" s="329" t="s">
        <v>0</v>
      </c>
      <c r="K139" s="330"/>
      <c r="L139" s="391"/>
      <c r="M139" s="329" t="s">
        <v>0</v>
      </c>
      <c r="N139" s="330"/>
      <c r="O139" s="391" t="s">
        <v>1</v>
      </c>
      <c r="P139" s="329"/>
      <c r="Q139" s="330"/>
      <c r="R139" s="391" t="s">
        <v>1</v>
      </c>
      <c r="S139" s="329"/>
      <c r="T139" s="330"/>
      <c r="U139" s="207"/>
      <c r="V139" s="327"/>
      <c r="W139" s="331"/>
      <c r="X139" s="211"/>
      <c r="Y139" s="212"/>
      <c r="Z139" s="824"/>
      <c r="AA139" s="850"/>
      <c r="AB139" s="890"/>
    </row>
    <row r="140" spans="1:28" ht="15" customHeight="1" thickTop="1" thickBot="1" x14ac:dyDescent="0.3">
      <c r="A140" s="292" t="s">
        <v>553</v>
      </c>
      <c r="B140" s="294">
        <v>4</v>
      </c>
      <c r="C140" s="733"/>
      <c r="D140" s="742"/>
      <c r="E140" s="759"/>
      <c r="F140" s="392">
        <v>0</v>
      </c>
      <c r="G140" s="337">
        <v>4</v>
      </c>
      <c r="H140" s="336">
        <v>0</v>
      </c>
      <c r="I140" s="392"/>
      <c r="J140" s="337">
        <v>2</v>
      </c>
      <c r="K140" s="336"/>
      <c r="L140" s="392"/>
      <c r="M140" s="337">
        <v>2</v>
      </c>
      <c r="N140" s="336"/>
      <c r="O140" s="392">
        <v>1</v>
      </c>
      <c r="P140" s="337">
        <v>1</v>
      </c>
      <c r="Q140" s="336"/>
      <c r="R140" s="392">
        <v>1</v>
      </c>
      <c r="S140" s="337">
        <v>1</v>
      </c>
      <c r="T140" s="336"/>
      <c r="U140" s="221">
        <f>ROUND(Z140,0)</f>
        <v>1</v>
      </c>
      <c r="V140" s="333">
        <f>ROUND(AA140,0)</f>
        <v>2</v>
      </c>
      <c r="W140" s="343">
        <f>ROUND(AB140,0)</f>
        <v>1</v>
      </c>
      <c r="X140" s="223">
        <f>SUM(U140:W140)</f>
        <v>4</v>
      </c>
      <c r="Y140" s="224">
        <f>SUM(B140-X140)</f>
        <v>0</v>
      </c>
      <c r="Z140" s="829">
        <f>PRODUCT(B140,C138%)</f>
        <v>1.228</v>
      </c>
      <c r="AA140" s="871">
        <f>PRODUCT(B140,D138%)</f>
        <v>2.2719999999999998</v>
      </c>
      <c r="AB140" s="893">
        <f>PRODUCT(B140,E138%)</f>
        <v>0.504</v>
      </c>
    </row>
    <row r="141" spans="1:28" ht="15" customHeight="1" thickTop="1" x14ac:dyDescent="0.25">
      <c r="A141" s="285" t="s">
        <v>75</v>
      </c>
      <c r="B141" s="288"/>
      <c r="C141" s="609">
        <v>93</v>
      </c>
      <c r="D141" s="610">
        <v>7</v>
      </c>
      <c r="E141" s="611">
        <v>1</v>
      </c>
      <c r="F141" s="386"/>
      <c r="G141" s="340"/>
      <c r="H141" s="317"/>
      <c r="I141" s="387" t="s">
        <v>1</v>
      </c>
      <c r="J141" s="318"/>
      <c r="K141" s="315"/>
      <c r="L141" s="387" t="s">
        <v>1</v>
      </c>
      <c r="M141" s="318"/>
      <c r="N141" s="315"/>
      <c r="O141" s="387" t="s">
        <v>1</v>
      </c>
      <c r="P141" s="318"/>
      <c r="Q141" s="315"/>
      <c r="R141" s="387" t="s">
        <v>1</v>
      </c>
      <c r="S141" s="318"/>
      <c r="T141" s="315"/>
      <c r="U141" s="195"/>
      <c r="V141" s="316"/>
      <c r="W141" s="339"/>
      <c r="X141" s="219"/>
      <c r="Y141" s="220"/>
      <c r="Z141" s="820"/>
      <c r="AA141" s="846"/>
      <c r="AB141" s="892"/>
    </row>
    <row r="142" spans="1:28" ht="15" customHeight="1" x14ac:dyDescent="0.25">
      <c r="A142" s="287" t="s">
        <v>76</v>
      </c>
      <c r="B142" s="288"/>
      <c r="C142" s="734">
        <v>59</v>
      </c>
      <c r="D142" s="632">
        <v>30</v>
      </c>
      <c r="E142" s="616">
        <v>11</v>
      </c>
      <c r="F142" s="388"/>
      <c r="G142" s="326"/>
      <c r="H142" s="322"/>
      <c r="I142" s="389" t="s">
        <v>1</v>
      </c>
      <c r="J142" s="323"/>
      <c r="K142" s="324"/>
      <c r="L142" s="389" t="s">
        <v>1</v>
      </c>
      <c r="M142" s="323"/>
      <c r="N142" s="324"/>
      <c r="O142" s="389" t="s">
        <v>1</v>
      </c>
      <c r="P142" s="323"/>
      <c r="Q142" s="324"/>
      <c r="R142" s="389" t="s">
        <v>1</v>
      </c>
      <c r="S142" s="323"/>
      <c r="T142" s="324"/>
      <c r="U142" s="200"/>
      <c r="V142" s="321"/>
      <c r="W142" s="325"/>
      <c r="X142" s="204"/>
      <c r="Y142" s="205"/>
      <c r="Z142" s="822"/>
      <c r="AA142" s="848"/>
      <c r="AB142" s="889"/>
    </row>
    <row r="143" spans="1:28" ht="15" customHeight="1" x14ac:dyDescent="0.25">
      <c r="A143" s="287" t="s">
        <v>77</v>
      </c>
      <c r="B143" s="288"/>
      <c r="C143" s="734">
        <v>56</v>
      </c>
      <c r="D143" s="632">
        <v>35</v>
      </c>
      <c r="E143" s="616">
        <v>8</v>
      </c>
      <c r="F143" s="388"/>
      <c r="G143" s="326"/>
      <c r="H143" s="322"/>
      <c r="I143" s="389" t="s">
        <v>1</v>
      </c>
      <c r="J143" s="323"/>
      <c r="K143" s="324"/>
      <c r="L143" s="389" t="s">
        <v>1</v>
      </c>
      <c r="M143" s="323"/>
      <c r="N143" s="324"/>
      <c r="O143" s="389" t="s">
        <v>1</v>
      </c>
      <c r="P143" s="323"/>
      <c r="Q143" s="324"/>
      <c r="R143" s="389" t="s">
        <v>1</v>
      </c>
      <c r="S143" s="323"/>
      <c r="T143" s="324"/>
      <c r="U143" s="200"/>
      <c r="V143" s="321"/>
      <c r="W143" s="325"/>
      <c r="X143" s="204"/>
      <c r="Y143" s="205"/>
      <c r="Z143" s="822"/>
      <c r="AA143" s="848"/>
      <c r="AB143" s="889"/>
    </row>
    <row r="144" spans="1:28" ht="15" customHeight="1" x14ac:dyDescent="0.25">
      <c r="A144" s="287" t="s">
        <v>78</v>
      </c>
      <c r="B144" s="288"/>
      <c r="C144" s="734">
        <v>32</v>
      </c>
      <c r="D144" s="632">
        <v>56</v>
      </c>
      <c r="E144" s="616">
        <v>12</v>
      </c>
      <c r="F144" s="388"/>
      <c r="G144" s="326"/>
      <c r="H144" s="322"/>
      <c r="I144" s="389"/>
      <c r="J144" s="323" t="s">
        <v>0</v>
      </c>
      <c r="K144" s="324"/>
      <c r="L144" s="389"/>
      <c r="M144" s="323" t="s">
        <v>0</v>
      </c>
      <c r="N144" s="324"/>
      <c r="O144" s="389"/>
      <c r="P144" s="323" t="s">
        <v>0</v>
      </c>
      <c r="Q144" s="324"/>
      <c r="R144" s="389"/>
      <c r="S144" s="323" t="s">
        <v>0</v>
      </c>
      <c r="T144" s="324"/>
      <c r="U144" s="200"/>
      <c r="V144" s="321"/>
      <c r="W144" s="325"/>
      <c r="X144" s="204"/>
      <c r="Y144" s="205"/>
      <c r="Z144" s="822"/>
      <c r="AA144" s="848"/>
      <c r="AB144" s="889"/>
    </row>
    <row r="145" spans="1:28" ht="15" customHeight="1" x14ac:dyDescent="0.25">
      <c r="A145" s="287" t="s">
        <v>79</v>
      </c>
      <c r="B145" s="288"/>
      <c r="C145" s="734">
        <v>46</v>
      </c>
      <c r="D145" s="632">
        <v>38</v>
      </c>
      <c r="E145" s="616">
        <v>16</v>
      </c>
      <c r="F145" s="388"/>
      <c r="G145" s="326"/>
      <c r="H145" s="322"/>
      <c r="I145" s="389" t="s">
        <v>1</v>
      </c>
      <c r="J145" s="323"/>
      <c r="K145" s="324"/>
      <c r="L145" s="389" t="s">
        <v>1</v>
      </c>
      <c r="M145" s="323"/>
      <c r="N145" s="324"/>
      <c r="O145" s="389" t="s">
        <v>1</v>
      </c>
      <c r="P145" s="323"/>
      <c r="Q145" s="324"/>
      <c r="R145" s="389" t="s">
        <v>1</v>
      </c>
      <c r="S145" s="323"/>
      <c r="T145" s="324"/>
      <c r="U145" s="200"/>
      <c r="V145" s="321"/>
      <c r="W145" s="325"/>
      <c r="X145" s="204"/>
      <c r="Y145" s="205"/>
      <c r="Z145" s="822"/>
      <c r="AA145" s="848"/>
      <c r="AB145" s="889"/>
    </row>
    <row r="146" spans="1:28" ht="15" customHeight="1" x14ac:dyDescent="0.25">
      <c r="A146" s="287" t="s">
        <v>80</v>
      </c>
      <c r="B146" s="290"/>
      <c r="C146" s="734">
        <v>56</v>
      </c>
      <c r="D146" s="632">
        <v>35</v>
      </c>
      <c r="E146" s="616">
        <v>10</v>
      </c>
      <c r="F146" s="388"/>
      <c r="G146" s="326"/>
      <c r="H146" s="322"/>
      <c r="I146" s="389" t="s">
        <v>1</v>
      </c>
      <c r="J146" s="323"/>
      <c r="K146" s="324"/>
      <c r="L146" s="389" t="s">
        <v>1</v>
      </c>
      <c r="M146" s="323"/>
      <c r="N146" s="324"/>
      <c r="O146" s="389" t="s">
        <v>1</v>
      </c>
      <c r="P146" s="323"/>
      <c r="Q146" s="324"/>
      <c r="R146" s="389" t="s">
        <v>1</v>
      </c>
      <c r="S146" s="323"/>
      <c r="T146" s="324"/>
      <c r="U146" s="200"/>
      <c r="V146" s="321"/>
      <c r="W146" s="325"/>
      <c r="X146" s="204"/>
      <c r="Y146" s="205"/>
      <c r="Z146" s="822"/>
      <c r="AA146" s="848"/>
      <c r="AB146" s="889"/>
    </row>
    <row r="147" spans="1:28" ht="15" customHeight="1" x14ac:dyDescent="0.25">
      <c r="A147" s="287" t="s">
        <v>81</v>
      </c>
      <c r="B147" s="288"/>
      <c r="C147" s="734">
        <v>78</v>
      </c>
      <c r="D147" s="632">
        <v>17</v>
      </c>
      <c r="E147" s="616">
        <v>6</v>
      </c>
      <c r="F147" s="388"/>
      <c r="G147" s="326"/>
      <c r="H147" s="322"/>
      <c r="I147" s="389" t="s">
        <v>1</v>
      </c>
      <c r="J147" s="323"/>
      <c r="K147" s="324"/>
      <c r="L147" s="389" t="s">
        <v>1</v>
      </c>
      <c r="M147" s="323"/>
      <c r="N147" s="324"/>
      <c r="O147" s="389" t="s">
        <v>1</v>
      </c>
      <c r="P147" s="323"/>
      <c r="Q147" s="324"/>
      <c r="R147" s="389" t="s">
        <v>1</v>
      </c>
      <c r="S147" s="323"/>
      <c r="T147" s="324"/>
      <c r="U147" s="200"/>
      <c r="V147" s="321"/>
      <c r="W147" s="325"/>
      <c r="X147" s="204"/>
      <c r="Y147" s="205"/>
      <c r="Z147" s="822"/>
      <c r="AA147" s="848"/>
      <c r="AB147" s="889"/>
    </row>
    <row r="148" spans="1:28" ht="15" customHeight="1" x14ac:dyDescent="0.25">
      <c r="A148" s="287" t="s">
        <v>82</v>
      </c>
      <c r="B148" s="286"/>
      <c r="C148" s="734">
        <v>51</v>
      </c>
      <c r="D148" s="632">
        <v>39</v>
      </c>
      <c r="E148" s="616">
        <v>9</v>
      </c>
      <c r="F148" s="388"/>
      <c r="G148" s="326"/>
      <c r="H148" s="322"/>
      <c r="I148" s="389" t="s">
        <v>1</v>
      </c>
      <c r="J148" s="323"/>
      <c r="K148" s="324"/>
      <c r="L148" s="389" t="s">
        <v>1</v>
      </c>
      <c r="M148" s="323"/>
      <c r="N148" s="324"/>
      <c r="O148" s="389" t="s">
        <v>1</v>
      </c>
      <c r="P148" s="323"/>
      <c r="Q148" s="324"/>
      <c r="R148" s="389" t="s">
        <v>1</v>
      </c>
      <c r="S148" s="323"/>
      <c r="T148" s="324"/>
      <c r="U148" s="200"/>
      <c r="V148" s="321"/>
      <c r="W148" s="325"/>
      <c r="X148" s="204"/>
      <c r="Y148" s="205"/>
      <c r="Z148" s="822"/>
      <c r="AA148" s="848"/>
      <c r="AB148" s="889"/>
    </row>
    <row r="149" spans="1:28" ht="15" customHeight="1" x14ac:dyDescent="0.25">
      <c r="A149" s="287" t="s">
        <v>83</v>
      </c>
      <c r="B149" s="288"/>
      <c r="C149" s="734">
        <v>60</v>
      </c>
      <c r="D149" s="632">
        <v>36</v>
      </c>
      <c r="E149" s="616">
        <v>4</v>
      </c>
      <c r="F149" s="388"/>
      <c r="G149" s="326"/>
      <c r="H149" s="322"/>
      <c r="I149" s="389" t="s">
        <v>1</v>
      </c>
      <c r="J149" s="323"/>
      <c r="K149" s="324"/>
      <c r="L149" s="389" t="s">
        <v>1</v>
      </c>
      <c r="M149" s="323"/>
      <c r="N149" s="324"/>
      <c r="O149" s="389" t="s">
        <v>1</v>
      </c>
      <c r="P149" s="323"/>
      <c r="Q149" s="324"/>
      <c r="R149" s="389" t="s">
        <v>1</v>
      </c>
      <c r="S149" s="323"/>
      <c r="T149" s="324"/>
      <c r="U149" s="200"/>
      <c r="V149" s="321"/>
      <c r="W149" s="325"/>
      <c r="X149" s="204"/>
      <c r="Y149" s="205"/>
      <c r="Z149" s="822"/>
      <c r="AA149" s="848"/>
      <c r="AB149" s="889"/>
    </row>
    <row r="150" spans="1:28" ht="15" customHeight="1" x14ac:dyDescent="0.25">
      <c r="A150" s="287" t="s">
        <v>311</v>
      </c>
      <c r="B150" s="288"/>
      <c r="C150" s="734">
        <v>34</v>
      </c>
      <c r="D150" s="632">
        <v>59</v>
      </c>
      <c r="E150" s="616">
        <v>8</v>
      </c>
      <c r="F150" s="388"/>
      <c r="G150" s="326"/>
      <c r="H150" s="322"/>
      <c r="I150" s="389"/>
      <c r="J150" s="323" t="s">
        <v>0</v>
      </c>
      <c r="K150" s="324"/>
      <c r="L150" s="389"/>
      <c r="M150" s="323" t="s">
        <v>0</v>
      </c>
      <c r="N150" s="324"/>
      <c r="O150" s="389"/>
      <c r="P150" s="323" t="s">
        <v>0</v>
      </c>
      <c r="Q150" s="324"/>
      <c r="R150" s="389"/>
      <c r="S150" s="323" t="s">
        <v>0</v>
      </c>
      <c r="T150" s="324"/>
      <c r="U150" s="200"/>
      <c r="V150" s="321"/>
      <c r="W150" s="325"/>
      <c r="X150" s="204"/>
      <c r="Y150" s="205"/>
      <c r="Z150" s="822"/>
      <c r="AA150" s="848"/>
      <c r="AB150" s="889"/>
    </row>
    <row r="151" spans="1:28" ht="15" customHeight="1" x14ac:dyDescent="0.25">
      <c r="A151" s="287" t="s">
        <v>312</v>
      </c>
      <c r="B151" s="288"/>
      <c r="C151" s="734">
        <v>44</v>
      </c>
      <c r="D151" s="632">
        <v>48</v>
      </c>
      <c r="E151" s="616">
        <v>8</v>
      </c>
      <c r="F151" s="388"/>
      <c r="G151" s="326"/>
      <c r="H151" s="322"/>
      <c r="I151" s="389"/>
      <c r="J151" s="323" t="s">
        <v>0</v>
      </c>
      <c r="K151" s="324"/>
      <c r="L151" s="389"/>
      <c r="M151" s="323" t="s">
        <v>0</v>
      </c>
      <c r="N151" s="324"/>
      <c r="O151" s="389"/>
      <c r="P151" s="323" t="s">
        <v>0</v>
      </c>
      <c r="Q151" s="324"/>
      <c r="R151" s="389"/>
      <c r="S151" s="323" t="s">
        <v>0</v>
      </c>
      <c r="T151" s="324"/>
      <c r="U151" s="200"/>
      <c r="V151" s="321"/>
      <c r="W151" s="325"/>
      <c r="X151" s="204"/>
      <c r="Y151" s="205"/>
      <c r="Z151" s="822"/>
      <c r="AA151" s="848"/>
      <c r="AB151" s="889"/>
    </row>
    <row r="152" spans="1:28" ht="15" customHeight="1" x14ac:dyDescent="0.25">
      <c r="A152" s="287" t="s">
        <v>313</v>
      </c>
      <c r="B152" s="288"/>
      <c r="C152" s="734">
        <v>33</v>
      </c>
      <c r="D152" s="632">
        <v>60</v>
      </c>
      <c r="E152" s="616">
        <v>7</v>
      </c>
      <c r="F152" s="388"/>
      <c r="G152" s="326"/>
      <c r="H152" s="322"/>
      <c r="I152" s="389"/>
      <c r="J152" s="323" t="s">
        <v>0</v>
      </c>
      <c r="K152" s="324"/>
      <c r="L152" s="389"/>
      <c r="M152" s="323" t="s">
        <v>0</v>
      </c>
      <c r="N152" s="324"/>
      <c r="O152" s="389"/>
      <c r="P152" s="323" t="s">
        <v>0</v>
      </c>
      <c r="Q152" s="324"/>
      <c r="R152" s="389"/>
      <c r="S152" s="323" t="s">
        <v>0</v>
      </c>
      <c r="T152" s="324"/>
      <c r="U152" s="200"/>
      <c r="V152" s="321"/>
      <c r="W152" s="325"/>
      <c r="X152" s="204"/>
      <c r="Y152" s="205"/>
      <c r="Z152" s="822"/>
      <c r="AA152" s="848"/>
      <c r="AB152" s="889"/>
    </row>
    <row r="153" spans="1:28" ht="15" customHeight="1" x14ac:dyDescent="0.25">
      <c r="A153" s="287" t="s">
        <v>314</v>
      </c>
      <c r="B153" s="288"/>
      <c r="C153" s="734">
        <v>37</v>
      </c>
      <c r="D153" s="632">
        <v>59</v>
      </c>
      <c r="E153" s="616">
        <v>4</v>
      </c>
      <c r="F153" s="388"/>
      <c r="G153" s="326"/>
      <c r="H153" s="322"/>
      <c r="I153" s="389"/>
      <c r="J153" s="323" t="s">
        <v>0</v>
      </c>
      <c r="K153" s="324"/>
      <c r="L153" s="389"/>
      <c r="M153" s="323" t="s">
        <v>0</v>
      </c>
      <c r="N153" s="324"/>
      <c r="O153" s="389"/>
      <c r="P153" s="323" t="s">
        <v>0</v>
      </c>
      <c r="Q153" s="324"/>
      <c r="R153" s="389"/>
      <c r="S153" s="323" t="s">
        <v>0</v>
      </c>
      <c r="T153" s="324"/>
      <c r="U153" s="200"/>
      <c r="V153" s="321"/>
      <c r="W153" s="325"/>
      <c r="X153" s="204"/>
      <c r="Y153" s="205"/>
      <c r="Z153" s="822"/>
      <c r="AA153" s="848"/>
      <c r="AB153" s="889"/>
    </row>
    <row r="154" spans="1:28" ht="15" customHeight="1" x14ac:dyDescent="0.25">
      <c r="A154" s="287" t="s">
        <v>315</v>
      </c>
      <c r="B154" s="288"/>
      <c r="C154" s="734">
        <v>30</v>
      </c>
      <c r="D154" s="632">
        <v>62</v>
      </c>
      <c r="E154" s="616">
        <v>9</v>
      </c>
      <c r="F154" s="388"/>
      <c r="G154" s="326"/>
      <c r="H154" s="322"/>
      <c r="I154" s="389"/>
      <c r="J154" s="323" t="s">
        <v>0</v>
      </c>
      <c r="K154" s="324"/>
      <c r="L154" s="389"/>
      <c r="M154" s="323" t="s">
        <v>0</v>
      </c>
      <c r="N154" s="324"/>
      <c r="O154" s="389"/>
      <c r="P154" s="323" t="s">
        <v>0</v>
      </c>
      <c r="Q154" s="324"/>
      <c r="R154" s="389"/>
      <c r="S154" s="323" t="s">
        <v>0</v>
      </c>
      <c r="T154" s="324"/>
      <c r="U154" s="200"/>
      <c r="V154" s="321"/>
      <c r="W154" s="325"/>
      <c r="X154" s="204"/>
      <c r="Y154" s="205"/>
      <c r="Z154" s="822"/>
      <c r="AA154" s="848"/>
      <c r="AB154" s="889"/>
    </row>
    <row r="155" spans="1:28" ht="15" customHeight="1" x14ac:dyDescent="0.25">
      <c r="A155" s="287" t="s">
        <v>316</v>
      </c>
      <c r="B155" s="288"/>
      <c r="C155" s="734">
        <v>34</v>
      </c>
      <c r="D155" s="632">
        <v>59</v>
      </c>
      <c r="E155" s="616">
        <v>7</v>
      </c>
      <c r="F155" s="388"/>
      <c r="G155" s="326"/>
      <c r="H155" s="322"/>
      <c r="I155" s="389"/>
      <c r="J155" s="323" t="s">
        <v>0</v>
      </c>
      <c r="K155" s="324"/>
      <c r="L155" s="389"/>
      <c r="M155" s="323" t="s">
        <v>0</v>
      </c>
      <c r="N155" s="324"/>
      <c r="O155" s="389"/>
      <c r="P155" s="323" t="s">
        <v>0</v>
      </c>
      <c r="Q155" s="324"/>
      <c r="R155" s="389"/>
      <c r="S155" s="323" t="s">
        <v>0</v>
      </c>
      <c r="T155" s="324"/>
      <c r="U155" s="200"/>
      <c r="V155" s="321"/>
      <c r="W155" s="325"/>
      <c r="X155" s="204"/>
      <c r="Y155" s="205"/>
      <c r="Z155" s="822"/>
      <c r="AA155" s="848"/>
      <c r="AB155" s="889"/>
    </row>
    <row r="156" spans="1:28" ht="15" customHeight="1" x14ac:dyDescent="0.25">
      <c r="A156" s="287" t="s">
        <v>317</v>
      </c>
      <c r="B156" s="288"/>
      <c r="C156" s="734">
        <v>36</v>
      </c>
      <c r="D156" s="632">
        <v>58</v>
      </c>
      <c r="E156" s="616">
        <v>7</v>
      </c>
      <c r="F156" s="388"/>
      <c r="G156" s="326"/>
      <c r="H156" s="322"/>
      <c r="I156" s="389"/>
      <c r="J156" s="323" t="s">
        <v>0</v>
      </c>
      <c r="K156" s="324"/>
      <c r="L156" s="389"/>
      <c r="M156" s="323" t="s">
        <v>0</v>
      </c>
      <c r="N156" s="324"/>
      <c r="O156" s="389"/>
      <c r="P156" s="323" t="s">
        <v>0</v>
      </c>
      <c r="Q156" s="324"/>
      <c r="R156" s="389"/>
      <c r="S156" s="323" t="s">
        <v>0</v>
      </c>
      <c r="T156" s="324"/>
      <c r="U156" s="200"/>
      <c r="V156" s="321"/>
      <c r="W156" s="325"/>
      <c r="X156" s="204"/>
      <c r="Y156" s="205"/>
      <c r="Z156" s="822"/>
      <c r="AA156" s="848"/>
      <c r="AB156" s="889"/>
    </row>
    <row r="157" spans="1:28" ht="15" customHeight="1" x14ac:dyDescent="0.25">
      <c r="A157" s="287" t="s">
        <v>318</v>
      </c>
      <c r="B157" s="288"/>
      <c r="C157" s="734">
        <v>33</v>
      </c>
      <c r="D157" s="632">
        <v>58</v>
      </c>
      <c r="E157" s="616">
        <v>10</v>
      </c>
      <c r="F157" s="388"/>
      <c r="G157" s="326"/>
      <c r="H157" s="322"/>
      <c r="I157" s="389"/>
      <c r="J157" s="323" t="s">
        <v>0</v>
      </c>
      <c r="K157" s="324"/>
      <c r="L157" s="389"/>
      <c r="M157" s="323" t="s">
        <v>0</v>
      </c>
      <c r="N157" s="324"/>
      <c r="O157" s="389"/>
      <c r="P157" s="323" t="s">
        <v>0</v>
      </c>
      <c r="Q157" s="324"/>
      <c r="R157" s="389"/>
      <c r="S157" s="323" t="s">
        <v>0</v>
      </c>
      <c r="T157" s="324"/>
      <c r="U157" s="200"/>
      <c r="V157" s="321"/>
      <c r="W157" s="325"/>
      <c r="X157" s="204"/>
      <c r="Y157" s="205"/>
      <c r="Z157" s="822"/>
      <c r="AA157" s="848"/>
      <c r="AB157" s="889"/>
    </row>
    <row r="158" spans="1:28" ht="15" customHeight="1" x14ac:dyDescent="0.25">
      <c r="A158" s="287" t="s">
        <v>319</v>
      </c>
      <c r="B158" s="288"/>
      <c r="C158" s="734">
        <v>40</v>
      </c>
      <c r="D158" s="632">
        <v>52</v>
      </c>
      <c r="E158" s="616">
        <v>8</v>
      </c>
      <c r="F158" s="388"/>
      <c r="G158" s="326"/>
      <c r="H158" s="322"/>
      <c r="I158" s="389"/>
      <c r="J158" s="323" t="s">
        <v>0</v>
      </c>
      <c r="K158" s="324"/>
      <c r="L158" s="389"/>
      <c r="M158" s="323" t="s">
        <v>0</v>
      </c>
      <c r="N158" s="324"/>
      <c r="O158" s="389"/>
      <c r="P158" s="323" t="s">
        <v>0</v>
      </c>
      <c r="Q158" s="324"/>
      <c r="R158" s="389"/>
      <c r="S158" s="323" t="s">
        <v>0</v>
      </c>
      <c r="T158" s="324"/>
      <c r="U158" s="200"/>
      <c r="V158" s="321"/>
      <c r="W158" s="325"/>
      <c r="X158" s="204"/>
      <c r="Y158" s="205"/>
      <c r="Z158" s="822"/>
      <c r="AA158" s="848"/>
      <c r="AB158" s="889"/>
    </row>
    <row r="159" spans="1:28" ht="15" customHeight="1" x14ac:dyDescent="0.25">
      <c r="A159" s="287" t="s">
        <v>595</v>
      </c>
      <c r="B159" s="288"/>
      <c r="C159" s="734">
        <v>42</v>
      </c>
      <c r="D159" s="632">
        <v>51</v>
      </c>
      <c r="E159" s="616">
        <v>7</v>
      </c>
      <c r="F159" s="388"/>
      <c r="G159" s="326"/>
      <c r="H159" s="322"/>
      <c r="I159" s="389"/>
      <c r="J159" s="323" t="s">
        <v>0</v>
      </c>
      <c r="K159" s="324"/>
      <c r="L159" s="389"/>
      <c r="M159" s="323" t="s">
        <v>0</v>
      </c>
      <c r="N159" s="324"/>
      <c r="O159" s="389"/>
      <c r="P159" s="323" t="s">
        <v>0</v>
      </c>
      <c r="Q159" s="324"/>
      <c r="R159" s="389"/>
      <c r="S159" s="323" t="s">
        <v>0</v>
      </c>
      <c r="T159" s="324"/>
      <c r="U159" s="200"/>
      <c r="V159" s="321"/>
      <c r="W159" s="325"/>
      <c r="X159" s="204"/>
      <c r="Y159" s="205"/>
      <c r="Z159" s="822"/>
      <c r="AA159" s="848"/>
      <c r="AB159" s="889"/>
    </row>
    <row r="160" spans="1:28" ht="15" customHeight="1" x14ac:dyDescent="0.25">
      <c r="A160" s="287" t="s">
        <v>609</v>
      </c>
      <c r="B160" s="288"/>
      <c r="C160" s="734">
        <v>39</v>
      </c>
      <c r="D160" s="632">
        <v>53</v>
      </c>
      <c r="E160" s="616">
        <v>8</v>
      </c>
      <c r="F160" s="388"/>
      <c r="G160" s="326"/>
      <c r="H160" s="322"/>
      <c r="I160" s="389"/>
      <c r="J160" s="323" t="s">
        <v>0</v>
      </c>
      <c r="K160" s="324"/>
      <c r="L160" s="389"/>
      <c r="M160" s="323" t="s">
        <v>0</v>
      </c>
      <c r="N160" s="324"/>
      <c r="O160" s="389"/>
      <c r="P160" s="323" t="s">
        <v>0</v>
      </c>
      <c r="Q160" s="324"/>
      <c r="R160" s="389"/>
      <c r="S160" s="323" t="s">
        <v>0</v>
      </c>
      <c r="T160" s="324"/>
      <c r="U160" s="200"/>
      <c r="V160" s="321"/>
      <c r="W160" s="325"/>
      <c r="X160" s="204"/>
      <c r="Y160" s="205"/>
      <c r="Z160" s="822"/>
      <c r="AA160" s="848"/>
      <c r="AB160" s="889"/>
    </row>
    <row r="161" spans="1:28" ht="15" customHeight="1" x14ac:dyDescent="0.25">
      <c r="A161" s="287" t="s">
        <v>621</v>
      </c>
      <c r="B161" s="288"/>
      <c r="C161" s="734">
        <v>40</v>
      </c>
      <c r="D161" s="632">
        <v>50</v>
      </c>
      <c r="E161" s="616">
        <v>10</v>
      </c>
      <c r="F161" s="388"/>
      <c r="G161" s="326"/>
      <c r="H161" s="322"/>
      <c r="I161" s="389"/>
      <c r="J161" s="323" t="s">
        <v>0</v>
      </c>
      <c r="K161" s="324"/>
      <c r="L161" s="389"/>
      <c r="M161" s="323" t="s">
        <v>0</v>
      </c>
      <c r="N161" s="324"/>
      <c r="O161" s="389"/>
      <c r="P161" s="323" t="s">
        <v>0</v>
      </c>
      <c r="Q161" s="324"/>
      <c r="R161" s="389"/>
      <c r="S161" s="323" t="s">
        <v>0</v>
      </c>
      <c r="T161" s="324"/>
      <c r="U161" s="200"/>
      <c r="V161" s="321"/>
      <c r="W161" s="325"/>
      <c r="X161" s="204"/>
      <c r="Y161" s="205"/>
      <c r="Z161" s="822"/>
      <c r="AA161" s="848"/>
      <c r="AB161" s="889"/>
    </row>
    <row r="162" spans="1:28" ht="15" customHeight="1" x14ac:dyDescent="0.25">
      <c r="A162" s="287" t="s">
        <v>622</v>
      </c>
      <c r="B162" s="288"/>
      <c r="C162" s="734">
        <v>39</v>
      </c>
      <c r="D162" s="632">
        <v>52</v>
      </c>
      <c r="E162" s="616">
        <v>9</v>
      </c>
      <c r="F162" s="388"/>
      <c r="G162" s="326"/>
      <c r="H162" s="322"/>
      <c r="I162" s="389"/>
      <c r="J162" s="323" t="s">
        <v>0</v>
      </c>
      <c r="K162" s="324"/>
      <c r="L162" s="389"/>
      <c r="M162" s="323" t="s">
        <v>0</v>
      </c>
      <c r="N162" s="324"/>
      <c r="O162" s="389"/>
      <c r="P162" s="323" t="s">
        <v>0</v>
      </c>
      <c r="Q162" s="324"/>
      <c r="R162" s="389"/>
      <c r="S162" s="323" t="s">
        <v>0</v>
      </c>
      <c r="T162" s="324"/>
      <c r="U162" s="200"/>
      <c r="V162" s="321"/>
      <c r="W162" s="325"/>
      <c r="X162" s="204"/>
      <c r="Y162" s="205"/>
      <c r="Z162" s="822"/>
      <c r="AA162" s="848"/>
      <c r="AB162" s="889"/>
    </row>
    <row r="163" spans="1:28" ht="15" customHeight="1" x14ac:dyDescent="0.25">
      <c r="A163" s="287" t="s">
        <v>640</v>
      </c>
      <c r="B163" s="288"/>
      <c r="C163" s="734">
        <v>41</v>
      </c>
      <c r="D163" s="632">
        <v>50</v>
      </c>
      <c r="E163" s="616">
        <v>9</v>
      </c>
      <c r="F163" s="388"/>
      <c r="G163" s="326"/>
      <c r="H163" s="322"/>
      <c r="I163" s="389"/>
      <c r="J163" s="323" t="s">
        <v>0</v>
      </c>
      <c r="K163" s="324"/>
      <c r="L163" s="389"/>
      <c r="M163" s="323" t="s">
        <v>0</v>
      </c>
      <c r="N163" s="324"/>
      <c r="O163" s="389"/>
      <c r="P163" s="323" t="s">
        <v>0</v>
      </c>
      <c r="Q163" s="324"/>
      <c r="R163" s="389"/>
      <c r="S163" s="323" t="s">
        <v>0</v>
      </c>
      <c r="T163" s="324"/>
      <c r="U163" s="200"/>
      <c r="V163" s="321"/>
      <c r="W163" s="325"/>
      <c r="X163" s="204"/>
      <c r="Y163" s="205"/>
      <c r="Z163" s="822"/>
      <c r="AA163" s="848"/>
      <c r="AB163" s="889"/>
    </row>
    <row r="164" spans="1:28" ht="15" customHeight="1" x14ac:dyDescent="0.25">
      <c r="A164" s="287" t="s">
        <v>641</v>
      </c>
      <c r="B164" s="288"/>
      <c r="C164" s="734">
        <v>50</v>
      </c>
      <c r="D164" s="632">
        <v>35</v>
      </c>
      <c r="E164" s="616">
        <v>16</v>
      </c>
      <c r="F164" s="388"/>
      <c r="G164" s="326"/>
      <c r="H164" s="322"/>
      <c r="I164" s="389" t="s">
        <v>1</v>
      </c>
      <c r="J164" s="323"/>
      <c r="K164" s="324"/>
      <c r="L164" s="389" t="s">
        <v>1</v>
      </c>
      <c r="M164" s="323"/>
      <c r="N164" s="324"/>
      <c r="O164" s="389" t="s">
        <v>1</v>
      </c>
      <c r="P164" s="323"/>
      <c r="Q164" s="324"/>
      <c r="R164" s="389" t="s">
        <v>1</v>
      </c>
      <c r="S164" s="323"/>
      <c r="T164" s="324"/>
      <c r="U164" s="200"/>
      <c r="V164" s="321"/>
      <c r="W164" s="325"/>
      <c r="X164" s="204"/>
      <c r="Y164" s="205"/>
      <c r="Z164" s="822"/>
      <c r="AA164" s="848"/>
      <c r="AB164" s="889"/>
    </row>
    <row r="165" spans="1:28" ht="15" customHeight="1" x14ac:dyDescent="0.25">
      <c r="A165" s="287" t="s">
        <v>459</v>
      </c>
      <c r="B165" s="288"/>
      <c r="C165" s="1162">
        <v>44.2</v>
      </c>
      <c r="D165" s="1122">
        <v>47.1</v>
      </c>
      <c r="E165" s="1203">
        <v>8.5</v>
      </c>
      <c r="F165" s="388"/>
      <c r="G165" s="326"/>
      <c r="H165" s="322"/>
      <c r="I165" s="389"/>
      <c r="J165" s="323" t="s">
        <v>0</v>
      </c>
      <c r="K165" s="324"/>
      <c r="L165" s="389"/>
      <c r="M165" s="323" t="s">
        <v>0</v>
      </c>
      <c r="N165" s="324"/>
      <c r="O165" s="389"/>
      <c r="P165" s="323" t="s">
        <v>0</v>
      </c>
      <c r="Q165" s="324"/>
      <c r="R165" s="389"/>
      <c r="S165" s="323" t="s">
        <v>0</v>
      </c>
      <c r="T165" s="324"/>
      <c r="U165" s="200"/>
      <c r="V165" s="321"/>
      <c r="W165" s="325"/>
      <c r="X165" s="204"/>
      <c r="Y165" s="205"/>
      <c r="Z165" s="822"/>
      <c r="AA165" s="848"/>
      <c r="AB165" s="889"/>
    </row>
    <row r="166" spans="1:28" ht="15" customHeight="1" thickBot="1" x14ac:dyDescent="0.3">
      <c r="A166" s="289" t="s">
        <v>460</v>
      </c>
      <c r="B166" s="393"/>
      <c r="C166" s="1247"/>
      <c r="D166" s="1143"/>
      <c r="E166" s="1254"/>
      <c r="F166" s="390"/>
      <c r="G166" s="332"/>
      <c r="H166" s="328"/>
      <c r="I166" s="391"/>
      <c r="J166" s="329" t="s">
        <v>0</v>
      </c>
      <c r="K166" s="330"/>
      <c r="L166" s="391" t="s">
        <v>1</v>
      </c>
      <c r="M166" s="329"/>
      <c r="N166" s="330"/>
      <c r="O166" s="391" t="s">
        <v>1</v>
      </c>
      <c r="P166" s="329"/>
      <c r="Q166" s="330"/>
      <c r="R166" s="391" t="s">
        <v>1</v>
      </c>
      <c r="S166" s="329"/>
      <c r="T166" s="330"/>
      <c r="U166" s="207"/>
      <c r="V166" s="327"/>
      <c r="W166" s="331"/>
      <c r="X166" s="211"/>
      <c r="Y166" s="212"/>
      <c r="Z166" s="824"/>
      <c r="AA166" s="850"/>
      <c r="AB166" s="890"/>
    </row>
    <row r="167" spans="1:28" ht="15" customHeight="1" thickTop="1" thickBot="1" x14ac:dyDescent="0.3">
      <c r="A167" s="292" t="s">
        <v>554</v>
      </c>
      <c r="B167" s="294">
        <v>26</v>
      </c>
      <c r="C167" s="733"/>
      <c r="D167" s="742"/>
      <c r="E167" s="759"/>
      <c r="F167" s="392">
        <v>0</v>
      </c>
      <c r="G167" s="337">
        <v>26</v>
      </c>
      <c r="H167" s="336">
        <v>0</v>
      </c>
      <c r="I167" s="392">
        <v>9</v>
      </c>
      <c r="J167" s="337">
        <v>17</v>
      </c>
      <c r="K167" s="336">
        <v>0</v>
      </c>
      <c r="L167" s="392">
        <v>10</v>
      </c>
      <c r="M167" s="337">
        <v>16</v>
      </c>
      <c r="N167" s="336"/>
      <c r="O167" s="392">
        <v>10</v>
      </c>
      <c r="P167" s="337">
        <v>16</v>
      </c>
      <c r="Q167" s="336">
        <v>0</v>
      </c>
      <c r="R167" s="392">
        <v>10</v>
      </c>
      <c r="S167" s="337">
        <v>16</v>
      </c>
      <c r="T167" s="336">
        <v>0</v>
      </c>
      <c r="U167" s="472">
        <f>ROUNDUP(Z167,0)</f>
        <v>12</v>
      </c>
      <c r="V167" s="333">
        <f>ROUND(AA167,0)</f>
        <v>12</v>
      </c>
      <c r="W167" s="343">
        <f>ROUND(AB167,0)</f>
        <v>2</v>
      </c>
      <c r="X167" s="394">
        <f>SUM(U167:W167)</f>
        <v>26</v>
      </c>
      <c r="Y167" s="395">
        <f>SUM(B167-X167)</f>
        <v>0</v>
      </c>
      <c r="Z167" s="832">
        <f>PRODUCT(B167,C165%)</f>
        <v>11.492000000000001</v>
      </c>
      <c r="AA167" s="871">
        <f>PRODUCT(B167,D165%)</f>
        <v>12.246</v>
      </c>
      <c r="AB167" s="893">
        <f>PRODUCT(B167,E165%)</f>
        <v>2.21</v>
      </c>
    </row>
    <row r="168" spans="1:28" ht="15" customHeight="1" thickTop="1" x14ac:dyDescent="0.25">
      <c r="A168" s="285" t="s">
        <v>84</v>
      </c>
      <c r="B168" s="288"/>
      <c r="C168" s="609">
        <v>52</v>
      </c>
      <c r="D168" s="610">
        <v>33</v>
      </c>
      <c r="E168" s="611">
        <v>15</v>
      </c>
      <c r="F168" s="386"/>
      <c r="G168" s="340"/>
      <c r="H168" s="317"/>
      <c r="I168" s="387" t="s">
        <v>1</v>
      </c>
      <c r="J168" s="318"/>
      <c r="K168" s="315"/>
      <c r="L168" s="387" t="s">
        <v>1</v>
      </c>
      <c r="M168" s="318"/>
      <c r="N168" s="315"/>
      <c r="O168" s="387" t="s">
        <v>1</v>
      </c>
      <c r="P168" s="318"/>
      <c r="Q168" s="315"/>
      <c r="R168" s="387" t="s">
        <v>1</v>
      </c>
      <c r="S168" s="318"/>
      <c r="T168" s="315"/>
      <c r="U168" s="195"/>
      <c r="V168" s="316"/>
      <c r="W168" s="339"/>
      <c r="X168" s="219"/>
      <c r="Y168" s="220"/>
      <c r="Z168" s="820"/>
      <c r="AA168" s="846"/>
      <c r="AB168" s="892"/>
    </row>
    <row r="169" spans="1:28" ht="15" customHeight="1" x14ac:dyDescent="0.25">
      <c r="A169" s="287" t="s">
        <v>85</v>
      </c>
      <c r="B169" s="290"/>
      <c r="C169" s="734">
        <v>32</v>
      </c>
      <c r="D169" s="632">
        <v>54</v>
      </c>
      <c r="E169" s="616">
        <v>14</v>
      </c>
      <c r="F169" s="388"/>
      <c r="G169" s="326"/>
      <c r="H169" s="322"/>
      <c r="I169" s="389"/>
      <c r="J169" s="323" t="s">
        <v>0</v>
      </c>
      <c r="K169" s="324"/>
      <c r="L169" s="389"/>
      <c r="M169" s="323" t="s">
        <v>0</v>
      </c>
      <c r="N169" s="324"/>
      <c r="O169" s="389"/>
      <c r="P169" s="323" t="s">
        <v>0</v>
      </c>
      <c r="Q169" s="324"/>
      <c r="R169" s="389"/>
      <c r="S169" s="323" t="s">
        <v>0</v>
      </c>
      <c r="T169" s="324"/>
      <c r="U169" s="200"/>
      <c r="V169" s="321"/>
      <c r="W169" s="325"/>
      <c r="X169" s="204"/>
      <c r="Y169" s="205"/>
      <c r="Z169" s="822"/>
      <c r="AA169" s="848"/>
      <c r="AB169" s="889"/>
    </row>
    <row r="170" spans="1:28" ht="15" customHeight="1" x14ac:dyDescent="0.25">
      <c r="A170" s="287" t="s">
        <v>86</v>
      </c>
      <c r="B170" s="288"/>
      <c r="C170" s="734">
        <v>39</v>
      </c>
      <c r="D170" s="632">
        <v>51</v>
      </c>
      <c r="E170" s="616">
        <v>10</v>
      </c>
      <c r="F170" s="388"/>
      <c r="G170" s="326"/>
      <c r="H170" s="322"/>
      <c r="I170" s="389"/>
      <c r="J170" s="323" t="s">
        <v>0</v>
      </c>
      <c r="K170" s="324"/>
      <c r="L170" s="389"/>
      <c r="M170" s="323" t="s">
        <v>0</v>
      </c>
      <c r="N170" s="324"/>
      <c r="O170" s="389"/>
      <c r="P170" s="323" t="s">
        <v>0</v>
      </c>
      <c r="Q170" s="324"/>
      <c r="R170" s="389"/>
      <c r="S170" s="323" t="s">
        <v>0</v>
      </c>
      <c r="T170" s="324"/>
      <c r="U170" s="200"/>
      <c r="V170" s="321"/>
      <c r="W170" s="325"/>
      <c r="X170" s="204"/>
      <c r="Y170" s="205"/>
      <c r="Z170" s="822"/>
      <c r="AA170" s="848"/>
      <c r="AB170" s="889"/>
    </row>
    <row r="171" spans="1:28" ht="15" customHeight="1" x14ac:dyDescent="0.25">
      <c r="A171" s="287" t="s">
        <v>87</v>
      </c>
      <c r="B171" s="286"/>
      <c r="C171" s="734">
        <v>37</v>
      </c>
      <c r="D171" s="632">
        <v>55</v>
      </c>
      <c r="E171" s="616">
        <v>8</v>
      </c>
      <c r="F171" s="388"/>
      <c r="G171" s="326"/>
      <c r="H171" s="322"/>
      <c r="I171" s="389"/>
      <c r="J171" s="323" t="s">
        <v>0</v>
      </c>
      <c r="K171" s="324"/>
      <c r="L171" s="389"/>
      <c r="M171" s="323" t="s">
        <v>0</v>
      </c>
      <c r="N171" s="324"/>
      <c r="O171" s="389"/>
      <c r="P171" s="323" t="s">
        <v>0</v>
      </c>
      <c r="Q171" s="324"/>
      <c r="R171" s="389"/>
      <c r="S171" s="323" t="s">
        <v>0</v>
      </c>
      <c r="T171" s="324"/>
      <c r="U171" s="200"/>
      <c r="V171" s="321"/>
      <c r="W171" s="325"/>
      <c r="X171" s="204"/>
      <c r="Y171" s="205"/>
      <c r="Z171" s="822"/>
      <c r="AA171" s="848"/>
      <c r="AB171" s="889"/>
    </row>
    <row r="172" spans="1:28" ht="15" customHeight="1" x14ac:dyDescent="0.25">
      <c r="A172" s="287" t="s">
        <v>88</v>
      </c>
      <c r="B172" s="288"/>
      <c r="C172" s="734">
        <v>34</v>
      </c>
      <c r="D172" s="632">
        <v>56</v>
      </c>
      <c r="E172" s="616">
        <v>10</v>
      </c>
      <c r="F172" s="388"/>
      <c r="G172" s="326"/>
      <c r="H172" s="322"/>
      <c r="I172" s="389"/>
      <c r="J172" s="323" t="s">
        <v>0</v>
      </c>
      <c r="K172" s="324"/>
      <c r="L172" s="389"/>
      <c r="M172" s="323" t="s">
        <v>0</v>
      </c>
      <c r="N172" s="324"/>
      <c r="O172" s="389"/>
      <c r="P172" s="323" t="s">
        <v>0</v>
      </c>
      <c r="Q172" s="324"/>
      <c r="R172" s="389"/>
      <c r="S172" s="323" t="s">
        <v>0</v>
      </c>
      <c r="T172" s="324"/>
      <c r="U172" s="200"/>
      <c r="V172" s="321"/>
      <c r="W172" s="325"/>
      <c r="X172" s="204"/>
      <c r="Y172" s="205"/>
      <c r="Z172" s="822"/>
      <c r="AA172" s="848"/>
      <c r="AB172" s="889"/>
    </row>
    <row r="173" spans="1:28" ht="15" customHeight="1" x14ac:dyDescent="0.25">
      <c r="A173" s="287" t="s">
        <v>89</v>
      </c>
      <c r="B173" s="288"/>
      <c r="C173" s="734">
        <v>29</v>
      </c>
      <c r="D173" s="632">
        <v>59</v>
      </c>
      <c r="E173" s="616">
        <v>12</v>
      </c>
      <c r="F173" s="388"/>
      <c r="G173" s="326"/>
      <c r="H173" s="322"/>
      <c r="I173" s="389"/>
      <c r="J173" s="323" t="s">
        <v>0</v>
      </c>
      <c r="K173" s="324"/>
      <c r="L173" s="389"/>
      <c r="M173" s="323" t="s">
        <v>0</v>
      </c>
      <c r="N173" s="324"/>
      <c r="O173" s="389"/>
      <c r="P173" s="323" t="s">
        <v>0</v>
      </c>
      <c r="Q173" s="324"/>
      <c r="R173" s="389"/>
      <c r="S173" s="323" t="s">
        <v>0</v>
      </c>
      <c r="T173" s="324"/>
      <c r="U173" s="200"/>
      <c r="V173" s="321"/>
      <c r="W173" s="325"/>
      <c r="X173" s="204"/>
      <c r="Y173" s="205"/>
      <c r="Z173" s="822"/>
      <c r="AA173" s="848"/>
      <c r="AB173" s="889"/>
    </row>
    <row r="174" spans="1:28" ht="15" customHeight="1" x14ac:dyDescent="0.25">
      <c r="A174" s="287" t="s">
        <v>90</v>
      </c>
      <c r="B174" s="288"/>
      <c r="C174" s="734">
        <v>38</v>
      </c>
      <c r="D174" s="632">
        <v>50</v>
      </c>
      <c r="E174" s="616">
        <v>12</v>
      </c>
      <c r="F174" s="388"/>
      <c r="G174" s="326"/>
      <c r="H174" s="322"/>
      <c r="I174" s="389"/>
      <c r="J174" s="323" t="s">
        <v>0</v>
      </c>
      <c r="K174" s="324"/>
      <c r="L174" s="389"/>
      <c r="M174" s="323" t="s">
        <v>0</v>
      </c>
      <c r="N174" s="324"/>
      <c r="O174" s="389"/>
      <c r="P174" s="323" t="s">
        <v>0</v>
      </c>
      <c r="Q174" s="324"/>
      <c r="R174" s="389"/>
      <c r="S174" s="323" t="s">
        <v>0</v>
      </c>
      <c r="T174" s="324"/>
      <c r="U174" s="200"/>
      <c r="V174" s="321"/>
      <c r="W174" s="325"/>
      <c r="X174" s="204"/>
      <c r="Y174" s="205"/>
      <c r="Z174" s="822"/>
      <c r="AA174" s="848"/>
      <c r="AB174" s="889"/>
    </row>
    <row r="175" spans="1:28" ht="15" customHeight="1" x14ac:dyDescent="0.25">
      <c r="A175" s="287" t="s">
        <v>91</v>
      </c>
      <c r="B175" s="288"/>
      <c r="C175" s="734">
        <v>41</v>
      </c>
      <c r="D175" s="632">
        <v>49</v>
      </c>
      <c r="E175" s="616">
        <v>10</v>
      </c>
      <c r="F175" s="388"/>
      <c r="G175" s="326"/>
      <c r="H175" s="322"/>
      <c r="I175" s="389"/>
      <c r="J175" s="323" t="s">
        <v>0</v>
      </c>
      <c r="K175" s="324"/>
      <c r="L175" s="389"/>
      <c r="M175" s="323" t="s">
        <v>0</v>
      </c>
      <c r="N175" s="324"/>
      <c r="O175" s="389"/>
      <c r="P175" s="323" t="s">
        <v>0</v>
      </c>
      <c r="Q175" s="324"/>
      <c r="R175" s="389"/>
      <c r="S175" s="323" t="s">
        <v>0</v>
      </c>
      <c r="T175" s="324"/>
      <c r="U175" s="200"/>
      <c r="V175" s="321"/>
      <c r="W175" s="325"/>
      <c r="X175" s="204"/>
      <c r="Y175" s="205"/>
      <c r="Z175" s="822"/>
      <c r="AA175" s="848"/>
      <c r="AB175" s="889"/>
    </row>
    <row r="176" spans="1:28" ht="15" customHeight="1" x14ac:dyDescent="0.25">
      <c r="A176" s="287" t="s">
        <v>92</v>
      </c>
      <c r="B176" s="288"/>
      <c r="C176" s="734">
        <v>39</v>
      </c>
      <c r="D176" s="632">
        <v>49</v>
      </c>
      <c r="E176" s="616">
        <v>13</v>
      </c>
      <c r="F176" s="388"/>
      <c r="G176" s="326"/>
      <c r="H176" s="322"/>
      <c r="I176" s="389"/>
      <c r="J176" s="323" t="s">
        <v>0</v>
      </c>
      <c r="K176" s="324"/>
      <c r="L176" s="389"/>
      <c r="M176" s="323" t="s">
        <v>0</v>
      </c>
      <c r="N176" s="324"/>
      <c r="O176" s="389"/>
      <c r="P176" s="323" t="s">
        <v>0</v>
      </c>
      <c r="Q176" s="324"/>
      <c r="R176" s="389"/>
      <c r="S176" s="323" t="s">
        <v>0</v>
      </c>
      <c r="T176" s="324"/>
      <c r="U176" s="200"/>
      <c r="V176" s="321"/>
      <c r="W176" s="325"/>
      <c r="X176" s="204"/>
      <c r="Y176" s="205"/>
      <c r="Z176" s="822"/>
      <c r="AA176" s="848"/>
      <c r="AB176" s="889"/>
    </row>
    <row r="177" spans="1:28" ht="15" customHeight="1" x14ac:dyDescent="0.25">
      <c r="A177" s="287" t="s">
        <v>610</v>
      </c>
      <c r="B177" s="288"/>
      <c r="C177" s="734">
        <v>38</v>
      </c>
      <c r="D177" s="632">
        <v>51</v>
      </c>
      <c r="E177" s="616">
        <v>12</v>
      </c>
      <c r="F177" s="388"/>
      <c r="G177" s="326"/>
      <c r="H177" s="322"/>
      <c r="I177" s="389"/>
      <c r="J177" s="323" t="s">
        <v>0</v>
      </c>
      <c r="K177" s="324"/>
      <c r="L177" s="389"/>
      <c r="M177" s="323" t="s">
        <v>0</v>
      </c>
      <c r="N177" s="324"/>
      <c r="O177" s="389"/>
      <c r="P177" s="323" t="s">
        <v>0</v>
      </c>
      <c r="Q177" s="324"/>
      <c r="R177" s="389"/>
      <c r="S177" s="323" t="s">
        <v>0</v>
      </c>
      <c r="T177" s="324"/>
      <c r="U177" s="200"/>
      <c r="V177" s="321"/>
      <c r="W177" s="325"/>
      <c r="X177" s="204"/>
      <c r="Y177" s="205"/>
      <c r="Z177" s="822"/>
      <c r="AA177" s="848"/>
      <c r="AB177" s="889"/>
    </row>
    <row r="178" spans="1:28" ht="15" customHeight="1" x14ac:dyDescent="0.25">
      <c r="A178" s="287" t="s">
        <v>642</v>
      </c>
      <c r="B178" s="288"/>
      <c r="C178" s="734">
        <v>45</v>
      </c>
      <c r="D178" s="632">
        <v>44</v>
      </c>
      <c r="E178" s="616">
        <v>11</v>
      </c>
      <c r="F178" s="388"/>
      <c r="G178" s="326"/>
      <c r="H178" s="322"/>
      <c r="I178" s="389" t="s">
        <v>1</v>
      </c>
      <c r="J178" s="323"/>
      <c r="K178" s="324"/>
      <c r="L178" s="389" t="s">
        <v>1</v>
      </c>
      <c r="M178" s="323"/>
      <c r="N178" s="324"/>
      <c r="O178" s="389" t="s">
        <v>1</v>
      </c>
      <c r="P178" s="323"/>
      <c r="Q178" s="324"/>
      <c r="R178" s="389" t="s">
        <v>1</v>
      </c>
      <c r="S178" s="323"/>
      <c r="T178" s="324"/>
      <c r="U178" s="200"/>
      <c r="V178" s="321"/>
      <c r="W178" s="325"/>
      <c r="X178" s="204"/>
      <c r="Y178" s="205"/>
      <c r="Z178" s="822"/>
      <c r="AA178" s="848"/>
      <c r="AB178" s="889"/>
    </row>
    <row r="179" spans="1:28" ht="15" customHeight="1" x14ac:dyDescent="0.25">
      <c r="A179" s="287" t="s">
        <v>461</v>
      </c>
      <c r="B179" s="288"/>
      <c r="C179" s="1162">
        <v>38</v>
      </c>
      <c r="D179" s="1122">
        <v>53</v>
      </c>
      <c r="E179" s="1203">
        <v>11.5</v>
      </c>
      <c r="F179" s="388"/>
      <c r="G179" s="326"/>
      <c r="H179" s="322"/>
      <c r="I179" s="389"/>
      <c r="J179" s="323" t="s">
        <v>0</v>
      </c>
      <c r="K179" s="324"/>
      <c r="L179" s="389"/>
      <c r="M179" s="323" t="s">
        <v>0</v>
      </c>
      <c r="N179" s="324"/>
      <c r="O179" s="389"/>
      <c r="P179" s="323" t="s">
        <v>0</v>
      </c>
      <c r="Q179" s="324"/>
      <c r="R179" s="389"/>
      <c r="S179" s="323" t="s">
        <v>0</v>
      </c>
      <c r="T179" s="324"/>
      <c r="U179" s="200"/>
      <c r="V179" s="321"/>
      <c r="W179" s="325"/>
      <c r="X179" s="204"/>
      <c r="Y179" s="205"/>
      <c r="Z179" s="822"/>
      <c r="AA179" s="848"/>
      <c r="AB179" s="889"/>
    </row>
    <row r="180" spans="1:28" ht="15" customHeight="1" thickBot="1" x14ac:dyDescent="0.3">
      <c r="A180" s="289" t="s">
        <v>462</v>
      </c>
      <c r="B180" s="393"/>
      <c r="C180" s="1247"/>
      <c r="D180" s="1143"/>
      <c r="E180" s="1254"/>
      <c r="F180" s="390"/>
      <c r="G180" s="332"/>
      <c r="H180" s="328"/>
      <c r="I180" s="391"/>
      <c r="J180" s="329" t="s">
        <v>0</v>
      </c>
      <c r="K180" s="330"/>
      <c r="L180" s="391"/>
      <c r="M180" s="329" t="s">
        <v>0</v>
      </c>
      <c r="N180" s="330"/>
      <c r="O180" s="391" t="s">
        <v>1</v>
      </c>
      <c r="P180" s="329"/>
      <c r="Q180" s="330"/>
      <c r="R180" s="391" t="s">
        <v>1</v>
      </c>
      <c r="S180" s="329"/>
      <c r="T180" s="330"/>
      <c r="U180" s="207"/>
      <c r="V180" s="327"/>
      <c r="W180" s="331"/>
      <c r="X180" s="211"/>
      <c r="Y180" s="212"/>
      <c r="Z180" s="824"/>
      <c r="AA180" s="850"/>
      <c r="AB180" s="890"/>
    </row>
    <row r="181" spans="1:28" ht="15" customHeight="1" thickTop="1" thickBot="1" x14ac:dyDescent="0.3">
      <c r="A181" s="292" t="s">
        <v>555</v>
      </c>
      <c r="B181" s="294">
        <v>13</v>
      </c>
      <c r="C181" s="733"/>
      <c r="D181" s="742"/>
      <c r="E181" s="759"/>
      <c r="F181" s="392">
        <v>0</v>
      </c>
      <c r="G181" s="337">
        <v>13</v>
      </c>
      <c r="H181" s="336">
        <v>0</v>
      </c>
      <c r="I181" s="392">
        <v>2</v>
      </c>
      <c r="J181" s="337">
        <v>11</v>
      </c>
      <c r="K181" s="336">
        <v>0</v>
      </c>
      <c r="L181" s="392">
        <v>2</v>
      </c>
      <c r="M181" s="337">
        <v>11</v>
      </c>
      <c r="N181" s="336">
        <v>0</v>
      </c>
      <c r="O181" s="392">
        <v>3</v>
      </c>
      <c r="P181" s="337">
        <v>10</v>
      </c>
      <c r="Q181" s="336">
        <v>0</v>
      </c>
      <c r="R181" s="392">
        <v>3</v>
      </c>
      <c r="S181" s="337">
        <v>10</v>
      </c>
      <c r="T181" s="336">
        <v>0</v>
      </c>
      <c r="U181" s="221">
        <f>ROUND(Z181,0)</f>
        <v>5</v>
      </c>
      <c r="V181" s="333">
        <f>ROUND(AA181,0)</f>
        <v>7</v>
      </c>
      <c r="W181" s="343">
        <f>ROUND(AB181,0)</f>
        <v>1</v>
      </c>
      <c r="X181" s="223">
        <f>SUM(U181:W181)</f>
        <v>13</v>
      </c>
      <c r="Y181" s="224">
        <f>SUM(B181-X181)</f>
        <v>0</v>
      </c>
      <c r="Z181" s="829">
        <f>PRODUCT(B181,C179%)</f>
        <v>4.9400000000000004</v>
      </c>
      <c r="AA181" s="871">
        <f>PRODUCT(B181,D179%)</f>
        <v>6.8900000000000006</v>
      </c>
      <c r="AB181" s="893">
        <f>PRODUCT(B181,E179%)</f>
        <v>1.4950000000000001</v>
      </c>
    </row>
    <row r="182" spans="1:28" ht="15" customHeight="1" thickTop="1" x14ac:dyDescent="0.25">
      <c r="A182" s="285" t="s">
        <v>93</v>
      </c>
      <c r="B182" s="288"/>
      <c r="C182" s="609">
        <v>32</v>
      </c>
      <c r="D182" s="610">
        <v>59</v>
      </c>
      <c r="E182" s="611">
        <v>9</v>
      </c>
      <c r="F182" s="386"/>
      <c r="G182" s="340"/>
      <c r="H182" s="317"/>
      <c r="I182" s="387"/>
      <c r="J182" s="318" t="s">
        <v>0</v>
      </c>
      <c r="K182" s="315"/>
      <c r="L182" s="387"/>
      <c r="M182" s="318" t="s">
        <v>0</v>
      </c>
      <c r="N182" s="315"/>
      <c r="O182" s="387"/>
      <c r="P182" s="318" t="s">
        <v>0</v>
      </c>
      <c r="Q182" s="315"/>
      <c r="R182" s="387"/>
      <c r="S182" s="318" t="s">
        <v>0</v>
      </c>
      <c r="T182" s="315"/>
      <c r="U182" s="195"/>
      <c r="V182" s="316"/>
      <c r="W182" s="339"/>
      <c r="X182" s="219"/>
      <c r="Y182" s="220"/>
      <c r="Z182" s="820"/>
      <c r="AA182" s="846"/>
      <c r="AB182" s="892"/>
    </row>
    <row r="183" spans="1:28" ht="15" customHeight="1" x14ac:dyDescent="0.25">
      <c r="A183" s="287" t="s">
        <v>94</v>
      </c>
      <c r="B183" s="288"/>
      <c r="C183" s="734">
        <v>33</v>
      </c>
      <c r="D183" s="632">
        <v>56</v>
      </c>
      <c r="E183" s="616">
        <v>11</v>
      </c>
      <c r="F183" s="388"/>
      <c r="G183" s="326"/>
      <c r="H183" s="322"/>
      <c r="I183" s="389"/>
      <c r="J183" s="323" t="s">
        <v>0</v>
      </c>
      <c r="K183" s="324"/>
      <c r="L183" s="389"/>
      <c r="M183" s="323" t="s">
        <v>0</v>
      </c>
      <c r="N183" s="324"/>
      <c r="O183" s="389"/>
      <c r="P183" s="323" t="s">
        <v>0</v>
      </c>
      <c r="Q183" s="324"/>
      <c r="R183" s="389"/>
      <c r="S183" s="323" t="s">
        <v>0</v>
      </c>
      <c r="T183" s="324"/>
      <c r="U183" s="200"/>
      <c r="V183" s="321"/>
      <c r="W183" s="325"/>
      <c r="X183" s="204"/>
      <c r="Y183" s="205"/>
      <c r="Z183" s="822"/>
      <c r="AA183" s="848"/>
      <c r="AB183" s="889"/>
    </row>
    <row r="184" spans="1:28" ht="15" customHeight="1" x14ac:dyDescent="0.25">
      <c r="A184" s="287" t="s">
        <v>95</v>
      </c>
      <c r="B184" s="288"/>
      <c r="C184" s="734">
        <v>38</v>
      </c>
      <c r="D184" s="632">
        <v>51</v>
      </c>
      <c r="E184" s="616">
        <v>11</v>
      </c>
      <c r="F184" s="388"/>
      <c r="G184" s="326"/>
      <c r="H184" s="322"/>
      <c r="I184" s="389"/>
      <c r="J184" s="323" t="s">
        <v>0</v>
      </c>
      <c r="K184" s="324"/>
      <c r="L184" s="389"/>
      <c r="M184" s="323" t="s">
        <v>0</v>
      </c>
      <c r="N184" s="324"/>
      <c r="O184" s="389"/>
      <c r="P184" s="323" t="s">
        <v>0</v>
      </c>
      <c r="Q184" s="324"/>
      <c r="R184" s="389"/>
      <c r="S184" s="323" t="s">
        <v>0</v>
      </c>
      <c r="T184" s="324"/>
      <c r="U184" s="200"/>
      <c r="V184" s="321"/>
      <c r="W184" s="325"/>
      <c r="X184" s="204"/>
      <c r="Y184" s="205"/>
      <c r="Z184" s="822"/>
      <c r="AA184" s="848"/>
      <c r="AB184" s="889"/>
    </row>
    <row r="185" spans="1:28" ht="15" customHeight="1" x14ac:dyDescent="0.25">
      <c r="A185" s="287" t="s">
        <v>96</v>
      </c>
      <c r="B185" s="288"/>
      <c r="C185" s="734">
        <v>37</v>
      </c>
      <c r="D185" s="632">
        <v>54</v>
      </c>
      <c r="E185" s="616">
        <v>9</v>
      </c>
      <c r="F185" s="388"/>
      <c r="G185" s="326"/>
      <c r="H185" s="322"/>
      <c r="I185" s="389"/>
      <c r="J185" s="323" t="s">
        <v>0</v>
      </c>
      <c r="K185" s="324"/>
      <c r="L185" s="389"/>
      <c r="M185" s="323" t="s">
        <v>0</v>
      </c>
      <c r="N185" s="324"/>
      <c r="O185" s="389"/>
      <c r="P185" s="323" t="s">
        <v>0</v>
      </c>
      <c r="Q185" s="324"/>
      <c r="R185" s="389"/>
      <c r="S185" s="323" t="s">
        <v>0</v>
      </c>
      <c r="T185" s="324"/>
      <c r="U185" s="200"/>
      <c r="V185" s="321"/>
      <c r="W185" s="325"/>
      <c r="X185" s="204"/>
      <c r="Y185" s="205"/>
      <c r="Z185" s="822"/>
      <c r="AA185" s="848"/>
      <c r="AB185" s="889"/>
    </row>
    <row r="186" spans="1:28" ht="15" customHeight="1" x14ac:dyDescent="0.25">
      <c r="A186" s="287" t="s">
        <v>624</v>
      </c>
      <c r="B186" s="288"/>
      <c r="C186" s="734">
        <v>34</v>
      </c>
      <c r="D186" s="632">
        <v>55</v>
      </c>
      <c r="E186" s="616">
        <v>11</v>
      </c>
      <c r="F186" s="388"/>
      <c r="G186" s="326"/>
      <c r="H186" s="322"/>
      <c r="I186" s="389"/>
      <c r="J186" s="323" t="s">
        <v>0</v>
      </c>
      <c r="K186" s="324"/>
      <c r="L186" s="389"/>
      <c r="M186" s="323" t="s">
        <v>0</v>
      </c>
      <c r="N186" s="324"/>
      <c r="O186" s="389"/>
      <c r="P186" s="323" t="s">
        <v>0</v>
      </c>
      <c r="Q186" s="324"/>
      <c r="R186" s="389"/>
      <c r="S186" s="323" t="s">
        <v>0</v>
      </c>
      <c r="T186" s="324"/>
      <c r="U186" s="200"/>
      <c r="V186" s="321"/>
      <c r="W186" s="325"/>
      <c r="X186" s="204"/>
      <c r="Y186" s="205"/>
      <c r="Z186" s="822"/>
      <c r="AA186" s="848"/>
      <c r="AB186" s="889"/>
    </row>
    <row r="187" spans="1:28" ht="15" customHeight="1" x14ac:dyDescent="0.25">
      <c r="A187" s="287" t="s">
        <v>463</v>
      </c>
      <c r="B187" s="288"/>
      <c r="C187" s="1162">
        <v>34.700000000000003</v>
      </c>
      <c r="D187" s="1122">
        <v>54.8</v>
      </c>
      <c r="E187" s="1203">
        <v>10.199999999999999</v>
      </c>
      <c r="F187" s="388"/>
      <c r="G187" s="326"/>
      <c r="H187" s="322"/>
      <c r="I187" s="389"/>
      <c r="J187" s="323" t="s">
        <v>0</v>
      </c>
      <c r="K187" s="324"/>
      <c r="L187" s="389"/>
      <c r="M187" s="323" t="s">
        <v>0</v>
      </c>
      <c r="N187" s="324"/>
      <c r="O187" s="389"/>
      <c r="P187" s="323" t="s">
        <v>0</v>
      </c>
      <c r="Q187" s="324"/>
      <c r="R187" s="389"/>
      <c r="S187" s="323" t="s">
        <v>0</v>
      </c>
      <c r="T187" s="324"/>
      <c r="U187" s="200"/>
      <c r="V187" s="321"/>
      <c r="W187" s="325"/>
      <c r="X187" s="204"/>
      <c r="Y187" s="205"/>
      <c r="Z187" s="822"/>
      <c r="AA187" s="848"/>
      <c r="AB187" s="889"/>
    </row>
    <row r="188" spans="1:28" ht="15" customHeight="1" thickBot="1" x14ac:dyDescent="0.3">
      <c r="A188" s="289" t="s">
        <v>464</v>
      </c>
      <c r="B188" s="288"/>
      <c r="C188" s="1247"/>
      <c r="D188" s="1143"/>
      <c r="E188" s="1254"/>
      <c r="F188" s="390"/>
      <c r="G188" s="332"/>
      <c r="H188" s="328"/>
      <c r="I188" s="391"/>
      <c r="J188" s="329" t="s">
        <v>0</v>
      </c>
      <c r="K188" s="330"/>
      <c r="L188" s="391"/>
      <c r="M188" s="329" t="s">
        <v>0</v>
      </c>
      <c r="N188" s="330"/>
      <c r="O188" s="391" t="s">
        <v>1</v>
      </c>
      <c r="P188" s="329"/>
      <c r="Q188" s="330"/>
      <c r="R188" s="391" t="s">
        <v>1</v>
      </c>
      <c r="S188" s="329"/>
      <c r="T188" s="330"/>
      <c r="U188" s="207"/>
      <c r="V188" s="327"/>
      <c r="W188" s="331"/>
      <c r="X188" s="211"/>
      <c r="Y188" s="212"/>
      <c r="Z188" s="824"/>
      <c r="AA188" s="850"/>
      <c r="AB188" s="890"/>
    </row>
    <row r="189" spans="1:28" ht="15" customHeight="1" thickTop="1" thickBot="1" x14ac:dyDescent="0.3">
      <c r="A189" s="295" t="s">
        <v>556</v>
      </c>
      <c r="B189" s="294">
        <v>7</v>
      </c>
      <c r="C189" s="733"/>
      <c r="D189" s="742"/>
      <c r="E189" s="759"/>
      <c r="F189" s="392">
        <v>0</v>
      </c>
      <c r="G189" s="337">
        <v>7</v>
      </c>
      <c r="H189" s="336">
        <v>0</v>
      </c>
      <c r="I189" s="392">
        <v>0</v>
      </c>
      <c r="J189" s="337">
        <v>7</v>
      </c>
      <c r="K189" s="336">
        <v>0</v>
      </c>
      <c r="L189" s="392">
        <v>0</v>
      </c>
      <c r="M189" s="337">
        <v>7</v>
      </c>
      <c r="N189" s="336">
        <v>0</v>
      </c>
      <c r="O189" s="392">
        <v>1</v>
      </c>
      <c r="P189" s="337">
        <v>6</v>
      </c>
      <c r="Q189" s="336">
        <v>0</v>
      </c>
      <c r="R189" s="392">
        <v>1</v>
      </c>
      <c r="S189" s="337">
        <v>6</v>
      </c>
      <c r="T189" s="336">
        <v>0</v>
      </c>
      <c r="U189" s="226">
        <f>ROUND(Z189,0)</f>
        <v>2</v>
      </c>
      <c r="V189" s="344">
        <f>ROUND(AA189,0)</f>
        <v>4</v>
      </c>
      <c r="W189" s="345">
        <f>ROUND(AB189,0)</f>
        <v>1</v>
      </c>
      <c r="X189" s="307">
        <f>SUM(U189:W189)</f>
        <v>7</v>
      </c>
      <c r="Y189" s="308">
        <f>SUM(B189-X189)</f>
        <v>0</v>
      </c>
      <c r="Z189" s="894">
        <f>PRODUCT(B189,C187%)</f>
        <v>2.4290000000000003</v>
      </c>
      <c r="AA189" s="895">
        <f>PRODUCT(B189,D187%)</f>
        <v>3.8359999999999994</v>
      </c>
      <c r="AB189" s="896">
        <f>PRODUCT(B189,E187%)</f>
        <v>0.71399999999999997</v>
      </c>
    </row>
    <row r="190" spans="1:28" ht="15" customHeight="1" x14ac:dyDescent="0.25">
      <c r="A190" s="285" t="s">
        <v>97</v>
      </c>
      <c r="B190" s="288"/>
      <c r="C190" s="609">
        <v>39</v>
      </c>
      <c r="D190" s="610">
        <v>32</v>
      </c>
      <c r="E190" s="611">
        <v>29</v>
      </c>
      <c r="F190" s="386"/>
      <c r="G190" s="340"/>
      <c r="H190" s="317"/>
      <c r="I190" s="387" t="s">
        <v>1</v>
      </c>
      <c r="J190" s="318"/>
      <c r="K190" s="315"/>
      <c r="L190" s="387" t="s">
        <v>1</v>
      </c>
      <c r="M190" s="318"/>
      <c r="N190" s="315"/>
      <c r="O190" s="387" t="s">
        <v>1</v>
      </c>
      <c r="P190" s="318"/>
      <c r="Q190" s="315"/>
      <c r="R190" s="387" t="s">
        <v>1</v>
      </c>
      <c r="S190" s="318"/>
      <c r="T190" s="315"/>
      <c r="U190" s="195"/>
      <c r="V190" s="316"/>
      <c r="W190" s="339"/>
      <c r="X190" s="219"/>
      <c r="Y190" s="220"/>
      <c r="Z190" s="820"/>
      <c r="AA190" s="846"/>
      <c r="AB190" s="892"/>
    </row>
    <row r="191" spans="1:28" ht="15" customHeight="1" x14ac:dyDescent="0.25">
      <c r="A191" s="287" t="s">
        <v>98</v>
      </c>
      <c r="B191" s="288"/>
      <c r="C191" s="734">
        <v>35</v>
      </c>
      <c r="D191" s="632">
        <v>44</v>
      </c>
      <c r="E191" s="616">
        <v>21</v>
      </c>
      <c r="F191" s="388"/>
      <c r="G191" s="326"/>
      <c r="H191" s="322"/>
      <c r="I191" s="389"/>
      <c r="J191" s="323" t="s">
        <v>0</v>
      </c>
      <c r="K191" s="324"/>
      <c r="L191" s="389"/>
      <c r="M191" s="323" t="s">
        <v>0</v>
      </c>
      <c r="N191" s="324"/>
      <c r="O191" s="389"/>
      <c r="P191" s="323" t="s">
        <v>0</v>
      </c>
      <c r="Q191" s="324"/>
      <c r="R191" s="389"/>
      <c r="S191" s="323" t="s">
        <v>0</v>
      </c>
      <c r="T191" s="324"/>
      <c r="U191" s="200"/>
      <c r="V191" s="321"/>
      <c r="W191" s="325"/>
      <c r="X191" s="204"/>
      <c r="Y191" s="205"/>
      <c r="Z191" s="822"/>
      <c r="AA191" s="848"/>
      <c r="AB191" s="889"/>
    </row>
    <row r="192" spans="1:28" ht="15" customHeight="1" x14ac:dyDescent="0.25">
      <c r="A192" s="287" t="s">
        <v>99</v>
      </c>
      <c r="B192" s="288"/>
      <c r="C192" s="734">
        <v>46</v>
      </c>
      <c r="D192" s="632">
        <v>39</v>
      </c>
      <c r="E192" s="616">
        <v>15</v>
      </c>
      <c r="F192" s="388"/>
      <c r="G192" s="326"/>
      <c r="H192" s="322"/>
      <c r="I192" s="389" t="s">
        <v>1</v>
      </c>
      <c r="J192" s="323"/>
      <c r="K192" s="324"/>
      <c r="L192" s="389" t="s">
        <v>1</v>
      </c>
      <c r="M192" s="323"/>
      <c r="N192" s="324"/>
      <c r="O192" s="389" t="s">
        <v>1</v>
      </c>
      <c r="P192" s="323"/>
      <c r="Q192" s="324"/>
      <c r="R192" s="389" t="s">
        <v>1</v>
      </c>
      <c r="S192" s="323"/>
      <c r="T192" s="324"/>
      <c r="U192" s="200"/>
      <c r="V192" s="321"/>
      <c r="W192" s="325"/>
      <c r="X192" s="204"/>
      <c r="Y192" s="205"/>
      <c r="Z192" s="822"/>
      <c r="AA192" s="848"/>
      <c r="AB192" s="889"/>
    </row>
    <row r="193" spans="1:28" ht="15" customHeight="1" x14ac:dyDescent="0.25">
      <c r="A193" s="287" t="s">
        <v>100</v>
      </c>
      <c r="B193" s="288"/>
      <c r="C193" s="734">
        <v>34</v>
      </c>
      <c r="D193" s="632">
        <v>48</v>
      </c>
      <c r="E193" s="616">
        <v>19</v>
      </c>
      <c r="F193" s="388"/>
      <c r="G193" s="326"/>
      <c r="H193" s="322"/>
      <c r="I193" s="389"/>
      <c r="J193" s="323" t="s">
        <v>0</v>
      </c>
      <c r="K193" s="324"/>
      <c r="L193" s="389"/>
      <c r="M193" s="323" t="s">
        <v>0</v>
      </c>
      <c r="N193" s="324"/>
      <c r="O193" s="389"/>
      <c r="P193" s="323" t="s">
        <v>0</v>
      </c>
      <c r="Q193" s="324"/>
      <c r="R193" s="389"/>
      <c r="S193" s="323" t="s">
        <v>0</v>
      </c>
      <c r="T193" s="324"/>
      <c r="U193" s="200"/>
      <c r="V193" s="321"/>
      <c r="W193" s="325"/>
      <c r="X193" s="204"/>
      <c r="Y193" s="205"/>
      <c r="Z193" s="822"/>
      <c r="AA193" s="848"/>
      <c r="AB193" s="889"/>
    </row>
    <row r="194" spans="1:28" ht="15" customHeight="1" x14ac:dyDescent="0.25">
      <c r="A194" s="287" t="s">
        <v>101</v>
      </c>
      <c r="B194" s="288"/>
      <c r="C194" s="734">
        <v>26</v>
      </c>
      <c r="D194" s="632">
        <v>60</v>
      </c>
      <c r="E194" s="616">
        <v>14</v>
      </c>
      <c r="F194" s="388"/>
      <c r="G194" s="326"/>
      <c r="H194" s="322"/>
      <c r="I194" s="389"/>
      <c r="J194" s="323" t="s">
        <v>0</v>
      </c>
      <c r="K194" s="324"/>
      <c r="L194" s="389"/>
      <c r="M194" s="323" t="s">
        <v>0</v>
      </c>
      <c r="N194" s="324"/>
      <c r="O194" s="389"/>
      <c r="P194" s="323" t="s">
        <v>0</v>
      </c>
      <c r="Q194" s="324"/>
      <c r="R194" s="389"/>
      <c r="S194" s="323" t="s">
        <v>0</v>
      </c>
      <c r="T194" s="324"/>
      <c r="U194" s="200"/>
      <c r="V194" s="321"/>
      <c r="W194" s="325"/>
      <c r="X194" s="204"/>
      <c r="Y194" s="205"/>
      <c r="Z194" s="822"/>
      <c r="AA194" s="848"/>
      <c r="AB194" s="889"/>
    </row>
    <row r="195" spans="1:28" ht="15" customHeight="1" x14ac:dyDescent="0.25">
      <c r="A195" s="287" t="s">
        <v>102</v>
      </c>
      <c r="B195" s="288"/>
      <c r="C195" s="734">
        <v>38</v>
      </c>
      <c r="D195" s="632">
        <v>43</v>
      </c>
      <c r="E195" s="616">
        <v>20</v>
      </c>
      <c r="F195" s="388"/>
      <c r="G195" s="326"/>
      <c r="H195" s="322"/>
      <c r="I195" s="389"/>
      <c r="J195" s="323" t="s">
        <v>0</v>
      </c>
      <c r="K195" s="324"/>
      <c r="L195" s="389"/>
      <c r="M195" s="323" t="s">
        <v>0</v>
      </c>
      <c r="N195" s="324"/>
      <c r="O195" s="389"/>
      <c r="P195" s="323" t="s">
        <v>0</v>
      </c>
      <c r="Q195" s="324"/>
      <c r="R195" s="389"/>
      <c r="S195" s="323" t="s">
        <v>0</v>
      </c>
      <c r="T195" s="324"/>
      <c r="U195" s="200"/>
      <c r="V195" s="321"/>
      <c r="W195" s="325"/>
      <c r="X195" s="204"/>
      <c r="Y195" s="205"/>
      <c r="Z195" s="822"/>
      <c r="AA195" s="848"/>
      <c r="AB195" s="889"/>
    </row>
    <row r="196" spans="1:28" ht="15" customHeight="1" x14ac:dyDescent="0.25">
      <c r="A196" s="287" t="s">
        <v>625</v>
      </c>
      <c r="B196" s="288"/>
      <c r="C196" s="734">
        <v>47</v>
      </c>
      <c r="D196" s="632">
        <v>42</v>
      </c>
      <c r="E196" s="616">
        <v>11</v>
      </c>
      <c r="F196" s="388"/>
      <c r="G196" s="326"/>
      <c r="H196" s="322"/>
      <c r="I196" s="389" t="s">
        <v>1</v>
      </c>
      <c r="J196" s="323"/>
      <c r="K196" s="324"/>
      <c r="L196" s="389" t="s">
        <v>1</v>
      </c>
      <c r="M196" s="323"/>
      <c r="N196" s="324"/>
      <c r="O196" s="389" t="s">
        <v>1</v>
      </c>
      <c r="P196" s="323"/>
      <c r="Q196" s="324"/>
      <c r="R196" s="389" t="s">
        <v>1</v>
      </c>
      <c r="S196" s="323"/>
      <c r="T196" s="324"/>
      <c r="U196" s="200"/>
      <c r="V196" s="321"/>
      <c r="W196" s="325"/>
      <c r="X196" s="204"/>
      <c r="Y196" s="205"/>
      <c r="Z196" s="822"/>
      <c r="AA196" s="848"/>
      <c r="AB196" s="889"/>
    </row>
    <row r="197" spans="1:28" ht="15" customHeight="1" x14ac:dyDescent="0.25">
      <c r="A197" s="287" t="s">
        <v>465</v>
      </c>
      <c r="B197" s="288"/>
      <c r="C197" s="1162">
        <v>37.700000000000003</v>
      </c>
      <c r="D197" s="1122">
        <v>43.8</v>
      </c>
      <c r="E197" s="1203">
        <v>18.3</v>
      </c>
      <c r="F197" s="388"/>
      <c r="G197" s="326"/>
      <c r="H197" s="322"/>
      <c r="I197" s="389"/>
      <c r="J197" s="323" t="s">
        <v>0</v>
      </c>
      <c r="K197" s="324"/>
      <c r="L197" s="389"/>
      <c r="M197" s="323" t="s">
        <v>0</v>
      </c>
      <c r="N197" s="324"/>
      <c r="O197" s="389"/>
      <c r="P197" s="323" t="s">
        <v>0</v>
      </c>
      <c r="Q197" s="324"/>
      <c r="R197" s="389"/>
      <c r="S197" s="323" t="s">
        <v>0</v>
      </c>
      <c r="T197" s="324"/>
      <c r="U197" s="200"/>
      <c r="V197" s="321"/>
      <c r="W197" s="325"/>
      <c r="X197" s="204"/>
      <c r="Y197" s="205"/>
      <c r="Z197" s="822"/>
      <c r="AA197" s="848"/>
      <c r="AB197" s="889"/>
    </row>
    <row r="198" spans="1:28" ht="15" customHeight="1" thickBot="1" x14ac:dyDescent="0.3">
      <c r="A198" s="289" t="s">
        <v>466</v>
      </c>
      <c r="B198" s="290"/>
      <c r="C198" s="1247"/>
      <c r="D198" s="1143"/>
      <c r="E198" s="1254"/>
      <c r="F198" s="390"/>
      <c r="G198" s="332"/>
      <c r="H198" s="328"/>
      <c r="I198" s="391"/>
      <c r="J198" s="329" t="s">
        <v>0</v>
      </c>
      <c r="K198" s="330"/>
      <c r="L198" s="391" t="s">
        <v>1</v>
      </c>
      <c r="M198" s="329"/>
      <c r="N198" s="330"/>
      <c r="O198" s="391" t="s">
        <v>1</v>
      </c>
      <c r="P198" s="329"/>
      <c r="Q198" s="330"/>
      <c r="R198" s="391" t="s">
        <v>1</v>
      </c>
      <c r="S198" s="329"/>
      <c r="T198" s="330"/>
      <c r="U198" s="207"/>
      <c r="V198" s="327"/>
      <c r="W198" s="331"/>
      <c r="X198" s="211"/>
      <c r="Y198" s="212"/>
      <c r="Z198" s="824"/>
      <c r="AA198" s="850"/>
      <c r="AB198" s="890"/>
    </row>
    <row r="199" spans="1:28" ht="15" customHeight="1" thickTop="1" thickBot="1" x14ac:dyDescent="0.3">
      <c r="A199" s="292" t="s">
        <v>557</v>
      </c>
      <c r="B199" s="294">
        <v>9</v>
      </c>
      <c r="C199" s="733"/>
      <c r="D199" s="742"/>
      <c r="E199" s="759"/>
      <c r="F199" s="392">
        <v>0</v>
      </c>
      <c r="G199" s="337">
        <v>9</v>
      </c>
      <c r="H199" s="336">
        <v>0</v>
      </c>
      <c r="I199" s="392">
        <v>3</v>
      </c>
      <c r="J199" s="337">
        <v>6</v>
      </c>
      <c r="K199" s="336">
        <v>0</v>
      </c>
      <c r="L199" s="392">
        <v>4</v>
      </c>
      <c r="M199" s="337">
        <v>5</v>
      </c>
      <c r="N199" s="336">
        <v>0</v>
      </c>
      <c r="O199" s="392">
        <v>4</v>
      </c>
      <c r="P199" s="337">
        <v>5</v>
      </c>
      <c r="Q199" s="336">
        <v>0</v>
      </c>
      <c r="R199" s="392">
        <v>4</v>
      </c>
      <c r="S199" s="337">
        <v>5</v>
      </c>
      <c r="T199" s="336">
        <v>0</v>
      </c>
      <c r="U199" s="221">
        <f>ROUND(Z199,0)</f>
        <v>3</v>
      </c>
      <c r="V199" s="333">
        <f>ROUND(AA199,0)</f>
        <v>4</v>
      </c>
      <c r="W199" s="343">
        <f>ROUND(AB199,0)</f>
        <v>2</v>
      </c>
      <c r="X199" s="223">
        <f>SUM(U199:W199)</f>
        <v>9</v>
      </c>
      <c r="Y199" s="224">
        <f>SUM(B199-X199)</f>
        <v>0</v>
      </c>
      <c r="Z199" s="829">
        <f>PRODUCT(B199,C197%)</f>
        <v>3.3929999999999998</v>
      </c>
      <c r="AA199" s="871">
        <f>PRODUCT(B199,D197%)</f>
        <v>3.9419999999999993</v>
      </c>
      <c r="AB199" s="893">
        <f>PRODUCT(B199,E197%)</f>
        <v>1.647</v>
      </c>
    </row>
    <row r="200" spans="1:28" ht="15" customHeight="1" thickTop="1" x14ac:dyDescent="0.25">
      <c r="A200" s="285" t="s">
        <v>103</v>
      </c>
      <c r="B200" s="288"/>
      <c r="C200" s="609">
        <v>33</v>
      </c>
      <c r="D200" s="610">
        <v>24</v>
      </c>
      <c r="E200" s="611">
        <v>42</v>
      </c>
      <c r="F200" s="386"/>
      <c r="G200" s="340"/>
      <c r="H200" s="317"/>
      <c r="I200" s="387"/>
      <c r="J200" s="318"/>
      <c r="K200" s="315" t="s">
        <v>667</v>
      </c>
      <c r="L200" s="387"/>
      <c r="M200" s="318"/>
      <c r="N200" s="315" t="s">
        <v>667</v>
      </c>
      <c r="O200" s="387"/>
      <c r="P200" s="318"/>
      <c r="Q200" s="315" t="s">
        <v>667</v>
      </c>
      <c r="R200" s="387"/>
      <c r="S200" s="318"/>
      <c r="T200" s="315" t="s">
        <v>667</v>
      </c>
      <c r="U200" s="195"/>
      <c r="V200" s="316"/>
      <c r="W200" s="339"/>
      <c r="X200" s="219"/>
      <c r="Y200" s="220"/>
      <c r="Z200" s="820"/>
      <c r="AA200" s="846"/>
      <c r="AB200" s="892"/>
    </row>
    <row r="201" spans="1:28" ht="15" customHeight="1" x14ac:dyDescent="0.25">
      <c r="A201" s="287" t="s">
        <v>104</v>
      </c>
      <c r="B201" s="288"/>
      <c r="C201" s="734">
        <v>38</v>
      </c>
      <c r="D201" s="632">
        <v>26</v>
      </c>
      <c r="E201" s="616">
        <v>36</v>
      </c>
      <c r="F201" s="388"/>
      <c r="G201" s="326"/>
      <c r="H201" s="322"/>
      <c r="I201" s="389" t="s">
        <v>1</v>
      </c>
      <c r="J201" s="323"/>
      <c r="K201" s="324"/>
      <c r="L201" s="389" t="s">
        <v>1</v>
      </c>
      <c r="M201" s="323"/>
      <c r="N201" s="324"/>
      <c r="O201" s="389" t="s">
        <v>1</v>
      </c>
      <c r="P201" s="323"/>
      <c r="Q201" s="324"/>
      <c r="R201" s="389" t="s">
        <v>1</v>
      </c>
      <c r="S201" s="323"/>
      <c r="T201" s="324"/>
      <c r="U201" s="200"/>
      <c r="V201" s="321"/>
      <c r="W201" s="325"/>
      <c r="X201" s="204"/>
      <c r="Y201" s="205"/>
      <c r="Z201" s="822"/>
      <c r="AA201" s="848"/>
      <c r="AB201" s="889"/>
    </row>
    <row r="202" spans="1:28" ht="15" customHeight="1" x14ac:dyDescent="0.25">
      <c r="A202" s="287" t="s">
        <v>105</v>
      </c>
      <c r="B202" s="288"/>
      <c r="C202" s="734">
        <v>25</v>
      </c>
      <c r="D202" s="632">
        <v>32</v>
      </c>
      <c r="E202" s="616">
        <v>44</v>
      </c>
      <c r="F202" s="388"/>
      <c r="G202" s="326"/>
      <c r="H202" s="322"/>
      <c r="I202" s="389"/>
      <c r="J202" s="323"/>
      <c r="K202" s="324" t="s">
        <v>667</v>
      </c>
      <c r="L202" s="389"/>
      <c r="M202" s="323"/>
      <c r="N202" s="324" t="s">
        <v>667</v>
      </c>
      <c r="O202" s="389"/>
      <c r="P202" s="323"/>
      <c r="Q202" s="324" t="s">
        <v>667</v>
      </c>
      <c r="R202" s="389"/>
      <c r="S202" s="323"/>
      <c r="T202" s="324" t="s">
        <v>667</v>
      </c>
      <c r="U202" s="200"/>
      <c r="V202" s="321"/>
      <c r="W202" s="325"/>
      <c r="X202" s="204"/>
      <c r="Y202" s="205"/>
      <c r="Z202" s="822"/>
      <c r="AA202" s="848"/>
      <c r="AB202" s="889"/>
    </row>
    <row r="203" spans="1:28" ht="15" customHeight="1" x14ac:dyDescent="0.25">
      <c r="A203" s="287" t="s">
        <v>106</v>
      </c>
      <c r="B203" s="288"/>
      <c r="C203" s="734">
        <v>26</v>
      </c>
      <c r="D203" s="632">
        <v>25</v>
      </c>
      <c r="E203" s="616">
        <v>50</v>
      </c>
      <c r="F203" s="388"/>
      <c r="G203" s="326"/>
      <c r="H203" s="322"/>
      <c r="I203" s="389"/>
      <c r="J203" s="323"/>
      <c r="K203" s="324" t="s">
        <v>667</v>
      </c>
      <c r="L203" s="389"/>
      <c r="M203" s="323"/>
      <c r="N203" s="324" t="s">
        <v>667</v>
      </c>
      <c r="O203" s="389"/>
      <c r="P203" s="323"/>
      <c r="Q203" s="324" t="s">
        <v>667</v>
      </c>
      <c r="R203" s="389"/>
      <c r="S203" s="323"/>
      <c r="T203" s="324" t="s">
        <v>667</v>
      </c>
      <c r="U203" s="200"/>
      <c r="V203" s="321"/>
      <c r="W203" s="325"/>
      <c r="X203" s="204"/>
      <c r="Y203" s="205"/>
      <c r="Z203" s="822"/>
      <c r="AA203" s="848"/>
      <c r="AB203" s="889"/>
    </row>
    <row r="204" spans="1:28" ht="15" customHeight="1" x14ac:dyDescent="0.25">
      <c r="A204" s="287" t="s">
        <v>107</v>
      </c>
      <c r="B204" s="288"/>
      <c r="C204" s="734">
        <v>24</v>
      </c>
      <c r="D204" s="632">
        <v>20</v>
      </c>
      <c r="E204" s="616">
        <v>56</v>
      </c>
      <c r="F204" s="388"/>
      <c r="G204" s="326"/>
      <c r="H204" s="322"/>
      <c r="I204" s="389"/>
      <c r="J204" s="323"/>
      <c r="K204" s="324" t="s">
        <v>667</v>
      </c>
      <c r="L204" s="389"/>
      <c r="M204" s="323"/>
      <c r="N204" s="324" t="s">
        <v>667</v>
      </c>
      <c r="O204" s="389"/>
      <c r="P204" s="323"/>
      <c r="Q204" s="324" t="s">
        <v>667</v>
      </c>
      <c r="R204" s="389"/>
      <c r="S204" s="323"/>
      <c r="T204" s="324" t="s">
        <v>667</v>
      </c>
      <c r="U204" s="200"/>
      <c r="V204" s="321"/>
      <c r="W204" s="325"/>
      <c r="X204" s="204"/>
      <c r="Y204" s="205"/>
      <c r="Z204" s="822"/>
      <c r="AA204" s="848"/>
      <c r="AB204" s="889"/>
    </row>
    <row r="205" spans="1:28" ht="15" customHeight="1" x14ac:dyDescent="0.25">
      <c r="A205" s="287" t="s">
        <v>108</v>
      </c>
      <c r="B205" s="288"/>
      <c r="C205" s="734">
        <v>24</v>
      </c>
      <c r="D205" s="632">
        <v>21</v>
      </c>
      <c r="E205" s="616">
        <v>56</v>
      </c>
      <c r="F205" s="388"/>
      <c r="G205" s="326"/>
      <c r="H205" s="322"/>
      <c r="I205" s="389"/>
      <c r="J205" s="323"/>
      <c r="K205" s="324" t="s">
        <v>667</v>
      </c>
      <c r="L205" s="389"/>
      <c r="M205" s="323"/>
      <c r="N205" s="324" t="s">
        <v>667</v>
      </c>
      <c r="O205" s="389"/>
      <c r="P205" s="323"/>
      <c r="Q205" s="324" t="s">
        <v>667</v>
      </c>
      <c r="R205" s="389"/>
      <c r="S205" s="323"/>
      <c r="T205" s="324" t="s">
        <v>667</v>
      </c>
      <c r="U205" s="200"/>
      <c r="V205" s="321"/>
      <c r="W205" s="325"/>
      <c r="X205" s="204"/>
      <c r="Y205" s="205"/>
      <c r="Z205" s="822"/>
      <c r="AA205" s="848"/>
      <c r="AB205" s="889"/>
    </row>
    <row r="206" spans="1:28" ht="15" customHeight="1" x14ac:dyDescent="0.25">
      <c r="A206" s="287" t="s">
        <v>596</v>
      </c>
      <c r="B206" s="288"/>
      <c r="C206" s="734">
        <v>30</v>
      </c>
      <c r="D206" s="632">
        <v>19</v>
      </c>
      <c r="E206" s="616">
        <v>52</v>
      </c>
      <c r="F206" s="388"/>
      <c r="G206" s="326"/>
      <c r="H206" s="322"/>
      <c r="I206" s="389"/>
      <c r="J206" s="323"/>
      <c r="K206" s="324" t="s">
        <v>667</v>
      </c>
      <c r="L206" s="389"/>
      <c r="M206" s="323"/>
      <c r="N206" s="324" t="s">
        <v>667</v>
      </c>
      <c r="O206" s="389"/>
      <c r="P206" s="323"/>
      <c r="Q206" s="324" t="s">
        <v>667</v>
      </c>
      <c r="R206" s="389"/>
      <c r="S206" s="323"/>
      <c r="T206" s="324" t="s">
        <v>667</v>
      </c>
      <c r="U206" s="200"/>
      <c r="V206" s="321"/>
      <c r="W206" s="325"/>
      <c r="X206" s="204"/>
      <c r="Y206" s="205"/>
      <c r="Z206" s="822"/>
      <c r="AA206" s="848"/>
      <c r="AB206" s="889"/>
    </row>
    <row r="207" spans="1:28" ht="15" customHeight="1" x14ac:dyDescent="0.25">
      <c r="A207" s="287" t="s">
        <v>626</v>
      </c>
      <c r="B207" s="288"/>
      <c r="C207" s="734">
        <v>29</v>
      </c>
      <c r="D207" s="632">
        <v>20</v>
      </c>
      <c r="E207" s="616">
        <v>51</v>
      </c>
      <c r="F207" s="388"/>
      <c r="G207" s="326"/>
      <c r="H207" s="322"/>
      <c r="I207" s="389"/>
      <c r="J207" s="323"/>
      <c r="K207" s="324" t="s">
        <v>667</v>
      </c>
      <c r="L207" s="389"/>
      <c r="M207" s="323"/>
      <c r="N207" s="324" t="s">
        <v>667</v>
      </c>
      <c r="O207" s="389"/>
      <c r="P207" s="323"/>
      <c r="Q207" s="324" t="s">
        <v>667</v>
      </c>
      <c r="R207" s="389"/>
      <c r="S207" s="323"/>
      <c r="T207" s="324" t="s">
        <v>667</v>
      </c>
      <c r="U207" s="200"/>
      <c r="V207" s="321"/>
      <c r="W207" s="325"/>
      <c r="X207" s="204"/>
      <c r="Y207" s="205"/>
      <c r="Z207" s="822"/>
      <c r="AA207" s="848"/>
      <c r="AB207" s="889"/>
    </row>
    <row r="208" spans="1:28" ht="15" customHeight="1" x14ac:dyDescent="0.25">
      <c r="A208" s="287" t="s">
        <v>467</v>
      </c>
      <c r="B208" s="288"/>
      <c r="C208" s="1162">
        <v>28.2</v>
      </c>
      <c r="D208" s="1122">
        <v>23.5</v>
      </c>
      <c r="E208" s="1203">
        <v>48.3</v>
      </c>
      <c r="F208" s="388"/>
      <c r="G208" s="326"/>
      <c r="H208" s="322"/>
      <c r="I208" s="389"/>
      <c r="J208" s="323"/>
      <c r="K208" s="324" t="s">
        <v>667</v>
      </c>
      <c r="L208" s="389"/>
      <c r="M208" s="323"/>
      <c r="N208" s="324" t="s">
        <v>667</v>
      </c>
      <c r="O208" s="389"/>
      <c r="P208" s="323"/>
      <c r="Q208" s="324" t="s">
        <v>667</v>
      </c>
      <c r="R208" s="389"/>
      <c r="S208" s="323"/>
      <c r="T208" s="324" t="s">
        <v>667</v>
      </c>
      <c r="U208" s="200"/>
      <c r="V208" s="321"/>
      <c r="W208" s="325"/>
      <c r="X208" s="204"/>
      <c r="Y208" s="205"/>
      <c r="Z208" s="822"/>
      <c r="AA208" s="848"/>
      <c r="AB208" s="889"/>
    </row>
    <row r="209" spans="1:28" ht="15" customHeight="1" thickBot="1" x14ac:dyDescent="0.3">
      <c r="A209" s="289" t="s">
        <v>468</v>
      </c>
      <c r="B209" s="290"/>
      <c r="C209" s="1247"/>
      <c r="D209" s="1143"/>
      <c r="E209" s="1254"/>
      <c r="F209" s="390"/>
      <c r="G209" s="332"/>
      <c r="H209" s="328"/>
      <c r="I209" s="391"/>
      <c r="J209" s="329"/>
      <c r="K209" s="330" t="s">
        <v>667</v>
      </c>
      <c r="L209" s="391" t="s">
        <v>1</v>
      </c>
      <c r="M209" s="329"/>
      <c r="N209" s="330"/>
      <c r="O209" s="391" t="s">
        <v>1</v>
      </c>
      <c r="P209" s="329"/>
      <c r="Q209" s="330"/>
      <c r="R209" s="391" t="s">
        <v>1</v>
      </c>
      <c r="S209" s="329"/>
      <c r="T209" s="330"/>
      <c r="U209" s="207"/>
      <c r="V209" s="327"/>
      <c r="W209" s="331"/>
      <c r="X209" s="211"/>
      <c r="Y209" s="212"/>
      <c r="Z209" s="824"/>
      <c r="AA209" s="850"/>
      <c r="AB209" s="890"/>
    </row>
    <row r="210" spans="1:28" ht="15" customHeight="1" thickTop="1" thickBot="1" x14ac:dyDescent="0.3">
      <c r="A210" s="292" t="s">
        <v>558</v>
      </c>
      <c r="B210" s="294">
        <v>10</v>
      </c>
      <c r="C210" s="733"/>
      <c r="D210" s="742"/>
      <c r="E210" s="759"/>
      <c r="F210" s="392">
        <v>0</v>
      </c>
      <c r="G210" s="337">
        <v>0</v>
      </c>
      <c r="H210" s="336">
        <v>10</v>
      </c>
      <c r="I210" s="392">
        <v>1</v>
      </c>
      <c r="J210" s="337">
        <v>0</v>
      </c>
      <c r="K210" s="336">
        <v>9</v>
      </c>
      <c r="L210" s="392">
        <v>2</v>
      </c>
      <c r="M210" s="337">
        <v>0</v>
      </c>
      <c r="N210" s="336">
        <v>8</v>
      </c>
      <c r="O210" s="392">
        <v>2</v>
      </c>
      <c r="P210" s="337">
        <v>0</v>
      </c>
      <c r="Q210" s="336">
        <v>8</v>
      </c>
      <c r="R210" s="392">
        <v>2</v>
      </c>
      <c r="S210" s="337">
        <v>0</v>
      </c>
      <c r="T210" s="336">
        <v>8</v>
      </c>
      <c r="U210" s="221">
        <f>ROUND(Z210,0)</f>
        <v>3</v>
      </c>
      <c r="V210" s="333">
        <f>ROUND(AA210,0)</f>
        <v>2</v>
      </c>
      <c r="W210" s="343">
        <f>ROUND(AB210,0)</f>
        <v>5</v>
      </c>
      <c r="X210" s="223">
        <f>SUM(U210:W210)</f>
        <v>10</v>
      </c>
      <c r="Y210" s="224">
        <f>SUM(B210-X210)</f>
        <v>0</v>
      </c>
      <c r="Z210" s="829">
        <f>PRODUCT(B210,C208%)</f>
        <v>2.82</v>
      </c>
      <c r="AA210" s="871">
        <f>PRODUCT(B210,D208%)</f>
        <v>2.3499999999999996</v>
      </c>
      <c r="AB210" s="893">
        <f>PRODUCT(B210,E208%)</f>
        <v>4.83</v>
      </c>
    </row>
    <row r="211" spans="1:28" ht="15" customHeight="1" thickTop="1" x14ac:dyDescent="0.25">
      <c r="A211" s="285" t="s">
        <v>109</v>
      </c>
      <c r="B211" s="286"/>
      <c r="C211" s="609">
        <v>58</v>
      </c>
      <c r="D211" s="610">
        <v>38</v>
      </c>
      <c r="E211" s="611">
        <v>4</v>
      </c>
      <c r="F211" s="386"/>
      <c r="G211" s="340"/>
      <c r="H211" s="317"/>
      <c r="I211" s="387" t="s">
        <v>1</v>
      </c>
      <c r="J211" s="318"/>
      <c r="K211" s="315"/>
      <c r="L211" s="387" t="s">
        <v>1</v>
      </c>
      <c r="M211" s="318"/>
      <c r="N211" s="315"/>
      <c r="O211" s="387" t="s">
        <v>1</v>
      </c>
      <c r="P211" s="318"/>
      <c r="Q211" s="315"/>
      <c r="R211" s="387" t="s">
        <v>1</v>
      </c>
      <c r="S211" s="318"/>
      <c r="T211" s="315"/>
      <c r="U211" s="195"/>
      <c r="V211" s="316"/>
      <c r="W211" s="339"/>
      <c r="X211" s="219"/>
      <c r="Y211" s="220"/>
      <c r="Z211" s="820"/>
      <c r="AA211" s="846"/>
      <c r="AB211" s="892"/>
    </row>
    <row r="212" spans="1:28" ht="15" customHeight="1" x14ac:dyDescent="0.25">
      <c r="A212" s="287" t="s">
        <v>110</v>
      </c>
      <c r="B212" s="288"/>
      <c r="C212" s="734">
        <v>64</v>
      </c>
      <c r="D212" s="632">
        <v>31</v>
      </c>
      <c r="E212" s="616">
        <v>5</v>
      </c>
      <c r="F212" s="388"/>
      <c r="G212" s="326"/>
      <c r="H212" s="322"/>
      <c r="I212" s="389" t="s">
        <v>1</v>
      </c>
      <c r="J212" s="323"/>
      <c r="K212" s="324"/>
      <c r="L212" s="389" t="s">
        <v>1</v>
      </c>
      <c r="M212" s="323"/>
      <c r="N212" s="324"/>
      <c r="O212" s="389" t="s">
        <v>1</v>
      </c>
      <c r="P212" s="323"/>
      <c r="Q212" s="324"/>
      <c r="R212" s="389" t="s">
        <v>1</v>
      </c>
      <c r="S212" s="323"/>
      <c r="T212" s="324"/>
      <c r="U212" s="200"/>
      <c r="V212" s="321"/>
      <c r="W212" s="325"/>
      <c r="X212" s="204"/>
      <c r="Y212" s="205"/>
      <c r="Z212" s="822"/>
      <c r="AA212" s="848"/>
      <c r="AB212" s="889"/>
    </row>
    <row r="213" spans="1:28" ht="15" customHeight="1" x14ac:dyDescent="0.25">
      <c r="A213" s="287" t="s">
        <v>111</v>
      </c>
      <c r="B213" s="288"/>
      <c r="C213" s="734">
        <v>63</v>
      </c>
      <c r="D213" s="632">
        <v>34</v>
      </c>
      <c r="E213" s="616">
        <v>4</v>
      </c>
      <c r="F213" s="388"/>
      <c r="G213" s="326"/>
      <c r="H213" s="322"/>
      <c r="I213" s="389" t="s">
        <v>1</v>
      </c>
      <c r="J213" s="323"/>
      <c r="K213" s="324"/>
      <c r="L213" s="389" t="s">
        <v>1</v>
      </c>
      <c r="M213" s="323"/>
      <c r="N213" s="324"/>
      <c r="O213" s="389" t="s">
        <v>1</v>
      </c>
      <c r="P213" s="323"/>
      <c r="Q213" s="324"/>
      <c r="R213" s="389" t="s">
        <v>1</v>
      </c>
      <c r="S213" s="323"/>
      <c r="T213" s="324"/>
      <c r="U213" s="200"/>
      <c r="V213" s="321"/>
      <c r="W213" s="325"/>
      <c r="X213" s="204"/>
      <c r="Y213" s="205"/>
      <c r="Z213" s="822"/>
      <c r="AA213" s="848"/>
      <c r="AB213" s="889"/>
    </row>
    <row r="214" spans="1:28" ht="15" customHeight="1" x14ac:dyDescent="0.25">
      <c r="A214" s="287" t="s">
        <v>112</v>
      </c>
      <c r="B214" s="288"/>
      <c r="C214" s="734">
        <v>63</v>
      </c>
      <c r="D214" s="632">
        <v>34</v>
      </c>
      <c r="E214" s="616">
        <v>3</v>
      </c>
      <c r="F214" s="388"/>
      <c r="G214" s="326"/>
      <c r="H214" s="322"/>
      <c r="I214" s="389" t="s">
        <v>1</v>
      </c>
      <c r="J214" s="323"/>
      <c r="K214" s="324"/>
      <c r="L214" s="389" t="s">
        <v>1</v>
      </c>
      <c r="M214" s="323"/>
      <c r="N214" s="324"/>
      <c r="O214" s="389" t="s">
        <v>1</v>
      </c>
      <c r="P214" s="323"/>
      <c r="Q214" s="324"/>
      <c r="R214" s="389" t="s">
        <v>1</v>
      </c>
      <c r="S214" s="323"/>
      <c r="T214" s="324"/>
      <c r="U214" s="200"/>
      <c r="V214" s="321"/>
      <c r="W214" s="325"/>
      <c r="X214" s="204"/>
      <c r="Y214" s="205"/>
      <c r="Z214" s="822"/>
      <c r="AA214" s="848"/>
      <c r="AB214" s="889"/>
    </row>
    <row r="215" spans="1:28" ht="15" customHeight="1" x14ac:dyDescent="0.25">
      <c r="A215" s="287" t="s">
        <v>113</v>
      </c>
      <c r="B215" s="288"/>
      <c r="C215" s="734">
        <v>64</v>
      </c>
      <c r="D215" s="632">
        <v>33</v>
      </c>
      <c r="E215" s="616">
        <v>3</v>
      </c>
      <c r="F215" s="388"/>
      <c r="G215" s="326"/>
      <c r="H215" s="322"/>
      <c r="I215" s="389" t="s">
        <v>1</v>
      </c>
      <c r="J215" s="323"/>
      <c r="K215" s="324"/>
      <c r="L215" s="389" t="s">
        <v>1</v>
      </c>
      <c r="M215" s="323"/>
      <c r="N215" s="324"/>
      <c r="O215" s="389" t="s">
        <v>1</v>
      </c>
      <c r="P215" s="323"/>
      <c r="Q215" s="324"/>
      <c r="R215" s="389" t="s">
        <v>1</v>
      </c>
      <c r="S215" s="323"/>
      <c r="T215" s="324"/>
      <c r="U215" s="200"/>
      <c r="V215" s="321"/>
      <c r="W215" s="325"/>
      <c r="X215" s="204"/>
      <c r="Y215" s="205"/>
      <c r="Z215" s="822"/>
      <c r="AA215" s="848"/>
      <c r="AB215" s="889"/>
    </row>
    <row r="216" spans="1:28" ht="15" customHeight="1" x14ac:dyDescent="0.25">
      <c r="A216" s="287" t="s">
        <v>114</v>
      </c>
      <c r="B216" s="290"/>
      <c r="C216" s="734">
        <v>60</v>
      </c>
      <c r="D216" s="632">
        <v>37</v>
      </c>
      <c r="E216" s="616">
        <v>3</v>
      </c>
      <c r="F216" s="388"/>
      <c r="G216" s="326"/>
      <c r="H216" s="322"/>
      <c r="I216" s="389" t="s">
        <v>1</v>
      </c>
      <c r="J216" s="323"/>
      <c r="K216" s="324"/>
      <c r="L216" s="389" t="s">
        <v>1</v>
      </c>
      <c r="M216" s="323"/>
      <c r="N216" s="324"/>
      <c r="O216" s="389" t="s">
        <v>1</v>
      </c>
      <c r="P216" s="323"/>
      <c r="Q216" s="324"/>
      <c r="R216" s="389" t="s">
        <v>1</v>
      </c>
      <c r="S216" s="323"/>
      <c r="T216" s="324"/>
      <c r="U216" s="200"/>
      <c r="V216" s="321"/>
      <c r="W216" s="325"/>
      <c r="X216" s="204"/>
      <c r="Y216" s="205"/>
      <c r="Z216" s="822"/>
      <c r="AA216" s="848"/>
      <c r="AB216" s="889"/>
    </row>
    <row r="217" spans="1:28" ht="15" customHeight="1" x14ac:dyDescent="0.25">
      <c r="A217" s="287" t="s">
        <v>115</v>
      </c>
      <c r="B217" s="288"/>
      <c r="C217" s="734">
        <v>67</v>
      </c>
      <c r="D217" s="632">
        <v>30</v>
      </c>
      <c r="E217" s="616">
        <v>3</v>
      </c>
      <c r="F217" s="388"/>
      <c r="G217" s="326"/>
      <c r="H217" s="322"/>
      <c r="I217" s="389" t="s">
        <v>1</v>
      </c>
      <c r="J217" s="323"/>
      <c r="K217" s="324"/>
      <c r="L217" s="389" t="s">
        <v>1</v>
      </c>
      <c r="M217" s="323"/>
      <c r="N217" s="324"/>
      <c r="O217" s="389" t="s">
        <v>1</v>
      </c>
      <c r="P217" s="323"/>
      <c r="Q217" s="324"/>
      <c r="R217" s="389" t="s">
        <v>1</v>
      </c>
      <c r="S217" s="323"/>
      <c r="T217" s="324"/>
      <c r="U217" s="200"/>
      <c r="V217" s="321"/>
      <c r="W217" s="325"/>
      <c r="X217" s="204"/>
      <c r="Y217" s="205"/>
      <c r="Z217" s="822"/>
      <c r="AA217" s="848"/>
      <c r="AB217" s="889"/>
    </row>
    <row r="218" spans="1:28" ht="15" customHeight="1" x14ac:dyDescent="0.25">
      <c r="A218" s="287" t="s">
        <v>116</v>
      </c>
      <c r="B218" s="286"/>
      <c r="C218" s="734">
        <v>76</v>
      </c>
      <c r="D218" s="632">
        <v>21</v>
      </c>
      <c r="E218" s="616">
        <v>3</v>
      </c>
      <c r="F218" s="388"/>
      <c r="G218" s="326"/>
      <c r="H218" s="322"/>
      <c r="I218" s="389" t="s">
        <v>1</v>
      </c>
      <c r="J218" s="323"/>
      <c r="K218" s="324"/>
      <c r="L218" s="389" t="s">
        <v>1</v>
      </c>
      <c r="M218" s="323"/>
      <c r="N218" s="324"/>
      <c r="O218" s="389" t="s">
        <v>1</v>
      </c>
      <c r="P218" s="323"/>
      <c r="Q218" s="324"/>
      <c r="R218" s="389" t="s">
        <v>1</v>
      </c>
      <c r="S218" s="323"/>
      <c r="T218" s="324"/>
      <c r="U218" s="200"/>
      <c r="V218" s="321"/>
      <c r="W218" s="325"/>
      <c r="X218" s="204"/>
      <c r="Y218" s="205"/>
      <c r="Z218" s="822"/>
      <c r="AA218" s="848"/>
      <c r="AB218" s="889"/>
    </row>
    <row r="219" spans="1:28" ht="15" customHeight="1" x14ac:dyDescent="0.25">
      <c r="A219" s="287" t="s">
        <v>117</v>
      </c>
      <c r="B219" s="288"/>
      <c r="C219" s="734">
        <v>78</v>
      </c>
      <c r="D219" s="632">
        <v>16</v>
      </c>
      <c r="E219" s="616">
        <v>6</v>
      </c>
      <c r="F219" s="388"/>
      <c r="G219" s="326"/>
      <c r="H219" s="322"/>
      <c r="I219" s="389" t="s">
        <v>1</v>
      </c>
      <c r="J219" s="323"/>
      <c r="K219" s="324"/>
      <c r="L219" s="389" t="s">
        <v>1</v>
      </c>
      <c r="M219" s="323"/>
      <c r="N219" s="324"/>
      <c r="O219" s="389" t="s">
        <v>1</v>
      </c>
      <c r="P219" s="323"/>
      <c r="Q219" s="324"/>
      <c r="R219" s="389" t="s">
        <v>1</v>
      </c>
      <c r="S219" s="323"/>
      <c r="T219" s="324"/>
      <c r="U219" s="200"/>
      <c r="V219" s="321"/>
      <c r="W219" s="325"/>
      <c r="X219" s="204"/>
      <c r="Y219" s="205"/>
      <c r="Z219" s="822"/>
      <c r="AA219" s="848"/>
      <c r="AB219" s="889"/>
    </row>
    <row r="220" spans="1:28" ht="15" customHeight="1" x14ac:dyDescent="0.25">
      <c r="A220" s="287" t="s">
        <v>597</v>
      </c>
      <c r="B220" s="288"/>
      <c r="C220" s="734">
        <v>59</v>
      </c>
      <c r="D220" s="632">
        <v>37</v>
      </c>
      <c r="E220" s="616">
        <v>3</v>
      </c>
      <c r="F220" s="388"/>
      <c r="G220" s="326"/>
      <c r="H220" s="322"/>
      <c r="I220" s="389" t="s">
        <v>1</v>
      </c>
      <c r="J220" s="323"/>
      <c r="K220" s="324"/>
      <c r="L220" s="389" t="s">
        <v>1</v>
      </c>
      <c r="M220" s="323"/>
      <c r="N220" s="324"/>
      <c r="O220" s="389" t="s">
        <v>1</v>
      </c>
      <c r="P220" s="323"/>
      <c r="Q220" s="324"/>
      <c r="R220" s="389" t="s">
        <v>1</v>
      </c>
      <c r="S220" s="323"/>
      <c r="T220" s="324"/>
      <c r="U220" s="200"/>
      <c r="V220" s="321"/>
      <c r="W220" s="325"/>
      <c r="X220" s="204"/>
      <c r="Y220" s="205"/>
      <c r="Z220" s="822"/>
      <c r="AA220" s="848"/>
      <c r="AB220" s="889"/>
    </row>
    <row r="221" spans="1:28" ht="15" customHeight="1" x14ac:dyDescent="0.25">
      <c r="A221" s="287" t="s">
        <v>627</v>
      </c>
      <c r="B221" s="288"/>
      <c r="C221" s="734">
        <v>66</v>
      </c>
      <c r="D221" s="632">
        <v>29</v>
      </c>
      <c r="E221" s="616">
        <v>5</v>
      </c>
      <c r="F221" s="388"/>
      <c r="G221" s="326"/>
      <c r="H221" s="322"/>
      <c r="I221" s="389" t="s">
        <v>1</v>
      </c>
      <c r="J221" s="323"/>
      <c r="K221" s="324"/>
      <c r="L221" s="389" t="s">
        <v>1</v>
      </c>
      <c r="M221" s="323"/>
      <c r="N221" s="324"/>
      <c r="O221" s="389" t="s">
        <v>1</v>
      </c>
      <c r="P221" s="323"/>
      <c r="Q221" s="324"/>
      <c r="R221" s="389" t="s">
        <v>1</v>
      </c>
      <c r="S221" s="323"/>
      <c r="T221" s="324"/>
      <c r="U221" s="200"/>
      <c r="V221" s="321"/>
      <c r="W221" s="325"/>
      <c r="X221" s="204"/>
      <c r="Y221" s="205"/>
      <c r="Z221" s="822"/>
      <c r="AA221" s="848"/>
      <c r="AB221" s="889"/>
    </row>
    <row r="222" spans="1:28" ht="15" customHeight="1" x14ac:dyDescent="0.25">
      <c r="A222" s="287" t="s">
        <v>643</v>
      </c>
      <c r="B222" s="288"/>
      <c r="C222" s="734">
        <v>53</v>
      </c>
      <c r="D222" s="632">
        <v>43</v>
      </c>
      <c r="E222" s="616">
        <v>4</v>
      </c>
      <c r="F222" s="388"/>
      <c r="G222" s="326"/>
      <c r="H222" s="322"/>
      <c r="I222" s="389" t="s">
        <v>1</v>
      </c>
      <c r="J222" s="323"/>
      <c r="K222" s="324"/>
      <c r="L222" s="389" t="s">
        <v>1</v>
      </c>
      <c r="M222" s="323"/>
      <c r="N222" s="324"/>
      <c r="O222" s="389" t="s">
        <v>1</v>
      </c>
      <c r="P222" s="323"/>
      <c r="Q222" s="324"/>
      <c r="R222" s="389" t="s">
        <v>1</v>
      </c>
      <c r="S222" s="323"/>
      <c r="T222" s="324"/>
      <c r="U222" s="200"/>
      <c r="V222" s="321"/>
      <c r="W222" s="325"/>
      <c r="X222" s="204"/>
      <c r="Y222" s="205"/>
      <c r="Z222" s="822"/>
      <c r="AA222" s="848"/>
      <c r="AB222" s="889"/>
    </row>
    <row r="223" spans="1:28" ht="15" customHeight="1" x14ac:dyDescent="0.25">
      <c r="A223" s="287" t="s">
        <v>469</v>
      </c>
      <c r="B223" s="288"/>
      <c r="C223" s="1162">
        <v>63</v>
      </c>
      <c r="D223" s="1122">
        <v>32.9</v>
      </c>
      <c r="E223" s="1203">
        <v>3.7</v>
      </c>
      <c r="F223" s="388"/>
      <c r="G223" s="326"/>
      <c r="H223" s="322"/>
      <c r="I223" s="389" t="s">
        <v>1</v>
      </c>
      <c r="J223" s="323"/>
      <c r="K223" s="324"/>
      <c r="L223" s="389" t="s">
        <v>1</v>
      </c>
      <c r="M223" s="323"/>
      <c r="N223" s="324"/>
      <c r="O223" s="389" t="s">
        <v>1</v>
      </c>
      <c r="P223" s="323"/>
      <c r="Q223" s="324"/>
      <c r="R223" s="389" t="s">
        <v>1</v>
      </c>
      <c r="S223" s="323"/>
      <c r="T223" s="324"/>
      <c r="U223" s="200"/>
      <c r="V223" s="321"/>
      <c r="W223" s="325"/>
      <c r="X223" s="204"/>
      <c r="Y223" s="205"/>
      <c r="Z223" s="822"/>
      <c r="AA223" s="848"/>
      <c r="AB223" s="889"/>
    </row>
    <row r="224" spans="1:28" ht="15" customHeight="1" thickBot="1" x14ac:dyDescent="0.3">
      <c r="A224" s="289" t="s">
        <v>470</v>
      </c>
      <c r="B224" s="393"/>
      <c r="C224" s="1247"/>
      <c r="D224" s="1143"/>
      <c r="E224" s="1254"/>
      <c r="F224" s="390"/>
      <c r="G224" s="332"/>
      <c r="H224" s="328"/>
      <c r="I224" s="391" t="s">
        <v>1</v>
      </c>
      <c r="J224" s="329"/>
      <c r="K224" s="330"/>
      <c r="L224" s="391" t="s">
        <v>1</v>
      </c>
      <c r="M224" s="329"/>
      <c r="N224" s="330"/>
      <c r="O224" s="391"/>
      <c r="P224" s="329" t="s">
        <v>0</v>
      </c>
      <c r="Q224" s="330"/>
      <c r="R224" s="391"/>
      <c r="S224" s="329" t="s">
        <v>0</v>
      </c>
      <c r="T224" s="330"/>
      <c r="U224" s="207"/>
      <c r="V224" s="327"/>
      <c r="W224" s="331"/>
      <c r="X224" s="211"/>
      <c r="Y224" s="212"/>
      <c r="Z224" s="824"/>
      <c r="AA224" s="850"/>
      <c r="AB224" s="890"/>
    </row>
    <row r="225" spans="1:28" ht="15" customHeight="1" thickTop="1" thickBot="1" x14ac:dyDescent="0.3">
      <c r="A225" s="292" t="s">
        <v>559</v>
      </c>
      <c r="B225" s="294">
        <v>14</v>
      </c>
      <c r="C225" s="733"/>
      <c r="D225" s="742"/>
      <c r="E225" s="759"/>
      <c r="F225" s="392">
        <v>14</v>
      </c>
      <c r="G225" s="337">
        <v>0</v>
      </c>
      <c r="H225" s="336">
        <v>0</v>
      </c>
      <c r="I225" s="392">
        <v>14</v>
      </c>
      <c r="J225" s="337">
        <v>0</v>
      </c>
      <c r="K225" s="336">
        <v>0</v>
      </c>
      <c r="L225" s="392">
        <v>14</v>
      </c>
      <c r="M225" s="337">
        <v>0</v>
      </c>
      <c r="N225" s="336">
        <v>0</v>
      </c>
      <c r="O225" s="392">
        <v>13</v>
      </c>
      <c r="P225" s="337">
        <v>1</v>
      </c>
      <c r="Q225" s="336">
        <v>0</v>
      </c>
      <c r="R225" s="392">
        <v>13</v>
      </c>
      <c r="S225" s="337">
        <v>1</v>
      </c>
      <c r="T225" s="336">
        <v>0</v>
      </c>
      <c r="U225" s="221">
        <f>ROUND(Z225,0)</f>
        <v>9</v>
      </c>
      <c r="V225" s="333">
        <f>ROUND(AA225,0)</f>
        <v>5</v>
      </c>
      <c r="W225" s="920">
        <f>ROUNDDOWN(AB225,0)</f>
        <v>0</v>
      </c>
      <c r="X225" s="223">
        <f>SUM(U225:W225)</f>
        <v>14</v>
      </c>
      <c r="Y225" s="224">
        <f>SUM(B225-X225)</f>
        <v>0</v>
      </c>
      <c r="Z225" s="829">
        <f>PRODUCT(B225,C223%)</f>
        <v>8.82</v>
      </c>
      <c r="AA225" s="871">
        <f>PRODUCT(B225,D223%)</f>
        <v>4.6059999999999999</v>
      </c>
      <c r="AB225" s="904">
        <f>PRODUCT(B225,E223%)</f>
        <v>0.51800000000000002</v>
      </c>
    </row>
    <row r="226" spans="1:28" ht="15" customHeight="1" thickTop="1" x14ac:dyDescent="0.25">
      <c r="A226" s="285" t="s">
        <v>118</v>
      </c>
      <c r="B226" s="288"/>
      <c r="C226" s="609">
        <v>31</v>
      </c>
      <c r="D226" s="610">
        <v>47</v>
      </c>
      <c r="E226" s="611">
        <v>22</v>
      </c>
      <c r="F226" s="386"/>
      <c r="G226" s="340"/>
      <c r="H226" s="317"/>
      <c r="I226" s="387"/>
      <c r="J226" s="318" t="s">
        <v>0</v>
      </c>
      <c r="K226" s="315"/>
      <c r="L226" s="387"/>
      <c r="M226" s="318" t="s">
        <v>0</v>
      </c>
      <c r="N226" s="315"/>
      <c r="O226" s="387"/>
      <c r="P226" s="318" t="s">
        <v>0</v>
      </c>
      <c r="Q226" s="315"/>
      <c r="R226" s="387"/>
      <c r="S226" s="318" t="s">
        <v>0</v>
      </c>
      <c r="T226" s="315"/>
      <c r="U226" s="195"/>
      <c r="V226" s="316"/>
      <c r="W226" s="339"/>
      <c r="X226" s="219"/>
      <c r="Y226" s="220"/>
      <c r="Z226" s="820"/>
      <c r="AA226" s="846"/>
      <c r="AB226" s="892"/>
    </row>
    <row r="227" spans="1:28" ht="15" customHeight="1" x14ac:dyDescent="0.25">
      <c r="A227" s="287" t="s">
        <v>119</v>
      </c>
      <c r="B227" s="288"/>
      <c r="C227" s="734">
        <v>33</v>
      </c>
      <c r="D227" s="632">
        <v>52</v>
      </c>
      <c r="E227" s="616">
        <v>15</v>
      </c>
      <c r="F227" s="388"/>
      <c r="G227" s="326"/>
      <c r="H227" s="322"/>
      <c r="I227" s="389"/>
      <c r="J227" s="323" t="s">
        <v>0</v>
      </c>
      <c r="K227" s="324"/>
      <c r="L227" s="389"/>
      <c r="M227" s="323" t="s">
        <v>0</v>
      </c>
      <c r="N227" s="324"/>
      <c r="O227" s="389"/>
      <c r="P227" s="323" t="s">
        <v>0</v>
      </c>
      <c r="Q227" s="324"/>
      <c r="R227" s="389"/>
      <c r="S227" s="323" t="s">
        <v>0</v>
      </c>
      <c r="T227" s="324"/>
      <c r="U227" s="200"/>
      <c r="V227" s="321"/>
      <c r="W227" s="325"/>
      <c r="X227" s="204"/>
      <c r="Y227" s="205"/>
      <c r="Z227" s="822"/>
      <c r="AA227" s="848"/>
      <c r="AB227" s="889"/>
    </row>
    <row r="228" spans="1:28" ht="15" customHeight="1" x14ac:dyDescent="0.25">
      <c r="A228" s="287" t="s">
        <v>120</v>
      </c>
      <c r="B228" s="288"/>
      <c r="C228" s="734">
        <v>51</v>
      </c>
      <c r="D228" s="632">
        <v>29</v>
      </c>
      <c r="E228" s="616">
        <v>20</v>
      </c>
      <c r="F228" s="388"/>
      <c r="G228" s="326"/>
      <c r="H228" s="322"/>
      <c r="I228" s="389" t="s">
        <v>1</v>
      </c>
      <c r="J228" s="323"/>
      <c r="K228" s="324"/>
      <c r="L228" s="389" t="s">
        <v>1</v>
      </c>
      <c r="M228" s="323"/>
      <c r="N228" s="324"/>
      <c r="O228" s="389" t="s">
        <v>1</v>
      </c>
      <c r="P228" s="323"/>
      <c r="Q228" s="324"/>
      <c r="R228" s="389" t="s">
        <v>1</v>
      </c>
      <c r="S228" s="323"/>
      <c r="T228" s="324"/>
      <c r="U228" s="200"/>
      <c r="V228" s="321"/>
      <c r="W228" s="325"/>
      <c r="X228" s="204"/>
      <c r="Y228" s="205"/>
      <c r="Z228" s="822"/>
      <c r="AA228" s="848"/>
      <c r="AB228" s="889"/>
    </row>
    <row r="229" spans="1:28" ht="15" customHeight="1" x14ac:dyDescent="0.25">
      <c r="A229" s="287" t="s">
        <v>121</v>
      </c>
      <c r="B229" s="288"/>
      <c r="C229" s="734">
        <v>47</v>
      </c>
      <c r="D229" s="632">
        <v>42</v>
      </c>
      <c r="E229" s="616">
        <v>11</v>
      </c>
      <c r="F229" s="388"/>
      <c r="G229" s="326"/>
      <c r="H229" s="322"/>
      <c r="I229" s="389" t="s">
        <v>1</v>
      </c>
      <c r="J229" s="323"/>
      <c r="K229" s="324"/>
      <c r="L229" s="389" t="s">
        <v>1</v>
      </c>
      <c r="M229" s="323"/>
      <c r="N229" s="324"/>
      <c r="O229" s="389" t="s">
        <v>1</v>
      </c>
      <c r="P229" s="323"/>
      <c r="Q229" s="324"/>
      <c r="R229" s="389" t="s">
        <v>1</v>
      </c>
      <c r="S229" s="323"/>
      <c r="T229" s="324"/>
      <c r="U229" s="200"/>
      <c r="V229" s="321"/>
      <c r="W229" s="325"/>
      <c r="X229" s="204"/>
      <c r="Y229" s="205"/>
      <c r="Z229" s="822"/>
      <c r="AA229" s="848"/>
      <c r="AB229" s="889"/>
    </row>
    <row r="230" spans="1:28" ht="15" customHeight="1" x14ac:dyDescent="0.25">
      <c r="A230" s="287" t="s">
        <v>122</v>
      </c>
      <c r="B230" s="290"/>
      <c r="C230" s="734">
        <v>40</v>
      </c>
      <c r="D230" s="632">
        <v>41</v>
      </c>
      <c r="E230" s="616">
        <v>19</v>
      </c>
      <c r="F230" s="388"/>
      <c r="G230" s="326"/>
      <c r="H230" s="322"/>
      <c r="I230" s="389"/>
      <c r="J230" s="323" t="s">
        <v>0</v>
      </c>
      <c r="K230" s="324"/>
      <c r="L230" s="389"/>
      <c r="M230" s="323" t="s">
        <v>0</v>
      </c>
      <c r="N230" s="324"/>
      <c r="O230" s="389"/>
      <c r="P230" s="323" t="s">
        <v>0</v>
      </c>
      <c r="Q230" s="324"/>
      <c r="R230" s="389"/>
      <c r="S230" s="323" t="s">
        <v>0</v>
      </c>
      <c r="T230" s="324"/>
      <c r="U230" s="200"/>
      <c r="V230" s="321"/>
      <c r="W230" s="325"/>
      <c r="X230" s="204"/>
      <c r="Y230" s="205"/>
      <c r="Z230" s="822"/>
      <c r="AA230" s="848"/>
      <c r="AB230" s="889"/>
    </row>
    <row r="231" spans="1:28" ht="15" customHeight="1" x14ac:dyDescent="0.25">
      <c r="A231" s="287" t="s">
        <v>123</v>
      </c>
      <c r="B231" s="288"/>
      <c r="C231" s="734">
        <v>34</v>
      </c>
      <c r="D231" s="632">
        <v>50</v>
      </c>
      <c r="E231" s="616">
        <v>15</v>
      </c>
      <c r="F231" s="388"/>
      <c r="G231" s="326"/>
      <c r="H231" s="322"/>
      <c r="I231" s="389"/>
      <c r="J231" s="323" t="s">
        <v>0</v>
      </c>
      <c r="K231" s="324"/>
      <c r="L231" s="389"/>
      <c r="M231" s="323" t="s">
        <v>0</v>
      </c>
      <c r="N231" s="324"/>
      <c r="O231" s="389"/>
      <c r="P231" s="323" t="s">
        <v>0</v>
      </c>
      <c r="Q231" s="324"/>
      <c r="R231" s="389"/>
      <c r="S231" s="323" t="s">
        <v>0</v>
      </c>
      <c r="T231" s="324"/>
      <c r="U231" s="200"/>
      <c r="V231" s="321"/>
      <c r="W231" s="325"/>
      <c r="X231" s="204"/>
      <c r="Y231" s="205"/>
      <c r="Z231" s="822"/>
      <c r="AA231" s="848"/>
      <c r="AB231" s="889"/>
    </row>
    <row r="232" spans="1:28" ht="15" customHeight="1" x14ac:dyDescent="0.25">
      <c r="A232" s="287" t="s">
        <v>124</v>
      </c>
      <c r="B232" s="286"/>
      <c r="C232" s="734">
        <v>68</v>
      </c>
      <c r="D232" s="632">
        <v>25</v>
      </c>
      <c r="E232" s="616">
        <v>7</v>
      </c>
      <c r="F232" s="388"/>
      <c r="G232" s="326"/>
      <c r="H232" s="322"/>
      <c r="I232" s="389" t="s">
        <v>1</v>
      </c>
      <c r="J232" s="323"/>
      <c r="K232" s="324"/>
      <c r="L232" s="389" t="s">
        <v>1</v>
      </c>
      <c r="M232" s="323"/>
      <c r="N232" s="324"/>
      <c r="O232" s="389" t="s">
        <v>1</v>
      </c>
      <c r="P232" s="323"/>
      <c r="Q232" s="324"/>
      <c r="R232" s="389" t="s">
        <v>1</v>
      </c>
      <c r="S232" s="323"/>
      <c r="T232" s="324"/>
      <c r="U232" s="200"/>
      <c r="V232" s="321"/>
      <c r="W232" s="325"/>
      <c r="X232" s="204"/>
      <c r="Y232" s="205"/>
      <c r="Z232" s="822"/>
      <c r="AA232" s="848"/>
      <c r="AB232" s="889"/>
    </row>
    <row r="233" spans="1:28" ht="15" customHeight="1" x14ac:dyDescent="0.25">
      <c r="A233" s="287" t="s">
        <v>125</v>
      </c>
      <c r="B233" s="288"/>
      <c r="C233" s="734">
        <v>47</v>
      </c>
      <c r="D233" s="632">
        <v>44</v>
      </c>
      <c r="E233" s="616">
        <v>8</v>
      </c>
      <c r="F233" s="388"/>
      <c r="G233" s="326"/>
      <c r="H233" s="322"/>
      <c r="I233" s="389" t="s">
        <v>1</v>
      </c>
      <c r="J233" s="323"/>
      <c r="K233" s="324"/>
      <c r="L233" s="389" t="s">
        <v>1</v>
      </c>
      <c r="M233" s="323"/>
      <c r="N233" s="324"/>
      <c r="O233" s="389" t="s">
        <v>1</v>
      </c>
      <c r="P233" s="323"/>
      <c r="Q233" s="324"/>
      <c r="R233" s="389" t="s">
        <v>1</v>
      </c>
      <c r="S233" s="323"/>
      <c r="T233" s="324"/>
      <c r="U233" s="200"/>
      <c r="V233" s="321"/>
      <c r="W233" s="325"/>
      <c r="X233" s="204"/>
      <c r="Y233" s="205"/>
      <c r="Z233" s="822"/>
      <c r="AA233" s="848"/>
      <c r="AB233" s="889"/>
    </row>
    <row r="234" spans="1:28" ht="15" customHeight="1" x14ac:dyDescent="0.25">
      <c r="A234" s="287" t="s">
        <v>471</v>
      </c>
      <c r="B234" s="288"/>
      <c r="C234" s="1162">
        <v>43.6</v>
      </c>
      <c r="D234" s="1122">
        <v>41.9</v>
      </c>
      <c r="E234" s="1203">
        <v>14.5</v>
      </c>
      <c r="F234" s="388"/>
      <c r="G234" s="326"/>
      <c r="H234" s="322"/>
      <c r="I234" s="389" t="s">
        <v>1</v>
      </c>
      <c r="J234" s="323"/>
      <c r="K234" s="324"/>
      <c r="L234" s="389" t="s">
        <v>1</v>
      </c>
      <c r="M234" s="323"/>
      <c r="N234" s="324"/>
      <c r="O234" s="389" t="s">
        <v>1</v>
      </c>
      <c r="P234" s="323"/>
      <c r="Q234" s="324"/>
      <c r="R234" s="389" t="s">
        <v>1</v>
      </c>
      <c r="S234" s="323"/>
      <c r="T234" s="324"/>
      <c r="U234" s="200"/>
      <c r="V234" s="321"/>
      <c r="W234" s="325"/>
      <c r="X234" s="204"/>
      <c r="Y234" s="205"/>
      <c r="Z234" s="822"/>
      <c r="AA234" s="848"/>
      <c r="AB234" s="889"/>
    </row>
    <row r="235" spans="1:28" ht="15" customHeight="1" thickBot="1" x14ac:dyDescent="0.3">
      <c r="A235" s="289" t="s">
        <v>472</v>
      </c>
      <c r="B235" s="288"/>
      <c r="C235" s="1247"/>
      <c r="D235" s="1143"/>
      <c r="E235" s="1254"/>
      <c r="F235" s="390"/>
      <c r="G235" s="332"/>
      <c r="H235" s="328"/>
      <c r="I235" s="391" t="s">
        <v>1</v>
      </c>
      <c r="J235" s="329"/>
      <c r="K235" s="330"/>
      <c r="L235" s="391"/>
      <c r="M235" s="329" t="s">
        <v>0</v>
      </c>
      <c r="N235" s="330"/>
      <c r="O235" s="391"/>
      <c r="P235" s="329" t="s">
        <v>0</v>
      </c>
      <c r="Q235" s="330"/>
      <c r="R235" s="391"/>
      <c r="S235" s="329" t="s">
        <v>0</v>
      </c>
      <c r="T235" s="330"/>
      <c r="U235" s="207"/>
      <c r="V235" s="327"/>
      <c r="W235" s="331"/>
      <c r="X235" s="211"/>
      <c r="Y235" s="212"/>
      <c r="Z235" s="824"/>
      <c r="AA235" s="850"/>
      <c r="AB235" s="890"/>
    </row>
    <row r="236" spans="1:28" ht="15" customHeight="1" thickTop="1" thickBot="1" x14ac:dyDescent="0.3">
      <c r="A236" s="292" t="s">
        <v>560</v>
      </c>
      <c r="B236" s="294">
        <v>10</v>
      </c>
      <c r="C236" s="733"/>
      <c r="D236" s="742"/>
      <c r="E236" s="759"/>
      <c r="F236" s="392">
        <v>10</v>
      </c>
      <c r="G236" s="337">
        <v>0</v>
      </c>
      <c r="H236" s="336">
        <v>0</v>
      </c>
      <c r="I236" s="392">
        <v>6</v>
      </c>
      <c r="J236" s="337">
        <v>4</v>
      </c>
      <c r="K236" s="336">
        <v>0</v>
      </c>
      <c r="L236" s="392">
        <v>5</v>
      </c>
      <c r="M236" s="337">
        <v>5</v>
      </c>
      <c r="N236" s="336">
        <v>0</v>
      </c>
      <c r="O236" s="392">
        <v>5</v>
      </c>
      <c r="P236" s="337">
        <v>5</v>
      </c>
      <c r="Q236" s="336">
        <v>0</v>
      </c>
      <c r="R236" s="392">
        <v>5</v>
      </c>
      <c r="S236" s="337">
        <v>5</v>
      </c>
      <c r="T236" s="336">
        <v>0</v>
      </c>
      <c r="U236" s="221">
        <f>ROUND(Z236,0)</f>
        <v>4</v>
      </c>
      <c r="V236" s="333">
        <f>ROUND(AA236,0)</f>
        <v>4</v>
      </c>
      <c r="W236" s="921">
        <f>ROUNDUP(AB236,0)</f>
        <v>2</v>
      </c>
      <c r="X236" s="223">
        <f>SUM(U236:W236)</f>
        <v>10</v>
      </c>
      <c r="Y236" s="224">
        <f>SUM(B236-X236)</f>
        <v>0</v>
      </c>
      <c r="Z236" s="829">
        <f>PRODUCT(B236,C234%)</f>
        <v>4.3600000000000003</v>
      </c>
      <c r="AA236" s="871">
        <f>PRODUCT(B236,D234%)</f>
        <v>4.1899999999999995</v>
      </c>
      <c r="AB236" s="904">
        <f>PRODUCT(B236,E234%)</f>
        <v>1.45</v>
      </c>
    </row>
    <row r="237" spans="1:28" ht="15" customHeight="1" thickTop="1" x14ac:dyDescent="0.25">
      <c r="A237" s="285" t="s">
        <v>126</v>
      </c>
      <c r="B237" s="288"/>
      <c r="C237" s="609">
        <v>55</v>
      </c>
      <c r="D237" s="610">
        <v>43</v>
      </c>
      <c r="E237" s="611">
        <v>2</v>
      </c>
      <c r="F237" s="386"/>
      <c r="G237" s="340"/>
      <c r="H237" s="317"/>
      <c r="I237" s="387" t="s">
        <v>1</v>
      </c>
      <c r="J237" s="318"/>
      <c r="K237" s="315"/>
      <c r="L237" s="387" t="s">
        <v>1</v>
      </c>
      <c r="M237" s="318"/>
      <c r="N237" s="315"/>
      <c r="O237" s="387" t="s">
        <v>1</v>
      </c>
      <c r="P237" s="318"/>
      <c r="Q237" s="315"/>
      <c r="R237" s="387" t="s">
        <v>1</v>
      </c>
      <c r="S237" s="318"/>
      <c r="T237" s="315"/>
      <c r="U237" s="195"/>
      <c r="V237" s="316"/>
      <c r="W237" s="339"/>
      <c r="X237" s="219"/>
      <c r="Y237" s="220"/>
      <c r="Z237" s="820"/>
      <c r="AA237" s="846"/>
      <c r="AB237" s="892"/>
    </row>
    <row r="238" spans="1:28" ht="15" customHeight="1" x14ac:dyDescent="0.25">
      <c r="A238" s="287" t="s">
        <v>127</v>
      </c>
      <c r="B238" s="288"/>
      <c r="C238" s="734">
        <v>56</v>
      </c>
      <c r="D238" s="632">
        <v>43</v>
      </c>
      <c r="E238" s="616">
        <v>2</v>
      </c>
      <c r="F238" s="388"/>
      <c r="G238" s="326"/>
      <c r="H238" s="322"/>
      <c r="I238" s="389" t="s">
        <v>1</v>
      </c>
      <c r="J238" s="323"/>
      <c r="K238" s="324"/>
      <c r="L238" s="389" t="s">
        <v>1</v>
      </c>
      <c r="M238" s="323"/>
      <c r="N238" s="324"/>
      <c r="O238" s="389" t="s">
        <v>1</v>
      </c>
      <c r="P238" s="323"/>
      <c r="Q238" s="324"/>
      <c r="R238" s="389" t="s">
        <v>1</v>
      </c>
      <c r="S238" s="323"/>
      <c r="T238" s="324"/>
      <c r="U238" s="200"/>
      <c r="V238" s="321"/>
      <c r="W238" s="325"/>
      <c r="X238" s="204"/>
      <c r="Y238" s="205"/>
      <c r="Z238" s="822"/>
      <c r="AA238" s="848"/>
      <c r="AB238" s="889"/>
    </row>
    <row r="239" spans="1:28" ht="15" customHeight="1" x14ac:dyDescent="0.25">
      <c r="A239" s="287" t="s">
        <v>473</v>
      </c>
      <c r="B239" s="288"/>
      <c r="C239" s="1162">
        <v>55.3</v>
      </c>
      <c r="D239" s="1122">
        <v>43.1</v>
      </c>
      <c r="E239" s="1203">
        <v>2</v>
      </c>
      <c r="F239" s="388"/>
      <c r="G239" s="326"/>
      <c r="H239" s="322"/>
      <c r="I239" s="389" t="s">
        <v>1</v>
      </c>
      <c r="J239" s="323"/>
      <c r="K239" s="324"/>
      <c r="L239" s="389" t="s">
        <v>1</v>
      </c>
      <c r="M239" s="323"/>
      <c r="N239" s="324"/>
      <c r="O239" s="389" t="s">
        <v>1</v>
      </c>
      <c r="P239" s="323"/>
      <c r="Q239" s="324"/>
      <c r="R239" s="389" t="s">
        <v>1</v>
      </c>
      <c r="S239" s="323"/>
      <c r="T239" s="324"/>
      <c r="U239" s="200"/>
      <c r="V239" s="321"/>
      <c r="W239" s="325"/>
      <c r="X239" s="204"/>
      <c r="Y239" s="205"/>
      <c r="Z239" s="822"/>
      <c r="AA239" s="848"/>
      <c r="AB239" s="889"/>
    </row>
    <row r="240" spans="1:28" ht="15" customHeight="1" thickBot="1" x14ac:dyDescent="0.3">
      <c r="A240" s="289" t="s">
        <v>474</v>
      </c>
      <c r="B240" s="290"/>
      <c r="C240" s="1247"/>
      <c r="D240" s="1143"/>
      <c r="E240" s="1254"/>
      <c r="F240" s="388"/>
      <c r="G240" s="326"/>
      <c r="H240" s="322"/>
      <c r="I240" s="391" t="s">
        <v>1</v>
      </c>
      <c r="J240" s="329"/>
      <c r="K240" s="330"/>
      <c r="L240" s="391" t="s">
        <v>1</v>
      </c>
      <c r="M240" s="329"/>
      <c r="N240" s="330"/>
      <c r="O240" s="391"/>
      <c r="P240" s="329" t="s">
        <v>0</v>
      </c>
      <c r="Q240" s="330"/>
      <c r="R240" s="391"/>
      <c r="S240" s="329" t="s">
        <v>0</v>
      </c>
      <c r="T240" s="330"/>
      <c r="U240" s="207"/>
      <c r="V240" s="327"/>
      <c r="W240" s="331"/>
      <c r="X240" s="211"/>
      <c r="Y240" s="212"/>
      <c r="Z240" s="824"/>
      <c r="AA240" s="850"/>
      <c r="AB240" s="890"/>
    </row>
    <row r="241" spans="1:28" ht="15" customHeight="1" thickTop="1" thickBot="1" x14ac:dyDescent="0.3">
      <c r="A241" s="292" t="s">
        <v>561</v>
      </c>
      <c r="B241" s="294">
        <v>4</v>
      </c>
      <c r="C241" s="733"/>
      <c r="D241" s="742"/>
      <c r="E241" s="759"/>
      <c r="F241" s="392">
        <v>4</v>
      </c>
      <c r="G241" s="337">
        <v>0</v>
      </c>
      <c r="H241" s="336">
        <v>0</v>
      </c>
      <c r="I241" s="392">
        <v>2</v>
      </c>
      <c r="J241" s="337">
        <v>0</v>
      </c>
      <c r="K241" s="336">
        <v>0</v>
      </c>
      <c r="L241" s="392">
        <v>2</v>
      </c>
      <c r="M241" s="337">
        <v>0</v>
      </c>
      <c r="N241" s="336">
        <v>0</v>
      </c>
      <c r="O241" s="392">
        <v>3</v>
      </c>
      <c r="P241" s="337">
        <v>1</v>
      </c>
      <c r="Q241" s="336">
        <v>0</v>
      </c>
      <c r="R241" s="392">
        <v>3</v>
      </c>
      <c r="S241" s="337">
        <v>1</v>
      </c>
      <c r="T241" s="336">
        <v>0</v>
      </c>
      <c r="U241" s="221">
        <f>ROUND(Z241,0)</f>
        <v>2</v>
      </c>
      <c r="V241" s="333">
        <f>ROUND(AA241,0)</f>
        <v>2</v>
      </c>
      <c r="W241" s="343">
        <f>ROUND(AB241,0)</f>
        <v>0</v>
      </c>
      <c r="X241" s="223">
        <f>SUM(U241:W241)</f>
        <v>4</v>
      </c>
      <c r="Y241" s="224">
        <f>SUM(B241-X241)</f>
        <v>0</v>
      </c>
      <c r="Z241" s="829">
        <f>PRODUCT(B241,C239%)</f>
        <v>2.2119999999999997</v>
      </c>
      <c r="AA241" s="871">
        <f>PRODUCT(B241,D239%)</f>
        <v>1.724</v>
      </c>
      <c r="AB241" s="893">
        <f>PRODUCT(B241,E239%)</f>
        <v>0.08</v>
      </c>
    </row>
    <row r="242" spans="1:28" ht="15" customHeight="1" thickTop="1" x14ac:dyDescent="0.25">
      <c r="A242" s="285" t="s">
        <v>128</v>
      </c>
      <c r="B242" s="288"/>
      <c r="C242" s="609">
        <v>86</v>
      </c>
      <c r="D242" s="610">
        <v>11</v>
      </c>
      <c r="E242" s="611">
        <v>4</v>
      </c>
      <c r="F242" s="386"/>
      <c r="G242" s="340"/>
      <c r="H242" s="317"/>
      <c r="I242" s="387" t="s">
        <v>1</v>
      </c>
      <c r="J242" s="318"/>
      <c r="K242" s="315"/>
      <c r="L242" s="387" t="s">
        <v>1</v>
      </c>
      <c r="M242" s="318"/>
      <c r="N242" s="315"/>
      <c r="O242" s="387" t="s">
        <v>1</v>
      </c>
      <c r="P242" s="318"/>
      <c r="Q242" s="315"/>
      <c r="R242" s="387" t="s">
        <v>1</v>
      </c>
      <c r="S242" s="318"/>
      <c r="T242" s="315"/>
      <c r="U242" s="195"/>
      <c r="V242" s="316"/>
      <c r="W242" s="339"/>
      <c r="X242" s="219"/>
      <c r="Y242" s="220"/>
      <c r="Z242" s="820"/>
      <c r="AA242" s="846"/>
      <c r="AB242" s="892"/>
    </row>
    <row r="243" spans="1:28" ht="15" customHeight="1" x14ac:dyDescent="0.25">
      <c r="A243" s="287" t="s">
        <v>129</v>
      </c>
      <c r="B243" s="288"/>
      <c r="C243" s="734">
        <v>42</v>
      </c>
      <c r="D243" s="632">
        <v>48</v>
      </c>
      <c r="E243" s="616">
        <v>10</v>
      </c>
      <c r="F243" s="388"/>
      <c r="G243" s="326"/>
      <c r="H243" s="322"/>
      <c r="I243" s="389"/>
      <c r="J243" s="323" t="s">
        <v>0</v>
      </c>
      <c r="K243" s="324"/>
      <c r="L243" s="389"/>
      <c r="M243" s="323" t="s">
        <v>0</v>
      </c>
      <c r="N243" s="324"/>
      <c r="O243" s="389"/>
      <c r="P243" s="323" t="s">
        <v>0</v>
      </c>
      <c r="Q243" s="324"/>
      <c r="R243" s="389"/>
      <c r="S243" s="323" t="s">
        <v>0</v>
      </c>
      <c r="T243" s="324"/>
      <c r="U243" s="200"/>
      <c r="V243" s="321"/>
      <c r="W243" s="325"/>
      <c r="X243" s="204"/>
      <c r="Y243" s="205"/>
      <c r="Z243" s="822"/>
      <c r="AA243" s="848"/>
      <c r="AB243" s="889"/>
    </row>
    <row r="244" spans="1:28" ht="15" customHeight="1" x14ac:dyDescent="0.25">
      <c r="A244" s="287" t="s">
        <v>130</v>
      </c>
      <c r="B244" s="290"/>
      <c r="C244" s="734">
        <v>37</v>
      </c>
      <c r="D244" s="632">
        <v>53</v>
      </c>
      <c r="E244" s="616">
        <v>10</v>
      </c>
      <c r="F244" s="388"/>
      <c r="G244" s="326"/>
      <c r="H244" s="322"/>
      <c r="I244" s="389"/>
      <c r="J244" s="323" t="s">
        <v>0</v>
      </c>
      <c r="K244" s="324"/>
      <c r="L244" s="389"/>
      <c r="M244" s="323" t="s">
        <v>0</v>
      </c>
      <c r="N244" s="324"/>
      <c r="O244" s="389"/>
      <c r="P244" s="323" t="s">
        <v>0</v>
      </c>
      <c r="Q244" s="324"/>
      <c r="R244" s="389"/>
      <c r="S244" s="323" t="s">
        <v>0</v>
      </c>
      <c r="T244" s="324"/>
      <c r="U244" s="200"/>
      <c r="V244" s="321"/>
      <c r="W244" s="325"/>
      <c r="X244" s="204"/>
      <c r="Y244" s="205"/>
      <c r="Z244" s="822"/>
      <c r="AA244" s="848"/>
      <c r="AB244" s="889"/>
    </row>
    <row r="245" spans="1:28" ht="15" customHeight="1" x14ac:dyDescent="0.25">
      <c r="A245" s="287" t="s">
        <v>131</v>
      </c>
      <c r="B245" s="288"/>
      <c r="C245" s="734">
        <v>33</v>
      </c>
      <c r="D245" s="632">
        <v>55</v>
      </c>
      <c r="E245" s="616">
        <v>12</v>
      </c>
      <c r="F245" s="388"/>
      <c r="G245" s="326"/>
      <c r="H245" s="322"/>
      <c r="I245" s="389"/>
      <c r="J245" s="323" t="s">
        <v>0</v>
      </c>
      <c r="K245" s="324"/>
      <c r="L245" s="389"/>
      <c r="M245" s="323" t="s">
        <v>0</v>
      </c>
      <c r="N245" s="324"/>
      <c r="O245" s="389"/>
      <c r="P245" s="323" t="s">
        <v>0</v>
      </c>
      <c r="Q245" s="324"/>
      <c r="R245" s="389"/>
      <c r="S245" s="323" t="s">
        <v>0</v>
      </c>
      <c r="T245" s="324"/>
      <c r="U245" s="200"/>
      <c r="V245" s="321"/>
      <c r="W245" s="325"/>
      <c r="X245" s="204"/>
      <c r="Y245" s="205"/>
      <c r="Z245" s="822"/>
      <c r="AA245" s="848"/>
      <c r="AB245" s="889"/>
    </row>
    <row r="246" spans="1:28" ht="15" customHeight="1" x14ac:dyDescent="0.25">
      <c r="A246" s="287" t="s">
        <v>132</v>
      </c>
      <c r="B246" s="286"/>
      <c r="C246" s="734">
        <v>39</v>
      </c>
      <c r="D246" s="632">
        <v>54</v>
      </c>
      <c r="E246" s="616">
        <v>7</v>
      </c>
      <c r="F246" s="388"/>
      <c r="G246" s="326"/>
      <c r="H246" s="322"/>
      <c r="I246" s="389"/>
      <c r="J246" s="323" t="s">
        <v>0</v>
      </c>
      <c r="K246" s="324"/>
      <c r="L246" s="389"/>
      <c r="M246" s="323" t="s">
        <v>0</v>
      </c>
      <c r="N246" s="324"/>
      <c r="O246" s="389"/>
      <c r="P246" s="323" t="s">
        <v>0</v>
      </c>
      <c r="Q246" s="324"/>
      <c r="R246" s="389"/>
      <c r="S246" s="323" t="s">
        <v>0</v>
      </c>
      <c r="T246" s="324"/>
      <c r="U246" s="200"/>
      <c r="V246" s="321"/>
      <c r="W246" s="325"/>
      <c r="X246" s="204"/>
      <c r="Y246" s="205"/>
      <c r="Z246" s="822"/>
      <c r="AA246" s="848"/>
      <c r="AB246" s="889"/>
    </row>
    <row r="247" spans="1:28" ht="15" customHeight="1" x14ac:dyDescent="0.25">
      <c r="A247" s="287" t="s">
        <v>133</v>
      </c>
      <c r="B247" s="288"/>
      <c r="C247" s="734">
        <v>39</v>
      </c>
      <c r="D247" s="632">
        <v>52</v>
      </c>
      <c r="E247" s="616">
        <v>9</v>
      </c>
      <c r="F247" s="388"/>
      <c r="G247" s="326"/>
      <c r="H247" s="322"/>
      <c r="I247" s="389"/>
      <c r="J247" s="323" t="s">
        <v>0</v>
      </c>
      <c r="K247" s="324"/>
      <c r="L247" s="389"/>
      <c r="M247" s="323" t="s">
        <v>0</v>
      </c>
      <c r="N247" s="324"/>
      <c r="O247" s="389"/>
      <c r="P247" s="323" t="s">
        <v>0</v>
      </c>
      <c r="Q247" s="324"/>
      <c r="R247" s="389"/>
      <c r="S247" s="323" t="s">
        <v>0</v>
      </c>
      <c r="T247" s="324"/>
      <c r="U247" s="200"/>
      <c r="V247" s="321"/>
      <c r="W247" s="325"/>
      <c r="X247" s="204"/>
      <c r="Y247" s="205"/>
      <c r="Z247" s="822"/>
      <c r="AA247" s="848"/>
      <c r="AB247" s="889"/>
    </row>
    <row r="248" spans="1:28" ht="15" customHeight="1" x14ac:dyDescent="0.25">
      <c r="A248" s="287" t="s">
        <v>134</v>
      </c>
      <c r="B248" s="288"/>
      <c r="C248" s="734">
        <v>45</v>
      </c>
      <c r="D248" s="632">
        <v>40</v>
      </c>
      <c r="E248" s="616">
        <v>15</v>
      </c>
      <c r="F248" s="388"/>
      <c r="G248" s="326"/>
      <c r="H248" s="322"/>
      <c r="I248" s="389" t="s">
        <v>1</v>
      </c>
      <c r="J248" s="323"/>
      <c r="K248" s="324"/>
      <c r="L248" s="389" t="s">
        <v>1</v>
      </c>
      <c r="M248" s="323"/>
      <c r="N248" s="324"/>
      <c r="O248" s="389" t="s">
        <v>1</v>
      </c>
      <c r="P248" s="323"/>
      <c r="Q248" s="324"/>
      <c r="R248" s="389" t="s">
        <v>1</v>
      </c>
      <c r="S248" s="323"/>
      <c r="T248" s="324"/>
      <c r="U248" s="200"/>
      <c r="V248" s="321"/>
      <c r="W248" s="325"/>
      <c r="X248" s="204"/>
      <c r="Y248" s="205"/>
      <c r="Z248" s="822"/>
      <c r="AA248" s="848"/>
      <c r="AB248" s="889"/>
    </row>
    <row r="249" spans="1:28" ht="15" customHeight="1" x14ac:dyDescent="0.25">
      <c r="A249" s="287" t="s">
        <v>135</v>
      </c>
      <c r="B249" s="288"/>
      <c r="C249" s="734">
        <v>37</v>
      </c>
      <c r="D249" s="632">
        <v>53</v>
      </c>
      <c r="E249" s="616">
        <v>10</v>
      </c>
      <c r="F249" s="388"/>
      <c r="G249" s="326"/>
      <c r="H249" s="322"/>
      <c r="I249" s="389"/>
      <c r="J249" s="323" t="s">
        <v>0</v>
      </c>
      <c r="K249" s="324"/>
      <c r="L249" s="389"/>
      <c r="M249" s="323" t="s">
        <v>0</v>
      </c>
      <c r="N249" s="324"/>
      <c r="O249" s="389"/>
      <c r="P249" s="323" t="s">
        <v>0</v>
      </c>
      <c r="Q249" s="324"/>
      <c r="R249" s="389"/>
      <c r="S249" s="323" t="s">
        <v>0</v>
      </c>
      <c r="T249" s="324"/>
      <c r="U249" s="200"/>
      <c r="V249" s="321"/>
      <c r="W249" s="325"/>
      <c r="X249" s="204"/>
      <c r="Y249" s="205"/>
      <c r="Z249" s="822"/>
      <c r="AA249" s="848"/>
      <c r="AB249" s="889"/>
    </row>
    <row r="250" spans="1:28" ht="15" customHeight="1" x14ac:dyDescent="0.25">
      <c r="A250" s="287" t="s">
        <v>136</v>
      </c>
      <c r="B250" s="288"/>
      <c r="C250" s="734">
        <v>35</v>
      </c>
      <c r="D250" s="632">
        <v>57</v>
      </c>
      <c r="E250" s="616">
        <v>8</v>
      </c>
      <c r="F250" s="388"/>
      <c r="G250" s="326"/>
      <c r="H250" s="322"/>
      <c r="I250" s="389"/>
      <c r="J250" s="323" t="s">
        <v>0</v>
      </c>
      <c r="K250" s="324"/>
      <c r="L250" s="389"/>
      <c r="M250" s="323" t="s">
        <v>0</v>
      </c>
      <c r="N250" s="324"/>
      <c r="O250" s="389"/>
      <c r="P250" s="323" t="s">
        <v>0</v>
      </c>
      <c r="Q250" s="324"/>
      <c r="R250" s="389"/>
      <c r="S250" s="323" t="s">
        <v>0</v>
      </c>
      <c r="T250" s="324"/>
      <c r="U250" s="200"/>
      <c r="V250" s="321"/>
      <c r="W250" s="325"/>
      <c r="X250" s="204"/>
      <c r="Y250" s="205"/>
      <c r="Z250" s="822"/>
      <c r="AA250" s="848"/>
      <c r="AB250" s="889"/>
    </row>
    <row r="251" spans="1:28" ht="15" customHeight="1" x14ac:dyDescent="0.25">
      <c r="A251" s="287" t="s">
        <v>320</v>
      </c>
      <c r="B251" s="288"/>
      <c r="C251" s="734">
        <v>37</v>
      </c>
      <c r="D251" s="632">
        <v>55</v>
      </c>
      <c r="E251" s="616">
        <v>8</v>
      </c>
      <c r="F251" s="388"/>
      <c r="G251" s="326"/>
      <c r="H251" s="322"/>
      <c r="I251" s="389"/>
      <c r="J251" s="323" t="s">
        <v>0</v>
      </c>
      <c r="K251" s="324"/>
      <c r="L251" s="389"/>
      <c r="M251" s="323" t="s">
        <v>0</v>
      </c>
      <c r="N251" s="324"/>
      <c r="O251" s="389"/>
      <c r="P251" s="323" t="s">
        <v>0</v>
      </c>
      <c r="Q251" s="324"/>
      <c r="R251" s="389"/>
      <c r="S251" s="323" t="s">
        <v>0</v>
      </c>
      <c r="T251" s="324"/>
      <c r="U251" s="200"/>
      <c r="V251" s="321"/>
      <c r="W251" s="325"/>
      <c r="X251" s="204"/>
      <c r="Y251" s="205"/>
      <c r="Z251" s="822"/>
      <c r="AA251" s="848"/>
      <c r="AB251" s="889"/>
    </row>
    <row r="252" spans="1:28" ht="15" customHeight="1" x14ac:dyDescent="0.25">
      <c r="A252" s="287" t="s">
        <v>321</v>
      </c>
      <c r="B252" s="288"/>
      <c r="C252" s="734">
        <v>48</v>
      </c>
      <c r="D252" s="632">
        <v>47</v>
      </c>
      <c r="E252" s="616">
        <v>6</v>
      </c>
      <c r="F252" s="388"/>
      <c r="G252" s="326"/>
      <c r="H252" s="322"/>
      <c r="I252" s="389"/>
      <c r="J252" s="323" t="s">
        <v>0</v>
      </c>
      <c r="K252" s="324"/>
      <c r="L252" s="389"/>
      <c r="M252" s="323" t="s">
        <v>0</v>
      </c>
      <c r="N252" s="324"/>
      <c r="O252" s="389"/>
      <c r="P252" s="323" t="s">
        <v>0</v>
      </c>
      <c r="Q252" s="324"/>
      <c r="R252" s="389"/>
      <c r="S252" s="323" t="s">
        <v>0</v>
      </c>
      <c r="T252" s="324"/>
      <c r="U252" s="200"/>
      <c r="V252" s="321"/>
      <c r="W252" s="325"/>
      <c r="X252" s="204"/>
      <c r="Y252" s="205"/>
      <c r="Z252" s="822"/>
      <c r="AA252" s="848"/>
      <c r="AB252" s="889"/>
    </row>
    <row r="253" spans="1:28" ht="15" customHeight="1" x14ac:dyDescent="0.25">
      <c r="A253" s="287" t="s">
        <v>322</v>
      </c>
      <c r="B253" s="288"/>
      <c r="C253" s="734">
        <v>55</v>
      </c>
      <c r="D253" s="632">
        <v>31</v>
      </c>
      <c r="E253" s="616">
        <v>14</v>
      </c>
      <c r="F253" s="388"/>
      <c r="G253" s="326"/>
      <c r="H253" s="322"/>
      <c r="I253" s="389" t="s">
        <v>1</v>
      </c>
      <c r="J253" s="323"/>
      <c r="K253" s="324"/>
      <c r="L253" s="389" t="s">
        <v>1</v>
      </c>
      <c r="M253" s="323"/>
      <c r="N253" s="324"/>
      <c r="O253" s="389" t="s">
        <v>1</v>
      </c>
      <c r="P253" s="323"/>
      <c r="Q253" s="324"/>
      <c r="R253" s="389" t="s">
        <v>1</v>
      </c>
      <c r="S253" s="323"/>
      <c r="T253" s="324"/>
      <c r="U253" s="200"/>
      <c r="V253" s="321"/>
      <c r="W253" s="325"/>
      <c r="X253" s="204"/>
      <c r="Y253" s="205"/>
      <c r="Z253" s="822"/>
      <c r="AA253" s="848"/>
      <c r="AB253" s="889"/>
    </row>
    <row r="254" spans="1:28" ht="15" customHeight="1" x14ac:dyDescent="0.25">
      <c r="A254" s="287" t="s">
        <v>323</v>
      </c>
      <c r="B254" s="288"/>
      <c r="C254" s="734">
        <v>84</v>
      </c>
      <c r="D254" s="632">
        <v>11</v>
      </c>
      <c r="E254" s="616">
        <v>5</v>
      </c>
      <c r="F254" s="388"/>
      <c r="G254" s="326"/>
      <c r="H254" s="322"/>
      <c r="I254" s="389" t="s">
        <v>1</v>
      </c>
      <c r="J254" s="323"/>
      <c r="K254" s="324"/>
      <c r="L254" s="389" t="s">
        <v>1</v>
      </c>
      <c r="M254" s="323"/>
      <c r="N254" s="324"/>
      <c r="O254" s="389" t="s">
        <v>1</v>
      </c>
      <c r="P254" s="323"/>
      <c r="Q254" s="324"/>
      <c r="R254" s="389" t="s">
        <v>1</v>
      </c>
      <c r="S254" s="323"/>
      <c r="T254" s="324"/>
      <c r="U254" s="200"/>
      <c r="V254" s="321"/>
      <c r="W254" s="325"/>
      <c r="X254" s="204"/>
      <c r="Y254" s="205"/>
      <c r="Z254" s="822"/>
      <c r="AA254" s="848"/>
      <c r="AB254" s="889"/>
    </row>
    <row r="255" spans="1:28" ht="15" customHeight="1" x14ac:dyDescent="0.25">
      <c r="A255" s="287" t="s">
        <v>324</v>
      </c>
      <c r="B255" s="288"/>
      <c r="C255" s="734">
        <v>55</v>
      </c>
      <c r="D255" s="632">
        <v>34</v>
      </c>
      <c r="E255" s="616">
        <v>12</v>
      </c>
      <c r="F255" s="388"/>
      <c r="G255" s="326"/>
      <c r="H255" s="322"/>
      <c r="I255" s="389" t="s">
        <v>1</v>
      </c>
      <c r="J255" s="323"/>
      <c r="K255" s="324"/>
      <c r="L255" s="389" t="s">
        <v>1</v>
      </c>
      <c r="M255" s="323"/>
      <c r="N255" s="324"/>
      <c r="O255" s="389" t="s">
        <v>1</v>
      </c>
      <c r="P255" s="323"/>
      <c r="Q255" s="324"/>
      <c r="R255" s="389" t="s">
        <v>1</v>
      </c>
      <c r="S255" s="323"/>
      <c r="T255" s="324"/>
      <c r="U255" s="200"/>
      <c r="V255" s="321"/>
      <c r="W255" s="325"/>
      <c r="X255" s="204"/>
      <c r="Y255" s="205"/>
      <c r="Z255" s="822"/>
      <c r="AA255" s="848"/>
      <c r="AB255" s="889"/>
    </row>
    <row r="256" spans="1:28" ht="15" customHeight="1" x14ac:dyDescent="0.25">
      <c r="A256" s="287" t="s">
        <v>598</v>
      </c>
      <c r="B256" s="288"/>
      <c r="C256" s="734">
        <v>56</v>
      </c>
      <c r="D256" s="632">
        <v>28</v>
      </c>
      <c r="E256" s="616">
        <v>16</v>
      </c>
      <c r="F256" s="388"/>
      <c r="G256" s="326"/>
      <c r="H256" s="322"/>
      <c r="I256" s="389" t="s">
        <v>1</v>
      </c>
      <c r="J256" s="323"/>
      <c r="K256" s="324"/>
      <c r="L256" s="389" t="s">
        <v>1</v>
      </c>
      <c r="M256" s="323"/>
      <c r="N256" s="324"/>
      <c r="O256" s="389" t="s">
        <v>1</v>
      </c>
      <c r="P256" s="323"/>
      <c r="Q256" s="324"/>
      <c r="R256" s="389" t="s">
        <v>1</v>
      </c>
      <c r="S256" s="323"/>
      <c r="T256" s="324"/>
      <c r="U256" s="200"/>
      <c r="V256" s="321"/>
      <c r="W256" s="325"/>
      <c r="X256" s="204"/>
      <c r="Y256" s="205"/>
      <c r="Z256" s="822"/>
      <c r="AA256" s="848"/>
      <c r="AB256" s="889"/>
    </row>
    <row r="257" spans="1:28" ht="15" customHeight="1" x14ac:dyDescent="0.25">
      <c r="A257" s="287" t="s">
        <v>611</v>
      </c>
      <c r="B257" s="288"/>
      <c r="C257" s="734">
        <v>60</v>
      </c>
      <c r="D257" s="632">
        <v>27</v>
      </c>
      <c r="E257" s="616">
        <v>13</v>
      </c>
      <c r="F257" s="388"/>
      <c r="G257" s="326"/>
      <c r="H257" s="322"/>
      <c r="I257" s="389" t="s">
        <v>1</v>
      </c>
      <c r="J257" s="323"/>
      <c r="K257" s="324"/>
      <c r="L257" s="389" t="s">
        <v>1</v>
      </c>
      <c r="M257" s="323"/>
      <c r="N257" s="324"/>
      <c r="O257" s="389" t="s">
        <v>1</v>
      </c>
      <c r="P257" s="323"/>
      <c r="Q257" s="324"/>
      <c r="R257" s="389" t="s">
        <v>1</v>
      </c>
      <c r="S257" s="323"/>
      <c r="T257" s="324"/>
      <c r="U257" s="200"/>
      <c r="V257" s="321"/>
      <c r="W257" s="325"/>
      <c r="X257" s="204"/>
      <c r="Y257" s="205"/>
      <c r="Z257" s="822"/>
      <c r="AA257" s="848"/>
      <c r="AB257" s="889"/>
    </row>
    <row r="258" spans="1:28" ht="15" customHeight="1" x14ac:dyDescent="0.25">
      <c r="A258" s="287" t="s">
        <v>628</v>
      </c>
      <c r="B258" s="288"/>
      <c r="C258" s="734">
        <v>60</v>
      </c>
      <c r="D258" s="632">
        <v>31</v>
      </c>
      <c r="E258" s="616">
        <v>10</v>
      </c>
      <c r="F258" s="388"/>
      <c r="G258" s="326"/>
      <c r="H258" s="322"/>
      <c r="I258" s="389" t="s">
        <v>1</v>
      </c>
      <c r="J258" s="323"/>
      <c r="K258" s="324"/>
      <c r="L258" s="389" t="s">
        <v>1</v>
      </c>
      <c r="M258" s="323"/>
      <c r="N258" s="324"/>
      <c r="O258" s="389" t="s">
        <v>1</v>
      </c>
      <c r="P258" s="323"/>
      <c r="Q258" s="324"/>
      <c r="R258" s="389" t="s">
        <v>1</v>
      </c>
      <c r="S258" s="323"/>
      <c r="T258" s="324"/>
      <c r="U258" s="200"/>
      <c r="V258" s="321"/>
      <c r="W258" s="325"/>
      <c r="X258" s="204"/>
      <c r="Y258" s="205"/>
      <c r="Z258" s="822"/>
      <c r="AA258" s="848"/>
      <c r="AB258" s="889"/>
    </row>
    <row r="259" spans="1:28" ht="15" customHeight="1" x14ac:dyDescent="0.25">
      <c r="A259" s="287" t="s">
        <v>629</v>
      </c>
      <c r="B259" s="288"/>
      <c r="C259" s="734">
        <v>47</v>
      </c>
      <c r="D259" s="632">
        <v>46</v>
      </c>
      <c r="E259" s="616">
        <v>8</v>
      </c>
      <c r="F259" s="388"/>
      <c r="G259" s="326"/>
      <c r="H259" s="322"/>
      <c r="I259" s="389" t="s">
        <v>1</v>
      </c>
      <c r="J259" s="323"/>
      <c r="K259" s="324"/>
      <c r="L259" s="389" t="s">
        <v>1</v>
      </c>
      <c r="M259" s="323"/>
      <c r="N259" s="324"/>
      <c r="O259" s="389" t="s">
        <v>1</v>
      </c>
      <c r="P259" s="323"/>
      <c r="Q259" s="324"/>
      <c r="R259" s="389" t="s">
        <v>1</v>
      </c>
      <c r="S259" s="323"/>
      <c r="T259" s="324"/>
      <c r="U259" s="200"/>
      <c r="V259" s="321"/>
      <c r="W259" s="325"/>
      <c r="X259" s="204"/>
      <c r="Y259" s="205"/>
      <c r="Z259" s="822"/>
      <c r="AA259" s="848"/>
      <c r="AB259" s="889"/>
    </row>
    <row r="260" spans="1:28" ht="15" customHeight="1" x14ac:dyDescent="0.25">
      <c r="A260" s="287" t="s">
        <v>644</v>
      </c>
      <c r="B260" s="288"/>
      <c r="C260" s="734">
        <v>44</v>
      </c>
      <c r="D260" s="632">
        <v>43.99</v>
      </c>
      <c r="E260" s="616">
        <v>12</v>
      </c>
      <c r="F260" s="388"/>
      <c r="G260" s="326"/>
      <c r="H260" s="322"/>
      <c r="I260" s="389" t="s">
        <v>1</v>
      </c>
      <c r="J260" s="323"/>
      <c r="K260" s="324"/>
      <c r="L260" s="389" t="s">
        <v>1</v>
      </c>
      <c r="M260" s="323"/>
      <c r="N260" s="324"/>
      <c r="O260" s="389" t="s">
        <v>1</v>
      </c>
      <c r="P260" s="323"/>
      <c r="Q260" s="324"/>
      <c r="R260" s="389" t="s">
        <v>1</v>
      </c>
      <c r="S260" s="323"/>
      <c r="T260" s="324"/>
      <c r="U260" s="200"/>
      <c r="V260" s="321"/>
      <c r="W260" s="325"/>
      <c r="X260" s="204"/>
      <c r="Y260" s="205"/>
      <c r="Z260" s="822"/>
      <c r="AA260" s="848"/>
      <c r="AB260" s="889"/>
    </row>
    <row r="261" spans="1:28" ht="15" customHeight="1" x14ac:dyDescent="0.25">
      <c r="A261" s="287" t="s">
        <v>475</v>
      </c>
      <c r="B261" s="288"/>
      <c r="C261" s="1162">
        <v>48.2</v>
      </c>
      <c r="D261" s="1122">
        <v>41.5</v>
      </c>
      <c r="E261" s="1203">
        <v>10</v>
      </c>
      <c r="F261" s="388"/>
      <c r="G261" s="326"/>
      <c r="H261" s="322"/>
      <c r="I261" s="389" t="s">
        <v>1</v>
      </c>
      <c r="J261" s="323"/>
      <c r="K261" s="324"/>
      <c r="L261" s="389" t="s">
        <v>1</v>
      </c>
      <c r="M261" s="323"/>
      <c r="N261" s="324"/>
      <c r="O261" s="389" t="s">
        <v>1</v>
      </c>
      <c r="P261" s="323"/>
      <c r="Q261" s="324"/>
      <c r="R261" s="389" t="s">
        <v>1</v>
      </c>
      <c r="S261" s="323"/>
      <c r="T261" s="324"/>
      <c r="U261" s="200"/>
      <c r="V261" s="321"/>
      <c r="W261" s="325"/>
      <c r="X261" s="204"/>
      <c r="Y261" s="205"/>
      <c r="Z261" s="822"/>
      <c r="AA261" s="848"/>
      <c r="AB261" s="889"/>
    </row>
    <row r="262" spans="1:28" ht="15" customHeight="1" thickBot="1" x14ac:dyDescent="0.3">
      <c r="A262" s="289" t="s">
        <v>476</v>
      </c>
      <c r="B262" s="393"/>
      <c r="C262" s="1247"/>
      <c r="D262" s="1143"/>
      <c r="E262" s="1254"/>
      <c r="F262" s="390"/>
      <c r="G262" s="332"/>
      <c r="H262" s="328"/>
      <c r="I262" s="391" t="s">
        <v>1</v>
      </c>
      <c r="J262" s="329"/>
      <c r="K262" s="330"/>
      <c r="L262" s="391"/>
      <c r="M262" s="329" t="s">
        <v>0</v>
      </c>
      <c r="N262" s="330"/>
      <c r="O262" s="391"/>
      <c r="P262" s="329" t="s">
        <v>0</v>
      </c>
      <c r="Q262" s="330"/>
      <c r="R262" s="391"/>
      <c r="S262" s="329" t="s">
        <v>0</v>
      </c>
      <c r="T262" s="330"/>
      <c r="U262" s="207"/>
      <c r="V262" s="327"/>
      <c r="W262" s="331"/>
      <c r="X262" s="211"/>
      <c r="Y262" s="212"/>
      <c r="Z262" s="824"/>
      <c r="AA262" s="850"/>
      <c r="AB262" s="890"/>
    </row>
    <row r="263" spans="1:28" ht="15" customHeight="1" thickTop="1" thickBot="1" x14ac:dyDescent="0.3">
      <c r="A263" s="292" t="s">
        <v>562</v>
      </c>
      <c r="B263" s="294">
        <v>21</v>
      </c>
      <c r="C263" s="733"/>
      <c r="D263" s="742"/>
      <c r="E263" s="759"/>
      <c r="F263" s="392">
        <v>21</v>
      </c>
      <c r="G263" s="337">
        <v>0</v>
      </c>
      <c r="H263" s="336">
        <v>0</v>
      </c>
      <c r="I263" s="392">
        <v>12</v>
      </c>
      <c r="J263" s="337">
        <v>9</v>
      </c>
      <c r="K263" s="336">
        <v>0</v>
      </c>
      <c r="L263" s="392">
        <v>11</v>
      </c>
      <c r="M263" s="337">
        <v>10</v>
      </c>
      <c r="N263" s="336">
        <v>0</v>
      </c>
      <c r="O263" s="392">
        <v>11</v>
      </c>
      <c r="P263" s="337">
        <v>10</v>
      </c>
      <c r="Q263" s="336">
        <v>0</v>
      </c>
      <c r="R263" s="392">
        <v>11</v>
      </c>
      <c r="S263" s="337">
        <v>10</v>
      </c>
      <c r="T263" s="336">
        <v>0</v>
      </c>
      <c r="U263" s="221">
        <f>ROUND(Z263,0)</f>
        <v>10</v>
      </c>
      <c r="V263" s="333">
        <f>ROUND(AA263,0)</f>
        <v>9</v>
      </c>
      <c r="W263" s="343">
        <f>ROUND(AB263,0)</f>
        <v>2</v>
      </c>
      <c r="X263" s="223">
        <f>SUM(U263:W263)</f>
        <v>21</v>
      </c>
      <c r="Y263" s="224">
        <f>SUM(B263-X263)</f>
        <v>0</v>
      </c>
      <c r="Z263" s="829">
        <f>PRODUCT(B263,C261%)</f>
        <v>10.122000000000002</v>
      </c>
      <c r="AA263" s="871">
        <f>PRODUCT(B263,D261%)</f>
        <v>8.7149999999999999</v>
      </c>
      <c r="AB263" s="893">
        <f>PRODUCT(B263,E261%)</f>
        <v>2.1</v>
      </c>
    </row>
    <row r="264" spans="1:28" ht="15" customHeight="1" thickTop="1" x14ac:dyDescent="0.25">
      <c r="A264" s="285" t="s">
        <v>137</v>
      </c>
      <c r="B264" s="288"/>
      <c r="C264" s="609">
        <v>49</v>
      </c>
      <c r="D264" s="610">
        <v>47</v>
      </c>
      <c r="E264" s="611">
        <v>4</v>
      </c>
      <c r="F264" s="386"/>
      <c r="G264" s="340"/>
      <c r="H264" s="317"/>
      <c r="I264" s="387" t="s">
        <v>1</v>
      </c>
      <c r="J264" s="318"/>
      <c r="K264" s="315"/>
      <c r="L264" s="387" t="s">
        <v>1</v>
      </c>
      <c r="M264" s="318"/>
      <c r="N264" s="315"/>
      <c r="O264" s="387" t="s">
        <v>1</v>
      </c>
      <c r="P264" s="318"/>
      <c r="Q264" s="315"/>
      <c r="R264" s="387" t="s">
        <v>1</v>
      </c>
      <c r="S264" s="318"/>
      <c r="T264" s="315"/>
      <c r="U264" s="195"/>
      <c r="V264" s="316"/>
      <c r="W264" s="339"/>
      <c r="X264" s="219"/>
      <c r="Y264" s="220"/>
      <c r="Z264" s="820"/>
      <c r="AA264" s="846"/>
      <c r="AB264" s="892"/>
    </row>
    <row r="265" spans="1:28" ht="15" customHeight="1" x14ac:dyDescent="0.25">
      <c r="A265" s="287" t="s">
        <v>138</v>
      </c>
      <c r="B265" s="288"/>
      <c r="C265" s="734">
        <v>44</v>
      </c>
      <c r="D265" s="632">
        <v>52</v>
      </c>
      <c r="E265" s="616">
        <v>4</v>
      </c>
      <c r="F265" s="388"/>
      <c r="G265" s="326"/>
      <c r="H265" s="322"/>
      <c r="I265" s="389"/>
      <c r="J265" s="323" t="s">
        <v>0</v>
      </c>
      <c r="K265" s="324"/>
      <c r="L265" s="389"/>
      <c r="M265" s="323" t="s">
        <v>0</v>
      </c>
      <c r="N265" s="324"/>
      <c r="O265" s="389"/>
      <c r="P265" s="323" t="s">
        <v>0</v>
      </c>
      <c r="Q265" s="324"/>
      <c r="R265" s="389"/>
      <c r="S265" s="323" t="s">
        <v>0</v>
      </c>
      <c r="T265" s="324"/>
      <c r="U265" s="200"/>
      <c r="V265" s="321"/>
      <c r="W265" s="325"/>
      <c r="X265" s="204"/>
      <c r="Y265" s="205"/>
      <c r="Z265" s="822"/>
      <c r="AA265" s="848"/>
      <c r="AB265" s="889"/>
    </row>
    <row r="266" spans="1:28" ht="15" customHeight="1" x14ac:dyDescent="0.25">
      <c r="A266" s="287" t="s">
        <v>139</v>
      </c>
      <c r="B266" s="288"/>
      <c r="C266" s="734">
        <v>52</v>
      </c>
      <c r="D266" s="632">
        <v>44</v>
      </c>
      <c r="E266" s="616">
        <v>4</v>
      </c>
      <c r="F266" s="388"/>
      <c r="G266" s="326"/>
      <c r="H266" s="322"/>
      <c r="I266" s="389" t="s">
        <v>1</v>
      </c>
      <c r="J266" s="323"/>
      <c r="K266" s="324"/>
      <c r="L266" s="389" t="s">
        <v>1</v>
      </c>
      <c r="M266" s="323"/>
      <c r="N266" s="324"/>
      <c r="O266" s="389" t="s">
        <v>1</v>
      </c>
      <c r="P266" s="323"/>
      <c r="Q266" s="324"/>
      <c r="R266" s="389" t="s">
        <v>1</v>
      </c>
      <c r="S266" s="323"/>
      <c r="T266" s="324"/>
      <c r="U266" s="200"/>
      <c r="V266" s="321"/>
      <c r="W266" s="325"/>
      <c r="X266" s="204"/>
      <c r="Y266" s="205"/>
      <c r="Z266" s="822"/>
      <c r="AA266" s="848"/>
      <c r="AB266" s="889"/>
    </row>
    <row r="267" spans="1:28" ht="15" customHeight="1" x14ac:dyDescent="0.25">
      <c r="A267" s="287" t="s">
        <v>140</v>
      </c>
      <c r="B267" s="288"/>
      <c r="C267" s="734">
        <v>62</v>
      </c>
      <c r="D267" s="632">
        <v>34</v>
      </c>
      <c r="E267" s="616">
        <v>5</v>
      </c>
      <c r="F267" s="388"/>
      <c r="G267" s="326"/>
      <c r="H267" s="322"/>
      <c r="I267" s="389" t="s">
        <v>1</v>
      </c>
      <c r="J267" s="323"/>
      <c r="K267" s="324"/>
      <c r="L267" s="389" t="s">
        <v>1</v>
      </c>
      <c r="M267" s="323"/>
      <c r="N267" s="324"/>
      <c r="O267" s="389" t="s">
        <v>1</v>
      </c>
      <c r="P267" s="323"/>
      <c r="Q267" s="324"/>
      <c r="R267" s="389" t="s">
        <v>1</v>
      </c>
      <c r="S267" s="323"/>
      <c r="T267" s="324"/>
      <c r="U267" s="200"/>
      <c r="V267" s="321"/>
      <c r="W267" s="325"/>
      <c r="X267" s="204"/>
      <c r="Y267" s="205"/>
      <c r="Z267" s="822"/>
      <c r="AA267" s="848"/>
      <c r="AB267" s="889"/>
    </row>
    <row r="268" spans="1:28" ht="15" customHeight="1" x14ac:dyDescent="0.25">
      <c r="A268" s="287" t="s">
        <v>141</v>
      </c>
      <c r="B268" s="288"/>
      <c r="C268" s="734">
        <v>59</v>
      </c>
      <c r="D268" s="632">
        <v>36</v>
      </c>
      <c r="E268" s="616">
        <v>4</v>
      </c>
      <c r="F268" s="388"/>
      <c r="G268" s="326"/>
      <c r="H268" s="322"/>
      <c r="I268" s="389" t="s">
        <v>1</v>
      </c>
      <c r="J268" s="323"/>
      <c r="K268" s="324"/>
      <c r="L268" s="389" t="s">
        <v>1</v>
      </c>
      <c r="M268" s="323"/>
      <c r="N268" s="324"/>
      <c r="O268" s="389" t="s">
        <v>1</v>
      </c>
      <c r="P268" s="323"/>
      <c r="Q268" s="324"/>
      <c r="R268" s="389" t="s">
        <v>1</v>
      </c>
      <c r="S268" s="323"/>
      <c r="T268" s="324"/>
      <c r="U268" s="200"/>
      <c r="V268" s="321"/>
      <c r="W268" s="325"/>
      <c r="X268" s="204"/>
      <c r="Y268" s="205"/>
      <c r="Z268" s="822"/>
      <c r="AA268" s="848"/>
      <c r="AB268" s="889"/>
    </row>
    <row r="269" spans="1:28" ht="15" customHeight="1" x14ac:dyDescent="0.25">
      <c r="A269" s="287" t="s">
        <v>142</v>
      </c>
      <c r="B269" s="288"/>
      <c r="C269" s="734">
        <v>51</v>
      </c>
      <c r="D269" s="632">
        <v>44</v>
      </c>
      <c r="E269" s="616">
        <v>5</v>
      </c>
      <c r="F269" s="388"/>
      <c r="G269" s="326"/>
      <c r="H269" s="322"/>
      <c r="I269" s="389" t="s">
        <v>1</v>
      </c>
      <c r="J269" s="323"/>
      <c r="K269" s="324"/>
      <c r="L269" s="389" t="s">
        <v>1</v>
      </c>
      <c r="M269" s="323"/>
      <c r="N269" s="324"/>
      <c r="O269" s="389" t="s">
        <v>1</v>
      </c>
      <c r="P269" s="323"/>
      <c r="Q269" s="324"/>
      <c r="R269" s="389" t="s">
        <v>1</v>
      </c>
      <c r="S269" s="323"/>
      <c r="T269" s="324"/>
      <c r="U269" s="200"/>
      <c r="V269" s="321"/>
      <c r="W269" s="325"/>
      <c r="X269" s="204"/>
      <c r="Y269" s="205"/>
      <c r="Z269" s="822"/>
      <c r="AA269" s="848"/>
      <c r="AB269" s="889"/>
    </row>
    <row r="270" spans="1:28" ht="15" customHeight="1" x14ac:dyDescent="0.25">
      <c r="A270" s="287" t="s">
        <v>143</v>
      </c>
      <c r="B270" s="288"/>
      <c r="C270" s="734">
        <v>48</v>
      </c>
      <c r="D270" s="632">
        <v>47</v>
      </c>
      <c r="E270" s="616">
        <v>5</v>
      </c>
      <c r="F270" s="388"/>
      <c r="G270" s="326"/>
      <c r="H270" s="322"/>
      <c r="I270" s="389" t="s">
        <v>1</v>
      </c>
      <c r="J270" s="323"/>
      <c r="K270" s="324"/>
      <c r="L270" s="389" t="s">
        <v>1</v>
      </c>
      <c r="M270" s="323"/>
      <c r="N270" s="324"/>
      <c r="O270" s="389" t="s">
        <v>1</v>
      </c>
      <c r="P270" s="323"/>
      <c r="Q270" s="324"/>
      <c r="R270" s="389" t="s">
        <v>1</v>
      </c>
      <c r="S270" s="323"/>
      <c r="T270" s="324"/>
      <c r="U270" s="200"/>
      <c r="V270" s="321"/>
      <c r="W270" s="325"/>
      <c r="X270" s="204"/>
      <c r="Y270" s="205"/>
      <c r="Z270" s="822"/>
      <c r="AA270" s="848"/>
      <c r="AB270" s="889"/>
    </row>
    <row r="271" spans="1:28" ht="15" customHeight="1" x14ac:dyDescent="0.25">
      <c r="A271" s="287" t="s">
        <v>144</v>
      </c>
      <c r="B271" s="288"/>
      <c r="C271" s="734">
        <v>67</v>
      </c>
      <c r="D271" s="632">
        <v>29</v>
      </c>
      <c r="E271" s="616">
        <v>4</v>
      </c>
      <c r="F271" s="388"/>
      <c r="G271" s="326"/>
      <c r="H271" s="322"/>
      <c r="I271" s="389" t="s">
        <v>1</v>
      </c>
      <c r="J271" s="323"/>
      <c r="K271" s="324"/>
      <c r="L271" s="389" t="s">
        <v>1</v>
      </c>
      <c r="M271" s="323"/>
      <c r="N271" s="324"/>
      <c r="O271" s="389" t="s">
        <v>1</v>
      </c>
      <c r="P271" s="323"/>
      <c r="Q271" s="324"/>
      <c r="R271" s="389" t="s">
        <v>1</v>
      </c>
      <c r="S271" s="323"/>
      <c r="T271" s="324"/>
      <c r="U271" s="200"/>
      <c r="V271" s="321"/>
      <c r="W271" s="325"/>
      <c r="X271" s="204"/>
      <c r="Y271" s="205"/>
      <c r="Z271" s="822"/>
      <c r="AA271" s="848"/>
      <c r="AB271" s="889"/>
    </row>
    <row r="272" spans="1:28" ht="15" customHeight="1" x14ac:dyDescent="0.25">
      <c r="A272" s="287" t="s">
        <v>477</v>
      </c>
      <c r="B272" s="288"/>
      <c r="C272" s="1162">
        <v>54</v>
      </c>
      <c r="D272" s="1122">
        <v>41.5</v>
      </c>
      <c r="E272" s="1203">
        <v>4.3</v>
      </c>
      <c r="F272" s="388"/>
      <c r="G272" s="326"/>
      <c r="H272" s="322"/>
      <c r="I272" s="389" t="s">
        <v>1</v>
      </c>
      <c r="J272" s="323"/>
      <c r="K272" s="324"/>
      <c r="L272" s="389" t="s">
        <v>1</v>
      </c>
      <c r="M272" s="323"/>
      <c r="N272" s="324"/>
      <c r="O272" s="389" t="s">
        <v>1</v>
      </c>
      <c r="P272" s="323"/>
      <c r="Q272" s="324"/>
      <c r="R272" s="389" t="s">
        <v>1</v>
      </c>
      <c r="S272" s="323"/>
      <c r="T272" s="324"/>
      <c r="U272" s="200"/>
      <c r="V272" s="321"/>
      <c r="W272" s="325"/>
      <c r="X272" s="204"/>
      <c r="Y272" s="205"/>
      <c r="Z272" s="822"/>
      <c r="AA272" s="848"/>
      <c r="AB272" s="889"/>
    </row>
    <row r="273" spans="1:28" ht="15" customHeight="1" thickBot="1" x14ac:dyDescent="0.3">
      <c r="A273" s="289" t="s">
        <v>478</v>
      </c>
      <c r="B273" s="393"/>
      <c r="C273" s="1247"/>
      <c r="D273" s="1143"/>
      <c r="E273" s="1254"/>
      <c r="F273" s="390"/>
      <c r="G273" s="332"/>
      <c r="H273" s="328"/>
      <c r="I273" s="391" t="s">
        <v>1</v>
      </c>
      <c r="J273" s="329"/>
      <c r="K273" s="330"/>
      <c r="L273" s="391" t="s">
        <v>1</v>
      </c>
      <c r="M273" s="329"/>
      <c r="N273" s="330"/>
      <c r="O273" s="391"/>
      <c r="P273" s="329" t="s">
        <v>0</v>
      </c>
      <c r="Q273" s="330"/>
      <c r="R273" s="391"/>
      <c r="S273" s="329" t="s">
        <v>0</v>
      </c>
      <c r="T273" s="330"/>
      <c r="U273" s="207"/>
      <c r="V273" s="327"/>
      <c r="W273" s="331"/>
      <c r="X273" s="211"/>
      <c r="Y273" s="212"/>
      <c r="Z273" s="824"/>
      <c r="AA273" s="850"/>
      <c r="AB273" s="890"/>
    </row>
    <row r="274" spans="1:28" ht="15" customHeight="1" thickTop="1" thickBot="1" x14ac:dyDescent="0.3">
      <c r="A274" s="292" t="s">
        <v>563</v>
      </c>
      <c r="B274" s="294">
        <v>10</v>
      </c>
      <c r="C274" s="733"/>
      <c r="D274" s="742"/>
      <c r="E274" s="759"/>
      <c r="F274" s="392">
        <v>10</v>
      </c>
      <c r="G274" s="337">
        <v>0</v>
      </c>
      <c r="H274" s="336">
        <v>0</v>
      </c>
      <c r="I274" s="392">
        <v>9</v>
      </c>
      <c r="J274" s="337">
        <v>1</v>
      </c>
      <c r="K274" s="336"/>
      <c r="L274" s="392">
        <v>9</v>
      </c>
      <c r="M274" s="337">
        <v>1</v>
      </c>
      <c r="N274" s="336">
        <v>0</v>
      </c>
      <c r="O274" s="392">
        <v>8</v>
      </c>
      <c r="P274" s="337">
        <v>2</v>
      </c>
      <c r="Q274" s="336">
        <v>0</v>
      </c>
      <c r="R274" s="392">
        <v>8</v>
      </c>
      <c r="S274" s="337">
        <v>2</v>
      </c>
      <c r="T274" s="336">
        <v>0</v>
      </c>
      <c r="U274" s="221">
        <f>ROUND(Z274,0)</f>
        <v>5</v>
      </c>
      <c r="V274" s="333">
        <f>ROUND(AA274,0)</f>
        <v>4</v>
      </c>
      <c r="W274" s="343">
        <f>ROUND(AB274,0)</f>
        <v>0</v>
      </c>
      <c r="X274" s="223">
        <f>SUM(U274:W274)</f>
        <v>9</v>
      </c>
      <c r="Y274" s="469">
        <f>SUM(B274-X274)</f>
        <v>1</v>
      </c>
      <c r="Z274" s="829">
        <f>PRODUCT(B274,C272%)</f>
        <v>5.4</v>
      </c>
      <c r="AA274" s="871">
        <f>PRODUCT(B274,D272%)</f>
        <v>4.1499999999999995</v>
      </c>
      <c r="AB274" s="893">
        <f>PRODUCT(B274,E272%)</f>
        <v>0.42999999999999994</v>
      </c>
    </row>
    <row r="275" spans="1:28" ht="15" customHeight="1" thickTop="1" x14ac:dyDescent="0.25">
      <c r="A275" s="285" t="s">
        <v>145</v>
      </c>
      <c r="B275" s="286"/>
      <c r="C275" s="609">
        <v>68</v>
      </c>
      <c r="D275" s="610">
        <v>18</v>
      </c>
      <c r="E275" s="611">
        <v>14</v>
      </c>
      <c r="F275" s="386"/>
      <c r="G275" s="340"/>
      <c r="H275" s="317"/>
      <c r="I275" s="387" t="s">
        <v>1</v>
      </c>
      <c r="J275" s="318"/>
      <c r="K275" s="315"/>
      <c r="L275" s="387" t="s">
        <v>1</v>
      </c>
      <c r="M275" s="318"/>
      <c r="N275" s="315"/>
      <c r="O275" s="387" t="s">
        <v>1</v>
      </c>
      <c r="P275" s="318"/>
      <c r="Q275" s="315"/>
      <c r="R275" s="387" t="s">
        <v>1</v>
      </c>
      <c r="S275" s="318"/>
      <c r="T275" s="315"/>
      <c r="U275" s="195"/>
      <c r="V275" s="316"/>
      <c r="W275" s="339"/>
      <c r="X275" s="219"/>
      <c r="Y275" s="220"/>
      <c r="Z275" s="820"/>
      <c r="AA275" s="846"/>
      <c r="AB275" s="892"/>
    </row>
    <row r="276" spans="1:28" ht="15" customHeight="1" x14ac:dyDescent="0.25">
      <c r="A276" s="287" t="s">
        <v>146</v>
      </c>
      <c r="B276" s="288"/>
      <c r="C276" s="734">
        <v>44</v>
      </c>
      <c r="D276" s="632">
        <v>47</v>
      </c>
      <c r="E276" s="616">
        <v>10</v>
      </c>
      <c r="F276" s="388"/>
      <c r="G276" s="326"/>
      <c r="H276" s="322"/>
      <c r="I276" s="389"/>
      <c r="J276" s="323" t="s">
        <v>0</v>
      </c>
      <c r="K276" s="324"/>
      <c r="L276" s="389"/>
      <c r="M276" s="323" t="s">
        <v>0</v>
      </c>
      <c r="N276" s="324"/>
      <c r="O276" s="389"/>
      <c r="P276" s="323" t="s">
        <v>0</v>
      </c>
      <c r="Q276" s="324"/>
      <c r="R276" s="389"/>
      <c r="S276" s="323" t="s">
        <v>0</v>
      </c>
      <c r="T276" s="324"/>
      <c r="U276" s="200"/>
      <c r="V276" s="321"/>
      <c r="W276" s="325"/>
      <c r="X276" s="204"/>
      <c r="Y276" s="205"/>
      <c r="Z276" s="822"/>
      <c r="AA276" s="848"/>
      <c r="AB276" s="889"/>
    </row>
    <row r="277" spans="1:28" ht="15" customHeight="1" x14ac:dyDescent="0.25">
      <c r="A277" s="287" t="s">
        <v>147</v>
      </c>
      <c r="B277" s="288"/>
      <c r="C277" s="734">
        <v>56</v>
      </c>
      <c r="D277" s="632">
        <v>39</v>
      </c>
      <c r="E277" s="616">
        <v>5</v>
      </c>
      <c r="F277" s="388"/>
      <c r="G277" s="326"/>
      <c r="H277" s="322"/>
      <c r="I277" s="389" t="s">
        <v>1</v>
      </c>
      <c r="J277" s="323"/>
      <c r="K277" s="324"/>
      <c r="L277" s="389" t="s">
        <v>1</v>
      </c>
      <c r="M277" s="323"/>
      <c r="N277" s="324"/>
      <c r="O277" s="389" t="s">
        <v>1</v>
      </c>
      <c r="P277" s="323"/>
      <c r="Q277" s="324"/>
      <c r="R277" s="389" t="s">
        <v>1</v>
      </c>
      <c r="S277" s="323"/>
      <c r="T277" s="324"/>
      <c r="U277" s="200"/>
      <c r="V277" s="321"/>
      <c r="W277" s="325"/>
      <c r="X277" s="204"/>
      <c r="Y277" s="205"/>
      <c r="Z277" s="822"/>
      <c r="AA277" s="848"/>
      <c r="AB277" s="889"/>
    </row>
    <row r="278" spans="1:28" ht="15" customHeight="1" x14ac:dyDescent="0.25">
      <c r="A278" s="287" t="s">
        <v>148</v>
      </c>
      <c r="B278" s="290"/>
      <c r="C278" s="734">
        <v>40</v>
      </c>
      <c r="D278" s="632">
        <v>47</v>
      </c>
      <c r="E278" s="616">
        <v>13</v>
      </c>
      <c r="F278" s="388"/>
      <c r="G278" s="326"/>
      <c r="H278" s="322"/>
      <c r="I278" s="389"/>
      <c r="J278" s="323" t="s">
        <v>0</v>
      </c>
      <c r="K278" s="324"/>
      <c r="L278" s="389"/>
      <c r="M278" s="323" t="s">
        <v>0</v>
      </c>
      <c r="N278" s="324"/>
      <c r="O278" s="389"/>
      <c r="P278" s="323" t="s">
        <v>0</v>
      </c>
      <c r="Q278" s="324"/>
      <c r="R278" s="389"/>
      <c r="S278" s="323" t="s">
        <v>0</v>
      </c>
      <c r="T278" s="324"/>
      <c r="U278" s="200"/>
      <c r="V278" s="321"/>
      <c r="W278" s="325"/>
      <c r="X278" s="204"/>
      <c r="Y278" s="205"/>
      <c r="Z278" s="822"/>
      <c r="AA278" s="848"/>
      <c r="AB278" s="889"/>
    </row>
    <row r="279" spans="1:28" ht="15" customHeight="1" x14ac:dyDescent="0.25">
      <c r="A279" s="287" t="s">
        <v>149</v>
      </c>
      <c r="B279" s="288"/>
      <c r="C279" s="734">
        <v>55</v>
      </c>
      <c r="D279" s="632">
        <v>36</v>
      </c>
      <c r="E279" s="616">
        <v>10</v>
      </c>
      <c r="F279" s="388"/>
      <c r="G279" s="326"/>
      <c r="H279" s="322"/>
      <c r="I279" s="389" t="s">
        <v>1</v>
      </c>
      <c r="J279" s="323"/>
      <c r="K279" s="324"/>
      <c r="L279" s="389" t="s">
        <v>1</v>
      </c>
      <c r="M279" s="323"/>
      <c r="N279" s="324"/>
      <c r="O279" s="389" t="s">
        <v>1</v>
      </c>
      <c r="P279" s="323"/>
      <c r="Q279" s="324"/>
      <c r="R279" s="389" t="s">
        <v>1</v>
      </c>
      <c r="S279" s="323"/>
      <c r="T279" s="324"/>
      <c r="U279" s="200"/>
      <c r="V279" s="321"/>
      <c r="W279" s="325"/>
      <c r="X279" s="204"/>
      <c r="Y279" s="205"/>
      <c r="Z279" s="822"/>
      <c r="AA279" s="848"/>
      <c r="AB279" s="889"/>
    </row>
    <row r="280" spans="1:28" ht="15" customHeight="1" x14ac:dyDescent="0.25">
      <c r="A280" s="287" t="s">
        <v>150</v>
      </c>
      <c r="B280" s="286"/>
      <c r="C280" s="734">
        <v>42</v>
      </c>
      <c r="D280" s="632">
        <v>48</v>
      </c>
      <c r="E280" s="616">
        <v>10</v>
      </c>
      <c r="F280" s="388"/>
      <c r="G280" s="326"/>
      <c r="H280" s="322"/>
      <c r="I280" s="389"/>
      <c r="J280" s="323" t="s">
        <v>0</v>
      </c>
      <c r="K280" s="324"/>
      <c r="L280" s="389"/>
      <c r="M280" s="323" t="s">
        <v>0</v>
      </c>
      <c r="N280" s="324"/>
      <c r="O280" s="389"/>
      <c r="P280" s="323" t="s">
        <v>0</v>
      </c>
      <c r="Q280" s="324"/>
      <c r="R280" s="389"/>
      <c r="S280" s="323" t="s">
        <v>0</v>
      </c>
      <c r="T280" s="324"/>
      <c r="U280" s="200"/>
      <c r="V280" s="321"/>
      <c r="W280" s="325"/>
      <c r="X280" s="204"/>
      <c r="Y280" s="205"/>
      <c r="Z280" s="822"/>
      <c r="AA280" s="848"/>
      <c r="AB280" s="889"/>
    </row>
    <row r="281" spans="1:28" ht="15" customHeight="1" x14ac:dyDescent="0.25">
      <c r="A281" s="287" t="s">
        <v>151</v>
      </c>
      <c r="B281" s="288"/>
      <c r="C281" s="734">
        <v>32</v>
      </c>
      <c r="D281" s="632">
        <v>58</v>
      </c>
      <c r="E281" s="616">
        <v>10</v>
      </c>
      <c r="F281" s="388"/>
      <c r="G281" s="326"/>
      <c r="H281" s="322"/>
      <c r="I281" s="389"/>
      <c r="J281" s="323" t="s">
        <v>0</v>
      </c>
      <c r="K281" s="324"/>
      <c r="L281" s="389"/>
      <c r="M281" s="323" t="s">
        <v>0</v>
      </c>
      <c r="N281" s="324"/>
      <c r="O281" s="389"/>
      <c r="P281" s="323" t="s">
        <v>0</v>
      </c>
      <c r="Q281" s="324"/>
      <c r="R281" s="389"/>
      <c r="S281" s="323" t="s">
        <v>0</v>
      </c>
      <c r="T281" s="324"/>
      <c r="U281" s="200"/>
      <c r="V281" s="321"/>
      <c r="W281" s="325"/>
      <c r="X281" s="204"/>
      <c r="Y281" s="205"/>
      <c r="Z281" s="822"/>
      <c r="AA281" s="848"/>
      <c r="AB281" s="889"/>
    </row>
    <row r="282" spans="1:28" ht="15" customHeight="1" x14ac:dyDescent="0.25">
      <c r="A282" s="287" t="s">
        <v>152</v>
      </c>
      <c r="B282" s="288"/>
      <c r="C282" s="734">
        <v>38</v>
      </c>
      <c r="D282" s="632">
        <v>50</v>
      </c>
      <c r="E282" s="616">
        <v>12</v>
      </c>
      <c r="F282" s="388"/>
      <c r="G282" s="326"/>
      <c r="H282" s="322"/>
      <c r="I282" s="389"/>
      <c r="J282" s="323" t="s">
        <v>0</v>
      </c>
      <c r="K282" s="324"/>
      <c r="L282" s="389"/>
      <c r="M282" s="323" t="s">
        <v>0</v>
      </c>
      <c r="N282" s="324"/>
      <c r="O282" s="389"/>
      <c r="P282" s="323" t="s">
        <v>0</v>
      </c>
      <c r="Q282" s="324"/>
      <c r="R282" s="389"/>
      <c r="S282" s="323" t="s">
        <v>0</v>
      </c>
      <c r="T282" s="324"/>
      <c r="U282" s="200"/>
      <c r="V282" s="321"/>
      <c r="W282" s="325"/>
      <c r="X282" s="204"/>
      <c r="Y282" s="205"/>
      <c r="Z282" s="822"/>
      <c r="AA282" s="848"/>
      <c r="AB282" s="889"/>
    </row>
    <row r="283" spans="1:28" ht="15" customHeight="1" x14ac:dyDescent="0.25">
      <c r="A283" s="287" t="s">
        <v>599</v>
      </c>
      <c r="B283" s="288"/>
      <c r="C283" s="734">
        <v>41</v>
      </c>
      <c r="D283" s="632">
        <v>47</v>
      </c>
      <c r="E283" s="616">
        <v>12</v>
      </c>
      <c r="F283" s="388"/>
      <c r="G283" s="326"/>
      <c r="H283" s="322"/>
      <c r="I283" s="389"/>
      <c r="J283" s="323" t="s">
        <v>0</v>
      </c>
      <c r="K283" s="324"/>
      <c r="L283" s="389"/>
      <c r="M283" s="323" t="s">
        <v>0</v>
      </c>
      <c r="N283" s="324"/>
      <c r="O283" s="389"/>
      <c r="P283" s="323" t="s">
        <v>0</v>
      </c>
      <c r="Q283" s="324"/>
      <c r="R283" s="389"/>
      <c r="S283" s="323" t="s">
        <v>0</v>
      </c>
      <c r="T283" s="324"/>
      <c r="U283" s="200"/>
      <c r="V283" s="321"/>
      <c r="W283" s="325"/>
      <c r="X283" s="204"/>
      <c r="Y283" s="205"/>
      <c r="Z283" s="822"/>
      <c r="AA283" s="848"/>
      <c r="AB283" s="889"/>
    </row>
    <row r="284" spans="1:28" ht="15" customHeight="1" x14ac:dyDescent="0.25">
      <c r="A284" s="287" t="s">
        <v>645</v>
      </c>
      <c r="B284" s="288"/>
      <c r="C284" s="734">
        <v>38</v>
      </c>
      <c r="D284" s="632">
        <v>44</v>
      </c>
      <c r="E284" s="616">
        <v>18</v>
      </c>
      <c r="F284" s="388"/>
      <c r="G284" s="326"/>
      <c r="H284" s="322"/>
      <c r="I284" s="389"/>
      <c r="J284" s="323" t="s">
        <v>0</v>
      </c>
      <c r="K284" s="324"/>
      <c r="L284" s="389"/>
      <c r="M284" s="323" t="s">
        <v>0</v>
      </c>
      <c r="N284" s="324"/>
      <c r="O284" s="389"/>
      <c r="P284" s="323" t="s">
        <v>0</v>
      </c>
      <c r="Q284" s="324"/>
      <c r="R284" s="389"/>
      <c r="S284" s="323" t="s">
        <v>0</v>
      </c>
      <c r="T284" s="324"/>
      <c r="U284" s="200"/>
      <c r="V284" s="321"/>
      <c r="W284" s="325"/>
      <c r="X284" s="204"/>
      <c r="Y284" s="205"/>
      <c r="Z284" s="822"/>
      <c r="AA284" s="848"/>
      <c r="AB284" s="889"/>
    </row>
    <row r="285" spans="1:28" ht="15" customHeight="1" x14ac:dyDescent="0.25">
      <c r="A285" s="287" t="s">
        <v>479</v>
      </c>
      <c r="B285" s="288"/>
      <c r="C285" s="1162">
        <v>43.7</v>
      </c>
      <c r="D285" s="1122">
        <v>44.9</v>
      </c>
      <c r="E285" s="1203">
        <v>11.4</v>
      </c>
      <c r="F285" s="388"/>
      <c r="G285" s="326"/>
      <c r="H285" s="322"/>
      <c r="I285" s="389"/>
      <c r="J285" s="323" t="s">
        <v>0</v>
      </c>
      <c r="K285" s="324"/>
      <c r="L285" s="389"/>
      <c r="M285" s="323" t="s">
        <v>0</v>
      </c>
      <c r="N285" s="324"/>
      <c r="O285" s="389"/>
      <c r="P285" s="323" t="s">
        <v>0</v>
      </c>
      <c r="Q285" s="324"/>
      <c r="R285" s="389"/>
      <c r="S285" s="323" t="s">
        <v>0</v>
      </c>
      <c r="T285" s="324"/>
      <c r="U285" s="207"/>
      <c r="V285" s="327"/>
      <c r="W285" s="331"/>
      <c r="X285" s="211"/>
      <c r="Y285" s="212"/>
      <c r="Z285" s="824"/>
      <c r="AA285" s="850"/>
      <c r="AB285" s="890"/>
    </row>
    <row r="286" spans="1:28" ht="15" customHeight="1" thickBot="1" x14ac:dyDescent="0.3">
      <c r="A286" s="289" t="s">
        <v>480</v>
      </c>
      <c r="B286" s="288"/>
      <c r="C286" s="1247"/>
      <c r="D286" s="1143"/>
      <c r="E286" s="1254"/>
      <c r="F286" s="390"/>
      <c r="G286" s="332"/>
      <c r="H286" s="328"/>
      <c r="I286" s="391"/>
      <c r="J286" s="329" t="s">
        <v>0</v>
      </c>
      <c r="K286" s="330"/>
      <c r="L286" s="391" t="s">
        <v>1</v>
      </c>
      <c r="M286" s="329"/>
      <c r="N286" s="330"/>
      <c r="O286" s="391" t="s">
        <v>1</v>
      </c>
      <c r="P286" s="329"/>
      <c r="Q286" s="330"/>
      <c r="R286" s="391" t="s">
        <v>1</v>
      </c>
      <c r="S286" s="329"/>
      <c r="T286" s="330"/>
      <c r="U286" s="207"/>
      <c r="V286" s="327"/>
      <c r="W286" s="331"/>
      <c r="X286" s="211"/>
      <c r="Y286" s="212"/>
      <c r="Z286" s="824"/>
      <c r="AA286" s="850"/>
      <c r="AB286" s="890"/>
    </row>
    <row r="287" spans="1:28" ht="15" customHeight="1" thickTop="1" thickBot="1" x14ac:dyDescent="0.3">
      <c r="A287" s="292" t="s">
        <v>564</v>
      </c>
      <c r="B287" s="294">
        <v>12</v>
      </c>
      <c r="C287" s="733"/>
      <c r="D287" s="742"/>
      <c r="E287" s="759"/>
      <c r="F287" s="392">
        <v>0</v>
      </c>
      <c r="G287" s="337">
        <v>12</v>
      </c>
      <c r="H287" s="336">
        <v>0</v>
      </c>
      <c r="I287" s="392">
        <v>3</v>
      </c>
      <c r="J287" s="337">
        <v>9</v>
      </c>
      <c r="K287" s="336">
        <v>0</v>
      </c>
      <c r="L287" s="392">
        <v>4</v>
      </c>
      <c r="M287" s="337">
        <v>8</v>
      </c>
      <c r="N287" s="336">
        <v>0</v>
      </c>
      <c r="O287" s="392">
        <v>4</v>
      </c>
      <c r="P287" s="337">
        <v>8</v>
      </c>
      <c r="Q287" s="336">
        <v>0</v>
      </c>
      <c r="R287" s="392">
        <v>4</v>
      </c>
      <c r="S287" s="337">
        <v>8</v>
      </c>
      <c r="T287" s="336">
        <v>0</v>
      </c>
      <c r="U287" s="221">
        <f>ROUND(Z287,0)</f>
        <v>5</v>
      </c>
      <c r="V287" s="333">
        <f>ROUND(AA287,0)</f>
        <v>5</v>
      </c>
      <c r="W287" s="343">
        <f>ROUND(AB287,0)</f>
        <v>1</v>
      </c>
      <c r="X287" s="223">
        <f>SUM(U287:W287)</f>
        <v>11</v>
      </c>
      <c r="Y287" s="469">
        <f>SUM(B287-X287)</f>
        <v>1</v>
      </c>
      <c r="Z287" s="829">
        <f>PRODUCT(B287,C285%)</f>
        <v>5.2440000000000007</v>
      </c>
      <c r="AA287" s="871">
        <f>PRODUCT(B287,D285%)</f>
        <v>5.3879999999999999</v>
      </c>
      <c r="AB287" s="893">
        <f>PRODUCT(B287,E285%)</f>
        <v>1.3680000000000001</v>
      </c>
    </row>
    <row r="288" spans="1:28" ht="15" customHeight="1" thickTop="1" x14ac:dyDescent="0.25">
      <c r="A288" s="285" t="s">
        <v>153</v>
      </c>
      <c r="B288" s="288"/>
      <c r="C288" s="609">
        <v>26</v>
      </c>
      <c r="D288" s="610">
        <v>14</v>
      </c>
      <c r="E288" s="611">
        <v>60</v>
      </c>
      <c r="F288" s="386"/>
      <c r="G288" s="340"/>
      <c r="H288" s="317"/>
      <c r="I288" s="387"/>
      <c r="J288" s="318"/>
      <c r="K288" s="315" t="s">
        <v>667</v>
      </c>
      <c r="L288" s="387"/>
      <c r="M288" s="318"/>
      <c r="N288" s="315" t="s">
        <v>667</v>
      </c>
      <c r="O288" s="387"/>
      <c r="P288" s="318"/>
      <c r="Q288" s="315" t="s">
        <v>667</v>
      </c>
      <c r="R288" s="387"/>
      <c r="S288" s="318"/>
      <c r="T288" s="315" t="s">
        <v>667</v>
      </c>
      <c r="U288" s="200"/>
      <c r="V288" s="321"/>
      <c r="W288" s="325"/>
      <c r="X288" s="204"/>
      <c r="Y288" s="205"/>
      <c r="Z288" s="822"/>
      <c r="AA288" s="848"/>
      <c r="AB288" s="889"/>
    </row>
    <row r="289" spans="1:28" ht="15" customHeight="1" x14ac:dyDescent="0.25">
      <c r="A289" s="287" t="s">
        <v>154</v>
      </c>
      <c r="B289" s="290"/>
      <c r="C289" s="734">
        <v>23</v>
      </c>
      <c r="D289" s="632">
        <v>14</v>
      </c>
      <c r="E289" s="616">
        <v>63</v>
      </c>
      <c r="F289" s="388"/>
      <c r="G289" s="326"/>
      <c r="H289" s="322"/>
      <c r="I289" s="389"/>
      <c r="J289" s="323"/>
      <c r="K289" s="324" t="s">
        <v>667</v>
      </c>
      <c r="L289" s="389"/>
      <c r="M289" s="323"/>
      <c r="N289" s="324" t="s">
        <v>667</v>
      </c>
      <c r="O289" s="389"/>
      <c r="P289" s="323"/>
      <c r="Q289" s="324" t="s">
        <v>667</v>
      </c>
      <c r="R289" s="389"/>
      <c r="S289" s="323"/>
      <c r="T289" s="324" t="s">
        <v>667</v>
      </c>
      <c r="U289" s="200"/>
      <c r="V289" s="321"/>
      <c r="W289" s="325"/>
      <c r="X289" s="204"/>
      <c r="Y289" s="205"/>
      <c r="Z289" s="822"/>
      <c r="AA289" s="848"/>
      <c r="AB289" s="889"/>
    </row>
    <row r="290" spans="1:28" ht="15" customHeight="1" x14ac:dyDescent="0.25">
      <c r="A290" s="287" t="s">
        <v>155</v>
      </c>
      <c r="B290" s="288"/>
      <c r="C290" s="734">
        <v>30</v>
      </c>
      <c r="D290" s="632">
        <v>16</v>
      </c>
      <c r="E290" s="616">
        <v>55</v>
      </c>
      <c r="F290" s="388"/>
      <c r="G290" s="326"/>
      <c r="H290" s="322"/>
      <c r="I290" s="389"/>
      <c r="J290" s="323"/>
      <c r="K290" s="324" t="s">
        <v>667</v>
      </c>
      <c r="L290" s="389"/>
      <c r="M290" s="323"/>
      <c r="N290" s="324" t="s">
        <v>667</v>
      </c>
      <c r="O290" s="389"/>
      <c r="P290" s="323"/>
      <c r="Q290" s="324" t="s">
        <v>667</v>
      </c>
      <c r="R290" s="389"/>
      <c r="S290" s="323"/>
      <c r="T290" s="324" t="s">
        <v>667</v>
      </c>
      <c r="U290" s="200"/>
      <c r="V290" s="321"/>
      <c r="W290" s="325"/>
      <c r="X290" s="204"/>
      <c r="Y290" s="205"/>
      <c r="Z290" s="822"/>
      <c r="AA290" s="848"/>
      <c r="AB290" s="889"/>
    </row>
    <row r="291" spans="1:28" ht="15" customHeight="1" x14ac:dyDescent="0.25">
      <c r="A291" s="287" t="s">
        <v>156</v>
      </c>
      <c r="B291" s="286"/>
      <c r="C291" s="734">
        <v>23</v>
      </c>
      <c r="D291" s="632">
        <v>9</v>
      </c>
      <c r="E291" s="616">
        <v>69</v>
      </c>
      <c r="F291" s="388"/>
      <c r="G291" s="326"/>
      <c r="H291" s="322"/>
      <c r="I291" s="389"/>
      <c r="J291" s="323"/>
      <c r="K291" s="324" t="s">
        <v>667</v>
      </c>
      <c r="L291" s="389"/>
      <c r="M291" s="323"/>
      <c r="N291" s="324" t="s">
        <v>667</v>
      </c>
      <c r="O291" s="389"/>
      <c r="P291" s="323"/>
      <c r="Q291" s="324" t="s">
        <v>667</v>
      </c>
      <c r="R291" s="389"/>
      <c r="S291" s="323"/>
      <c r="T291" s="324" t="s">
        <v>667</v>
      </c>
      <c r="U291" s="200"/>
      <c r="V291" s="321"/>
      <c r="W291" s="325"/>
      <c r="X291" s="204"/>
      <c r="Y291" s="205"/>
      <c r="Z291" s="822"/>
      <c r="AA291" s="848"/>
      <c r="AB291" s="889"/>
    </row>
    <row r="292" spans="1:28" ht="15" customHeight="1" x14ac:dyDescent="0.25">
      <c r="A292" s="287" t="s">
        <v>612</v>
      </c>
      <c r="B292" s="288"/>
      <c r="C292" s="734">
        <v>14.99</v>
      </c>
      <c r="D292" s="632">
        <v>15</v>
      </c>
      <c r="E292" s="616">
        <v>70</v>
      </c>
      <c r="F292" s="388"/>
      <c r="G292" s="326"/>
      <c r="H292" s="322"/>
      <c r="I292" s="389"/>
      <c r="J292" s="323"/>
      <c r="K292" s="324" t="s">
        <v>667</v>
      </c>
      <c r="L292" s="389"/>
      <c r="M292" s="323"/>
      <c r="N292" s="324" t="s">
        <v>667</v>
      </c>
      <c r="O292" s="389"/>
      <c r="P292" s="323"/>
      <c r="Q292" s="324" t="s">
        <v>667</v>
      </c>
      <c r="R292" s="389"/>
      <c r="S292" s="323"/>
      <c r="T292" s="324" t="s">
        <v>667</v>
      </c>
      <c r="U292" s="200"/>
      <c r="V292" s="321"/>
      <c r="W292" s="325"/>
      <c r="X292" s="204"/>
      <c r="Y292" s="205"/>
      <c r="Z292" s="822"/>
      <c r="AA292" s="848"/>
      <c r="AB292" s="889"/>
    </row>
    <row r="293" spans="1:28" ht="15" customHeight="1" x14ac:dyDescent="0.25">
      <c r="A293" s="287" t="s">
        <v>481</v>
      </c>
      <c r="B293" s="288"/>
      <c r="C293" s="1162">
        <v>23</v>
      </c>
      <c r="D293" s="1122">
        <v>13.5</v>
      </c>
      <c r="E293" s="1203">
        <v>63.5</v>
      </c>
      <c r="F293" s="388"/>
      <c r="G293" s="326"/>
      <c r="H293" s="322"/>
      <c r="I293" s="389"/>
      <c r="J293" s="323"/>
      <c r="K293" s="324" t="s">
        <v>667</v>
      </c>
      <c r="L293" s="389"/>
      <c r="M293" s="323"/>
      <c r="N293" s="324" t="s">
        <v>667</v>
      </c>
      <c r="O293" s="389"/>
      <c r="P293" s="323"/>
      <c r="Q293" s="324" t="s">
        <v>667</v>
      </c>
      <c r="R293" s="389"/>
      <c r="S293" s="323"/>
      <c r="T293" s="324" t="s">
        <v>667</v>
      </c>
      <c r="U293" s="200"/>
      <c r="V293" s="321"/>
      <c r="W293" s="325"/>
      <c r="X293" s="204"/>
      <c r="Y293" s="205"/>
      <c r="Z293" s="822"/>
      <c r="AA293" s="848"/>
      <c r="AB293" s="889"/>
    </row>
    <row r="294" spans="1:28" ht="15" customHeight="1" thickBot="1" x14ac:dyDescent="0.3">
      <c r="A294" s="289" t="s">
        <v>482</v>
      </c>
      <c r="B294" s="288"/>
      <c r="C294" s="1247"/>
      <c r="D294" s="1143"/>
      <c r="E294" s="1254"/>
      <c r="F294" s="390"/>
      <c r="G294" s="332"/>
      <c r="H294" s="328"/>
      <c r="I294" s="391"/>
      <c r="J294" s="329"/>
      <c r="K294" s="330" t="s">
        <v>667</v>
      </c>
      <c r="L294" s="391"/>
      <c r="M294" s="329"/>
      <c r="N294" s="330" t="s">
        <v>667</v>
      </c>
      <c r="O294" s="391" t="s">
        <v>1</v>
      </c>
      <c r="P294" s="329"/>
      <c r="Q294" s="330"/>
      <c r="R294" s="391" t="s">
        <v>1</v>
      </c>
      <c r="S294" s="329"/>
      <c r="T294" s="330"/>
      <c r="U294" s="207"/>
      <c r="V294" s="327"/>
      <c r="W294" s="331"/>
      <c r="X294" s="211"/>
      <c r="Y294" s="212"/>
      <c r="Z294" s="824"/>
      <c r="AA294" s="850"/>
      <c r="AB294" s="890"/>
    </row>
    <row r="295" spans="1:28" ht="15" customHeight="1" thickTop="1" thickBot="1" x14ac:dyDescent="0.3">
      <c r="A295" s="292" t="s">
        <v>565</v>
      </c>
      <c r="B295" s="294">
        <v>7</v>
      </c>
      <c r="C295" s="733"/>
      <c r="D295" s="742"/>
      <c r="E295" s="759"/>
      <c r="F295" s="392">
        <v>0</v>
      </c>
      <c r="G295" s="337">
        <v>0</v>
      </c>
      <c r="H295" s="336">
        <v>7</v>
      </c>
      <c r="I295" s="392">
        <v>0</v>
      </c>
      <c r="J295" s="337">
        <v>0</v>
      </c>
      <c r="K295" s="336">
        <v>7</v>
      </c>
      <c r="L295" s="392">
        <v>0</v>
      </c>
      <c r="M295" s="337">
        <v>0</v>
      </c>
      <c r="N295" s="336">
        <v>7</v>
      </c>
      <c r="O295" s="392">
        <v>1</v>
      </c>
      <c r="P295" s="337">
        <v>0</v>
      </c>
      <c r="Q295" s="336">
        <v>6</v>
      </c>
      <c r="R295" s="392">
        <v>1</v>
      </c>
      <c r="S295" s="337">
        <v>0</v>
      </c>
      <c r="T295" s="336">
        <v>6</v>
      </c>
      <c r="U295" s="221">
        <f>ROUND(Z295,0)</f>
        <v>2</v>
      </c>
      <c r="V295" s="333">
        <f>ROUND(AA295,0)</f>
        <v>1</v>
      </c>
      <c r="W295" s="343">
        <f>ROUND(AB295,0)</f>
        <v>4</v>
      </c>
      <c r="X295" s="223">
        <f>SUM(U295:W295)</f>
        <v>7</v>
      </c>
      <c r="Y295" s="224">
        <f>SUM(B295-X295)</f>
        <v>0</v>
      </c>
      <c r="Z295" s="829">
        <f>PRODUCT(B295,C293%)</f>
        <v>1.61</v>
      </c>
      <c r="AA295" s="871">
        <f>PRODUCT(B295,D293%)</f>
        <v>0.94500000000000006</v>
      </c>
      <c r="AB295" s="893">
        <f>PRODUCT(B295,E293%)</f>
        <v>4.4450000000000003</v>
      </c>
    </row>
    <row r="296" spans="1:28" ht="15" customHeight="1" thickTop="1" x14ac:dyDescent="0.25">
      <c r="A296" s="285" t="s">
        <v>488</v>
      </c>
      <c r="B296" s="288"/>
      <c r="C296" s="609">
        <v>43</v>
      </c>
      <c r="D296" s="610">
        <v>48</v>
      </c>
      <c r="E296" s="611">
        <v>8</v>
      </c>
      <c r="F296" s="386"/>
      <c r="G296" s="340"/>
      <c r="H296" s="317"/>
      <c r="I296" s="387"/>
      <c r="J296" s="318" t="s">
        <v>0</v>
      </c>
      <c r="K296" s="315"/>
      <c r="L296" s="387"/>
      <c r="M296" s="318" t="s">
        <v>0</v>
      </c>
      <c r="N296" s="315"/>
      <c r="O296" s="387"/>
      <c r="P296" s="318" t="s">
        <v>0</v>
      </c>
      <c r="Q296" s="315"/>
      <c r="R296" s="387"/>
      <c r="S296" s="318" t="s">
        <v>0</v>
      </c>
      <c r="T296" s="315"/>
      <c r="U296" s="195"/>
      <c r="V296" s="316"/>
      <c r="W296" s="339"/>
      <c r="X296" s="219"/>
      <c r="Y296" s="220"/>
      <c r="Z296" s="820"/>
      <c r="AA296" s="846"/>
      <c r="AB296" s="892"/>
    </row>
    <row r="297" spans="1:28" ht="15" customHeight="1" x14ac:dyDescent="0.25">
      <c r="A297" s="285" t="s">
        <v>630</v>
      </c>
      <c r="B297" s="290"/>
      <c r="C297" s="609">
        <v>40</v>
      </c>
      <c r="D297" s="610">
        <v>53</v>
      </c>
      <c r="E297" s="611">
        <v>6</v>
      </c>
      <c r="F297" s="386"/>
      <c r="G297" s="340"/>
      <c r="H297" s="317"/>
      <c r="I297" s="387"/>
      <c r="J297" s="318" t="s">
        <v>0</v>
      </c>
      <c r="K297" s="315"/>
      <c r="L297" s="387"/>
      <c r="M297" s="318" t="s">
        <v>0</v>
      </c>
      <c r="N297" s="315"/>
      <c r="O297" s="387"/>
      <c r="P297" s="318" t="s">
        <v>0</v>
      </c>
      <c r="Q297" s="315"/>
      <c r="R297" s="387"/>
      <c r="S297" s="318" t="s">
        <v>0</v>
      </c>
      <c r="T297" s="315"/>
      <c r="U297" s="195"/>
      <c r="V297" s="316"/>
      <c r="W297" s="339"/>
      <c r="X297" s="219"/>
      <c r="Y297" s="220"/>
      <c r="Z297" s="820"/>
      <c r="AA297" s="846"/>
      <c r="AB297" s="892"/>
    </row>
    <row r="298" spans="1:28" ht="15" customHeight="1" x14ac:dyDescent="0.25">
      <c r="A298" s="287" t="s">
        <v>483</v>
      </c>
      <c r="B298" s="288"/>
      <c r="C298" s="1162">
        <v>41.6</v>
      </c>
      <c r="D298" s="1122">
        <v>50.6</v>
      </c>
      <c r="E298" s="1203">
        <v>7.3</v>
      </c>
      <c r="F298" s="388"/>
      <c r="G298" s="326"/>
      <c r="H298" s="322"/>
      <c r="I298" s="389"/>
      <c r="J298" s="323" t="s">
        <v>0</v>
      </c>
      <c r="K298" s="324"/>
      <c r="L298" s="389"/>
      <c r="M298" s="323" t="s">
        <v>0</v>
      </c>
      <c r="N298" s="324"/>
      <c r="O298" s="389"/>
      <c r="P298" s="323" t="s">
        <v>0</v>
      </c>
      <c r="Q298" s="324"/>
      <c r="R298" s="389"/>
      <c r="S298" s="323" t="s">
        <v>0</v>
      </c>
      <c r="T298" s="324"/>
      <c r="U298" s="200"/>
      <c r="V298" s="321"/>
      <c r="W298" s="325"/>
      <c r="X298" s="204"/>
      <c r="Y298" s="205"/>
      <c r="Z298" s="822"/>
      <c r="AA298" s="848"/>
      <c r="AB298" s="889"/>
    </row>
    <row r="299" spans="1:28" ht="15" customHeight="1" thickBot="1" x14ac:dyDescent="0.3">
      <c r="A299" s="289" t="s">
        <v>484</v>
      </c>
      <c r="B299" s="286"/>
      <c r="C299" s="1247"/>
      <c r="D299" s="1143"/>
      <c r="E299" s="1254"/>
      <c r="F299" s="390"/>
      <c r="G299" s="332"/>
      <c r="H299" s="328"/>
      <c r="I299" s="391"/>
      <c r="J299" s="329" t="s">
        <v>0</v>
      </c>
      <c r="K299" s="330"/>
      <c r="L299" s="391"/>
      <c r="M299" s="329" t="s">
        <v>0</v>
      </c>
      <c r="N299" s="330"/>
      <c r="O299" s="391" t="s">
        <v>1</v>
      </c>
      <c r="P299" s="329"/>
      <c r="Q299" s="330"/>
      <c r="R299" s="391" t="s">
        <v>1</v>
      </c>
      <c r="S299" s="329"/>
      <c r="T299" s="330"/>
      <c r="U299" s="207"/>
      <c r="V299" s="327"/>
      <c r="W299" s="331"/>
      <c r="X299" s="211"/>
      <c r="Y299" s="212"/>
      <c r="Z299" s="824"/>
      <c r="AA299" s="850"/>
      <c r="AB299" s="890"/>
    </row>
    <row r="300" spans="1:28" ht="15" customHeight="1" thickTop="1" thickBot="1" x14ac:dyDescent="0.3">
      <c r="A300" s="292" t="s">
        <v>540</v>
      </c>
      <c r="B300" s="294">
        <v>4</v>
      </c>
      <c r="C300" s="733"/>
      <c r="D300" s="742"/>
      <c r="E300" s="759"/>
      <c r="F300" s="392">
        <v>0</v>
      </c>
      <c r="G300" s="337">
        <v>4</v>
      </c>
      <c r="H300" s="336">
        <v>0</v>
      </c>
      <c r="I300" s="392">
        <v>0</v>
      </c>
      <c r="J300" s="337">
        <v>4</v>
      </c>
      <c r="K300" s="336">
        <v>0</v>
      </c>
      <c r="L300" s="392">
        <v>0</v>
      </c>
      <c r="M300" s="337">
        <v>4</v>
      </c>
      <c r="N300" s="336">
        <v>0</v>
      </c>
      <c r="O300" s="392">
        <v>1</v>
      </c>
      <c r="P300" s="337">
        <v>3</v>
      </c>
      <c r="Q300" s="336">
        <v>0</v>
      </c>
      <c r="R300" s="392">
        <v>1</v>
      </c>
      <c r="S300" s="337">
        <v>3</v>
      </c>
      <c r="T300" s="336">
        <v>0</v>
      </c>
      <c r="U300" s="221">
        <f>ROUND(Z300,0)</f>
        <v>2</v>
      </c>
      <c r="V300" s="333">
        <f>ROUND(AA300,0)</f>
        <v>2</v>
      </c>
      <c r="W300" s="343">
        <f>ROUND(AB300,0)</f>
        <v>0</v>
      </c>
      <c r="X300" s="223">
        <f>SUM(U300:W300)</f>
        <v>4</v>
      </c>
      <c r="Y300" s="224">
        <f>SUM(B300-X300)</f>
        <v>0</v>
      </c>
      <c r="Z300" s="829">
        <f>PRODUCT(B300,C298%)</f>
        <v>1.6640000000000001</v>
      </c>
      <c r="AA300" s="871">
        <f>PRODUCT(B300,D298%)</f>
        <v>2.024</v>
      </c>
      <c r="AB300" s="893">
        <f>PRODUCT(B300,E298%)</f>
        <v>0.29199999999999998</v>
      </c>
    </row>
    <row r="301" spans="1:28" ht="15" customHeight="1" thickTop="1" x14ac:dyDescent="0.25">
      <c r="A301" s="285" t="s">
        <v>157</v>
      </c>
      <c r="B301" s="288"/>
      <c r="C301" s="609">
        <v>34</v>
      </c>
      <c r="D301" s="610">
        <v>21</v>
      </c>
      <c r="E301" s="611">
        <v>45</v>
      </c>
      <c r="F301" s="386"/>
      <c r="G301" s="340"/>
      <c r="H301" s="317"/>
      <c r="I301" s="387"/>
      <c r="J301" s="318"/>
      <c r="K301" s="315" t="s">
        <v>667</v>
      </c>
      <c r="L301" s="387"/>
      <c r="M301" s="318"/>
      <c r="N301" s="315" t="s">
        <v>667</v>
      </c>
      <c r="O301" s="387"/>
      <c r="P301" s="318"/>
      <c r="Q301" s="315" t="s">
        <v>667</v>
      </c>
      <c r="R301" s="387"/>
      <c r="S301" s="318"/>
      <c r="T301" s="315" t="s">
        <v>667</v>
      </c>
      <c r="U301" s="195"/>
      <c r="V301" s="316"/>
      <c r="W301" s="339"/>
      <c r="X301" s="219"/>
      <c r="Y301" s="220"/>
      <c r="Z301" s="820"/>
      <c r="AA301" s="846"/>
      <c r="AB301" s="892"/>
    </row>
    <row r="302" spans="1:28" ht="15" customHeight="1" x14ac:dyDescent="0.25">
      <c r="A302" s="287" t="s">
        <v>158</v>
      </c>
      <c r="B302" s="290"/>
      <c r="C302" s="734">
        <v>33</v>
      </c>
      <c r="D302" s="632">
        <v>21</v>
      </c>
      <c r="E302" s="616">
        <v>47</v>
      </c>
      <c r="F302" s="388"/>
      <c r="G302" s="326"/>
      <c r="H302" s="322"/>
      <c r="I302" s="389"/>
      <c r="J302" s="323"/>
      <c r="K302" s="324" t="s">
        <v>667</v>
      </c>
      <c r="L302" s="389"/>
      <c r="M302" s="323"/>
      <c r="N302" s="324" t="s">
        <v>667</v>
      </c>
      <c r="O302" s="389"/>
      <c r="P302" s="323"/>
      <c r="Q302" s="324" t="s">
        <v>667</v>
      </c>
      <c r="R302" s="389"/>
      <c r="S302" s="323"/>
      <c r="T302" s="324" t="s">
        <v>667</v>
      </c>
      <c r="U302" s="200"/>
      <c r="V302" s="321"/>
      <c r="W302" s="325"/>
      <c r="X302" s="204"/>
      <c r="Y302" s="205"/>
      <c r="Z302" s="822"/>
      <c r="AA302" s="848"/>
      <c r="AB302" s="889"/>
    </row>
    <row r="303" spans="1:28" ht="15" customHeight="1" x14ac:dyDescent="0.25">
      <c r="A303" s="287" t="s">
        <v>159</v>
      </c>
      <c r="B303" s="288"/>
      <c r="C303" s="734">
        <v>27</v>
      </c>
      <c r="D303" s="632">
        <v>32</v>
      </c>
      <c r="E303" s="616">
        <v>41</v>
      </c>
      <c r="F303" s="388"/>
      <c r="G303" s="326"/>
      <c r="H303" s="322"/>
      <c r="I303" s="389"/>
      <c r="J303" s="323"/>
      <c r="K303" s="324" t="s">
        <v>667</v>
      </c>
      <c r="L303" s="389"/>
      <c r="M303" s="323"/>
      <c r="N303" s="324" t="s">
        <v>667</v>
      </c>
      <c r="O303" s="389"/>
      <c r="P303" s="323"/>
      <c r="Q303" s="324" t="s">
        <v>667</v>
      </c>
      <c r="R303" s="389"/>
      <c r="S303" s="323"/>
      <c r="T303" s="324" t="s">
        <v>667</v>
      </c>
      <c r="U303" s="200"/>
      <c r="V303" s="321"/>
      <c r="W303" s="325"/>
      <c r="X303" s="204"/>
      <c r="Y303" s="205"/>
      <c r="Z303" s="822"/>
      <c r="AA303" s="848"/>
      <c r="AB303" s="889"/>
    </row>
    <row r="304" spans="1:28" ht="15" customHeight="1" x14ac:dyDescent="0.25">
      <c r="A304" s="287" t="s">
        <v>160</v>
      </c>
      <c r="B304" s="286"/>
      <c r="C304" s="734">
        <v>33</v>
      </c>
      <c r="D304" s="632">
        <v>40</v>
      </c>
      <c r="E304" s="616">
        <v>27</v>
      </c>
      <c r="F304" s="388"/>
      <c r="G304" s="326"/>
      <c r="H304" s="322"/>
      <c r="I304" s="389"/>
      <c r="J304" s="323" t="s">
        <v>0</v>
      </c>
      <c r="K304" s="324"/>
      <c r="L304" s="389"/>
      <c r="M304" s="323" t="s">
        <v>0</v>
      </c>
      <c r="N304" s="324"/>
      <c r="O304" s="389"/>
      <c r="P304" s="323" t="s">
        <v>0</v>
      </c>
      <c r="Q304" s="324"/>
      <c r="R304" s="389"/>
      <c r="S304" s="323" t="s">
        <v>0</v>
      </c>
      <c r="T304" s="324"/>
      <c r="U304" s="200"/>
      <c r="V304" s="321"/>
      <c r="W304" s="325"/>
      <c r="X304" s="204"/>
      <c r="Y304" s="205"/>
      <c r="Z304" s="822"/>
      <c r="AA304" s="848"/>
      <c r="AB304" s="889"/>
    </row>
    <row r="305" spans="1:28" ht="15" customHeight="1" x14ac:dyDescent="0.25">
      <c r="A305" s="287" t="s">
        <v>161</v>
      </c>
      <c r="B305" s="288"/>
      <c r="C305" s="734">
        <v>26</v>
      </c>
      <c r="D305" s="632">
        <v>48</v>
      </c>
      <c r="E305" s="616">
        <v>25</v>
      </c>
      <c r="F305" s="388"/>
      <c r="G305" s="326"/>
      <c r="H305" s="322"/>
      <c r="I305" s="389"/>
      <c r="J305" s="323" t="s">
        <v>0</v>
      </c>
      <c r="K305" s="324"/>
      <c r="L305" s="389"/>
      <c r="M305" s="323" t="s">
        <v>0</v>
      </c>
      <c r="N305" s="324"/>
      <c r="O305" s="389"/>
      <c r="P305" s="323" t="s">
        <v>0</v>
      </c>
      <c r="Q305" s="324"/>
      <c r="R305" s="389"/>
      <c r="S305" s="323" t="s">
        <v>0</v>
      </c>
      <c r="T305" s="324"/>
      <c r="U305" s="200"/>
      <c r="V305" s="321"/>
      <c r="W305" s="325"/>
      <c r="X305" s="204"/>
      <c r="Y305" s="205"/>
      <c r="Z305" s="822"/>
      <c r="AA305" s="848"/>
      <c r="AB305" s="889"/>
    </row>
    <row r="306" spans="1:28" ht="15" customHeight="1" x14ac:dyDescent="0.25">
      <c r="A306" s="287" t="s">
        <v>162</v>
      </c>
      <c r="B306" s="288"/>
      <c r="C306" s="734">
        <v>29</v>
      </c>
      <c r="D306" s="632">
        <v>41</v>
      </c>
      <c r="E306" s="616">
        <v>30</v>
      </c>
      <c r="F306" s="388"/>
      <c r="G306" s="326"/>
      <c r="H306" s="322"/>
      <c r="I306" s="389"/>
      <c r="J306" s="323" t="s">
        <v>0</v>
      </c>
      <c r="K306" s="324"/>
      <c r="L306" s="389"/>
      <c r="M306" s="323" t="s">
        <v>0</v>
      </c>
      <c r="N306" s="324"/>
      <c r="O306" s="389"/>
      <c r="P306" s="323" t="s">
        <v>0</v>
      </c>
      <c r="Q306" s="324"/>
      <c r="R306" s="389"/>
      <c r="S306" s="323" t="s">
        <v>0</v>
      </c>
      <c r="T306" s="324"/>
      <c r="U306" s="200"/>
      <c r="V306" s="321"/>
      <c r="W306" s="325"/>
      <c r="X306" s="204"/>
      <c r="Y306" s="205"/>
      <c r="Z306" s="822"/>
      <c r="AA306" s="848"/>
      <c r="AB306" s="889"/>
    </row>
    <row r="307" spans="1:28" ht="15" customHeight="1" x14ac:dyDescent="0.25">
      <c r="A307" s="287" t="s">
        <v>163</v>
      </c>
      <c r="B307" s="288"/>
      <c r="C307" s="734">
        <v>34</v>
      </c>
      <c r="D307" s="632">
        <v>29</v>
      </c>
      <c r="E307" s="616">
        <v>37</v>
      </c>
      <c r="F307" s="388"/>
      <c r="G307" s="326"/>
      <c r="H307" s="322"/>
      <c r="I307" s="389" t="s">
        <v>1</v>
      </c>
      <c r="J307" s="323"/>
      <c r="K307" s="324"/>
      <c r="L307" s="389" t="s">
        <v>1</v>
      </c>
      <c r="M307" s="323"/>
      <c r="N307" s="324"/>
      <c r="O307" s="389" t="s">
        <v>1</v>
      </c>
      <c r="P307" s="323"/>
      <c r="Q307" s="324"/>
      <c r="R307" s="389" t="s">
        <v>1</v>
      </c>
      <c r="S307" s="323"/>
      <c r="T307" s="324"/>
      <c r="U307" s="200"/>
      <c r="V307" s="321"/>
      <c r="W307" s="325"/>
      <c r="X307" s="204"/>
      <c r="Y307" s="205"/>
      <c r="Z307" s="822"/>
      <c r="AA307" s="848"/>
      <c r="AB307" s="889"/>
    </row>
    <row r="308" spans="1:28" ht="15" customHeight="1" x14ac:dyDescent="0.25">
      <c r="A308" s="287" t="s">
        <v>164</v>
      </c>
      <c r="B308" s="288"/>
      <c r="C308" s="734">
        <v>27</v>
      </c>
      <c r="D308" s="632">
        <v>42</v>
      </c>
      <c r="E308" s="616">
        <v>31</v>
      </c>
      <c r="F308" s="388"/>
      <c r="G308" s="326"/>
      <c r="H308" s="322"/>
      <c r="I308" s="389"/>
      <c r="J308" s="323" t="s">
        <v>0</v>
      </c>
      <c r="K308" s="324"/>
      <c r="L308" s="389"/>
      <c r="M308" s="323" t="s">
        <v>0</v>
      </c>
      <c r="N308" s="324"/>
      <c r="O308" s="389"/>
      <c r="P308" s="323" t="s">
        <v>0</v>
      </c>
      <c r="Q308" s="324"/>
      <c r="R308" s="389"/>
      <c r="S308" s="323" t="s">
        <v>0</v>
      </c>
      <c r="T308" s="324"/>
      <c r="U308" s="200"/>
      <c r="V308" s="321"/>
      <c r="W308" s="325"/>
      <c r="X308" s="204"/>
      <c r="Y308" s="205"/>
      <c r="Z308" s="822"/>
      <c r="AA308" s="848"/>
      <c r="AB308" s="889"/>
    </row>
    <row r="309" spans="1:28" ht="15" customHeight="1" x14ac:dyDescent="0.25">
      <c r="A309" s="287" t="s">
        <v>165</v>
      </c>
      <c r="B309" s="288"/>
      <c r="C309" s="734">
        <v>27</v>
      </c>
      <c r="D309" s="632">
        <v>51</v>
      </c>
      <c r="E309" s="616">
        <v>21</v>
      </c>
      <c r="F309" s="388"/>
      <c r="G309" s="326"/>
      <c r="H309" s="322"/>
      <c r="I309" s="389"/>
      <c r="J309" s="323" t="s">
        <v>0</v>
      </c>
      <c r="K309" s="324"/>
      <c r="L309" s="389"/>
      <c r="M309" s="323" t="s">
        <v>0</v>
      </c>
      <c r="N309" s="324"/>
      <c r="O309" s="389"/>
      <c r="P309" s="323" t="s">
        <v>0</v>
      </c>
      <c r="Q309" s="324"/>
      <c r="R309" s="389"/>
      <c r="S309" s="323" t="s">
        <v>0</v>
      </c>
      <c r="T309" s="324"/>
      <c r="U309" s="200"/>
      <c r="V309" s="321"/>
      <c r="W309" s="325"/>
      <c r="X309" s="204"/>
      <c r="Y309" s="205"/>
      <c r="Z309" s="822"/>
      <c r="AA309" s="848"/>
      <c r="AB309" s="889"/>
    </row>
    <row r="310" spans="1:28" ht="15" customHeight="1" x14ac:dyDescent="0.25">
      <c r="A310" s="287" t="s">
        <v>325</v>
      </c>
      <c r="B310" s="288"/>
      <c r="C310" s="734">
        <v>24</v>
      </c>
      <c r="D310" s="632">
        <v>48</v>
      </c>
      <c r="E310" s="616">
        <v>28</v>
      </c>
      <c r="F310" s="388"/>
      <c r="G310" s="326"/>
      <c r="H310" s="322"/>
      <c r="I310" s="389"/>
      <c r="J310" s="323" t="s">
        <v>0</v>
      </c>
      <c r="K310" s="324"/>
      <c r="L310" s="389"/>
      <c r="M310" s="323" t="s">
        <v>0</v>
      </c>
      <c r="N310" s="324"/>
      <c r="O310" s="389"/>
      <c r="P310" s="323" t="s">
        <v>0</v>
      </c>
      <c r="Q310" s="324"/>
      <c r="R310" s="389"/>
      <c r="S310" s="323" t="s">
        <v>0</v>
      </c>
      <c r="T310" s="324"/>
      <c r="U310" s="200"/>
      <c r="V310" s="321"/>
      <c r="W310" s="325"/>
      <c r="X310" s="204"/>
      <c r="Y310" s="205"/>
      <c r="Z310" s="822"/>
      <c r="AA310" s="848"/>
      <c r="AB310" s="889"/>
    </row>
    <row r="311" spans="1:28" ht="15" customHeight="1" x14ac:dyDescent="0.25">
      <c r="A311" s="287" t="s">
        <v>326</v>
      </c>
      <c r="B311" s="288"/>
      <c r="C311" s="734">
        <v>30</v>
      </c>
      <c r="D311" s="632">
        <v>48</v>
      </c>
      <c r="E311" s="616">
        <v>22</v>
      </c>
      <c r="F311" s="388"/>
      <c r="G311" s="326"/>
      <c r="H311" s="322"/>
      <c r="I311" s="389"/>
      <c r="J311" s="323" t="s">
        <v>0</v>
      </c>
      <c r="K311" s="324"/>
      <c r="L311" s="389"/>
      <c r="M311" s="323" t="s">
        <v>0</v>
      </c>
      <c r="N311" s="324"/>
      <c r="O311" s="389"/>
      <c r="P311" s="323" t="s">
        <v>0</v>
      </c>
      <c r="Q311" s="324"/>
      <c r="R311" s="389"/>
      <c r="S311" s="323" t="s">
        <v>0</v>
      </c>
      <c r="T311" s="324"/>
      <c r="U311" s="200"/>
      <c r="V311" s="321"/>
      <c r="W311" s="325"/>
      <c r="X311" s="204"/>
      <c r="Y311" s="205"/>
      <c r="Z311" s="822"/>
      <c r="AA311" s="848"/>
      <c r="AB311" s="889"/>
    </row>
    <row r="312" spans="1:28" ht="15" customHeight="1" x14ac:dyDescent="0.25">
      <c r="A312" s="287" t="s">
        <v>485</v>
      </c>
      <c r="B312" s="288"/>
      <c r="C312" s="1162">
        <v>29.2</v>
      </c>
      <c r="D312" s="1122">
        <v>39.5</v>
      </c>
      <c r="E312" s="1203">
        <v>31.3</v>
      </c>
      <c r="F312" s="388"/>
      <c r="G312" s="326"/>
      <c r="H312" s="322"/>
      <c r="I312" s="389"/>
      <c r="J312" s="323" t="s">
        <v>0</v>
      </c>
      <c r="K312" s="324"/>
      <c r="L312" s="389"/>
      <c r="M312" s="323" t="s">
        <v>0</v>
      </c>
      <c r="N312" s="324"/>
      <c r="O312" s="389"/>
      <c r="P312" s="323" t="s">
        <v>0</v>
      </c>
      <c r="Q312" s="324"/>
      <c r="R312" s="389"/>
      <c r="S312" s="323" t="s">
        <v>0</v>
      </c>
      <c r="T312" s="324"/>
      <c r="U312" s="200"/>
      <c r="V312" s="321"/>
      <c r="W312" s="325"/>
      <c r="X312" s="204"/>
      <c r="Y312" s="205"/>
      <c r="Z312" s="822"/>
      <c r="AA312" s="848"/>
      <c r="AB312" s="889"/>
    </row>
    <row r="313" spans="1:28" ht="15" customHeight="1" thickBot="1" x14ac:dyDescent="0.3">
      <c r="A313" s="289" t="s">
        <v>486</v>
      </c>
      <c r="B313" s="393"/>
      <c r="C313" s="1247"/>
      <c r="D313" s="1143"/>
      <c r="E313" s="1254"/>
      <c r="F313" s="390"/>
      <c r="G313" s="332"/>
      <c r="H313" s="396"/>
      <c r="I313" s="391"/>
      <c r="J313" s="329" t="s">
        <v>0</v>
      </c>
      <c r="K313" s="397"/>
      <c r="L313" s="391"/>
      <c r="M313" s="329"/>
      <c r="N313" s="397" t="s">
        <v>667</v>
      </c>
      <c r="O313" s="391"/>
      <c r="P313" s="329"/>
      <c r="Q313" s="397" t="s">
        <v>667</v>
      </c>
      <c r="R313" s="391"/>
      <c r="S313" s="329"/>
      <c r="T313" s="397" t="s">
        <v>667</v>
      </c>
      <c r="U313" s="207"/>
      <c r="V313" s="327"/>
      <c r="W313" s="331"/>
      <c r="X313" s="211"/>
      <c r="Y313" s="212"/>
      <c r="Z313" s="824"/>
      <c r="AA313" s="850"/>
      <c r="AB313" s="890"/>
    </row>
    <row r="314" spans="1:28" ht="15" customHeight="1" thickTop="1" thickBot="1" x14ac:dyDescent="0.3">
      <c r="A314" s="292" t="s">
        <v>566</v>
      </c>
      <c r="B314" s="294">
        <v>13</v>
      </c>
      <c r="C314" s="733"/>
      <c r="D314" s="742"/>
      <c r="E314" s="759"/>
      <c r="F314" s="392">
        <v>0</v>
      </c>
      <c r="G314" s="337">
        <v>12</v>
      </c>
      <c r="H314" s="336">
        <v>1</v>
      </c>
      <c r="I314" s="392">
        <v>1</v>
      </c>
      <c r="J314" s="337">
        <v>9</v>
      </c>
      <c r="K314" s="336">
        <v>3</v>
      </c>
      <c r="L314" s="392">
        <v>1</v>
      </c>
      <c r="M314" s="337">
        <v>8</v>
      </c>
      <c r="N314" s="336">
        <v>4</v>
      </c>
      <c r="O314" s="392">
        <v>1</v>
      </c>
      <c r="P314" s="337">
        <v>8</v>
      </c>
      <c r="Q314" s="336">
        <v>4</v>
      </c>
      <c r="R314" s="392">
        <v>1</v>
      </c>
      <c r="S314" s="337">
        <v>8</v>
      </c>
      <c r="T314" s="336">
        <v>4</v>
      </c>
      <c r="U314" s="221">
        <f>ROUND(Z314,0)</f>
        <v>4</v>
      </c>
      <c r="V314" s="333">
        <f>ROUND(AA314,0)</f>
        <v>5</v>
      </c>
      <c r="W314" s="343">
        <f>ROUND(AB314,0)</f>
        <v>4</v>
      </c>
      <c r="X314" s="223">
        <f>SUM(U314:W314)</f>
        <v>13</v>
      </c>
      <c r="Y314" s="224">
        <f>SUM(B314-X314)</f>
        <v>0</v>
      </c>
      <c r="Z314" s="829">
        <f>PRODUCT(B314,C312%)</f>
        <v>3.7959999999999998</v>
      </c>
      <c r="AA314" s="871">
        <f>PRODUCT(B314,D312%)</f>
        <v>5.1349999999999998</v>
      </c>
      <c r="AB314" s="893">
        <f>PRODUCT(B314,E312%)</f>
        <v>4.069</v>
      </c>
    </row>
    <row r="315" spans="1:28" ht="15" customHeight="1" thickTop="1" x14ac:dyDescent="0.25">
      <c r="A315" s="285" t="s">
        <v>487</v>
      </c>
      <c r="B315" s="288"/>
      <c r="C315" s="609">
        <v>41</v>
      </c>
      <c r="D315" s="610">
        <v>54</v>
      </c>
      <c r="E315" s="611">
        <v>6</v>
      </c>
      <c r="F315" s="386"/>
      <c r="G315" s="340"/>
      <c r="H315" s="317"/>
      <c r="I315" s="387"/>
      <c r="J315" s="318" t="s">
        <v>0</v>
      </c>
      <c r="K315" s="315"/>
      <c r="L315" s="387"/>
      <c r="M315" s="318" t="s">
        <v>0</v>
      </c>
      <c r="N315" s="315"/>
      <c r="O315" s="387"/>
      <c r="P315" s="318" t="s">
        <v>0</v>
      </c>
      <c r="Q315" s="315"/>
      <c r="R315" s="387"/>
      <c r="S315" s="318" t="s">
        <v>0</v>
      </c>
      <c r="T315" s="315"/>
      <c r="U315" s="195"/>
      <c r="V315" s="316"/>
      <c r="W315" s="339"/>
      <c r="X315" s="219"/>
      <c r="Y315" s="220"/>
      <c r="Z315" s="820"/>
      <c r="AA315" s="846"/>
      <c r="AB315" s="892"/>
    </row>
    <row r="316" spans="1:28" ht="15" customHeight="1" x14ac:dyDescent="0.25">
      <c r="A316" s="285" t="s">
        <v>659</v>
      </c>
      <c r="B316" s="290"/>
      <c r="C316" s="735">
        <v>35</v>
      </c>
      <c r="D316" s="746">
        <v>59</v>
      </c>
      <c r="E316" s="760">
        <v>6</v>
      </c>
      <c r="F316" s="386"/>
      <c r="G316" s="340"/>
      <c r="H316" s="317"/>
      <c r="I316" s="387"/>
      <c r="J316" s="318" t="s">
        <v>0</v>
      </c>
      <c r="K316" s="315"/>
      <c r="L316" s="387"/>
      <c r="M316" s="318" t="s">
        <v>0</v>
      </c>
      <c r="N316" s="315"/>
      <c r="O316" s="387"/>
      <c r="P316" s="318" t="s">
        <v>0</v>
      </c>
      <c r="Q316" s="315"/>
      <c r="R316" s="387"/>
      <c r="S316" s="318" t="s">
        <v>0</v>
      </c>
      <c r="T316" s="315"/>
      <c r="U316" s="195"/>
      <c r="V316" s="316"/>
      <c r="W316" s="339"/>
      <c r="X316" s="219"/>
      <c r="Y316" s="220"/>
      <c r="Z316" s="820"/>
      <c r="AA316" s="846"/>
      <c r="AB316" s="892"/>
    </row>
    <row r="317" spans="1:28" ht="15" customHeight="1" x14ac:dyDescent="0.25">
      <c r="A317" s="287" t="s">
        <v>489</v>
      </c>
      <c r="B317" s="288"/>
      <c r="C317" s="1162">
        <v>38.200000000000003</v>
      </c>
      <c r="D317" s="1122">
        <v>55.9</v>
      </c>
      <c r="E317" s="1203">
        <v>5.8</v>
      </c>
      <c r="F317" s="388"/>
      <c r="G317" s="326"/>
      <c r="H317" s="322"/>
      <c r="I317" s="389"/>
      <c r="J317" s="323" t="s">
        <v>0</v>
      </c>
      <c r="K317" s="324"/>
      <c r="L317" s="389"/>
      <c r="M317" s="323" t="s">
        <v>0</v>
      </c>
      <c r="N317" s="324"/>
      <c r="O317" s="389"/>
      <c r="P317" s="323" t="s">
        <v>0</v>
      </c>
      <c r="Q317" s="324"/>
      <c r="R317" s="389"/>
      <c r="S317" s="323" t="s">
        <v>0</v>
      </c>
      <c r="T317" s="324"/>
      <c r="U317" s="200"/>
      <c r="V317" s="321"/>
      <c r="W317" s="325"/>
      <c r="X317" s="204"/>
      <c r="Y317" s="205"/>
      <c r="Z317" s="822"/>
      <c r="AA317" s="848"/>
      <c r="AB317" s="889"/>
    </row>
    <row r="318" spans="1:28" ht="15" customHeight="1" thickBot="1" x14ac:dyDescent="0.3">
      <c r="A318" s="289" t="s">
        <v>490</v>
      </c>
      <c r="B318" s="286"/>
      <c r="C318" s="1247"/>
      <c r="D318" s="1143"/>
      <c r="E318" s="1254"/>
      <c r="F318" s="390"/>
      <c r="G318" s="332"/>
      <c r="H318" s="328"/>
      <c r="I318" s="391"/>
      <c r="J318" s="329" t="s">
        <v>0</v>
      </c>
      <c r="K318" s="330"/>
      <c r="L318" s="391"/>
      <c r="M318" s="329" t="s">
        <v>0</v>
      </c>
      <c r="N318" s="330"/>
      <c r="O318" s="391" t="s">
        <v>1</v>
      </c>
      <c r="P318" s="329"/>
      <c r="Q318" s="330"/>
      <c r="R318" s="391" t="s">
        <v>1</v>
      </c>
      <c r="S318" s="329"/>
      <c r="T318" s="330"/>
      <c r="U318" s="207"/>
      <c r="V318" s="327"/>
      <c r="W318" s="331"/>
      <c r="X318" s="211"/>
      <c r="Y318" s="212"/>
      <c r="Z318" s="824"/>
      <c r="AA318" s="850"/>
      <c r="AB318" s="890"/>
    </row>
    <row r="319" spans="1:28" ht="15" customHeight="1" thickTop="1" thickBot="1" x14ac:dyDescent="0.3">
      <c r="A319" s="292" t="s">
        <v>541</v>
      </c>
      <c r="B319" s="294">
        <v>4</v>
      </c>
      <c r="C319" s="733"/>
      <c r="D319" s="742"/>
      <c r="E319" s="759"/>
      <c r="F319" s="392">
        <v>0</v>
      </c>
      <c r="G319" s="337">
        <v>4</v>
      </c>
      <c r="H319" s="336">
        <v>0</v>
      </c>
      <c r="I319" s="392">
        <v>0</v>
      </c>
      <c r="J319" s="337">
        <v>4</v>
      </c>
      <c r="K319" s="336">
        <v>0</v>
      </c>
      <c r="L319" s="392">
        <v>0</v>
      </c>
      <c r="M319" s="337">
        <v>4</v>
      </c>
      <c r="N319" s="336">
        <v>0</v>
      </c>
      <c r="O319" s="392">
        <v>1</v>
      </c>
      <c r="P319" s="337">
        <v>3</v>
      </c>
      <c r="Q319" s="336">
        <v>0</v>
      </c>
      <c r="R319" s="392">
        <v>1</v>
      </c>
      <c r="S319" s="337">
        <v>3</v>
      </c>
      <c r="T319" s="336">
        <v>0</v>
      </c>
      <c r="U319" s="221">
        <f>ROUND(Z319,0)</f>
        <v>2</v>
      </c>
      <c r="V319" s="333">
        <f>ROUND(AA319,0)</f>
        <v>2</v>
      </c>
      <c r="W319" s="343">
        <f>ROUND(AB319,0)</f>
        <v>0</v>
      </c>
      <c r="X319" s="223">
        <f>SUM(U319:W319)</f>
        <v>4</v>
      </c>
      <c r="Y319" s="224">
        <f>SUM(B319-X319)</f>
        <v>0</v>
      </c>
      <c r="Z319" s="829">
        <f>PRODUCT(B319,C317%)</f>
        <v>1.528</v>
      </c>
      <c r="AA319" s="871">
        <f>PRODUCT(B319,D317%)</f>
        <v>2.2359999999999998</v>
      </c>
      <c r="AB319" s="893">
        <f>PRODUCT(B319,E317%)</f>
        <v>0.23199999999999998</v>
      </c>
    </row>
    <row r="320" spans="1:28" ht="15" customHeight="1" thickTop="1" x14ac:dyDescent="0.25">
      <c r="A320" s="285" t="s">
        <v>166</v>
      </c>
      <c r="B320" s="290"/>
      <c r="C320" s="609">
        <v>33</v>
      </c>
      <c r="D320" s="610">
        <v>60</v>
      </c>
      <c r="E320" s="611">
        <v>6</v>
      </c>
      <c r="F320" s="386"/>
      <c r="G320" s="340"/>
      <c r="H320" s="317"/>
      <c r="I320" s="387"/>
      <c r="J320" s="318" t="s">
        <v>0</v>
      </c>
      <c r="K320" s="315"/>
      <c r="L320" s="387"/>
      <c r="M320" s="318" t="s">
        <v>0</v>
      </c>
      <c r="N320" s="315"/>
      <c r="O320" s="387"/>
      <c r="P320" s="318" t="s">
        <v>0</v>
      </c>
      <c r="Q320" s="315"/>
      <c r="R320" s="387"/>
      <c r="S320" s="318" t="s">
        <v>0</v>
      </c>
      <c r="T320" s="315"/>
      <c r="U320" s="195"/>
      <c r="V320" s="316"/>
      <c r="W320" s="339"/>
      <c r="X320" s="219"/>
      <c r="Y320" s="220"/>
      <c r="Z320" s="820"/>
      <c r="AA320" s="846"/>
      <c r="AB320" s="892"/>
    </row>
    <row r="321" spans="1:28" ht="15" customHeight="1" x14ac:dyDescent="0.25">
      <c r="A321" s="287" t="s">
        <v>167</v>
      </c>
      <c r="B321" s="288"/>
      <c r="C321" s="734">
        <v>36</v>
      </c>
      <c r="D321" s="632">
        <v>52</v>
      </c>
      <c r="E321" s="616">
        <v>12</v>
      </c>
      <c r="F321" s="388"/>
      <c r="G321" s="326"/>
      <c r="H321" s="322"/>
      <c r="I321" s="389"/>
      <c r="J321" s="323" t="s">
        <v>0</v>
      </c>
      <c r="K321" s="324"/>
      <c r="L321" s="389"/>
      <c r="M321" s="323" t="s">
        <v>0</v>
      </c>
      <c r="N321" s="324"/>
      <c r="O321" s="389"/>
      <c r="P321" s="323" t="s">
        <v>0</v>
      </c>
      <c r="Q321" s="324"/>
      <c r="R321" s="389"/>
      <c r="S321" s="323" t="s">
        <v>0</v>
      </c>
      <c r="T321" s="324"/>
      <c r="U321" s="200"/>
      <c r="V321" s="321"/>
      <c r="W321" s="325"/>
      <c r="X321" s="204"/>
      <c r="Y321" s="205"/>
      <c r="Z321" s="822"/>
      <c r="AA321" s="848"/>
      <c r="AB321" s="889"/>
    </row>
    <row r="322" spans="1:28" ht="15" customHeight="1" x14ac:dyDescent="0.25">
      <c r="A322" s="287" t="s">
        <v>168</v>
      </c>
      <c r="B322" s="286"/>
      <c r="C322" s="734">
        <v>27</v>
      </c>
      <c r="D322" s="632">
        <v>66</v>
      </c>
      <c r="E322" s="616">
        <v>8</v>
      </c>
      <c r="F322" s="388"/>
      <c r="G322" s="326"/>
      <c r="H322" s="322"/>
      <c r="I322" s="389"/>
      <c r="J322" s="323" t="s">
        <v>0</v>
      </c>
      <c r="K322" s="324"/>
      <c r="L322" s="389"/>
      <c r="M322" s="323" t="s">
        <v>0</v>
      </c>
      <c r="N322" s="324"/>
      <c r="O322" s="389"/>
      <c r="P322" s="323" t="s">
        <v>0</v>
      </c>
      <c r="Q322" s="324"/>
      <c r="R322" s="389"/>
      <c r="S322" s="323" t="s">
        <v>0</v>
      </c>
      <c r="T322" s="324"/>
      <c r="U322" s="200"/>
      <c r="V322" s="321"/>
      <c r="W322" s="325"/>
      <c r="X322" s="204"/>
      <c r="Y322" s="205"/>
      <c r="Z322" s="822"/>
      <c r="AA322" s="848"/>
      <c r="AB322" s="889"/>
    </row>
    <row r="323" spans="1:28" ht="15" customHeight="1" x14ac:dyDescent="0.25">
      <c r="A323" s="287" t="s">
        <v>491</v>
      </c>
      <c r="B323" s="288"/>
      <c r="C323" s="1162">
        <v>31.8</v>
      </c>
      <c r="D323" s="1122">
        <v>59.8</v>
      </c>
      <c r="E323" s="1203">
        <v>8.4</v>
      </c>
      <c r="F323" s="388"/>
      <c r="G323" s="326"/>
      <c r="H323" s="322"/>
      <c r="I323" s="389"/>
      <c r="J323" s="323" t="s">
        <v>0</v>
      </c>
      <c r="K323" s="324"/>
      <c r="L323" s="389"/>
      <c r="M323" s="323" t="s">
        <v>0</v>
      </c>
      <c r="N323" s="324"/>
      <c r="O323" s="389"/>
      <c r="P323" s="323" t="s">
        <v>0</v>
      </c>
      <c r="Q323" s="324"/>
      <c r="R323" s="389"/>
      <c r="S323" s="323" t="s">
        <v>0</v>
      </c>
      <c r="T323" s="324"/>
      <c r="U323" s="200"/>
      <c r="V323" s="321"/>
      <c r="W323" s="325"/>
      <c r="X323" s="204"/>
      <c r="Y323" s="205"/>
      <c r="Z323" s="822"/>
      <c r="AA323" s="848"/>
      <c r="AB323" s="889"/>
    </row>
    <row r="324" spans="1:28" ht="15" customHeight="1" thickBot="1" x14ac:dyDescent="0.3">
      <c r="A324" s="289" t="s">
        <v>492</v>
      </c>
      <c r="B324" s="288"/>
      <c r="C324" s="1247"/>
      <c r="D324" s="1143"/>
      <c r="E324" s="1254"/>
      <c r="F324" s="388"/>
      <c r="G324" s="326"/>
      <c r="H324" s="322"/>
      <c r="I324" s="391"/>
      <c r="J324" s="329" t="s">
        <v>0</v>
      </c>
      <c r="K324" s="330"/>
      <c r="L324" s="391"/>
      <c r="M324" s="329" t="s">
        <v>0</v>
      </c>
      <c r="N324" s="330"/>
      <c r="O324" s="391" t="s">
        <v>1</v>
      </c>
      <c r="P324" s="329"/>
      <c r="Q324" s="330"/>
      <c r="R324" s="391" t="s">
        <v>1</v>
      </c>
      <c r="S324" s="329"/>
      <c r="T324" s="330"/>
      <c r="U324" s="207"/>
      <c r="V324" s="327"/>
      <c r="W324" s="331"/>
      <c r="X324" s="211"/>
      <c r="Y324" s="212"/>
      <c r="Z324" s="824"/>
      <c r="AA324" s="850"/>
      <c r="AB324" s="890"/>
    </row>
    <row r="325" spans="1:28" ht="15" customHeight="1" thickTop="1" thickBot="1" x14ac:dyDescent="0.3">
      <c r="A325" s="292" t="s">
        <v>567</v>
      </c>
      <c r="B325" s="294">
        <v>5</v>
      </c>
      <c r="C325" s="733"/>
      <c r="D325" s="742"/>
      <c r="E325" s="759"/>
      <c r="F325" s="392">
        <v>0</v>
      </c>
      <c r="G325" s="337">
        <v>5</v>
      </c>
      <c r="H325" s="336">
        <v>0</v>
      </c>
      <c r="I325" s="392">
        <v>0</v>
      </c>
      <c r="J325" s="337">
        <v>5</v>
      </c>
      <c r="K325" s="336">
        <v>0</v>
      </c>
      <c r="L325" s="392">
        <v>0</v>
      </c>
      <c r="M325" s="337">
        <v>5</v>
      </c>
      <c r="N325" s="336">
        <v>0</v>
      </c>
      <c r="O325" s="392">
        <v>1</v>
      </c>
      <c r="P325" s="337">
        <v>4</v>
      </c>
      <c r="Q325" s="336">
        <v>0</v>
      </c>
      <c r="R325" s="392">
        <v>1</v>
      </c>
      <c r="S325" s="337">
        <v>4</v>
      </c>
      <c r="T325" s="336">
        <v>0</v>
      </c>
      <c r="U325" s="221">
        <f>ROUND(Z325,0)</f>
        <v>2</v>
      </c>
      <c r="V325" s="333">
        <f>ROUND(AA325,0)</f>
        <v>3</v>
      </c>
      <c r="W325" s="343">
        <f>ROUND(AB325,0)</f>
        <v>0</v>
      </c>
      <c r="X325" s="223">
        <f>SUM(U325:W325)</f>
        <v>5</v>
      </c>
      <c r="Y325" s="224">
        <f>SUM(B325-X325)</f>
        <v>0</v>
      </c>
      <c r="Z325" s="829">
        <f>PRODUCT(B325,C323%)</f>
        <v>1.59</v>
      </c>
      <c r="AA325" s="871">
        <f>PRODUCT(B325,D323%)</f>
        <v>2.9899999999999998</v>
      </c>
      <c r="AB325" s="893">
        <f>PRODUCT(B325,E323%)</f>
        <v>0.42000000000000004</v>
      </c>
    </row>
    <row r="326" spans="1:28" ht="15" customHeight="1" thickTop="1" x14ac:dyDescent="0.25">
      <c r="A326" s="285" t="s">
        <v>169</v>
      </c>
      <c r="B326" s="288"/>
      <c r="C326" s="609">
        <v>43</v>
      </c>
      <c r="D326" s="610">
        <v>53</v>
      </c>
      <c r="E326" s="611">
        <v>4</v>
      </c>
      <c r="F326" s="386"/>
      <c r="G326" s="340"/>
      <c r="H326" s="317"/>
      <c r="I326" s="387"/>
      <c r="J326" s="318" t="s">
        <v>0</v>
      </c>
      <c r="K326" s="315"/>
      <c r="L326" s="387"/>
      <c r="M326" s="318" t="s">
        <v>0</v>
      </c>
      <c r="N326" s="315"/>
      <c r="O326" s="387"/>
      <c r="P326" s="318" t="s">
        <v>0</v>
      </c>
      <c r="Q326" s="315"/>
      <c r="R326" s="387"/>
      <c r="S326" s="318" t="s">
        <v>0</v>
      </c>
      <c r="T326" s="315"/>
      <c r="U326" s="195"/>
      <c r="V326" s="316"/>
      <c r="W326" s="339"/>
      <c r="X326" s="219"/>
      <c r="Y326" s="220"/>
      <c r="Z326" s="820"/>
      <c r="AA326" s="846"/>
      <c r="AB326" s="892"/>
    </row>
    <row r="327" spans="1:28" ht="15" customHeight="1" x14ac:dyDescent="0.25">
      <c r="A327" s="287" t="s">
        <v>170</v>
      </c>
      <c r="B327" s="288"/>
      <c r="C327" s="734">
        <v>45</v>
      </c>
      <c r="D327" s="632">
        <v>52</v>
      </c>
      <c r="E327" s="616">
        <v>3</v>
      </c>
      <c r="F327" s="388"/>
      <c r="G327" s="326"/>
      <c r="H327" s="322"/>
      <c r="I327" s="389"/>
      <c r="J327" s="323" t="s">
        <v>0</v>
      </c>
      <c r="K327" s="324"/>
      <c r="L327" s="389"/>
      <c r="M327" s="323" t="s">
        <v>0</v>
      </c>
      <c r="N327" s="324"/>
      <c r="O327" s="389"/>
      <c r="P327" s="323" t="s">
        <v>0</v>
      </c>
      <c r="Q327" s="324"/>
      <c r="R327" s="389"/>
      <c r="S327" s="323" t="s">
        <v>0</v>
      </c>
      <c r="T327" s="324"/>
      <c r="U327" s="200"/>
      <c r="V327" s="321"/>
      <c r="W327" s="325"/>
      <c r="X327" s="204"/>
      <c r="Y327" s="205"/>
      <c r="Z327" s="822"/>
      <c r="AA327" s="848"/>
      <c r="AB327" s="889"/>
    </row>
    <row r="328" spans="1:28" ht="15" customHeight="1" x14ac:dyDescent="0.25">
      <c r="A328" s="287" t="s">
        <v>493</v>
      </c>
      <c r="B328" s="290"/>
      <c r="C328" s="1162">
        <v>43.9</v>
      </c>
      <c r="D328" s="1122">
        <v>52.1</v>
      </c>
      <c r="E328" s="1203">
        <v>3.8</v>
      </c>
      <c r="F328" s="388"/>
      <c r="G328" s="326"/>
      <c r="H328" s="322"/>
      <c r="I328" s="389"/>
      <c r="J328" s="323" t="s">
        <v>0</v>
      </c>
      <c r="K328" s="324"/>
      <c r="L328" s="389"/>
      <c r="M328" s="323" t="s">
        <v>0</v>
      </c>
      <c r="N328" s="324"/>
      <c r="O328" s="389"/>
      <c r="P328" s="323" t="s">
        <v>0</v>
      </c>
      <c r="Q328" s="324"/>
      <c r="R328" s="389"/>
      <c r="S328" s="323" t="s">
        <v>0</v>
      </c>
      <c r="T328" s="324"/>
      <c r="U328" s="200"/>
      <c r="V328" s="321"/>
      <c r="W328" s="325"/>
      <c r="X328" s="204"/>
      <c r="Y328" s="205"/>
      <c r="Z328" s="822"/>
      <c r="AA328" s="848"/>
      <c r="AB328" s="889"/>
    </row>
    <row r="329" spans="1:28" ht="15" customHeight="1" thickBot="1" x14ac:dyDescent="0.3">
      <c r="A329" s="289" t="s">
        <v>494</v>
      </c>
      <c r="B329" s="288"/>
      <c r="C329" s="1247"/>
      <c r="D329" s="1143"/>
      <c r="E329" s="1254"/>
      <c r="F329" s="390"/>
      <c r="G329" s="332"/>
      <c r="H329" s="328"/>
      <c r="I329" s="391"/>
      <c r="J329" s="329" t="s">
        <v>0</v>
      </c>
      <c r="K329" s="330"/>
      <c r="L329" s="391"/>
      <c r="M329" s="329" t="s">
        <v>0</v>
      </c>
      <c r="N329" s="330"/>
      <c r="O329" s="391" t="s">
        <v>1</v>
      </c>
      <c r="P329" s="329"/>
      <c r="Q329" s="330"/>
      <c r="R329" s="391" t="s">
        <v>1</v>
      </c>
      <c r="S329" s="329"/>
      <c r="T329" s="330"/>
      <c r="U329" s="207"/>
      <c r="V329" s="327"/>
      <c r="W329" s="331"/>
      <c r="X329" s="211"/>
      <c r="Y329" s="212"/>
      <c r="Z329" s="824"/>
      <c r="AA329" s="850"/>
      <c r="AB329" s="890"/>
    </row>
    <row r="330" spans="1:28" ht="15" customHeight="1" thickTop="1" thickBot="1" x14ac:dyDescent="0.3">
      <c r="A330" s="292" t="s">
        <v>568</v>
      </c>
      <c r="B330" s="294">
        <v>4</v>
      </c>
      <c r="C330" s="733"/>
      <c r="D330" s="742"/>
      <c r="E330" s="759"/>
      <c r="F330" s="392">
        <v>0</v>
      </c>
      <c r="G330" s="337">
        <v>4</v>
      </c>
      <c r="H330" s="336">
        <v>0</v>
      </c>
      <c r="I330" s="392">
        <v>0</v>
      </c>
      <c r="J330" s="337">
        <v>4</v>
      </c>
      <c r="K330" s="336">
        <v>0</v>
      </c>
      <c r="L330" s="392">
        <v>0</v>
      </c>
      <c r="M330" s="337">
        <v>4</v>
      </c>
      <c r="N330" s="336">
        <v>0</v>
      </c>
      <c r="O330" s="392">
        <v>1</v>
      </c>
      <c r="P330" s="337">
        <v>3</v>
      </c>
      <c r="Q330" s="336">
        <v>0</v>
      </c>
      <c r="R330" s="392">
        <v>1</v>
      </c>
      <c r="S330" s="337">
        <v>3</v>
      </c>
      <c r="T330" s="336">
        <v>0</v>
      </c>
      <c r="U330" s="221">
        <f>ROUND(Z330,0)</f>
        <v>2</v>
      </c>
      <c r="V330" s="333">
        <f>ROUND(AA330,0)</f>
        <v>2</v>
      </c>
      <c r="W330" s="343">
        <f>ROUND(AB330,0)</f>
        <v>0</v>
      </c>
      <c r="X330" s="394">
        <f>SUM(U330:W330)</f>
        <v>4</v>
      </c>
      <c r="Y330" s="395">
        <f>SUM(B330-X330)</f>
        <v>0</v>
      </c>
      <c r="Z330" s="829">
        <f>PRODUCT(B330,C328%)</f>
        <v>1.756</v>
      </c>
      <c r="AA330" s="871">
        <f>PRODUCT(B330,D328%)</f>
        <v>2.0840000000000001</v>
      </c>
      <c r="AB330" s="893">
        <f>PRODUCT(B330,E328%)</f>
        <v>0.152</v>
      </c>
    </row>
    <row r="331" spans="1:28" ht="15" customHeight="1" thickTop="1" x14ac:dyDescent="0.25">
      <c r="A331" s="285" t="s">
        <v>171</v>
      </c>
      <c r="B331" s="288"/>
      <c r="C331" s="609">
        <v>46</v>
      </c>
      <c r="D331" s="610">
        <v>39</v>
      </c>
      <c r="E331" s="611">
        <v>15</v>
      </c>
      <c r="F331" s="386"/>
      <c r="G331" s="340"/>
      <c r="H331" s="317"/>
      <c r="I331" s="387" t="s">
        <v>1</v>
      </c>
      <c r="J331" s="318"/>
      <c r="K331" s="315"/>
      <c r="L331" s="387" t="s">
        <v>1</v>
      </c>
      <c r="M331" s="318"/>
      <c r="N331" s="315"/>
      <c r="O331" s="387" t="s">
        <v>1</v>
      </c>
      <c r="P331" s="318"/>
      <c r="Q331" s="315"/>
      <c r="R331" s="387" t="s">
        <v>1</v>
      </c>
      <c r="S331" s="318"/>
      <c r="T331" s="315"/>
      <c r="U331" s="195"/>
      <c r="V331" s="316"/>
      <c r="W331" s="339"/>
      <c r="X331" s="219"/>
      <c r="Y331" s="220"/>
      <c r="Z331" s="820"/>
      <c r="AA331" s="846"/>
      <c r="AB331" s="892"/>
    </row>
    <row r="332" spans="1:28" ht="15" customHeight="1" x14ac:dyDescent="0.25">
      <c r="A332" s="287" t="s">
        <v>172</v>
      </c>
      <c r="B332" s="290"/>
      <c r="C332" s="734">
        <v>44.01</v>
      </c>
      <c r="D332" s="632">
        <v>44</v>
      </c>
      <c r="E332" s="616">
        <v>11</v>
      </c>
      <c r="F332" s="388"/>
      <c r="G332" s="326"/>
      <c r="H332" s="322"/>
      <c r="I332" s="389" t="s">
        <v>1</v>
      </c>
      <c r="J332" s="323"/>
      <c r="K332" s="324"/>
      <c r="L332" s="389" t="s">
        <v>1</v>
      </c>
      <c r="M332" s="323"/>
      <c r="N332" s="324"/>
      <c r="O332" s="389" t="s">
        <v>1</v>
      </c>
      <c r="P332" s="323"/>
      <c r="Q332" s="324"/>
      <c r="R332" s="389" t="s">
        <v>1</v>
      </c>
      <c r="S332" s="323"/>
      <c r="T332" s="324"/>
      <c r="U332" s="200"/>
      <c r="V332" s="321"/>
      <c r="W332" s="325"/>
      <c r="X332" s="204"/>
      <c r="Y332" s="205"/>
      <c r="Z332" s="822"/>
      <c r="AA332" s="848"/>
      <c r="AB332" s="889"/>
    </row>
    <row r="333" spans="1:28" ht="15" customHeight="1" x14ac:dyDescent="0.25">
      <c r="A333" s="287" t="s">
        <v>173</v>
      </c>
      <c r="B333" s="288"/>
      <c r="C333" s="734">
        <v>41</v>
      </c>
      <c r="D333" s="632">
        <v>51</v>
      </c>
      <c r="E333" s="616">
        <v>8</v>
      </c>
      <c r="F333" s="388"/>
      <c r="G333" s="326"/>
      <c r="H333" s="322"/>
      <c r="I333" s="389"/>
      <c r="J333" s="323" t="s">
        <v>0</v>
      </c>
      <c r="K333" s="324"/>
      <c r="L333" s="389"/>
      <c r="M333" s="323" t="s">
        <v>0</v>
      </c>
      <c r="N333" s="324"/>
      <c r="O333" s="389"/>
      <c r="P333" s="323" t="s">
        <v>0</v>
      </c>
      <c r="Q333" s="324"/>
      <c r="R333" s="389"/>
      <c r="S333" s="323" t="s">
        <v>0</v>
      </c>
      <c r="T333" s="324"/>
      <c r="U333" s="200"/>
      <c r="V333" s="321"/>
      <c r="W333" s="325"/>
      <c r="X333" s="204"/>
      <c r="Y333" s="205"/>
      <c r="Z333" s="822"/>
      <c r="AA333" s="848"/>
      <c r="AB333" s="889"/>
    </row>
    <row r="334" spans="1:28" ht="15" customHeight="1" x14ac:dyDescent="0.25">
      <c r="A334" s="287" t="s">
        <v>174</v>
      </c>
      <c r="B334" s="286"/>
      <c r="C334" s="734">
        <v>44</v>
      </c>
      <c r="D334" s="632">
        <v>44.01</v>
      </c>
      <c r="E334" s="616">
        <v>11</v>
      </c>
      <c r="F334" s="388"/>
      <c r="G334" s="326"/>
      <c r="H334" s="322"/>
      <c r="I334" s="389"/>
      <c r="J334" s="323" t="s">
        <v>0</v>
      </c>
      <c r="K334" s="324"/>
      <c r="L334" s="389"/>
      <c r="M334" s="323" t="s">
        <v>0</v>
      </c>
      <c r="N334" s="324"/>
      <c r="O334" s="389"/>
      <c r="P334" s="323" t="s">
        <v>0</v>
      </c>
      <c r="Q334" s="324"/>
      <c r="R334" s="389"/>
      <c r="S334" s="323" t="s">
        <v>0</v>
      </c>
      <c r="T334" s="324"/>
      <c r="U334" s="200"/>
      <c r="V334" s="321"/>
      <c r="W334" s="325"/>
      <c r="X334" s="204"/>
      <c r="Y334" s="205"/>
      <c r="Z334" s="822"/>
      <c r="AA334" s="848"/>
      <c r="AB334" s="889"/>
    </row>
    <row r="335" spans="1:28" ht="15" customHeight="1" x14ac:dyDescent="0.25">
      <c r="A335" s="287" t="s">
        <v>175</v>
      </c>
      <c r="B335" s="288"/>
      <c r="C335" s="734">
        <v>36</v>
      </c>
      <c r="D335" s="632">
        <v>57</v>
      </c>
      <c r="E335" s="616">
        <v>8</v>
      </c>
      <c r="F335" s="388"/>
      <c r="G335" s="326"/>
      <c r="H335" s="322"/>
      <c r="I335" s="389"/>
      <c r="J335" s="323" t="s">
        <v>0</v>
      </c>
      <c r="K335" s="324"/>
      <c r="L335" s="389"/>
      <c r="M335" s="323" t="s">
        <v>0</v>
      </c>
      <c r="N335" s="324"/>
      <c r="O335" s="389"/>
      <c r="P335" s="323" t="s">
        <v>0</v>
      </c>
      <c r="Q335" s="324"/>
      <c r="R335" s="389"/>
      <c r="S335" s="323" t="s">
        <v>0</v>
      </c>
      <c r="T335" s="324"/>
      <c r="U335" s="200"/>
      <c r="V335" s="321"/>
      <c r="W335" s="325"/>
      <c r="X335" s="204"/>
      <c r="Y335" s="205"/>
      <c r="Z335" s="822"/>
      <c r="AA335" s="848"/>
      <c r="AB335" s="889"/>
    </row>
    <row r="336" spans="1:28" ht="15" customHeight="1" x14ac:dyDescent="0.25">
      <c r="A336" s="287" t="s">
        <v>176</v>
      </c>
      <c r="B336" s="288"/>
      <c r="C336" s="734">
        <v>39</v>
      </c>
      <c r="D336" s="632">
        <v>50</v>
      </c>
      <c r="E336" s="616">
        <v>11</v>
      </c>
      <c r="F336" s="388"/>
      <c r="G336" s="326"/>
      <c r="H336" s="322"/>
      <c r="I336" s="389"/>
      <c r="J336" s="323" t="s">
        <v>0</v>
      </c>
      <c r="K336" s="324"/>
      <c r="L336" s="389"/>
      <c r="M336" s="323" t="s">
        <v>0</v>
      </c>
      <c r="N336" s="324"/>
      <c r="O336" s="389"/>
      <c r="P336" s="323" t="s">
        <v>0</v>
      </c>
      <c r="Q336" s="324"/>
      <c r="R336" s="389"/>
      <c r="S336" s="323" t="s">
        <v>0</v>
      </c>
      <c r="T336" s="324"/>
      <c r="U336" s="200"/>
      <c r="V336" s="321"/>
      <c r="W336" s="325"/>
      <c r="X336" s="204"/>
      <c r="Y336" s="205"/>
      <c r="Z336" s="822"/>
      <c r="AA336" s="848"/>
      <c r="AB336" s="889"/>
    </row>
    <row r="337" spans="1:28" ht="15" customHeight="1" x14ac:dyDescent="0.25">
      <c r="A337" s="287" t="s">
        <v>177</v>
      </c>
      <c r="B337" s="288"/>
      <c r="C337" s="734">
        <v>38</v>
      </c>
      <c r="D337" s="632">
        <v>57</v>
      </c>
      <c r="E337" s="616">
        <v>6</v>
      </c>
      <c r="F337" s="388"/>
      <c r="G337" s="326"/>
      <c r="H337" s="322"/>
      <c r="I337" s="389"/>
      <c r="J337" s="323" t="s">
        <v>0</v>
      </c>
      <c r="K337" s="324"/>
      <c r="L337" s="389"/>
      <c r="M337" s="323" t="s">
        <v>0</v>
      </c>
      <c r="N337" s="324"/>
      <c r="O337" s="389"/>
      <c r="P337" s="323" t="s">
        <v>0</v>
      </c>
      <c r="Q337" s="324"/>
      <c r="R337" s="389"/>
      <c r="S337" s="323" t="s">
        <v>0</v>
      </c>
      <c r="T337" s="324"/>
      <c r="U337" s="200"/>
      <c r="V337" s="321"/>
      <c r="W337" s="325"/>
      <c r="X337" s="204"/>
      <c r="Y337" s="205"/>
      <c r="Z337" s="822"/>
      <c r="AA337" s="848"/>
      <c r="AB337" s="889"/>
    </row>
    <row r="338" spans="1:28" ht="15" customHeight="1" x14ac:dyDescent="0.25">
      <c r="A338" s="287" t="s">
        <v>178</v>
      </c>
      <c r="B338" s="288"/>
      <c r="C338" s="734">
        <v>44</v>
      </c>
      <c r="D338" s="632">
        <v>47</v>
      </c>
      <c r="E338" s="616">
        <v>10</v>
      </c>
      <c r="F338" s="388"/>
      <c r="G338" s="326"/>
      <c r="H338" s="322"/>
      <c r="I338" s="389"/>
      <c r="J338" s="323" t="s">
        <v>0</v>
      </c>
      <c r="K338" s="324"/>
      <c r="L338" s="389"/>
      <c r="M338" s="323" t="s">
        <v>0</v>
      </c>
      <c r="N338" s="324"/>
      <c r="O338" s="389"/>
      <c r="P338" s="323" t="s">
        <v>0</v>
      </c>
      <c r="Q338" s="324"/>
      <c r="R338" s="389"/>
      <c r="S338" s="323" t="s">
        <v>0</v>
      </c>
      <c r="T338" s="324"/>
      <c r="U338" s="200"/>
      <c r="V338" s="321"/>
      <c r="W338" s="325"/>
      <c r="X338" s="204"/>
      <c r="Y338" s="205"/>
      <c r="Z338" s="822"/>
      <c r="AA338" s="848"/>
      <c r="AB338" s="889"/>
    </row>
    <row r="339" spans="1:28" ht="15" customHeight="1" x14ac:dyDescent="0.25">
      <c r="A339" s="287" t="s">
        <v>179</v>
      </c>
      <c r="B339" s="288"/>
      <c r="C339" s="734">
        <v>41</v>
      </c>
      <c r="D339" s="632">
        <v>53</v>
      </c>
      <c r="E339" s="616">
        <v>6</v>
      </c>
      <c r="F339" s="388"/>
      <c r="G339" s="326"/>
      <c r="H339" s="322"/>
      <c r="I339" s="389"/>
      <c r="J339" s="323" t="s">
        <v>0</v>
      </c>
      <c r="K339" s="324"/>
      <c r="L339" s="389"/>
      <c r="M339" s="323" t="s">
        <v>0</v>
      </c>
      <c r="N339" s="324"/>
      <c r="O339" s="389"/>
      <c r="P339" s="323" t="s">
        <v>0</v>
      </c>
      <c r="Q339" s="324"/>
      <c r="R339" s="389"/>
      <c r="S339" s="323" t="s">
        <v>0</v>
      </c>
      <c r="T339" s="324"/>
      <c r="U339" s="200"/>
      <c r="V339" s="321"/>
      <c r="W339" s="325"/>
      <c r="X339" s="204"/>
      <c r="Y339" s="205"/>
      <c r="Z339" s="822"/>
      <c r="AA339" s="848"/>
      <c r="AB339" s="889"/>
    </row>
    <row r="340" spans="1:28" ht="15" customHeight="1" x14ac:dyDescent="0.25">
      <c r="A340" s="287" t="s">
        <v>329</v>
      </c>
      <c r="B340" s="288"/>
      <c r="C340" s="734">
        <v>52</v>
      </c>
      <c r="D340" s="632">
        <v>39</v>
      </c>
      <c r="E340" s="616">
        <v>9</v>
      </c>
      <c r="F340" s="388"/>
      <c r="G340" s="326"/>
      <c r="H340" s="322"/>
      <c r="I340" s="389" t="s">
        <v>1</v>
      </c>
      <c r="J340" s="323"/>
      <c r="K340" s="324"/>
      <c r="L340" s="389" t="s">
        <v>1</v>
      </c>
      <c r="M340" s="323"/>
      <c r="N340" s="324"/>
      <c r="O340" s="389" t="s">
        <v>1</v>
      </c>
      <c r="P340" s="323"/>
      <c r="Q340" s="324"/>
      <c r="R340" s="389" t="s">
        <v>1</v>
      </c>
      <c r="S340" s="323"/>
      <c r="T340" s="324"/>
      <c r="U340" s="200"/>
      <c r="V340" s="321"/>
      <c r="W340" s="325"/>
      <c r="X340" s="204"/>
      <c r="Y340" s="205"/>
      <c r="Z340" s="822"/>
      <c r="AA340" s="848"/>
      <c r="AB340" s="889"/>
    </row>
    <row r="341" spans="1:28" ht="15" customHeight="1" x14ac:dyDescent="0.25">
      <c r="A341" s="287" t="s">
        <v>330</v>
      </c>
      <c r="B341" s="288"/>
      <c r="C341" s="734">
        <v>58</v>
      </c>
      <c r="D341" s="632">
        <v>35</v>
      </c>
      <c r="E341" s="616">
        <v>7</v>
      </c>
      <c r="F341" s="388"/>
      <c r="G341" s="326"/>
      <c r="H341" s="322"/>
      <c r="I341" s="389" t="s">
        <v>1</v>
      </c>
      <c r="J341" s="323"/>
      <c r="K341" s="324"/>
      <c r="L341" s="389" t="s">
        <v>1</v>
      </c>
      <c r="M341" s="323"/>
      <c r="N341" s="324"/>
      <c r="O341" s="389" t="s">
        <v>1</v>
      </c>
      <c r="P341" s="323"/>
      <c r="Q341" s="324"/>
      <c r="R341" s="389" t="s">
        <v>1</v>
      </c>
      <c r="S341" s="323"/>
      <c r="T341" s="324"/>
      <c r="U341" s="200"/>
      <c r="V341" s="321"/>
      <c r="W341" s="325"/>
      <c r="X341" s="204"/>
      <c r="Y341" s="205"/>
      <c r="Z341" s="822"/>
      <c r="AA341" s="848"/>
      <c r="AB341" s="889"/>
    </row>
    <row r="342" spans="1:28" ht="15" customHeight="1" x14ac:dyDescent="0.25">
      <c r="A342" s="287" t="s">
        <v>331</v>
      </c>
      <c r="B342" s="288"/>
      <c r="C342" s="734">
        <v>41</v>
      </c>
      <c r="D342" s="632">
        <v>52</v>
      </c>
      <c r="E342" s="616">
        <v>6</v>
      </c>
      <c r="F342" s="388"/>
      <c r="G342" s="326"/>
      <c r="H342" s="322"/>
      <c r="I342" s="389"/>
      <c r="J342" s="323" t="s">
        <v>0</v>
      </c>
      <c r="K342" s="324"/>
      <c r="L342" s="389"/>
      <c r="M342" s="323" t="s">
        <v>0</v>
      </c>
      <c r="N342" s="324"/>
      <c r="O342" s="389"/>
      <c r="P342" s="323" t="s">
        <v>0</v>
      </c>
      <c r="Q342" s="324"/>
      <c r="R342" s="389"/>
      <c r="S342" s="323" t="s">
        <v>0</v>
      </c>
      <c r="T342" s="324"/>
      <c r="U342" s="200"/>
      <c r="V342" s="321"/>
      <c r="W342" s="325"/>
      <c r="X342" s="204"/>
      <c r="Y342" s="205"/>
      <c r="Z342" s="822"/>
      <c r="AA342" s="848"/>
      <c r="AB342" s="889"/>
    </row>
    <row r="343" spans="1:28" ht="15" customHeight="1" x14ac:dyDescent="0.25">
      <c r="A343" s="287" t="s">
        <v>600</v>
      </c>
      <c r="B343" s="288"/>
      <c r="C343" s="734">
        <v>56</v>
      </c>
      <c r="D343" s="632">
        <v>34</v>
      </c>
      <c r="E343" s="616">
        <v>10</v>
      </c>
      <c r="F343" s="388"/>
      <c r="G343" s="326"/>
      <c r="H343" s="322"/>
      <c r="I343" s="389" t="s">
        <v>1</v>
      </c>
      <c r="J343" s="323"/>
      <c r="K343" s="324"/>
      <c r="L343" s="389" t="s">
        <v>1</v>
      </c>
      <c r="M343" s="323"/>
      <c r="N343" s="324"/>
      <c r="O343" s="389" t="s">
        <v>1</v>
      </c>
      <c r="P343" s="323"/>
      <c r="Q343" s="324"/>
      <c r="R343" s="389" t="s">
        <v>1</v>
      </c>
      <c r="S343" s="323"/>
      <c r="T343" s="324"/>
      <c r="U343" s="200"/>
      <c r="V343" s="321"/>
      <c r="W343" s="325"/>
      <c r="X343" s="204"/>
      <c r="Y343" s="205"/>
      <c r="Z343" s="822"/>
      <c r="AA343" s="848"/>
      <c r="AB343" s="889"/>
    </row>
    <row r="344" spans="1:28" ht="15" customHeight="1" x14ac:dyDescent="0.25">
      <c r="A344" s="287" t="s">
        <v>631</v>
      </c>
      <c r="B344" s="288"/>
      <c r="C344" s="734">
        <v>49</v>
      </c>
      <c r="D344" s="632">
        <v>41</v>
      </c>
      <c r="E344" s="616">
        <v>10</v>
      </c>
      <c r="F344" s="388"/>
      <c r="G344" s="326"/>
      <c r="H344" s="322"/>
      <c r="I344" s="389" t="s">
        <v>1</v>
      </c>
      <c r="J344" s="323"/>
      <c r="K344" s="324"/>
      <c r="L344" s="389" t="s">
        <v>1</v>
      </c>
      <c r="M344" s="323"/>
      <c r="N344" s="324"/>
      <c r="O344" s="389" t="s">
        <v>1</v>
      </c>
      <c r="P344" s="323"/>
      <c r="Q344" s="324"/>
      <c r="R344" s="389" t="s">
        <v>1</v>
      </c>
      <c r="S344" s="323"/>
      <c r="T344" s="324"/>
      <c r="U344" s="200"/>
      <c r="V344" s="321"/>
      <c r="W344" s="325"/>
      <c r="X344" s="204"/>
      <c r="Y344" s="205"/>
      <c r="Z344" s="822"/>
      <c r="AA344" s="848"/>
      <c r="AB344" s="889"/>
    </row>
    <row r="345" spans="1:28" ht="15" customHeight="1" x14ac:dyDescent="0.25">
      <c r="A345" s="287" t="s">
        <v>646</v>
      </c>
      <c r="B345" s="288"/>
      <c r="C345" s="734">
        <v>46</v>
      </c>
      <c r="D345" s="632">
        <v>43</v>
      </c>
      <c r="E345" s="616">
        <v>11</v>
      </c>
      <c r="F345" s="388"/>
      <c r="G345" s="326"/>
      <c r="H345" s="322"/>
      <c r="I345" s="389" t="s">
        <v>1</v>
      </c>
      <c r="J345" s="323"/>
      <c r="K345" s="324"/>
      <c r="L345" s="389" t="s">
        <v>1</v>
      </c>
      <c r="M345" s="323"/>
      <c r="N345" s="324"/>
      <c r="O345" s="389" t="s">
        <v>1</v>
      </c>
      <c r="P345" s="323"/>
      <c r="Q345" s="324"/>
      <c r="R345" s="389" t="s">
        <v>1</v>
      </c>
      <c r="S345" s="323"/>
      <c r="T345" s="324"/>
      <c r="U345" s="200"/>
      <c r="V345" s="321"/>
      <c r="W345" s="325"/>
      <c r="X345" s="204"/>
      <c r="Y345" s="205"/>
      <c r="Z345" s="822"/>
      <c r="AA345" s="848"/>
      <c r="AB345" s="889"/>
    </row>
    <row r="346" spans="1:28" ht="15" customHeight="1" x14ac:dyDescent="0.25">
      <c r="A346" s="287" t="s">
        <v>495</v>
      </c>
      <c r="B346" s="288"/>
      <c r="C346" s="1248">
        <v>44</v>
      </c>
      <c r="D346" s="1250">
        <v>46.1</v>
      </c>
      <c r="E346" s="1255">
        <v>9.1</v>
      </c>
      <c r="F346" s="388"/>
      <c r="G346" s="326"/>
      <c r="H346" s="322"/>
      <c r="I346" s="389"/>
      <c r="J346" s="323" t="s">
        <v>0</v>
      </c>
      <c r="K346" s="324"/>
      <c r="L346" s="389"/>
      <c r="M346" s="323" t="s">
        <v>0</v>
      </c>
      <c r="N346" s="324"/>
      <c r="O346" s="389"/>
      <c r="P346" s="323" t="s">
        <v>0</v>
      </c>
      <c r="Q346" s="324"/>
      <c r="R346" s="389"/>
      <c r="S346" s="323" t="s">
        <v>0</v>
      </c>
      <c r="T346" s="324"/>
      <c r="U346" s="200"/>
      <c r="V346" s="321"/>
      <c r="W346" s="325"/>
      <c r="X346" s="204"/>
      <c r="Y346" s="205"/>
      <c r="Z346" s="822"/>
      <c r="AA346" s="848"/>
      <c r="AB346" s="889"/>
    </row>
    <row r="347" spans="1:28" ht="15" customHeight="1" thickBot="1" x14ac:dyDescent="0.3">
      <c r="A347" s="289" t="s">
        <v>496</v>
      </c>
      <c r="B347" s="393"/>
      <c r="C347" s="1249"/>
      <c r="D347" s="1251"/>
      <c r="E347" s="1256"/>
      <c r="F347" s="390"/>
      <c r="G347" s="332"/>
      <c r="H347" s="328"/>
      <c r="I347" s="391"/>
      <c r="J347" s="329" t="s">
        <v>0</v>
      </c>
      <c r="K347" s="330"/>
      <c r="L347" s="391" t="s">
        <v>1</v>
      </c>
      <c r="M347" s="329"/>
      <c r="N347" s="330"/>
      <c r="O347" s="391" t="s">
        <v>1</v>
      </c>
      <c r="P347" s="329"/>
      <c r="Q347" s="330"/>
      <c r="R347" s="391" t="s">
        <v>1</v>
      </c>
      <c r="S347" s="329"/>
      <c r="T347" s="330"/>
      <c r="U347" s="207"/>
      <c r="V347" s="327"/>
      <c r="W347" s="331"/>
      <c r="X347" s="211"/>
      <c r="Y347" s="212"/>
      <c r="Z347" s="824"/>
      <c r="AA347" s="850"/>
      <c r="AB347" s="890"/>
    </row>
    <row r="348" spans="1:28" ht="15" customHeight="1" thickTop="1" thickBot="1" x14ac:dyDescent="0.3">
      <c r="A348" s="292" t="s">
        <v>569</v>
      </c>
      <c r="B348" s="294">
        <v>17</v>
      </c>
      <c r="C348" s="733"/>
      <c r="D348" s="742"/>
      <c r="E348" s="759"/>
      <c r="F348" s="392">
        <v>0</v>
      </c>
      <c r="G348" s="337">
        <v>17</v>
      </c>
      <c r="H348" s="336">
        <v>0</v>
      </c>
      <c r="I348" s="392">
        <v>7</v>
      </c>
      <c r="J348" s="337">
        <v>10</v>
      </c>
      <c r="K348" s="336">
        <v>0</v>
      </c>
      <c r="L348" s="392">
        <v>8</v>
      </c>
      <c r="M348" s="337">
        <v>9</v>
      </c>
      <c r="N348" s="336">
        <v>0</v>
      </c>
      <c r="O348" s="392">
        <v>8</v>
      </c>
      <c r="P348" s="337">
        <v>9</v>
      </c>
      <c r="Q348" s="336">
        <v>0</v>
      </c>
      <c r="R348" s="392">
        <v>8</v>
      </c>
      <c r="S348" s="337">
        <v>9</v>
      </c>
      <c r="T348" s="336">
        <v>0</v>
      </c>
      <c r="U348" s="221">
        <f>ROUND(Z348,0)</f>
        <v>7</v>
      </c>
      <c r="V348" s="333">
        <f>ROUND(AA348,0)</f>
        <v>8</v>
      </c>
      <c r="W348" s="343">
        <f>ROUND(AB348,0)</f>
        <v>2</v>
      </c>
      <c r="X348" s="223">
        <f>SUM(U348:W348)</f>
        <v>17</v>
      </c>
      <c r="Y348" s="224">
        <f>SUM(B348-X348)</f>
        <v>0</v>
      </c>
      <c r="Z348" s="829">
        <f>PRODUCT(B348,C346%)</f>
        <v>7.48</v>
      </c>
      <c r="AA348" s="871">
        <f>PRODUCT(B348,D346%)</f>
        <v>7.8370000000000006</v>
      </c>
      <c r="AB348" s="893">
        <f>PRODUCT(B348,E346%)</f>
        <v>1.5469999999999999</v>
      </c>
    </row>
    <row r="349" spans="1:28" ht="15" customHeight="1" thickTop="1" x14ac:dyDescent="0.25">
      <c r="A349" s="285" t="s">
        <v>180</v>
      </c>
      <c r="B349" s="288"/>
      <c r="C349" s="609">
        <v>43</v>
      </c>
      <c r="D349" s="610">
        <v>52</v>
      </c>
      <c r="E349" s="611">
        <v>5</v>
      </c>
      <c r="F349" s="386"/>
      <c r="G349" s="340"/>
      <c r="H349" s="317"/>
      <c r="I349" s="387"/>
      <c r="J349" s="318" t="s">
        <v>0</v>
      </c>
      <c r="K349" s="315"/>
      <c r="L349" s="387"/>
      <c r="M349" s="318" t="s">
        <v>0</v>
      </c>
      <c r="N349" s="315"/>
      <c r="O349" s="387"/>
      <c r="P349" s="318" t="s">
        <v>0</v>
      </c>
      <c r="Q349" s="315"/>
      <c r="R349" s="387"/>
      <c r="S349" s="318" t="s">
        <v>0</v>
      </c>
      <c r="T349" s="315"/>
      <c r="U349" s="195"/>
      <c r="V349" s="316"/>
      <c r="W349" s="339"/>
      <c r="X349" s="219"/>
      <c r="Y349" s="220"/>
      <c r="Z349" s="820"/>
      <c r="AA349" s="846"/>
      <c r="AB349" s="892"/>
    </row>
    <row r="350" spans="1:28" ht="15" customHeight="1" x14ac:dyDescent="0.25">
      <c r="A350" s="287" t="s">
        <v>181</v>
      </c>
      <c r="B350" s="288"/>
      <c r="C350" s="734">
        <v>36</v>
      </c>
      <c r="D350" s="632">
        <v>52</v>
      </c>
      <c r="E350" s="616">
        <v>12</v>
      </c>
      <c r="F350" s="388"/>
      <c r="G350" s="326"/>
      <c r="H350" s="322"/>
      <c r="I350" s="389"/>
      <c r="J350" s="323" t="s">
        <v>0</v>
      </c>
      <c r="K350" s="324"/>
      <c r="L350" s="389"/>
      <c r="M350" s="323" t="s">
        <v>0</v>
      </c>
      <c r="N350" s="324"/>
      <c r="O350" s="389"/>
      <c r="P350" s="323" t="s">
        <v>0</v>
      </c>
      <c r="Q350" s="324"/>
      <c r="R350" s="389"/>
      <c r="S350" s="323" t="s">
        <v>0</v>
      </c>
      <c r="T350" s="324"/>
      <c r="U350" s="200"/>
      <c r="V350" s="321"/>
      <c r="W350" s="325"/>
      <c r="X350" s="204"/>
      <c r="Y350" s="205"/>
      <c r="Z350" s="822"/>
      <c r="AA350" s="848"/>
      <c r="AB350" s="889"/>
    </row>
    <row r="351" spans="1:28" ht="15" customHeight="1" x14ac:dyDescent="0.25">
      <c r="A351" s="287" t="s">
        <v>497</v>
      </c>
      <c r="B351" s="288"/>
      <c r="C351" s="1162">
        <v>39.799999999999997</v>
      </c>
      <c r="D351" s="1122">
        <v>51.9</v>
      </c>
      <c r="E351" s="1203">
        <v>7.9</v>
      </c>
      <c r="F351" s="388"/>
      <c r="G351" s="326"/>
      <c r="H351" s="322"/>
      <c r="I351" s="389"/>
      <c r="J351" s="323" t="s">
        <v>0</v>
      </c>
      <c r="K351" s="324"/>
      <c r="L351" s="389"/>
      <c r="M351" s="323" t="s">
        <v>0</v>
      </c>
      <c r="N351" s="324"/>
      <c r="O351" s="389"/>
      <c r="P351" s="323" t="s">
        <v>0</v>
      </c>
      <c r="Q351" s="324"/>
      <c r="R351" s="389"/>
      <c r="S351" s="323" t="s">
        <v>0</v>
      </c>
      <c r="T351" s="324"/>
      <c r="U351" s="200"/>
      <c r="V351" s="321"/>
      <c r="W351" s="325"/>
      <c r="X351" s="204"/>
      <c r="Y351" s="205"/>
      <c r="Z351" s="822"/>
      <c r="AA351" s="848"/>
      <c r="AB351" s="889"/>
    </row>
    <row r="352" spans="1:28" ht="15" customHeight="1" thickBot="1" x14ac:dyDescent="0.3">
      <c r="A352" s="289" t="s">
        <v>570</v>
      </c>
      <c r="B352" s="290"/>
      <c r="C352" s="1247"/>
      <c r="D352" s="1143"/>
      <c r="E352" s="1254"/>
      <c r="F352" s="390"/>
      <c r="G352" s="332"/>
      <c r="H352" s="328"/>
      <c r="I352" s="391"/>
      <c r="J352" s="329" t="s">
        <v>0</v>
      </c>
      <c r="K352" s="330"/>
      <c r="L352" s="391"/>
      <c r="M352" s="329" t="s">
        <v>0</v>
      </c>
      <c r="N352" s="330"/>
      <c r="O352" s="391" t="s">
        <v>1</v>
      </c>
      <c r="P352" s="329"/>
      <c r="Q352" s="330"/>
      <c r="R352" s="391" t="s">
        <v>1</v>
      </c>
      <c r="S352" s="329"/>
      <c r="T352" s="330"/>
      <c r="U352" s="207"/>
      <c r="V352" s="327"/>
      <c r="W352" s="331"/>
      <c r="X352" s="211"/>
      <c r="Y352" s="212"/>
      <c r="Z352" s="824"/>
      <c r="AA352" s="850"/>
      <c r="AB352" s="890"/>
    </row>
    <row r="353" spans="1:28" ht="15" customHeight="1" thickTop="1" thickBot="1" x14ac:dyDescent="0.3">
      <c r="A353" s="292" t="s">
        <v>571</v>
      </c>
      <c r="B353" s="294">
        <v>4</v>
      </c>
      <c r="C353" s="733"/>
      <c r="D353" s="742"/>
      <c r="E353" s="759"/>
      <c r="F353" s="392">
        <v>0</v>
      </c>
      <c r="G353" s="337">
        <v>4</v>
      </c>
      <c r="H353" s="336">
        <v>0</v>
      </c>
      <c r="I353" s="392">
        <v>0</v>
      </c>
      <c r="J353" s="337">
        <v>4</v>
      </c>
      <c r="K353" s="336">
        <v>0</v>
      </c>
      <c r="L353" s="392">
        <v>0</v>
      </c>
      <c r="M353" s="337">
        <v>4</v>
      </c>
      <c r="N353" s="336">
        <v>0</v>
      </c>
      <c r="O353" s="392">
        <v>1</v>
      </c>
      <c r="P353" s="337">
        <v>3</v>
      </c>
      <c r="Q353" s="336">
        <v>0</v>
      </c>
      <c r="R353" s="392">
        <v>1</v>
      </c>
      <c r="S353" s="337">
        <v>3</v>
      </c>
      <c r="T353" s="336">
        <v>0</v>
      </c>
      <c r="U353" s="221">
        <f>ROUND(Z353,0)</f>
        <v>2</v>
      </c>
      <c r="V353" s="333">
        <f>ROUND(AA353,0)</f>
        <v>2</v>
      </c>
      <c r="W353" s="343">
        <f>ROUND(AB353,0)</f>
        <v>0</v>
      </c>
      <c r="X353" s="223">
        <f>SUM(U353:W353)</f>
        <v>4</v>
      </c>
      <c r="Y353" s="224">
        <f>SUM(B353-X353)</f>
        <v>0</v>
      </c>
      <c r="Z353" s="829">
        <f>PRODUCT(B353,C351%)</f>
        <v>1.5919999999999999</v>
      </c>
      <c r="AA353" s="871">
        <f>PRODUCT(B353,D351%)</f>
        <v>2.0760000000000001</v>
      </c>
      <c r="AB353" s="893">
        <f>PRODUCT(B353,E351%)</f>
        <v>0.316</v>
      </c>
    </row>
    <row r="354" spans="1:28" ht="15" customHeight="1" thickTop="1" x14ac:dyDescent="0.25">
      <c r="A354" s="285" t="s">
        <v>183</v>
      </c>
      <c r="B354" s="286"/>
      <c r="C354" s="609">
        <v>39.299999999999997</v>
      </c>
      <c r="D354" s="610">
        <v>47.5</v>
      </c>
      <c r="E354" s="611">
        <v>13.3</v>
      </c>
      <c r="F354" s="386"/>
      <c r="G354" s="340"/>
      <c r="H354" s="317"/>
      <c r="I354" s="387"/>
      <c r="J354" s="318" t="s">
        <v>0</v>
      </c>
      <c r="K354" s="315"/>
      <c r="L354" s="387"/>
      <c r="M354" s="318" t="s">
        <v>0</v>
      </c>
      <c r="N354" s="315"/>
      <c r="O354" s="387"/>
      <c r="P354" s="318" t="s">
        <v>0</v>
      </c>
      <c r="Q354" s="315"/>
      <c r="R354" s="387"/>
      <c r="S354" s="318" t="s">
        <v>0</v>
      </c>
      <c r="T354" s="315"/>
      <c r="U354" s="195"/>
      <c r="V354" s="316"/>
      <c r="W354" s="339"/>
      <c r="X354" s="219"/>
      <c r="Y354" s="220"/>
      <c r="Z354" s="820"/>
      <c r="AA354" s="846"/>
      <c r="AB354" s="892"/>
    </row>
    <row r="355" spans="1:28" ht="15" customHeight="1" x14ac:dyDescent="0.25">
      <c r="A355" s="287" t="s">
        <v>498</v>
      </c>
      <c r="B355" s="288"/>
      <c r="C355" s="1162">
        <v>39.299999999999997</v>
      </c>
      <c r="D355" s="1122">
        <v>47.5</v>
      </c>
      <c r="E355" s="1203">
        <v>13.3</v>
      </c>
      <c r="F355" s="388"/>
      <c r="G355" s="326"/>
      <c r="H355" s="322"/>
      <c r="I355" s="389"/>
      <c r="J355" s="323" t="s">
        <v>0</v>
      </c>
      <c r="K355" s="324"/>
      <c r="L355" s="389"/>
      <c r="M355" s="323" t="s">
        <v>0</v>
      </c>
      <c r="N355" s="324"/>
      <c r="O355" s="389"/>
      <c r="P355" s="323" t="s">
        <v>0</v>
      </c>
      <c r="Q355" s="324"/>
      <c r="R355" s="389"/>
      <c r="S355" s="323" t="s">
        <v>0</v>
      </c>
      <c r="T355" s="324"/>
      <c r="U355" s="200"/>
      <c r="V355" s="321"/>
      <c r="W355" s="325"/>
      <c r="X355" s="204"/>
      <c r="Y355" s="205"/>
      <c r="Z355" s="822"/>
      <c r="AA355" s="848"/>
      <c r="AB355" s="889"/>
    </row>
    <row r="356" spans="1:28" ht="15" customHeight="1" thickBot="1" x14ac:dyDescent="0.3">
      <c r="A356" s="289" t="s">
        <v>592</v>
      </c>
      <c r="B356" s="288"/>
      <c r="C356" s="1247"/>
      <c r="D356" s="1143"/>
      <c r="E356" s="1254"/>
      <c r="F356" s="390"/>
      <c r="G356" s="332"/>
      <c r="H356" s="328"/>
      <c r="I356" s="391"/>
      <c r="J356" s="329" t="s">
        <v>0</v>
      </c>
      <c r="K356" s="330"/>
      <c r="L356" s="391" t="s">
        <v>1</v>
      </c>
      <c r="M356" s="329"/>
      <c r="N356" s="330"/>
      <c r="O356" s="391" t="s">
        <v>1</v>
      </c>
      <c r="P356" s="329"/>
      <c r="Q356" s="330"/>
      <c r="R356" s="391" t="s">
        <v>1</v>
      </c>
      <c r="S356" s="329"/>
      <c r="T356" s="330"/>
      <c r="U356" s="207"/>
      <c r="V356" s="327"/>
      <c r="W356" s="331"/>
      <c r="X356" s="211"/>
      <c r="Y356" s="212"/>
      <c r="Z356" s="824"/>
      <c r="AA356" s="850"/>
      <c r="AB356" s="890"/>
    </row>
    <row r="357" spans="1:28" ht="15" customHeight="1" thickTop="1" thickBot="1" x14ac:dyDescent="0.3">
      <c r="A357" s="292" t="s">
        <v>572</v>
      </c>
      <c r="B357" s="294">
        <v>3</v>
      </c>
      <c r="C357" s="733"/>
      <c r="D357" s="742"/>
      <c r="E357" s="759"/>
      <c r="F357" s="392">
        <v>0</v>
      </c>
      <c r="G357" s="337">
        <v>3</v>
      </c>
      <c r="H357" s="336">
        <v>0</v>
      </c>
      <c r="I357" s="392">
        <v>0</v>
      </c>
      <c r="J357" s="337">
        <v>3</v>
      </c>
      <c r="K357" s="336">
        <v>0</v>
      </c>
      <c r="L357" s="392">
        <v>1</v>
      </c>
      <c r="M357" s="337">
        <v>2</v>
      </c>
      <c r="N357" s="336">
        <v>0</v>
      </c>
      <c r="O357" s="392">
        <v>1</v>
      </c>
      <c r="P357" s="337">
        <v>2</v>
      </c>
      <c r="Q357" s="336">
        <v>0</v>
      </c>
      <c r="R357" s="392">
        <v>1</v>
      </c>
      <c r="S357" s="337">
        <v>2</v>
      </c>
      <c r="T357" s="336">
        <v>0</v>
      </c>
      <c r="U357" s="221">
        <f>ROUND(Z357,0)</f>
        <v>1</v>
      </c>
      <c r="V357" s="333">
        <f>ROUND(AA357,0)</f>
        <v>1</v>
      </c>
      <c r="W357" s="343">
        <f>ROUND(AB357,0)</f>
        <v>0</v>
      </c>
      <c r="X357" s="223">
        <f>SUM(U357:W357)</f>
        <v>2</v>
      </c>
      <c r="Y357" s="224">
        <f>SUM(B357-X357)</f>
        <v>1</v>
      </c>
      <c r="Z357" s="829">
        <f>PRODUCT(B357,C355%)</f>
        <v>1.1789999999999998</v>
      </c>
      <c r="AA357" s="871">
        <f>PRODUCT(B357,D355%)</f>
        <v>1.4249999999999998</v>
      </c>
      <c r="AB357" s="893">
        <f>PRODUCT(B357,E355%)</f>
        <v>0.39900000000000002</v>
      </c>
    </row>
    <row r="358" spans="1:28" ht="15" customHeight="1" thickTop="1" x14ac:dyDescent="0.25">
      <c r="A358" s="285" t="s">
        <v>187</v>
      </c>
      <c r="B358" s="288"/>
      <c r="C358" s="609">
        <v>31</v>
      </c>
      <c r="D358" s="610">
        <v>60</v>
      </c>
      <c r="E358" s="611">
        <v>9</v>
      </c>
      <c r="F358" s="386"/>
      <c r="G358" s="340"/>
      <c r="H358" s="317"/>
      <c r="I358" s="387"/>
      <c r="J358" s="318" t="s">
        <v>0</v>
      </c>
      <c r="K358" s="315"/>
      <c r="L358" s="387"/>
      <c r="M358" s="318" t="s">
        <v>0</v>
      </c>
      <c r="N358" s="315"/>
      <c r="O358" s="387"/>
      <c r="P358" s="318" t="s">
        <v>0</v>
      </c>
      <c r="Q358" s="315"/>
      <c r="R358" s="387"/>
      <c r="S358" s="318" t="s">
        <v>0</v>
      </c>
      <c r="T358" s="315"/>
      <c r="U358" s="195"/>
      <c r="V358" s="316"/>
      <c r="W358" s="339"/>
      <c r="X358" s="219"/>
      <c r="Y358" s="220"/>
      <c r="Z358" s="820"/>
      <c r="AA358" s="846"/>
      <c r="AB358" s="892"/>
    </row>
    <row r="359" spans="1:28" ht="15" customHeight="1" x14ac:dyDescent="0.25">
      <c r="A359" s="287" t="s">
        <v>188</v>
      </c>
      <c r="B359" s="288"/>
      <c r="C359" s="734">
        <v>35</v>
      </c>
      <c r="D359" s="632">
        <v>58</v>
      </c>
      <c r="E359" s="616">
        <v>7</v>
      </c>
      <c r="F359" s="388"/>
      <c r="G359" s="326"/>
      <c r="H359" s="322"/>
      <c r="I359" s="389"/>
      <c r="J359" s="323" t="s">
        <v>0</v>
      </c>
      <c r="K359" s="324"/>
      <c r="L359" s="389"/>
      <c r="M359" s="323" t="s">
        <v>0</v>
      </c>
      <c r="N359" s="324"/>
      <c r="O359" s="389"/>
      <c r="P359" s="323" t="s">
        <v>0</v>
      </c>
      <c r="Q359" s="324"/>
      <c r="R359" s="389"/>
      <c r="S359" s="323" t="s">
        <v>0</v>
      </c>
      <c r="T359" s="324"/>
      <c r="U359" s="200"/>
      <c r="V359" s="321"/>
      <c r="W359" s="325"/>
      <c r="X359" s="204"/>
      <c r="Y359" s="205"/>
      <c r="Z359" s="822"/>
      <c r="AA359" s="848"/>
      <c r="AB359" s="889"/>
    </row>
    <row r="360" spans="1:28" ht="15" customHeight="1" x14ac:dyDescent="0.25">
      <c r="A360" s="287" t="s">
        <v>189</v>
      </c>
      <c r="B360" s="288"/>
      <c r="C360" s="734">
        <v>45</v>
      </c>
      <c r="D360" s="632">
        <v>51</v>
      </c>
      <c r="E360" s="616">
        <v>4</v>
      </c>
      <c r="F360" s="388"/>
      <c r="G360" s="326"/>
      <c r="H360" s="322"/>
      <c r="I360" s="389"/>
      <c r="J360" s="323" t="s">
        <v>0</v>
      </c>
      <c r="K360" s="324"/>
      <c r="L360" s="389"/>
      <c r="M360" s="323" t="s">
        <v>0</v>
      </c>
      <c r="N360" s="324"/>
      <c r="O360" s="389"/>
      <c r="P360" s="323" t="s">
        <v>0</v>
      </c>
      <c r="Q360" s="324"/>
      <c r="R360" s="389"/>
      <c r="S360" s="323" t="s">
        <v>0</v>
      </c>
      <c r="T360" s="324"/>
      <c r="U360" s="200"/>
      <c r="V360" s="321"/>
      <c r="W360" s="325"/>
      <c r="X360" s="204"/>
      <c r="Y360" s="205"/>
      <c r="Z360" s="822"/>
      <c r="AA360" s="848"/>
      <c r="AB360" s="889"/>
    </row>
    <row r="361" spans="1:28" ht="15" customHeight="1" x14ac:dyDescent="0.25">
      <c r="A361" s="287" t="s">
        <v>190</v>
      </c>
      <c r="B361" s="288"/>
      <c r="C361" s="734">
        <v>40</v>
      </c>
      <c r="D361" s="632">
        <v>56</v>
      </c>
      <c r="E361" s="616">
        <v>5</v>
      </c>
      <c r="F361" s="388"/>
      <c r="G361" s="326"/>
      <c r="H361" s="322"/>
      <c r="I361" s="389"/>
      <c r="J361" s="323" t="s">
        <v>0</v>
      </c>
      <c r="K361" s="324"/>
      <c r="L361" s="389"/>
      <c r="M361" s="323" t="s">
        <v>0</v>
      </c>
      <c r="N361" s="324"/>
      <c r="O361" s="389"/>
      <c r="P361" s="323" t="s">
        <v>0</v>
      </c>
      <c r="Q361" s="324"/>
      <c r="R361" s="389"/>
      <c r="S361" s="323" t="s">
        <v>0</v>
      </c>
      <c r="T361" s="324"/>
      <c r="U361" s="200"/>
      <c r="V361" s="321"/>
      <c r="W361" s="325"/>
      <c r="X361" s="204"/>
      <c r="Y361" s="205"/>
      <c r="Z361" s="822"/>
      <c r="AA361" s="848"/>
      <c r="AB361" s="889"/>
    </row>
    <row r="362" spans="1:28" ht="15" customHeight="1" x14ac:dyDescent="0.25">
      <c r="A362" s="287" t="s">
        <v>191</v>
      </c>
      <c r="B362" s="288"/>
      <c r="C362" s="734">
        <v>41</v>
      </c>
      <c r="D362" s="632">
        <v>53</v>
      </c>
      <c r="E362" s="616">
        <v>5</v>
      </c>
      <c r="F362" s="388"/>
      <c r="G362" s="326"/>
      <c r="H362" s="322"/>
      <c r="I362" s="389"/>
      <c r="J362" s="323" t="s">
        <v>0</v>
      </c>
      <c r="K362" s="324"/>
      <c r="L362" s="389"/>
      <c r="M362" s="323" t="s">
        <v>0</v>
      </c>
      <c r="N362" s="324"/>
      <c r="O362" s="389"/>
      <c r="P362" s="323" t="s">
        <v>0</v>
      </c>
      <c r="Q362" s="324"/>
      <c r="R362" s="389"/>
      <c r="S362" s="323" t="s">
        <v>0</v>
      </c>
      <c r="T362" s="324"/>
      <c r="U362" s="200"/>
      <c r="V362" s="321"/>
      <c r="W362" s="325"/>
      <c r="X362" s="204"/>
      <c r="Y362" s="205"/>
      <c r="Z362" s="822"/>
      <c r="AA362" s="848"/>
      <c r="AB362" s="889"/>
    </row>
    <row r="363" spans="1:28" ht="15" customHeight="1" x14ac:dyDescent="0.25">
      <c r="A363" s="287" t="s">
        <v>192</v>
      </c>
      <c r="B363" s="288"/>
      <c r="C363" s="734">
        <v>47</v>
      </c>
      <c r="D363" s="632">
        <v>48</v>
      </c>
      <c r="E363" s="616">
        <v>6</v>
      </c>
      <c r="F363" s="388"/>
      <c r="G363" s="326"/>
      <c r="H363" s="322"/>
      <c r="I363" s="389"/>
      <c r="J363" s="323" t="s">
        <v>0</v>
      </c>
      <c r="K363" s="324"/>
      <c r="L363" s="389"/>
      <c r="M363" s="323" t="s">
        <v>0</v>
      </c>
      <c r="N363" s="324"/>
      <c r="O363" s="389"/>
      <c r="P363" s="323" t="s">
        <v>0</v>
      </c>
      <c r="Q363" s="324"/>
      <c r="R363" s="389"/>
      <c r="S363" s="323" t="s">
        <v>0</v>
      </c>
      <c r="T363" s="324"/>
      <c r="U363" s="200"/>
      <c r="V363" s="321"/>
      <c r="W363" s="325"/>
      <c r="X363" s="204"/>
      <c r="Y363" s="205"/>
      <c r="Z363" s="822"/>
      <c r="AA363" s="848"/>
      <c r="AB363" s="889"/>
    </row>
    <row r="364" spans="1:28" ht="15" customHeight="1" x14ac:dyDescent="0.25">
      <c r="A364" s="287" t="s">
        <v>193</v>
      </c>
      <c r="B364" s="288"/>
      <c r="C364" s="734">
        <v>58</v>
      </c>
      <c r="D364" s="632">
        <v>36</v>
      </c>
      <c r="E364" s="616">
        <v>6</v>
      </c>
      <c r="F364" s="388"/>
      <c r="G364" s="326"/>
      <c r="H364" s="322"/>
      <c r="I364" s="389" t="s">
        <v>1</v>
      </c>
      <c r="J364" s="323"/>
      <c r="K364" s="324"/>
      <c r="L364" s="389" t="s">
        <v>1</v>
      </c>
      <c r="M364" s="323"/>
      <c r="N364" s="324"/>
      <c r="O364" s="389" t="s">
        <v>1</v>
      </c>
      <c r="P364" s="323"/>
      <c r="Q364" s="324"/>
      <c r="R364" s="389" t="s">
        <v>1</v>
      </c>
      <c r="S364" s="323"/>
      <c r="T364" s="324"/>
      <c r="U364" s="200"/>
      <c r="V364" s="321"/>
      <c r="W364" s="325"/>
      <c r="X364" s="204"/>
      <c r="Y364" s="205"/>
      <c r="Z364" s="822"/>
      <c r="AA364" s="848"/>
      <c r="AB364" s="889"/>
    </row>
    <row r="365" spans="1:28" ht="15" customHeight="1" x14ac:dyDescent="0.25">
      <c r="A365" s="287" t="s">
        <v>194</v>
      </c>
      <c r="B365" s="288"/>
      <c r="C365" s="734">
        <v>52</v>
      </c>
      <c r="D365" s="632">
        <v>42</v>
      </c>
      <c r="E365" s="616">
        <v>6</v>
      </c>
      <c r="F365" s="388"/>
      <c r="G365" s="326"/>
      <c r="H365" s="322"/>
      <c r="I365" s="389" t="s">
        <v>1</v>
      </c>
      <c r="J365" s="323"/>
      <c r="K365" s="324"/>
      <c r="L365" s="389" t="s">
        <v>1</v>
      </c>
      <c r="M365" s="323"/>
      <c r="N365" s="324"/>
      <c r="O365" s="389" t="s">
        <v>1</v>
      </c>
      <c r="P365" s="323"/>
      <c r="Q365" s="324"/>
      <c r="R365" s="389" t="s">
        <v>1</v>
      </c>
      <c r="S365" s="323"/>
      <c r="T365" s="324"/>
      <c r="U365" s="200"/>
      <c r="V365" s="321"/>
      <c r="W365" s="325"/>
      <c r="X365" s="204"/>
      <c r="Y365" s="205"/>
      <c r="Z365" s="822"/>
      <c r="AA365" s="848"/>
      <c r="AB365" s="889"/>
    </row>
    <row r="366" spans="1:28" ht="15" customHeight="1" x14ac:dyDescent="0.25">
      <c r="A366" s="287" t="s">
        <v>195</v>
      </c>
      <c r="B366" s="288"/>
      <c r="C366" s="734">
        <v>41</v>
      </c>
      <c r="D366" s="632">
        <v>50</v>
      </c>
      <c r="E366" s="616">
        <v>8</v>
      </c>
      <c r="F366" s="388"/>
      <c r="G366" s="326"/>
      <c r="H366" s="322"/>
      <c r="I366" s="389"/>
      <c r="J366" s="323" t="s">
        <v>0</v>
      </c>
      <c r="K366" s="324"/>
      <c r="L366" s="389"/>
      <c r="M366" s="323" t="s">
        <v>0</v>
      </c>
      <c r="N366" s="324"/>
      <c r="O366" s="389"/>
      <c r="P366" s="323" t="s">
        <v>0</v>
      </c>
      <c r="Q366" s="324"/>
      <c r="R366" s="389"/>
      <c r="S366" s="323" t="s">
        <v>0</v>
      </c>
      <c r="T366" s="324"/>
      <c r="U366" s="200"/>
      <c r="V366" s="321"/>
      <c r="W366" s="325"/>
      <c r="X366" s="204"/>
      <c r="Y366" s="205"/>
      <c r="Z366" s="822"/>
      <c r="AA366" s="848"/>
      <c r="AB366" s="889"/>
    </row>
    <row r="367" spans="1:28" ht="15" customHeight="1" x14ac:dyDescent="0.25">
      <c r="A367" s="287" t="s">
        <v>332</v>
      </c>
      <c r="B367" s="288"/>
      <c r="C367" s="734">
        <v>66</v>
      </c>
      <c r="D367" s="632">
        <v>31</v>
      </c>
      <c r="E367" s="616">
        <v>3</v>
      </c>
      <c r="F367" s="388"/>
      <c r="G367" s="326"/>
      <c r="H367" s="322"/>
      <c r="I367" s="389" t="s">
        <v>1</v>
      </c>
      <c r="J367" s="323"/>
      <c r="K367" s="324"/>
      <c r="L367" s="389" t="s">
        <v>1</v>
      </c>
      <c r="M367" s="323"/>
      <c r="N367" s="324"/>
      <c r="O367" s="389" t="s">
        <v>1</v>
      </c>
      <c r="P367" s="323"/>
      <c r="Q367" s="324"/>
      <c r="R367" s="389" t="s">
        <v>1</v>
      </c>
      <c r="S367" s="323"/>
      <c r="T367" s="324"/>
      <c r="U367" s="200"/>
      <c r="V367" s="321"/>
      <c r="W367" s="325"/>
      <c r="X367" s="204"/>
      <c r="Y367" s="205"/>
      <c r="Z367" s="822"/>
      <c r="AA367" s="848"/>
      <c r="AB367" s="889"/>
    </row>
    <row r="368" spans="1:28" ht="15" customHeight="1" x14ac:dyDescent="0.25">
      <c r="A368" s="287" t="s">
        <v>333</v>
      </c>
      <c r="B368" s="288"/>
      <c r="C368" s="734">
        <v>60</v>
      </c>
      <c r="D368" s="632">
        <v>35</v>
      </c>
      <c r="E368" s="616">
        <v>5</v>
      </c>
      <c r="F368" s="388"/>
      <c r="G368" s="326"/>
      <c r="H368" s="322"/>
      <c r="I368" s="389" t="s">
        <v>1</v>
      </c>
      <c r="J368" s="323"/>
      <c r="K368" s="324"/>
      <c r="L368" s="389" t="s">
        <v>1</v>
      </c>
      <c r="M368" s="323"/>
      <c r="N368" s="324"/>
      <c r="O368" s="389" t="s">
        <v>1</v>
      </c>
      <c r="P368" s="323"/>
      <c r="Q368" s="324"/>
      <c r="R368" s="389" t="s">
        <v>1</v>
      </c>
      <c r="S368" s="323"/>
      <c r="T368" s="324"/>
      <c r="U368" s="200"/>
      <c r="V368" s="321"/>
      <c r="W368" s="325"/>
      <c r="X368" s="204"/>
      <c r="Y368" s="205"/>
      <c r="Z368" s="822"/>
      <c r="AA368" s="848"/>
      <c r="AB368" s="889"/>
    </row>
    <row r="369" spans="1:28" ht="15" customHeight="1" x14ac:dyDescent="0.25">
      <c r="A369" s="287" t="s">
        <v>334</v>
      </c>
      <c r="B369" s="288"/>
      <c r="C369" s="734">
        <v>78</v>
      </c>
      <c r="D369" s="632">
        <v>19</v>
      </c>
      <c r="E369" s="616">
        <v>3</v>
      </c>
      <c r="F369" s="388"/>
      <c r="G369" s="326"/>
      <c r="H369" s="322"/>
      <c r="I369" s="389" t="s">
        <v>1</v>
      </c>
      <c r="J369" s="323"/>
      <c r="K369" s="324"/>
      <c r="L369" s="389" t="s">
        <v>1</v>
      </c>
      <c r="M369" s="323"/>
      <c r="N369" s="324"/>
      <c r="O369" s="389" t="s">
        <v>1</v>
      </c>
      <c r="P369" s="323"/>
      <c r="Q369" s="324"/>
      <c r="R369" s="389" t="s">
        <v>1</v>
      </c>
      <c r="S369" s="323"/>
      <c r="T369" s="324"/>
      <c r="U369" s="200"/>
      <c r="V369" s="321"/>
      <c r="W369" s="325"/>
      <c r="X369" s="204"/>
      <c r="Y369" s="205"/>
      <c r="Z369" s="822"/>
      <c r="AA369" s="848"/>
      <c r="AB369" s="889"/>
    </row>
    <row r="370" spans="1:28" ht="15" customHeight="1" x14ac:dyDescent="0.25">
      <c r="A370" s="287" t="s">
        <v>335</v>
      </c>
      <c r="B370" s="288"/>
      <c r="C370" s="734">
        <v>68</v>
      </c>
      <c r="D370" s="632">
        <v>29</v>
      </c>
      <c r="E370" s="616">
        <v>3</v>
      </c>
      <c r="F370" s="388"/>
      <c r="G370" s="326"/>
      <c r="H370" s="322"/>
      <c r="I370" s="389" t="s">
        <v>1</v>
      </c>
      <c r="J370" s="323"/>
      <c r="K370" s="324"/>
      <c r="L370" s="389" t="s">
        <v>1</v>
      </c>
      <c r="M370" s="323"/>
      <c r="N370" s="324"/>
      <c r="O370" s="389" t="s">
        <v>1</v>
      </c>
      <c r="P370" s="323"/>
      <c r="Q370" s="324"/>
      <c r="R370" s="389" t="s">
        <v>1</v>
      </c>
      <c r="S370" s="323"/>
      <c r="T370" s="324"/>
      <c r="U370" s="200"/>
      <c r="V370" s="321"/>
      <c r="W370" s="325"/>
      <c r="X370" s="204"/>
      <c r="Y370" s="205"/>
      <c r="Z370" s="822"/>
      <c r="AA370" s="848"/>
      <c r="AB370" s="889"/>
    </row>
    <row r="371" spans="1:28" ht="15" customHeight="1" x14ac:dyDescent="0.25">
      <c r="A371" s="287" t="s">
        <v>336</v>
      </c>
      <c r="B371" s="288"/>
      <c r="C371" s="734">
        <v>57</v>
      </c>
      <c r="D371" s="632">
        <v>36</v>
      </c>
      <c r="E371" s="616">
        <v>7</v>
      </c>
      <c r="F371" s="388"/>
      <c r="G371" s="326"/>
      <c r="H371" s="322"/>
      <c r="I371" s="389" t="s">
        <v>1</v>
      </c>
      <c r="J371" s="323"/>
      <c r="K371" s="324"/>
      <c r="L371" s="389" t="s">
        <v>1</v>
      </c>
      <c r="M371" s="323"/>
      <c r="N371" s="324"/>
      <c r="O371" s="389" t="s">
        <v>1</v>
      </c>
      <c r="P371" s="323"/>
      <c r="Q371" s="324"/>
      <c r="R371" s="389" t="s">
        <v>1</v>
      </c>
      <c r="S371" s="323"/>
      <c r="T371" s="324"/>
      <c r="U371" s="200"/>
      <c r="V371" s="321"/>
      <c r="W371" s="325"/>
      <c r="X371" s="204"/>
      <c r="Y371" s="205"/>
      <c r="Z371" s="822"/>
      <c r="AA371" s="848"/>
      <c r="AB371" s="889"/>
    </row>
    <row r="372" spans="1:28" ht="15" customHeight="1" x14ac:dyDescent="0.25">
      <c r="A372" s="287" t="s">
        <v>337</v>
      </c>
      <c r="B372" s="288"/>
      <c r="C372" s="734">
        <v>48</v>
      </c>
      <c r="D372" s="632">
        <v>44</v>
      </c>
      <c r="E372" s="616">
        <v>8</v>
      </c>
      <c r="F372" s="388"/>
      <c r="G372" s="326"/>
      <c r="H372" s="322"/>
      <c r="I372" s="389" t="s">
        <v>1</v>
      </c>
      <c r="J372" s="323"/>
      <c r="K372" s="324"/>
      <c r="L372" s="389" t="s">
        <v>1</v>
      </c>
      <c r="M372" s="323"/>
      <c r="N372" s="324"/>
      <c r="O372" s="389" t="s">
        <v>1</v>
      </c>
      <c r="P372" s="323"/>
      <c r="Q372" s="324"/>
      <c r="R372" s="389" t="s">
        <v>1</v>
      </c>
      <c r="S372" s="323"/>
      <c r="T372" s="324"/>
      <c r="U372" s="200"/>
      <c r="V372" s="321"/>
      <c r="W372" s="325"/>
      <c r="X372" s="204"/>
      <c r="Y372" s="205"/>
      <c r="Z372" s="822"/>
      <c r="AA372" s="848"/>
      <c r="AB372" s="889"/>
    </row>
    <row r="373" spans="1:28" ht="15" customHeight="1" x14ac:dyDescent="0.25">
      <c r="A373" s="287" t="s">
        <v>338</v>
      </c>
      <c r="B373" s="288"/>
      <c r="C373" s="734">
        <v>34</v>
      </c>
      <c r="D373" s="632">
        <v>59</v>
      </c>
      <c r="E373" s="616">
        <v>7</v>
      </c>
      <c r="F373" s="388"/>
      <c r="G373" s="326"/>
      <c r="H373" s="322"/>
      <c r="I373" s="389"/>
      <c r="J373" s="323" t="s">
        <v>0</v>
      </c>
      <c r="K373" s="324"/>
      <c r="L373" s="389"/>
      <c r="M373" s="323" t="s">
        <v>0</v>
      </c>
      <c r="N373" s="324"/>
      <c r="O373" s="389"/>
      <c r="P373" s="323" t="s">
        <v>0</v>
      </c>
      <c r="Q373" s="324"/>
      <c r="R373" s="389"/>
      <c r="S373" s="323" t="s">
        <v>0</v>
      </c>
      <c r="T373" s="324"/>
      <c r="U373" s="200"/>
      <c r="V373" s="321"/>
      <c r="W373" s="325"/>
      <c r="X373" s="204"/>
      <c r="Y373" s="205"/>
      <c r="Z373" s="822"/>
      <c r="AA373" s="848"/>
      <c r="AB373" s="889"/>
    </row>
    <row r="374" spans="1:28" ht="15" customHeight="1" x14ac:dyDescent="0.25">
      <c r="A374" s="287" t="s">
        <v>339</v>
      </c>
      <c r="B374" s="288"/>
      <c r="C374" s="734">
        <v>57</v>
      </c>
      <c r="D374" s="632">
        <v>41</v>
      </c>
      <c r="E374" s="616">
        <v>3</v>
      </c>
      <c r="F374" s="388"/>
      <c r="G374" s="326"/>
      <c r="H374" s="322"/>
      <c r="I374" s="389" t="s">
        <v>1</v>
      </c>
      <c r="J374" s="323"/>
      <c r="K374" s="324"/>
      <c r="L374" s="389" t="s">
        <v>1</v>
      </c>
      <c r="M374" s="323"/>
      <c r="N374" s="324"/>
      <c r="O374" s="389" t="s">
        <v>1</v>
      </c>
      <c r="P374" s="323"/>
      <c r="Q374" s="324"/>
      <c r="R374" s="389" t="s">
        <v>1</v>
      </c>
      <c r="S374" s="323"/>
      <c r="T374" s="324"/>
      <c r="U374" s="200"/>
      <c r="V374" s="321"/>
      <c r="W374" s="325"/>
      <c r="X374" s="204"/>
      <c r="Y374" s="205"/>
      <c r="Z374" s="822"/>
      <c r="AA374" s="848"/>
      <c r="AB374" s="889"/>
    </row>
    <row r="375" spans="1:28" ht="15" customHeight="1" x14ac:dyDescent="0.25">
      <c r="A375" s="287" t="s">
        <v>340</v>
      </c>
      <c r="B375" s="288"/>
      <c r="C375" s="734">
        <v>89</v>
      </c>
      <c r="D375" s="632">
        <v>10</v>
      </c>
      <c r="E375" s="616">
        <v>1</v>
      </c>
      <c r="F375" s="388"/>
      <c r="G375" s="326"/>
      <c r="H375" s="322"/>
      <c r="I375" s="389" t="s">
        <v>1</v>
      </c>
      <c r="J375" s="323"/>
      <c r="K375" s="324"/>
      <c r="L375" s="389" t="s">
        <v>1</v>
      </c>
      <c r="M375" s="323"/>
      <c r="N375" s="324"/>
      <c r="O375" s="389" t="s">
        <v>1</v>
      </c>
      <c r="P375" s="323"/>
      <c r="Q375" s="324"/>
      <c r="R375" s="389" t="s">
        <v>1</v>
      </c>
      <c r="S375" s="323"/>
      <c r="T375" s="324"/>
      <c r="U375" s="200"/>
      <c r="V375" s="321"/>
      <c r="W375" s="325"/>
      <c r="X375" s="204"/>
      <c r="Y375" s="205"/>
      <c r="Z375" s="822"/>
      <c r="AA375" s="848"/>
      <c r="AB375" s="889"/>
    </row>
    <row r="376" spans="1:28" ht="15" customHeight="1" x14ac:dyDescent="0.25">
      <c r="A376" s="287" t="s">
        <v>341</v>
      </c>
      <c r="B376" s="288"/>
      <c r="C376" s="734">
        <v>67</v>
      </c>
      <c r="D376" s="632">
        <v>28</v>
      </c>
      <c r="E376" s="616">
        <v>4</v>
      </c>
      <c r="F376" s="388"/>
      <c r="G376" s="326"/>
      <c r="H376" s="322"/>
      <c r="I376" s="389" t="s">
        <v>1</v>
      </c>
      <c r="J376" s="323"/>
      <c r="K376" s="324"/>
      <c r="L376" s="389" t="s">
        <v>1</v>
      </c>
      <c r="M376" s="323"/>
      <c r="N376" s="324"/>
      <c r="O376" s="389" t="s">
        <v>1</v>
      </c>
      <c r="P376" s="323"/>
      <c r="Q376" s="324"/>
      <c r="R376" s="389" t="s">
        <v>1</v>
      </c>
      <c r="S376" s="323"/>
      <c r="T376" s="324"/>
      <c r="U376" s="200"/>
      <c r="V376" s="321"/>
      <c r="W376" s="325"/>
      <c r="X376" s="204"/>
      <c r="Y376" s="205"/>
      <c r="Z376" s="822"/>
      <c r="AA376" s="848"/>
      <c r="AB376" s="889"/>
    </row>
    <row r="377" spans="1:28" ht="15" customHeight="1" x14ac:dyDescent="0.25">
      <c r="A377" s="287" t="s">
        <v>389</v>
      </c>
      <c r="B377" s="288"/>
      <c r="C377" s="734">
        <v>71</v>
      </c>
      <c r="D377" s="632">
        <v>26</v>
      </c>
      <c r="E377" s="616">
        <v>3</v>
      </c>
      <c r="F377" s="388"/>
      <c r="G377" s="326"/>
      <c r="H377" s="322"/>
      <c r="I377" s="389" t="s">
        <v>1</v>
      </c>
      <c r="J377" s="323"/>
      <c r="K377" s="324"/>
      <c r="L377" s="389" t="s">
        <v>1</v>
      </c>
      <c r="M377" s="323"/>
      <c r="N377" s="324"/>
      <c r="O377" s="389" t="s">
        <v>1</v>
      </c>
      <c r="P377" s="323"/>
      <c r="Q377" s="324"/>
      <c r="R377" s="389" t="s">
        <v>1</v>
      </c>
      <c r="S377" s="323"/>
      <c r="T377" s="324"/>
      <c r="U377" s="200"/>
      <c r="V377" s="321"/>
      <c r="W377" s="325"/>
      <c r="X377" s="204"/>
      <c r="Y377" s="205"/>
      <c r="Z377" s="822"/>
      <c r="AA377" s="848"/>
      <c r="AB377" s="889"/>
    </row>
    <row r="378" spans="1:28" ht="15" customHeight="1" x14ac:dyDescent="0.25">
      <c r="A378" s="287" t="s">
        <v>390</v>
      </c>
      <c r="B378" s="288"/>
      <c r="C378" s="734">
        <v>68</v>
      </c>
      <c r="D378" s="632">
        <v>27</v>
      </c>
      <c r="E378" s="616">
        <v>5</v>
      </c>
      <c r="F378" s="388"/>
      <c r="G378" s="326"/>
      <c r="H378" s="322"/>
      <c r="I378" s="389" t="s">
        <v>1</v>
      </c>
      <c r="J378" s="323"/>
      <c r="K378" s="324"/>
      <c r="L378" s="389" t="s">
        <v>1</v>
      </c>
      <c r="M378" s="323"/>
      <c r="N378" s="324"/>
      <c r="O378" s="389" t="s">
        <v>1</v>
      </c>
      <c r="P378" s="323"/>
      <c r="Q378" s="324"/>
      <c r="R378" s="389" t="s">
        <v>1</v>
      </c>
      <c r="S378" s="323"/>
      <c r="T378" s="324"/>
      <c r="U378" s="200"/>
      <c r="V378" s="321"/>
      <c r="W378" s="325"/>
      <c r="X378" s="204"/>
      <c r="Y378" s="205"/>
      <c r="Z378" s="822"/>
      <c r="AA378" s="848"/>
      <c r="AB378" s="889"/>
    </row>
    <row r="379" spans="1:28" ht="15" customHeight="1" x14ac:dyDescent="0.25">
      <c r="A379" s="287" t="s">
        <v>391</v>
      </c>
      <c r="B379" s="288"/>
      <c r="C379" s="734">
        <v>62</v>
      </c>
      <c r="D379" s="632">
        <v>32</v>
      </c>
      <c r="E379" s="616">
        <v>6</v>
      </c>
      <c r="F379" s="388"/>
      <c r="G379" s="326"/>
      <c r="H379" s="322"/>
      <c r="I379" s="389" t="s">
        <v>1</v>
      </c>
      <c r="J379" s="323"/>
      <c r="K379" s="324"/>
      <c r="L379" s="389" t="s">
        <v>1</v>
      </c>
      <c r="M379" s="323"/>
      <c r="N379" s="324"/>
      <c r="O379" s="389" t="s">
        <v>1</v>
      </c>
      <c r="P379" s="323"/>
      <c r="Q379" s="324"/>
      <c r="R379" s="389" t="s">
        <v>1</v>
      </c>
      <c r="S379" s="323"/>
      <c r="T379" s="324"/>
      <c r="U379" s="200"/>
      <c r="V379" s="321"/>
      <c r="W379" s="325"/>
      <c r="X379" s="204"/>
      <c r="Y379" s="205"/>
      <c r="Z379" s="822"/>
      <c r="AA379" s="848"/>
      <c r="AB379" s="889"/>
    </row>
    <row r="380" spans="1:28" ht="15" customHeight="1" x14ac:dyDescent="0.25">
      <c r="A380" s="287" t="s">
        <v>392</v>
      </c>
      <c r="B380" s="288"/>
      <c r="C380" s="734">
        <v>67</v>
      </c>
      <c r="D380" s="632">
        <v>29</v>
      </c>
      <c r="E380" s="616">
        <v>4</v>
      </c>
      <c r="F380" s="388"/>
      <c r="G380" s="326"/>
      <c r="H380" s="322"/>
      <c r="I380" s="389" t="s">
        <v>1</v>
      </c>
      <c r="J380" s="323"/>
      <c r="K380" s="324"/>
      <c r="L380" s="389" t="s">
        <v>1</v>
      </c>
      <c r="M380" s="323"/>
      <c r="N380" s="324"/>
      <c r="O380" s="389" t="s">
        <v>1</v>
      </c>
      <c r="P380" s="323"/>
      <c r="Q380" s="324"/>
      <c r="R380" s="389" t="s">
        <v>1</v>
      </c>
      <c r="S380" s="323"/>
      <c r="T380" s="324"/>
      <c r="U380" s="200"/>
      <c r="V380" s="321"/>
      <c r="W380" s="325"/>
      <c r="X380" s="204"/>
      <c r="Y380" s="205"/>
      <c r="Z380" s="822"/>
      <c r="AA380" s="848"/>
      <c r="AB380" s="889"/>
    </row>
    <row r="381" spans="1:28" ht="15" customHeight="1" x14ac:dyDescent="0.25">
      <c r="A381" s="287" t="s">
        <v>393</v>
      </c>
      <c r="B381" s="288"/>
      <c r="C381" s="734">
        <v>43</v>
      </c>
      <c r="D381" s="632">
        <v>49</v>
      </c>
      <c r="E381" s="616">
        <v>8</v>
      </c>
      <c r="F381" s="388"/>
      <c r="G381" s="326"/>
      <c r="H381" s="322"/>
      <c r="I381" s="389"/>
      <c r="J381" s="323" t="s">
        <v>0</v>
      </c>
      <c r="K381" s="324"/>
      <c r="L381" s="389"/>
      <c r="M381" s="323" t="s">
        <v>0</v>
      </c>
      <c r="N381" s="324"/>
      <c r="O381" s="389"/>
      <c r="P381" s="323" t="s">
        <v>0</v>
      </c>
      <c r="Q381" s="324"/>
      <c r="R381" s="389"/>
      <c r="S381" s="323" t="s">
        <v>0</v>
      </c>
      <c r="T381" s="324"/>
      <c r="U381" s="200"/>
      <c r="V381" s="321"/>
      <c r="W381" s="325"/>
      <c r="X381" s="204"/>
      <c r="Y381" s="205"/>
      <c r="Z381" s="822"/>
      <c r="AA381" s="848"/>
      <c r="AB381" s="889"/>
    </row>
    <row r="382" spans="1:28" ht="15" customHeight="1" x14ac:dyDescent="0.25">
      <c r="A382" s="287" t="s">
        <v>394</v>
      </c>
      <c r="B382" s="288"/>
      <c r="C382" s="734">
        <v>39</v>
      </c>
      <c r="D382" s="632">
        <v>54</v>
      </c>
      <c r="E382" s="616">
        <v>6</v>
      </c>
      <c r="F382" s="388"/>
      <c r="G382" s="326"/>
      <c r="H382" s="322"/>
      <c r="I382" s="389"/>
      <c r="J382" s="323" t="s">
        <v>0</v>
      </c>
      <c r="K382" s="324"/>
      <c r="L382" s="389"/>
      <c r="M382" s="323" t="s">
        <v>0</v>
      </c>
      <c r="N382" s="324"/>
      <c r="O382" s="389"/>
      <c r="P382" s="323" t="s">
        <v>0</v>
      </c>
      <c r="Q382" s="324"/>
      <c r="R382" s="389"/>
      <c r="S382" s="323" t="s">
        <v>0</v>
      </c>
      <c r="T382" s="324"/>
      <c r="U382" s="200"/>
      <c r="V382" s="321"/>
      <c r="W382" s="325"/>
      <c r="X382" s="204"/>
      <c r="Y382" s="205"/>
      <c r="Z382" s="822"/>
      <c r="AA382" s="848"/>
      <c r="AB382" s="889"/>
    </row>
    <row r="383" spans="1:28" ht="15" customHeight="1" x14ac:dyDescent="0.25">
      <c r="A383" s="287" t="s">
        <v>395</v>
      </c>
      <c r="B383" s="288"/>
      <c r="C383" s="734">
        <v>42</v>
      </c>
      <c r="D383" s="632">
        <v>53</v>
      </c>
      <c r="E383" s="616">
        <v>5</v>
      </c>
      <c r="F383" s="388"/>
      <c r="G383" s="326"/>
      <c r="H383" s="322"/>
      <c r="I383" s="389"/>
      <c r="J383" s="323" t="s">
        <v>0</v>
      </c>
      <c r="K383" s="324"/>
      <c r="L383" s="389"/>
      <c r="M383" s="323" t="s">
        <v>0</v>
      </c>
      <c r="N383" s="324"/>
      <c r="O383" s="389"/>
      <c r="P383" s="323" t="s">
        <v>0</v>
      </c>
      <c r="Q383" s="324"/>
      <c r="R383" s="389"/>
      <c r="S383" s="323" t="s">
        <v>0</v>
      </c>
      <c r="T383" s="324"/>
      <c r="U383" s="200"/>
      <c r="V383" s="321"/>
      <c r="W383" s="325"/>
      <c r="X383" s="204"/>
      <c r="Y383" s="205"/>
      <c r="Z383" s="822"/>
      <c r="AA383" s="848"/>
      <c r="AB383" s="889"/>
    </row>
    <row r="384" spans="1:28" ht="15" customHeight="1" x14ac:dyDescent="0.25">
      <c r="A384" s="287" t="s">
        <v>396</v>
      </c>
      <c r="B384" s="288"/>
      <c r="C384" s="734">
        <v>39</v>
      </c>
      <c r="D384" s="632">
        <v>53</v>
      </c>
      <c r="E384" s="616">
        <v>8</v>
      </c>
      <c r="F384" s="388"/>
      <c r="G384" s="326"/>
      <c r="H384" s="322"/>
      <c r="I384" s="389"/>
      <c r="J384" s="323" t="s">
        <v>0</v>
      </c>
      <c r="K384" s="324"/>
      <c r="L384" s="389"/>
      <c r="M384" s="323" t="s">
        <v>0</v>
      </c>
      <c r="N384" s="324"/>
      <c r="O384" s="389"/>
      <c r="P384" s="323" t="s">
        <v>0</v>
      </c>
      <c r="Q384" s="324"/>
      <c r="R384" s="389"/>
      <c r="S384" s="323" t="s">
        <v>0</v>
      </c>
      <c r="T384" s="324"/>
      <c r="U384" s="200"/>
      <c r="V384" s="321"/>
      <c r="W384" s="325"/>
      <c r="X384" s="204"/>
      <c r="Y384" s="205"/>
      <c r="Z384" s="822"/>
      <c r="AA384" s="848"/>
      <c r="AB384" s="889"/>
    </row>
    <row r="385" spans="1:28" ht="15" customHeight="1" x14ac:dyDescent="0.25">
      <c r="A385" s="287" t="s">
        <v>601</v>
      </c>
      <c r="B385" s="288"/>
      <c r="C385" s="734">
        <v>33</v>
      </c>
      <c r="D385" s="632">
        <v>60</v>
      </c>
      <c r="E385" s="616">
        <v>7</v>
      </c>
      <c r="F385" s="388"/>
      <c r="G385" s="326"/>
      <c r="H385" s="322"/>
      <c r="I385" s="389"/>
      <c r="J385" s="323" t="s">
        <v>0</v>
      </c>
      <c r="K385" s="324"/>
      <c r="L385" s="389"/>
      <c r="M385" s="323" t="s">
        <v>0</v>
      </c>
      <c r="N385" s="324"/>
      <c r="O385" s="389"/>
      <c r="P385" s="323" t="s">
        <v>0</v>
      </c>
      <c r="Q385" s="324"/>
      <c r="R385" s="389"/>
      <c r="S385" s="323" t="s">
        <v>0</v>
      </c>
      <c r="T385" s="324"/>
      <c r="U385" s="200"/>
      <c r="V385" s="321"/>
      <c r="W385" s="325"/>
      <c r="X385" s="204"/>
      <c r="Y385" s="205"/>
      <c r="Z385" s="822"/>
      <c r="AA385" s="848"/>
      <c r="AB385" s="889"/>
    </row>
    <row r="386" spans="1:28" ht="15" customHeight="1" x14ac:dyDescent="0.25">
      <c r="A386" s="287" t="s">
        <v>602</v>
      </c>
      <c r="B386" s="288"/>
      <c r="C386" s="734">
        <v>51</v>
      </c>
      <c r="D386" s="632">
        <v>44</v>
      </c>
      <c r="E386" s="616">
        <v>4</v>
      </c>
      <c r="F386" s="388"/>
      <c r="G386" s="326"/>
      <c r="H386" s="322"/>
      <c r="I386" s="389" t="s">
        <v>1</v>
      </c>
      <c r="J386" s="323"/>
      <c r="K386" s="324"/>
      <c r="L386" s="389" t="s">
        <v>1</v>
      </c>
      <c r="M386" s="323"/>
      <c r="N386" s="324"/>
      <c r="O386" s="389" t="s">
        <v>1</v>
      </c>
      <c r="P386" s="323"/>
      <c r="Q386" s="324"/>
      <c r="R386" s="389" t="s">
        <v>1</v>
      </c>
      <c r="S386" s="323"/>
      <c r="T386" s="324"/>
      <c r="U386" s="200"/>
      <c r="V386" s="321"/>
      <c r="W386" s="325"/>
      <c r="X386" s="204"/>
      <c r="Y386" s="205"/>
      <c r="Z386" s="822"/>
      <c r="AA386" s="848"/>
      <c r="AB386" s="889"/>
    </row>
    <row r="387" spans="1:28" ht="15" customHeight="1" x14ac:dyDescent="0.25">
      <c r="A387" s="287" t="s">
        <v>613</v>
      </c>
      <c r="B387" s="288"/>
      <c r="C387" s="734">
        <v>43</v>
      </c>
      <c r="D387" s="632">
        <v>52</v>
      </c>
      <c r="E387" s="616">
        <v>5</v>
      </c>
      <c r="F387" s="388"/>
      <c r="G387" s="326"/>
      <c r="H387" s="322"/>
      <c r="I387" s="389"/>
      <c r="J387" s="323" t="s">
        <v>0</v>
      </c>
      <c r="K387" s="324"/>
      <c r="L387" s="389"/>
      <c r="M387" s="323" t="s">
        <v>0</v>
      </c>
      <c r="N387" s="324"/>
      <c r="O387" s="389"/>
      <c r="P387" s="323" t="s">
        <v>0</v>
      </c>
      <c r="Q387" s="324"/>
      <c r="R387" s="389"/>
      <c r="S387" s="323" t="s">
        <v>0</v>
      </c>
      <c r="T387" s="324"/>
      <c r="U387" s="200"/>
      <c r="V387" s="321"/>
      <c r="W387" s="325"/>
      <c r="X387" s="204"/>
      <c r="Y387" s="205"/>
      <c r="Z387" s="822"/>
      <c r="AA387" s="848"/>
      <c r="AB387" s="889"/>
    </row>
    <row r="388" spans="1:28" ht="15" customHeight="1" x14ac:dyDescent="0.25">
      <c r="A388" s="287" t="s">
        <v>620</v>
      </c>
      <c r="B388" s="288"/>
      <c r="C388" s="734">
        <v>39</v>
      </c>
      <c r="D388" s="632">
        <v>56</v>
      </c>
      <c r="E388" s="616">
        <v>5</v>
      </c>
      <c r="F388" s="388"/>
      <c r="G388" s="326"/>
      <c r="H388" s="322"/>
      <c r="I388" s="389"/>
      <c r="J388" s="323" t="s">
        <v>0</v>
      </c>
      <c r="K388" s="324"/>
      <c r="L388" s="389"/>
      <c r="M388" s="323" t="s">
        <v>0</v>
      </c>
      <c r="N388" s="324"/>
      <c r="O388" s="389"/>
      <c r="P388" s="323" t="s">
        <v>0</v>
      </c>
      <c r="Q388" s="324"/>
      <c r="R388" s="389"/>
      <c r="S388" s="323" t="s">
        <v>0</v>
      </c>
      <c r="T388" s="324"/>
      <c r="U388" s="200"/>
      <c r="V388" s="321"/>
      <c r="W388" s="325"/>
      <c r="X388" s="204"/>
      <c r="Y388" s="205"/>
      <c r="Z388" s="822"/>
      <c r="AA388" s="848"/>
      <c r="AB388" s="889"/>
    </row>
    <row r="389" spans="1:28" ht="15" customHeight="1" x14ac:dyDescent="0.25">
      <c r="A389" s="287" t="s">
        <v>632</v>
      </c>
      <c r="B389" s="288"/>
      <c r="C389" s="734">
        <v>41</v>
      </c>
      <c r="D389" s="632">
        <v>54</v>
      </c>
      <c r="E389" s="616">
        <v>5</v>
      </c>
      <c r="F389" s="388"/>
      <c r="G389" s="326"/>
      <c r="H389" s="322"/>
      <c r="I389" s="389"/>
      <c r="J389" s="323" t="s">
        <v>0</v>
      </c>
      <c r="K389" s="324"/>
      <c r="L389" s="389"/>
      <c r="M389" s="323" t="s">
        <v>0</v>
      </c>
      <c r="N389" s="324"/>
      <c r="O389" s="389"/>
      <c r="P389" s="323" t="s">
        <v>0</v>
      </c>
      <c r="Q389" s="324"/>
      <c r="R389" s="389"/>
      <c r="S389" s="323" t="s">
        <v>0</v>
      </c>
      <c r="T389" s="324"/>
      <c r="U389" s="200"/>
      <c r="V389" s="321"/>
      <c r="W389" s="325"/>
      <c r="X389" s="204"/>
      <c r="Y389" s="205"/>
      <c r="Z389" s="822"/>
      <c r="AA389" s="848"/>
      <c r="AB389" s="889"/>
    </row>
    <row r="390" spans="1:28" ht="15" customHeight="1" x14ac:dyDescent="0.25">
      <c r="A390" s="287" t="s">
        <v>633</v>
      </c>
      <c r="B390" s="288"/>
      <c r="C390" s="734">
        <v>40</v>
      </c>
      <c r="D390" s="632">
        <v>54</v>
      </c>
      <c r="E390" s="616">
        <v>6</v>
      </c>
      <c r="F390" s="388"/>
      <c r="G390" s="326"/>
      <c r="H390" s="322"/>
      <c r="I390" s="389"/>
      <c r="J390" s="323" t="s">
        <v>0</v>
      </c>
      <c r="K390" s="324"/>
      <c r="L390" s="389"/>
      <c r="M390" s="323" t="s">
        <v>0</v>
      </c>
      <c r="N390" s="324"/>
      <c r="O390" s="389"/>
      <c r="P390" s="323" t="s">
        <v>0</v>
      </c>
      <c r="Q390" s="324"/>
      <c r="R390" s="389"/>
      <c r="S390" s="323" t="s">
        <v>0</v>
      </c>
      <c r="T390" s="324"/>
      <c r="U390" s="200"/>
      <c r="V390" s="321"/>
      <c r="W390" s="325"/>
      <c r="X390" s="204"/>
      <c r="Y390" s="205"/>
      <c r="Z390" s="822"/>
      <c r="AA390" s="848"/>
      <c r="AB390" s="889"/>
    </row>
    <row r="391" spans="1:28" ht="15" customHeight="1" x14ac:dyDescent="0.25">
      <c r="A391" s="287" t="s">
        <v>634</v>
      </c>
      <c r="B391" s="288"/>
      <c r="C391" s="734">
        <v>41</v>
      </c>
      <c r="D391" s="632">
        <v>54</v>
      </c>
      <c r="E391" s="616">
        <v>5</v>
      </c>
      <c r="F391" s="388"/>
      <c r="G391" s="326"/>
      <c r="H391" s="322"/>
      <c r="I391" s="389"/>
      <c r="J391" s="323" t="s">
        <v>0</v>
      </c>
      <c r="K391" s="324"/>
      <c r="L391" s="389"/>
      <c r="M391" s="323" t="s">
        <v>0</v>
      </c>
      <c r="N391" s="324"/>
      <c r="O391" s="389"/>
      <c r="P391" s="323" t="s">
        <v>0</v>
      </c>
      <c r="Q391" s="324"/>
      <c r="R391" s="389"/>
      <c r="S391" s="323" t="s">
        <v>0</v>
      </c>
      <c r="T391" s="324"/>
      <c r="U391" s="200"/>
      <c r="V391" s="321"/>
      <c r="W391" s="325"/>
      <c r="X391" s="204"/>
      <c r="Y391" s="205"/>
      <c r="Z391" s="822"/>
      <c r="AA391" s="848"/>
      <c r="AB391" s="889"/>
    </row>
    <row r="392" spans="1:28" ht="15" customHeight="1" x14ac:dyDescent="0.25">
      <c r="A392" s="287" t="s">
        <v>647</v>
      </c>
      <c r="B392" s="288"/>
      <c r="C392" s="734">
        <v>39</v>
      </c>
      <c r="D392" s="632">
        <v>56</v>
      </c>
      <c r="E392" s="616">
        <v>5</v>
      </c>
      <c r="F392" s="388"/>
      <c r="G392" s="326"/>
      <c r="H392" s="322"/>
      <c r="I392" s="389"/>
      <c r="J392" s="323" t="s">
        <v>0</v>
      </c>
      <c r="K392" s="324"/>
      <c r="L392" s="389"/>
      <c r="M392" s="323" t="s">
        <v>0</v>
      </c>
      <c r="N392" s="324"/>
      <c r="O392" s="389"/>
      <c r="P392" s="323" t="s">
        <v>0</v>
      </c>
      <c r="Q392" s="324"/>
      <c r="R392" s="389"/>
      <c r="S392" s="323" t="s">
        <v>0</v>
      </c>
      <c r="T392" s="324"/>
      <c r="U392" s="200"/>
      <c r="V392" s="321"/>
      <c r="W392" s="325"/>
      <c r="X392" s="204"/>
      <c r="Y392" s="205"/>
      <c r="Z392" s="822"/>
      <c r="AA392" s="848"/>
      <c r="AB392" s="889"/>
    </row>
    <row r="393" spans="1:28" ht="15" customHeight="1" x14ac:dyDescent="0.25">
      <c r="A393" s="287" t="s">
        <v>648</v>
      </c>
      <c r="B393" s="288"/>
      <c r="C393" s="734">
        <v>45</v>
      </c>
      <c r="D393" s="632">
        <v>52</v>
      </c>
      <c r="E393" s="616">
        <v>4</v>
      </c>
      <c r="F393" s="388"/>
      <c r="G393" s="326"/>
      <c r="H393" s="322"/>
      <c r="I393" s="389"/>
      <c r="J393" s="323" t="s">
        <v>0</v>
      </c>
      <c r="K393" s="324"/>
      <c r="L393" s="389"/>
      <c r="M393" s="323" t="s">
        <v>0</v>
      </c>
      <c r="N393" s="324"/>
      <c r="O393" s="389"/>
      <c r="P393" s="323" t="s">
        <v>0</v>
      </c>
      <c r="Q393" s="324"/>
      <c r="R393" s="389"/>
      <c r="S393" s="323" t="s">
        <v>0</v>
      </c>
      <c r="T393" s="324"/>
      <c r="U393" s="200"/>
      <c r="V393" s="321"/>
      <c r="W393" s="325"/>
      <c r="X393" s="204"/>
      <c r="Y393" s="205"/>
      <c r="Z393" s="822"/>
      <c r="AA393" s="848"/>
      <c r="AB393" s="889"/>
    </row>
    <row r="394" spans="1:28" ht="15" customHeight="1" x14ac:dyDescent="0.25">
      <c r="A394" s="287" t="s">
        <v>649</v>
      </c>
      <c r="B394" s="288"/>
      <c r="C394" s="734">
        <v>44</v>
      </c>
      <c r="D394" s="632">
        <v>51</v>
      </c>
      <c r="E394" s="616">
        <v>5</v>
      </c>
      <c r="F394" s="388"/>
      <c r="G394" s="326"/>
      <c r="H394" s="322"/>
      <c r="I394" s="389"/>
      <c r="J394" s="323" t="s">
        <v>0</v>
      </c>
      <c r="K394" s="324"/>
      <c r="L394" s="389"/>
      <c r="M394" s="323" t="s">
        <v>0</v>
      </c>
      <c r="N394" s="324"/>
      <c r="O394" s="389"/>
      <c r="P394" s="323" t="s">
        <v>0</v>
      </c>
      <c r="Q394" s="324"/>
      <c r="R394" s="389"/>
      <c r="S394" s="323" t="s">
        <v>0</v>
      </c>
      <c r="T394" s="324"/>
      <c r="U394" s="200"/>
      <c r="V394" s="321"/>
      <c r="W394" s="325"/>
      <c r="X394" s="204"/>
      <c r="Y394" s="205"/>
      <c r="Z394" s="822"/>
      <c r="AA394" s="848"/>
      <c r="AB394" s="889"/>
    </row>
    <row r="395" spans="1:28" ht="15" customHeight="1" x14ac:dyDescent="0.25">
      <c r="A395" s="287" t="s">
        <v>650</v>
      </c>
      <c r="B395" s="288"/>
      <c r="C395" s="734">
        <v>39</v>
      </c>
      <c r="D395" s="632">
        <v>55</v>
      </c>
      <c r="E395" s="616">
        <v>6</v>
      </c>
      <c r="F395" s="388"/>
      <c r="G395" s="326"/>
      <c r="H395" s="322"/>
      <c r="I395" s="389"/>
      <c r="J395" s="323" t="s">
        <v>0</v>
      </c>
      <c r="K395" s="324"/>
      <c r="L395" s="389"/>
      <c r="M395" s="323" t="s">
        <v>0</v>
      </c>
      <c r="N395" s="324"/>
      <c r="O395" s="389"/>
      <c r="P395" s="323" t="s">
        <v>0</v>
      </c>
      <c r="Q395" s="324"/>
      <c r="R395" s="389"/>
      <c r="S395" s="323" t="s">
        <v>0</v>
      </c>
      <c r="T395" s="324"/>
      <c r="U395" s="200"/>
      <c r="V395" s="321"/>
      <c r="W395" s="325"/>
      <c r="X395" s="204"/>
      <c r="Y395" s="205"/>
      <c r="Z395" s="822"/>
      <c r="AA395" s="848"/>
      <c r="AB395" s="889"/>
    </row>
    <row r="396" spans="1:28" ht="15" customHeight="1" x14ac:dyDescent="0.25">
      <c r="A396" s="287" t="s">
        <v>651</v>
      </c>
      <c r="B396" s="288"/>
      <c r="C396" s="734">
        <v>49</v>
      </c>
      <c r="D396" s="632">
        <v>44</v>
      </c>
      <c r="E396" s="616">
        <v>7</v>
      </c>
      <c r="F396" s="388"/>
      <c r="G396" s="326"/>
      <c r="H396" s="322"/>
      <c r="I396" s="389" t="s">
        <v>1</v>
      </c>
      <c r="J396" s="323"/>
      <c r="K396" s="324"/>
      <c r="L396" s="389" t="s">
        <v>1</v>
      </c>
      <c r="M396" s="323"/>
      <c r="N396" s="324"/>
      <c r="O396" s="389" t="s">
        <v>1</v>
      </c>
      <c r="P396" s="323"/>
      <c r="Q396" s="324"/>
      <c r="R396" s="389" t="s">
        <v>1</v>
      </c>
      <c r="S396" s="323"/>
      <c r="T396" s="324"/>
      <c r="U396" s="200"/>
      <c r="V396" s="321"/>
      <c r="W396" s="325"/>
      <c r="X396" s="204"/>
      <c r="Y396" s="205"/>
      <c r="Z396" s="822"/>
      <c r="AA396" s="848"/>
      <c r="AB396" s="889"/>
    </row>
    <row r="397" spans="1:28" ht="15" customHeight="1" x14ac:dyDescent="0.25">
      <c r="A397" s="287" t="s">
        <v>660</v>
      </c>
      <c r="B397" s="288"/>
      <c r="C397" s="734">
        <v>48</v>
      </c>
      <c r="D397" s="632">
        <v>45</v>
      </c>
      <c r="E397" s="616">
        <v>7</v>
      </c>
      <c r="F397" s="388"/>
      <c r="G397" s="326"/>
      <c r="H397" s="322"/>
      <c r="I397" s="389" t="s">
        <v>1</v>
      </c>
      <c r="J397" s="323"/>
      <c r="K397" s="324"/>
      <c r="L397" s="389" t="s">
        <v>1</v>
      </c>
      <c r="M397" s="323"/>
      <c r="N397" s="324"/>
      <c r="O397" s="389" t="s">
        <v>1</v>
      </c>
      <c r="P397" s="323"/>
      <c r="Q397" s="324"/>
      <c r="R397" s="389" t="s">
        <v>1</v>
      </c>
      <c r="S397" s="323"/>
      <c r="T397" s="324"/>
      <c r="U397" s="200"/>
      <c r="V397" s="321"/>
      <c r="W397" s="325"/>
      <c r="X397" s="204"/>
      <c r="Y397" s="205"/>
      <c r="Z397" s="822"/>
      <c r="AA397" s="848"/>
      <c r="AB397" s="889"/>
    </row>
    <row r="398" spans="1:28" ht="15" customHeight="1" x14ac:dyDescent="0.25">
      <c r="A398" s="287" t="s">
        <v>661</v>
      </c>
      <c r="B398" s="288"/>
      <c r="C398" s="734">
        <v>71</v>
      </c>
      <c r="D398" s="632">
        <v>21</v>
      </c>
      <c r="E398" s="616">
        <v>8</v>
      </c>
      <c r="F398" s="388"/>
      <c r="G398" s="326"/>
      <c r="H398" s="322"/>
      <c r="I398" s="389" t="s">
        <v>1</v>
      </c>
      <c r="J398" s="323"/>
      <c r="K398" s="324"/>
      <c r="L398" s="389" t="s">
        <v>1</v>
      </c>
      <c r="M398" s="323"/>
      <c r="N398" s="324"/>
      <c r="O398" s="389" t="s">
        <v>1</v>
      </c>
      <c r="P398" s="323"/>
      <c r="Q398" s="324"/>
      <c r="R398" s="389" t="s">
        <v>1</v>
      </c>
      <c r="S398" s="323"/>
      <c r="T398" s="324"/>
      <c r="U398" s="200"/>
      <c r="V398" s="321"/>
      <c r="W398" s="325"/>
      <c r="X398" s="204"/>
      <c r="Y398" s="205"/>
      <c r="Z398" s="822"/>
      <c r="AA398" s="848"/>
      <c r="AB398" s="889"/>
    </row>
    <row r="399" spans="1:28" ht="15" customHeight="1" x14ac:dyDescent="0.25">
      <c r="A399" s="287" t="s">
        <v>499</v>
      </c>
      <c r="B399" s="288"/>
      <c r="C399" s="1162">
        <v>49.8</v>
      </c>
      <c r="D399" s="1122">
        <v>44.3</v>
      </c>
      <c r="E399" s="1203">
        <v>5.3</v>
      </c>
      <c r="F399" s="388"/>
      <c r="G399" s="326"/>
      <c r="H399" s="322"/>
      <c r="I399" s="389" t="s">
        <v>1</v>
      </c>
      <c r="J399" s="323"/>
      <c r="K399" s="324"/>
      <c r="L399" s="389" t="s">
        <v>1</v>
      </c>
      <c r="M399" s="323"/>
      <c r="N399" s="324"/>
      <c r="O399" s="389" t="s">
        <v>1</v>
      </c>
      <c r="P399" s="323"/>
      <c r="Q399" s="324"/>
      <c r="R399" s="389" t="s">
        <v>1</v>
      </c>
      <c r="S399" s="323"/>
      <c r="T399" s="324"/>
      <c r="U399" s="200"/>
      <c r="V399" s="321"/>
      <c r="W399" s="325"/>
      <c r="X399" s="204"/>
      <c r="Y399" s="205"/>
      <c r="Z399" s="822"/>
      <c r="AA399" s="848"/>
      <c r="AB399" s="889"/>
    </row>
    <row r="400" spans="1:28" ht="15" customHeight="1" thickBot="1" x14ac:dyDescent="0.3">
      <c r="A400" s="289" t="s">
        <v>500</v>
      </c>
      <c r="B400" s="398"/>
      <c r="C400" s="1247"/>
      <c r="D400" s="1143"/>
      <c r="E400" s="1254"/>
      <c r="F400" s="390"/>
      <c r="G400" s="332"/>
      <c r="H400" s="328"/>
      <c r="I400" s="391" t="s">
        <v>1</v>
      </c>
      <c r="J400" s="329"/>
      <c r="K400" s="330"/>
      <c r="L400" s="391"/>
      <c r="M400" s="329" t="s">
        <v>0</v>
      </c>
      <c r="N400" s="330"/>
      <c r="O400" s="391"/>
      <c r="P400" s="329" t="s">
        <v>0</v>
      </c>
      <c r="Q400" s="330"/>
      <c r="R400" s="391"/>
      <c r="S400" s="329" t="s">
        <v>0</v>
      </c>
      <c r="T400" s="330"/>
      <c r="U400" s="399"/>
      <c r="V400" s="400"/>
      <c r="W400" s="401"/>
      <c r="X400" s="402"/>
      <c r="Y400" s="403"/>
      <c r="Z400" s="897"/>
      <c r="AA400" s="898"/>
      <c r="AB400" s="899"/>
    </row>
    <row r="401" spans="1:28" ht="15" customHeight="1" thickTop="1" thickBot="1" x14ac:dyDescent="0.3">
      <c r="A401" s="292" t="s">
        <v>573</v>
      </c>
      <c r="B401" s="294">
        <v>43</v>
      </c>
      <c r="C401" s="733"/>
      <c r="D401" s="742"/>
      <c r="E401" s="759"/>
      <c r="F401" s="392">
        <v>43</v>
      </c>
      <c r="G401" s="337">
        <v>0</v>
      </c>
      <c r="H401" s="336">
        <v>0</v>
      </c>
      <c r="I401" s="392">
        <v>21</v>
      </c>
      <c r="J401" s="337">
        <v>22</v>
      </c>
      <c r="K401" s="336">
        <v>0</v>
      </c>
      <c r="L401" s="392">
        <v>20</v>
      </c>
      <c r="M401" s="337">
        <v>23</v>
      </c>
      <c r="N401" s="336">
        <v>0</v>
      </c>
      <c r="O401" s="392">
        <v>20</v>
      </c>
      <c r="P401" s="337">
        <v>23</v>
      </c>
      <c r="Q401" s="336"/>
      <c r="R401" s="392">
        <v>20</v>
      </c>
      <c r="S401" s="337">
        <v>23</v>
      </c>
      <c r="T401" s="336">
        <v>0</v>
      </c>
      <c r="U401" s="221">
        <f>ROUND(Z401,0)</f>
        <v>21</v>
      </c>
      <c r="V401" s="333">
        <f>ROUND(AA401,0)</f>
        <v>19</v>
      </c>
      <c r="W401" s="343">
        <f>ROUND(AB401,0)</f>
        <v>2</v>
      </c>
      <c r="X401" s="223">
        <f>SUM(U401:W401)</f>
        <v>42</v>
      </c>
      <c r="Y401" s="469">
        <f>SUM(B401-X401)</f>
        <v>1</v>
      </c>
      <c r="Z401" s="829">
        <f>PRODUCT(B401,C399%)</f>
        <v>21.414000000000001</v>
      </c>
      <c r="AA401" s="871">
        <f>PRODUCT(B401,D399%)</f>
        <v>19.048999999999999</v>
      </c>
      <c r="AB401" s="893">
        <f>PRODUCT(B401,E399%)</f>
        <v>2.2789999999999999</v>
      </c>
    </row>
    <row r="402" spans="1:28" ht="15" customHeight="1" thickTop="1" x14ac:dyDescent="0.25">
      <c r="A402" s="285" t="s">
        <v>196</v>
      </c>
      <c r="B402" s="288"/>
      <c r="C402" s="609">
        <v>40</v>
      </c>
      <c r="D402" s="610">
        <v>49</v>
      </c>
      <c r="E402" s="611">
        <v>11</v>
      </c>
      <c r="F402" s="386"/>
      <c r="G402" s="340"/>
      <c r="H402" s="317"/>
      <c r="I402" s="387"/>
      <c r="J402" s="318" t="s">
        <v>0</v>
      </c>
      <c r="K402" s="315"/>
      <c r="L402" s="387"/>
      <c r="M402" s="318" t="s">
        <v>0</v>
      </c>
      <c r="N402" s="315"/>
      <c r="O402" s="387"/>
      <c r="P402" s="318" t="s">
        <v>0</v>
      </c>
      <c r="Q402" s="315"/>
      <c r="R402" s="387"/>
      <c r="S402" s="318" t="s">
        <v>0</v>
      </c>
      <c r="T402" s="315"/>
      <c r="U402" s="195"/>
      <c r="V402" s="316"/>
      <c r="W402" s="339"/>
      <c r="X402" s="219"/>
      <c r="Y402" s="220"/>
      <c r="Z402" s="820"/>
      <c r="AA402" s="846"/>
      <c r="AB402" s="892"/>
    </row>
    <row r="403" spans="1:28" ht="15" customHeight="1" x14ac:dyDescent="0.25">
      <c r="A403" s="287" t="s">
        <v>197</v>
      </c>
      <c r="B403" s="288"/>
      <c r="C403" s="734">
        <v>36</v>
      </c>
      <c r="D403" s="632">
        <v>51</v>
      </c>
      <c r="E403" s="616">
        <v>13</v>
      </c>
      <c r="F403" s="388"/>
      <c r="G403" s="326"/>
      <c r="H403" s="322"/>
      <c r="I403" s="389"/>
      <c r="J403" s="323" t="s">
        <v>0</v>
      </c>
      <c r="K403" s="324"/>
      <c r="L403" s="389"/>
      <c r="M403" s="323" t="s">
        <v>0</v>
      </c>
      <c r="N403" s="324"/>
      <c r="O403" s="389"/>
      <c r="P403" s="323" t="s">
        <v>0</v>
      </c>
      <c r="Q403" s="324"/>
      <c r="R403" s="389"/>
      <c r="S403" s="323" t="s">
        <v>0</v>
      </c>
      <c r="T403" s="324"/>
      <c r="U403" s="200"/>
      <c r="V403" s="321"/>
      <c r="W403" s="325"/>
      <c r="X403" s="204"/>
      <c r="Y403" s="205"/>
      <c r="Z403" s="822"/>
      <c r="AA403" s="848"/>
      <c r="AB403" s="889"/>
    </row>
    <row r="404" spans="1:28" ht="15" customHeight="1" x14ac:dyDescent="0.25">
      <c r="A404" s="287" t="s">
        <v>198</v>
      </c>
      <c r="B404" s="288"/>
      <c r="C404" s="734">
        <v>48</v>
      </c>
      <c r="D404" s="632">
        <v>40</v>
      </c>
      <c r="E404" s="616">
        <v>11</v>
      </c>
      <c r="F404" s="388"/>
      <c r="G404" s="326"/>
      <c r="H404" s="322"/>
      <c r="I404" s="389" t="s">
        <v>1</v>
      </c>
      <c r="J404" s="323"/>
      <c r="K404" s="324"/>
      <c r="L404" s="389" t="s">
        <v>1</v>
      </c>
      <c r="M404" s="323"/>
      <c r="N404" s="324"/>
      <c r="O404" s="389" t="s">
        <v>1</v>
      </c>
      <c r="P404" s="323"/>
      <c r="Q404" s="324"/>
      <c r="R404" s="389" t="s">
        <v>1</v>
      </c>
      <c r="S404" s="323"/>
      <c r="T404" s="324"/>
      <c r="U404" s="200"/>
      <c r="V404" s="321"/>
      <c r="W404" s="325"/>
      <c r="X404" s="204"/>
      <c r="Y404" s="205"/>
      <c r="Z404" s="822"/>
      <c r="AA404" s="848"/>
      <c r="AB404" s="889"/>
    </row>
    <row r="405" spans="1:28" ht="15" customHeight="1" x14ac:dyDescent="0.25">
      <c r="A405" s="287" t="s">
        <v>199</v>
      </c>
      <c r="B405" s="288"/>
      <c r="C405" s="734">
        <v>36</v>
      </c>
      <c r="D405" s="632">
        <v>53</v>
      </c>
      <c r="E405" s="616">
        <v>11</v>
      </c>
      <c r="F405" s="388"/>
      <c r="G405" s="326"/>
      <c r="H405" s="322"/>
      <c r="I405" s="389"/>
      <c r="J405" s="323" t="s">
        <v>0</v>
      </c>
      <c r="K405" s="324"/>
      <c r="L405" s="389"/>
      <c r="M405" s="323" t="s">
        <v>0</v>
      </c>
      <c r="N405" s="324"/>
      <c r="O405" s="389"/>
      <c r="P405" s="323" t="s">
        <v>0</v>
      </c>
      <c r="Q405" s="324"/>
      <c r="R405" s="389"/>
      <c r="S405" s="323" t="s">
        <v>0</v>
      </c>
      <c r="T405" s="324"/>
      <c r="U405" s="200"/>
      <c r="V405" s="321"/>
      <c r="W405" s="325"/>
      <c r="X405" s="204"/>
      <c r="Y405" s="205"/>
      <c r="Z405" s="822"/>
      <c r="AA405" s="848"/>
      <c r="AB405" s="889"/>
    </row>
    <row r="406" spans="1:28" ht="15" customHeight="1" x14ac:dyDescent="0.25">
      <c r="A406" s="287" t="s">
        <v>200</v>
      </c>
      <c r="B406" s="288"/>
      <c r="C406" s="734">
        <v>37</v>
      </c>
      <c r="D406" s="632">
        <v>53</v>
      </c>
      <c r="E406" s="616">
        <v>10</v>
      </c>
      <c r="F406" s="388"/>
      <c r="G406" s="326"/>
      <c r="H406" s="322"/>
      <c r="I406" s="389"/>
      <c r="J406" s="323" t="s">
        <v>0</v>
      </c>
      <c r="K406" s="324"/>
      <c r="L406" s="389"/>
      <c r="M406" s="323" t="s">
        <v>0</v>
      </c>
      <c r="N406" s="324"/>
      <c r="O406" s="389"/>
      <c r="P406" s="323" t="s">
        <v>0</v>
      </c>
      <c r="Q406" s="324"/>
      <c r="R406" s="389"/>
      <c r="S406" s="323" t="s">
        <v>0</v>
      </c>
      <c r="T406" s="324"/>
      <c r="U406" s="200"/>
      <c r="V406" s="321"/>
      <c r="W406" s="325"/>
      <c r="X406" s="204"/>
      <c r="Y406" s="205"/>
      <c r="Z406" s="822"/>
      <c r="AA406" s="848"/>
      <c r="AB406" s="889"/>
    </row>
    <row r="407" spans="1:28" ht="15" customHeight="1" x14ac:dyDescent="0.25">
      <c r="A407" s="287" t="s">
        <v>201</v>
      </c>
      <c r="B407" s="288"/>
      <c r="C407" s="734">
        <v>35</v>
      </c>
      <c r="D407" s="632">
        <v>48</v>
      </c>
      <c r="E407" s="616">
        <v>17</v>
      </c>
      <c r="F407" s="388"/>
      <c r="G407" s="326"/>
      <c r="H407" s="322"/>
      <c r="I407" s="389"/>
      <c r="J407" s="323" t="s">
        <v>0</v>
      </c>
      <c r="K407" s="324"/>
      <c r="L407" s="389"/>
      <c r="M407" s="323" t="s">
        <v>0</v>
      </c>
      <c r="N407" s="324"/>
      <c r="O407" s="389"/>
      <c r="P407" s="323" t="s">
        <v>0</v>
      </c>
      <c r="Q407" s="324"/>
      <c r="R407" s="389"/>
      <c r="S407" s="323" t="s">
        <v>0</v>
      </c>
      <c r="T407" s="324"/>
      <c r="U407" s="200"/>
      <c r="V407" s="321"/>
      <c r="W407" s="325"/>
      <c r="X407" s="204"/>
      <c r="Y407" s="205"/>
      <c r="Z407" s="822"/>
      <c r="AA407" s="848"/>
      <c r="AB407" s="889"/>
    </row>
    <row r="408" spans="1:28" ht="15" customHeight="1" x14ac:dyDescent="0.25">
      <c r="A408" s="287" t="s">
        <v>202</v>
      </c>
      <c r="B408" s="288"/>
      <c r="C408" s="734">
        <v>39</v>
      </c>
      <c r="D408" s="632">
        <v>48</v>
      </c>
      <c r="E408" s="616">
        <v>13</v>
      </c>
      <c r="F408" s="388"/>
      <c r="G408" s="326"/>
      <c r="H408" s="322"/>
      <c r="I408" s="389"/>
      <c r="J408" s="323" t="s">
        <v>0</v>
      </c>
      <c r="K408" s="324"/>
      <c r="L408" s="389"/>
      <c r="M408" s="323" t="s">
        <v>0</v>
      </c>
      <c r="N408" s="324"/>
      <c r="O408" s="389"/>
      <c r="P408" s="323" t="s">
        <v>0</v>
      </c>
      <c r="Q408" s="324"/>
      <c r="R408" s="389"/>
      <c r="S408" s="323" t="s">
        <v>0</v>
      </c>
      <c r="T408" s="324"/>
      <c r="U408" s="200"/>
      <c r="V408" s="321"/>
      <c r="W408" s="325"/>
      <c r="X408" s="204"/>
      <c r="Y408" s="205"/>
      <c r="Z408" s="822"/>
      <c r="AA408" s="848"/>
      <c r="AB408" s="889"/>
    </row>
    <row r="409" spans="1:28" ht="15" customHeight="1" x14ac:dyDescent="0.25">
      <c r="A409" s="287" t="s">
        <v>203</v>
      </c>
      <c r="B409" s="288"/>
      <c r="C409" s="734">
        <v>35</v>
      </c>
      <c r="D409" s="632">
        <v>54</v>
      </c>
      <c r="E409" s="616">
        <v>10</v>
      </c>
      <c r="F409" s="388"/>
      <c r="G409" s="326"/>
      <c r="H409" s="322"/>
      <c r="I409" s="389"/>
      <c r="J409" s="323" t="s">
        <v>0</v>
      </c>
      <c r="K409" s="324"/>
      <c r="L409" s="389"/>
      <c r="M409" s="323" t="s">
        <v>0</v>
      </c>
      <c r="N409" s="324"/>
      <c r="O409" s="389"/>
      <c r="P409" s="323" t="s">
        <v>0</v>
      </c>
      <c r="Q409" s="324"/>
      <c r="R409" s="389"/>
      <c r="S409" s="323" t="s">
        <v>0</v>
      </c>
      <c r="T409" s="324"/>
      <c r="U409" s="200"/>
      <c r="V409" s="321"/>
      <c r="W409" s="325"/>
      <c r="X409" s="204"/>
      <c r="Y409" s="205"/>
      <c r="Z409" s="822"/>
      <c r="AA409" s="848"/>
      <c r="AB409" s="889"/>
    </row>
    <row r="410" spans="1:28" ht="15" customHeight="1" x14ac:dyDescent="0.25">
      <c r="A410" s="287" t="s">
        <v>204</v>
      </c>
      <c r="B410" s="288"/>
      <c r="C410" s="734">
        <v>51</v>
      </c>
      <c r="D410" s="632">
        <v>40</v>
      </c>
      <c r="E410" s="616">
        <v>9</v>
      </c>
      <c r="F410" s="388"/>
      <c r="G410" s="326"/>
      <c r="H410" s="322"/>
      <c r="I410" s="389" t="s">
        <v>1</v>
      </c>
      <c r="J410" s="323"/>
      <c r="K410" s="324"/>
      <c r="L410" s="389" t="s">
        <v>1</v>
      </c>
      <c r="M410" s="323"/>
      <c r="N410" s="324"/>
      <c r="O410" s="389" t="s">
        <v>1</v>
      </c>
      <c r="P410" s="323"/>
      <c r="Q410" s="324"/>
      <c r="R410" s="389" t="s">
        <v>1</v>
      </c>
      <c r="S410" s="323"/>
      <c r="T410" s="324"/>
      <c r="U410" s="200"/>
      <c r="V410" s="321"/>
      <c r="W410" s="325"/>
      <c r="X410" s="204"/>
      <c r="Y410" s="205"/>
      <c r="Z410" s="822"/>
      <c r="AA410" s="848"/>
      <c r="AB410" s="889"/>
    </row>
    <row r="411" spans="1:28" ht="15" customHeight="1" x14ac:dyDescent="0.25">
      <c r="A411" s="287" t="s">
        <v>342</v>
      </c>
      <c r="B411" s="288"/>
      <c r="C411" s="734">
        <v>39</v>
      </c>
      <c r="D411" s="632">
        <v>51</v>
      </c>
      <c r="E411" s="616">
        <v>10</v>
      </c>
      <c r="F411" s="388"/>
      <c r="G411" s="326"/>
      <c r="H411" s="322"/>
      <c r="I411" s="389"/>
      <c r="J411" s="323" t="s">
        <v>0</v>
      </c>
      <c r="K411" s="324"/>
      <c r="L411" s="389"/>
      <c r="M411" s="323" t="s">
        <v>0</v>
      </c>
      <c r="N411" s="324"/>
      <c r="O411" s="389"/>
      <c r="P411" s="323" t="s">
        <v>0</v>
      </c>
      <c r="Q411" s="324"/>
      <c r="R411" s="389"/>
      <c r="S411" s="323" t="s">
        <v>0</v>
      </c>
      <c r="T411" s="324"/>
      <c r="U411" s="200"/>
      <c r="V411" s="321"/>
      <c r="W411" s="325"/>
      <c r="X411" s="204"/>
      <c r="Y411" s="205"/>
      <c r="Z411" s="822"/>
      <c r="AA411" s="848"/>
      <c r="AB411" s="889"/>
    </row>
    <row r="412" spans="1:28" ht="15" customHeight="1" x14ac:dyDescent="0.25">
      <c r="A412" s="287" t="s">
        <v>343</v>
      </c>
      <c r="B412" s="288"/>
      <c r="C412" s="734">
        <v>42</v>
      </c>
      <c r="D412" s="632">
        <v>45</v>
      </c>
      <c r="E412" s="616">
        <v>13</v>
      </c>
      <c r="F412" s="388"/>
      <c r="G412" s="326"/>
      <c r="H412" s="322"/>
      <c r="I412" s="389"/>
      <c r="J412" s="323" t="s">
        <v>0</v>
      </c>
      <c r="K412" s="324"/>
      <c r="L412" s="389"/>
      <c r="M412" s="323" t="s">
        <v>0</v>
      </c>
      <c r="N412" s="324"/>
      <c r="O412" s="389"/>
      <c r="P412" s="323" t="s">
        <v>0</v>
      </c>
      <c r="Q412" s="324"/>
      <c r="R412" s="389"/>
      <c r="S412" s="323" t="s">
        <v>0</v>
      </c>
      <c r="T412" s="324"/>
      <c r="U412" s="200"/>
      <c r="V412" s="321"/>
      <c r="W412" s="325"/>
      <c r="X412" s="204"/>
      <c r="Y412" s="205"/>
      <c r="Z412" s="822"/>
      <c r="AA412" s="848"/>
      <c r="AB412" s="889"/>
    </row>
    <row r="413" spans="1:28" ht="15" customHeight="1" x14ac:dyDescent="0.25">
      <c r="A413" s="287" t="s">
        <v>344</v>
      </c>
      <c r="B413" s="288"/>
      <c r="C413" s="734">
        <v>35</v>
      </c>
      <c r="D413" s="632">
        <v>50</v>
      </c>
      <c r="E413" s="616">
        <v>14</v>
      </c>
      <c r="F413" s="388"/>
      <c r="G413" s="326"/>
      <c r="H413" s="322"/>
      <c r="I413" s="389"/>
      <c r="J413" s="323" t="s">
        <v>0</v>
      </c>
      <c r="K413" s="324"/>
      <c r="L413" s="389"/>
      <c r="M413" s="323" t="s">
        <v>0</v>
      </c>
      <c r="N413" s="324"/>
      <c r="O413" s="389"/>
      <c r="P413" s="323" t="s">
        <v>0</v>
      </c>
      <c r="Q413" s="324"/>
      <c r="R413" s="389"/>
      <c r="S413" s="323" t="s">
        <v>0</v>
      </c>
      <c r="T413" s="324"/>
      <c r="U413" s="200"/>
      <c r="V413" s="321"/>
      <c r="W413" s="325"/>
      <c r="X413" s="204"/>
      <c r="Y413" s="205"/>
      <c r="Z413" s="822"/>
      <c r="AA413" s="848"/>
      <c r="AB413" s="889"/>
    </row>
    <row r="414" spans="1:28" ht="15" customHeight="1" x14ac:dyDescent="0.25">
      <c r="A414" s="287" t="s">
        <v>345</v>
      </c>
      <c r="B414" s="288"/>
      <c r="C414" s="734">
        <v>44</v>
      </c>
      <c r="D414" s="632">
        <v>43.99</v>
      </c>
      <c r="E414" s="616">
        <v>12</v>
      </c>
      <c r="F414" s="388"/>
      <c r="G414" s="326"/>
      <c r="H414" s="322"/>
      <c r="I414" s="389" t="s">
        <v>1</v>
      </c>
      <c r="J414" s="323"/>
      <c r="K414" s="324"/>
      <c r="L414" s="389" t="s">
        <v>1</v>
      </c>
      <c r="M414" s="323"/>
      <c r="N414" s="324"/>
      <c r="O414" s="389" t="s">
        <v>1</v>
      </c>
      <c r="P414" s="323"/>
      <c r="Q414" s="324"/>
      <c r="R414" s="389" t="s">
        <v>1</v>
      </c>
      <c r="S414" s="323"/>
      <c r="T414" s="324"/>
      <c r="U414" s="200"/>
      <c r="V414" s="321"/>
      <c r="W414" s="325"/>
      <c r="X414" s="204"/>
      <c r="Y414" s="205"/>
      <c r="Z414" s="822"/>
      <c r="AA414" s="848"/>
      <c r="AB414" s="889"/>
    </row>
    <row r="415" spans="1:28" ht="15" customHeight="1" x14ac:dyDescent="0.25">
      <c r="A415" s="287" t="s">
        <v>346</v>
      </c>
      <c r="B415" s="288"/>
      <c r="C415" s="734">
        <v>49</v>
      </c>
      <c r="D415" s="632">
        <v>39</v>
      </c>
      <c r="E415" s="616">
        <v>12</v>
      </c>
      <c r="F415" s="388"/>
      <c r="G415" s="326"/>
      <c r="H415" s="322"/>
      <c r="I415" s="389" t="s">
        <v>1</v>
      </c>
      <c r="J415" s="323"/>
      <c r="K415" s="324"/>
      <c r="L415" s="389" t="s">
        <v>1</v>
      </c>
      <c r="M415" s="323"/>
      <c r="N415" s="324"/>
      <c r="O415" s="389" t="s">
        <v>1</v>
      </c>
      <c r="P415" s="323"/>
      <c r="Q415" s="324"/>
      <c r="R415" s="389" t="s">
        <v>1</v>
      </c>
      <c r="S415" s="323"/>
      <c r="T415" s="324"/>
      <c r="U415" s="200"/>
      <c r="V415" s="321"/>
      <c r="W415" s="325"/>
      <c r="X415" s="204"/>
      <c r="Y415" s="205"/>
      <c r="Z415" s="822"/>
      <c r="AA415" s="848"/>
      <c r="AB415" s="889"/>
    </row>
    <row r="416" spans="1:28" ht="15" customHeight="1" x14ac:dyDescent="0.25">
      <c r="A416" s="287" t="s">
        <v>347</v>
      </c>
      <c r="B416" s="288"/>
      <c r="C416" s="734">
        <v>33</v>
      </c>
      <c r="D416" s="632">
        <v>55</v>
      </c>
      <c r="E416" s="616">
        <v>13</v>
      </c>
      <c r="F416" s="388"/>
      <c r="G416" s="326"/>
      <c r="H416" s="322"/>
      <c r="I416" s="389"/>
      <c r="J416" s="323" t="s">
        <v>0</v>
      </c>
      <c r="K416" s="324"/>
      <c r="L416" s="389"/>
      <c r="M416" s="323" t="s">
        <v>0</v>
      </c>
      <c r="N416" s="324"/>
      <c r="O416" s="389"/>
      <c r="P416" s="323" t="s">
        <v>0</v>
      </c>
      <c r="Q416" s="324"/>
      <c r="R416" s="389"/>
      <c r="S416" s="323" t="s">
        <v>0</v>
      </c>
      <c r="T416" s="324"/>
      <c r="U416" s="200"/>
      <c r="V416" s="321"/>
      <c r="W416" s="325"/>
      <c r="X416" s="204"/>
      <c r="Y416" s="205"/>
      <c r="Z416" s="822"/>
      <c r="AA416" s="848"/>
      <c r="AB416" s="889"/>
    </row>
    <row r="417" spans="1:28" ht="15" customHeight="1" x14ac:dyDescent="0.25">
      <c r="A417" s="287" t="s">
        <v>348</v>
      </c>
      <c r="B417" s="288"/>
      <c r="C417" s="734">
        <v>40</v>
      </c>
      <c r="D417" s="632">
        <v>50</v>
      </c>
      <c r="E417" s="616">
        <v>11</v>
      </c>
      <c r="F417" s="388"/>
      <c r="G417" s="326"/>
      <c r="H417" s="322"/>
      <c r="I417" s="389"/>
      <c r="J417" s="323" t="s">
        <v>0</v>
      </c>
      <c r="K417" s="324"/>
      <c r="L417" s="389"/>
      <c r="M417" s="323" t="s">
        <v>0</v>
      </c>
      <c r="N417" s="324"/>
      <c r="O417" s="389"/>
      <c r="P417" s="323" t="s">
        <v>0</v>
      </c>
      <c r="Q417" s="324"/>
      <c r="R417" s="389"/>
      <c r="S417" s="323" t="s">
        <v>0</v>
      </c>
      <c r="T417" s="324"/>
      <c r="U417" s="200"/>
      <c r="V417" s="321"/>
      <c r="W417" s="325"/>
      <c r="X417" s="204"/>
      <c r="Y417" s="205"/>
      <c r="Z417" s="822"/>
      <c r="AA417" s="848"/>
      <c r="AB417" s="889"/>
    </row>
    <row r="418" spans="1:28" ht="15" customHeight="1" x14ac:dyDescent="0.25">
      <c r="A418" s="287" t="s">
        <v>603</v>
      </c>
      <c r="B418" s="288"/>
      <c r="C418" s="734">
        <v>36</v>
      </c>
      <c r="D418" s="632">
        <v>53</v>
      </c>
      <c r="E418" s="616">
        <v>12</v>
      </c>
      <c r="F418" s="388"/>
      <c r="G418" s="326"/>
      <c r="H418" s="322"/>
      <c r="I418" s="389"/>
      <c r="J418" s="323" t="s">
        <v>0</v>
      </c>
      <c r="K418" s="324"/>
      <c r="L418" s="389"/>
      <c r="M418" s="323" t="s">
        <v>0</v>
      </c>
      <c r="N418" s="324"/>
      <c r="O418" s="389"/>
      <c r="P418" s="323" t="s">
        <v>0</v>
      </c>
      <c r="Q418" s="324"/>
      <c r="R418" s="389"/>
      <c r="S418" s="323" t="s">
        <v>0</v>
      </c>
      <c r="T418" s="324"/>
      <c r="U418" s="200"/>
      <c r="V418" s="321"/>
      <c r="W418" s="325"/>
      <c r="X418" s="204"/>
      <c r="Y418" s="205"/>
      <c r="Z418" s="822"/>
      <c r="AA418" s="848"/>
      <c r="AB418" s="889"/>
    </row>
    <row r="419" spans="1:28" ht="15" customHeight="1" x14ac:dyDescent="0.25">
      <c r="A419" s="287" t="s">
        <v>604</v>
      </c>
      <c r="B419" s="288"/>
      <c r="C419" s="734">
        <v>52</v>
      </c>
      <c r="D419" s="632">
        <v>40</v>
      </c>
      <c r="E419" s="616">
        <v>9</v>
      </c>
      <c r="F419" s="388"/>
      <c r="G419" s="326"/>
      <c r="H419" s="322"/>
      <c r="I419" s="389" t="s">
        <v>1</v>
      </c>
      <c r="J419" s="323"/>
      <c r="K419" s="324"/>
      <c r="L419" s="389" t="s">
        <v>1</v>
      </c>
      <c r="M419" s="323"/>
      <c r="N419" s="324"/>
      <c r="O419" s="389" t="s">
        <v>1</v>
      </c>
      <c r="P419" s="323"/>
      <c r="Q419" s="324"/>
      <c r="R419" s="389" t="s">
        <v>1</v>
      </c>
      <c r="S419" s="323"/>
      <c r="T419" s="324"/>
      <c r="U419" s="200"/>
      <c r="V419" s="321"/>
      <c r="W419" s="325"/>
      <c r="X419" s="204"/>
      <c r="Y419" s="205"/>
      <c r="Z419" s="822"/>
      <c r="AA419" s="848"/>
      <c r="AB419" s="889"/>
    </row>
    <row r="420" spans="1:28" ht="15" customHeight="1" x14ac:dyDescent="0.25">
      <c r="A420" s="287" t="s">
        <v>614</v>
      </c>
      <c r="B420" s="288"/>
      <c r="C420" s="734">
        <v>58</v>
      </c>
      <c r="D420" s="632">
        <v>32</v>
      </c>
      <c r="E420" s="616">
        <v>10</v>
      </c>
      <c r="F420" s="388"/>
      <c r="G420" s="326"/>
      <c r="H420" s="322"/>
      <c r="I420" s="389" t="s">
        <v>1</v>
      </c>
      <c r="J420" s="323"/>
      <c r="K420" s="324"/>
      <c r="L420" s="389" t="s">
        <v>1</v>
      </c>
      <c r="M420" s="323"/>
      <c r="N420" s="324"/>
      <c r="O420" s="389" t="s">
        <v>1</v>
      </c>
      <c r="P420" s="323"/>
      <c r="Q420" s="324"/>
      <c r="R420" s="389" t="s">
        <v>1</v>
      </c>
      <c r="S420" s="323"/>
      <c r="T420" s="324"/>
      <c r="U420" s="200"/>
      <c r="V420" s="321"/>
      <c r="W420" s="325"/>
      <c r="X420" s="204"/>
      <c r="Y420" s="205"/>
      <c r="Z420" s="822"/>
      <c r="AA420" s="848"/>
      <c r="AB420" s="889"/>
    </row>
    <row r="421" spans="1:28" ht="15" customHeight="1" x14ac:dyDescent="0.25">
      <c r="A421" s="287" t="s">
        <v>635</v>
      </c>
      <c r="B421" s="288"/>
      <c r="C421" s="734">
        <v>57</v>
      </c>
      <c r="D421" s="632">
        <v>27</v>
      </c>
      <c r="E421" s="616">
        <v>16</v>
      </c>
      <c r="F421" s="388"/>
      <c r="G421" s="326"/>
      <c r="H421" s="322"/>
      <c r="I421" s="389" t="s">
        <v>1</v>
      </c>
      <c r="J421" s="323"/>
      <c r="K421" s="324"/>
      <c r="L421" s="389" t="s">
        <v>1</v>
      </c>
      <c r="M421" s="323"/>
      <c r="N421" s="324"/>
      <c r="O421" s="389" t="s">
        <v>1</v>
      </c>
      <c r="P421" s="323"/>
      <c r="Q421" s="324"/>
      <c r="R421" s="389" t="s">
        <v>1</v>
      </c>
      <c r="S421" s="323"/>
      <c r="T421" s="324"/>
      <c r="U421" s="200"/>
      <c r="V421" s="321"/>
      <c r="W421" s="325"/>
      <c r="X421" s="204"/>
      <c r="Y421" s="205"/>
      <c r="Z421" s="822"/>
      <c r="AA421" s="848"/>
      <c r="AB421" s="889"/>
    </row>
    <row r="422" spans="1:28" ht="15" customHeight="1" x14ac:dyDescent="0.25">
      <c r="A422" s="287" t="s">
        <v>636</v>
      </c>
      <c r="B422" s="288"/>
      <c r="C422" s="734">
        <v>80</v>
      </c>
      <c r="D422" s="632">
        <v>12</v>
      </c>
      <c r="E422" s="616">
        <v>9</v>
      </c>
      <c r="F422" s="388"/>
      <c r="G422" s="326"/>
      <c r="H422" s="322"/>
      <c r="I422" s="389" t="s">
        <v>1</v>
      </c>
      <c r="J422" s="323"/>
      <c r="K422" s="324"/>
      <c r="L422" s="389" t="s">
        <v>1</v>
      </c>
      <c r="M422" s="323"/>
      <c r="N422" s="324"/>
      <c r="O422" s="389" t="s">
        <v>1</v>
      </c>
      <c r="P422" s="323"/>
      <c r="Q422" s="324"/>
      <c r="R422" s="389" t="s">
        <v>1</v>
      </c>
      <c r="S422" s="323"/>
      <c r="T422" s="324"/>
      <c r="U422" s="200"/>
      <c r="V422" s="321"/>
      <c r="W422" s="325"/>
      <c r="X422" s="204"/>
      <c r="Y422" s="205"/>
      <c r="Z422" s="822"/>
      <c r="AA422" s="848"/>
      <c r="AB422" s="889"/>
    </row>
    <row r="423" spans="1:28" ht="15" customHeight="1" x14ac:dyDescent="0.25">
      <c r="A423" s="287" t="s">
        <v>652</v>
      </c>
      <c r="B423" s="288"/>
      <c r="C423" s="734">
        <v>51</v>
      </c>
      <c r="D423" s="632">
        <v>41</v>
      </c>
      <c r="E423" s="616">
        <v>9</v>
      </c>
      <c r="F423" s="388"/>
      <c r="G423" s="326"/>
      <c r="H423" s="322"/>
      <c r="I423" s="389" t="s">
        <v>1</v>
      </c>
      <c r="J423" s="323"/>
      <c r="K423" s="324"/>
      <c r="L423" s="389" t="s">
        <v>1</v>
      </c>
      <c r="M423" s="323"/>
      <c r="N423" s="324"/>
      <c r="O423" s="389" t="s">
        <v>1</v>
      </c>
      <c r="P423" s="323"/>
      <c r="Q423" s="324"/>
      <c r="R423" s="389" t="s">
        <v>1</v>
      </c>
      <c r="S423" s="323"/>
      <c r="T423" s="324"/>
      <c r="U423" s="200"/>
      <c r="V423" s="321"/>
      <c r="W423" s="325"/>
      <c r="X423" s="204"/>
      <c r="Y423" s="205"/>
      <c r="Z423" s="822"/>
      <c r="AA423" s="848"/>
      <c r="AB423" s="889"/>
    </row>
    <row r="424" spans="1:28" ht="15" customHeight="1" x14ac:dyDescent="0.25">
      <c r="A424" s="287" t="s">
        <v>653</v>
      </c>
      <c r="B424" s="288"/>
      <c r="C424" s="734">
        <v>41</v>
      </c>
      <c r="D424" s="632">
        <v>48</v>
      </c>
      <c r="E424" s="616">
        <v>11</v>
      </c>
      <c r="F424" s="388"/>
      <c r="G424" s="326"/>
      <c r="H424" s="322"/>
      <c r="I424" s="389"/>
      <c r="J424" s="323" t="s">
        <v>0</v>
      </c>
      <c r="K424" s="324"/>
      <c r="L424" s="389"/>
      <c r="M424" s="323" t="s">
        <v>0</v>
      </c>
      <c r="N424" s="324"/>
      <c r="O424" s="389"/>
      <c r="P424" s="323" t="s">
        <v>0</v>
      </c>
      <c r="Q424" s="324"/>
      <c r="R424" s="389"/>
      <c r="S424" s="323" t="s">
        <v>0</v>
      </c>
      <c r="T424" s="324"/>
      <c r="U424" s="200"/>
      <c r="V424" s="321"/>
      <c r="W424" s="325"/>
      <c r="X424" s="204"/>
      <c r="Y424" s="205"/>
      <c r="Z424" s="822"/>
      <c r="AA424" s="848"/>
      <c r="AB424" s="889"/>
    </row>
    <row r="425" spans="1:28" ht="15" customHeight="1" x14ac:dyDescent="0.25">
      <c r="A425" s="287" t="s">
        <v>824</v>
      </c>
      <c r="B425" s="288"/>
      <c r="C425" s="734">
        <v>32</v>
      </c>
      <c r="D425" s="632">
        <v>48</v>
      </c>
      <c r="E425" s="616">
        <v>20</v>
      </c>
      <c r="F425" s="388"/>
      <c r="G425" s="326"/>
      <c r="H425" s="322"/>
      <c r="I425" s="389"/>
      <c r="J425" s="323" t="s">
        <v>0</v>
      </c>
      <c r="K425" s="324"/>
      <c r="L425" s="389"/>
      <c r="M425" s="323" t="s">
        <v>0</v>
      </c>
      <c r="N425" s="324"/>
      <c r="O425" s="389"/>
      <c r="P425" s="323" t="s">
        <v>0</v>
      </c>
      <c r="Q425" s="324"/>
      <c r="R425" s="389"/>
      <c r="S425" s="323" t="s">
        <v>0</v>
      </c>
      <c r="T425" s="324"/>
      <c r="U425" s="200"/>
      <c r="V425" s="321"/>
      <c r="W425" s="325"/>
      <c r="X425" s="204"/>
      <c r="Y425" s="205"/>
      <c r="Z425" s="822"/>
      <c r="AA425" s="848"/>
      <c r="AB425" s="889"/>
    </row>
    <row r="426" spans="1:28" ht="15" customHeight="1" x14ac:dyDescent="0.25">
      <c r="A426" s="287" t="s">
        <v>501</v>
      </c>
      <c r="B426" s="288"/>
      <c r="C426" s="1162">
        <v>43</v>
      </c>
      <c r="D426" s="1122">
        <v>45.2</v>
      </c>
      <c r="E426" s="1203">
        <v>11.8</v>
      </c>
      <c r="F426" s="388"/>
      <c r="G426" s="326"/>
      <c r="H426" s="322"/>
      <c r="I426" s="389"/>
      <c r="J426" s="323" t="s">
        <v>0</v>
      </c>
      <c r="K426" s="324"/>
      <c r="L426" s="389"/>
      <c r="M426" s="323" t="s">
        <v>0</v>
      </c>
      <c r="N426" s="324"/>
      <c r="O426" s="389"/>
      <c r="P426" s="323" t="s">
        <v>0</v>
      </c>
      <c r="Q426" s="324"/>
      <c r="R426" s="389"/>
      <c r="S426" s="323" t="s">
        <v>0</v>
      </c>
      <c r="T426" s="324"/>
      <c r="U426" s="200"/>
      <c r="V426" s="321"/>
      <c r="W426" s="325"/>
      <c r="X426" s="204"/>
      <c r="Y426" s="205"/>
      <c r="Z426" s="822"/>
      <c r="AA426" s="848"/>
      <c r="AB426" s="889"/>
    </row>
    <row r="427" spans="1:28" ht="15" customHeight="1" thickBot="1" x14ac:dyDescent="0.3">
      <c r="A427" s="289" t="s">
        <v>502</v>
      </c>
      <c r="B427" s="393"/>
      <c r="C427" s="1247"/>
      <c r="D427" s="1143"/>
      <c r="E427" s="1254"/>
      <c r="F427" s="390"/>
      <c r="G427" s="332"/>
      <c r="H427" s="328"/>
      <c r="I427" s="391"/>
      <c r="J427" s="329" t="s">
        <v>0</v>
      </c>
      <c r="K427" s="330"/>
      <c r="L427" s="391" t="s">
        <v>1</v>
      </c>
      <c r="M427" s="329"/>
      <c r="N427" s="330"/>
      <c r="O427" s="391" t="s">
        <v>1</v>
      </c>
      <c r="P427" s="329"/>
      <c r="Q427" s="330"/>
      <c r="R427" s="391" t="s">
        <v>1</v>
      </c>
      <c r="S427" s="329"/>
      <c r="T427" s="330"/>
      <c r="U427" s="399"/>
      <c r="V427" s="400"/>
      <c r="W427" s="401"/>
      <c r="X427" s="402"/>
      <c r="Y427" s="403"/>
      <c r="Z427" s="897"/>
      <c r="AA427" s="898"/>
      <c r="AB427" s="899"/>
    </row>
    <row r="428" spans="1:28" ht="15" customHeight="1" thickTop="1" thickBot="1" x14ac:dyDescent="0.3">
      <c r="A428" s="292" t="s">
        <v>574</v>
      </c>
      <c r="B428" s="294">
        <v>26</v>
      </c>
      <c r="C428" s="733"/>
      <c r="D428" s="742"/>
      <c r="E428" s="759"/>
      <c r="F428" s="392">
        <v>0</v>
      </c>
      <c r="G428" s="337">
        <v>26</v>
      </c>
      <c r="H428" s="336">
        <v>0</v>
      </c>
      <c r="I428" s="392">
        <v>9</v>
      </c>
      <c r="J428" s="337">
        <v>17</v>
      </c>
      <c r="K428" s="336">
        <v>0</v>
      </c>
      <c r="L428" s="392">
        <v>10</v>
      </c>
      <c r="M428" s="337">
        <v>16</v>
      </c>
      <c r="N428" s="336">
        <v>0</v>
      </c>
      <c r="O428" s="392">
        <v>10</v>
      </c>
      <c r="P428" s="337">
        <v>16</v>
      </c>
      <c r="Q428" s="336">
        <v>0</v>
      </c>
      <c r="R428" s="392">
        <v>10</v>
      </c>
      <c r="S428" s="337">
        <v>16</v>
      </c>
      <c r="T428" s="336">
        <v>0</v>
      </c>
      <c r="U428" s="221">
        <f>ROUND(Z428,0)</f>
        <v>11</v>
      </c>
      <c r="V428" s="333">
        <f>ROUND(AA428,0)</f>
        <v>12</v>
      </c>
      <c r="W428" s="343">
        <f>ROUND(AB428,0)</f>
        <v>3</v>
      </c>
      <c r="X428" s="223">
        <f>SUM(U428:W428)</f>
        <v>26</v>
      </c>
      <c r="Y428" s="224">
        <f>SUM(B428-X428)</f>
        <v>0</v>
      </c>
      <c r="Z428" s="829">
        <f>PRODUCT(B428,C426%)</f>
        <v>11.18</v>
      </c>
      <c r="AA428" s="871">
        <f>PRODUCT(B428,D426%)</f>
        <v>11.752000000000001</v>
      </c>
      <c r="AB428" s="893">
        <f>PRODUCT(B428,E426%)</f>
        <v>3.0680000000000001</v>
      </c>
    </row>
    <row r="429" spans="1:28" ht="15" customHeight="1" thickTop="1" x14ac:dyDescent="0.25">
      <c r="A429" s="285" t="s">
        <v>205</v>
      </c>
      <c r="B429" s="286"/>
      <c r="C429" s="609">
        <v>24</v>
      </c>
      <c r="D429" s="610">
        <v>56</v>
      </c>
      <c r="E429" s="611">
        <v>20</v>
      </c>
      <c r="F429" s="386"/>
      <c r="G429" s="340"/>
      <c r="H429" s="317"/>
      <c r="I429" s="387"/>
      <c r="J429" s="318" t="s">
        <v>0</v>
      </c>
      <c r="K429" s="315"/>
      <c r="L429" s="387"/>
      <c r="M429" s="318" t="s">
        <v>0</v>
      </c>
      <c r="N429" s="315"/>
      <c r="O429" s="387"/>
      <c r="P429" s="318" t="s">
        <v>0</v>
      </c>
      <c r="Q429" s="315"/>
      <c r="R429" s="387"/>
      <c r="S429" s="318" t="s">
        <v>0</v>
      </c>
      <c r="T429" s="315"/>
      <c r="U429" s="195"/>
      <c r="V429" s="316"/>
      <c r="W429" s="339"/>
      <c r="X429" s="219"/>
      <c r="Y429" s="220"/>
      <c r="Z429" s="820"/>
      <c r="AA429" s="846"/>
      <c r="AB429" s="892"/>
    </row>
    <row r="430" spans="1:28" ht="15" customHeight="1" x14ac:dyDescent="0.25">
      <c r="A430" s="287" t="s">
        <v>206</v>
      </c>
      <c r="B430" s="288"/>
      <c r="C430" s="734">
        <v>34</v>
      </c>
      <c r="D430" s="632">
        <v>45</v>
      </c>
      <c r="E430" s="616">
        <v>21</v>
      </c>
      <c r="F430" s="388"/>
      <c r="G430" s="326"/>
      <c r="H430" s="322"/>
      <c r="I430" s="389"/>
      <c r="J430" s="323" t="s">
        <v>0</v>
      </c>
      <c r="K430" s="324"/>
      <c r="L430" s="389"/>
      <c r="M430" s="323" t="s">
        <v>0</v>
      </c>
      <c r="N430" s="324"/>
      <c r="O430" s="389"/>
      <c r="P430" s="323" t="s">
        <v>0</v>
      </c>
      <c r="Q430" s="324"/>
      <c r="R430" s="389"/>
      <c r="S430" s="323" t="s">
        <v>0</v>
      </c>
      <c r="T430" s="324"/>
      <c r="U430" s="200"/>
      <c r="V430" s="321"/>
      <c r="W430" s="325"/>
      <c r="X430" s="204"/>
      <c r="Y430" s="205"/>
      <c r="Z430" s="822"/>
      <c r="AA430" s="848"/>
      <c r="AB430" s="889"/>
    </row>
    <row r="431" spans="1:28" ht="15" customHeight="1" x14ac:dyDescent="0.25">
      <c r="A431" s="287" t="s">
        <v>207</v>
      </c>
      <c r="B431" s="288"/>
      <c r="C431" s="734">
        <v>39</v>
      </c>
      <c r="D431" s="632">
        <v>34</v>
      </c>
      <c r="E431" s="616">
        <v>27</v>
      </c>
      <c r="F431" s="388"/>
      <c r="G431" s="326"/>
      <c r="H431" s="322"/>
      <c r="I431" s="389" t="s">
        <v>1</v>
      </c>
      <c r="J431" s="323"/>
      <c r="K431" s="324"/>
      <c r="L431" s="389" t="s">
        <v>1</v>
      </c>
      <c r="M431" s="323"/>
      <c r="N431" s="324"/>
      <c r="O431" s="389" t="s">
        <v>1</v>
      </c>
      <c r="P431" s="323"/>
      <c r="Q431" s="324"/>
      <c r="R431" s="389" t="s">
        <v>1</v>
      </c>
      <c r="S431" s="323"/>
      <c r="T431" s="324"/>
      <c r="U431" s="200"/>
      <c r="V431" s="321"/>
      <c r="W431" s="325"/>
      <c r="X431" s="204"/>
      <c r="Y431" s="205"/>
      <c r="Z431" s="822"/>
      <c r="AA431" s="848"/>
      <c r="AB431" s="889"/>
    </row>
    <row r="432" spans="1:28" ht="15" customHeight="1" x14ac:dyDescent="0.25">
      <c r="A432" s="287" t="s">
        <v>208</v>
      </c>
      <c r="B432" s="290"/>
      <c r="C432" s="734">
        <v>37</v>
      </c>
      <c r="D432" s="632">
        <v>41</v>
      </c>
      <c r="E432" s="616">
        <v>22</v>
      </c>
      <c r="F432" s="388"/>
      <c r="G432" s="326"/>
      <c r="H432" s="322"/>
      <c r="I432" s="389"/>
      <c r="J432" s="323" t="s">
        <v>0</v>
      </c>
      <c r="K432" s="324"/>
      <c r="L432" s="389"/>
      <c r="M432" s="323" t="s">
        <v>0</v>
      </c>
      <c r="N432" s="324"/>
      <c r="O432" s="389"/>
      <c r="P432" s="323" t="s">
        <v>0</v>
      </c>
      <c r="Q432" s="324"/>
      <c r="R432" s="389"/>
      <c r="S432" s="323" t="s">
        <v>0</v>
      </c>
      <c r="T432" s="324"/>
      <c r="U432" s="200"/>
      <c r="V432" s="321"/>
      <c r="W432" s="325"/>
      <c r="X432" s="204"/>
      <c r="Y432" s="205"/>
      <c r="Z432" s="822"/>
      <c r="AA432" s="848"/>
      <c r="AB432" s="889"/>
    </row>
    <row r="433" spans="1:28" ht="15" customHeight="1" x14ac:dyDescent="0.25">
      <c r="A433" s="287" t="s">
        <v>209</v>
      </c>
      <c r="B433" s="288"/>
      <c r="C433" s="734">
        <v>32</v>
      </c>
      <c r="D433" s="632">
        <v>51</v>
      </c>
      <c r="E433" s="616">
        <v>17</v>
      </c>
      <c r="F433" s="388"/>
      <c r="G433" s="326"/>
      <c r="H433" s="322"/>
      <c r="I433" s="389"/>
      <c r="J433" s="323" t="s">
        <v>0</v>
      </c>
      <c r="K433" s="324"/>
      <c r="L433" s="389"/>
      <c r="M433" s="323" t="s">
        <v>0</v>
      </c>
      <c r="N433" s="324"/>
      <c r="O433" s="389"/>
      <c r="P433" s="323" t="s">
        <v>0</v>
      </c>
      <c r="Q433" s="324"/>
      <c r="R433" s="389"/>
      <c r="S433" s="323" t="s">
        <v>0</v>
      </c>
      <c r="T433" s="324"/>
      <c r="U433" s="200"/>
      <c r="V433" s="321"/>
      <c r="W433" s="325"/>
      <c r="X433" s="204"/>
      <c r="Y433" s="205"/>
      <c r="Z433" s="822"/>
      <c r="AA433" s="848"/>
      <c r="AB433" s="889"/>
    </row>
    <row r="434" spans="1:28" ht="15" customHeight="1" x14ac:dyDescent="0.25">
      <c r="A434" s="287" t="s">
        <v>615</v>
      </c>
      <c r="B434" s="286"/>
      <c r="C434" s="734">
        <v>27</v>
      </c>
      <c r="D434" s="632">
        <v>58</v>
      </c>
      <c r="E434" s="616">
        <v>15</v>
      </c>
      <c r="F434" s="388"/>
      <c r="G434" s="326"/>
      <c r="H434" s="322"/>
      <c r="I434" s="389"/>
      <c r="J434" s="323" t="s">
        <v>0</v>
      </c>
      <c r="K434" s="324"/>
      <c r="L434" s="389"/>
      <c r="M434" s="323" t="s">
        <v>0</v>
      </c>
      <c r="N434" s="324"/>
      <c r="O434" s="389"/>
      <c r="P434" s="323" t="s">
        <v>0</v>
      </c>
      <c r="Q434" s="324"/>
      <c r="R434" s="389"/>
      <c r="S434" s="323" t="s">
        <v>0</v>
      </c>
      <c r="T434" s="324"/>
      <c r="U434" s="200"/>
      <c r="V434" s="321"/>
      <c r="W434" s="325"/>
      <c r="X434" s="204"/>
      <c r="Y434" s="205"/>
      <c r="Z434" s="822"/>
      <c r="AA434" s="848"/>
      <c r="AB434" s="889"/>
    </row>
    <row r="435" spans="1:28" ht="15" customHeight="1" x14ac:dyDescent="0.25">
      <c r="A435" s="287" t="s">
        <v>504</v>
      </c>
      <c r="B435" s="288"/>
      <c r="C435" s="1162">
        <v>32</v>
      </c>
      <c r="D435" s="1122">
        <v>47.7</v>
      </c>
      <c r="E435" s="1203">
        <v>20.3</v>
      </c>
      <c r="F435" s="388"/>
      <c r="G435" s="326"/>
      <c r="H435" s="322"/>
      <c r="I435" s="389"/>
      <c r="J435" s="323" t="s">
        <v>0</v>
      </c>
      <c r="K435" s="324"/>
      <c r="L435" s="389"/>
      <c r="M435" s="323" t="s">
        <v>0</v>
      </c>
      <c r="N435" s="324"/>
      <c r="O435" s="389"/>
      <c r="P435" s="323" t="s">
        <v>0</v>
      </c>
      <c r="Q435" s="324"/>
      <c r="R435" s="389"/>
      <c r="S435" s="323" t="s">
        <v>0</v>
      </c>
      <c r="T435" s="324"/>
      <c r="U435" s="200"/>
      <c r="V435" s="321"/>
      <c r="W435" s="325"/>
      <c r="X435" s="204"/>
      <c r="Y435" s="205"/>
      <c r="Z435" s="822"/>
      <c r="AA435" s="848"/>
      <c r="AB435" s="889"/>
    </row>
    <row r="436" spans="1:28" ht="15" customHeight="1" thickBot="1" x14ac:dyDescent="0.3">
      <c r="A436" s="289" t="s">
        <v>503</v>
      </c>
      <c r="B436" s="288"/>
      <c r="C436" s="1247"/>
      <c r="D436" s="1143"/>
      <c r="E436" s="1254"/>
      <c r="F436" s="390"/>
      <c r="G436" s="332"/>
      <c r="H436" s="328"/>
      <c r="I436" s="391"/>
      <c r="J436" s="329" t="s">
        <v>0</v>
      </c>
      <c r="K436" s="330"/>
      <c r="L436" s="391" t="s">
        <v>1</v>
      </c>
      <c r="M436" s="329"/>
      <c r="N436" s="330"/>
      <c r="O436" s="391" t="s">
        <v>1</v>
      </c>
      <c r="P436" s="329"/>
      <c r="Q436" s="330"/>
      <c r="R436" s="391" t="s">
        <v>1</v>
      </c>
      <c r="S436" s="329"/>
      <c r="T436" s="330"/>
      <c r="U436" s="207"/>
      <c r="V436" s="327"/>
      <c r="W436" s="331"/>
      <c r="X436" s="211"/>
      <c r="Y436" s="212"/>
      <c r="Z436" s="824"/>
      <c r="AA436" s="850"/>
      <c r="AB436" s="890"/>
    </row>
    <row r="437" spans="1:28" ht="15" customHeight="1" thickTop="1" thickBot="1" x14ac:dyDescent="0.3">
      <c r="A437" s="292" t="s">
        <v>575</v>
      </c>
      <c r="B437" s="294">
        <v>8</v>
      </c>
      <c r="C437" s="733"/>
      <c r="D437" s="742"/>
      <c r="E437" s="759"/>
      <c r="F437" s="392">
        <v>0</v>
      </c>
      <c r="G437" s="337">
        <v>8</v>
      </c>
      <c r="H437" s="336">
        <v>0</v>
      </c>
      <c r="I437" s="392">
        <v>1</v>
      </c>
      <c r="J437" s="337">
        <v>7</v>
      </c>
      <c r="K437" s="336">
        <v>0</v>
      </c>
      <c r="L437" s="392">
        <v>2</v>
      </c>
      <c r="M437" s="337">
        <v>6</v>
      </c>
      <c r="N437" s="336">
        <v>0</v>
      </c>
      <c r="O437" s="392">
        <v>2</v>
      </c>
      <c r="P437" s="337">
        <v>6</v>
      </c>
      <c r="Q437" s="336">
        <v>0</v>
      </c>
      <c r="R437" s="392">
        <v>2</v>
      </c>
      <c r="S437" s="337">
        <v>6</v>
      </c>
      <c r="T437" s="336">
        <v>0</v>
      </c>
      <c r="U437" s="221">
        <f>ROUND(Z437,0)</f>
        <v>3</v>
      </c>
      <c r="V437" s="333">
        <f>ROUND(AA437,0)</f>
        <v>4</v>
      </c>
      <c r="W437" s="920">
        <f>ROUNDDOWN(AB437,0)</f>
        <v>1</v>
      </c>
      <c r="X437" s="223">
        <f>SUM(U437:W437)</f>
        <v>8</v>
      </c>
      <c r="Y437" s="224">
        <f>SUM(B437-X437)</f>
        <v>0</v>
      </c>
      <c r="Z437" s="829">
        <f>PRODUCT(B437,C435%)</f>
        <v>2.56</v>
      </c>
      <c r="AA437" s="871">
        <f>PRODUCT(B437,D435%)</f>
        <v>3.8160000000000003</v>
      </c>
      <c r="AB437" s="904">
        <f>PRODUCT(B437,E435%)</f>
        <v>1.6240000000000001</v>
      </c>
    </row>
    <row r="438" spans="1:28" ht="15" customHeight="1" thickTop="1" x14ac:dyDescent="0.25">
      <c r="A438" s="285" t="s">
        <v>210</v>
      </c>
      <c r="B438" s="286"/>
      <c r="C438" s="609">
        <v>42</v>
      </c>
      <c r="D438" s="610">
        <v>53</v>
      </c>
      <c r="E438" s="611">
        <v>5</v>
      </c>
      <c r="F438" s="386"/>
      <c r="G438" s="340"/>
      <c r="H438" s="317"/>
      <c r="I438" s="387"/>
      <c r="J438" s="318" t="s">
        <v>0</v>
      </c>
      <c r="K438" s="315"/>
      <c r="L438" s="387"/>
      <c r="M438" s="318" t="s">
        <v>0</v>
      </c>
      <c r="N438" s="315"/>
      <c r="O438" s="387"/>
      <c r="P438" s="318" t="s">
        <v>0</v>
      </c>
      <c r="Q438" s="315"/>
      <c r="R438" s="387"/>
      <c r="S438" s="318" t="s">
        <v>0</v>
      </c>
      <c r="T438" s="315"/>
      <c r="U438" s="195"/>
      <c r="V438" s="316"/>
      <c r="W438" s="339"/>
      <c r="X438" s="219"/>
      <c r="Y438" s="220"/>
      <c r="Z438" s="820"/>
      <c r="AA438" s="846"/>
      <c r="AB438" s="892"/>
    </row>
    <row r="439" spans="1:28" ht="15" customHeight="1" x14ac:dyDescent="0.25">
      <c r="A439" s="287" t="s">
        <v>211</v>
      </c>
      <c r="B439" s="288"/>
      <c r="C439" s="734">
        <v>39</v>
      </c>
      <c r="D439" s="632">
        <v>54</v>
      </c>
      <c r="E439" s="616">
        <v>7</v>
      </c>
      <c r="F439" s="388"/>
      <c r="G439" s="326"/>
      <c r="H439" s="322"/>
      <c r="I439" s="389"/>
      <c r="J439" s="323" t="s">
        <v>0</v>
      </c>
      <c r="K439" s="324"/>
      <c r="L439" s="389"/>
      <c r="M439" s="323" t="s">
        <v>0</v>
      </c>
      <c r="N439" s="324"/>
      <c r="O439" s="389"/>
      <c r="P439" s="323" t="s">
        <v>0</v>
      </c>
      <c r="Q439" s="324"/>
      <c r="R439" s="389"/>
      <c r="S439" s="323" t="s">
        <v>0</v>
      </c>
      <c r="T439" s="324"/>
      <c r="U439" s="200"/>
      <c r="V439" s="321"/>
      <c r="W439" s="325"/>
      <c r="X439" s="204"/>
      <c r="Y439" s="205"/>
      <c r="Z439" s="822"/>
      <c r="AA439" s="848"/>
      <c r="AB439" s="889"/>
    </row>
    <row r="440" spans="1:28" ht="15" customHeight="1" x14ac:dyDescent="0.25">
      <c r="A440" s="287" t="s">
        <v>212</v>
      </c>
      <c r="B440" s="288"/>
      <c r="C440" s="734">
        <v>53</v>
      </c>
      <c r="D440" s="632">
        <v>42</v>
      </c>
      <c r="E440" s="616">
        <v>5</v>
      </c>
      <c r="F440" s="388"/>
      <c r="G440" s="326"/>
      <c r="H440" s="322"/>
      <c r="I440" s="389" t="s">
        <v>1</v>
      </c>
      <c r="J440" s="323"/>
      <c r="K440" s="324"/>
      <c r="L440" s="389" t="s">
        <v>1</v>
      </c>
      <c r="M440" s="323"/>
      <c r="N440" s="324"/>
      <c r="O440" s="389" t="s">
        <v>1</v>
      </c>
      <c r="P440" s="323"/>
      <c r="Q440" s="324"/>
      <c r="R440" s="389" t="s">
        <v>1</v>
      </c>
      <c r="S440" s="323"/>
      <c r="T440" s="324"/>
      <c r="U440" s="200"/>
      <c r="V440" s="321"/>
      <c r="W440" s="325"/>
      <c r="X440" s="204"/>
      <c r="Y440" s="205"/>
      <c r="Z440" s="822"/>
      <c r="AA440" s="848"/>
      <c r="AB440" s="889"/>
    </row>
    <row r="441" spans="1:28" ht="15" customHeight="1" x14ac:dyDescent="0.25">
      <c r="A441" s="287" t="s">
        <v>213</v>
      </c>
      <c r="B441" s="288"/>
      <c r="C441" s="734">
        <v>41</v>
      </c>
      <c r="D441" s="632">
        <v>51</v>
      </c>
      <c r="E441" s="616">
        <v>9</v>
      </c>
      <c r="F441" s="388"/>
      <c r="G441" s="326"/>
      <c r="H441" s="322"/>
      <c r="I441" s="389"/>
      <c r="J441" s="323" t="s">
        <v>0</v>
      </c>
      <c r="K441" s="324"/>
      <c r="L441" s="389"/>
      <c r="M441" s="323" t="s">
        <v>0</v>
      </c>
      <c r="N441" s="324"/>
      <c r="O441" s="389"/>
      <c r="P441" s="323" t="s">
        <v>0</v>
      </c>
      <c r="Q441" s="324"/>
      <c r="R441" s="389"/>
      <c r="S441" s="323" t="s">
        <v>0</v>
      </c>
      <c r="T441" s="324"/>
      <c r="U441" s="200"/>
      <c r="V441" s="321"/>
      <c r="W441" s="325"/>
      <c r="X441" s="204"/>
      <c r="Y441" s="205"/>
      <c r="Z441" s="822"/>
      <c r="AA441" s="848"/>
      <c r="AB441" s="889"/>
    </row>
    <row r="442" spans="1:28" ht="15" customHeight="1" x14ac:dyDescent="0.25">
      <c r="A442" s="287" t="s">
        <v>505</v>
      </c>
      <c r="B442" s="288"/>
      <c r="C442" s="1162">
        <v>43.8</v>
      </c>
      <c r="D442" s="1122">
        <v>49.8</v>
      </c>
      <c r="E442" s="1203">
        <v>6.1</v>
      </c>
      <c r="F442" s="388"/>
      <c r="G442" s="326"/>
      <c r="H442" s="322"/>
      <c r="I442" s="389"/>
      <c r="J442" s="323" t="s">
        <v>0</v>
      </c>
      <c r="K442" s="324"/>
      <c r="L442" s="389"/>
      <c r="M442" s="323" t="s">
        <v>0</v>
      </c>
      <c r="N442" s="324"/>
      <c r="O442" s="389"/>
      <c r="P442" s="323" t="s">
        <v>0</v>
      </c>
      <c r="Q442" s="324"/>
      <c r="R442" s="389"/>
      <c r="S442" s="323" t="s">
        <v>0</v>
      </c>
      <c r="T442" s="324"/>
      <c r="U442" s="200"/>
      <c r="V442" s="321"/>
      <c r="W442" s="325"/>
      <c r="X442" s="204"/>
      <c r="Y442" s="205"/>
      <c r="Z442" s="822"/>
      <c r="AA442" s="848"/>
      <c r="AB442" s="889"/>
    </row>
    <row r="443" spans="1:28" ht="15" customHeight="1" thickBot="1" x14ac:dyDescent="0.3">
      <c r="A443" s="289" t="s">
        <v>506</v>
      </c>
      <c r="B443" s="288"/>
      <c r="C443" s="1247"/>
      <c r="D443" s="1143"/>
      <c r="E443" s="1254"/>
      <c r="F443" s="390"/>
      <c r="G443" s="332"/>
      <c r="H443" s="328"/>
      <c r="I443" s="391"/>
      <c r="J443" s="329" t="s">
        <v>0</v>
      </c>
      <c r="K443" s="330"/>
      <c r="L443" s="391" t="s">
        <v>1</v>
      </c>
      <c r="M443" s="329"/>
      <c r="N443" s="330"/>
      <c r="O443" s="391" t="s">
        <v>1</v>
      </c>
      <c r="P443" s="329"/>
      <c r="Q443" s="330"/>
      <c r="R443" s="391" t="s">
        <v>1</v>
      </c>
      <c r="S443" s="329"/>
      <c r="T443" s="330"/>
      <c r="U443" s="207"/>
      <c r="V443" s="327"/>
      <c r="W443" s="331"/>
      <c r="X443" s="211"/>
      <c r="Y443" s="212"/>
      <c r="Z443" s="824"/>
      <c r="AA443" s="850"/>
      <c r="AB443" s="890"/>
    </row>
    <row r="444" spans="1:28" ht="15" customHeight="1" thickTop="1" thickBot="1" x14ac:dyDescent="0.3">
      <c r="A444" s="292" t="s">
        <v>576</v>
      </c>
      <c r="B444" s="294">
        <v>6</v>
      </c>
      <c r="C444" s="733"/>
      <c r="D444" s="742"/>
      <c r="E444" s="759"/>
      <c r="F444" s="392">
        <v>0</v>
      </c>
      <c r="G444" s="337">
        <v>6</v>
      </c>
      <c r="H444" s="336">
        <v>0</v>
      </c>
      <c r="I444" s="392">
        <v>1</v>
      </c>
      <c r="J444" s="337">
        <v>5</v>
      </c>
      <c r="K444" s="336">
        <v>0</v>
      </c>
      <c r="L444" s="392">
        <v>2</v>
      </c>
      <c r="M444" s="337">
        <v>4</v>
      </c>
      <c r="N444" s="336">
        <v>0</v>
      </c>
      <c r="O444" s="392">
        <v>2</v>
      </c>
      <c r="P444" s="337">
        <v>4</v>
      </c>
      <c r="Q444" s="336">
        <v>0</v>
      </c>
      <c r="R444" s="392">
        <v>2</v>
      </c>
      <c r="S444" s="337">
        <v>4</v>
      </c>
      <c r="T444" s="336">
        <v>0</v>
      </c>
      <c r="U444" s="221">
        <f>ROUND(Z444,0)</f>
        <v>3</v>
      </c>
      <c r="V444" s="333">
        <f>ROUND(AA444,0)</f>
        <v>3</v>
      </c>
      <c r="W444" s="343">
        <f>ROUND(AB444,0)</f>
        <v>0</v>
      </c>
      <c r="X444" s="223">
        <f>SUM(U444:W444)</f>
        <v>6</v>
      </c>
      <c r="Y444" s="224">
        <f>SUM(B444-X444)</f>
        <v>0</v>
      </c>
      <c r="Z444" s="829">
        <f>PRODUCT(B444,C442%)</f>
        <v>2.6279999999999997</v>
      </c>
      <c r="AA444" s="871">
        <f>PRODUCT(B444,D442%)</f>
        <v>2.988</v>
      </c>
      <c r="AB444" s="893">
        <f>PRODUCT(B444,E442%)</f>
        <v>0.36599999999999999</v>
      </c>
    </row>
    <row r="445" spans="1:28" ht="15" customHeight="1" thickTop="1" x14ac:dyDescent="0.25">
      <c r="A445" s="285" t="s">
        <v>215</v>
      </c>
      <c r="B445" s="286"/>
      <c r="C445" s="609">
        <v>69</v>
      </c>
      <c r="D445" s="610">
        <v>24</v>
      </c>
      <c r="E445" s="611">
        <v>7</v>
      </c>
      <c r="F445" s="386"/>
      <c r="G445" s="340"/>
      <c r="H445" s="317"/>
      <c r="I445" s="387" t="s">
        <v>1</v>
      </c>
      <c r="J445" s="318"/>
      <c r="K445" s="315"/>
      <c r="L445" s="387" t="s">
        <v>1</v>
      </c>
      <c r="M445" s="318"/>
      <c r="N445" s="315"/>
      <c r="O445" s="387" t="s">
        <v>1</v>
      </c>
      <c r="P445" s="318"/>
      <c r="Q445" s="315"/>
      <c r="R445" s="387" t="s">
        <v>1</v>
      </c>
      <c r="S445" s="318"/>
      <c r="T445" s="315"/>
      <c r="U445" s="195"/>
      <c r="V445" s="316"/>
      <c r="W445" s="339"/>
      <c r="X445" s="219"/>
      <c r="Y445" s="220"/>
      <c r="Z445" s="820"/>
      <c r="AA445" s="846"/>
      <c r="AB445" s="892"/>
    </row>
    <row r="446" spans="1:28" ht="15" customHeight="1" x14ac:dyDescent="0.25">
      <c r="A446" s="287" t="s">
        <v>216</v>
      </c>
      <c r="B446" s="288"/>
      <c r="C446" s="734">
        <v>72</v>
      </c>
      <c r="D446" s="632">
        <v>24</v>
      </c>
      <c r="E446" s="616">
        <v>4</v>
      </c>
      <c r="F446" s="388"/>
      <c r="G446" s="326"/>
      <c r="H446" s="322"/>
      <c r="I446" s="389" t="s">
        <v>1</v>
      </c>
      <c r="J446" s="323"/>
      <c r="K446" s="324"/>
      <c r="L446" s="389" t="s">
        <v>1</v>
      </c>
      <c r="M446" s="323"/>
      <c r="N446" s="324"/>
      <c r="O446" s="389" t="s">
        <v>1</v>
      </c>
      <c r="P446" s="323"/>
      <c r="Q446" s="324"/>
      <c r="R446" s="389" t="s">
        <v>1</v>
      </c>
      <c r="S446" s="323"/>
      <c r="T446" s="324"/>
      <c r="U446" s="200"/>
      <c r="V446" s="321"/>
      <c r="W446" s="325"/>
      <c r="X446" s="204"/>
      <c r="Y446" s="205"/>
      <c r="Z446" s="822"/>
      <c r="AA446" s="848"/>
      <c r="AB446" s="889"/>
    </row>
    <row r="447" spans="1:28" ht="15" customHeight="1" x14ac:dyDescent="0.25">
      <c r="A447" s="287" t="s">
        <v>217</v>
      </c>
      <c r="B447" s="288"/>
      <c r="C447" s="734">
        <v>60</v>
      </c>
      <c r="D447" s="632">
        <v>32</v>
      </c>
      <c r="E447" s="616">
        <v>7</v>
      </c>
      <c r="F447" s="388"/>
      <c r="G447" s="326"/>
      <c r="H447" s="322"/>
      <c r="I447" s="389" t="s">
        <v>1</v>
      </c>
      <c r="J447" s="323"/>
      <c r="K447" s="324"/>
      <c r="L447" s="389" t="s">
        <v>1</v>
      </c>
      <c r="M447" s="323"/>
      <c r="N447" s="324"/>
      <c r="O447" s="389" t="s">
        <v>1</v>
      </c>
      <c r="P447" s="323"/>
      <c r="Q447" s="324"/>
      <c r="R447" s="389" t="s">
        <v>1</v>
      </c>
      <c r="S447" s="323"/>
      <c r="T447" s="324"/>
      <c r="U447" s="200"/>
      <c r="V447" s="321"/>
      <c r="W447" s="325"/>
      <c r="X447" s="204"/>
      <c r="Y447" s="205"/>
      <c r="Z447" s="822"/>
      <c r="AA447" s="848"/>
      <c r="AB447" s="889"/>
    </row>
    <row r="448" spans="1:28" ht="15" customHeight="1" x14ac:dyDescent="0.25">
      <c r="A448" s="287" t="s">
        <v>218</v>
      </c>
      <c r="B448" s="288"/>
      <c r="C448" s="734">
        <v>53</v>
      </c>
      <c r="D448" s="632">
        <v>38</v>
      </c>
      <c r="E448" s="616">
        <v>10</v>
      </c>
      <c r="F448" s="388"/>
      <c r="G448" s="326"/>
      <c r="H448" s="322"/>
      <c r="I448" s="389" t="s">
        <v>1</v>
      </c>
      <c r="J448" s="323"/>
      <c r="K448" s="324"/>
      <c r="L448" s="389" t="s">
        <v>1</v>
      </c>
      <c r="M448" s="323"/>
      <c r="N448" s="324"/>
      <c r="O448" s="389" t="s">
        <v>1</v>
      </c>
      <c r="P448" s="323"/>
      <c r="Q448" s="324"/>
      <c r="R448" s="389" t="s">
        <v>1</v>
      </c>
      <c r="S448" s="323"/>
      <c r="T448" s="324"/>
      <c r="U448" s="200"/>
      <c r="V448" s="321"/>
      <c r="W448" s="325"/>
      <c r="X448" s="204"/>
      <c r="Y448" s="205"/>
      <c r="Z448" s="822"/>
      <c r="AA448" s="848"/>
      <c r="AB448" s="889"/>
    </row>
    <row r="449" spans="1:28" ht="15" customHeight="1" x14ac:dyDescent="0.25">
      <c r="A449" s="287" t="s">
        <v>219</v>
      </c>
      <c r="B449" s="288"/>
      <c r="C449" s="734">
        <v>62</v>
      </c>
      <c r="D449" s="632">
        <v>29</v>
      </c>
      <c r="E449" s="616">
        <v>9</v>
      </c>
      <c r="F449" s="388"/>
      <c r="G449" s="326"/>
      <c r="H449" s="322"/>
      <c r="I449" s="389" t="s">
        <v>1</v>
      </c>
      <c r="J449" s="323"/>
      <c r="K449" s="324"/>
      <c r="L449" s="389" t="s">
        <v>1</v>
      </c>
      <c r="M449" s="323"/>
      <c r="N449" s="324"/>
      <c r="O449" s="389" t="s">
        <v>1</v>
      </c>
      <c r="P449" s="323"/>
      <c r="Q449" s="324"/>
      <c r="R449" s="389" t="s">
        <v>1</v>
      </c>
      <c r="S449" s="323"/>
      <c r="T449" s="324"/>
      <c r="U449" s="200"/>
      <c r="V449" s="321"/>
      <c r="W449" s="325"/>
      <c r="X449" s="204"/>
      <c r="Y449" s="205"/>
      <c r="Z449" s="822"/>
      <c r="AA449" s="848"/>
      <c r="AB449" s="889"/>
    </row>
    <row r="450" spans="1:28" ht="15" customHeight="1" x14ac:dyDescent="0.25">
      <c r="A450" s="287" t="s">
        <v>220</v>
      </c>
      <c r="B450" s="288"/>
      <c r="C450" s="734">
        <v>46</v>
      </c>
      <c r="D450" s="632">
        <v>47</v>
      </c>
      <c r="E450" s="616">
        <v>7</v>
      </c>
      <c r="F450" s="388"/>
      <c r="G450" s="326"/>
      <c r="H450" s="322"/>
      <c r="I450" s="389"/>
      <c r="J450" s="323" t="s">
        <v>0</v>
      </c>
      <c r="K450" s="324"/>
      <c r="L450" s="389"/>
      <c r="M450" s="323" t="s">
        <v>0</v>
      </c>
      <c r="N450" s="324"/>
      <c r="O450" s="389"/>
      <c r="P450" s="323" t="s">
        <v>0</v>
      </c>
      <c r="Q450" s="324"/>
      <c r="R450" s="389"/>
      <c r="S450" s="323" t="s">
        <v>0</v>
      </c>
      <c r="T450" s="324"/>
      <c r="U450" s="200"/>
      <c r="V450" s="321"/>
      <c r="W450" s="325"/>
      <c r="X450" s="204"/>
      <c r="Y450" s="205"/>
      <c r="Z450" s="822"/>
      <c r="AA450" s="848"/>
      <c r="AB450" s="889"/>
    </row>
    <row r="451" spans="1:28" ht="15" customHeight="1" x14ac:dyDescent="0.25">
      <c r="A451" s="287" t="s">
        <v>221</v>
      </c>
      <c r="B451" s="288"/>
      <c r="C451" s="734">
        <v>41</v>
      </c>
      <c r="D451" s="632">
        <v>51</v>
      </c>
      <c r="E451" s="616">
        <v>9</v>
      </c>
      <c r="F451" s="388"/>
      <c r="G451" s="326"/>
      <c r="H451" s="322"/>
      <c r="I451" s="389"/>
      <c r="J451" s="323" t="s">
        <v>0</v>
      </c>
      <c r="K451" s="324"/>
      <c r="L451" s="389"/>
      <c r="M451" s="323" t="s">
        <v>0</v>
      </c>
      <c r="N451" s="324"/>
      <c r="O451" s="389"/>
      <c r="P451" s="323" t="s">
        <v>0</v>
      </c>
      <c r="Q451" s="324"/>
      <c r="R451" s="389"/>
      <c r="S451" s="323" t="s">
        <v>0</v>
      </c>
      <c r="T451" s="324"/>
      <c r="U451" s="200"/>
      <c r="V451" s="321"/>
      <c r="W451" s="325"/>
      <c r="X451" s="204"/>
      <c r="Y451" s="205"/>
      <c r="Z451" s="822"/>
      <c r="AA451" s="848"/>
      <c r="AB451" s="889"/>
    </row>
    <row r="452" spans="1:28" ht="15" customHeight="1" x14ac:dyDescent="0.25">
      <c r="A452" s="287" t="s">
        <v>222</v>
      </c>
      <c r="B452" s="288"/>
      <c r="C452" s="734">
        <v>39</v>
      </c>
      <c r="D452" s="632">
        <v>51</v>
      </c>
      <c r="E452" s="616">
        <v>10</v>
      </c>
      <c r="F452" s="388"/>
      <c r="G452" s="326"/>
      <c r="H452" s="322"/>
      <c r="I452" s="389"/>
      <c r="J452" s="323" t="s">
        <v>0</v>
      </c>
      <c r="K452" s="324"/>
      <c r="L452" s="389"/>
      <c r="M452" s="323" t="s">
        <v>0</v>
      </c>
      <c r="N452" s="324"/>
      <c r="O452" s="389"/>
      <c r="P452" s="323" t="s">
        <v>0</v>
      </c>
      <c r="Q452" s="324"/>
      <c r="R452" s="389"/>
      <c r="S452" s="323" t="s">
        <v>0</v>
      </c>
      <c r="T452" s="324"/>
      <c r="U452" s="200"/>
      <c r="V452" s="321"/>
      <c r="W452" s="325"/>
      <c r="X452" s="204"/>
      <c r="Y452" s="205"/>
      <c r="Z452" s="822"/>
      <c r="AA452" s="848"/>
      <c r="AB452" s="889"/>
    </row>
    <row r="453" spans="1:28" ht="15" customHeight="1" x14ac:dyDescent="0.25">
      <c r="A453" s="287" t="s">
        <v>223</v>
      </c>
      <c r="B453" s="288"/>
      <c r="C453" s="734">
        <v>36</v>
      </c>
      <c r="D453" s="632">
        <v>54</v>
      </c>
      <c r="E453" s="616">
        <v>10</v>
      </c>
      <c r="F453" s="388"/>
      <c r="G453" s="326"/>
      <c r="H453" s="322"/>
      <c r="I453" s="389"/>
      <c r="J453" s="323" t="s">
        <v>0</v>
      </c>
      <c r="K453" s="324"/>
      <c r="L453" s="389"/>
      <c r="M453" s="323" t="s">
        <v>0</v>
      </c>
      <c r="N453" s="324"/>
      <c r="O453" s="389"/>
      <c r="P453" s="323" t="s">
        <v>0</v>
      </c>
      <c r="Q453" s="324"/>
      <c r="R453" s="389"/>
      <c r="S453" s="323" t="s">
        <v>0</v>
      </c>
      <c r="T453" s="324"/>
      <c r="U453" s="200"/>
      <c r="V453" s="321"/>
      <c r="W453" s="325"/>
      <c r="X453" s="204"/>
      <c r="Y453" s="205"/>
      <c r="Z453" s="822"/>
      <c r="AA453" s="848"/>
      <c r="AB453" s="889"/>
    </row>
    <row r="454" spans="1:28" ht="15" customHeight="1" x14ac:dyDescent="0.25">
      <c r="A454" s="287" t="s">
        <v>349</v>
      </c>
      <c r="B454" s="288"/>
      <c r="C454" s="734">
        <v>46</v>
      </c>
      <c r="D454" s="632">
        <v>49</v>
      </c>
      <c r="E454" s="616">
        <v>5</v>
      </c>
      <c r="F454" s="388"/>
      <c r="G454" s="326"/>
      <c r="H454" s="322"/>
      <c r="I454" s="389"/>
      <c r="J454" s="323" t="s">
        <v>0</v>
      </c>
      <c r="K454" s="324"/>
      <c r="L454" s="389"/>
      <c r="M454" s="323" t="s">
        <v>0</v>
      </c>
      <c r="N454" s="324"/>
      <c r="O454" s="389"/>
      <c r="P454" s="323" t="s">
        <v>0</v>
      </c>
      <c r="Q454" s="324"/>
      <c r="R454" s="389"/>
      <c r="S454" s="323" t="s">
        <v>0</v>
      </c>
      <c r="T454" s="324"/>
      <c r="U454" s="200"/>
      <c r="V454" s="321"/>
      <c r="W454" s="325"/>
      <c r="X454" s="204"/>
      <c r="Y454" s="205"/>
      <c r="Z454" s="822"/>
      <c r="AA454" s="848"/>
      <c r="AB454" s="889"/>
    </row>
    <row r="455" spans="1:28" ht="15" customHeight="1" x14ac:dyDescent="0.25">
      <c r="A455" s="287" t="s">
        <v>350</v>
      </c>
      <c r="B455" s="288"/>
      <c r="C455" s="734">
        <v>52</v>
      </c>
      <c r="D455" s="632">
        <v>42</v>
      </c>
      <c r="E455" s="616">
        <v>5</v>
      </c>
      <c r="F455" s="388"/>
      <c r="G455" s="326"/>
      <c r="H455" s="322"/>
      <c r="I455" s="389" t="s">
        <v>1</v>
      </c>
      <c r="J455" s="323"/>
      <c r="K455" s="324"/>
      <c r="L455" s="389" t="s">
        <v>1</v>
      </c>
      <c r="M455" s="323"/>
      <c r="N455" s="324"/>
      <c r="O455" s="389" t="s">
        <v>1</v>
      </c>
      <c r="P455" s="323"/>
      <c r="Q455" s="324"/>
      <c r="R455" s="389" t="s">
        <v>1</v>
      </c>
      <c r="S455" s="323"/>
      <c r="T455" s="324"/>
      <c r="U455" s="200"/>
      <c r="V455" s="321"/>
      <c r="W455" s="325"/>
      <c r="X455" s="204"/>
      <c r="Y455" s="205"/>
      <c r="Z455" s="822"/>
      <c r="AA455" s="848"/>
      <c r="AB455" s="889"/>
    </row>
    <row r="456" spans="1:28" ht="15" customHeight="1" x14ac:dyDescent="0.25">
      <c r="A456" s="287" t="s">
        <v>351</v>
      </c>
      <c r="B456" s="288"/>
      <c r="C456" s="734">
        <v>33</v>
      </c>
      <c r="D456" s="632">
        <v>58</v>
      </c>
      <c r="E456" s="616">
        <v>9</v>
      </c>
      <c r="F456" s="388"/>
      <c r="G456" s="326"/>
      <c r="H456" s="322"/>
      <c r="I456" s="389"/>
      <c r="J456" s="323" t="s">
        <v>0</v>
      </c>
      <c r="K456" s="324"/>
      <c r="L456" s="389"/>
      <c r="M456" s="323" t="s">
        <v>0</v>
      </c>
      <c r="N456" s="324"/>
      <c r="O456" s="389"/>
      <c r="P456" s="323" t="s">
        <v>0</v>
      </c>
      <c r="Q456" s="324"/>
      <c r="R456" s="389"/>
      <c r="S456" s="323" t="s">
        <v>0</v>
      </c>
      <c r="T456" s="324"/>
      <c r="U456" s="200"/>
      <c r="V456" s="321"/>
      <c r="W456" s="325"/>
      <c r="X456" s="204"/>
      <c r="Y456" s="205"/>
      <c r="Z456" s="822"/>
      <c r="AA456" s="848"/>
      <c r="AB456" s="889"/>
    </row>
    <row r="457" spans="1:28" ht="15" customHeight="1" x14ac:dyDescent="0.25">
      <c r="A457" s="287" t="s">
        <v>352</v>
      </c>
      <c r="B457" s="288"/>
      <c r="C457" s="734">
        <v>40</v>
      </c>
      <c r="D457" s="632">
        <v>54</v>
      </c>
      <c r="E457" s="616">
        <v>6</v>
      </c>
      <c r="F457" s="388"/>
      <c r="G457" s="326"/>
      <c r="H457" s="322"/>
      <c r="I457" s="389"/>
      <c r="J457" s="323" t="s">
        <v>0</v>
      </c>
      <c r="K457" s="324"/>
      <c r="L457" s="389"/>
      <c r="M457" s="323" t="s">
        <v>0</v>
      </c>
      <c r="N457" s="324"/>
      <c r="O457" s="389"/>
      <c r="P457" s="323" t="s">
        <v>0</v>
      </c>
      <c r="Q457" s="324"/>
      <c r="R457" s="389"/>
      <c r="S457" s="323" t="s">
        <v>0</v>
      </c>
      <c r="T457" s="324"/>
      <c r="U457" s="200"/>
      <c r="V457" s="321"/>
      <c r="W457" s="325"/>
      <c r="X457" s="204"/>
      <c r="Y457" s="205"/>
      <c r="Z457" s="822"/>
      <c r="AA457" s="848"/>
      <c r="AB457" s="889"/>
    </row>
    <row r="458" spans="1:28" ht="15" customHeight="1" x14ac:dyDescent="0.25">
      <c r="A458" s="287" t="s">
        <v>825</v>
      </c>
      <c r="B458" s="288"/>
      <c r="C458" s="734">
        <v>65</v>
      </c>
      <c r="D458" s="632">
        <v>23</v>
      </c>
      <c r="E458" s="616">
        <v>9</v>
      </c>
      <c r="F458" s="388"/>
      <c r="G458" s="326"/>
      <c r="H458" s="322"/>
      <c r="I458" s="389" t="s">
        <v>1</v>
      </c>
      <c r="J458" s="323"/>
      <c r="K458" s="324"/>
      <c r="L458" s="389" t="s">
        <v>1</v>
      </c>
      <c r="M458" s="323"/>
      <c r="N458" s="324"/>
      <c r="O458" s="389" t="s">
        <v>1</v>
      </c>
      <c r="P458" s="323"/>
      <c r="Q458" s="324"/>
      <c r="R458" s="389" t="s">
        <v>1</v>
      </c>
      <c r="S458" s="323"/>
      <c r="T458" s="324"/>
      <c r="U458" s="200"/>
      <c r="V458" s="321"/>
      <c r="W458" s="325"/>
      <c r="X458" s="204"/>
      <c r="Y458" s="205"/>
      <c r="Z458" s="822"/>
      <c r="AA458" s="848"/>
      <c r="AB458" s="889"/>
    </row>
    <row r="459" spans="1:28" ht="15" customHeight="1" x14ac:dyDescent="0.25">
      <c r="A459" s="287" t="s">
        <v>354</v>
      </c>
      <c r="B459" s="288"/>
      <c r="C459" s="734">
        <v>49</v>
      </c>
      <c r="D459" s="632">
        <v>46</v>
      </c>
      <c r="E459" s="616">
        <v>4</v>
      </c>
      <c r="F459" s="388"/>
      <c r="G459" s="326"/>
      <c r="H459" s="322"/>
      <c r="I459" s="389" t="s">
        <v>1</v>
      </c>
      <c r="J459" s="323"/>
      <c r="K459" s="324"/>
      <c r="L459" s="389" t="s">
        <v>1</v>
      </c>
      <c r="M459" s="323"/>
      <c r="N459" s="324"/>
      <c r="O459" s="389" t="s">
        <v>1</v>
      </c>
      <c r="P459" s="323"/>
      <c r="Q459" s="324"/>
      <c r="R459" s="389" t="s">
        <v>1</v>
      </c>
      <c r="S459" s="323"/>
      <c r="T459" s="324"/>
      <c r="U459" s="200"/>
      <c r="V459" s="321"/>
      <c r="W459" s="325"/>
      <c r="X459" s="204"/>
      <c r="Y459" s="205"/>
      <c r="Z459" s="822"/>
      <c r="AA459" s="848"/>
      <c r="AB459" s="889"/>
    </row>
    <row r="460" spans="1:28" ht="15" customHeight="1" x14ac:dyDescent="0.25">
      <c r="A460" s="287" t="s">
        <v>355</v>
      </c>
      <c r="B460" s="288"/>
      <c r="C460" s="734">
        <v>28</v>
      </c>
      <c r="D460" s="632">
        <v>65</v>
      </c>
      <c r="E460" s="616">
        <v>8</v>
      </c>
      <c r="F460" s="388"/>
      <c r="G460" s="326"/>
      <c r="H460" s="322"/>
      <c r="I460" s="389"/>
      <c r="J460" s="323" t="s">
        <v>0</v>
      </c>
      <c r="K460" s="324"/>
      <c r="L460" s="389"/>
      <c r="M460" s="323" t="s">
        <v>0</v>
      </c>
      <c r="N460" s="324"/>
      <c r="O460" s="389"/>
      <c r="P460" s="323" t="s">
        <v>0</v>
      </c>
      <c r="Q460" s="324"/>
      <c r="R460" s="389"/>
      <c r="S460" s="323" t="s">
        <v>0</v>
      </c>
      <c r="T460" s="324"/>
      <c r="U460" s="200"/>
      <c r="V460" s="321"/>
      <c r="W460" s="325"/>
      <c r="X460" s="204"/>
      <c r="Y460" s="205"/>
      <c r="Z460" s="822"/>
      <c r="AA460" s="848"/>
      <c r="AB460" s="889"/>
    </row>
    <row r="461" spans="1:28" ht="15" customHeight="1" x14ac:dyDescent="0.25">
      <c r="A461" s="287" t="s">
        <v>356</v>
      </c>
      <c r="B461" s="288"/>
      <c r="C461" s="734">
        <v>35</v>
      </c>
      <c r="D461" s="632">
        <v>58</v>
      </c>
      <c r="E461" s="616">
        <v>8</v>
      </c>
      <c r="F461" s="388"/>
      <c r="G461" s="326"/>
      <c r="H461" s="322"/>
      <c r="I461" s="389"/>
      <c r="J461" s="323" t="s">
        <v>0</v>
      </c>
      <c r="K461" s="324"/>
      <c r="L461" s="389"/>
      <c r="M461" s="323" t="s">
        <v>0</v>
      </c>
      <c r="N461" s="324"/>
      <c r="O461" s="389"/>
      <c r="P461" s="323" t="s">
        <v>0</v>
      </c>
      <c r="Q461" s="324"/>
      <c r="R461" s="389"/>
      <c r="S461" s="323" t="s">
        <v>0</v>
      </c>
      <c r="T461" s="324"/>
      <c r="U461" s="200"/>
      <c r="V461" s="321"/>
      <c r="W461" s="325"/>
      <c r="X461" s="204"/>
      <c r="Y461" s="205"/>
      <c r="Z461" s="822"/>
      <c r="AA461" s="848"/>
      <c r="AB461" s="889"/>
    </row>
    <row r="462" spans="1:28" ht="15" customHeight="1" x14ac:dyDescent="0.25">
      <c r="A462" s="287" t="s">
        <v>357</v>
      </c>
      <c r="B462" s="288"/>
      <c r="C462" s="734">
        <v>42</v>
      </c>
      <c r="D462" s="632">
        <v>47</v>
      </c>
      <c r="E462" s="616">
        <v>11</v>
      </c>
      <c r="F462" s="388"/>
      <c r="G462" s="326"/>
      <c r="H462" s="322"/>
      <c r="I462" s="389"/>
      <c r="J462" s="323" t="s">
        <v>0</v>
      </c>
      <c r="K462" s="324"/>
      <c r="L462" s="389"/>
      <c r="M462" s="323" t="s">
        <v>0</v>
      </c>
      <c r="N462" s="324"/>
      <c r="O462" s="389"/>
      <c r="P462" s="323" t="s">
        <v>0</v>
      </c>
      <c r="Q462" s="324"/>
      <c r="R462" s="389"/>
      <c r="S462" s="323" t="s">
        <v>0</v>
      </c>
      <c r="T462" s="324"/>
      <c r="U462" s="200"/>
      <c r="V462" s="321"/>
      <c r="W462" s="325"/>
      <c r="X462" s="204"/>
      <c r="Y462" s="205"/>
      <c r="Z462" s="822"/>
      <c r="AA462" s="848"/>
      <c r="AB462" s="889"/>
    </row>
    <row r="463" spans="1:28" ht="15" customHeight="1" x14ac:dyDescent="0.25">
      <c r="A463" s="287" t="s">
        <v>605</v>
      </c>
      <c r="B463" s="288"/>
      <c r="C463" s="734">
        <v>33</v>
      </c>
      <c r="D463" s="632">
        <v>58</v>
      </c>
      <c r="E463" s="616">
        <v>9</v>
      </c>
      <c r="F463" s="388"/>
      <c r="G463" s="326"/>
      <c r="H463" s="322"/>
      <c r="I463" s="389"/>
      <c r="J463" s="323" t="s">
        <v>0</v>
      </c>
      <c r="K463" s="324"/>
      <c r="L463" s="389"/>
      <c r="M463" s="323" t="s">
        <v>0</v>
      </c>
      <c r="N463" s="324"/>
      <c r="O463" s="389"/>
      <c r="P463" s="323" t="s">
        <v>0</v>
      </c>
      <c r="Q463" s="324"/>
      <c r="R463" s="389"/>
      <c r="S463" s="323" t="s">
        <v>0</v>
      </c>
      <c r="T463" s="324"/>
      <c r="U463" s="200"/>
      <c r="V463" s="321"/>
      <c r="W463" s="325"/>
      <c r="X463" s="204"/>
      <c r="Y463" s="205"/>
      <c r="Z463" s="822"/>
      <c r="AA463" s="848"/>
      <c r="AB463" s="889"/>
    </row>
    <row r="464" spans="1:28" ht="15" customHeight="1" x14ac:dyDescent="0.25">
      <c r="A464" s="287" t="s">
        <v>616</v>
      </c>
      <c r="B464" s="288"/>
      <c r="C464" s="734">
        <v>60</v>
      </c>
      <c r="D464" s="632">
        <v>26</v>
      </c>
      <c r="E464" s="616">
        <v>14</v>
      </c>
      <c r="F464" s="388"/>
      <c r="G464" s="326"/>
      <c r="H464" s="322"/>
      <c r="I464" s="389" t="s">
        <v>1</v>
      </c>
      <c r="J464" s="323"/>
      <c r="K464" s="324"/>
      <c r="L464" s="389" t="s">
        <v>1</v>
      </c>
      <c r="M464" s="323"/>
      <c r="N464" s="324"/>
      <c r="O464" s="389" t="s">
        <v>1</v>
      </c>
      <c r="P464" s="323"/>
      <c r="Q464" s="324"/>
      <c r="R464" s="389" t="s">
        <v>1</v>
      </c>
      <c r="S464" s="323"/>
      <c r="T464" s="324"/>
      <c r="U464" s="200"/>
      <c r="V464" s="321"/>
      <c r="W464" s="325"/>
      <c r="X464" s="204"/>
      <c r="Y464" s="205"/>
      <c r="Z464" s="822"/>
      <c r="AA464" s="848"/>
      <c r="AB464" s="889"/>
    </row>
    <row r="465" spans="1:28" ht="15" customHeight="1" x14ac:dyDescent="0.25">
      <c r="A465" s="287" t="s">
        <v>617</v>
      </c>
      <c r="B465" s="288"/>
      <c r="C465" s="734">
        <v>55</v>
      </c>
      <c r="D465" s="632">
        <v>35</v>
      </c>
      <c r="E465" s="616">
        <v>10</v>
      </c>
      <c r="F465" s="388"/>
      <c r="G465" s="326"/>
      <c r="H465" s="322"/>
      <c r="I465" s="389" t="s">
        <v>1</v>
      </c>
      <c r="J465" s="323"/>
      <c r="K465" s="324"/>
      <c r="L465" s="389" t="s">
        <v>1</v>
      </c>
      <c r="M465" s="323"/>
      <c r="N465" s="324"/>
      <c r="O465" s="389" t="s">
        <v>1</v>
      </c>
      <c r="P465" s="323"/>
      <c r="Q465" s="324"/>
      <c r="R465" s="389" t="s">
        <v>1</v>
      </c>
      <c r="S465" s="323"/>
      <c r="T465" s="324"/>
      <c r="U465" s="200"/>
      <c r="V465" s="321"/>
      <c r="W465" s="325"/>
      <c r="X465" s="204"/>
      <c r="Y465" s="205"/>
      <c r="Z465" s="822"/>
      <c r="AA465" s="848"/>
      <c r="AB465" s="889"/>
    </row>
    <row r="466" spans="1:28" ht="15" customHeight="1" x14ac:dyDescent="0.25">
      <c r="A466" s="287" t="s">
        <v>637</v>
      </c>
      <c r="B466" s="288"/>
      <c r="C466" s="734">
        <v>46</v>
      </c>
      <c r="D466" s="632">
        <v>47</v>
      </c>
      <c r="E466" s="616">
        <v>7</v>
      </c>
      <c r="F466" s="388"/>
      <c r="G466" s="326"/>
      <c r="H466" s="322"/>
      <c r="I466" s="389"/>
      <c r="J466" s="323" t="s">
        <v>0</v>
      </c>
      <c r="K466" s="324"/>
      <c r="L466" s="389"/>
      <c r="M466" s="323" t="s">
        <v>0</v>
      </c>
      <c r="N466" s="324"/>
      <c r="O466" s="389"/>
      <c r="P466" s="323" t="s">
        <v>0</v>
      </c>
      <c r="Q466" s="324"/>
      <c r="R466" s="389"/>
      <c r="S466" s="323" t="s">
        <v>0</v>
      </c>
      <c r="T466" s="324"/>
      <c r="U466" s="200"/>
      <c r="V466" s="321"/>
      <c r="W466" s="325"/>
      <c r="X466" s="204"/>
      <c r="Y466" s="205"/>
      <c r="Z466" s="822"/>
      <c r="AA466" s="848"/>
      <c r="AB466" s="889"/>
    </row>
    <row r="467" spans="1:28" ht="15" customHeight="1" x14ac:dyDescent="0.25">
      <c r="A467" s="287" t="s">
        <v>638</v>
      </c>
      <c r="B467" s="288"/>
      <c r="C467" s="734">
        <v>40</v>
      </c>
      <c r="D467" s="632">
        <v>54</v>
      </c>
      <c r="E467" s="616">
        <v>6</v>
      </c>
      <c r="F467" s="388"/>
      <c r="G467" s="326"/>
      <c r="H467" s="322"/>
      <c r="I467" s="389"/>
      <c r="J467" s="323" t="s">
        <v>0</v>
      </c>
      <c r="K467" s="324"/>
      <c r="L467" s="389"/>
      <c r="M467" s="323" t="s">
        <v>0</v>
      </c>
      <c r="N467" s="324"/>
      <c r="O467" s="389"/>
      <c r="P467" s="323" t="s">
        <v>0</v>
      </c>
      <c r="Q467" s="324"/>
      <c r="R467" s="389"/>
      <c r="S467" s="323" t="s">
        <v>0</v>
      </c>
      <c r="T467" s="324"/>
      <c r="U467" s="200"/>
      <c r="V467" s="321"/>
      <c r="W467" s="325"/>
      <c r="X467" s="204"/>
      <c r="Y467" s="205"/>
      <c r="Z467" s="822"/>
      <c r="AA467" s="848"/>
      <c r="AB467" s="889"/>
    </row>
    <row r="468" spans="1:28" ht="15" customHeight="1" x14ac:dyDescent="0.25">
      <c r="A468" s="287" t="s">
        <v>654</v>
      </c>
      <c r="B468" s="288"/>
      <c r="C468" s="734">
        <v>49</v>
      </c>
      <c r="D468" s="632">
        <v>46</v>
      </c>
      <c r="E468" s="616">
        <v>6</v>
      </c>
      <c r="F468" s="388"/>
      <c r="G468" s="326"/>
      <c r="H468" s="322"/>
      <c r="I468" s="389" t="s">
        <v>1</v>
      </c>
      <c r="J468" s="323"/>
      <c r="K468" s="324"/>
      <c r="L468" s="389" t="s">
        <v>1</v>
      </c>
      <c r="M468" s="323"/>
      <c r="N468" s="324"/>
      <c r="O468" s="389" t="s">
        <v>1</v>
      </c>
      <c r="P468" s="323"/>
      <c r="Q468" s="324"/>
      <c r="R468" s="389" t="s">
        <v>1</v>
      </c>
      <c r="S468" s="323"/>
      <c r="T468" s="324"/>
      <c r="U468" s="200"/>
      <c r="V468" s="321"/>
      <c r="W468" s="325"/>
      <c r="X468" s="204"/>
      <c r="Y468" s="205"/>
      <c r="Z468" s="822"/>
      <c r="AA468" s="848"/>
      <c r="AB468" s="889"/>
    </row>
    <row r="469" spans="1:28" ht="15" customHeight="1" x14ac:dyDescent="0.25">
      <c r="A469" s="287" t="s">
        <v>655</v>
      </c>
      <c r="B469" s="288"/>
      <c r="C469" s="734">
        <v>51</v>
      </c>
      <c r="D469" s="632">
        <v>40</v>
      </c>
      <c r="E469" s="616">
        <v>9</v>
      </c>
      <c r="F469" s="388"/>
      <c r="G469" s="326"/>
      <c r="H469" s="322"/>
      <c r="I469" s="389" t="s">
        <v>1</v>
      </c>
      <c r="J469" s="323"/>
      <c r="K469" s="324"/>
      <c r="L469" s="389" t="s">
        <v>1</v>
      </c>
      <c r="M469" s="323"/>
      <c r="N469" s="324"/>
      <c r="O469" s="389" t="s">
        <v>1</v>
      </c>
      <c r="P469" s="323"/>
      <c r="Q469" s="324"/>
      <c r="R469" s="389" t="s">
        <v>1</v>
      </c>
      <c r="S469" s="323"/>
      <c r="T469" s="324"/>
      <c r="U469" s="200"/>
      <c r="V469" s="321"/>
      <c r="W469" s="325"/>
      <c r="X469" s="204"/>
      <c r="Y469" s="205"/>
      <c r="Z469" s="822"/>
      <c r="AA469" s="848"/>
      <c r="AB469" s="889"/>
    </row>
    <row r="470" spans="1:28" ht="15" customHeight="1" x14ac:dyDescent="0.25">
      <c r="A470" s="287" t="s">
        <v>663</v>
      </c>
      <c r="B470" s="288"/>
      <c r="C470" s="734">
        <v>57</v>
      </c>
      <c r="D470" s="632">
        <v>33</v>
      </c>
      <c r="E470" s="616">
        <v>10</v>
      </c>
      <c r="F470" s="388"/>
      <c r="G470" s="326"/>
      <c r="H470" s="322"/>
      <c r="I470" s="389" t="s">
        <v>1</v>
      </c>
      <c r="J470" s="323"/>
      <c r="K470" s="324"/>
      <c r="L470" s="389" t="s">
        <v>1</v>
      </c>
      <c r="M470" s="323"/>
      <c r="N470" s="324"/>
      <c r="O470" s="389" t="s">
        <v>1</v>
      </c>
      <c r="P470" s="323"/>
      <c r="Q470" s="324"/>
      <c r="R470" s="389" t="s">
        <v>1</v>
      </c>
      <c r="S470" s="323"/>
      <c r="T470" s="324"/>
      <c r="U470" s="200"/>
      <c r="V470" s="321"/>
      <c r="W470" s="325"/>
      <c r="X470" s="204"/>
      <c r="Y470" s="205"/>
      <c r="Z470" s="822"/>
      <c r="AA470" s="848"/>
      <c r="AB470" s="889"/>
    </row>
    <row r="471" spans="1:28" ht="15" customHeight="1" x14ac:dyDescent="0.25">
      <c r="A471" s="287" t="s">
        <v>664</v>
      </c>
      <c r="B471" s="288"/>
      <c r="C471" s="734">
        <v>45</v>
      </c>
      <c r="D471" s="632">
        <v>44</v>
      </c>
      <c r="E471" s="616">
        <v>11</v>
      </c>
      <c r="F471" s="388"/>
      <c r="G471" s="326"/>
      <c r="H471" s="322"/>
      <c r="I471" s="389" t="s">
        <v>1</v>
      </c>
      <c r="J471" s="323"/>
      <c r="K471" s="324"/>
      <c r="L471" s="389" t="s">
        <v>1</v>
      </c>
      <c r="M471" s="323"/>
      <c r="N471" s="324"/>
      <c r="O471" s="389" t="s">
        <v>1</v>
      </c>
      <c r="P471" s="323"/>
      <c r="Q471" s="324"/>
      <c r="R471" s="389" t="s">
        <v>1</v>
      </c>
      <c r="S471" s="323"/>
      <c r="T471" s="324"/>
      <c r="U471" s="200"/>
      <c r="V471" s="321"/>
      <c r="W471" s="325"/>
      <c r="X471" s="204"/>
      <c r="Y471" s="205"/>
      <c r="Z471" s="822"/>
      <c r="AA471" s="848"/>
      <c r="AB471" s="889"/>
    </row>
    <row r="472" spans="1:28" ht="15" customHeight="1" x14ac:dyDescent="0.25">
      <c r="A472" s="287" t="s">
        <v>507</v>
      </c>
      <c r="B472" s="288"/>
      <c r="C472" s="1162">
        <v>47.6</v>
      </c>
      <c r="D472" s="1122">
        <v>44</v>
      </c>
      <c r="E472" s="1203">
        <v>8</v>
      </c>
      <c r="F472" s="388"/>
      <c r="G472" s="326"/>
      <c r="H472" s="322"/>
      <c r="I472" s="389" t="s">
        <v>1</v>
      </c>
      <c r="J472" s="323"/>
      <c r="K472" s="324"/>
      <c r="L472" s="389" t="s">
        <v>1</v>
      </c>
      <c r="M472" s="323"/>
      <c r="N472" s="324"/>
      <c r="O472" s="389" t="s">
        <v>1</v>
      </c>
      <c r="P472" s="323"/>
      <c r="Q472" s="324"/>
      <c r="R472" s="389" t="s">
        <v>1</v>
      </c>
      <c r="S472" s="323"/>
      <c r="T472" s="324"/>
      <c r="U472" s="200"/>
      <c r="V472" s="321"/>
      <c r="W472" s="325"/>
      <c r="X472" s="204"/>
      <c r="Y472" s="205"/>
      <c r="Z472" s="822"/>
      <c r="AA472" s="848"/>
      <c r="AB472" s="889"/>
    </row>
    <row r="473" spans="1:28" ht="15" customHeight="1" thickBot="1" x14ac:dyDescent="0.3">
      <c r="A473" s="289" t="s">
        <v>508</v>
      </c>
      <c r="B473" s="393"/>
      <c r="C473" s="1247"/>
      <c r="D473" s="1143"/>
      <c r="E473" s="1254"/>
      <c r="F473" s="390"/>
      <c r="G473" s="332"/>
      <c r="H473" s="328"/>
      <c r="I473" s="391" t="s">
        <v>1</v>
      </c>
      <c r="J473" s="329"/>
      <c r="K473" s="330"/>
      <c r="L473" s="391"/>
      <c r="M473" s="329" t="s">
        <v>0</v>
      </c>
      <c r="N473" s="330"/>
      <c r="O473" s="391"/>
      <c r="P473" s="329" t="s">
        <v>0</v>
      </c>
      <c r="Q473" s="330"/>
      <c r="R473" s="391"/>
      <c r="S473" s="329" t="s">
        <v>0</v>
      </c>
      <c r="T473" s="330"/>
      <c r="U473" s="399"/>
      <c r="V473" s="400"/>
      <c r="W473" s="401"/>
      <c r="X473" s="402"/>
      <c r="Y473" s="403"/>
      <c r="Z473" s="897"/>
      <c r="AA473" s="898"/>
      <c r="AB473" s="899"/>
    </row>
    <row r="474" spans="1:28" ht="15" customHeight="1" thickTop="1" thickBot="1" x14ac:dyDescent="0.3">
      <c r="A474" s="292" t="s">
        <v>577</v>
      </c>
      <c r="B474" s="294">
        <v>29</v>
      </c>
      <c r="C474" s="733"/>
      <c r="D474" s="742"/>
      <c r="E474" s="759"/>
      <c r="F474" s="392">
        <v>29</v>
      </c>
      <c r="G474" s="337">
        <v>0</v>
      </c>
      <c r="H474" s="336">
        <v>0</v>
      </c>
      <c r="I474" s="392">
        <v>16</v>
      </c>
      <c r="J474" s="337">
        <v>13</v>
      </c>
      <c r="K474" s="336">
        <v>0</v>
      </c>
      <c r="L474" s="392">
        <v>15</v>
      </c>
      <c r="M474" s="337">
        <v>14</v>
      </c>
      <c r="N474" s="336">
        <v>0</v>
      </c>
      <c r="O474" s="392">
        <v>15</v>
      </c>
      <c r="P474" s="337">
        <v>14</v>
      </c>
      <c r="Q474" s="336">
        <v>0</v>
      </c>
      <c r="R474" s="392">
        <v>15</v>
      </c>
      <c r="S474" s="337">
        <v>14</v>
      </c>
      <c r="T474" s="336">
        <v>0</v>
      </c>
      <c r="U474" s="221">
        <f>ROUND(Z474,0)</f>
        <v>14</v>
      </c>
      <c r="V474" s="333">
        <f>ROUND(AA474,0)</f>
        <v>13</v>
      </c>
      <c r="W474" s="343">
        <f>ROUND(AB474,0)</f>
        <v>2</v>
      </c>
      <c r="X474" s="223">
        <f>SUM(U474:W474)</f>
        <v>29</v>
      </c>
      <c r="Y474" s="224">
        <f>SUM(B474-X474)</f>
        <v>0</v>
      </c>
      <c r="Z474" s="829">
        <f>PRODUCT(B474,C472%)</f>
        <v>13.804</v>
      </c>
      <c r="AA474" s="871">
        <f>PRODUCT(B474,D472%)</f>
        <v>12.76</v>
      </c>
      <c r="AB474" s="893">
        <f>PRODUCT(B474,E472%)</f>
        <v>2.3199999999999998</v>
      </c>
    </row>
    <row r="475" spans="1:28" ht="15" customHeight="1" thickTop="1" x14ac:dyDescent="0.25">
      <c r="A475" s="285" t="s">
        <v>224</v>
      </c>
      <c r="B475" s="286"/>
      <c r="C475" s="609">
        <v>66</v>
      </c>
      <c r="D475" s="610">
        <v>31</v>
      </c>
      <c r="E475" s="611">
        <v>3</v>
      </c>
      <c r="F475" s="386"/>
      <c r="G475" s="340"/>
      <c r="H475" s="317"/>
      <c r="I475" s="387" t="s">
        <v>1</v>
      </c>
      <c r="J475" s="318"/>
      <c r="K475" s="315"/>
      <c r="L475" s="387" t="s">
        <v>1</v>
      </c>
      <c r="M475" s="318"/>
      <c r="N475" s="315"/>
      <c r="O475" s="387" t="s">
        <v>1</v>
      </c>
      <c r="P475" s="318"/>
      <c r="Q475" s="315"/>
      <c r="R475" s="387" t="s">
        <v>1</v>
      </c>
      <c r="S475" s="318"/>
      <c r="T475" s="315"/>
      <c r="U475" s="195"/>
      <c r="V475" s="316"/>
      <c r="W475" s="339"/>
      <c r="X475" s="219"/>
      <c r="Y475" s="220"/>
      <c r="Z475" s="820"/>
      <c r="AA475" s="846"/>
      <c r="AB475" s="892"/>
    </row>
    <row r="476" spans="1:28" ht="15" customHeight="1" x14ac:dyDescent="0.25">
      <c r="A476" s="287" t="s">
        <v>225</v>
      </c>
      <c r="B476" s="288"/>
      <c r="C476" s="734">
        <v>63</v>
      </c>
      <c r="D476" s="632">
        <v>33</v>
      </c>
      <c r="E476" s="616">
        <v>5</v>
      </c>
      <c r="F476" s="388"/>
      <c r="G476" s="326"/>
      <c r="H476" s="322"/>
      <c r="I476" s="389" t="s">
        <v>1</v>
      </c>
      <c r="J476" s="323"/>
      <c r="K476" s="324"/>
      <c r="L476" s="389" t="s">
        <v>1</v>
      </c>
      <c r="M476" s="323"/>
      <c r="N476" s="324"/>
      <c r="O476" s="389" t="s">
        <v>1</v>
      </c>
      <c r="P476" s="323"/>
      <c r="Q476" s="324"/>
      <c r="R476" s="389" t="s">
        <v>1</v>
      </c>
      <c r="S476" s="323"/>
      <c r="T476" s="324"/>
      <c r="U476" s="200"/>
      <c r="V476" s="321"/>
      <c r="W476" s="325"/>
      <c r="X476" s="204"/>
      <c r="Y476" s="205"/>
      <c r="Z476" s="822"/>
      <c r="AA476" s="848"/>
      <c r="AB476" s="889"/>
    </row>
    <row r="477" spans="1:28" ht="15" customHeight="1" x14ac:dyDescent="0.25">
      <c r="A477" s="287" t="s">
        <v>509</v>
      </c>
      <c r="B477" s="288"/>
      <c r="C477" s="1162">
        <v>64</v>
      </c>
      <c r="D477" s="1122">
        <v>31.8</v>
      </c>
      <c r="E477" s="1203">
        <v>4.0999999999999996</v>
      </c>
      <c r="F477" s="388"/>
      <c r="G477" s="326"/>
      <c r="H477" s="322"/>
      <c r="I477" s="389" t="s">
        <v>1</v>
      </c>
      <c r="J477" s="323"/>
      <c r="K477" s="324"/>
      <c r="L477" s="389" t="s">
        <v>1</v>
      </c>
      <c r="M477" s="323"/>
      <c r="N477" s="324"/>
      <c r="O477" s="389" t="s">
        <v>1</v>
      </c>
      <c r="P477" s="323"/>
      <c r="Q477" s="324"/>
      <c r="R477" s="389" t="s">
        <v>1</v>
      </c>
      <c r="S477" s="323"/>
      <c r="T477" s="324"/>
      <c r="U477" s="200"/>
      <c r="V477" s="321"/>
      <c r="W477" s="325"/>
      <c r="X477" s="204"/>
      <c r="Y477" s="205"/>
      <c r="Z477" s="822"/>
      <c r="AA477" s="848"/>
      <c r="AB477" s="889"/>
    </row>
    <row r="478" spans="1:28" ht="15" customHeight="1" thickBot="1" x14ac:dyDescent="0.3">
      <c r="A478" s="289" t="s">
        <v>510</v>
      </c>
      <c r="B478" s="290"/>
      <c r="C478" s="1247"/>
      <c r="D478" s="1143"/>
      <c r="E478" s="1254"/>
      <c r="F478" s="390"/>
      <c r="G478" s="332"/>
      <c r="H478" s="328"/>
      <c r="I478" s="391" t="s">
        <v>1</v>
      </c>
      <c r="J478" s="329"/>
      <c r="K478" s="330"/>
      <c r="L478" s="391" t="s">
        <v>1</v>
      </c>
      <c r="M478" s="329"/>
      <c r="N478" s="330"/>
      <c r="O478" s="391"/>
      <c r="P478" s="329" t="s">
        <v>0</v>
      </c>
      <c r="Q478" s="330"/>
      <c r="R478" s="391"/>
      <c r="S478" s="329" t="s">
        <v>0</v>
      </c>
      <c r="T478" s="330"/>
      <c r="U478" s="207"/>
      <c r="V478" s="327"/>
      <c r="W478" s="331"/>
      <c r="X478" s="211"/>
      <c r="Y478" s="212"/>
      <c r="Z478" s="824"/>
      <c r="AA478" s="850"/>
      <c r="AB478" s="890"/>
    </row>
    <row r="479" spans="1:28" ht="15" customHeight="1" thickTop="1" thickBot="1" x14ac:dyDescent="0.3">
      <c r="A479" s="292" t="s">
        <v>578</v>
      </c>
      <c r="B479" s="294">
        <v>4</v>
      </c>
      <c r="C479" s="733"/>
      <c r="D479" s="742"/>
      <c r="E479" s="759"/>
      <c r="F479" s="392">
        <v>4</v>
      </c>
      <c r="G479" s="337">
        <v>0</v>
      </c>
      <c r="H479" s="336">
        <v>0</v>
      </c>
      <c r="I479" s="392">
        <v>4</v>
      </c>
      <c r="J479" s="337">
        <v>0</v>
      </c>
      <c r="K479" s="336">
        <v>0</v>
      </c>
      <c r="L479" s="392">
        <v>4</v>
      </c>
      <c r="M479" s="337">
        <v>0</v>
      </c>
      <c r="N479" s="336">
        <v>0</v>
      </c>
      <c r="O479" s="392">
        <v>3</v>
      </c>
      <c r="P479" s="337">
        <v>1</v>
      </c>
      <c r="Q479" s="336">
        <v>0</v>
      </c>
      <c r="R479" s="392">
        <v>3</v>
      </c>
      <c r="S479" s="337">
        <v>1</v>
      </c>
      <c r="T479" s="336">
        <v>0</v>
      </c>
      <c r="U479" s="221">
        <f>ROUND(Z479,0)</f>
        <v>3</v>
      </c>
      <c r="V479" s="333">
        <f>ROUND(AA479,0)</f>
        <v>1</v>
      </c>
      <c r="W479" s="343">
        <f>ROUND(AB479,0)</f>
        <v>0</v>
      </c>
      <c r="X479" s="223">
        <f>SUM(U479:W479)</f>
        <v>4</v>
      </c>
      <c r="Y479" s="224">
        <f>SUM(B479-X479)</f>
        <v>0</v>
      </c>
      <c r="Z479" s="829">
        <f>PRODUCT(B479,C477%)</f>
        <v>2.56</v>
      </c>
      <c r="AA479" s="871">
        <f>PRODUCT(B479,D477%)</f>
        <v>1.272</v>
      </c>
      <c r="AB479" s="893">
        <f>PRODUCT(B479,E477%)</f>
        <v>0.16399999999999998</v>
      </c>
    </row>
    <row r="480" spans="1:28" ht="15" customHeight="1" thickTop="1" x14ac:dyDescent="0.25">
      <c r="A480" s="304" t="s">
        <v>226</v>
      </c>
      <c r="B480" s="286"/>
      <c r="C480" s="736">
        <v>36</v>
      </c>
      <c r="D480" s="749">
        <v>37</v>
      </c>
      <c r="E480" s="643">
        <v>27</v>
      </c>
      <c r="F480" s="386"/>
      <c r="G480" s="340"/>
      <c r="H480" s="317"/>
      <c r="I480" s="405"/>
      <c r="J480" s="349" t="s">
        <v>0</v>
      </c>
      <c r="K480" s="350"/>
      <c r="L480" s="405"/>
      <c r="M480" s="349" t="s">
        <v>0</v>
      </c>
      <c r="N480" s="350"/>
      <c r="O480" s="405"/>
      <c r="P480" s="349" t="s">
        <v>0</v>
      </c>
      <c r="Q480" s="350"/>
      <c r="R480" s="405"/>
      <c r="S480" s="349" t="s">
        <v>0</v>
      </c>
      <c r="T480" s="350"/>
      <c r="U480" s="195"/>
      <c r="V480" s="316"/>
      <c r="W480" s="339"/>
      <c r="X480" s="247"/>
      <c r="Y480" s="248"/>
      <c r="Z480" s="820"/>
      <c r="AA480" s="846"/>
      <c r="AB480" s="892"/>
    </row>
    <row r="481" spans="1:28" ht="15" customHeight="1" x14ac:dyDescent="0.25">
      <c r="A481" s="305" t="s">
        <v>227</v>
      </c>
      <c r="B481" s="288"/>
      <c r="C481" s="737">
        <v>32</v>
      </c>
      <c r="D481" s="751">
        <v>43</v>
      </c>
      <c r="E481" s="644">
        <v>25</v>
      </c>
      <c r="F481" s="388"/>
      <c r="G481" s="326"/>
      <c r="H481" s="322"/>
      <c r="I481" s="406"/>
      <c r="J481" s="352" t="s">
        <v>0</v>
      </c>
      <c r="K481" s="353"/>
      <c r="L481" s="406"/>
      <c r="M481" s="352" t="s">
        <v>0</v>
      </c>
      <c r="N481" s="353"/>
      <c r="O481" s="406"/>
      <c r="P481" s="352" t="s">
        <v>0</v>
      </c>
      <c r="Q481" s="353"/>
      <c r="R481" s="406"/>
      <c r="S481" s="352" t="s">
        <v>0</v>
      </c>
      <c r="T481" s="353"/>
      <c r="U481" s="200"/>
      <c r="V481" s="321"/>
      <c r="W481" s="325"/>
      <c r="X481" s="249"/>
      <c r="Y481" s="250"/>
      <c r="Z481" s="822"/>
      <c r="AA481" s="848"/>
      <c r="AB481" s="889"/>
    </row>
    <row r="482" spans="1:28" ht="15" customHeight="1" x14ac:dyDescent="0.25">
      <c r="A482" s="305" t="s">
        <v>228</v>
      </c>
      <c r="B482" s="288"/>
      <c r="C482" s="737">
        <v>23</v>
      </c>
      <c r="D482" s="751">
        <v>36</v>
      </c>
      <c r="E482" s="644">
        <v>41</v>
      </c>
      <c r="F482" s="388"/>
      <c r="G482" s="326"/>
      <c r="H482" s="322"/>
      <c r="I482" s="406"/>
      <c r="J482" s="352"/>
      <c r="K482" s="353" t="s">
        <v>667</v>
      </c>
      <c r="L482" s="406"/>
      <c r="M482" s="352"/>
      <c r="N482" s="353" t="s">
        <v>667</v>
      </c>
      <c r="O482" s="406"/>
      <c r="P482" s="352"/>
      <c r="Q482" s="353" t="s">
        <v>667</v>
      </c>
      <c r="R482" s="406"/>
      <c r="S482" s="352"/>
      <c r="T482" s="353" t="s">
        <v>667</v>
      </c>
      <c r="U482" s="200"/>
      <c r="V482" s="321"/>
      <c r="W482" s="325"/>
      <c r="X482" s="249"/>
      <c r="Y482" s="250"/>
      <c r="Z482" s="822"/>
      <c r="AA482" s="848"/>
      <c r="AB482" s="889"/>
    </row>
    <row r="483" spans="1:28" ht="15" customHeight="1" x14ac:dyDescent="0.25">
      <c r="A483" s="305" t="s">
        <v>229</v>
      </c>
      <c r="B483" s="288"/>
      <c r="C483" s="737">
        <v>23</v>
      </c>
      <c r="D483" s="751">
        <v>46</v>
      </c>
      <c r="E483" s="644">
        <v>31</v>
      </c>
      <c r="F483" s="388"/>
      <c r="G483" s="326"/>
      <c r="H483" s="322"/>
      <c r="I483" s="406"/>
      <c r="J483" s="352" t="s">
        <v>0</v>
      </c>
      <c r="K483" s="353"/>
      <c r="L483" s="406"/>
      <c r="M483" s="352" t="s">
        <v>0</v>
      </c>
      <c r="N483" s="353"/>
      <c r="O483" s="406"/>
      <c r="P483" s="352" t="s">
        <v>0</v>
      </c>
      <c r="Q483" s="353"/>
      <c r="R483" s="406"/>
      <c r="S483" s="352" t="s">
        <v>0</v>
      </c>
      <c r="T483" s="353"/>
      <c r="U483" s="200"/>
      <c r="V483" s="321"/>
      <c r="W483" s="325"/>
      <c r="X483" s="249"/>
      <c r="Y483" s="250"/>
      <c r="Z483" s="822"/>
      <c r="AA483" s="848"/>
      <c r="AB483" s="889"/>
    </row>
    <row r="484" spans="1:28" ht="15" customHeight="1" x14ac:dyDescent="0.25">
      <c r="A484" s="305" t="s">
        <v>230</v>
      </c>
      <c r="B484" s="288"/>
      <c r="C484" s="737">
        <v>29</v>
      </c>
      <c r="D484" s="751">
        <v>33</v>
      </c>
      <c r="E484" s="644">
        <v>38</v>
      </c>
      <c r="F484" s="388"/>
      <c r="G484" s="326"/>
      <c r="H484" s="322"/>
      <c r="I484" s="406"/>
      <c r="J484" s="352"/>
      <c r="K484" s="353" t="s">
        <v>667</v>
      </c>
      <c r="L484" s="406"/>
      <c r="M484" s="352"/>
      <c r="N484" s="353" t="s">
        <v>667</v>
      </c>
      <c r="O484" s="406"/>
      <c r="P484" s="352"/>
      <c r="Q484" s="353" t="s">
        <v>667</v>
      </c>
      <c r="R484" s="406"/>
      <c r="S484" s="352"/>
      <c r="T484" s="353" t="s">
        <v>667</v>
      </c>
      <c r="U484" s="200"/>
      <c r="V484" s="321"/>
      <c r="W484" s="325"/>
      <c r="X484" s="249"/>
      <c r="Y484" s="250"/>
      <c r="Z484" s="822"/>
      <c r="AA484" s="848"/>
      <c r="AB484" s="889"/>
    </row>
    <row r="485" spans="1:28" ht="15" customHeight="1" x14ac:dyDescent="0.25">
      <c r="A485" s="305" t="s">
        <v>231</v>
      </c>
      <c r="B485" s="288"/>
      <c r="C485" s="737">
        <v>35</v>
      </c>
      <c r="D485" s="751">
        <v>32</v>
      </c>
      <c r="E485" s="644">
        <v>33</v>
      </c>
      <c r="F485" s="388"/>
      <c r="G485" s="326"/>
      <c r="H485" s="322"/>
      <c r="I485" s="406" t="s">
        <v>1</v>
      </c>
      <c r="J485" s="352"/>
      <c r="K485" s="353"/>
      <c r="L485" s="406" t="s">
        <v>1</v>
      </c>
      <c r="M485" s="352"/>
      <c r="N485" s="353"/>
      <c r="O485" s="406" t="s">
        <v>1</v>
      </c>
      <c r="P485" s="352"/>
      <c r="Q485" s="353"/>
      <c r="R485" s="406" t="s">
        <v>1</v>
      </c>
      <c r="S485" s="352"/>
      <c r="T485" s="353"/>
      <c r="U485" s="200"/>
      <c r="V485" s="321"/>
      <c r="W485" s="325"/>
      <c r="X485" s="249"/>
      <c r="Y485" s="250"/>
      <c r="Z485" s="822"/>
      <c r="AA485" s="848"/>
      <c r="AB485" s="889"/>
    </row>
    <row r="486" spans="1:28" ht="15" customHeight="1" x14ac:dyDescent="0.25">
      <c r="A486" s="305" t="s">
        <v>511</v>
      </c>
      <c r="B486" s="288"/>
      <c r="C486" s="1162">
        <v>29.6</v>
      </c>
      <c r="D486" s="1122">
        <v>38.1</v>
      </c>
      <c r="E486" s="1203">
        <v>32.299999999999997</v>
      </c>
      <c r="F486" s="388"/>
      <c r="G486" s="326"/>
      <c r="H486" s="322"/>
      <c r="I486" s="389"/>
      <c r="J486" s="323" t="s">
        <v>0</v>
      </c>
      <c r="K486" s="324"/>
      <c r="L486" s="389"/>
      <c r="M486" s="323" t="s">
        <v>0</v>
      </c>
      <c r="N486" s="324"/>
      <c r="O486" s="389"/>
      <c r="P486" s="323" t="s">
        <v>0</v>
      </c>
      <c r="Q486" s="324"/>
      <c r="R486" s="389"/>
      <c r="S486" s="323" t="s">
        <v>0</v>
      </c>
      <c r="T486" s="324"/>
      <c r="U486" s="200"/>
      <c r="V486" s="321"/>
      <c r="W486" s="325"/>
      <c r="X486" s="249"/>
      <c r="Y486" s="250"/>
      <c r="Z486" s="822"/>
      <c r="AA486" s="848"/>
      <c r="AB486" s="889"/>
    </row>
    <row r="487" spans="1:28" ht="15" customHeight="1" thickBot="1" x14ac:dyDescent="0.3">
      <c r="A487" s="306" t="s">
        <v>512</v>
      </c>
      <c r="B487" s="288"/>
      <c r="C487" s="1247"/>
      <c r="D487" s="1143"/>
      <c r="E487" s="1254"/>
      <c r="F487" s="390"/>
      <c r="G487" s="332"/>
      <c r="H487" s="328"/>
      <c r="I487" s="391"/>
      <c r="J487" s="329" t="s">
        <v>0</v>
      </c>
      <c r="K487" s="330"/>
      <c r="L487" s="391"/>
      <c r="M487" s="329"/>
      <c r="N487" s="330" t="s">
        <v>667</v>
      </c>
      <c r="O487" s="391"/>
      <c r="P487" s="329"/>
      <c r="Q487" s="330" t="s">
        <v>667</v>
      </c>
      <c r="R487" s="391"/>
      <c r="S487" s="329"/>
      <c r="T487" s="330" t="s">
        <v>667</v>
      </c>
      <c r="U487" s="207"/>
      <c r="V487" s="327"/>
      <c r="W487" s="331"/>
      <c r="X487" s="309"/>
      <c r="Y487" s="310"/>
      <c r="Z487" s="824"/>
      <c r="AA487" s="850"/>
      <c r="AB487" s="890"/>
    </row>
    <row r="488" spans="1:28" ht="15" customHeight="1" thickTop="1" thickBot="1" x14ac:dyDescent="0.3">
      <c r="A488" s="292" t="s">
        <v>579</v>
      </c>
      <c r="B488" s="294">
        <v>8</v>
      </c>
      <c r="C488" s="733"/>
      <c r="D488" s="742"/>
      <c r="E488" s="759"/>
      <c r="F488" s="392">
        <v>0</v>
      </c>
      <c r="G488" s="337">
        <v>8</v>
      </c>
      <c r="H488" s="336">
        <v>0</v>
      </c>
      <c r="I488" s="392">
        <v>1</v>
      </c>
      <c r="J488" s="337">
        <v>5</v>
      </c>
      <c r="K488" s="336">
        <v>2</v>
      </c>
      <c r="L488" s="392">
        <v>1</v>
      </c>
      <c r="M488" s="337">
        <v>4</v>
      </c>
      <c r="N488" s="336">
        <v>3</v>
      </c>
      <c r="O488" s="392">
        <v>1</v>
      </c>
      <c r="P488" s="337">
        <v>4</v>
      </c>
      <c r="Q488" s="336">
        <v>3</v>
      </c>
      <c r="R488" s="392">
        <v>1</v>
      </c>
      <c r="S488" s="337">
        <v>4</v>
      </c>
      <c r="T488" s="336">
        <v>3</v>
      </c>
      <c r="U488" s="221">
        <f>ROUND(Z488,0)</f>
        <v>2</v>
      </c>
      <c r="V488" s="333">
        <f>ROUND(AA488,0)</f>
        <v>3</v>
      </c>
      <c r="W488" s="343">
        <f>ROUND(AB488,0)</f>
        <v>3</v>
      </c>
      <c r="X488" s="223">
        <f>SUM(U488:W488)</f>
        <v>8</v>
      </c>
      <c r="Y488" s="224">
        <f>SUM(B488-X488)</f>
        <v>0</v>
      </c>
      <c r="Z488" s="829">
        <f>PRODUCT(B488,C486%)</f>
        <v>2.3680000000000003</v>
      </c>
      <c r="AA488" s="871">
        <f>PRODUCT(B488,D486%)</f>
        <v>3.048</v>
      </c>
      <c r="AB488" s="893">
        <f>PRODUCT(B488,E486%)</f>
        <v>2.5839999999999996</v>
      </c>
    </row>
    <row r="489" spans="1:28" ht="15" customHeight="1" thickTop="1" x14ac:dyDescent="0.25">
      <c r="A489" s="285" t="s">
        <v>513</v>
      </c>
      <c r="B489" s="286"/>
      <c r="C489" s="609">
        <v>43</v>
      </c>
      <c r="D489" s="610">
        <v>53</v>
      </c>
      <c r="E489" s="611">
        <v>4</v>
      </c>
      <c r="F489" s="386"/>
      <c r="G489" s="340"/>
      <c r="H489" s="317"/>
      <c r="I489" s="387"/>
      <c r="J489" s="318" t="s">
        <v>0</v>
      </c>
      <c r="K489" s="315"/>
      <c r="L489" s="387"/>
      <c r="M489" s="318" t="s">
        <v>0</v>
      </c>
      <c r="N489" s="315"/>
      <c r="O489" s="387"/>
      <c r="P489" s="318" t="s">
        <v>0</v>
      </c>
      <c r="Q489" s="315"/>
      <c r="R489" s="387"/>
      <c r="S489" s="318" t="s">
        <v>0</v>
      </c>
      <c r="T489" s="315"/>
      <c r="U489" s="195"/>
      <c r="V489" s="316"/>
      <c r="W489" s="339"/>
      <c r="X489" s="219"/>
      <c r="Y489" s="220"/>
      <c r="Z489" s="820"/>
      <c r="AA489" s="846"/>
      <c r="AB489" s="892"/>
    </row>
    <row r="490" spans="1:28" ht="15" customHeight="1" x14ac:dyDescent="0.25">
      <c r="A490" s="287" t="s">
        <v>656</v>
      </c>
      <c r="B490" s="288"/>
      <c r="C490" s="609">
        <v>40</v>
      </c>
      <c r="D490" s="610">
        <v>54</v>
      </c>
      <c r="E490" s="611">
        <v>6</v>
      </c>
      <c r="F490" s="386"/>
      <c r="G490" s="340"/>
      <c r="H490" s="317"/>
      <c r="I490" s="387"/>
      <c r="J490" s="318" t="s">
        <v>0</v>
      </c>
      <c r="K490" s="315"/>
      <c r="L490" s="387"/>
      <c r="M490" s="318" t="s">
        <v>0</v>
      </c>
      <c r="N490" s="315"/>
      <c r="O490" s="387"/>
      <c r="P490" s="318" t="s">
        <v>0</v>
      </c>
      <c r="Q490" s="315"/>
      <c r="R490" s="387"/>
      <c r="S490" s="318" t="s">
        <v>0</v>
      </c>
      <c r="T490" s="315"/>
      <c r="U490" s="195"/>
      <c r="V490" s="316"/>
      <c r="W490" s="339"/>
      <c r="X490" s="219"/>
      <c r="Y490" s="220"/>
      <c r="Z490" s="820"/>
      <c r="AA490" s="846"/>
      <c r="AB490" s="892"/>
    </row>
    <row r="491" spans="1:28" ht="15" customHeight="1" x14ac:dyDescent="0.25">
      <c r="A491" s="287" t="s">
        <v>515</v>
      </c>
      <c r="B491" s="288"/>
      <c r="C491" s="1162">
        <v>42</v>
      </c>
      <c r="D491" s="1122">
        <v>53.3</v>
      </c>
      <c r="E491" s="1203">
        <v>4.8</v>
      </c>
      <c r="F491" s="388"/>
      <c r="G491" s="326"/>
      <c r="H491" s="322"/>
      <c r="I491" s="389"/>
      <c r="J491" s="323" t="s">
        <v>0</v>
      </c>
      <c r="K491" s="324"/>
      <c r="L491" s="389"/>
      <c r="M491" s="323" t="s">
        <v>0</v>
      </c>
      <c r="N491" s="324"/>
      <c r="O491" s="389"/>
      <c r="P491" s="323" t="s">
        <v>0</v>
      </c>
      <c r="Q491" s="324"/>
      <c r="R491" s="389"/>
      <c r="S491" s="323" t="s">
        <v>0</v>
      </c>
      <c r="T491" s="324"/>
      <c r="U491" s="200"/>
      <c r="V491" s="321"/>
      <c r="W491" s="325"/>
      <c r="X491" s="204"/>
      <c r="Y491" s="205"/>
      <c r="Z491" s="822"/>
      <c r="AA491" s="848"/>
      <c r="AB491" s="889"/>
    </row>
    <row r="492" spans="1:28" ht="15" customHeight="1" thickBot="1" x14ac:dyDescent="0.3">
      <c r="A492" s="289" t="s">
        <v>514</v>
      </c>
      <c r="B492" s="290"/>
      <c r="C492" s="1247"/>
      <c r="D492" s="1143"/>
      <c r="E492" s="1254"/>
      <c r="F492" s="390"/>
      <c r="G492" s="332"/>
      <c r="H492" s="328"/>
      <c r="I492" s="391"/>
      <c r="J492" s="329" t="s">
        <v>0</v>
      </c>
      <c r="K492" s="330"/>
      <c r="L492" s="391"/>
      <c r="M492" s="329" t="s">
        <v>0</v>
      </c>
      <c r="N492" s="330"/>
      <c r="O492" s="391" t="s">
        <v>1</v>
      </c>
      <c r="P492" s="329"/>
      <c r="Q492" s="330"/>
      <c r="R492" s="391" t="s">
        <v>1</v>
      </c>
      <c r="S492" s="329"/>
      <c r="T492" s="330"/>
      <c r="U492" s="207"/>
      <c r="V492" s="327"/>
      <c r="W492" s="331"/>
      <c r="X492" s="211"/>
      <c r="Y492" s="212"/>
      <c r="Z492" s="824"/>
      <c r="AA492" s="850"/>
      <c r="AB492" s="890"/>
    </row>
    <row r="493" spans="1:28" ht="15" customHeight="1" thickTop="1" thickBot="1" x14ac:dyDescent="0.3">
      <c r="A493" s="292" t="s">
        <v>580</v>
      </c>
      <c r="B493" s="294">
        <v>4</v>
      </c>
      <c r="C493" s="733"/>
      <c r="D493" s="742"/>
      <c r="E493" s="759"/>
      <c r="F493" s="392">
        <v>0</v>
      </c>
      <c r="G493" s="337">
        <v>4</v>
      </c>
      <c r="H493" s="336">
        <v>0</v>
      </c>
      <c r="I493" s="392">
        <v>0</v>
      </c>
      <c r="J493" s="337">
        <v>4</v>
      </c>
      <c r="K493" s="336">
        <v>0</v>
      </c>
      <c r="L493" s="392">
        <v>0</v>
      </c>
      <c r="M493" s="337">
        <v>4</v>
      </c>
      <c r="N493" s="336">
        <v>0</v>
      </c>
      <c r="O493" s="392">
        <v>1</v>
      </c>
      <c r="P493" s="337">
        <v>3</v>
      </c>
      <c r="Q493" s="336">
        <v>0</v>
      </c>
      <c r="R493" s="392">
        <v>1</v>
      </c>
      <c r="S493" s="337">
        <v>3</v>
      </c>
      <c r="T493" s="336">
        <v>0</v>
      </c>
      <c r="U493" s="221">
        <f>ROUND(Z493,0)</f>
        <v>2</v>
      </c>
      <c r="V493" s="333">
        <f>ROUND(AA493,0)</f>
        <v>2</v>
      </c>
      <c r="W493" s="343">
        <f>ROUND(AB493,0)</f>
        <v>0</v>
      </c>
      <c r="X493" s="223">
        <f>SUM(U493:W493)</f>
        <v>4</v>
      </c>
      <c r="Y493" s="224">
        <f>SUM(B493-X493)</f>
        <v>0</v>
      </c>
      <c r="Z493" s="829">
        <f>PRODUCT(B493,C491%)</f>
        <v>1.68</v>
      </c>
      <c r="AA493" s="871">
        <f>PRODUCT(B493,D491%)</f>
        <v>2.1319999999999997</v>
      </c>
      <c r="AB493" s="893">
        <f>PRODUCT(B493,E491%)</f>
        <v>0.192</v>
      </c>
    </row>
    <row r="494" spans="1:28" ht="15" customHeight="1" thickTop="1" x14ac:dyDescent="0.25">
      <c r="A494" s="285" t="s">
        <v>233</v>
      </c>
      <c r="B494" s="286"/>
      <c r="C494" s="609">
        <v>20</v>
      </c>
      <c r="D494" s="610">
        <v>60</v>
      </c>
      <c r="E494" s="611">
        <v>20</v>
      </c>
      <c r="F494" s="386"/>
      <c r="G494" s="340"/>
      <c r="H494" s="317"/>
      <c r="I494" s="387"/>
      <c r="J494" s="318" t="s">
        <v>0</v>
      </c>
      <c r="K494" s="315"/>
      <c r="L494" s="387"/>
      <c r="M494" s="318" t="s">
        <v>0</v>
      </c>
      <c r="N494" s="315"/>
      <c r="O494" s="387"/>
      <c r="P494" s="318" t="s">
        <v>0</v>
      </c>
      <c r="Q494" s="315"/>
      <c r="R494" s="387"/>
      <c r="S494" s="318" t="s">
        <v>0</v>
      </c>
      <c r="T494" s="315"/>
      <c r="U494" s="195"/>
      <c r="V494" s="316"/>
      <c r="W494" s="339"/>
      <c r="X494" s="219"/>
      <c r="Y494" s="220"/>
      <c r="Z494" s="820"/>
      <c r="AA494" s="846"/>
      <c r="AB494" s="892"/>
    </row>
    <row r="495" spans="1:28" ht="15" customHeight="1" x14ac:dyDescent="0.25">
      <c r="A495" s="287" t="s">
        <v>234</v>
      </c>
      <c r="B495" s="288"/>
      <c r="C495" s="734">
        <v>25</v>
      </c>
      <c r="D495" s="632">
        <v>55</v>
      </c>
      <c r="E495" s="616">
        <v>20</v>
      </c>
      <c r="F495" s="388"/>
      <c r="G495" s="326"/>
      <c r="H495" s="322"/>
      <c r="I495" s="389"/>
      <c r="J495" s="323" t="s">
        <v>0</v>
      </c>
      <c r="K495" s="324"/>
      <c r="L495" s="389"/>
      <c r="M495" s="323" t="s">
        <v>0</v>
      </c>
      <c r="N495" s="324"/>
      <c r="O495" s="389"/>
      <c r="P495" s="323" t="s">
        <v>0</v>
      </c>
      <c r="Q495" s="324"/>
      <c r="R495" s="389"/>
      <c r="S495" s="323" t="s">
        <v>0</v>
      </c>
      <c r="T495" s="324"/>
      <c r="U495" s="200"/>
      <c r="V495" s="321"/>
      <c r="W495" s="325"/>
      <c r="X495" s="204"/>
      <c r="Y495" s="205"/>
      <c r="Z495" s="822"/>
      <c r="AA495" s="848"/>
      <c r="AB495" s="889"/>
    </row>
    <row r="496" spans="1:28" ht="15" customHeight="1" x14ac:dyDescent="0.25">
      <c r="A496" s="287" t="s">
        <v>235</v>
      </c>
      <c r="B496" s="288"/>
      <c r="C496" s="734">
        <v>27</v>
      </c>
      <c r="D496" s="632">
        <v>39</v>
      </c>
      <c r="E496" s="616">
        <v>34</v>
      </c>
      <c r="F496" s="388"/>
      <c r="G496" s="326"/>
      <c r="H496" s="322"/>
      <c r="I496" s="389"/>
      <c r="J496" s="323" t="s">
        <v>0</v>
      </c>
      <c r="K496" s="324"/>
      <c r="L496" s="389"/>
      <c r="M496" s="323" t="s">
        <v>0</v>
      </c>
      <c r="N496" s="324"/>
      <c r="O496" s="389"/>
      <c r="P496" s="323" t="s">
        <v>0</v>
      </c>
      <c r="Q496" s="324"/>
      <c r="R496" s="389"/>
      <c r="S496" s="323" t="s">
        <v>0</v>
      </c>
      <c r="T496" s="324"/>
      <c r="U496" s="200"/>
      <c r="V496" s="321"/>
      <c r="W496" s="325"/>
      <c r="X496" s="204"/>
      <c r="Y496" s="205"/>
      <c r="Z496" s="822"/>
      <c r="AA496" s="848"/>
      <c r="AB496" s="889"/>
    </row>
    <row r="497" spans="1:28" ht="15" customHeight="1" x14ac:dyDescent="0.25">
      <c r="A497" s="287" t="s">
        <v>236</v>
      </c>
      <c r="B497" s="288"/>
      <c r="C497" s="734">
        <v>29</v>
      </c>
      <c r="D497" s="632">
        <v>39</v>
      </c>
      <c r="E497" s="616">
        <v>32</v>
      </c>
      <c r="F497" s="388"/>
      <c r="G497" s="326"/>
      <c r="H497" s="322"/>
      <c r="I497" s="389"/>
      <c r="J497" s="323" t="s">
        <v>0</v>
      </c>
      <c r="K497" s="324"/>
      <c r="L497" s="389"/>
      <c r="M497" s="323" t="s">
        <v>0</v>
      </c>
      <c r="N497" s="324"/>
      <c r="O497" s="389"/>
      <c r="P497" s="323" t="s">
        <v>0</v>
      </c>
      <c r="Q497" s="324"/>
      <c r="R497" s="389"/>
      <c r="S497" s="323" t="s">
        <v>0</v>
      </c>
      <c r="T497" s="324"/>
      <c r="U497" s="200"/>
      <c r="V497" s="321"/>
      <c r="W497" s="325"/>
      <c r="X497" s="204"/>
      <c r="Y497" s="205"/>
      <c r="Z497" s="822"/>
      <c r="AA497" s="848"/>
      <c r="AB497" s="889"/>
    </row>
    <row r="498" spans="1:28" ht="15" customHeight="1" x14ac:dyDescent="0.25">
      <c r="A498" s="287" t="s">
        <v>237</v>
      </c>
      <c r="B498" s="288"/>
      <c r="C498" s="734">
        <v>33</v>
      </c>
      <c r="D498" s="632">
        <v>32</v>
      </c>
      <c r="E498" s="616">
        <v>35</v>
      </c>
      <c r="F498" s="388"/>
      <c r="G498" s="326"/>
      <c r="H498" s="322"/>
      <c r="I498" s="389"/>
      <c r="J498" s="323"/>
      <c r="K498" s="324" t="s">
        <v>667</v>
      </c>
      <c r="L498" s="389"/>
      <c r="M498" s="323"/>
      <c r="N498" s="324" t="s">
        <v>667</v>
      </c>
      <c r="O498" s="389"/>
      <c r="P498" s="323"/>
      <c r="Q498" s="324" t="s">
        <v>667</v>
      </c>
      <c r="R498" s="389"/>
      <c r="S498" s="323"/>
      <c r="T498" s="324" t="s">
        <v>667</v>
      </c>
      <c r="U498" s="200"/>
      <c r="V498" s="321"/>
      <c r="W498" s="325"/>
      <c r="X498" s="204"/>
      <c r="Y498" s="205"/>
      <c r="Z498" s="822"/>
      <c r="AA498" s="848"/>
      <c r="AB498" s="889"/>
    </row>
    <row r="499" spans="1:28" ht="15" customHeight="1" x14ac:dyDescent="0.25">
      <c r="A499" s="287" t="s">
        <v>238</v>
      </c>
      <c r="B499" s="288"/>
      <c r="C499" s="734">
        <v>28</v>
      </c>
      <c r="D499" s="632">
        <v>23</v>
      </c>
      <c r="E499" s="616">
        <v>49</v>
      </c>
      <c r="F499" s="388"/>
      <c r="G499" s="326"/>
      <c r="H499" s="322"/>
      <c r="I499" s="389"/>
      <c r="J499" s="323"/>
      <c r="K499" s="324" t="s">
        <v>667</v>
      </c>
      <c r="L499" s="389"/>
      <c r="M499" s="323"/>
      <c r="N499" s="324" t="s">
        <v>667</v>
      </c>
      <c r="O499" s="389"/>
      <c r="P499" s="323"/>
      <c r="Q499" s="324" t="s">
        <v>667</v>
      </c>
      <c r="R499" s="389"/>
      <c r="S499" s="323"/>
      <c r="T499" s="324" t="s">
        <v>667</v>
      </c>
      <c r="U499" s="200"/>
      <c r="V499" s="321"/>
      <c r="W499" s="325"/>
      <c r="X499" s="204"/>
      <c r="Y499" s="205"/>
      <c r="Z499" s="822"/>
      <c r="AA499" s="848"/>
      <c r="AB499" s="889"/>
    </row>
    <row r="500" spans="1:28" ht="15" customHeight="1" x14ac:dyDescent="0.25">
      <c r="A500" s="287" t="s">
        <v>239</v>
      </c>
      <c r="B500" s="288"/>
      <c r="C500" s="734">
        <v>31</v>
      </c>
      <c r="D500" s="632">
        <v>30</v>
      </c>
      <c r="E500" s="616">
        <v>39</v>
      </c>
      <c r="F500" s="388"/>
      <c r="G500" s="326"/>
      <c r="H500" s="322"/>
      <c r="I500" s="389"/>
      <c r="J500" s="323"/>
      <c r="K500" s="324" t="s">
        <v>667</v>
      </c>
      <c r="L500" s="389"/>
      <c r="M500" s="323"/>
      <c r="N500" s="324" t="s">
        <v>667</v>
      </c>
      <c r="O500" s="389"/>
      <c r="P500" s="323"/>
      <c r="Q500" s="324" t="s">
        <v>667</v>
      </c>
      <c r="R500" s="389"/>
      <c r="S500" s="323"/>
      <c r="T500" s="324" t="s">
        <v>667</v>
      </c>
      <c r="U500" s="200"/>
      <c r="V500" s="321"/>
      <c r="W500" s="325"/>
      <c r="X500" s="204"/>
      <c r="Y500" s="205"/>
      <c r="Z500" s="822"/>
      <c r="AA500" s="848"/>
      <c r="AB500" s="889"/>
    </row>
    <row r="501" spans="1:28" ht="15" customHeight="1" x14ac:dyDescent="0.25">
      <c r="A501" s="287" t="s">
        <v>240</v>
      </c>
      <c r="B501" s="288"/>
      <c r="C501" s="734">
        <v>28</v>
      </c>
      <c r="D501" s="632">
        <v>24</v>
      </c>
      <c r="E501" s="616">
        <v>48</v>
      </c>
      <c r="F501" s="388"/>
      <c r="G501" s="326"/>
      <c r="H501" s="322"/>
      <c r="I501" s="389"/>
      <c r="J501" s="323"/>
      <c r="K501" s="324" t="s">
        <v>667</v>
      </c>
      <c r="L501" s="389"/>
      <c r="M501" s="323"/>
      <c r="N501" s="324" t="s">
        <v>667</v>
      </c>
      <c r="O501" s="389"/>
      <c r="P501" s="323"/>
      <c r="Q501" s="324" t="s">
        <v>667</v>
      </c>
      <c r="R501" s="389"/>
      <c r="S501" s="323"/>
      <c r="T501" s="324" t="s">
        <v>667</v>
      </c>
      <c r="U501" s="200"/>
      <c r="V501" s="321"/>
      <c r="W501" s="325"/>
      <c r="X501" s="204"/>
      <c r="Y501" s="205"/>
      <c r="Z501" s="822"/>
      <c r="AA501" s="848"/>
      <c r="AB501" s="889"/>
    </row>
    <row r="502" spans="1:28" ht="15" customHeight="1" x14ac:dyDescent="0.25">
      <c r="A502" s="287" t="s">
        <v>241</v>
      </c>
      <c r="B502" s="288"/>
      <c r="C502" s="734">
        <v>32</v>
      </c>
      <c r="D502" s="632">
        <v>37</v>
      </c>
      <c r="E502" s="616">
        <v>31</v>
      </c>
      <c r="F502" s="388"/>
      <c r="G502" s="326"/>
      <c r="H502" s="322"/>
      <c r="I502" s="389"/>
      <c r="J502" s="323" t="s">
        <v>0</v>
      </c>
      <c r="K502" s="324"/>
      <c r="L502" s="389"/>
      <c r="M502" s="323" t="s">
        <v>0</v>
      </c>
      <c r="N502" s="324"/>
      <c r="O502" s="389"/>
      <c r="P502" s="323" t="s">
        <v>0</v>
      </c>
      <c r="Q502" s="324"/>
      <c r="R502" s="389"/>
      <c r="S502" s="323" t="s">
        <v>0</v>
      </c>
      <c r="T502" s="324"/>
      <c r="U502" s="200"/>
      <c r="V502" s="321"/>
      <c r="W502" s="325"/>
      <c r="X502" s="204"/>
      <c r="Y502" s="205"/>
      <c r="Z502" s="822"/>
      <c r="AA502" s="848"/>
      <c r="AB502" s="889"/>
    </row>
    <row r="503" spans="1:28" ht="15" customHeight="1" x14ac:dyDescent="0.25">
      <c r="A503" s="287" t="s">
        <v>516</v>
      </c>
      <c r="B503" s="288"/>
      <c r="C503" s="1162">
        <v>28.1</v>
      </c>
      <c r="D503" s="1122">
        <v>37.9</v>
      </c>
      <c r="E503" s="1203">
        <v>34</v>
      </c>
      <c r="F503" s="388"/>
      <c r="G503" s="326"/>
      <c r="H503" s="322"/>
      <c r="I503" s="389"/>
      <c r="J503" s="323" t="s">
        <v>0</v>
      </c>
      <c r="K503" s="324"/>
      <c r="L503" s="389"/>
      <c r="M503" s="323" t="s">
        <v>0</v>
      </c>
      <c r="N503" s="324"/>
      <c r="O503" s="389"/>
      <c r="P503" s="323" t="s">
        <v>0</v>
      </c>
      <c r="Q503" s="324"/>
      <c r="R503" s="389"/>
      <c r="S503" s="323" t="s">
        <v>0</v>
      </c>
      <c r="T503" s="324"/>
      <c r="U503" s="200"/>
      <c r="V503" s="321"/>
      <c r="W503" s="325"/>
      <c r="X503" s="204"/>
      <c r="Y503" s="205"/>
      <c r="Z503" s="822"/>
      <c r="AA503" s="848"/>
      <c r="AB503" s="889"/>
    </row>
    <row r="504" spans="1:28" ht="15" customHeight="1" thickBot="1" x14ac:dyDescent="0.3">
      <c r="A504" s="289" t="s">
        <v>517</v>
      </c>
      <c r="B504" s="393"/>
      <c r="C504" s="1247"/>
      <c r="D504" s="1143"/>
      <c r="E504" s="1254"/>
      <c r="F504" s="390"/>
      <c r="G504" s="332"/>
      <c r="H504" s="328"/>
      <c r="I504" s="391"/>
      <c r="J504" s="329" t="s">
        <v>0</v>
      </c>
      <c r="K504" s="330"/>
      <c r="L504" s="391"/>
      <c r="M504" s="329"/>
      <c r="N504" s="330" t="s">
        <v>667</v>
      </c>
      <c r="O504" s="391"/>
      <c r="P504" s="329"/>
      <c r="Q504" s="330" t="s">
        <v>667</v>
      </c>
      <c r="R504" s="391"/>
      <c r="S504" s="329"/>
      <c r="T504" s="330" t="s">
        <v>667</v>
      </c>
      <c r="U504" s="207"/>
      <c r="V504" s="327"/>
      <c r="W504" s="331"/>
      <c r="X504" s="211"/>
      <c r="Y504" s="212"/>
      <c r="Z504" s="824"/>
      <c r="AA504" s="850"/>
      <c r="AB504" s="890"/>
    </row>
    <row r="505" spans="1:28" ht="15" customHeight="1" thickTop="1" thickBot="1" x14ac:dyDescent="0.3">
      <c r="A505" s="292" t="s">
        <v>581</v>
      </c>
      <c r="B505" s="294">
        <v>11</v>
      </c>
      <c r="C505" s="733"/>
      <c r="D505" s="742"/>
      <c r="E505" s="759"/>
      <c r="F505" s="392">
        <v>0</v>
      </c>
      <c r="G505" s="337">
        <v>11</v>
      </c>
      <c r="H505" s="336">
        <v>0</v>
      </c>
      <c r="I505" s="392">
        <v>0</v>
      </c>
      <c r="J505" s="337">
        <v>7</v>
      </c>
      <c r="K505" s="336">
        <v>4</v>
      </c>
      <c r="L505" s="392">
        <v>0</v>
      </c>
      <c r="M505" s="337">
        <v>6</v>
      </c>
      <c r="N505" s="336">
        <v>5</v>
      </c>
      <c r="O505" s="392">
        <v>0</v>
      </c>
      <c r="P505" s="337">
        <v>6</v>
      </c>
      <c r="Q505" s="336">
        <v>5</v>
      </c>
      <c r="R505" s="392">
        <v>0</v>
      </c>
      <c r="S505" s="337">
        <v>6</v>
      </c>
      <c r="T505" s="336">
        <v>5</v>
      </c>
      <c r="U505" s="221">
        <f>ROUND(Z505,0)</f>
        <v>3</v>
      </c>
      <c r="V505" s="333">
        <f>ROUND(AA505,0)</f>
        <v>4</v>
      </c>
      <c r="W505" s="343">
        <f>ROUND(AB505,0)</f>
        <v>4</v>
      </c>
      <c r="X505" s="223">
        <f>SUM(U505:W505)</f>
        <v>11</v>
      </c>
      <c r="Y505" s="224">
        <f>SUM(B505-X505)</f>
        <v>0</v>
      </c>
      <c r="Z505" s="829">
        <f>PRODUCT(B505,C503%)</f>
        <v>3.0910000000000002</v>
      </c>
      <c r="AA505" s="871">
        <f>PRODUCT(B505,D503%)</f>
        <v>4.1690000000000005</v>
      </c>
      <c r="AB505" s="893">
        <f>PRODUCT(B505,E503%)</f>
        <v>3.74</v>
      </c>
    </row>
    <row r="506" spans="1:28" ht="15" customHeight="1" thickTop="1" x14ac:dyDescent="0.25">
      <c r="A506" s="285" t="s">
        <v>242</v>
      </c>
      <c r="B506" s="286"/>
      <c r="C506" s="609">
        <v>37</v>
      </c>
      <c r="D506" s="610">
        <v>27</v>
      </c>
      <c r="E506" s="611">
        <v>36</v>
      </c>
      <c r="F506" s="386"/>
      <c r="G506" s="340"/>
      <c r="H506" s="317"/>
      <c r="I506" s="387" t="s">
        <v>1</v>
      </c>
      <c r="J506" s="318"/>
      <c r="K506" s="315"/>
      <c r="L506" s="387" t="s">
        <v>1</v>
      </c>
      <c r="M506" s="318"/>
      <c r="N506" s="315"/>
      <c r="O506" s="387" t="s">
        <v>1</v>
      </c>
      <c r="P506" s="318"/>
      <c r="Q506" s="315"/>
      <c r="R506" s="387" t="s">
        <v>1</v>
      </c>
      <c r="S506" s="318"/>
      <c r="T506" s="315"/>
      <c r="U506" s="195"/>
      <c r="V506" s="316"/>
      <c r="W506" s="339"/>
      <c r="X506" s="219"/>
      <c r="Y506" s="220"/>
      <c r="Z506" s="820"/>
      <c r="AA506" s="846"/>
      <c r="AB506" s="892"/>
    </row>
    <row r="507" spans="1:28" ht="15" customHeight="1" x14ac:dyDescent="0.25">
      <c r="A507" s="287" t="s">
        <v>243</v>
      </c>
      <c r="B507" s="286"/>
      <c r="C507" s="734">
        <v>35</v>
      </c>
      <c r="D507" s="632">
        <v>28</v>
      </c>
      <c r="E507" s="616">
        <v>37</v>
      </c>
      <c r="F507" s="388"/>
      <c r="G507" s="326"/>
      <c r="H507" s="322"/>
      <c r="I507" s="389"/>
      <c r="J507" s="323"/>
      <c r="K507" s="324" t="s">
        <v>667</v>
      </c>
      <c r="L507" s="389"/>
      <c r="M507" s="323"/>
      <c r="N507" s="324" t="s">
        <v>667</v>
      </c>
      <c r="O507" s="389"/>
      <c r="P507" s="323"/>
      <c r="Q507" s="324" t="s">
        <v>667</v>
      </c>
      <c r="R507" s="389"/>
      <c r="S507" s="323"/>
      <c r="T507" s="324" t="s">
        <v>667</v>
      </c>
      <c r="U507" s="200"/>
      <c r="V507" s="321"/>
      <c r="W507" s="325"/>
      <c r="X507" s="204"/>
      <c r="Y507" s="205"/>
      <c r="Z507" s="822"/>
      <c r="AA507" s="848"/>
      <c r="AB507" s="889"/>
    </row>
    <row r="508" spans="1:28" ht="15" customHeight="1" x14ac:dyDescent="0.25">
      <c r="A508" s="287" t="s">
        <v>244</v>
      </c>
      <c r="B508" s="288"/>
      <c r="C508" s="734">
        <v>33</v>
      </c>
      <c r="D508" s="632">
        <v>51</v>
      </c>
      <c r="E508" s="616">
        <v>16</v>
      </c>
      <c r="F508" s="388"/>
      <c r="G508" s="326"/>
      <c r="H508" s="322"/>
      <c r="I508" s="389"/>
      <c r="J508" s="323" t="s">
        <v>0</v>
      </c>
      <c r="K508" s="324"/>
      <c r="L508" s="389"/>
      <c r="M508" s="323" t="s">
        <v>0</v>
      </c>
      <c r="N508" s="324"/>
      <c r="O508" s="389"/>
      <c r="P508" s="323" t="s">
        <v>0</v>
      </c>
      <c r="Q508" s="324"/>
      <c r="R508" s="389"/>
      <c r="S508" s="323" t="s">
        <v>0</v>
      </c>
      <c r="T508" s="324"/>
      <c r="U508" s="200"/>
      <c r="V508" s="321"/>
      <c r="W508" s="325"/>
      <c r="X508" s="204"/>
      <c r="Y508" s="205"/>
      <c r="Z508" s="822"/>
      <c r="AA508" s="848"/>
      <c r="AB508" s="889"/>
    </row>
    <row r="509" spans="1:28" ht="15" customHeight="1" x14ac:dyDescent="0.25">
      <c r="A509" s="287" t="s">
        <v>245</v>
      </c>
      <c r="B509" s="288"/>
      <c r="C509" s="734">
        <v>35.99</v>
      </c>
      <c r="D509" s="632">
        <v>36</v>
      </c>
      <c r="E509" s="616">
        <v>28</v>
      </c>
      <c r="F509" s="388"/>
      <c r="G509" s="326"/>
      <c r="H509" s="322"/>
      <c r="I509" s="389"/>
      <c r="J509" s="323" t="s">
        <v>0</v>
      </c>
      <c r="K509" s="324"/>
      <c r="L509" s="389"/>
      <c r="M509" s="323" t="s">
        <v>0</v>
      </c>
      <c r="N509" s="324"/>
      <c r="O509" s="389"/>
      <c r="P509" s="323" t="s">
        <v>0</v>
      </c>
      <c r="Q509" s="324"/>
      <c r="R509" s="389"/>
      <c r="S509" s="323" t="s">
        <v>0</v>
      </c>
      <c r="T509" s="324"/>
      <c r="U509" s="200"/>
      <c r="V509" s="321"/>
      <c r="W509" s="325"/>
      <c r="X509" s="204"/>
      <c r="Y509" s="205"/>
      <c r="Z509" s="822"/>
      <c r="AA509" s="848"/>
      <c r="AB509" s="889"/>
    </row>
    <row r="510" spans="1:28" ht="15" customHeight="1" x14ac:dyDescent="0.25">
      <c r="A510" s="287" t="s">
        <v>246</v>
      </c>
      <c r="B510" s="288"/>
      <c r="C510" s="734">
        <v>39</v>
      </c>
      <c r="D510" s="632">
        <v>46</v>
      </c>
      <c r="E510" s="616">
        <v>15</v>
      </c>
      <c r="F510" s="388"/>
      <c r="G510" s="326"/>
      <c r="H510" s="322"/>
      <c r="I510" s="389"/>
      <c r="J510" s="323" t="s">
        <v>0</v>
      </c>
      <c r="K510" s="324"/>
      <c r="L510" s="389"/>
      <c r="M510" s="323" t="s">
        <v>0</v>
      </c>
      <c r="N510" s="324"/>
      <c r="O510" s="389"/>
      <c r="P510" s="323" t="s">
        <v>0</v>
      </c>
      <c r="Q510" s="324"/>
      <c r="R510" s="389"/>
      <c r="S510" s="323" t="s">
        <v>0</v>
      </c>
      <c r="T510" s="324"/>
      <c r="U510" s="200"/>
      <c r="V510" s="321"/>
      <c r="W510" s="325"/>
      <c r="X510" s="204"/>
      <c r="Y510" s="205"/>
      <c r="Z510" s="822"/>
      <c r="AA510" s="848"/>
      <c r="AB510" s="889"/>
    </row>
    <row r="511" spans="1:28" ht="15" customHeight="1" x14ac:dyDescent="0.25">
      <c r="A511" s="287" t="s">
        <v>247</v>
      </c>
      <c r="B511" s="288"/>
      <c r="C511" s="734">
        <v>38.99</v>
      </c>
      <c r="D511" s="632">
        <v>39</v>
      </c>
      <c r="E511" s="616">
        <v>23</v>
      </c>
      <c r="F511" s="388"/>
      <c r="G511" s="326"/>
      <c r="H511" s="322"/>
      <c r="I511" s="389"/>
      <c r="J511" s="323" t="s">
        <v>0</v>
      </c>
      <c r="K511" s="324"/>
      <c r="L511" s="389"/>
      <c r="M511" s="323" t="s">
        <v>0</v>
      </c>
      <c r="N511" s="324"/>
      <c r="O511" s="389"/>
      <c r="P511" s="323" t="s">
        <v>0</v>
      </c>
      <c r="Q511" s="324"/>
      <c r="R511" s="389"/>
      <c r="S511" s="323" t="s">
        <v>0</v>
      </c>
      <c r="T511" s="324"/>
      <c r="U511" s="200"/>
      <c r="V511" s="321"/>
      <c r="W511" s="325"/>
      <c r="X511" s="204"/>
      <c r="Y511" s="205"/>
      <c r="Z511" s="822"/>
      <c r="AA511" s="848"/>
      <c r="AB511" s="889"/>
    </row>
    <row r="512" spans="1:28" ht="15" customHeight="1" x14ac:dyDescent="0.25">
      <c r="A512" s="287" t="s">
        <v>248</v>
      </c>
      <c r="B512" s="288"/>
      <c r="C512" s="734">
        <v>30</v>
      </c>
      <c r="D512" s="632">
        <v>53</v>
      </c>
      <c r="E512" s="616">
        <v>18</v>
      </c>
      <c r="F512" s="388"/>
      <c r="G512" s="326"/>
      <c r="H512" s="322"/>
      <c r="I512" s="389"/>
      <c r="J512" s="323" t="s">
        <v>0</v>
      </c>
      <c r="K512" s="324"/>
      <c r="L512" s="389"/>
      <c r="M512" s="323" t="s">
        <v>0</v>
      </c>
      <c r="N512" s="324"/>
      <c r="O512" s="389"/>
      <c r="P512" s="323" t="s">
        <v>0</v>
      </c>
      <c r="Q512" s="324"/>
      <c r="R512" s="389"/>
      <c r="S512" s="323" t="s">
        <v>0</v>
      </c>
      <c r="T512" s="324"/>
      <c r="U512" s="200"/>
      <c r="V512" s="321"/>
      <c r="W512" s="325"/>
      <c r="X512" s="204"/>
      <c r="Y512" s="205"/>
      <c r="Z512" s="822"/>
      <c r="AA512" s="848"/>
      <c r="AB512" s="889"/>
    </row>
    <row r="513" spans="1:28" ht="15" customHeight="1" x14ac:dyDescent="0.25">
      <c r="A513" s="287" t="s">
        <v>249</v>
      </c>
      <c r="B513" s="288"/>
      <c r="C513" s="734">
        <v>54</v>
      </c>
      <c r="D513" s="632">
        <v>21</v>
      </c>
      <c r="E513" s="616">
        <v>24</v>
      </c>
      <c r="F513" s="388"/>
      <c r="G513" s="326"/>
      <c r="H513" s="322"/>
      <c r="I513" s="389" t="s">
        <v>1</v>
      </c>
      <c r="J513" s="323"/>
      <c r="K513" s="324"/>
      <c r="L513" s="389" t="s">
        <v>1</v>
      </c>
      <c r="M513" s="323"/>
      <c r="N513" s="324"/>
      <c r="O513" s="389" t="s">
        <v>1</v>
      </c>
      <c r="P513" s="323"/>
      <c r="Q513" s="324"/>
      <c r="R513" s="389" t="s">
        <v>1</v>
      </c>
      <c r="S513" s="323"/>
      <c r="T513" s="324"/>
      <c r="U513" s="200"/>
      <c r="V513" s="321"/>
      <c r="W513" s="325"/>
      <c r="X513" s="204"/>
      <c r="Y513" s="205"/>
      <c r="Z513" s="822"/>
      <c r="AA513" s="848"/>
      <c r="AB513" s="889"/>
    </row>
    <row r="514" spans="1:28" ht="15" customHeight="1" x14ac:dyDescent="0.25">
      <c r="A514" s="287" t="s">
        <v>250</v>
      </c>
      <c r="B514" s="288"/>
      <c r="C514" s="734">
        <v>43</v>
      </c>
      <c r="D514" s="632">
        <v>32</v>
      </c>
      <c r="E514" s="616">
        <v>25</v>
      </c>
      <c r="F514" s="388"/>
      <c r="G514" s="326"/>
      <c r="H514" s="322"/>
      <c r="I514" s="389" t="s">
        <v>1</v>
      </c>
      <c r="J514" s="323"/>
      <c r="K514" s="324"/>
      <c r="L514" s="389" t="s">
        <v>1</v>
      </c>
      <c r="M514" s="323"/>
      <c r="N514" s="324"/>
      <c r="O514" s="389" t="s">
        <v>1</v>
      </c>
      <c r="P514" s="323"/>
      <c r="Q514" s="324"/>
      <c r="R514" s="389" t="s">
        <v>1</v>
      </c>
      <c r="S514" s="323"/>
      <c r="T514" s="324"/>
      <c r="U514" s="200"/>
      <c r="V514" s="321"/>
      <c r="W514" s="325"/>
      <c r="X514" s="204"/>
      <c r="Y514" s="205"/>
      <c r="Z514" s="822"/>
      <c r="AA514" s="848"/>
      <c r="AB514" s="889"/>
    </row>
    <row r="515" spans="1:28" ht="15" customHeight="1" x14ac:dyDescent="0.25">
      <c r="A515" s="287" t="s">
        <v>358</v>
      </c>
      <c r="B515" s="288"/>
      <c r="C515" s="734">
        <v>48</v>
      </c>
      <c r="D515" s="632">
        <v>38</v>
      </c>
      <c r="E515" s="616">
        <v>14</v>
      </c>
      <c r="F515" s="388"/>
      <c r="G515" s="326"/>
      <c r="H515" s="322"/>
      <c r="I515" s="389" t="s">
        <v>1</v>
      </c>
      <c r="J515" s="323"/>
      <c r="K515" s="324"/>
      <c r="L515" s="389" t="s">
        <v>1</v>
      </c>
      <c r="M515" s="323"/>
      <c r="N515" s="324"/>
      <c r="O515" s="389" t="s">
        <v>1</v>
      </c>
      <c r="P515" s="323"/>
      <c r="Q515" s="324"/>
      <c r="R515" s="389" t="s">
        <v>1</v>
      </c>
      <c r="S515" s="323"/>
      <c r="T515" s="324"/>
      <c r="U515" s="200"/>
      <c r="V515" s="321"/>
      <c r="W515" s="325"/>
      <c r="X515" s="204"/>
      <c r="Y515" s="205"/>
      <c r="Z515" s="822"/>
      <c r="AA515" s="848"/>
      <c r="AB515" s="889"/>
    </row>
    <row r="516" spans="1:28" ht="15" customHeight="1" x14ac:dyDescent="0.25">
      <c r="A516" s="287" t="s">
        <v>359</v>
      </c>
      <c r="B516" s="288"/>
      <c r="C516" s="734">
        <v>51</v>
      </c>
      <c r="D516" s="632">
        <v>30</v>
      </c>
      <c r="E516" s="616">
        <v>19</v>
      </c>
      <c r="F516" s="388"/>
      <c r="G516" s="326"/>
      <c r="H516" s="322"/>
      <c r="I516" s="389" t="s">
        <v>1</v>
      </c>
      <c r="J516" s="323"/>
      <c r="K516" s="324"/>
      <c r="L516" s="389" t="s">
        <v>1</v>
      </c>
      <c r="M516" s="323"/>
      <c r="N516" s="324"/>
      <c r="O516" s="389" t="s">
        <v>1</v>
      </c>
      <c r="P516" s="323"/>
      <c r="Q516" s="324"/>
      <c r="R516" s="389" t="s">
        <v>1</v>
      </c>
      <c r="S516" s="323"/>
      <c r="T516" s="324"/>
      <c r="U516" s="200"/>
      <c r="V516" s="321"/>
      <c r="W516" s="325"/>
      <c r="X516" s="204"/>
      <c r="Y516" s="205"/>
      <c r="Z516" s="822"/>
      <c r="AA516" s="848"/>
      <c r="AB516" s="889"/>
    </row>
    <row r="517" spans="1:28" ht="15" customHeight="1" x14ac:dyDescent="0.25">
      <c r="A517" s="287" t="s">
        <v>360</v>
      </c>
      <c r="B517" s="288"/>
      <c r="C517" s="734">
        <v>47</v>
      </c>
      <c r="D517" s="632">
        <v>40</v>
      </c>
      <c r="E517" s="616">
        <v>13</v>
      </c>
      <c r="F517" s="388"/>
      <c r="G517" s="326"/>
      <c r="H517" s="322"/>
      <c r="I517" s="389" t="s">
        <v>1</v>
      </c>
      <c r="J517" s="323"/>
      <c r="K517" s="324"/>
      <c r="L517" s="389" t="s">
        <v>1</v>
      </c>
      <c r="M517" s="323"/>
      <c r="N517" s="324"/>
      <c r="O517" s="389" t="s">
        <v>1</v>
      </c>
      <c r="P517" s="323"/>
      <c r="Q517" s="324"/>
      <c r="R517" s="389" t="s">
        <v>1</v>
      </c>
      <c r="S517" s="323"/>
      <c r="T517" s="324"/>
      <c r="U517" s="200"/>
      <c r="V517" s="321"/>
      <c r="W517" s="325"/>
      <c r="X517" s="204"/>
      <c r="Y517" s="205"/>
      <c r="Z517" s="822"/>
      <c r="AA517" s="848"/>
      <c r="AB517" s="889"/>
    </row>
    <row r="518" spans="1:28" ht="15" customHeight="1" x14ac:dyDescent="0.25">
      <c r="A518" s="287" t="s">
        <v>361</v>
      </c>
      <c r="B518" s="288"/>
      <c r="C518" s="734">
        <v>38</v>
      </c>
      <c r="D518" s="632">
        <v>46</v>
      </c>
      <c r="E518" s="616">
        <v>16</v>
      </c>
      <c r="F518" s="388"/>
      <c r="G518" s="326"/>
      <c r="H518" s="322"/>
      <c r="I518" s="389"/>
      <c r="J518" s="323" t="s">
        <v>0</v>
      </c>
      <c r="K518" s="324"/>
      <c r="L518" s="389"/>
      <c r="M518" s="323" t="s">
        <v>0</v>
      </c>
      <c r="N518" s="324"/>
      <c r="O518" s="389"/>
      <c r="P518" s="323" t="s">
        <v>0</v>
      </c>
      <c r="Q518" s="324"/>
      <c r="R518" s="389"/>
      <c r="S518" s="323" t="s">
        <v>0</v>
      </c>
      <c r="T518" s="324"/>
      <c r="U518" s="200"/>
      <c r="V518" s="321"/>
      <c r="W518" s="325"/>
      <c r="X518" s="204"/>
      <c r="Y518" s="205"/>
      <c r="Z518" s="822"/>
      <c r="AA518" s="848"/>
      <c r="AB518" s="889"/>
    </row>
    <row r="519" spans="1:28" ht="15" customHeight="1" x14ac:dyDescent="0.25">
      <c r="A519" s="287" t="s">
        <v>362</v>
      </c>
      <c r="B519" s="288"/>
      <c r="C519" s="734">
        <v>50</v>
      </c>
      <c r="D519" s="632">
        <v>34</v>
      </c>
      <c r="E519" s="616">
        <v>16</v>
      </c>
      <c r="F519" s="388"/>
      <c r="G519" s="326"/>
      <c r="H519" s="322"/>
      <c r="I519" s="389" t="s">
        <v>1</v>
      </c>
      <c r="J519" s="323"/>
      <c r="K519" s="324"/>
      <c r="L519" s="389" t="s">
        <v>1</v>
      </c>
      <c r="M519" s="323"/>
      <c r="N519" s="324"/>
      <c r="O519" s="389" t="s">
        <v>1</v>
      </c>
      <c r="P519" s="323"/>
      <c r="Q519" s="324"/>
      <c r="R519" s="389" t="s">
        <v>1</v>
      </c>
      <c r="S519" s="323"/>
      <c r="T519" s="324"/>
      <c r="U519" s="200"/>
      <c r="V519" s="321"/>
      <c r="W519" s="325"/>
      <c r="X519" s="204"/>
      <c r="Y519" s="205"/>
      <c r="Z519" s="822"/>
      <c r="AA519" s="848"/>
      <c r="AB519" s="889"/>
    </row>
    <row r="520" spans="1:28" ht="15" customHeight="1" x14ac:dyDescent="0.25">
      <c r="A520" s="287" t="s">
        <v>363</v>
      </c>
      <c r="B520" s="288"/>
      <c r="C520" s="734">
        <v>57</v>
      </c>
      <c r="D520" s="632">
        <v>37</v>
      </c>
      <c r="E520" s="616">
        <v>7</v>
      </c>
      <c r="F520" s="388"/>
      <c r="G520" s="326"/>
      <c r="H520" s="322"/>
      <c r="I520" s="389" t="s">
        <v>1</v>
      </c>
      <c r="J520" s="323"/>
      <c r="K520" s="324"/>
      <c r="L520" s="389" t="s">
        <v>1</v>
      </c>
      <c r="M520" s="323"/>
      <c r="N520" s="324"/>
      <c r="O520" s="389" t="s">
        <v>1</v>
      </c>
      <c r="P520" s="323"/>
      <c r="Q520" s="324"/>
      <c r="R520" s="389" t="s">
        <v>1</v>
      </c>
      <c r="S520" s="323"/>
      <c r="T520" s="324"/>
      <c r="U520" s="200"/>
      <c r="V520" s="321"/>
      <c r="W520" s="325"/>
      <c r="X520" s="204"/>
      <c r="Y520" s="205"/>
      <c r="Z520" s="822"/>
      <c r="AA520" s="848"/>
      <c r="AB520" s="889"/>
    </row>
    <row r="521" spans="1:28" ht="15" customHeight="1" x14ac:dyDescent="0.25">
      <c r="A521" s="287" t="s">
        <v>364</v>
      </c>
      <c r="B521" s="288"/>
      <c r="C521" s="734">
        <v>46</v>
      </c>
      <c r="D521" s="632">
        <v>43</v>
      </c>
      <c r="E521" s="616">
        <v>12</v>
      </c>
      <c r="F521" s="388"/>
      <c r="G521" s="326"/>
      <c r="H521" s="322"/>
      <c r="I521" s="389" t="s">
        <v>1</v>
      </c>
      <c r="J521" s="323"/>
      <c r="K521" s="324"/>
      <c r="L521" s="389" t="s">
        <v>1</v>
      </c>
      <c r="M521" s="323"/>
      <c r="N521" s="324"/>
      <c r="O521" s="389" t="s">
        <v>1</v>
      </c>
      <c r="P521" s="323"/>
      <c r="Q521" s="324"/>
      <c r="R521" s="389" t="s">
        <v>1</v>
      </c>
      <c r="S521" s="323"/>
      <c r="T521" s="324"/>
      <c r="U521" s="200"/>
      <c r="V521" s="321"/>
      <c r="W521" s="325"/>
      <c r="X521" s="204"/>
      <c r="Y521" s="205"/>
      <c r="Z521" s="822"/>
      <c r="AA521" s="848"/>
      <c r="AB521" s="889"/>
    </row>
    <row r="522" spans="1:28" ht="15" customHeight="1" x14ac:dyDescent="0.25">
      <c r="A522" s="287" t="s">
        <v>365</v>
      </c>
      <c r="B522" s="288"/>
      <c r="C522" s="734">
        <v>44</v>
      </c>
      <c r="D522" s="632">
        <v>38</v>
      </c>
      <c r="E522" s="616">
        <v>18</v>
      </c>
      <c r="F522" s="388"/>
      <c r="G522" s="326"/>
      <c r="H522" s="322"/>
      <c r="I522" s="389" t="s">
        <v>1</v>
      </c>
      <c r="J522" s="323"/>
      <c r="K522" s="324"/>
      <c r="L522" s="389" t="s">
        <v>1</v>
      </c>
      <c r="M522" s="323"/>
      <c r="N522" s="324"/>
      <c r="O522" s="389" t="s">
        <v>1</v>
      </c>
      <c r="P522" s="323"/>
      <c r="Q522" s="324"/>
      <c r="R522" s="389" t="s">
        <v>1</v>
      </c>
      <c r="S522" s="323"/>
      <c r="T522" s="324"/>
      <c r="U522" s="200"/>
      <c r="V522" s="321"/>
      <c r="W522" s="325"/>
      <c r="X522" s="204"/>
      <c r="Y522" s="205"/>
      <c r="Z522" s="822"/>
      <c r="AA522" s="848"/>
      <c r="AB522" s="889"/>
    </row>
    <row r="523" spans="1:28" ht="15" customHeight="1" x14ac:dyDescent="0.25">
      <c r="A523" s="287" t="s">
        <v>366</v>
      </c>
      <c r="B523" s="288"/>
      <c r="C523" s="734">
        <v>29</v>
      </c>
      <c r="D523" s="632">
        <v>50</v>
      </c>
      <c r="E523" s="616">
        <v>21</v>
      </c>
      <c r="F523" s="388"/>
      <c r="G523" s="326"/>
      <c r="H523" s="322"/>
      <c r="I523" s="389"/>
      <c r="J523" s="323" t="s">
        <v>0</v>
      </c>
      <c r="K523" s="324"/>
      <c r="L523" s="389"/>
      <c r="M523" s="323" t="s">
        <v>0</v>
      </c>
      <c r="N523" s="324"/>
      <c r="O523" s="389"/>
      <c r="P523" s="323" t="s">
        <v>0</v>
      </c>
      <c r="Q523" s="324"/>
      <c r="R523" s="389"/>
      <c r="S523" s="323" t="s">
        <v>0</v>
      </c>
      <c r="T523" s="324"/>
      <c r="U523" s="200"/>
      <c r="V523" s="321"/>
      <c r="W523" s="325"/>
      <c r="X523" s="204"/>
      <c r="Y523" s="205"/>
      <c r="Z523" s="822"/>
      <c r="AA523" s="848"/>
      <c r="AB523" s="889"/>
    </row>
    <row r="524" spans="1:28" ht="15" customHeight="1" x14ac:dyDescent="0.25">
      <c r="A524" s="287" t="s">
        <v>367</v>
      </c>
      <c r="B524" s="288"/>
      <c r="C524" s="734">
        <v>31</v>
      </c>
      <c r="D524" s="632">
        <v>47</v>
      </c>
      <c r="E524" s="616">
        <v>22</v>
      </c>
      <c r="F524" s="388"/>
      <c r="G524" s="326"/>
      <c r="H524" s="322"/>
      <c r="I524" s="389"/>
      <c r="J524" s="323" t="s">
        <v>0</v>
      </c>
      <c r="K524" s="324"/>
      <c r="L524" s="389"/>
      <c r="M524" s="323" t="s">
        <v>0</v>
      </c>
      <c r="N524" s="324"/>
      <c r="O524" s="389"/>
      <c r="P524" s="323" t="s">
        <v>0</v>
      </c>
      <c r="Q524" s="324"/>
      <c r="R524" s="389"/>
      <c r="S524" s="323" t="s">
        <v>0</v>
      </c>
      <c r="T524" s="324"/>
      <c r="U524" s="200"/>
      <c r="V524" s="321"/>
      <c r="W524" s="325"/>
      <c r="X524" s="204"/>
      <c r="Y524" s="205"/>
      <c r="Z524" s="822"/>
      <c r="AA524" s="848"/>
      <c r="AB524" s="889"/>
    </row>
    <row r="525" spans="1:28" ht="15" customHeight="1" x14ac:dyDescent="0.25">
      <c r="A525" s="287" t="s">
        <v>397</v>
      </c>
      <c r="B525" s="288"/>
      <c r="C525" s="734">
        <v>71</v>
      </c>
      <c r="D525" s="632">
        <v>23</v>
      </c>
      <c r="E525" s="616">
        <v>6</v>
      </c>
      <c r="F525" s="388"/>
      <c r="G525" s="326"/>
      <c r="H525" s="322"/>
      <c r="I525" s="389" t="s">
        <v>1</v>
      </c>
      <c r="J525" s="323"/>
      <c r="K525" s="324"/>
      <c r="L525" s="389" t="s">
        <v>1</v>
      </c>
      <c r="M525" s="323"/>
      <c r="N525" s="324"/>
      <c r="O525" s="389" t="s">
        <v>1</v>
      </c>
      <c r="P525" s="323"/>
      <c r="Q525" s="324"/>
      <c r="R525" s="389" t="s">
        <v>1</v>
      </c>
      <c r="S525" s="323"/>
      <c r="T525" s="324"/>
      <c r="U525" s="200"/>
      <c r="V525" s="321"/>
      <c r="W525" s="325"/>
      <c r="X525" s="204"/>
      <c r="Y525" s="205"/>
      <c r="Z525" s="822"/>
      <c r="AA525" s="848"/>
      <c r="AB525" s="889"/>
    </row>
    <row r="526" spans="1:28" ht="15" customHeight="1" x14ac:dyDescent="0.25">
      <c r="A526" s="287" t="s">
        <v>398</v>
      </c>
      <c r="B526" s="288"/>
      <c r="C526" s="734">
        <v>33</v>
      </c>
      <c r="D526" s="632">
        <v>51</v>
      </c>
      <c r="E526" s="616">
        <v>16</v>
      </c>
      <c r="F526" s="388"/>
      <c r="G526" s="326"/>
      <c r="H526" s="322"/>
      <c r="I526" s="389"/>
      <c r="J526" s="323" t="s">
        <v>0</v>
      </c>
      <c r="K526" s="324"/>
      <c r="L526" s="389"/>
      <c r="M526" s="323" t="s">
        <v>0</v>
      </c>
      <c r="N526" s="324"/>
      <c r="O526" s="389"/>
      <c r="P526" s="323" t="s">
        <v>0</v>
      </c>
      <c r="Q526" s="324"/>
      <c r="R526" s="389"/>
      <c r="S526" s="323" t="s">
        <v>0</v>
      </c>
      <c r="T526" s="324"/>
      <c r="U526" s="200"/>
      <c r="V526" s="321"/>
      <c r="W526" s="325"/>
      <c r="X526" s="204"/>
      <c r="Y526" s="205"/>
      <c r="Z526" s="822"/>
      <c r="AA526" s="848"/>
      <c r="AB526" s="889"/>
    </row>
    <row r="527" spans="1:28" ht="15" customHeight="1" x14ac:dyDescent="0.25">
      <c r="A527" s="287" t="s">
        <v>399</v>
      </c>
      <c r="B527" s="288"/>
      <c r="C527" s="734">
        <v>40</v>
      </c>
      <c r="D527" s="632">
        <v>44</v>
      </c>
      <c r="E527" s="616">
        <v>16</v>
      </c>
      <c r="F527" s="388"/>
      <c r="G527" s="326"/>
      <c r="H527" s="322"/>
      <c r="I527" s="389"/>
      <c r="J527" s="323" t="s">
        <v>0</v>
      </c>
      <c r="K527" s="324"/>
      <c r="L527" s="389"/>
      <c r="M527" s="323" t="s">
        <v>0</v>
      </c>
      <c r="N527" s="324"/>
      <c r="O527" s="389"/>
      <c r="P527" s="323" t="s">
        <v>0</v>
      </c>
      <c r="Q527" s="324"/>
      <c r="R527" s="389"/>
      <c r="S527" s="323" t="s">
        <v>0</v>
      </c>
      <c r="T527" s="324"/>
      <c r="U527" s="200"/>
      <c r="V527" s="321"/>
      <c r="W527" s="325"/>
      <c r="X527" s="204"/>
      <c r="Y527" s="205"/>
      <c r="Z527" s="822"/>
      <c r="AA527" s="848"/>
      <c r="AB527" s="889"/>
    </row>
    <row r="528" spans="1:28" ht="15" customHeight="1" x14ac:dyDescent="0.25">
      <c r="A528" s="287" t="s">
        <v>400</v>
      </c>
      <c r="B528" s="288"/>
      <c r="C528" s="734">
        <v>54</v>
      </c>
      <c r="D528" s="632">
        <v>33</v>
      </c>
      <c r="E528" s="616">
        <v>13</v>
      </c>
      <c r="F528" s="388"/>
      <c r="G528" s="326"/>
      <c r="H528" s="322"/>
      <c r="I528" s="389" t="s">
        <v>1</v>
      </c>
      <c r="J528" s="323"/>
      <c r="K528" s="324"/>
      <c r="L528" s="389" t="s">
        <v>1</v>
      </c>
      <c r="M528" s="323"/>
      <c r="N528" s="324"/>
      <c r="O528" s="389" t="s">
        <v>1</v>
      </c>
      <c r="P528" s="323"/>
      <c r="Q528" s="324"/>
      <c r="R528" s="389" t="s">
        <v>1</v>
      </c>
      <c r="S528" s="323"/>
      <c r="T528" s="324"/>
      <c r="U528" s="200"/>
      <c r="V528" s="321"/>
      <c r="W528" s="325"/>
      <c r="X528" s="204"/>
      <c r="Y528" s="205"/>
      <c r="Z528" s="822"/>
      <c r="AA528" s="848"/>
      <c r="AB528" s="889"/>
    </row>
    <row r="529" spans="1:28" ht="15" customHeight="1" x14ac:dyDescent="0.25">
      <c r="A529" s="287" t="s">
        <v>518</v>
      </c>
      <c r="B529" s="288"/>
      <c r="C529" s="1162">
        <v>41.1</v>
      </c>
      <c r="D529" s="1122">
        <v>39.9</v>
      </c>
      <c r="E529" s="1203">
        <v>19</v>
      </c>
      <c r="F529" s="388"/>
      <c r="G529" s="326"/>
      <c r="H529" s="322"/>
      <c r="I529" s="389" t="s">
        <v>1</v>
      </c>
      <c r="J529" s="323"/>
      <c r="K529" s="324"/>
      <c r="L529" s="389" t="s">
        <v>1</v>
      </c>
      <c r="M529" s="323"/>
      <c r="N529" s="324"/>
      <c r="O529" s="389" t="s">
        <v>1</v>
      </c>
      <c r="P529" s="323"/>
      <c r="Q529" s="324"/>
      <c r="R529" s="389" t="s">
        <v>1</v>
      </c>
      <c r="S529" s="323"/>
      <c r="T529" s="324"/>
      <c r="U529" s="200"/>
      <c r="V529" s="321"/>
      <c r="W529" s="325"/>
      <c r="X529" s="204"/>
      <c r="Y529" s="205"/>
      <c r="Z529" s="822"/>
      <c r="AA529" s="848"/>
      <c r="AB529" s="889"/>
    </row>
    <row r="530" spans="1:28" ht="15" customHeight="1" thickBot="1" x14ac:dyDescent="0.3">
      <c r="A530" s="289" t="s">
        <v>519</v>
      </c>
      <c r="B530" s="393"/>
      <c r="C530" s="1247"/>
      <c r="D530" s="1143"/>
      <c r="E530" s="1254"/>
      <c r="F530" s="390"/>
      <c r="G530" s="332"/>
      <c r="H530" s="328"/>
      <c r="I530" s="391" t="s">
        <v>1</v>
      </c>
      <c r="J530" s="329"/>
      <c r="K530" s="330"/>
      <c r="L530" s="391"/>
      <c r="M530" s="329" t="s">
        <v>0</v>
      </c>
      <c r="N530" s="330"/>
      <c r="O530" s="391"/>
      <c r="P530" s="329" t="s">
        <v>0</v>
      </c>
      <c r="Q530" s="330"/>
      <c r="R530" s="391"/>
      <c r="S530" s="329" t="s">
        <v>0</v>
      </c>
      <c r="T530" s="330"/>
      <c r="U530" s="200"/>
      <c r="V530" s="321"/>
      <c r="W530" s="325"/>
      <c r="X530" s="204"/>
      <c r="Y530" s="205"/>
      <c r="Z530" s="822"/>
      <c r="AA530" s="848"/>
      <c r="AB530" s="889"/>
    </row>
    <row r="531" spans="1:28" ht="15" customHeight="1" thickTop="1" thickBot="1" x14ac:dyDescent="0.3">
      <c r="A531" s="292" t="s">
        <v>582</v>
      </c>
      <c r="B531" s="294">
        <v>25</v>
      </c>
      <c r="C531" s="733"/>
      <c r="D531" s="742"/>
      <c r="E531" s="759"/>
      <c r="F531" s="392">
        <v>25</v>
      </c>
      <c r="G531" s="337">
        <v>0</v>
      </c>
      <c r="H531" s="336">
        <v>0</v>
      </c>
      <c r="I531" s="392">
        <v>14</v>
      </c>
      <c r="J531" s="337">
        <v>10</v>
      </c>
      <c r="K531" s="336">
        <v>1</v>
      </c>
      <c r="L531" s="392">
        <v>13</v>
      </c>
      <c r="M531" s="337">
        <v>11</v>
      </c>
      <c r="N531" s="336">
        <v>1</v>
      </c>
      <c r="O531" s="392">
        <v>13</v>
      </c>
      <c r="P531" s="337">
        <v>11</v>
      </c>
      <c r="Q531" s="336">
        <v>1</v>
      </c>
      <c r="R531" s="392">
        <v>13</v>
      </c>
      <c r="S531" s="337">
        <v>11</v>
      </c>
      <c r="T531" s="336">
        <v>1</v>
      </c>
      <c r="U531" s="221">
        <f>ROUND(Z531,0)</f>
        <v>10</v>
      </c>
      <c r="V531" s="333">
        <f>ROUND(AA531,0)</f>
        <v>10</v>
      </c>
      <c r="W531" s="343">
        <f>ROUND(AB531,0)</f>
        <v>5</v>
      </c>
      <c r="X531" s="223">
        <f>SUM(U531:W531)</f>
        <v>25</v>
      </c>
      <c r="Y531" s="224">
        <f>SUM(B531-X531)</f>
        <v>0</v>
      </c>
      <c r="Z531" s="829">
        <f>PRODUCT(B531,C529%)</f>
        <v>10.275</v>
      </c>
      <c r="AA531" s="871">
        <f>PRODUCT(B531,D529%)</f>
        <v>9.9749999999999996</v>
      </c>
      <c r="AB531" s="893">
        <f>PRODUCT(B531,E529%)</f>
        <v>4.75</v>
      </c>
    </row>
    <row r="532" spans="1:28" ht="15" customHeight="1" thickTop="1" x14ac:dyDescent="0.25">
      <c r="A532" s="285" t="s">
        <v>251</v>
      </c>
      <c r="B532" s="286"/>
      <c r="C532" s="609">
        <v>34</v>
      </c>
      <c r="D532" s="610">
        <v>59</v>
      </c>
      <c r="E532" s="611">
        <v>7</v>
      </c>
      <c r="F532" s="386"/>
      <c r="G532" s="340"/>
      <c r="H532" s="317"/>
      <c r="I532" s="387"/>
      <c r="J532" s="318" t="s">
        <v>0</v>
      </c>
      <c r="K532" s="315"/>
      <c r="L532" s="387"/>
      <c r="M532" s="318" t="s">
        <v>0</v>
      </c>
      <c r="N532" s="315"/>
      <c r="O532" s="387"/>
      <c r="P532" s="318" t="s">
        <v>0</v>
      </c>
      <c r="Q532" s="315"/>
      <c r="R532" s="387"/>
      <c r="S532" s="318" t="s">
        <v>0</v>
      </c>
      <c r="T532" s="315"/>
      <c r="U532" s="195"/>
      <c r="V532" s="316"/>
      <c r="W532" s="339"/>
      <c r="X532" s="219"/>
      <c r="Y532" s="220"/>
      <c r="Z532" s="820"/>
      <c r="AA532" s="846"/>
      <c r="AB532" s="892"/>
    </row>
    <row r="533" spans="1:28" ht="15" customHeight="1" x14ac:dyDescent="0.25">
      <c r="A533" s="287" t="s">
        <v>252</v>
      </c>
      <c r="B533" s="288"/>
      <c r="C533" s="734">
        <v>40</v>
      </c>
      <c r="D533" s="632">
        <v>54</v>
      </c>
      <c r="E533" s="616">
        <v>6</v>
      </c>
      <c r="F533" s="388"/>
      <c r="G533" s="326"/>
      <c r="H533" s="322"/>
      <c r="I533" s="389"/>
      <c r="J533" s="323" t="s">
        <v>0</v>
      </c>
      <c r="K533" s="324"/>
      <c r="L533" s="389"/>
      <c r="M533" s="323" t="s">
        <v>0</v>
      </c>
      <c r="N533" s="324"/>
      <c r="O533" s="389"/>
      <c r="P533" s="323" t="s">
        <v>0</v>
      </c>
      <c r="Q533" s="324"/>
      <c r="R533" s="389"/>
      <c r="S533" s="323" t="s">
        <v>0</v>
      </c>
      <c r="T533" s="324"/>
      <c r="U533" s="200"/>
      <c r="V533" s="321"/>
      <c r="W533" s="325"/>
      <c r="X533" s="204"/>
      <c r="Y533" s="205"/>
      <c r="Z533" s="822"/>
      <c r="AA533" s="848"/>
      <c r="AB533" s="889"/>
    </row>
    <row r="534" spans="1:28" ht="15" customHeight="1" x14ac:dyDescent="0.25">
      <c r="A534" s="287" t="s">
        <v>520</v>
      </c>
      <c r="B534" s="288"/>
      <c r="C534" s="1162">
        <v>37.1</v>
      </c>
      <c r="D534" s="1122">
        <v>56.5</v>
      </c>
      <c r="E534" s="1203">
        <v>6.4</v>
      </c>
      <c r="F534" s="388"/>
      <c r="G534" s="326"/>
      <c r="H534" s="322"/>
      <c r="I534" s="389"/>
      <c r="J534" s="323" t="s">
        <v>0</v>
      </c>
      <c r="K534" s="324"/>
      <c r="L534" s="389"/>
      <c r="M534" s="323" t="s">
        <v>0</v>
      </c>
      <c r="N534" s="324"/>
      <c r="O534" s="389"/>
      <c r="P534" s="323" t="s">
        <v>0</v>
      </c>
      <c r="Q534" s="324"/>
      <c r="R534" s="389"/>
      <c r="S534" s="323" t="s">
        <v>0</v>
      </c>
      <c r="T534" s="324"/>
      <c r="U534" s="200"/>
      <c r="V534" s="321"/>
      <c r="W534" s="325"/>
      <c r="X534" s="204"/>
      <c r="Y534" s="205"/>
      <c r="Z534" s="822"/>
      <c r="AA534" s="848"/>
      <c r="AB534" s="889"/>
    </row>
    <row r="535" spans="1:28" ht="15" customHeight="1" thickBot="1" x14ac:dyDescent="0.3">
      <c r="A535" s="289" t="s">
        <v>521</v>
      </c>
      <c r="B535" s="288"/>
      <c r="C535" s="1247"/>
      <c r="D535" s="1143"/>
      <c r="E535" s="1254"/>
      <c r="F535" s="390"/>
      <c r="G535" s="332"/>
      <c r="H535" s="328"/>
      <c r="I535" s="391"/>
      <c r="J535" s="329" t="s">
        <v>0</v>
      </c>
      <c r="K535" s="330"/>
      <c r="L535" s="391"/>
      <c r="M535" s="329" t="s">
        <v>0</v>
      </c>
      <c r="N535" s="330"/>
      <c r="O535" s="391" t="s">
        <v>1</v>
      </c>
      <c r="P535" s="329"/>
      <c r="Q535" s="330"/>
      <c r="R535" s="391" t="s">
        <v>1</v>
      </c>
      <c r="S535" s="329"/>
      <c r="T535" s="330"/>
      <c r="U535" s="207"/>
      <c r="V535" s="327"/>
      <c r="W535" s="331"/>
      <c r="X535" s="211"/>
      <c r="Y535" s="212"/>
      <c r="Z535" s="824"/>
      <c r="AA535" s="850"/>
      <c r="AB535" s="890"/>
    </row>
    <row r="536" spans="1:28" ht="15" customHeight="1" thickTop="1" thickBot="1" x14ac:dyDescent="0.3">
      <c r="A536" s="292" t="s">
        <v>583</v>
      </c>
      <c r="B536" s="294">
        <v>4</v>
      </c>
      <c r="C536" s="733"/>
      <c r="D536" s="742"/>
      <c r="E536" s="759"/>
      <c r="F536" s="392">
        <v>0</v>
      </c>
      <c r="G536" s="337">
        <v>4</v>
      </c>
      <c r="H536" s="336">
        <v>0</v>
      </c>
      <c r="I536" s="392">
        <v>0</v>
      </c>
      <c r="J536" s="337">
        <v>4</v>
      </c>
      <c r="K536" s="336">
        <v>0</v>
      </c>
      <c r="L536" s="392">
        <v>0</v>
      </c>
      <c r="M536" s="337">
        <v>4</v>
      </c>
      <c r="N536" s="336">
        <v>0</v>
      </c>
      <c r="O536" s="392">
        <v>1</v>
      </c>
      <c r="P536" s="337">
        <v>3</v>
      </c>
      <c r="Q536" s="336">
        <v>0</v>
      </c>
      <c r="R536" s="392">
        <v>1</v>
      </c>
      <c r="S536" s="337">
        <v>3</v>
      </c>
      <c r="T536" s="336">
        <v>0</v>
      </c>
      <c r="U536" s="472">
        <f>ROUNDUP(Z536,0)</f>
        <v>2</v>
      </c>
      <c r="V536" s="333">
        <f>ROUND(AA536,0)</f>
        <v>2</v>
      </c>
      <c r="W536" s="343">
        <f>ROUND(AB536,0)</f>
        <v>0</v>
      </c>
      <c r="X536" s="223">
        <f>SUM(U536:W536)</f>
        <v>4</v>
      </c>
      <c r="Y536" s="224">
        <f>SUM(B536-X536)</f>
        <v>0</v>
      </c>
      <c r="Z536" s="832">
        <f>PRODUCT(B536,C534%)</f>
        <v>1.484</v>
      </c>
      <c r="AA536" s="871">
        <f>PRODUCT(B536,D534%)</f>
        <v>2.2599999999999998</v>
      </c>
      <c r="AB536" s="893">
        <f>PRODUCT(B536,E534%)</f>
        <v>0.25600000000000001</v>
      </c>
    </row>
    <row r="537" spans="1:28" ht="15" customHeight="1" thickTop="1" x14ac:dyDescent="0.25">
      <c r="A537" s="285" t="s">
        <v>255</v>
      </c>
      <c r="B537" s="286"/>
      <c r="C537" s="609">
        <v>32</v>
      </c>
      <c r="D537" s="610">
        <v>37</v>
      </c>
      <c r="E537" s="611">
        <v>31</v>
      </c>
      <c r="F537" s="386"/>
      <c r="G537" s="340"/>
      <c r="H537" s="317"/>
      <c r="I537" s="387"/>
      <c r="J537" s="318" t="s">
        <v>0</v>
      </c>
      <c r="K537" s="315"/>
      <c r="L537" s="387"/>
      <c r="M537" s="318" t="s">
        <v>0</v>
      </c>
      <c r="N537" s="315"/>
      <c r="O537" s="387"/>
      <c r="P537" s="318" t="s">
        <v>0</v>
      </c>
      <c r="Q537" s="315"/>
      <c r="R537" s="387"/>
      <c r="S537" s="318" t="s">
        <v>0</v>
      </c>
      <c r="T537" s="315"/>
      <c r="U537" s="195"/>
      <c r="V537" s="316"/>
      <c r="W537" s="339"/>
      <c r="X537" s="219"/>
      <c r="Y537" s="220"/>
      <c r="Z537" s="820"/>
      <c r="AA537" s="846"/>
      <c r="AB537" s="892"/>
    </row>
    <row r="538" spans="1:28" ht="15" customHeight="1" x14ac:dyDescent="0.25">
      <c r="A538" s="287" t="s">
        <v>256</v>
      </c>
      <c r="B538" s="288"/>
      <c r="C538" s="734">
        <v>43</v>
      </c>
      <c r="D538" s="632">
        <v>31</v>
      </c>
      <c r="E538" s="616">
        <v>26</v>
      </c>
      <c r="F538" s="388"/>
      <c r="G538" s="326"/>
      <c r="H538" s="322"/>
      <c r="I538" s="389" t="s">
        <v>1</v>
      </c>
      <c r="J538" s="323"/>
      <c r="K538" s="324"/>
      <c r="L538" s="389" t="s">
        <v>1</v>
      </c>
      <c r="M538" s="323"/>
      <c r="N538" s="324"/>
      <c r="O538" s="389" t="s">
        <v>1</v>
      </c>
      <c r="P538" s="323"/>
      <c r="Q538" s="324"/>
      <c r="R538" s="389" t="s">
        <v>1</v>
      </c>
      <c r="S538" s="323"/>
      <c r="T538" s="324"/>
      <c r="U538" s="200"/>
      <c r="V538" s="321"/>
      <c r="W538" s="325"/>
      <c r="X538" s="204"/>
      <c r="Y538" s="205"/>
      <c r="Z538" s="822"/>
      <c r="AA538" s="848"/>
      <c r="AB538" s="889"/>
    </row>
    <row r="539" spans="1:28" ht="15" customHeight="1" x14ac:dyDescent="0.25">
      <c r="A539" s="287" t="s">
        <v>257</v>
      </c>
      <c r="B539" s="288"/>
      <c r="C539" s="734">
        <v>29</v>
      </c>
      <c r="D539" s="632">
        <v>52</v>
      </c>
      <c r="E539" s="616">
        <v>19</v>
      </c>
      <c r="F539" s="388"/>
      <c r="G539" s="326"/>
      <c r="H539" s="322"/>
      <c r="I539" s="389"/>
      <c r="J539" s="323" t="s">
        <v>0</v>
      </c>
      <c r="K539" s="324"/>
      <c r="L539" s="389"/>
      <c r="M539" s="323" t="s">
        <v>0</v>
      </c>
      <c r="N539" s="324"/>
      <c r="O539" s="389"/>
      <c r="P539" s="323" t="s">
        <v>0</v>
      </c>
      <c r="Q539" s="324"/>
      <c r="R539" s="389"/>
      <c r="S539" s="323" t="s">
        <v>0</v>
      </c>
      <c r="T539" s="324"/>
      <c r="U539" s="200"/>
      <c r="V539" s="321"/>
      <c r="W539" s="325"/>
      <c r="X539" s="204"/>
      <c r="Y539" s="205"/>
      <c r="Z539" s="822"/>
      <c r="AA539" s="848"/>
      <c r="AB539" s="889"/>
    </row>
    <row r="540" spans="1:28" ht="15" customHeight="1" x14ac:dyDescent="0.25">
      <c r="A540" s="287" t="s">
        <v>258</v>
      </c>
      <c r="B540" s="288"/>
      <c r="C540" s="734">
        <v>33</v>
      </c>
      <c r="D540" s="632">
        <v>31</v>
      </c>
      <c r="E540" s="616">
        <v>36</v>
      </c>
      <c r="F540" s="388"/>
      <c r="G540" s="326"/>
      <c r="H540" s="322"/>
      <c r="I540" s="389"/>
      <c r="J540" s="323"/>
      <c r="K540" s="324" t="s">
        <v>667</v>
      </c>
      <c r="L540" s="389"/>
      <c r="M540" s="323"/>
      <c r="N540" s="324" t="s">
        <v>667</v>
      </c>
      <c r="O540" s="389"/>
      <c r="P540" s="323"/>
      <c r="Q540" s="324" t="s">
        <v>667</v>
      </c>
      <c r="R540" s="389"/>
      <c r="S540" s="323"/>
      <c r="T540" s="324" t="s">
        <v>667</v>
      </c>
      <c r="U540" s="200"/>
      <c r="V540" s="321"/>
      <c r="W540" s="325"/>
      <c r="X540" s="204"/>
      <c r="Y540" s="205"/>
      <c r="Z540" s="822"/>
      <c r="AA540" s="848"/>
      <c r="AB540" s="889"/>
    </row>
    <row r="541" spans="1:28" ht="15" customHeight="1" x14ac:dyDescent="0.25">
      <c r="A541" s="287" t="s">
        <v>259</v>
      </c>
      <c r="B541" s="288"/>
      <c r="C541" s="734">
        <v>27</v>
      </c>
      <c r="D541" s="632">
        <v>36</v>
      </c>
      <c r="E541" s="616">
        <v>37</v>
      </c>
      <c r="F541" s="388"/>
      <c r="G541" s="326"/>
      <c r="H541" s="322"/>
      <c r="I541" s="389"/>
      <c r="J541" s="323"/>
      <c r="K541" s="324" t="s">
        <v>667</v>
      </c>
      <c r="L541" s="389"/>
      <c r="M541" s="323"/>
      <c r="N541" s="324" t="s">
        <v>667</v>
      </c>
      <c r="O541" s="389"/>
      <c r="P541" s="323"/>
      <c r="Q541" s="324" t="s">
        <v>667</v>
      </c>
      <c r="R541" s="389"/>
      <c r="S541" s="323"/>
      <c r="T541" s="324" t="s">
        <v>667</v>
      </c>
      <c r="U541" s="200"/>
      <c r="V541" s="321"/>
      <c r="W541" s="325"/>
      <c r="X541" s="204"/>
      <c r="Y541" s="205"/>
      <c r="Z541" s="822"/>
      <c r="AA541" s="848"/>
      <c r="AB541" s="889"/>
    </row>
    <row r="542" spans="1:28" ht="15" customHeight="1" x14ac:dyDescent="0.25">
      <c r="A542" s="287" t="s">
        <v>260</v>
      </c>
      <c r="B542" s="288"/>
      <c r="C542" s="734">
        <v>25</v>
      </c>
      <c r="D542" s="632">
        <v>52</v>
      </c>
      <c r="E542" s="616">
        <v>22</v>
      </c>
      <c r="F542" s="388"/>
      <c r="G542" s="326"/>
      <c r="H542" s="322"/>
      <c r="I542" s="389"/>
      <c r="J542" s="323" t="s">
        <v>0</v>
      </c>
      <c r="K542" s="324"/>
      <c r="L542" s="389"/>
      <c r="M542" s="323" t="s">
        <v>0</v>
      </c>
      <c r="N542" s="324"/>
      <c r="O542" s="389"/>
      <c r="P542" s="323" t="s">
        <v>0</v>
      </c>
      <c r="Q542" s="324"/>
      <c r="R542" s="389"/>
      <c r="S542" s="323" t="s">
        <v>0</v>
      </c>
      <c r="T542" s="324"/>
      <c r="U542" s="200"/>
      <c r="V542" s="321"/>
      <c r="W542" s="325"/>
      <c r="X542" s="204"/>
      <c r="Y542" s="205"/>
      <c r="Z542" s="822"/>
      <c r="AA542" s="848"/>
      <c r="AB542" s="889"/>
    </row>
    <row r="543" spans="1:28" ht="15" customHeight="1" x14ac:dyDescent="0.25">
      <c r="A543" s="287" t="s">
        <v>261</v>
      </c>
      <c r="B543" s="288"/>
      <c r="C543" s="734">
        <v>25</v>
      </c>
      <c r="D543" s="632">
        <v>55</v>
      </c>
      <c r="E543" s="616">
        <v>20</v>
      </c>
      <c r="F543" s="388"/>
      <c r="G543" s="326"/>
      <c r="H543" s="322"/>
      <c r="I543" s="389"/>
      <c r="J543" s="323" t="s">
        <v>0</v>
      </c>
      <c r="K543" s="324"/>
      <c r="L543" s="389"/>
      <c r="M543" s="323" t="s">
        <v>0</v>
      </c>
      <c r="N543" s="324"/>
      <c r="O543" s="389"/>
      <c r="P543" s="323" t="s">
        <v>0</v>
      </c>
      <c r="Q543" s="324"/>
      <c r="R543" s="389"/>
      <c r="S543" s="323" t="s">
        <v>0</v>
      </c>
      <c r="T543" s="324"/>
      <c r="U543" s="200"/>
      <c r="V543" s="321"/>
      <c r="W543" s="325"/>
      <c r="X543" s="204"/>
      <c r="Y543" s="205"/>
      <c r="Z543" s="822"/>
      <c r="AA543" s="848"/>
      <c r="AB543" s="889"/>
    </row>
    <row r="544" spans="1:28" ht="15" customHeight="1" x14ac:dyDescent="0.25">
      <c r="A544" s="287" t="s">
        <v>262</v>
      </c>
      <c r="B544" s="288"/>
      <c r="C544" s="734">
        <v>34</v>
      </c>
      <c r="D544" s="632">
        <v>43</v>
      </c>
      <c r="E544" s="616">
        <v>23</v>
      </c>
      <c r="F544" s="388"/>
      <c r="G544" s="326"/>
      <c r="H544" s="322"/>
      <c r="I544" s="389"/>
      <c r="J544" s="323" t="s">
        <v>0</v>
      </c>
      <c r="K544" s="324"/>
      <c r="L544" s="389"/>
      <c r="M544" s="323" t="s">
        <v>0</v>
      </c>
      <c r="N544" s="324"/>
      <c r="O544" s="389"/>
      <c r="P544" s="323" t="s">
        <v>0</v>
      </c>
      <c r="Q544" s="324"/>
      <c r="R544" s="389"/>
      <c r="S544" s="323" t="s">
        <v>0</v>
      </c>
      <c r="T544" s="324"/>
      <c r="U544" s="200"/>
      <c r="V544" s="321"/>
      <c r="W544" s="325"/>
      <c r="X544" s="204"/>
      <c r="Y544" s="205"/>
      <c r="Z544" s="822"/>
      <c r="AA544" s="848"/>
      <c r="AB544" s="889"/>
    </row>
    <row r="545" spans="1:28" ht="15" customHeight="1" x14ac:dyDescent="0.25">
      <c r="A545" s="287" t="s">
        <v>263</v>
      </c>
      <c r="B545" s="288"/>
      <c r="C545" s="734">
        <v>37</v>
      </c>
      <c r="D545" s="632">
        <v>47</v>
      </c>
      <c r="E545" s="616">
        <v>16</v>
      </c>
      <c r="F545" s="388"/>
      <c r="G545" s="326"/>
      <c r="H545" s="322"/>
      <c r="I545" s="389"/>
      <c r="J545" s="323" t="s">
        <v>0</v>
      </c>
      <c r="K545" s="324"/>
      <c r="L545" s="389"/>
      <c r="M545" s="323" t="s">
        <v>0</v>
      </c>
      <c r="N545" s="324"/>
      <c r="O545" s="389"/>
      <c r="P545" s="323" t="s">
        <v>0</v>
      </c>
      <c r="Q545" s="324"/>
      <c r="R545" s="389"/>
      <c r="S545" s="323" t="s">
        <v>0</v>
      </c>
      <c r="T545" s="324"/>
      <c r="U545" s="200"/>
      <c r="V545" s="321"/>
      <c r="W545" s="325"/>
      <c r="X545" s="204"/>
      <c r="Y545" s="205"/>
      <c r="Z545" s="822"/>
      <c r="AA545" s="848"/>
      <c r="AB545" s="889"/>
    </row>
    <row r="546" spans="1:28" ht="15" customHeight="1" x14ac:dyDescent="0.25">
      <c r="A546" s="287" t="s">
        <v>368</v>
      </c>
      <c r="B546" s="288"/>
      <c r="C546" s="734">
        <v>42</v>
      </c>
      <c r="D546" s="632">
        <v>47</v>
      </c>
      <c r="E546" s="616">
        <v>12</v>
      </c>
      <c r="F546" s="388"/>
      <c r="G546" s="326"/>
      <c r="H546" s="322"/>
      <c r="I546" s="389"/>
      <c r="J546" s="323" t="s">
        <v>0</v>
      </c>
      <c r="K546" s="324"/>
      <c r="L546" s="389"/>
      <c r="M546" s="323" t="s">
        <v>0</v>
      </c>
      <c r="N546" s="324"/>
      <c r="O546" s="389"/>
      <c r="P546" s="323" t="s">
        <v>0</v>
      </c>
      <c r="Q546" s="324"/>
      <c r="R546" s="389"/>
      <c r="S546" s="323" t="s">
        <v>0</v>
      </c>
      <c r="T546" s="324"/>
      <c r="U546" s="200"/>
      <c r="V546" s="321"/>
      <c r="W546" s="325"/>
      <c r="X546" s="204"/>
      <c r="Y546" s="205"/>
      <c r="Z546" s="822"/>
      <c r="AA546" s="848"/>
      <c r="AB546" s="889"/>
    </row>
    <row r="547" spans="1:28" ht="15" customHeight="1" x14ac:dyDescent="0.25">
      <c r="A547" s="287" t="s">
        <v>522</v>
      </c>
      <c r="B547" s="288"/>
      <c r="C547" s="1162">
        <v>32.5</v>
      </c>
      <c r="D547" s="1122">
        <v>43.4</v>
      </c>
      <c r="E547" s="1203">
        <v>23.6</v>
      </c>
      <c r="F547" s="388"/>
      <c r="G547" s="326"/>
      <c r="H547" s="322"/>
      <c r="I547" s="389"/>
      <c r="J547" s="323" t="s">
        <v>0</v>
      </c>
      <c r="K547" s="324"/>
      <c r="L547" s="389"/>
      <c r="M547" s="323" t="s">
        <v>0</v>
      </c>
      <c r="N547" s="324"/>
      <c r="O547" s="389"/>
      <c r="P547" s="323" t="s">
        <v>0</v>
      </c>
      <c r="Q547" s="324"/>
      <c r="R547" s="389"/>
      <c r="S547" s="323" t="s">
        <v>0</v>
      </c>
      <c r="T547" s="324"/>
      <c r="U547" s="200"/>
      <c r="V547" s="321"/>
      <c r="W547" s="325"/>
      <c r="X547" s="204"/>
      <c r="Y547" s="205"/>
      <c r="Z547" s="822"/>
      <c r="AA547" s="848"/>
      <c r="AB547" s="889"/>
    </row>
    <row r="548" spans="1:28" ht="15" customHeight="1" thickBot="1" x14ac:dyDescent="0.3">
      <c r="A548" s="289" t="s">
        <v>523</v>
      </c>
      <c r="B548" s="288"/>
      <c r="C548" s="1247"/>
      <c r="D548" s="1143"/>
      <c r="E548" s="1254"/>
      <c r="F548" s="390"/>
      <c r="G548" s="332"/>
      <c r="H548" s="328"/>
      <c r="I548" s="391"/>
      <c r="J548" s="329" t="s">
        <v>0</v>
      </c>
      <c r="K548" s="330"/>
      <c r="L548" s="391" t="s">
        <v>1</v>
      </c>
      <c r="M548" s="329"/>
      <c r="N548" s="330"/>
      <c r="O548" s="391" t="s">
        <v>1</v>
      </c>
      <c r="P548" s="329"/>
      <c r="Q548" s="330"/>
      <c r="R548" s="391" t="s">
        <v>1</v>
      </c>
      <c r="S548" s="329"/>
      <c r="T548" s="330"/>
      <c r="U548" s="207"/>
      <c r="V548" s="327"/>
      <c r="W548" s="331"/>
      <c r="X548" s="211"/>
      <c r="Y548" s="212"/>
      <c r="Z548" s="824"/>
      <c r="AA548" s="850"/>
      <c r="AB548" s="890"/>
    </row>
    <row r="549" spans="1:28" ht="15" customHeight="1" thickTop="1" thickBot="1" x14ac:dyDescent="0.3">
      <c r="A549" s="292" t="s">
        <v>584</v>
      </c>
      <c r="B549" s="294">
        <v>12</v>
      </c>
      <c r="C549" s="733"/>
      <c r="D549" s="742"/>
      <c r="E549" s="759"/>
      <c r="F549" s="392">
        <v>0</v>
      </c>
      <c r="G549" s="337">
        <v>12</v>
      </c>
      <c r="H549" s="336">
        <v>0</v>
      </c>
      <c r="I549" s="392">
        <v>1</v>
      </c>
      <c r="J549" s="337">
        <v>9</v>
      </c>
      <c r="K549" s="336">
        <v>2</v>
      </c>
      <c r="L549" s="392">
        <v>2</v>
      </c>
      <c r="M549" s="337">
        <v>10</v>
      </c>
      <c r="N549" s="336">
        <v>0</v>
      </c>
      <c r="O549" s="392">
        <v>2</v>
      </c>
      <c r="P549" s="337">
        <v>8</v>
      </c>
      <c r="Q549" s="336">
        <v>2</v>
      </c>
      <c r="R549" s="392">
        <v>2</v>
      </c>
      <c r="S549" s="337">
        <v>8</v>
      </c>
      <c r="T549" s="336">
        <v>2</v>
      </c>
      <c r="U549" s="221">
        <f>ROUND(Z549,0)</f>
        <v>4</v>
      </c>
      <c r="V549" s="333">
        <f>ROUND(AA549,0)</f>
        <v>5</v>
      </c>
      <c r="W549" s="343">
        <f>ROUND(AB549,0)</f>
        <v>3</v>
      </c>
      <c r="X549" s="223">
        <f>SUM(U549:W549)</f>
        <v>12</v>
      </c>
      <c r="Y549" s="224">
        <f>SUM(B549-X549)</f>
        <v>0</v>
      </c>
      <c r="Z549" s="829">
        <f>PRODUCT(B549,C547%)</f>
        <v>3.9000000000000004</v>
      </c>
      <c r="AA549" s="871">
        <f>PRODUCT(B549,D547%)</f>
        <v>5.2080000000000002</v>
      </c>
      <c r="AB549" s="893">
        <f>PRODUCT(B549,E547%)</f>
        <v>2.8320000000000003</v>
      </c>
    </row>
    <row r="550" spans="1:28" ht="15" customHeight="1" thickTop="1" x14ac:dyDescent="0.25">
      <c r="A550" s="285" t="s">
        <v>524</v>
      </c>
      <c r="B550" s="286"/>
      <c r="C550" s="609">
        <v>43.5</v>
      </c>
      <c r="D550" s="610">
        <v>52.8</v>
      </c>
      <c r="E550" s="611">
        <v>3.2</v>
      </c>
      <c r="F550" s="386"/>
      <c r="G550" s="340"/>
      <c r="H550" s="317"/>
      <c r="I550" s="387"/>
      <c r="J550" s="318" t="s">
        <v>0</v>
      </c>
      <c r="K550" s="315"/>
      <c r="L550" s="387"/>
      <c r="M550" s="318" t="s">
        <v>0</v>
      </c>
      <c r="N550" s="315"/>
      <c r="O550" s="387"/>
      <c r="P550" s="318" t="s">
        <v>0</v>
      </c>
      <c r="Q550" s="315"/>
      <c r="R550" s="387"/>
      <c r="S550" s="318" t="s">
        <v>0</v>
      </c>
      <c r="T550" s="315"/>
      <c r="U550" s="195"/>
      <c r="V550" s="316"/>
      <c r="W550" s="339"/>
      <c r="X550" s="219"/>
      <c r="Y550" s="220"/>
      <c r="Z550" s="820"/>
      <c r="AA550" s="846"/>
      <c r="AB550" s="892"/>
    </row>
    <row r="551" spans="1:28" ht="15" customHeight="1" x14ac:dyDescent="0.25">
      <c r="A551" s="287" t="s">
        <v>525</v>
      </c>
      <c r="B551" s="288"/>
      <c r="C551" s="1162">
        <v>43.5</v>
      </c>
      <c r="D551" s="1122">
        <v>52.8</v>
      </c>
      <c r="E551" s="1203">
        <v>3.2</v>
      </c>
      <c r="F551" s="388"/>
      <c r="G551" s="326"/>
      <c r="H551" s="322"/>
      <c r="I551" s="389"/>
      <c r="J551" s="323" t="s">
        <v>0</v>
      </c>
      <c r="K551" s="324"/>
      <c r="L551" s="389"/>
      <c r="M551" s="323" t="s">
        <v>0</v>
      </c>
      <c r="N551" s="324"/>
      <c r="O551" s="389"/>
      <c r="P551" s="323" t="s">
        <v>0</v>
      </c>
      <c r="Q551" s="324"/>
      <c r="R551" s="389"/>
      <c r="S551" s="323" t="s">
        <v>0</v>
      </c>
      <c r="T551" s="324"/>
      <c r="U551" s="200"/>
      <c r="V551" s="321"/>
      <c r="W551" s="325"/>
      <c r="X551" s="204"/>
      <c r="Y551" s="205"/>
      <c r="Z551" s="822"/>
      <c r="AA551" s="848"/>
      <c r="AB551" s="889"/>
    </row>
    <row r="552" spans="1:28" ht="15" customHeight="1" thickBot="1" x14ac:dyDescent="0.3">
      <c r="A552" s="289" t="s">
        <v>526</v>
      </c>
      <c r="B552" s="290"/>
      <c r="C552" s="1247"/>
      <c r="D552" s="1143"/>
      <c r="E552" s="1254"/>
      <c r="F552" s="390"/>
      <c r="G552" s="332"/>
      <c r="H552" s="328"/>
      <c r="I552" s="391"/>
      <c r="J552" s="329" t="s">
        <v>0</v>
      </c>
      <c r="K552" s="330"/>
      <c r="L552" s="391"/>
      <c r="M552" s="329" t="s">
        <v>0</v>
      </c>
      <c r="N552" s="330"/>
      <c r="O552" s="391"/>
      <c r="P552" s="329" t="s">
        <v>0</v>
      </c>
      <c r="Q552" s="330"/>
      <c r="R552" s="391" t="s">
        <v>1</v>
      </c>
      <c r="S552" s="329"/>
      <c r="T552" s="330"/>
      <c r="U552" s="207"/>
      <c r="V552" s="327"/>
      <c r="W552" s="331"/>
      <c r="X552" s="211"/>
      <c r="Y552" s="212"/>
      <c r="Z552" s="824"/>
      <c r="AA552" s="850"/>
      <c r="AB552" s="890"/>
    </row>
    <row r="553" spans="1:28" ht="15" customHeight="1" thickTop="1" thickBot="1" x14ac:dyDescent="0.3">
      <c r="A553" s="292" t="s">
        <v>543</v>
      </c>
      <c r="B553" s="294">
        <v>3</v>
      </c>
      <c r="C553" s="733"/>
      <c r="D553" s="742"/>
      <c r="E553" s="759"/>
      <c r="F553" s="392">
        <v>0</v>
      </c>
      <c r="G553" s="337">
        <v>3</v>
      </c>
      <c r="H553" s="336">
        <v>0</v>
      </c>
      <c r="I553" s="392">
        <v>0</v>
      </c>
      <c r="J553" s="337">
        <v>3</v>
      </c>
      <c r="K553" s="336">
        <v>0</v>
      </c>
      <c r="L553" s="392">
        <v>0</v>
      </c>
      <c r="M553" s="337">
        <v>3</v>
      </c>
      <c r="N553" s="336">
        <v>0</v>
      </c>
      <c r="O553" s="392">
        <v>0</v>
      </c>
      <c r="P553" s="337">
        <v>3</v>
      </c>
      <c r="Q553" s="336">
        <v>0</v>
      </c>
      <c r="R553" s="392">
        <v>1</v>
      </c>
      <c r="S553" s="337">
        <v>2</v>
      </c>
      <c r="T553" s="336">
        <v>0</v>
      </c>
      <c r="U553" s="221">
        <f>ROUND(Z553,0)</f>
        <v>1</v>
      </c>
      <c r="V553" s="333">
        <f>ROUND(AA553,0)</f>
        <v>2</v>
      </c>
      <c r="W553" s="343">
        <f>ROUND(AB553,0)</f>
        <v>0</v>
      </c>
      <c r="X553" s="223">
        <f>SUM(U553:W553)</f>
        <v>3</v>
      </c>
      <c r="Y553" s="224">
        <f>SUM(B553-X553)</f>
        <v>0</v>
      </c>
      <c r="Z553" s="829">
        <f>PRODUCT(B553,C551%)</f>
        <v>1.3049999999999999</v>
      </c>
      <c r="AA553" s="871">
        <f>PRODUCT(B553,D551%)</f>
        <v>1.5840000000000001</v>
      </c>
      <c r="AB553" s="893">
        <f>PRODUCT(B553,E551%)</f>
        <v>9.6000000000000002E-2</v>
      </c>
    </row>
    <row r="554" spans="1:28" ht="15" customHeight="1" thickTop="1" x14ac:dyDescent="0.25">
      <c r="A554" s="285" t="s">
        <v>264</v>
      </c>
      <c r="B554" s="286"/>
      <c r="C554" s="609">
        <v>45</v>
      </c>
      <c r="D554" s="610">
        <v>50</v>
      </c>
      <c r="E554" s="611">
        <v>5</v>
      </c>
      <c r="F554" s="386"/>
      <c r="G554" s="340"/>
      <c r="H554" s="317"/>
      <c r="I554" s="387"/>
      <c r="J554" s="318" t="s">
        <v>0</v>
      </c>
      <c r="K554" s="315"/>
      <c r="L554" s="387"/>
      <c r="M554" s="318" t="s">
        <v>0</v>
      </c>
      <c r="N554" s="315"/>
      <c r="O554" s="387"/>
      <c r="P554" s="318" t="s">
        <v>0</v>
      </c>
      <c r="Q554" s="315"/>
      <c r="R554" s="387"/>
      <c r="S554" s="318" t="s">
        <v>0</v>
      </c>
      <c r="T554" s="315"/>
      <c r="U554" s="195"/>
      <c r="V554" s="316"/>
      <c r="W554" s="339"/>
      <c r="X554" s="219"/>
      <c r="Y554" s="220"/>
      <c r="Z554" s="820"/>
      <c r="AA554" s="846"/>
      <c r="AB554" s="892"/>
    </row>
    <row r="555" spans="1:28" ht="15" customHeight="1" x14ac:dyDescent="0.25">
      <c r="A555" s="287" t="s">
        <v>265</v>
      </c>
      <c r="B555" s="288"/>
      <c r="C555" s="734">
        <v>48</v>
      </c>
      <c r="D555" s="632">
        <v>45</v>
      </c>
      <c r="E555" s="616">
        <v>8</v>
      </c>
      <c r="F555" s="388"/>
      <c r="G555" s="326"/>
      <c r="H555" s="322"/>
      <c r="I555" s="389" t="s">
        <v>1</v>
      </c>
      <c r="J555" s="323"/>
      <c r="K555" s="324"/>
      <c r="L555" s="389" t="s">
        <v>1</v>
      </c>
      <c r="M555" s="323"/>
      <c r="N555" s="324"/>
      <c r="O555" s="389" t="s">
        <v>1</v>
      </c>
      <c r="P555" s="323"/>
      <c r="Q555" s="324"/>
      <c r="R555" s="389" t="s">
        <v>1</v>
      </c>
      <c r="S555" s="323"/>
      <c r="T555" s="324"/>
      <c r="U555" s="200"/>
      <c r="V555" s="321"/>
      <c r="W555" s="325"/>
      <c r="X555" s="204"/>
      <c r="Y555" s="205"/>
      <c r="Z555" s="822"/>
      <c r="AA555" s="848"/>
      <c r="AB555" s="889"/>
    </row>
    <row r="556" spans="1:28" ht="15" customHeight="1" x14ac:dyDescent="0.25">
      <c r="A556" s="287" t="s">
        <v>266</v>
      </c>
      <c r="B556" s="288"/>
      <c r="C556" s="734">
        <v>52</v>
      </c>
      <c r="D556" s="632">
        <v>42</v>
      </c>
      <c r="E556" s="616">
        <v>7</v>
      </c>
      <c r="F556" s="388"/>
      <c r="G556" s="326"/>
      <c r="H556" s="322"/>
      <c r="I556" s="389" t="s">
        <v>1</v>
      </c>
      <c r="J556" s="323"/>
      <c r="K556" s="324"/>
      <c r="L556" s="389" t="s">
        <v>1</v>
      </c>
      <c r="M556" s="323"/>
      <c r="N556" s="324"/>
      <c r="O556" s="389" t="s">
        <v>1</v>
      </c>
      <c r="P556" s="323"/>
      <c r="Q556" s="324"/>
      <c r="R556" s="389" t="s">
        <v>1</v>
      </c>
      <c r="S556" s="323"/>
      <c r="T556" s="324"/>
      <c r="U556" s="200"/>
      <c r="V556" s="321"/>
      <c r="W556" s="325"/>
      <c r="X556" s="204"/>
      <c r="Y556" s="205"/>
      <c r="Z556" s="822"/>
      <c r="AA556" s="848"/>
      <c r="AB556" s="889"/>
    </row>
    <row r="557" spans="1:28" ht="15" customHeight="1" x14ac:dyDescent="0.25">
      <c r="A557" s="287" t="s">
        <v>267</v>
      </c>
      <c r="B557" s="288"/>
      <c r="C557" s="734">
        <v>39</v>
      </c>
      <c r="D557" s="632">
        <v>53</v>
      </c>
      <c r="E557" s="616">
        <v>9</v>
      </c>
      <c r="F557" s="388"/>
      <c r="G557" s="326"/>
      <c r="H557" s="322"/>
      <c r="I557" s="389"/>
      <c r="J557" s="323" t="s">
        <v>0</v>
      </c>
      <c r="K557" s="324"/>
      <c r="L557" s="389"/>
      <c r="M557" s="323" t="s">
        <v>0</v>
      </c>
      <c r="N557" s="324"/>
      <c r="O557" s="389"/>
      <c r="P557" s="323" t="s">
        <v>0</v>
      </c>
      <c r="Q557" s="324"/>
      <c r="R557" s="389"/>
      <c r="S557" s="323" t="s">
        <v>0</v>
      </c>
      <c r="T557" s="324"/>
      <c r="U557" s="200"/>
      <c r="V557" s="321"/>
      <c r="W557" s="325"/>
      <c r="X557" s="204"/>
      <c r="Y557" s="205"/>
      <c r="Z557" s="822"/>
      <c r="AA557" s="848"/>
      <c r="AB557" s="889"/>
    </row>
    <row r="558" spans="1:28" ht="15" customHeight="1" x14ac:dyDescent="0.25">
      <c r="A558" s="287" t="s">
        <v>268</v>
      </c>
      <c r="B558" s="288"/>
      <c r="C558" s="734">
        <v>44</v>
      </c>
      <c r="D558" s="632">
        <v>48</v>
      </c>
      <c r="E558" s="616">
        <v>8</v>
      </c>
      <c r="F558" s="388"/>
      <c r="G558" s="326"/>
      <c r="H558" s="322"/>
      <c r="I558" s="389"/>
      <c r="J558" s="323" t="s">
        <v>0</v>
      </c>
      <c r="K558" s="324"/>
      <c r="L558" s="389"/>
      <c r="M558" s="323" t="s">
        <v>0</v>
      </c>
      <c r="N558" s="324"/>
      <c r="O558" s="389"/>
      <c r="P558" s="323" t="s">
        <v>0</v>
      </c>
      <c r="Q558" s="324"/>
      <c r="R558" s="389"/>
      <c r="S558" s="323" t="s">
        <v>0</v>
      </c>
      <c r="T558" s="324"/>
      <c r="U558" s="200"/>
      <c r="V558" s="321"/>
      <c r="W558" s="325"/>
      <c r="X558" s="204"/>
      <c r="Y558" s="205"/>
      <c r="Z558" s="822"/>
      <c r="AA558" s="848"/>
      <c r="AB558" s="889"/>
    </row>
    <row r="559" spans="1:28" ht="15" customHeight="1" x14ac:dyDescent="0.25">
      <c r="A559" s="287" t="s">
        <v>269</v>
      </c>
      <c r="B559" s="288"/>
      <c r="C559" s="734">
        <v>54</v>
      </c>
      <c r="D559" s="632">
        <v>38</v>
      </c>
      <c r="E559" s="616">
        <v>8</v>
      </c>
      <c r="F559" s="388"/>
      <c r="G559" s="326"/>
      <c r="H559" s="322"/>
      <c r="I559" s="389" t="s">
        <v>1</v>
      </c>
      <c r="J559" s="323"/>
      <c r="K559" s="324"/>
      <c r="L559" s="389" t="s">
        <v>1</v>
      </c>
      <c r="M559" s="323"/>
      <c r="N559" s="324"/>
      <c r="O559" s="389" t="s">
        <v>1</v>
      </c>
      <c r="P559" s="323"/>
      <c r="Q559" s="324"/>
      <c r="R559" s="389" t="s">
        <v>1</v>
      </c>
      <c r="S559" s="323"/>
      <c r="T559" s="324"/>
      <c r="U559" s="200"/>
      <c r="V559" s="321"/>
      <c r="W559" s="325"/>
      <c r="X559" s="204"/>
      <c r="Y559" s="205"/>
      <c r="Z559" s="822"/>
      <c r="AA559" s="848"/>
      <c r="AB559" s="889"/>
    </row>
    <row r="560" spans="1:28" ht="15" customHeight="1" x14ac:dyDescent="0.25">
      <c r="A560" s="287" t="s">
        <v>270</v>
      </c>
      <c r="B560" s="288"/>
      <c r="C560" s="734">
        <v>52</v>
      </c>
      <c r="D560" s="632">
        <v>40</v>
      </c>
      <c r="E560" s="616">
        <v>8</v>
      </c>
      <c r="F560" s="388"/>
      <c r="G560" s="326"/>
      <c r="H560" s="322"/>
      <c r="I560" s="389" t="s">
        <v>1</v>
      </c>
      <c r="J560" s="323"/>
      <c r="K560" s="324"/>
      <c r="L560" s="389" t="s">
        <v>1</v>
      </c>
      <c r="M560" s="323"/>
      <c r="N560" s="324"/>
      <c r="O560" s="389" t="s">
        <v>1</v>
      </c>
      <c r="P560" s="323"/>
      <c r="Q560" s="324"/>
      <c r="R560" s="389" t="s">
        <v>1</v>
      </c>
      <c r="S560" s="323"/>
      <c r="T560" s="324"/>
      <c r="U560" s="200"/>
      <c r="V560" s="321"/>
      <c r="W560" s="325"/>
      <c r="X560" s="204"/>
      <c r="Y560" s="205"/>
      <c r="Z560" s="822"/>
      <c r="AA560" s="848"/>
      <c r="AB560" s="889"/>
    </row>
    <row r="561" spans="1:28" ht="15" customHeight="1" x14ac:dyDescent="0.25">
      <c r="A561" s="287" t="s">
        <v>527</v>
      </c>
      <c r="B561" s="288"/>
      <c r="C561" s="1162">
        <v>47.2</v>
      </c>
      <c r="D561" s="1122">
        <v>45.1</v>
      </c>
      <c r="E561" s="1203">
        <v>7.4</v>
      </c>
      <c r="F561" s="388"/>
      <c r="G561" s="326"/>
      <c r="H561" s="322"/>
      <c r="I561" s="389" t="s">
        <v>1</v>
      </c>
      <c r="J561" s="323"/>
      <c r="K561" s="324"/>
      <c r="L561" s="389" t="s">
        <v>1</v>
      </c>
      <c r="M561" s="323"/>
      <c r="N561" s="324"/>
      <c r="O561" s="389" t="s">
        <v>1</v>
      </c>
      <c r="P561" s="323"/>
      <c r="Q561" s="324"/>
      <c r="R561" s="389" t="s">
        <v>1</v>
      </c>
      <c r="S561" s="323"/>
      <c r="T561" s="324"/>
      <c r="U561" s="200"/>
      <c r="V561" s="321"/>
      <c r="W561" s="325"/>
      <c r="X561" s="204"/>
      <c r="Y561" s="205"/>
      <c r="Z561" s="822"/>
      <c r="AA561" s="848"/>
      <c r="AB561" s="889"/>
    </row>
    <row r="562" spans="1:28" ht="15" customHeight="1" thickBot="1" x14ac:dyDescent="0.3">
      <c r="A562" s="289" t="s">
        <v>528</v>
      </c>
      <c r="B562" s="288"/>
      <c r="C562" s="1247"/>
      <c r="D562" s="1143"/>
      <c r="E562" s="1254"/>
      <c r="F562" s="390"/>
      <c r="G562" s="332"/>
      <c r="H562" s="328"/>
      <c r="I562" s="391" t="s">
        <v>1</v>
      </c>
      <c r="J562" s="329"/>
      <c r="K562" s="330"/>
      <c r="L562" s="391"/>
      <c r="M562" s="329" t="s">
        <v>0</v>
      </c>
      <c r="N562" s="330"/>
      <c r="O562" s="391"/>
      <c r="P562" s="329" t="s">
        <v>0</v>
      </c>
      <c r="Q562" s="330"/>
      <c r="R562" s="391"/>
      <c r="S562" s="329" t="s">
        <v>0</v>
      </c>
      <c r="T562" s="330"/>
      <c r="U562" s="207"/>
      <c r="V562" s="327"/>
      <c r="W562" s="331"/>
      <c r="X562" s="211"/>
      <c r="Y562" s="212"/>
      <c r="Z562" s="824"/>
      <c r="AA562" s="850"/>
      <c r="AB562" s="890"/>
    </row>
    <row r="563" spans="1:28" ht="15" customHeight="1" thickTop="1" thickBot="1" x14ac:dyDescent="0.3">
      <c r="A563" s="292" t="s">
        <v>585</v>
      </c>
      <c r="B563" s="294">
        <v>9</v>
      </c>
      <c r="C563" s="733"/>
      <c r="D563" s="742"/>
      <c r="E563" s="759"/>
      <c r="F563" s="392">
        <v>9</v>
      </c>
      <c r="G563" s="337">
        <v>0</v>
      </c>
      <c r="H563" s="336">
        <v>0</v>
      </c>
      <c r="I563" s="392">
        <v>6</v>
      </c>
      <c r="J563" s="337">
        <v>3</v>
      </c>
      <c r="K563" s="336">
        <v>0</v>
      </c>
      <c r="L563" s="392">
        <v>5</v>
      </c>
      <c r="M563" s="337">
        <v>4</v>
      </c>
      <c r="N563" s="336">
        <v>0</v>
      </c>
      <c r="O563" s="392">
        <v>5</v>
      </c>
      <c r="P563" s="337">
        <v>4</v>
      </c>
      <c r="Q563" s="336">
        <v>0</v>
      </c>
      <c r="R563" s="392">
        <v>5</v>
      </c>
      <c r="S563" s="337">
        <v>4</v>
      </c>
      <c r="T563" s="336">
        <v>0</v>
      </c>
      <c r="U563" s="221">
        <f>ROUND(Z563,0)</f>
        <v>4</v>
      </c>
      <c r="V563" s="333">
        <f>ROUND(AA563,0)</f>
        <v>4</v>
      </c>
      <c r="W563" s="343">
        <f>ROUND(AB563,0)</f>
        <v>1</v>
      </c>
      <c r="X563" s="394">
        <f>SUM(U563:W563)</f>
        <v>9</v>
      </c>
      <c r="Y563" s="395">
        <f>SUM(B563-X563)</f>
        <v>0</v>
      </c>
      <c r="Z563" s="829">
        <f>PRODUCT(B563,C561%)</f>
        <v>4.2480000000000002</v>
      </c>
      <c r="AA563" s="871">
        <f>PRODUCT(B563,D561%)</f>
        <v>4.0590000000000002</v>
      </c>
      <c r="AB563" s="893">
        <f>PRODUCT(B563,E561%)</f>
        <v>0.66600000000000015</v>
      </c>
    </row>
    <row r="564" spans="1:28" ht="15" customHeight="1" thickTop="1" x14ac:dyDescent="0.25">
      <c r="A564" s="285" t="s">
        <v>273</v>
      </c>
      <c r="B564" s="286"/>
      <c r="C564" s="609">
        <v>43</v>
      </c>
      <c r="D564" s="610">
        <v>48</v>
      </c>
      <c r="E564" s="611">
        <v>9</v>
      </c>
      <c r="F564" s="386"/>
      <c r="G564" s="340"/>
      <c r="H564" s="317"/>
      <c r="I564" s="387"/>
      <c r="J564" s="318" t="s">
        <v>0</v>
      </c>
      <c r="K564" s="315"/>
      <c r="L564" s="387"/>
      <c r="M564" s="318" t="s">
        <v>0</v>
      </c>
      <c r="N564" s="315"/>
      <c r="O564" s="387"/>
      <c r="P564" s="318" t="s">
        <v>0</v>
      </c>
      <c r="Q564" s="315"/>
      <c r="R564" s="387"/>
      <c r="S564" s="318" t="s">
        <v>0</v>
      </c>
      <c r="T564" s="315"/>
      <c r="U564" s="195"/>
      <c r="V564" s="316"/>
      <c r="W564" s="339"/>
      <c r="X564" s="219"/>
      <c r="Y564" s="220"/>
      <c r="Z564" s="820"/>
      <c r="AA564" s="846"/>
      <c r="AB564" s="892"/>
    </row>
    <row r="565" spans="1:28" ht="15" customHeight="1" x14ac:dyDescent="0.25">
      <c r="A565" s="287" t="s">
        <v>274</v>
      </c>
      <c r="B565" s="288"/>
      <c r="C565" s="734">
        <v>49</v>
      </c>
      <c r="D565" s="632">
        <v>46</v>
      </c>
      <c r="E565" s="616">
        <v>5</v>
      </c>
      <c r="F565" s="388"/>
      <c r="G565" s="326"/>
      <c r="H565" s="322"/>
      <c r="I565" s="389" t="s">
        <v>1</v>
      </c>
      <c r="J565" s="323"/>
      <c r="K565" s="324"/>
      <c r="L565" s="389" t="s">
        <v>1</v>
      </c>
      <c r="M565" s="323"/>
      <c r="N565" s="324"/>
      <c r="O565" s="389" t="s">
        <v>1</v>
      </c>
      <c r="P565" s="323"/>
      <c r="Q565" s="324"/>
      <c r="R565" s="389" t="s">
        <v>1</v>
      </c>
      <c r="S565" s="323"/>
      <c r="T565" s="324"/>
      <c r="U565" s="200"/>
      <c r="V565" s="321"/>
      <c r="W565" s="325"/>
      <c r="X565" s="204"/>
      <c r="Y565" s="205"/>
      <c r="Z565" s="822"/>
      <c r="AA565" s="848"/>
      <c r="AB565" s="889"/>
    </row>
    <row r="566" spans="1:28" ht="15" customHeight="1" x14ac:dyDescent="0.25">
      <c r="A566" s="287" t="s">
        <v>275</v>
      </c>
      <c r="B566" s="288"/>
      <c r="C566" s="734">
        <v>37</v>
      </c>
      <c r="D566" s="632">
        <v>55</v>
      </c>
      <c r="E566" s="616">
        <v>7</v>
      </c>
      <c r="F566" s="388"/>
      <c r="G566" s="326"/>
      <c r="H566" s="322"/>
      <c r="I566" s="389"/>
      <c r="J566" s="323" t="s">
        <v>0</v>
      </c>
      <c r="K566" s="324"/>
      <c r="L566" s="389"/>
      <c r="M566" s="323" t="s">
        <v>0</v>
      </c>
      <c r="N566" s="324"/>
      <c r="O566" s="389"/>
      <c r="P566" s="323" t="s">
        <v>0</v>
      </c>
      <c r="Q566" s="324"/>
      <c r="R566" s="389"/>
      <c r="S566" s="323" t="s">
        <v>0</v>
      </c>
      <c r="T566" s="324"/>
      <c r="U566" s="200"/>
      <c r="V566" s="321"/>
      <c r="W566" s="325"/>
      <c r="X566" s="204"/>
      <c r="Y566" s="205"/>
      <c r="Z566" s="822"/>
      <c r="AA566" s="848"/>
      <c r="AB566" s="889"/>
    </row>
    <row r="567" spans="1:28" ht="15" customHeight="1" x14ac:dyDescent="0.25">
      <c r="A567" s="287" t="s">
        <v>276</v>
      </c>
      <c r="B567" s="288"/>
      <c r="C567" s="734">
        <v>56</v>
      </c>
      <c r="D567" s="632">
        <v>34</v>
      </c>
      <c r="E567" s="616">
        <v>11</v>
      </c>
      <c r="F567" s="388"/>
      <c r="G567" s="326"/>
      <c r="H567" s="322"/>
      <c r="I567" s="389" t="s">
        <v>1</v>
      </c>
      <c r="J567" s="323"/>
      <c r="K567" s="324"/>
      <c r="L567" s="389" t="s">
        <v>1</v>
      </c>
      <c r="M567" s="323"/>
      <c r="N567" s="324"/>
      <c r="O567" s="389" t="s">
        <v>1</v>
      </c>
      <c r="P567" s="323"/>
      <c r="Q567" s="324"/>
      <c r="R567" s="389" t="s">
        <v>1</v>
      </c>
      <c r="S567" s="323"/>
      <c r="T567" s="324"/>
      <c r="U567" s="200"/>
      <c r="V567" s="321"/>
      <c r="W567" s="325"/>
      <c r="X567" s="204"/>
      <c r="Y567" s="205"/>
      <c r="Z567" s="822"/>
      <c r="AA567" s="848"/>
      <c r="AB567" s="889"/>
    </row>
    <row r="568" spans="1:28" ht="15" customHeight="1" x14ac:dyDescent="0.25">
      <c r="A568" s="287" t="s">
        <v>277</v>
      </c>
      <c r="B568" s="288"/>
      <c r="C568" s="734">
        <v>57</v>
      </c>
      <c r="D568" s="632">
        <v>35</v>
      </c>
      <c r="E568" s="616">
        <v>8</v>
      </c>
      <c r="F568" s="388"/>
      <c r="G568" s="326"/>
      <c r="H568" s="322"/>
      <c r="I568" s="389" t="s">
        <v>1</v>
      </c>
      <c r="J568" s="323"/>
      <c r="K568" s="324"/>
      <c r="L568" s="389" t="s">
        <v>1</v>
      </c>
      <c r="M568" s="323"/>
      <c r="N568" s="324"/>
      <c r="O568" s="389" t="s">
        <v>1</v>
      </c>
      <c r="P568" s="323"/>
      <c r="Q568" s="324"/>
      <c r="R568" s="389" t="s">
        <v>1</v>
      </c>
      <c r="S568" s="323"/>
      <c r="T568" s="324"/>
      <c r="U568" s="200"/>
      <c r="V568" s="321"/>
      <c r="W568" s="325"/>
      <c r="X568" s="204"/>
      <c r="Y568" s="205"/>
      <c r="Z568" s="822"/>
      <c r="AA568" s="848"/>
      <c r="AB568" s="889"/>
    </row>
    <row r="569" spans="1:28" ht="15" customHeight="1" x14ac:dyDescent="0.25">
      <c r="A569" s="287" t="s">
        <v>826</v>
      </c>
      <c r="B569" s="288"/>
      <c r="C569" s="734">
        <v>40</v>
      </c>
      <c r="D569" s="632">
        <v>54</v>
      </c>
      <c r="E569" s="616">
        <v>6</v>
      </c>
      <c r="F569" s="388"/>
      <c r="G569" s="326"/>
      <c r="H569" s="322"/>
      <c r="I569" s="389"/>
      <c r="J569" s="323" t="s">
        <v>0</v>
      </c>
      <c r="K569" s="324"/>
      <c r="L569" s="389"/>
      <c r="M569" s="323" t="s">
        <v>0</v>
      </c>
      <c r="N569" s="324"/>
      <c r="O569" s="389"/>
      <c r="P569" s="323" t="s">
        <v>0</v>
      </c>
      <c r="Q569" s="324"/>
      <c r="R569" s="389"/>
      <c r="S569" s="323" t="s">
        <v>0</v>
      </c>
      <c r="T569" s="324"/>
      <c r="U569" s="200"/>
      <c r="V569" s="321"/>
      <c r="W569" s="325"/>
      <c r="X569" s="204"/>
      <c r="Y569" s="205"/>
      <c r="Z569" s="822"/>
      <c r="AA569" s="848"/>
      <c r="AB569" s="889"/>
    </row>
    <row r="570" spans="1:28" ht="15" customHeight="1" x14ac:dyDescent="0.25">
      <c r="A570" s="287" t="s">
        <v>279</v>
      </c>
      <c r="B570" s="288"/>
      <c r="C570" s="734">
        <v>42</v>
      </c>
      <c r="D570" s="632">
        <v>50</v>
      </c>
      <c r="E570" s="616">
        <v>8</v>
      </c>
      <c r="F570" s="388"/>
      <c r="G570" s="326"/>
      <c r="H570" s="322"/>
      <c r="I570" s="389"/>
      <c r="J570" s="323" t="s">
        <v>0</v>
      </c>
      <c r="K570" s="324"/>
      <c r="L570" s="389"/>
      <c r="M570" s="323" t="s">
        <v>0</v>
      </c>
      <c r="N570" s="324"/>
      <c r="O570" s="389"/>
      <c r="P570" s="323" t="s">
        <v>0</v>
      </c>
      <c r="Q570" s="324"/>
      <c r="R570" s="389"/>
      <c r="S570" s="323" t="s">
        <v>0</v>
      </c>
      <c r="T570" s="324"/>
      <c r="U570" s="200"/>
      <c r="V570" s="321"/>
      <c r="W570" s="325"/>
      <c r="X570" s="204"/>
      <c r="Y570" s="205"/>
      <c r="Z570" s="822"/>
      <c r="AA570" s="848"/>
      <c r="AB570" s="889"/>
    </row>
    <row r="571" spans="1:28" ht="15" customHeight="1" x14ac:dyDescent="0.25">
      <c r="A571" s="287" t="s">
        <v>280</v>
      </c>
      <c r="B571" s="288"/>
      <c r="C571" s="734">
        <v>39</v>
      </c>
      <c r="D571" s="632">
        <v>54</v>
      </c>
      <c r="E571" s="616">
        <v>7</v>
      </c>
      <c r="F571" s="388"/>
      <c r="G571" s="326"/>
      <c r="H571" s="322"/>
      <c r="I571" s="389"/>
      <c r="J571" s="323" t="s">
        <v>0</v>
      </c>
      <c r="K571" s="324"/>
      <c r="L571" s="389"/>
      <c r="M571" s="323" t="s">
        <v>0</v>
      </c>
      <c r="N571" s="324"/>
      <c r="O571" s="389"/>
      <c r="P571" s="323" t="s">
        <v>0</v>
      </c>
      <c r="Q571" s="324"/>
      <c r="R571" s="389"/>
      <c r="S571" s="323" t="s">
        <v>0</v>
      </c>
      <c r="T571" s="324"/>
      <c r="U571" s="200"/>
      <c r="V571" s="321"/>
      <c r="W571" s="325"/>
      <c r="X571" s="204"/>
      <c r="Y571" s="205"/>
      <c r="Z571" s="822"/>
      <c r="AA571" s="848"/>
      <c r="AB571" s="889"/>
    </row>
    <row r="572" spans="1:28" ht="15" customHeight="1" x14ac:dyDescent="0.25">
      <c r="A572" s="287" t="s">
        <v>618</v>
      </c>
      <c r="B572" s="288"/>
      <c r="C572" s="734">
        <v>39</v>
      </c>
      <c r="D572" s="632">
        <v>54</v>
      </c>
      <c r="E572" s="616">
        <v>8</v>
      </c>
      <c r="F572" s="388"/>
      <c r="G572" s="326"/>
      <c r="H572" s="322"/>
      <c r="I572" s="389"/>
      <c r="J572" s="323" t="s">
        <v>0</v>
      </c>
      <c r="K572" s="324"/>
      <c r="L572" s="389"/>
      <c r="M572" s="323" t="s">
        <v>0</v>
      </c>
      <c r="N572" s="324"/>
      <c r="O572" s="389"/>
      <c r="P572" s="323" t="s">
        <v>0</v>
      </c>
      <c r="Q572" s="324"/>
      <c r="R572" s="389"/>
      <c r="S572" s="323" t="s">
        <v>0</v>
      </c>
      <c r="T572" s="324"/>
      <c r="U572" s="200"/>
      <c r="V572" s="321"/>
      <c r="W572" s="325"/>
      <c r="X572" s="204"/>
      <c r="Y572" s="205"/>
      <c r="Z572" s="822"/>
      <c r="AA572" s="848"/>
      <c r="AB572" s="889"/>
    </row>
    <row r="573" spans="1:28" ht="15" customHeight="1" x14ac:dyDescent="0.25">
      <c r="A573" s="287" t="s">
        <v>665</v>
      </c>
      <c r="B573" s="288"/>
      <c r="C573" s="734">
        <v>48</v>
      </c>
      <c r="D573" s="632">
        <v>46</v>
      </c>
      <c r="E573" s="616">
        <v>7</v>
      </c>
      <c r="F573" s="388"/>
      <c r="G573" s="326"/>
      <c r="H573" s="322"/>
      <c r="I573" s="389" t="s">
        <v>1</v>
      </c>
      <c r="J573" s="323"/>
      <c r="K573" s="324"/>
      <c r="L573" s="389" t="s">
        <v>1</v>
      </c>
      <c r="M573" s="323"/>
      <c r="N573" s="324"/>
      <c r="O573" s="389" t="s">
        <v>1</v>
      </c>
      <c r="P573" s="323"/>
      <c r="Q573" s="324"/>
      <c r="R573" s="389" t="s">
        <v>1</v>
      </c>
      <c r="S573" s="323"/>
      <c r="T573" s="324"/>
      <c r="U573" s="200"/>
      <c r="V573" s="321"/>
      <c r="W573" s="325"/>
      <c r="X573" s="204"/>
      <c r="Y573" s="205"/>
      <c r="Z573" s="822"/>
      <c r="AA573" s="848"/>
      <c r="AB573" s="889"/>
    </row>
    <row r="574" spans="1:28" ht="15" customHeight="1" x14ac:dyDescent="0.25">
      <c r="A574" s="287" t="s">
        <v>529</v>
      </c>
      <c r="B574" s="288"/>
      <c r="C574" s="1162">
        <v>44.3</v>
      </c>
      <c r="D574" s="1122">
        <v>47.9</v>
      </c>
      <c r="E574" s="1203">
        <v>7.6</v>
      </c>
      <c r="F574" s="388"/>
      <c r="G574" s="326"/>
      <c r="H574" s="322"/>
      <c r="I574" s="389"/>
      <c r="J574" s="323" t="s">
        <v>0</v>
      </c>
      <c r="K574" s="324"/>
      <c r="L574" s="389"/>
      <c r="M574" s="323" t="s">
        <v>0</v>
      </c>
      <c r="N574" s="324"/>
      <c r="O574" s="389"/>
      <c r="P574" s="323" t="s">
        <v>0</v>
      </c>
      <c r="Q574" s="324"/>
      <c r="R574" s="389"/>
      <c r="S574" s="323" t="s">
        <v>0</v>
      </c>
      <c r="T574" s="324"/>
      <c r="U574" s="200"/>
      <c r="V574" s="321"/>
      <c r="W574" s="325"/>
      <c r="X574" s="204"/>
      <c r="Y574" s="205"/>
      <c r="Z574" s="822"/>
      <c r="AA574" s="848"/>
      <c r="AB574" s="889"/>
    </row>
    <row r="575" spans="1:28" ht="15" customHeight="1" thickBot="1" x14ac:dyDescent="0.3">
      <c r="A575" s="289" t="s">
        <v>530</v>
      </c>
      <c r="B575" s="393"/>
      <c r="C575" s="1247"/>
      <c r="D575" s="1143"/>
      <c r="E575" s="1254"/>
      <c r="F575" s="390"/>
      <c r="G575" s="332"/>
      <c r="H575" s="328"/>
      <c r="I575" s="391"/>
      <c r="J575" s="329" t="s">
        <v>0</v>
      </c>
      <c r="K575" s="330"/>
      <c r="L575" s="391" t="s">
        <v>1</v>
      </c>
      <c r="M575" s="329"/>
      <c r="N575" s="330"/>
      <c r="O575" s="391" t="s">
        <v>1</v>
      </c>
      <c r="P575" s="329"/>
      <c r="Q575" s="330"/>
      <c r="R575" s="391" t="s">
        <v>1</v>
      </c>
      <c r="S575" s="329"/>
      <c r="T575" s="330"/>
      <c r="U575" s="207"/>
      <c r="V575" s="327"/>
      <c r="W575" s="331"/>
      <c r="X575" s="211"/>
      <c r="Y575" s="212"/>
      <c r="Z575" s="824"/>
      <c r="AA575" s="850"/>
      <c r="AB575" s="890"/>
    </row>
    <row r="576" spans="1:28" ht="15" customHeight="1" thickTop="1" thickBot="1" x14ac:dyDescent="0.3">
      <c r="A576" s="292" t="s">
        <v>586</v>
      </c>
      <c r="B576" s="294">
        <v>12</v>
      </c>
      <c r="C576" s="733"/>
      <c r="D576" s="742"/>
      <c r="E576" s="759"/>
      <c r="F576" s="392">
        <v>0</v>
      </c>
      <c r="G576" s="337">
        <v>12</v>
      </c>
      <c r="H576" s="336">
        <v>0</v>
      </c>
      <c r="I576" s="392">
        <v>4</v>
      </c>
      <c r="J576" s="337">
        <v>8</v>
      </c>
      <c r="K576" s="336">
        <v>0</v>
      </c>
      <c r="L576" s="392">
        <v>5</v>
      </c>
      <c r="M576" s="337">
        <v>7</v>
      </c>
      <c r="N576" s="336">
        <v>0</v>
      </c>
      <c r="O576" s="392">
        <v>5</v>
      </c>
      <c r="P576" s="337">
        <v>7</v>
      </c>
      <c r="Q576" s="336">
        <v>0</v>
      </c>
      <c r="R576" s="392">
        <v>5</v>
      </c>
      <c r="S576" s="337">
        <v>7</v>
      </c>
      <c r="T576" s="336">
        <v>0</v>
      </c>
      <c r="U576" s="221">
        <f>ROUND(Z576,0)</f>
        <v>5</v>
      </c>
      <c r="V576" s="333">
        <f>ROUND(AA576,0)</f>
        <v>6</v>
      </c>
      <c r="W576" s="343">
        <f>ROUND(AB576,0)</f>
        <v>1</v>
      </c>
      <c r="X576" s="223">
        <f>SUM(U576:W576)</f>
        <v>12</v>
      </c>
      <c r="Y576" s="224">
        <f>SUM(B576-X576)</f>
        <v>0</v>
      </c>
      <c r="Z576" s="829">
        <f>PRODUCT(B576,C574%)</f>
        <v>5.3159999999999989</v>
      </c>
      <c r="AA576" s="871">
        <f>PRODUCT(B576,D574%)</f>
        <v>5.7479999999999993</v>
      </c>
      <c r="AB576" s="893">
        <f>PRODUCT(B576,E574%)</f>
        <v>0.91199999999999992</v>
      </c>
    </row>
    <row r="577" spans="1:28" ht="15" customHeight="1" thickTop="1" x14ac:dyDescent="0.25">
      <c r="A577" s="285" t="s">
        <v>281</v>
      </c>
      <c r="B577" s="286"/>
      <c r="C577" s="609">
        <v>52</v>
      </c>
      <c r="D577" s="610">
        <v>40</v>
      </c>
      <c r="E577" s="611">
        <v>8</v>
      </c>
      <c r="F577" s="386"/>
      <c r="G577" s="340"/>
      <c r="H577" s="317"/>
      <c r="I577" s="387" t="s">
        <v>1</v>
      </c>
      <c r="J577" s="318"/>
      <c r="K577" s="315"/>
      <c r="L577" s="387" t="s">
        <v>1</v>
      </c>
      <c r="M577" s="318"/>
      <c r="N577" s="315"/>
      <c r="O577" s="387" t="s">
        <v>1</v>
      </c>
      <c r="P577" s="318"/>
      <c r="Q577" s="315"/>
      <c r="R577" s="387" t="s">
        <v>1</v>
      </c>
      <c r="S577" s="318"/>
      <c r="T577" s="315"/>
      <c r="U577" s="195"/>
      <c r="V577" s="316"/>
      <c r="W577" s="339"/>
      <c r="X577" s="219"/>
      <c r="Y577" s="220"/>
      <c r="Z577" s="820"/>
      <c r="AA577" s="846"/>
      <c r="AB577" s="892"/>
    </row>
    <row r="578" spans="1:28" ht="15" customHeight="1" x14ac:dyDescent="0.25">
      <c r="A578" s="287" t="s">
        <v>282</v>
      </c>
      <c r="B578" s="288"/>
      <c r="C578" s="734">
        <v>44</v>
      </c>
      <c r="D578" s="632">
        <v>46</v>
      </c>
      <c r="E578" s="616">
        <v>10</v>
      </c>
      <c r="F578" s="388"/>
      <c r="G578" s="326"/>
      <c r="H578" s="322"/>
      <c r="I578" s="389"/>
      <c r="J578" s="323" t="s">
        <v>0</v>
      </c>
      <c r="K578" s="324"/>
      <c r="L578" s="389"/>
      <c r="M578" s="323" t="s">
        <v>0</v>
      </c>
      <c r="N578" s="324"/>
      <c r="O578" s="389"/>
      <c r="P578" s="323" t="s">
        <v>0</v>
      </c>
      <c r="Q578" s="324"/>
      <c r="R578" s="389"/>
      <c r="S578" s="323" t="s">
        <v>0</v>
      </c>
      <c r="T578" s="324"/>
      <c r="U578" s="195"/>
      <c r="V578" s="316"/>
      <c r="W578" s="339"/>
      <c r="X578" s="219"/>
      <c r="Y578" s="220"/>
      <c r="Z578" s="820"/>
      <c r="AA578" s="846"/>
      <c r="AB578" s="892"/>
    </row>
    <row r="579" spans="1:28" ht="15" customHeight="1" x14ac:dyDescent="0.25">
      <c r="A579" s="287" t="s">
        <v>283</v>
      </c>
      <c r="B579" s="288"/>
      <c r="C579" s="734">
        <v>48</v>
      </c>
      <c r="D579" s="632">
        <v>42</v>
      </c>
      <c r="E579" s="616">
        <v>11</v>
      </c>
      <c r="F579" s="388"/>
      <c r="G579" s="326"/>
      <c r="H579" s="322"/>
      <c r="I579" s="389" t="s">
        <v>1</v>
      </c>
      <c r="J579" s="323"/>
      <c r="K579" s="324"/>
      <c r="L579" s="389" t="s">
        <v>1</v>
      </c>
      <c r="M579" s="323"/>
      <c r="N579" s="324"/>
      <c r="O579" s="389" t="s">
        <v>1</v>
      </c>
      <c r="P579" s="323"/>
      <c r="Q579" s="324"/>
      <c r="R579" s="389" t="s">
        <v>1</v>
      </c>
      <c r="S579" s="323"/>
      <c r="T579" s="324"/>
      <c r="U579" s="195"/>
      <c r="V579" s="316"/>
      <c r="W579" s="339"/>
      <c r="X579" s="219"/>
      <c r="Y579" s="220"/>
      <c r="Z579" s="820"/>
      <c r="AA579" s="846"/>
      <c r="AB579" s="892"/>
    </row>
    <row r="580" spans="1:28" ht="15" customHeight="1" x14ac:dyDescent="0.25">
      <c r="A580" s="287" t="s">
        <v>639</v>
      </c>
      <c r="B580" s="288"/>
      <c r="C580" s="734">
        <v>46</v>
      </c>
      <c r="D580" s="632">
        <v>44</v>
      </c>
      <c r="E580" s="616">
        <v>10</v>
      </c>
      <c r="F580" s="388"/>
      <c r="G580" s="326"/>
      <c r="H580" s="322"/>
      <c r="I580" s="389" t="s">
        <v>1</v>
      </c>
      <c r="J580" s="323"/>
      <c r="K580" s="324"/>
      <c r="L580" s="389" t="s">
        <v>1</v>
      </c>
      <c r="M580" s="323"/>
      <c r="N580" s="324"/>
      <c r="O580" s="389" t="s">
        <v>1</v>
      </c>
      <c r="P580" s="323"/>
      <c r="Q580" s="324"/>
      <c r="R580" s="389" t="s">
        <v>1</v>
      </c>
      <c r="S580" s="323"/>
      <c r="T580" s="324"/>
      <c r="U580" s="200"/>
      <c r="V580" s="321"/>
      <c r="W580" s="325"/>
      <c r="X580" s="204"/>
      <c r="Y580" s="205"/>
      <c r="Z580" s="822"/>
      <c r="AA580" s="848"/>
      <c r="AB580" s="889"/>
    </row>
    <row r="581" spans="1:28" ht="15" customHeight="1" x14ac:dyDescent="0.25">
      <c r="A581" s="287" t="s">
        <v>666</v>
      </c>
      <c r="B581" s="288"/>
      <c r="C581" s="734">
        <v>60</v>
      </c>
      <c r="D581" s="632">
        <v>30</v>
      </c>
      <c r="E581" s="616">
        <v>10</v>
      </c>
      <c r="F581" s="388"/>
      <c r="G581" s="326"/>
      <c r="H581" s="322"/>
      <c r="I581" s="389" t="s">
        <v>1</v>
      </c>
      <c r="J581" s="323"/>
      <c r="K581" s="324"/>
      <c r="L581" s="389" t="s">
        <v>1</v>
      </c>
      <c r="M581" s="323"/>
      <c r="N581" s="324"/>
      <c r="O581" s="389" t="s">
        <v>1</v>
      </c>
      <c r="P581" s="323"/>
      <c r="Q581" s="324"/>
      <c r="R581" s="389" t="s">
        <v>1</v>
      </c>
      <c r="S581" s="323"/>
      <c r="T581" s="324"/>
      <c r="U581" s="200"/>
      <c r="V581" s="321"/>
      <c r="W581" s="325"/>
      <c r="X581" s="204"/>
      <c r="Y581" s="205"/>
      <c r="Z581" s="822"/>
      <c r="AA581" s="848"/>
      <c r="AB581" s="889"/>
    </row>
    <row r="582" spans="1:28" ht="15" customHeight="1" x14ac:dyDescent="0.25">
      <c r="A582" s="287" t="s">
        <v>531</v>
      </c>
      <c r="B582" s="288"/>
      <c r="C582" s="1162">
        <v>49.6</v>
      </c>
      <c r="D582" s="1122">
        <v>40.799999999999997</v>
      </c>
      <c r="E582" s="1203">
        <v>9.6</v>
      </c>
      <c r="F582" s="388"/>
      <c r="G582" s="326"/>
      <c r="H582" s="322"/>
      <c r="I582" s="389" t="s">
        <v>1</v>
      </c>
      <c r="J582" s="323"/>
      <c r="K582" s="324"/>
      <c r="L582" s="389" t="s">
        <v>1</v>
      </c>
      <c r="M582" s="323"/>
      <c r="N582" s="324"/>
      <c r="O582" s="389" t="s">
        <v>1</v>
      </c>
      <c r="P582" s="323"/>
      <c r="Q582" s="324"/>
      <c r="R582" s="389" t="s">
        <v>1</v>
      </c>
      <c r="S582" s="323"/>
      <c r="T582" s="324"/>
      <c r="U582" s="200"/>
      <c r="V582" s="321"/>
      <c r="W582" s="325"/>
      <c r="X582" s="204"/>
      <c r="Y582" s="205"/>
      <c r="Z582" s="822"/>
      <c r="AA582" s="848"/>
      <c r="AB582" s="889"/>
    </row>
    <row r="583" spans="1:28" ht="15" customHeight="1" thickBot="1" x14ac:dyDescent="0.3">
      <c r="A583" s="289" t="s">
        <v>532</v>
      </c>
      <c r="B583" s="288"/>
      <c r="C583" s="1247"/>
      <c r="D583" s="1143"/>
      <c r="E583" s="1254"/>
      <c r="F583" s="390"/>
      <c r="G583" s="332"/>
      <c r="H583" s="328"/>
      <c r="I583" s="391" t="s">
        <v>1</v>
      </c>
      <c r="J583" s="329"/>
      <c r="K583" s="330"/>
      <c r="L583" s="391"/>
      <c r="M583" s="329" t="s">
        <v>0</v>
      </c>
      <c r="N583" s="330"/>
      <c r="O583" s="391"/>
      <c r="P583" s="329" t="s">
        <v>0</v>
      </c>
      <c r="Q583" s="330"/>
      <c r="R583" s="391"/>
      <c r="S583" s="329" t="s">
        <v>0</v>
      </c>
      <c r="T583" s="330"/>
      <c r="U583" s="207"/>
      <c r="V583" s="327"/>
      <c r="W583" s="331"/>
      <c r="X583" s="211"/>
      <c r="Y583" s="212"/>
      <c r="Z583" s="824"/>
      <c r="AA583" s="850"/>
      <c r="AB583" s="890"/>
    </row>
    <row r="584" spans="1:28" ht="15" customHeight="1" thickTop="1" thickBot="1" x14ac:dyDescent="0.3">
      <c r="A584" s="292" t="s">
        <v>587</v>
      </c>
      <c r="B584" s="294">
        <v>7</v>
      </c>
      <c r="C584" s="733"/>
      <c r="D584" s="742"/>
      <c r="E584" s="759"/>
      <c r="F584" s="392">
        <v>7</v>
      </c>
      <c r="G584" s="337">
        <v>0</v>
      </c>
      <c r="H584" s="336">
        <v>0</v>
      </c>
      <c r="I584" s="392">
        <v>6</v>
      </c>
      <c r="J584" s="337">
        <v>1</v>
      </c>
      <c r="K584" s="336">
        <v>0</v>
      </c>
      <c r="L584" s="392">
        <v>5</v>
      </c>
      <c r="M584" s="337">
        <v>2</v>
      </c>
      <c r="N584" s="336">
        <v>0</v>
      </c>
      <c r="O584" s="392">
        <v>5</v>
      </c>
      <c r="P584" s="337">
        <v>2</v>
      </c>
      <c r="Q584" s="336">
        <v>0</v>
      </c>
      <c r="R584" s="392">
        <v>5</v>
      </c>
      <c r="S584" s="337">
        <v>2</v>
      </c>
      <c r="T584" s="336">
        <v>0</v>
      </c>
      <c r="U584" s="221">
        <f>ROUND(Z584,0)</f>
        <v>3</v>
      </c>
      <c r="V584" s="333">
        <f>ROUND(AA584,0)</f>
        <v>3</v>
      </c>
      <c r="W584" s="343">
        <f>ROUND(AB584,0)</f>
        <v>1</v>
      </c>
      <c r="X584" s="223">
        <f>SUM(U584:W584)</f>
        <v>7</v>
      </c>
      <c r="Y584" s="224">
        <f>SUM(B584-X584)</f>
        <v>0</v>
      </c>
      <c r="Z584" s="829">
        <f>PRODUCT(B584,C582%)</f>
        <v>3.472</v>
      </c>
      <c r="AA584" s="871">
        <f>PRODUCT(B584,D582%)</f>
        <v>2.8559999999999999</v>
      </c>
      <c r="AB584" s="893">
        <f>PRODUCT(B584,E582%)</f>
        <v>0.67200000000000004</v>
      </c>
    </row>
    <row r="585" spans="1:28" ht="15" customHeight="1" thickTop="1" x14ac:dyDescent="0.25">
      <c r="A585" s="285" t="s">
        <v>535</v>
      </c>
      <c r="B585" s="286"/>
      <c r="C585" s="609">
        <v>35.5</v>
      </c>
      <c r="D585" s="610">
        <v>55.8</v>
      </c>
      <c r="E585" s="611">
        <v>8.6999999999999993</v>
      </c>
      <c r="F585" s="386"/>
      <c r="G585" s="340"/>
      <c r="H585" s="317"/>
      <c r="I585" s="387"/>
      <c r="J585" s="318" t="s">
        <v>0</v>
      </c>
      <c r="K585" s="315"/>
      <c r="L585" s="387"/>
      <c r="M585" s="318" t="s">
        <v>0</v>
      </c>
      <c r="N585" s="315"/>
      <c r="O585" s="387"/>
      <c r="P585" s="318" t="s">
        <v>0</v>
      </c>
      <c r="Q585" s="315"/>
      <c r="R585" s="387"/>
      <c r="S585" s="318" t="s">
        <v>0</v>
      </c>
      <c r="T585" s="315"/>
      <c r="U585" s="195"/>
      <c r="V585" s="316"/>
      <c r="W585" s="339"/>
      <c r="X585" s="219"/>
      <c r="Y585" s="220"/>
      <c r="Z585" s="820"/>
      <c r="AA585" s="846"/>
      <c r="AB585" s="892"/>
    </row>
    <row r="586" spans="1:28" ht="15" customHeight="1" x14ac:dyDescent="0.25">
      <c r="A586" s="296" t="s">
        <v>533</v>
      </c>
      <c r="B586" s="288"/>
      <c r="C586" s="1162">
        <v>35.5</v>
      </c>
      <c r="D586" s="1122">
        <v>55.8</v>
      </c>
      <c r="E586" s="1203">
        <v>8.6999999999999993</v>
      </c>
      <c r="F586" s="388"/>
      <c r="G586" s="326"/>
      <c r="H586" s="322"/>
      <c r="I586" s="389"/>
      <c r="J586" s="323" t="s">
        <v>0</v>
      </c>
      <c r="K586" s="324"/>
      <c r="L586" s="389"/>
      <c r="M586" s="323" t="s">
        <v>0</v>
      </c>
      <c r="N586" s="324"/>
      <c r="O586" s="389"/>
      <c r="P586" s="323" t="s">
        <v>0</v>
      </c>
      <c r="Q586" s="324"/>
      <c r="R586" s="389"/>
      <c r="S586" s="323" t="s">
        <v>0</v>
      </c>
      <c r="T586" s="324"/>
      <c r="U586" s="254"/>
      <c r="V586" s="358"/>
      <c r="W586" s="362"/>
      <c r="X586" s="258"/>
      <c r="Y586" s="259"/>
      <c r="Z586" s="833"/>
      <c r="AA586" s="855"/>
      <c r="AB586" s="900"/>
    </row>
    <row r="587" spans="1:28" ht="15" customHeight="1" thickBot="1" x14ac:dyDescent="0.3">
      <c r="A587" s="298" t="s">
        <v>534</v>
      </c>
      <c r="B587" s="288"/>
      <c r="C587" s="1247"/>
      <c r="D587" s="1143"/>
      <c r="E587" s="1254"/>
      <c r="F587" s="390"/>
      <c r="G587" s="332"/>
      <c r="H587" s="328"/>
      <c r="I587" s="391"/>
      <c r="J587" s="329" t="s">
        <v>0</v>
      </c>
      <c r="K587" s="330"/>
      <c r="L587" s="391"/>
      <c r="M587" s="329" t="s">
        <v>0</v>
      </c>
      <c r="N587" s="330"/>
      <c r="O587" s="391" t="s">
        <v>1</v>
      </c>
      <c r="P587" s="329"/>
      <c r="Q587" s="330"/>
      <c r="R587" s="391" t="s">
        <v>1</v>
      </c>
      <c r="S587" s="329"/>
      <c r="T587" s="330"/>
      <c r="U587" s="261"/>
      <c r="V587" s="364"/>
      <c r="W587" s="369"/>
      <c r="X587" s="265"/>
      <c r="Y587" s="266"/>
      <c r="Z587" s="835"/>
      <c r="AA587" s="857"/>
      <c r="AB587" s="901"/>
    </row>
    <row r="588" spans="1:28" ht="15" customHeight="1" thickTop="1" thickBot="1" x14ac:dyDescent="0.3">
      <c r="A588" s="292" t="s">
        <v>542</v>
      </c>
      <c r="B588" s="294">
        <v>3</v>
      </c>
      <c r="C588" s="733"/>
      <c r="D588" s="742"/>
      <c r="E588" s="759"/>
      <c r="F588" s="392">
        <v>0</v>
      </c>
      <c r="G588" s="337">
        <v>3</v>
      </c>
      <c r="H588" s="336">
        <v>0</v>
      </c>
      <c r="I588" s="392"/>
      <c r="J588" s="337">
        <v>3</v>
      </c>
      <c r="K588" s="336"/>
      <c r="L588" s="392">
        <v>0</v>
      </c>
      <c r="M588" s="337">
        <v>3</v>
      </c>
      <c r="N588" s="336">
        <v>0</v>
      </c>
      <c r="O588" s="392">
        <v>1</v>
      </c>
      <c r="P588" s="337">
        <v>2</v>
      </c>
      <c r="Q588" s="336">
        <v>0</v>
      </c>
      <c r="R588" s="392">
        <v>1</v>
      </c>
      <c r="S588" s="337">
        <v>2</v>
      </c>
      <c r="T588" s="336">
        <v>0</v>
      </c>
      <c r="U588" s="268">
        <f>ROUND(Z588,0)</f>
        <v>1</v>
      </c>
      <c r="V588" s="371">
        <f>ROUND(AA588,0)</f>
        <v>2</v>
      </c>
      <c r="W588" s="372">
        <f>ROUND(AB588,0)</f>
        <v>0</v>
      </c>
      <c r="X588" s="270">
        <f>SUM(U588:W588)</f>
        <v>3</v>
      </c>
      <c r="Y588" s="271">
        <f>SUM(B588-X588)</f>
        <v>0</v>
      </c>
      <c r="Z588" s="837">
        <f>PRODUCT(B588,C586%)</f>
        <v>1.0649999999999999</v>
      </c>
      <c r="AA588" s="880">
        <f>PRODUCT(B588,D586%)</f>
        <v>1.6739999999999999</v>
      </c>
      <c r="AB588" s="902">
        <f>PRODUCT(B588,E586%)</f>
        <v>0.26100000000000001</v>
      </c>
    </row>
    <row r="589" spans="1:28" ht="15" customHeight="1" thickTop="1" x14ac:dyDescent="0.25">
      <c r="A589" s="301" t="s">
        <v>588</v>
      </c>
      <c r="B589" s="286"/>
      <c r="C589" s="626">
        <v>81.8</v>
      </c>
      <c r="D589" s="761" t="s">
        <v>744</v>
      </c>
      <c r="E589" s="628">
        <v>0</v>
      </c>
      <c r="F589" s="407"/>
      <c r="G589" s="379"/>
      <c r="H589" s="375"/>
      <c r="I589" s="408" t="s">
        <v>1</v>
      </c>
      <c r="J589" s="376"/>
      <c r="K589" s="377"/>
      <c r="L589" s="408" t="s">
        <v>1</v>
      </c>
      <c r="M589" s="376"/>
      <c r="N589" s="377"/>
      <c r="O589" s="408" t="s">
        <v>1</v>
      </c>
      <c r="P589" s="376"/>
      <c r="Q589" s="377"/>
      <c r="R589" s="408" t="s">
        <v>1</v>
      </c>
      <c r="S589" s="376"/>
      <c r="T589" s="377"/>
      <c r="U589" s="275"/>
      <c r="V589" s="374"/>
      <c r="W589" s="378"/>
      <c r="X589" s="277"/>
      <c r="Y589" s="278"/>
      <c r="Z589" s="839"/>
      <c r="AA589" s="861"/>
      <c r="AB589" s="903"/>
    </row>
    <row r="590" spans="1:28" ht="15" customHeight="1" x14ac:dyDescent="0.25">
      <c r="A590" s="296" t="s">
        <v>589</v>
      </c>
      <c r="B590" s="286"/>
      <c r="C590" s="1162">
        <v>81.8</v>
      </c>
      <c r="D590" s="1122">
        <v>18.2</v>
      </c>
      <c r="E590" s="1203">
        <v>0</v>
      </c>
      <c r="F590" s="409"/>
      <c r="G590" s="363"/>
      <c r="H590" s="359"/>
      <c r="I590" s="410" t="s">
        <v>1</v>
      </c>
      <c r="J590" s="361"/>
      <c r="K590" s="357"/>
      <c r="L590" s="410" t="s">
        <v>1</v>
      </c>
      <c r="M590" s="361"/>
      <c r="N590" s="357"/>
      <c r="O590" s="410" t="s">
        <v>1</v>
      </c>
      <c r="P590" s="361"/>
      <c r="Q590" s="357"/>
      <c r="R590" s="410" t="s">
        <v>1</v>
      </c>
      <c r="S590" s="361"/>
      <c r="T590" s="357"/>
      <c r="U590" s="254"/>
      <c r="V590" s="358"/>
      <c r="W590" s="362"/>
      <c r="X590" s="258"/>
      <c r="Y590" s="259"/>
      <c r="Z590" s="833"/>
      <c r="AA590" s="855"/>
      <c r="AB590" s="900"/>
    </row>
    <row r="591" spans="1:28" ht="15" customHeight="1" thickBot="1" x14ac:dyDescent="0.3">
      <c r="A591" s="298" t="s">
        <v>590</v>
      </c>
      <c r="B591" s="288"/>
      <c r="C591" s="1247"/>
      <c r="D591" s="1143"/>
      <c r="E591" s="1254"/>
      <c r="F591" s="411"/>
      <c r="G591" s="370"/>
      <c r="H591" s="365"/>
      <c r="I591" s="412" t="s">
        <v>1</v>
      </c>
      <c r="J591" s="367"/>
      <c r="K591" s="368"/>
      <c r="L591" s="412" t="s">
        <v>1</v>
      </c>
      <c r="M591" s="367"/>
      <c r="N591" s="368"/>
      <c r="O591" s="412" t="s">
        <v>1</v>
      </c>
      <c r="P591" s="367"/>
      <c r="Q591" s="368"/>
      <c r="R591" s="412"/>
      <c r="S591" s="367" t="s">
        <v>0</v>
      </c>
      <c r="T591" s="368"/>
      <c r="U591" s="279"/>
      <c r="V591" s="364"/>
      <c r="W591" s="369"/>
      <c r="X591" s="265"/>
      <c r="Y591" s="266"/>
      <c r="Z591" s="841"/>
      <c r="AA591" s="857"/>
      <c r="AB591" s="901"/>
    </row>
    <row r="592" spans="1:28" ht="15" customHeight="1" thickTop="1" thickBot="1" x14ac:dyDescent="0.3">
      <c r="A592" s="292" t="s">
        <v>591</v>
      </c>
      <c r="B592" s="300">
        <v>3</v>
      </c>
      <c r="C592" s="733"/>
      <c r="D592" s="742"/>
      <c r="E592" s="759"/>
      <c r="F592" s="413">
        <v>3</v>
      </c>
      <c r="G592" s="373">
        <v>0</v>
      </c>
      <c r="H592" s="380">
        <v>0</v>
      </c>
      <c r="I592" s="413">
        <v>3</v>
      </c>
      <c r="J592" s="373"/>
      <c r="K592" s="380"/>
      <c r="L592" s="413">
        <v>3</v>
      </c>
      <c r="M592" s="373">
        <v>0</v>
      </c>
      <c r="N592" s="380">
        <v>0</v>
      </c>
      <c r="O592" s="413">
        <v>3</v>
      </c>
      <c r="P592" s="373">
        <v>0</v>
      </c>
      <c r="Q592" s="380">
        <v>0</v>
      </c>
      <c r="R592" s="413">
        <v>2</v>
      </c>
      <c r="S592" s="373">
        <v>1</v>
      </c>
      <c r="T592" s="380">
        <v>0</v>
      </c>
      <c r="U592" s="268">
        <f>ROUND(Z592,0)</f>
        <v>2</v>
      </c>
      <c r="V592" s="371">
        <f>ROUND(AA592,0)</f>
        <v>1</v>
      </c>
      <c r="W592" s="372">
        <f>ROUND(AB592,0)</f>
        <v>0</v>
      </c>
      <c r="X592" s="270">
        <f>SUM(U592:W592)</f>
        <v>3</v>
      </c>
      <c r="Y592" s="271">
        <f>SUM(B592-X592)</f>
        <v>0</v>
      </c>
      <c r="Z592" s="837">
        <f>PRODUCT(B592,C590%)</f>
        <v>2.4539999999999997</v>
      </c>
      <c r="AA592" s="880">
        <f>PRODUCT(B592,D590%)</f>
        <v>0.54600000000000004</v>
      </c>
      <c r="AB592" s="902">
        <f>PRODUCT(B592,E590%)</f>
        <v>0</v>
      </c>
    </row>
    <row r="593" spans="1:38" ht="15" customHeight="1" thickTop="1" x14ac:dyDescent="0.25">
      <c r="A593" s="1031" t="s">
        <v>606</v>
      </c>
      <c r="B593" s="1033">
        <f>SUM(B4:B592)</f>
        <v>538</v>
      </c>
      <c r="C593" s="1123">
        <v>42.7</v>
      </c>
      <c r="D593" s="1106">
        <v>43.4</v>
      </c>
      <c r="E593" s="1206">
        <v>13.5</v>
      </c>
      <c r="F593" s="1252">
        <f t="shared" ref="F593:T593" si="2">SUM(F7+F18+F25+F31+F72+F79+F88+F92+F107+F120+F125+F135+F140+F167+F181+F189+F199+F210+F225+F236+F241+F263+F274+F287+F295+F300+F314+F319+F325+F330+F348+F353+F357+F401+F428+F437+F444+F474+F479+F488+F493+F505+F531+F536+F549+F553+F563+F576+F584+F588+F592)</f>
        <v>191</v>
      </c>
      <c r="G593" s="1112">
        <f t="shared" si="2"/>
        <v>301</v>
      </c>
      <c r="H593" s="1241">
        <f t="shared" si="2"/>
        <v>46</v>
      </c>
      <c r="I593" s="1252">
        <f t="shared" si="2"/>
        <v>185</v>
      </c>
      <c r="J593" s="1112">
        <f t="shared" si="2"/>
        <v>293</v>
      </c>
      <c r="K593" s="1241">
        <f t="shared" si="2"/>
        <v>56</v>
      </c>
      <c r="L593" s="1252">
        <f t="shared" si="2"/>
        <v>193</v>
      </c>
      <c r="M593" s="1112">
        <f t="shared" si="2"/>
        <v>288</v>
      </c>
      <c r="N593" s="1241">
        <f t="shared" si="2"/>
        <v>53</v>
      </c>
      <c r="O593" s="1252">
        <f t="shared" si="2"/>
        <v>205</v>
      </c>
      <c r="P593" s="1112">
        <f t="shared" si="2"/>
        <v>278</v>
      </c>
      <c r="Q593" s="1241">
        <f t="shared" si="2"/>
        <v>54</v>
      </c>
      <c r="R593" s="1252">
        <f t="shared" si="2"/>
        <v>205</v>
      </c>
      <c r="S593" s="1112">
        <f t="shared" si="2"/>
        <v>277</v>
      </c>
      <c r="T593" s="1241">
        <f t="shared" si="2"/>
        <v>54</v>
      </c>
      <c r="U593" s="1005">
        <f>SUM(U4:U592)</f>
        <v>225</v>
      </c>
      <c r="V593" s="1023">
        <f>SUM(V4:V592)</f>
        <v>233</v>
      </c>
      <c r="W593" s="1011">
        <f>SUM(W4:W592)</f>
        <v>73</v>
      </c>
      <c r="X593" s="1013">
        <f>SUM(X4:X592)</f>
        <v>531</v>
      </c>
      <c r="Y593" s="1015">
        <f>SUM(Y4:Y592)</f>
        <v>7</v>
      </c>
      <c r="Z593" s="1017">
        <f>SUM(Z7+Z18+Z25+Z31+Z72+Z79+Z88+Z92+Z107+Z120+Z125+Z135+Z140+Z167+Z181+Z189+Z199+Z210+Z225+Z236+Z241+Z263+Z274+Z286+Z295+Z300+Z314+Z319+Z325+Z330+Z348+Z353+Z357+Z401+Z428+Z437+Z444+Z474+Z479+Z488+Z493+Z505+Z531+Z536+Z549+Z553+Z563+Z576+Z584+Z588+Z592)</f>
        <v>220.10600000000008</v>
      </c>
      <c r="AA593" s="1019">
        <f>SUM(AA7+AA18+AA25+AA31+AA72+AA79+AA88+AA92+AA107+AA120+AA125+AA135+AA140+AA167+AA181+AA189+AA199+AA210+AA225+AA236+AA241+AA263+AA274+AA286+AA295+AA300+AA314+AA319+AA325+AA330+AA348+AA353+AA357+AA401+AA428+AA437+AA444+AA474+AA479+AA488+AA493+AA505+AA531+AA536+AA549+AA553+AA563+AA576+AA584+AA588+AA592)</f>
        <v>226.65099999999998</v>
      </c>
      <c r="AB593" s="1021">
        <f>SUM(AB7+AB18+AB25+AB31+AB72+AB79+AB88+AB92+AB107+AB120+AB125+AB135+AB140+AB167+AB181+AB189+AB199+AB210+AB225+AB236+AB241+AB263+AB274+AB286+AB295+AB300+AB314+AB319+AB325+AB330+AB348+AB353+AB357+AB401+AB428+AB437+AB444+AB474+AB479+AB488+AB493+AB505+AB531+AB536+AB549+AB553+AB563+AB576+AB584+AB588+AB592)</f>
        <v>76.684000000000012</v>
      </c>
    </row>
    <row r="594" spans="1:38" ht="15" customHeight="1" thickBot="1" x14ac:dyDescent="0.3">
      <c r="A594" s="1032"/>
      <c r="B594" s="1034"/>
      <c r="C594" s="1124"/>
      <c r="D594" s="1107"/>
      <c r="E594" s="1207"/>
      <c r="F594" s="1253"/>
      <c r="G594" s="1113"/>
      <c r="H594" s="1242"/>
      <c r="I594" s="1253"/>
      <c r="J594" s="1113"/>
      <c r="K594" s="1242"/>
      <c r="L594" s="1253"/>
      <c r="M594" s="1113"/>
      <c r="N594" s="1242"/>
      <c r="O594" s="1253"/>
      <c r="P594" s="1113"/>
      <c r="Q594" s="1242"/>
      <c r="R594" s="1253"/>
      <c r="S594" s="1113"/>
      <c r="T594" s="1242"/>
      <c r="U594" s="1006"/>
      <c r="V594" s="1024"/>
      <c r="W594" s="1012"/>
      <c r="X594" s="1014"/>
      <c r="Y594" s="1016"/>
      <c r="Z594" s="1018"/>
      <c r="AA594" s="1020"/>
      <c r="AB594" s="1022"/>
      <c r="AC594" s="281"/>
      <c r="AD594" s="281"/>
      <c r="AE594" s="281"/>
      <c r="AF594" s="281"/>
      <c r="AG594" s="281"/>
      <c r="AH594" s="281"/>
      <c r="AI594" s="281"/>
      <c r="AJ594" s="281"/>
      <c r="AK594" s="281"/>
      <c r="AL594" s="281"/>
    </row>
    <row r="595" spans="1:38" ht="15" customHeight="1" thickTop="1" thickBot="1" x14ac:dyDescent="0.3">
      <c r="A595" s="280"/>
      <c r="C595" s="280"/>
      <c r="D595" s="280"/>
      <c r="F595" s="918">
        <f t="shared" ref="F595:W595" si="3">F593/538</f>
        <v>0.35501858736059477</v>
      </c>
      <c r="G595" s="916">
        <f t="shared" si="3"/>
        <v>0.55947955390334569</v>
      </c>
      <c r="H595" s="922">
        <f t="shared" si="3"/>
        <v>8.5501858736059477E-2</v>
      </c>
      <c r="I595" s="918">
        <f t="shared" si="3"/>
        <v>0.34386617100371747</v>
      </c>
      <c r="J595" s="916">
        <f t="shared" si="3"/>
        <v>0.54460966542750933</v>
      </c>
      <c r="K595" s="922">
        <f t="shared" si="3"/>
        <v>0.10408921933085502</v>
      </c>
      <c r="L595" s="918">
        <f t="shared" si="3"/>
        <v>0.35873605947955389</v>
      </c>
      <c r="M595" s="916">
        <f t="shared" si="3"/>
        <v>0.53531598513011147</v>
      </c>
      <c r="N595" s="922">
        <f t="shared" si="3"/>
        <v>9.8513011152416355E-2</v>
      </c>
      <c r="O595" s="918">
        <f t="shared" si="3"/>
        <v>0.38104089219330856</v>
      </c>
      <c r="P595" s="916">
        <f t="shared" si="3"/>
        <v>0.51672862453531598</v>
      </c>
      <c r="Q595" s="922">
        <f t="shared" si="3"/>
        <v>0.10037174721189591</v>
      </c>
      <c r="R595" s="918">
        <f t="shared" si="3"/>
        <v>0.38104089219330856</v>
      </c>
      <c r="S595" s="916">
        <f t="shared" si="3"/>
        <v>0.51486988847583648</v>
      </c>
      <c r="T595" s="922">
        <f t="shared" si="3"/>
        <v>0.10037174721189591</v>
      </c>
      <c r="U595" s="918">
        <f t="shared" si="3"/>
        <v>0.41821561338289964</v>
      </c>
      <c r="V595" s="916">
        <f t="shared" si="3"/>
        <v>0.43308550185873607</v>
      </c>
      <c r="W595" s="922">
        <f t="shared" si="3"/>
        <v>0.13568773234200743</v>
      </c>
      <c r="X595" s="646">
        <f t="shared" ref="X595:AB595" si="4">X593/538</f>
        <v>0.98698884758364314</v>
      </c>
      <c r="Y595" s="647">
        <f t="shared" si="4"/>
        <v>1.3011152416356878E-2</v>
      </c>
      <c r="Z595" s="918">
        <f t="shared" si="4"/>
        <v>0.40911895910780682</v>
      </c>
      <c r="AA595" s="916">
        <f t="shared" si="4"/>
        <v>0.42128438661710033</v>
      </c>
      <c r="AB595" s="922">
        <f t="shared" si="4"/>
        <v>0.14253531598513014</v>
      </c>
      <c r="AC595" s="281"/>
      <c r="AD595" s="281"/>
      <c r="AE595" s="281"/>
      <c r="AF595" s="281"/>
      <c r="AG595" s="281"/>
      <c r="AH595" s="281"/>
      <c r="AI595" s="281"/>
      <c r="AJ595" s="281"/>
      <c r="AK595" s="281"/>
      <c r="AL595" s="281"/>
    </row>
    <row r="596" spans="1:38" ht="15" customHeight="1" thickTop="1" thickBot="1" x14ac:dyDescent="0.3">
      <c r="A596" s="280"/>
      <c r="C596" s="280"/>
      <c r="D596" s="280"/>
      <c r="F596" s="1135" t="s">
        <v>832</v>
      </c>
      <c r="G596" s="1136"/>
      <c r="H596" s="1136"/>
      <c r="I596" s="1136"/>
      <c r="J596" s="1136"/>
      <c r="K596" s="1136"/>
      <c r="L596" s="1136"/>
      <c r="M596" s="1136"/>
      <c r="N596" s="1136"/>
      <c r="O596" s="1136"/>
      <c r="P596" s="1136"/>
      <c r="Q596" s="1136"/>
      <c r="R596" s="1136"/>
      <c r="S596" s="1136"/>
      <c r="T596" s="1136"/>
      <c r="U596" s="1091" t="s">
        <v>754</v>
      </c>
      <c r="V596" s="1092"/>
      <c r="W596" s="1092"/>
      <c r="X596" s="1092"/>
      <c r="Y596" s="1092"/>
      <c r="Z596" s="1092"/>
      <c r="AA596" s="1092"/>
      <c r="AB596" s="1093"/>
      <c r="AC596" s="281"/>
      <c r="AD596" s="281"/>
      <c r="AE596" s="281"/>
      <c r="AF596" s="281"/>
      <c r="AG596" s="281"/>
      <c r="AH596" s="281"/>
      <c r="AI596" s="281"/>
      <c r="AJ596" s="281"/>
      <c r="AK596" s="281"/>
      <c r="AL596" s="281"/>
    </row>
    <row r="597" spans="1:38" ht="15" customHeight="1" thickTop="1" x14ac:dyDescent="0.25">
      <c r="A597" s="280"/>
      <c r="C597" s="280"/>
      <c r="D597" s="280"/>
      <c r="F597" s="280"/>
      <c r="G597" s="281"/>
      <c r="H597" s="281"/>
      <c r="I597" s="280"/>
      <c r="J597" s="281"/>
      <c r="K597" s="281"/>
      <c r="L597" s="281"/>
      <c r="M597" s="281"/>
      <c r="N597" s="281"/>
      <c r="O597" s="281"/>
      <c r="P597" s="281"/>
      <c r="Q597" s="281"/>
      <c r="R597" s="281"/>
      <c r="S597" s="281"/>
      <c r="T597" s="281"/>
      <c r="Z597" s="281"/>
      <c r="AA597" s="281"/>
      <c r="AB597" s="281"/>
      <c r="AC597" s="281"/>
      <c r="AD597" s="281"/>
      <c r="AE597" s="281"/>
      <c r="AF597" s="281"/>
      <c r="AG597" s="281"/>
      <c r="AH597" s="281"/>
      <c r="AI597" s="281"/>
      <c r="AJ597" s="281"/>
      <c r="AK597" s="281"/>
      <c r="AL597" s="281"/>
    </row>
    <row r="598" spans="1:38" ht="15" customHeight="1" x14ac:dyDescent="0.25">
      <c r="A598" s="280"/>
      <c r="C598" s="280"/>
      <c r="D598" s="280"/>
      <c r="F598" s="280"/>
      <c r="G598" s="281"/>
      <c r="H598" s="281"/>
      <c r="I598" s="280"/>
      <c r="J598" s="281"/>
      <c r="K598" s="281"/>
      <c r="L598" s="281"/>
      <c r="M598" s="281"/>
      <c r="N598" s="281"/>
      <c r="O598" s="281"/>
      <c r="P598" s="281"/>
      <c r="Q598" s="281"/>
      <c r="R598" s="281"/>
      <c r="S598" s="281"/>
      <c r="T598" s="281"/>
      <c r="Z598" s="281"/>
      <c r="AA598" s="281"/>
      <c r="AB598" s="281"/>
      <c r="AC598" s="281"/>
      <c r="AD598" s="281"/>
      <c r="AE598" s="281"/>
      <c r="AF598" s="281"/>
      <c r="AG598" s="281"/>
      <c r="AH598" s="281"/>
      <c r="AI598" s="281"/>
      <c r="AJ598" s="281"/>
      <c r="AK598" s="281"/>
      <c r="AL598" s="281"/>
    </row>
    <row r="599" spans="1:38" ht="15" customHeight="1" x14ac:dyDescent="0.25">
      <c r="A599" s="280"/>
      <c r="C599" s="280"/>
      <c r="D599" s="280"/>
      <c r="F599" s="280"/>
      <c r="G599" s="281"/>
      <c r="H599" s="281"/>
      <c r="I599" s="280"/>
      <c r="J599" s="281"/>
      <c r="K599" s="281"/>
      <c r="L599" s="281"/>
      <c r="M599" s="281"/>
      <c r="N599" s="281"/>
      <c r="O599" s="281"/>
      <c r="P599" s="281"/>
      <c r="Q599" s="281"/>
      <c r="R599" s="281"/>
      <c r="S599" s="281"/>
      <c r="T599" s="281"/>
      <c r="Z599" s="281"/>
      <c r="AA599" s="281"/>
      <c r="AB599" s="281"/>
      <c r="AC599" s="281"/>
      <c r="AD599" s="281"/>
      <c r="AE599" s="281"/>
      <c r="AF599" s="281"/>
      <c r="AG599" s="281"/>
      <c r="AH599" s="281"/>
      <c r="AI599" s="281"/>
      <c r="AJ599" s="281"/>
      <c r="AK599" s="281"/>
      <c r="AL599" s="281"/>
    </row>
    <row r="600" spans="1:38" ht="15" customHeight="1" x14ac:dyDescent="0.25">
      <c r="A600" s="280"/>
      <c r="C600" s="280"/>
      <c r="D600" s="280"/>
      <c r="F600" s="280"/>
      <c r="G600" s="281"/>
      <c r="H600" s="281"/>
      <c r="I600" s="280"/>
      <c r="J600" s="281"/>
      <c r="K600" s="281"/>
      <c r="L600" s="281"/>
      <c r="M600" s="281"/>
      <c r="N600" s="281"/>
      <c r="O600" s="281"/>
      <c r="P600" s="281"/>
      <c r="Q600" s="281"/>
      <c r="R600" s="281"/>
      <c r="S600" s="281"/>
      <c r="T600" s="281"/>
      <c r="Z600" s="281"/>
      <c r="AA600" s="281"/>
      <c r="AB600" s="281"/>
      <c r="AC600" s="281"/>
      <c r="AD600" s="281"/>
      <c r="AE600" s="281"/>
      <c r="AF600" s="281"/>
      <c r="AG600" s="281"/>
      <c r="AH600" s="281"/>
      <c r="AI600" s="281"/>
      <c r="AJ600" s="281"/>
      <c r="AK600" s="281"/>
      <c r="AL600" s="281"/>
    </row>
    <row r="601" spans="1:38" ht="15" customHeight="1" x14ac:dyDescent="0.25">
      <c r="A601" s="280"/>
      <c r="C601" s="280"/>
      <c r="D601" s="280"/>
      <c r="F601" s="280"/>
      <c r="G601" s="281"/>
      <c r="H601" s="281"/>
      <c r="I601" s="280"/>
      <c r="J601" s="281"/>
      <c r="K601" s="281"/>
      <c r="L601" s="281"/>
      <c r="M601" s="281"/>
      <c r="N601" s="281"/>
      <c r="O601" s="281"/>
      <c r="P601" s="281"/>
      <c r="Q601" s="281"/>
      <c r="R601" s="281"/>
      <c r="S601" s="281"/>
      <c r="T601" s="281"/>
      <c r="Z601" s="281"/>
      <c r="AA601" s="281"/>
      <c r="AB601" s="281"/>
      <c r="AC601" s="281"/>
      <c r="AD601" s="281"/>
      <c r="AE601" s="281"/>
      <c r="AF601" s="281"/>
      <c r="AG601" s="281"/>
      <c r="AH601" s="281"/>
      <c r="AI601" s="281"/>
      <c r="AJ601" s="281"/>
      <c r="AK601" s="281"/>
      <c r="AL601" s="281"/>
    </row>
    <row r="602" spans="1:38" ht="15" customHeight="1" x14ac:dyDescent="0.25">
      <c r="A602" s="280"/>
      <c r="C602" s="280"/>
      <c r="D602" s="280"/>
      <c r="F602" s="280"/>
      <c r="G602" s="281"/>
      <c r="H602" s="281"/>
      <c r="I602" s="280"/>
      <c r="J602" s="281"/>
      <c r="K602" s="281"/>
      <c r="L602" s="281"/>
      <c r="M602" s="281"/>
      <c r="N602" s="281"/>
      <c r="O602" s="281"/>
      <c r="P602" s="281"/>
      <c r="Q602" s="281"/>
      <c r="R602" s="281"/>
      <c r="S602" s="281"/>
      <c r="T602" s="281"/>
      <c r="Z602" s="281"/>
      <c r="AA602" s="281"/>
      <c r="AB602" s="281"/>
      <c r="AC602" s="281"/>
      <c r="AD602" s="281"/>
      <c r="AE602" s="281"/>
      <c r="AF602" s="281"/>
      <c r="AG602" s="281"/>
      <c r="AH602" s="281"/>
      <c r="AI602" s="281"/>
      <c r="AJ602" s="281"/>
      <c r="AK602" s="281"/>
      <c r="AL602" s="281"/>
    </row>
    <row r="603" spans="1:38" ht="15" customHeight="1" x14ac:dyDescent="0.25">
      <c r="A603" s="280"/>
      <c r="C603" s="280"/>
      <c r="D603" s="280"/>
      <c r="F603" s="280"/>
      <c r="G603" s="281"/>
      <c r="H603" s="281"/>
      <c r="I603" s="280"/>
      <c r="J603" s="281"/>
      <c r="K603" s="281"/>
      <c r="L603" s="281"/>
      <c r="M603" s="281"/>
      <c r="N603" s="281"/>
      <c r="O603" s="281"/>
      <c r="P603" s="281"/>
      <c r="Q603" s="281"/>
      <c r="R603" s="281"/>
      <c r="S603" s="281"/>
      <c r="T603" s="281"/>
      <c r="Z603" s="281"/>
      <c r="AA603" s="281"/>
      <c r="AB603" s="281"/>
      <c r="AC603" s="281"/>
      <c r="AD603" s="281"/>
      <c r="AE603" s="281"/>
      <c r="AF603" s="281"/>
      <c r="AG603" s="281"/>
      <c r="AH603" s="281"/>
      <c r="AI603" s="281"/>
      <c r="AJ603" s="281"/>
      <c r="AK603" s="281"/>
      <c r="AL603" s="281"/>
    </row>
    <row r="604" spans="1:38" ht="15" customHeight="1" x14ac:dyDescent="0.25">
      <c r="A604" s="280"/>
      <c r="C604" s="280"/>
      <c r="D604" s="280"/>
      <c r="F604" s="280"/>
      <c r="G604" s="281"/>
      <c r="H604" s="281"/>
      <c r="I604" s="280"/>
      <c r="J604" s="281"/>
      <c r="K604" s="281"/>
      <c r="L604" s="281"/>
      <c r="M604" s="281"/>
      <c r="N604" s="281"/>
      <c r="O604" s="281"/>
      <c r="P604" s="281"/>
      <c r="Q604" s="281"/>
      <c r="R604" s="281"/>
      <c r="S604" s="281"/>
      <c r="T604" s="281"/>
      <c r="Z604" s="281"/>
      <c r="AA604" s="281"/>
      <c r="AB604" s="281"/>
      <c r="AC604" s="281"/>
      <c r="AD604" s="281"/>
      <c r="AE604" s="281"/>
      <c r="AF604" s="281"/>
      <c r="AG604" s="281"/>
      <c r="AH604" s="281"/>
      <c r="AI604" s="281"/>
      <c r="AJ604" s="281"/>
      <c r="AK604" s="281"/>
      <c r="AL604" s="281"/>
    </row>
    <row r="605" spans="1:38" ht="15" customHeight="1" x14ac:dyDescent="0.25">
      <c r="A605" s="280"/>
      <c r="C605" s="280"/>
      <c r="D605" s="280"/>
      <c r="F605" s="280"/>
      <c r="G605" s="281"/>
      <c r="H605" s="281"/>
      <c r="I605" s="280"/>
      <c r="J605" s="281"/>
      <c r="K605" s="281"/>
      <c r="L605" s="281"/>
      <c r="M605" s="281"/>
      <c r="N605" s="281"/>
      <c r="O605" s="281"/>
      <c r="P605" s="281"/>
      <c r="Q605" s="281"/>
      <c r="R605" s="281"/>
      <c r="S605" s="281"/>
      <c r="T605" s="281"/>
      <c r="Z605" s="281"/>
      <c r="AA605" s="281"/>
      <c r="AB605" s="281"/>
      <c r="AC605" s="281"/>
      <c r="AD605" s="281"/>
      <c r="AE605" s="281"/>
      <c r="AF605" s="281"/>
      <c r="AG605" s="281"/>
      <c r="AH605" s="281"/>
      <c r="AI605" s="281"/>
      <c r="AJ605" s="281"/>
      <c r="AK605" s="281"/>
      <c r="AL605" s="281"/>
    </row>
    <row r="606" spans="1:38" ht="15" customHeight="1" x14ac:dyDescent="0.25">
      <c r="A606" s="280"/>
      <c r="C606" s="280"/>
      <c r="D606" s="280"/>
      <c r="F606" s="280"/>
      <c r="G606" s="281"/>
      <c r="H606" s="281"/>
      <c r="I606" s="280"/>
      <c r="J606" s="281"/>
      <c r="K606" s="281"/>
      <c r="L606" s="281"/>
      <c r="M606" s="281"/>
      <c r="N606" s="281"/>
      <c r="O606" s="281"/>
      <c r="P606" s="281"/>
      <c r="Q606" s="281"/>
      <c r="R606" s="281"/>
      <c r="S606" s="281"/>
      <c r="T606" s="281"/>
      <c r="Z606" s="281"/>
      <c r="AA606" s="281"/>
      <c r="AB606" s="281"/>
      <c r="AC606" s="281"/>
      <c r="AD606" s="281"/>
      <c r="AE606" s="281"/>
      <c r="AF606" s="281"/>
      <c r="AG606" s="281"/>
      <c r="AH606" s="281"/>
      <c r="AI606" s="281"/>
      <c r="AJ606" s="281"/>
      <c r="AK606" s="281"/>
      <c r="AL606" s="281"/>
    </row>
    <row r="607" spans="1:38" ht="15" customHeight="1" x14ac:dyDescent="0.25">
      <c r="A607" s="280"/>
      <c r="C607" s="280"/>
      <c r="D607" s="280"/>
      <c r="F607" s="280"/>
      <c r="G607" s="281"/>
      <c r="H607" s="281"/>
      <c r="I607" s="280"/>
      <c r="J607" s="281"/>
      <c r="K607" s="281"/>
      <c r="L607" s="281"/>
      <c r="M607" s="281"/>
      <c r="N607" s="281"/>
      <c r="O607" s="281"/>
      <c r="P607" s="281"/>
      <c r="Q607" s="281"/>
      <c r="R607" s="281"/>
      <c r="S607" s="281"/>
      <c r="T607" s="281"/>
      <c r="Z607" s="281"/>
      <c r="AA607" s="281"/>
      <c r="AB607" s="281"/>
      <c r="AC607" s="281"/>
      <c r="AD607" s="281"/>
      <c r="AE607" s="281"/>
      <c r="AF607" s="281"/>
      <c r="AG607" s="281"/>
      <c r="AH607" s="281"/>
      <c r="AI607" s="281"/>
      <c r="AJ607" s="281"/>
      <c r="AK607" s="281"/>
      <c r="AL607" s="281"/>
    </row>
    <row r="608" spans="1:38" ht="15" customHeight="1" x14ac:dyDescent="0.25">
      <c r="A608" s="280"/>
      <c r="C608" s="280"/>
      <c r="D608" s="280"/>
      <c r="F608" s="280"/>
      <c r="G608" s="281"/>
      <c r="H608" s="281"/>
      <c r="I608" s="280"/>
      <c r="J608" s="281"/>
      <c r="K608" s="281"/>
      <c r="L608" s="281"/>
      <c r="M608" s="281"/>
      <c r="N608" s="281"/>
      <c r="O608" s="281"/>
      <c r="P608" s="281"/>
      <c r="Q608" s="281"/>
      <c r="R608" s="281"/>
      <c r="S608" s="281"/>
      <c r="T608" s="281"/>
      <c r="Z608" s="281"/>
      <c r="AA608" s="281"/>
      <c r="AB608" s="281"/>
      <c r="AC608" s="281"/>
      <c r="AD608" s="281"/>
      <c r="AE608" s="281"/>
      <c r="AF608" s="281"/>
      <c r="AG608" s="281"/>
      <c r="AH608" s="281"/>
      <c r="AI608" s="281"/>
      <c r="AJ608" s="281"/>
      <c r="AK608" s="281"/>
      <c r="AL608" s="281"/>
    </row>
    <row r="609" spans="1:38" ht="15" customHeight="1" x14ac:dyDescent="0.25">
      <c r="A609" s="280"/>
      <c r="C609" s="280"/>
      <c r="D609" s="280"/>
      <c r="F609" s="280"/>
      <c r="G609" s="281"/>
      <c r="H609" s="281"/>
      <c r="I609" s="280"/>
      <c r="J609" s="281"/>
      <c r="K609" s="281"/>
      <c r="L609" s="281"/>
      <c r="M609" s="281"/>
      <c r="N609" s="281"/>
      <c r="O609" s="281"/>
      <c r="P609" s="281"/>
      <c r="Q609" s="281"/>
      <c r="R609" s="281"/>
      <c r="S609" s="281"/>
      <c r="T609" s="281"/>
      <c r="Z609" s="281"/>
      <c r="AA609" s="281"/>
      <c r="AB609" s="281"/>
      <c r="AC609" s="281"/>
      <c r="AD609" s="281"/>
      <c r="AE609" s="281"/>
      <c r="AF609" s="281"/>
      <c r="AG609" s="281"/>
      <c r="AH609" s="281"/>
      <c r="AI609" s="281"/>
      <c r="AJ609" s="281"/>
      <c r="AK609" s="281"/>
      <c r="AL609" s="281"/>
    </row>
    <row r="610" spans="1:38" ht="15" customHeight="1" x14ac:dyDescent="0.25">
      <c r="A610" s="280"/>
      <c r="C610" s="280"/>
      <c r="D610" s="280"/>
      <c r="F610" s="280"/>
      <c r="G610" s="281"/>
      <c r="H610" s="281"/>
      <c r="I610" s="280"/>
      <c r="J610" s="281"/>
      <c r="K610" s="281"/>
      <c r="L610" s="281"/>
      <c r="M610" s="281"/>
      <c r="N610" s="281"/>
      <c r="O610" s="281"/>
      <c r="P610" s="281"/>
      <c r="Q610" s="281"/>
      <c r="R610" s="281"/>
      <c r="S610" s="281"/>
      <c r="T610" s="281"/>
      <c r="Z610" s="281"/>
      <c r="AA610" s="281"/>
      <c r="AB610" s="281"/>
      <c r="AC610" s="281"/>
      <c r="AD610" s="281"/>
      <c r="AE610" s="281"/>
      <c r="AF610" s="281"/>
      <c r="AG610" s="281"/>
      <c r="AH610" s="281"/>
      <c r="AI610" s="281"/>
      <c r="AJ610" s="281"/>
      <c r="AK610" s="281"/>
      <c r="AL610" s="281"/>
    </row>
    <row r="611" spans="1:38" ht="15" customHeight="1" x14ac:dyDescent="0.25">
      <c r="A611" s="280"/>
      <c r="C611" s="280"/>
      <c r="D611" s="280"/>
      <c r="F611" s="280"/>
      <c r="G611" s="281"/>
      <c r="H611" s="281"/>
      <c r="I611" s="280"/>
      <c r="J611" s="281"/>
      <c r="K611" s="281"/>
      <c r="L611" s="281"/>
      <c r="M611" s="281"/>
      <c r="N611" s="281"/>
      <c r="O611" s="281"/>
      <c r="P611" s="281"/>
      <c r="Q611" s="281"/>
      <c r="R611" s="281"/>
      <c r="S611" s="281"/>
      <c r="T611" s="281"/>
      <c r="Z611" s="281"/>
      <c r="AA611" s="281"/>
      <c r="AB611" s="281"/>
      <c r="AC611" s="281"/>
      <c r="AD611" s="281"/>
      <c r="AE611" s="281"/>
      <c r="AF611" s="281"/>
      <c r="AG611" s="281"/>
      <c r="AH611" s="281"/>
      <c r="AI611" s="281"/>
      <c r="AJ611" s="281"/>
      <c r="AK611" s="281"/>
      <c r="AL611" s="281"/>
    </row>
    <row r="612" spans="1:38" ht="15" customHeight="1" x14ac:dyDescent="0.25">
      <c r="A612" s="280"/>
      <c r="C612" s="280"/>
      <c r="D612" s="280"/>
      <c r="F612" s="280"/>
      <c r="G612" s="281"/>
      <c r="H612" s="281"/>
      <c r="I612" s="280"/>
      <c r="J612" s="281"/>
      <c r="K612" s="281"/>
      <c r="L612" s="281"/>
      <c r="M612" s="281"/>
      <c r="N612" s="281"/>
      <c r="O612" s="281"/>
      <c r="P612" s="281"/>
      <c r="Q612" s="281"/>
      <c r="R612" s="281"/>
      <c r="S612" s="281"/>
      <c r="T612" s="281"/>
      <c r="Z612" s="281"/>
      <c r="AA612" s="281"/>
      <c r="AB612" s="281"/>
      <c r="AC612" s="281"/>
      <c r="AD612" s="281"/>
      <c r="AE612" s="281"/>
      <c r="AF612" s="281"/>
      <c r="AG612" s="281"/>
      <c r="AH612" s="281"/>
      <c r="AI612" s="281"/>
      <c r="AJ612" s="281"/>
      <c r="AK612" s="281"/>
      <c r="AL612" s="281"/>
    </row>
    <row r="613" spans="1:38" ht="15" customHeight="1" x14ac:dyDescent="0.25">
      <c r="A613" s="280"/>
      <c r="C613" s="280"/>
      <c r="D613" s="280"/>
      <c r="F613" s="280"/>
      <c r="G613" s="281"/>
      <c r="H613" s="281"/>
      <c r="I613" s="280"/>
      <c r="J613" s="281"/>
      <c r="K613" s="281"/>
      <c r="L613" s="281"/>
      <c r="M613" s="281"/>
      <c r="N613" s="281"/>
      <c r="O613" s="281"/>
      <c r="P613" s="281"/>
      <c r="Q613" s="281"/>
      <c r="R613" s="281"/>
      <c r="S613" s="281"/>
      <c r="T613" s="281"/>
      <c r="Z613" s="281"/>
      <c r="AA613" s="281"/>
      <c r="AB613" s="281"/>
      <c r="AC613" s="281"/>
      <c r="AD613" s="281"/>
      <c r="AE613" s="281"/>
      <c r="AF613" s="281"/>
      <c r="AG613" s="281"/>
      <c r="AH613" s="281"/>
      <c r="AI613" s="281"/>
      <c r="AJ613" s="281"/>
      <c r="AK613" s="281"/>
      <c r="AL613" s="281"/>
    </row>
    <row r="614" spans="1:38" ht="15" customHeight="1" x14ac:dyDescent="0.25">
      <c r="A614" s="280"/>
      <c r="C614" s="280"/>
      <c r="D614" s="280"/>
      <c r="F614" s="280"/>
      <c r="G614" s="281"/>
      <c r="H614" s="281"/>
      <c r="I614" s="280"/>
      <c r="J614" s="281"/>
      <c r="K614" s="281"/>
      <c r="L614" s="281"/>
      <c r="M614" s="281"/>
      <c r="N614" s="281"/>
      <c r="O614" s="281"/>
      <c r="P614" s="281"/>
      <c r="Q614" s="281"/>
      <c r="R614" s="281"/>
      <c r="S614" s="281"/>
      <c r="T614" s="281"/>
      <c r="Z614" s="281"/>
      <c r="AA614" s="281"/>
      <c r="AB614" s="281"/>
      <c r="AC614" s="281"/>
      <c r="AD614" s="281"/>
      <c r="AE614" s="281"/>
      <c r="AF614" s="281"/>
      <c r="AG614" s="281"/>
      <c r="AH614" s="281"/>
      <c r="AI614" s="281"/>
      <c r="AJ614" s="281"/>
      <c r="AK614" s="281"/>
      <c r="AL614" s="281"/>
    </row>
    <row r="615" spans="1:38" ht="15" customHeight="1" x14ac:dyDescent="0.25">
      <c r="A615" s="280"/>
      <c r="C615" s="280"/>
      <c r="D615" s="280"/>
      <c r="F615" s="280"/>
      <c r="G615" s="281"/>
      <c r="H615" s="281"/>
      <c r="I615" s="280"/>
      <c r="J615" s="281"/>
      <c r="K615" s="281"/>
      <c r="L615" s="281"/>
      <c r="M615" s="281"/>
      <c r="N615" s="281"/>
      <c r="O615" s="281"/>
      <c r="P615" s="281"/>
      <c r="Q615" s="281"/>
      <c r="R615" s="281"/>
      <c r="S615" s="281"/>
      <c r="T615" s="281"/>
      <c r="Z615" s="281"/>
      <c r="AA615" s="281"/>
      <c r="AB615" s="281"/>
      <c r="AC615" s="281"/>
      <c r="AD615" s="281"/>
      <c r="AE615" s="281"/>
      <c r="AF615" s="281"/>
      <c r="AG615" s="281"/>
      <c r="AH615" s="281"/>
      <c r="AI615" s="281"/>
      <c r="AJ615" s="281"/>
      <c r="AK615" s="281"/>
      <c r="AL615" s="281"/>
    </row>
    <row r="616" spans="1:38" ht="15" customHeight="1" x14ac:dyDescent="0.25">
      <c r="A616" s="280"/>
      <c r="C616" s="280"/>
      <c r="D616" s="280"/>
      <c r="F616" s="280"/>
      <c r="G616" s="281"/>
      <c r="H616" s="281"/>
      <c r="I616" s="280"/>
      <c r="J616" s="281"/>
      <c r="K616" s="281"/>
      <c r="L616" s="281"/>
      <c r="M616" s="281"/>
      <c r="N616" s="281"/>
      <c r="O616" s="281"/>
      <c r="P616" s="281"/>
      <c r="Q616" s="281"/>
      <c r="R616" s="281"/>
      <c r="S616" s="281"/>
      <c r="T616" s="281"/>
      <c r="Z616" s="281"/>
      <c r="AA616" s="281"/>
      <c r="AB616" s="281"/>
      <c r="AC616" s="281"/>
      <c r="AD616" s="281"/>
      <c r="AE616" s="281"/>
      <c r="AF616" s="281"/>
      <c r="AG616" s="281"/>
      <c r="AH616" s="281"/>
      <c r="AI616" s="281"/>
      <c r="AJ616" s="281"/>
      <c r="AK616" s="281"/>
      <c r="AL616" s="281"/>
    </row>
    <row r="617" spans="1:38" ht="15" customHeight="1" x14ac:dyDescent="0.25">
      <c r="A617" s="280"/>
      <c r="C617" s="280"/>
      <c r="D617" s="280"/>
      <c r="F617" s="280"/>
      <c r="G617" s="281"/>
      <c r="H617" s="281"/>
      <c r="I617" s="280"/>
      <c r="J617" s="281"/>
      <c r="K617" s="281"/>
      <c r="L617" s="281"/>
      <c r="M617" s="281"/>
      <c r="N617" s="281"/>
      <c r="O617" s="281"/>
      <c r="P617" s="281"/>
      <c r="Q617" s="281"/>
      <c r="R617" s="281"/>
      <c r="S617" s="281"/>
      <c r="T617" s="281"/>
      <c r="Z617" s="281"/>
      <c r="AA617" s="281"/>
      <c r="AB617" s="281"/>
      <c r="AC617" s="281"/>
      <c r="AD617" s="281"/>
      <c r="AE617" s="281"/>
      <c r="AF617" s="281"/>
      <c r="AG617" s="281"/>
      <c r="AH617" s="281"/>
      <c r="AI617" s="281"/>
      <c r="AJ617" s="281"/>
      <c r="AK617" s="281"/>
      <c r="AL617" s="281"/>
    </row>
    <row r="618" spans="1:38" ht="15" customHeight="1" x14ac:dyDescent="0.25">
      <c r="A618" s="280"/>
      <c r="C618" s="280"/>
      <c r="D618" s="280"/>
      <c r="F618" s="280"/>
      <c r="G618" s="281"/>
      <c r="H618" s="281"/>
      <c r="I618" s="280"/>
      <c r="J618" s="281"/>
      <c r="K618" s="281"/>
      <c r="L618" s="281"/>
      <c r="M618" s="281"/>
      <c r="N618" s="281"/>
      <c r="O618" s="281"/>
      <c r="P618" s="281"/>
      <c r="Q618" s="281"/>
      <c r="R618" s="281"/>
      <c r="S618" s="281"/>
      <c r="T618" s="281"/>
      <c r="Z618" s="281"/>
      <c r="AA618" s="281"/>
      <c r="AB618" s="281"/>
      <c r="AC618" s="281"/>
      <c r="AD618" s="281"/>
      <c r="AE618" s="281"/>
      <c r="AF618" s="281"/>
      <c r="AG618" s="281"/>
      <c r="AH618" s="281"/>
      <c r="AI618" s="281"/>
      <c r="AJ618" s="281"/>
      <c r="AK618" s="281"/>
      <c r="AL618" s="281"/>
    </row>
    <row r="619" spans="1:38" ht="15" customHeight="1" x14ac:dyDescent="0.25">
      <c r="A619" s="280"/>
      <c r="C619" s="280"/>
      <c r="D619" s="280"/>
      <c r="F619" s="280"/>
      <c r="G619" s="281"/>
      <c r="H619" s="281"/>
      <c r="I619" s="280"/>
      <c r="J619" s="281"/>
      <c r="K619" s="281"/>
      <c r="L619" s="281"/>
      <c r="M619" s="281"/>
      <c r="N619" s="281"/>
      <c r="O619" s="281"/>
      <c r="P619" s="281"/>
      <c r="Q619" s="281"/>
      <c r="R619" s="281"/>
      <c r="S619" s="281"/>
      <c r="T619" s="281"/>
      <c r="Z619" s="281"/>
      <c r="AA619" s="281"/>
      <c r="AB619" s="281"/>
      <c r="AC619" s="281"/>
      <c r="AD619" s="281"/>
      <c r="AE619" s="281"/>
      <c r="AF619" s="281"/>
      <c r="AG619" s="281"/>
      <c r="AH619" s="281"/>
      <c r="AI619" s="281"/>
      <c r="AJ619" s="281"/>
      <c r="AK619" s="281"/>
      <c r="AL619" s="281"/>
    </row>
    <row r="620" spans="1:38" ht="15" customHeight="1" x14ac:dyDescent="0.25">
      <c r="A620" s="280"/>
      <c r="C620" s="280"/>
      <c r="D620" s="280"/>
      <c r="F620" s="280"/>
      <c r="G620" s="281"/>
      <c r="H620" s="281"/>
      <c r="I620" s="280"/>
      <c r="J620" s="281"/>
      <c r="K620" s="281"/>
      <c r="L620" s="281"/>
      <c r="M620" s="281"/>
      <c r="N620" s="281"/>
      <c r="O620" s="281"/>
      <c r="P620" s="281"/>
      <c r="Q620" s="281"/>
      <c r="R620" s="281"/>
      <c r="S620" s="281"/>
      <c r="T620" s="281"/>
      <c r="Z620" s="281"/>
      <c r="AA620" s="281"/>
      <c r="AB620" s="281"/>
      <c r="AC620" s="281"/>
      <c r="AD620" s="281"/>
      <c r="AE620" s="281"/>
      <c r="AF620" s="281"/>
      <c r="AG620" s="281"/>
      <c r="AH620" s="281"/>
      <c r="AI620" s="281"/>
      <c r="AJ620" s="281"/>
      <c r="AK620" s="281"/>
      <c r="AL620" s="281"/>
    </row>
    <row r="621" spans="1:38" ht="15" customHeight="1" x14ac:dyDescent="0.25">
      <c r="A621" s="280"/>
      <c r="C621" s="280"/>
      <c r="D621" s="280"/>
      <c r="F621" s="280"/>
      <c r="G621" s="281"/>
      <c r="H621" s="281"/>
      <c r="I621" s="280"/>
      <c r="J621" s="281"/>
      <c r="K621" s="281"/>
      <c r="L621" s="281"/>
      <c r="M621" s="281"/>
      <c r="N621" s="281"/>
      <c r="O621" s="281"/>
      <c r="P621" s="281"/>
      <c r="Q621" s="281"/>
      <c r="R621" s="281"/>
      <c r="S621" s="281"/>
      <c r="T621" s="281"/>
      <c r="Z621" s="281"/>
      <c r="AA621" s="281"/>
      <c r="AB621" s="281"/>
      <c r="AC621" s="281"/>
      <c r="AD621" s="281"/>
      <c r="AE621" s="281"/>
      <c r="AF621" s="281"/>
      <c r="AG621" s="281"/>
      <c r="AH621" s="281"/>
      <c r="AI621" s="281"/>
      <c r="AJ621" s="281"/>
      <c r="AK621" s="281"/>
      <c r="AL621" s="281"/>
    </row>
    <row r="622" spans="1:38" ht="15" customHeight="1" x14ac:dyDescent="0.25">
      <c r="A622" s="280"/>
      <c r="C622" s="280"/>
      <c r="D622" s="280"/>
      <c r="F622" s="280"/>
      <c r="G622" s="281"/>
      <c r="H622" s="281"/>
      <c r="I622" s="280"/>
      <c r="J622" s="281"/>
      <c r="K622" s="281"/>
      <c r="L622" s="281"/>
      <c r="M622" s="281"/>
      <c r="N622" s="281"/>
      <c r="O622" s="281"/>
      <c r="P622" s="281"/>
      <c r="Q622" s="281"/>
      <c r="R622" s="281"/>
      <c r="S622" s="281"/>
      <c r="T622" s="281"/>
      <c r="Z622" s="281"/>
      <c r="AA622" s="281"/>
      <c r="AB622" s="281"/>
      <c r="AC622" s="281"/>
      <c r="AD622" s="281"/>
      <c r="AE622" s="281"/>
      <c r="AF622" s="281"/>
      <c r="AG622" s="281"/>
      <c r="AH622" s="281"/>
      <c r="AI622" s="281"/>
      <c r="AJ622" s="281"/>
      <c r="AK622" s="281"/>
      <c r="AL622" s="281"/>
    </row>
    <row r="623" spans="1:38" ht="15" customHeight="1" x14ac:dyDescent="0.25">
      <c r="A623" s="280"/>
      <c r="C623" s="280"/>
      <c r="D623" s="280"/>
      <c r="F623" s="280"/>
      <c r="G623" s="281"/>
      <c r="H623" s="281"/>
      <c r="I623" s="280"/>
      <c r="J623" s="281"/>
      <c r="K623" s="281"/>
      <c r="L623" s="281"/>
      <c r="M623" s="281"/>
      <c r="N623" s="281"/>
      <c r="O623" s="281"/>
      <c r="P623" s="281"/>
      <c r="Q623" s="281"/>
      <c r="R623" s="281"/>
      <c r="S623" s="281"/>
      <c r="T623" s="281"/>
      <c r="Z623" s="281"/>
      <c r="AA623" s="281"/>
      <c r="AB623" s="281"/>
      <c r="AC623" s="281"/>
      <c r="AD623" s="281"/>
      <c r="AE623" s="281"/>
      <c r="AF623" s="281"/>
      <c r="AG623" s="281"/>
      <c r="AH623" s="281"/>
      <c r="AI623" s="281"/>
      <c r="AJ623" s="281"/>
      <c r="AK623" s="281"/>
      <c r="AL623" s="281"/>
    </row>
    <row r="624" spans="1:38" ht="15" customHeight="1" x14ac:dyDescent="0.25">
      <c r="A624" s="280"/>
      <c r="C624" s="280"/>
      <c r="D624" s="280"/>
      <c r="F624" s="280"/>
      <c r="G624" s="281"/>
      <c r="H624" s="281"/>
      <c r="I624" s="280"/>
      <c r="J624" s="281"/>
      <c r="K624" s="281"/>
      <c r="L624" s="281"/>
      <c r="M624" s="281"/>
      <c r="N624" s="281"/>
      <c r="O624" s="281"/>
      <c r="P624" s="281"/>
      <c r="Q624" s="281"/>
      <c r="R624" s="281"/>
      <c r="S624" s="281"/>
      <c r="T624" s="281"/>
      <c r="Z624" s="281"/>
      <c r="AA624" s="281"/>
      <c r="AB624" s="281"/>
      <c r="AC624" s="281"/>
      <c r="AD624" s="281"/>
      <c r="AE624" s="281"/>
      <c r="AF624" s="281"/>
      <c r="AG624" s="281"/>
      <c r="AH624" s="281"/>
      <c r="AI624" s="281"/>
      <c r="AJ624" s="281"/>
      <c r="AK624" s="281"/>
      <c r="AL624" s="281"/>
    </row>
    <row r="625" spans="1:38" ht="15" customHeight="1" x14ac:dyDescent="0.25">
      <c r="A625" s="280"/>
      <c r="C625" s="280"/>
      <c r="D625" s="280"/>
      <c r="F625" s="280"/>
      <c r="G625" s="281"/>
      <c r="H625" s="281"/>
      <c r="I625" s="280"/>
      <c r="J625" s="281"/>
      <c r="K625" s="281"/>
      <c r="L625" s="281"/>
      <c r="M625" s="281"/>
      <c r="N625" s="281"/>
      <c r="O625" s="281"/>
      <c r="P625" s="281"/>
      <c r="Q625" s="281"/>
      <c r="R625" s="281"/>
      <c r="S625" s="281"/>
      <c r="T625" s="281"/>
      <c r="Z625" s="281"/>
      <c r="AA625" s="281"/>
      <c r="AB625" s="281"/>
      <c r="AC625" s="281"/>
      <c r="AD625" s="281"/>
      <c r="AE625" s="281"/>
      <c r="AF625" s="281"/>
      <c r="AG625" s="281"/>
      <c r="AH625" s="281"/>
      <c r="AI625" s="281"/>
      <c r="AJ625" s="281"/>
      <c r="AK625" s="281"/>
      <c r="AL625" s="281"/>
    </row>
    <row r="626" spans="1:38" ht="15" customHeight="1" x14ac:dyDescent="0.25">
      <c r="A626" s="280"/>
      <c r="C626" s="280"/>
      <c r="D626" s="280"/>
      <c r="F626" s="280"/>
      <c r="G626" s="281"/>
      <c r="H626" s="281"/>
      <c r="I626" s="280"/>
      <c r="J626" s="281"/>
      <c r="K626" s="281"/>
      <c r="L626" s="281"/>
      <c r="M626" s="281"/>
      <c r="N626" s="281"/>
      <c r="O626" s="281"/>
      <c r="P626" s="281"/>
      <c r="Q626" s="281"/>
      <c r="R626" s="281"/>
      <c r="S626" s="281"/>
      <c r="T626" s="281"/>
      <c r="Z626" s="281"/>
      <c r="AA626" s="281"/>
      <c r="AB626" s="281"/>
      <c r="AC626" s="281"/>
      <c r="AD626" s="281"/>
      <c r="AE626" s="281"/>
      <c r="AF626" s="281"/>
      <c r="AG626" s="281"/>
      <c r="AH626" s="281"/>
      <c r="AI626" s="281"/>
      <c r="AJ626" s="281"/>
      <c r="AK626" s="281"/>
      <c r="AL626" s="281"/>
    </row>
    <row r="627" spans="1:38" ht="15" customHeight="1" x14ac:dyDescent="0.25">
      <c r="A627" s="280"/>
      <c r="C627" s="280"/>
      <c r="D627" s="280"/>
      <c r="F627" s="280"/>
      <c r="G627" s="281"/>
      <c r="H627" s="281"/>
      <c r="I627" s="280"/>
      <c r="J627" s="281"/>
      <c r="K627" s="281"/>
      <c r="L627" s="281"/>
      <c r="M627" s="281"/>
      <c r="N627" s="281"/>
      <c r="O627" s="281"/>
      <c r="P627" s="281"/>
      <c r="Q627" s="281"/>
      <c r="R627" s="281"/>
      <c r="S627" s="281"/>
      <c r="T627" s="281"/>
      <c r="Z627" s="281"/>
      <c r="AA627" s="281"/>
      <c r="AB627" s="281"/>
      <c r="AC627" s="281"/>
      <c r="AD627" s="281"/>
      <c r="AE627" s="281"/>
      <c r="AF627" s="281"/>
      <c r="AG627" s="281"/>
      <c r="AH627" s="281"/>
      <c r="AI627" s="281"/>
      <c r="AJ627" s="281"/>
      <c r="AK627" s="281"/>
      <c r="AL627" s="281"/>
    </row>
    <row r="628" spans="1:38" ht="15" customHeight="1" x14ac:dyDescent="0.25">
      <c r="A628" s="280"/>
      <c r="C628" s="280"/>
      <c r="D628" s="280"/>
      <c r="F628" s="280"/>
      <c r="G628" s="281"/>
      <c r="H628" s="281"/>
      <c r="I628" s="280"/>
      <c r="J628" s="281"/>
      <c r="K628" s="281"/>
      <c r="L628" s="281"/>
      <c r="M628" s="281"/>
      <c r="N628" s="281"/>
      <c r="O628" s="281"/>
      <c r="P628" s="281"/>
      <c r="Q628" s="281"/>
      <c r="R628" s="281"/>
      <c r="S628" s="281"/>
      <c r="T628" s="281"/>
      <c r="Z628" s="281"/>
      <c r="AA628" s="281"/>
      <c r="AB628" s="281"/>
      <c r="AC628" s="281"/>
      <c r="AD628" s="281"/>
      <c r="AE628" s="281"/>
      <c r="AF628" s="281"/>
      <c r="AG628" s="281"/>
      <c r="AH628" s="281"/>
      <c r="AI628" s="281"/>
      <c r="AJ628" s="281"/>
      <c r="AK628" s="281"/>
      <c r="AL628" s="281"/>
    </row>
    <row r="629" spans="1:38" ht="15" customHeight="1" x14ac:dyDescent="0.25">
      <c r="A629" s="280"/>
      <c r="C629" s="280"/>
      <c r="D629" s="280"/>
      <c r="F629" s="280"/>
      <c r="G629" s="281"/>
      <c r="H629" s="281"/>
      <c r="I629" s="280"/>
      <c r="J629" s="281"/>
      <c r="K629" s="281"/>
      <c r="L629" s="281"/>
      <c r="M629" s="281"/>
      <c r="N629" s="281"/>
      <c r="O629" s="281"/>
      <c r="P629" s="281"/>
      <c r="Q629" s="281"/>
      <c r="R629" s="281"/>
      <c r="S629" s="281"/>
      <c r="T629" s="281"/>
      <c r="Z629" s="281"/>
      <c r="AA629" s="281"/>
      <c r="AB629" s="281"/>
      <c r="AC629" s="281"/>
      <c r="AD629" s="281"/>
      <c r="AE629" s="281"/>
      <c r="AF629" s="281"/>
      <c r="AG629" s="281"/>
      <c r="AH629" s="281"/>
      <c r="AI629" s="281"/>
      <c r="AJ629" s="281"/>
      <c r="AK629" s="281"/>
      <c r="AL629" s="281"/>
    </row>
    <row r="630" spans="1:38" ht="15" customHeight="1" x14ac:dyDescent="0.25">
      <c r="A630" s="280"/>
      <c r="C630" s="280"/>
      <c r="D630" s="280"/>
      <c r="F630" s="280"/>
      <c r="G630" s="281"/>
      <c r="H630" s="281"/>
      <c r="I630" s="280"/>
      <c r="J630" s="281"/>
      <c r="K630" s="281"/>
      <c r="L630" s="281"/>
      <c r="M630" s="281"/>
      <c r="N630" s="281"/>
      <c r="O630" s="281"/>
      <c r="P630" s="281"/>
      <c r="Q630" s="281"/>
      <c r="R630" s="281"/>
      <c r="S630" s="281"/>
      <c r="T630" s="281"/>
      <c r="Z630" s="281"/>
      <c r="AA630" s="281"/>
      <c r="AB630" s="281"/>
      <c r="AC630" s="281"/>
      <c r="AD630" s="281"/>
      <c r="AE630" s="281"/>
      <c r="AF630" s="281"/>
      <c r="AG630" s="281"/>
      <c r="AH630" s="281"/>
      <c r="AI630" s="281"/>
      <c r="AJ630" s="281"/>
      <c r="AK630" s="281"/>
      <c r="AL630" s="281"/>
    </row>
    <row r="631" spans="1:38" ht="15" customHeight="1" x14ac:dyDescent="0.25">
      <c r="A631" s="280"/>
      <c r="C631" s="280"/>
      <c r="D631" s="280"/>
      <c r="F631" s="280"/>
      <c r="G631" s="281"/>
      <c r="H631" s="281"/>
      <c r="I631" s="280"/>
      <c r="J631" s="281"/>
      <c r="K631" s="281"/>
      <c r="L631" s="281"/>
      <c r="M631" s="281"/>
      <c r="N631" s="281"/>
      <c r="O631" s="281"/>
      <c r="P631" s="281"/>
      <c r="Q631" s="281"/>
      <c r="R631" s="281"/>
      <c r="S631" s="281"/>
      <c r="T631" s="281"/>
      <c r="Z631" s="281"/>
      <c r="AA631" s="281"/>
      <c r="AB631" s="281"/>
      <c r="AC631" s="281"/>
      <c r="AD631" s="281"/>
      <c r="AE631" s="281"/>
      <c r="AF631" s="281"/>
      <c r="AG631" s="281"/>
      <c r="AH631" s="281"/>
      <c r="AI631" s="281"/>
      <c r="AJ631" s="281"/>
      <c r="AK631" s="281"/>
      <c r="AL631" s="281"/>
    </row>
    <row r="632" spans="1:38" ht="15" customHeight="1" x14ac:dyDescent="0.25">
      <c r="A632" s="280"/>
      <c r="C632" s="280"/>
      <c r="D632" s="280"/>
      <c r="F632" s="280"/>
      <c r="G632" s="281"/>
      <c r="H632" s="281"/>
      <c r="I632" s="280"/>
      <c r="J632" s="281"/>
      <c r="K632" s="281"/>
      <c r="L632" s="281"/>
      <c r="M632" s="281"/>
      <c r="N632" s="281"/>
      <c r="O632" s="281"/>
      <c r="P632" s="281"/>
      <c r="Q632" s="281"/>
      <c r="R632" s="281"/>
      <c r="S632" s="281"/>
      <c r="T632" s="281"/>
      <c r="Z632" s="281"/>
      <c r="AA632" s="281"/>
      <c r="AB632" s="281"/>
      <c r="AC632" s="281"/>
      <c r="AD632" s="281"/>
      <c r="AE632" s="281"/>
      <c r="AF632" s="281"/>
      <c r="AG632" s="281"/>
      <c r="AH632" s="281"/>
      <c r="AI632" s="281"/>
      <c r="AJ632" s="281"/>
      <c r="AK632" s="281"/>
      <c r="AL632" s="281"/>
    </row>
    <row r="633" spans="1:38" ht="15" customHeight="1" x14ac:dyDescent="0.25">
      <c r="A633" s="280"/>
      <c r="C633" s="280"/>
      <c r="D633" s="280"/>
      <c r="F633" s="280"/>
      <c r="G633" s="281"/>
      <c r="H633" s="281"/>
      <c r="I633" s="280"/>
      <c r="J633" s="281"/>
      <c r="K633" s="281"/>
      <c r="L633" s="281"/>
      <c r="M633" s="281"/>
      <c r="N633" s="281"/>
      <c r="O633" s="281"/>
      <c r="P633" s="281"/>
      <c r="Q633" s="281"/>
      <c r="R633" s="281"/>
      <c r="S633" s="281"/>
      <c r="T633" s="281"/>
      <c r="Z633" s="281"/>
      <c r="AA633" s="281"/>
      <c r="AB633" s="281"/>
      <c r="AC633" s="281"/>
      <c r="AD633" s="281"/>
      <c r="AE633" s="281"/>
      <c r="AF633" s="281"/>
      <c r="AG633" s="281"/>
      <c r="AH633" s="281"/>
      <c r="AI633" s="281"/>
      <c r="AJ633" s="281"/>
      <c r="AK633" s="281"/>
      <c r="AL633" s="281"/>
    </row>
    <row r="634" spans="1:38" ht="15" customHeight="1" x14ac:dyDescent="0.25">
      <c r="A634" s="280"/>
      <c r="C634" s="280"/>
      <c r="D634" s="280"/>
      <c r="F634" s="280"/>
      <c r="G634" s="281"/>
      <c r="H634" s="281"/>
      <c r="I634" s="280"/>
      <c r="J634" s="281"/>
      <c r="K634" s="281"/>
      <c r="L634" s="281"/>
      <c r="M634" s="281"/>
      <c r="N634" s="281"/>
      <c r="O634" s="281"/>
      <c r="P634" s="281"/>
      <c r="Q634" s="281"/>
      <c r="R634" s="281"/>
      <c r="S634" s="281"/>
      <c r="T634" s="281"/>
      <c r="Z634" s="281"/>
      <c r="AA634" s="281"/>
      <c r="AB634" s="281"/>
      <c r="AC634" s="281"/>
      <c r="AD634" s="281"/>
      <c r="AE634" s="281"/>
      <c r="AF634" s="281"/>
      <c r="AG634" s="281"/>
      <c r="AH634" s="281"/>
      <c r="AI634" s="281"/>
      <c r="AJ634" s="281"/>
      <c r="AK634" s="281"/>
      <c r="AL634" s="281"/>
    </row>
    <row r="635" spans="1:38" ht="15" customHeight="1" x14ac:dyDescent="0.25">
      <c r="A635" s="280"/>
      <c r="C635" s="280"/>
      <c r="D635" s="280"/>
      <c r="F635" s="280"/>
      <c r="G635" s="281"/>
      <c r="H635" s="281"/>
      <c r="I635" s="280"/>
      <c r="J635" s="281"/>
      <c r="K635" s="281"/>
      <c r="L635" s="281"/>
      <c r="M635" s="281"/>
      <c r="N635" s="281"/>
      <c r="O635" s="281"/>
      <c r="P635" s="281"/>
      <c r="Q635" s="281"/>
      <c r="R635" s="281"/>
      <c r="S635" s="281"/>
      <c r="T635" s="281"/>
      <c r="Z635" s="281"/>
      <c r="AA635" s="281"/>
      <c r="AB635" s="281"/>
      <c r="AC635" s="281"/>
      <c r="AD635" s="281"/>
      <c r="AE635" s="281"/>
      <c r="AF635" s="281"/>
      <c r="AG635" s="281"/>
      <c r="AH635" s="281"/>
      <c r="AI635" s="281"/>
      <c r="AJ635" s="281"/>
      <c r="AK635" s="281"/>
      <c r="AL635" s="281"/>
    </row>
    <row r="636" spans="1:38" ht="15" customHeight="1" x14ac:dyDescent="0.25">
      <c r="A636" s="280"/>
      <c r="C636" s="280"/>
      <c r="D636" s="280"/>
      <c r="F636" s="280"/>
      <c r="G636" s="281"/>
      <c r="H636" s="281"/>
      <c r="I636" s="280"/>
      <c r="J636" s="281"/>
      <c r="K636" s="281"/>
      <c r="L636" s="281"/>
      <c r="M636" s="281"/>
      <c r="N636" s="281"/>
      <c r="O636" s="281"/>
      <c r="P636" s="281"/>
      <c r="Q636" s="281"/>
      <c r="R636" s="281"/>
      <c r="S636" s="281"/>
      <c r="T636" s="281"/>
      <c r="Z636" s="281"/>
      <c r="AA636" s="281"/>
      <c r="AB636" s="281"/>
      <c r="AC636" s="281"/>
      <c r="AD636" s="281"/>
      <c r="AE636" s="281"/>
      <c r="AF636" s="281"/>
      <c r="AG636" s="281"/>
      <c r="AH636" s="281"/>
      <c r="AI636" s="281"/>
      <c r="AJ636" s="281"/>
      <c r="AK636" s="281"/>
      <c r="AL636" s="281"/>
    </row>
    <row r="637" spans="1:38" ht="15" customHeight="1" x14ac:dyDescent="0.25">
      <c r="A637" s="280"/>
      <c r="C637" s="280"/>
      <c r="D637" s="280"/>
      <c r="F637" s="280"/>
      <c r="G637" s="281"/>
      <c r="H637" s="281"/>
      <c r="I637" s="280"/>
      <c r="J637" s="281"/>
      <c r="K637" s="281"/>
      <c r="L637" s="281"/>
      <c r="M637" s="281"/>
      <c r="N637" s="281"/>
      <c r="O637" s="281"/>
      <c r="P637" s="281"/>
      <c r="Q637" s="281"/>
      <c r="R637" s="281"/>
      <c r="S637" s="281"/>
      <c r="T637" s="281"/>
      <c r="Z637" s="281"/>
      <c r="AA637" s="281"/>
      <c r="AB637" s="281"/>
      <c r="AC637" s="281"/>
      <c r="AD637" s="281"/>
      <c r="AE637" s="281"/>
      <c r="AF637" s="281"/>
      <c r="AG637" s="281"/>
      <c r="AH637" s="281"/>
      <c r="AI637" s="281"/>
      <c r="AJ637" s="281"/>
      <c r="AK637" s="281"/>
      <c r="AL637" s="281"/>
    </row>
    <row r="638" spans="1:38" ht="15" customHeight="1" x14ac:dyDescent="0.25">
      <c r="A638" s="280"/>
      <c r="C638" s="280"/>
      <c r="D638" s="280"/>
      <c r="F638" s="280"/>
      <c r="G638" s="281"/>
      <c r="H638" s="281"/>
      <c r="I638" s="280"/>
      <c r="J638" s="281"/>
      <c r="K638" s="281"/>
      <c r="L638" s="281"/>
      <c r="M638" s="281"/>
      <c r="N638" s="281"/>
      <c r="O638" s="281"/>
      <c r="P638" s="281"/>
      <c r="Q638" s="281"/>
      <c r="R638" s="281"/>
      <c r="S638" s="281"/>
      <c r="T638" s="281"/>
      <c r="Z638" s="281"/>
      <c r="AA638" s="281"/>
      <c r="AB638" s="281"/>
      <c r="AC638" s="281"/>
      <c r="AD638" s="281"/>
      <c r="AE638" s="281"/>
      <c r="AF638" s="281"/>
      <c r="AG638" s="281"/>
      <c r="AH638" s="281"/>
      <c r="AI638" s="281"/>
      <c r="AJ638" s="281"/>
      <c r="AK638" s="281"/>
      <c r="AL638" s="281"/>
    </row>
    <row r="639" spans="1:38" ht="15" customHeight="1" x14ac:dyDescent="0.25">
      <c r="A639" s="280"/>
      <c r="C639" s="280"/>
      <c r="D639" s="280"/>
      <c r="F639" s="280"/>
      <c r="G639" s="281"/>
      <c r="H639" s="281"/>
      <c r="I639" s="280"/>
      <c r="J639" s="281"/>
      <c r="K639" s="281"/>
      <c r="L639" s="281"/>
      <c r="M639" s="281"/>
      <c r="N639" s="281"/>
      <c r="O639" s="281"/>
      <c r="P639" s="281"/>
      <c r="Q639" s="281"/>
      <c r="R639" s="281"/>
      <c r="S639" s="281"/>
      <c r="T639" s="281"/>
      <c r="Z639" s="281"/>
      <c r="AA639" s="281"/>
      <c r="AB639" s="281"/>
      <c r="AC639" s="281"/>
      <c r="AD639" s="281"/>
      <c r="AE639" s="281"/>
      <c r="AF639" s="281"/>
      <c r="AG639" s="281"/>
      <c r="AH639" s="281"/>
      <c r="AI639" s="281"/>
      <c r="AJ639" s="281"/>
      <c r="AK639" s="281"/>
      <c r="AL639" s="281"/>
    </row>
    <row r="640" spans="1:38" ht="15" customHeight="1" x14ac:dyDescent="0.25">
      <c r="A640" s="280"/>
      <c r="C640" s="280"/>
      <c r="D640" s="280"/>
      <c r="F640" s="280"/>
      <c r="G640" s="281"/>
      <c r="H640" s="281"/>
      <c r="I640" s="280"/>
      <c r="J640" s="281"/>
      <c r="K640" s="281"/>
      <c r="L640" s="281"/>
      <c r="M640" s="281"/>
      <c r="N640" s="281"/>
      <c r="O640" s="281"/>
      <c r="P640" s="281"/>
      <c r="Q640" s="281"/>
      <c r="R640" s="281"/>
      <c r="S640" s="281"/>
      <c r="T640" s="281"/>
      <c r="Z640" s="281"/>
      <c r="AA640" s="281"/>
      <c r="AB640" s="281"/>
      <c r="AC640" s="281"/>
      <c r="AD640" s="281"/>
      <c r="AE640" s="281"/>
      <c r="AF640" s="281"/>
      <c r="AG640" s="281"/>
      <c r="AH640" s="281"/>
      <c r="AI640" s="281"/>
      <c r="AJ640" s="281"/>
      <c r="AK640" s="281"/>
      <c r="AL640" s="281"/>
    </row>
    <row r="641" spans="1:38" ht="15" customHeight="1" x14ac:dyDescent="0.25">
      <c r="A641" s="280"/>
      <c r="C641" s="280"/>
      <c r="D641" s="280"/>
      <c r="F641" s="280"/>
      <c r="G641" s="281"/>
      <c r="H641" s="281"/>
      <c r="I641" s="280"/>
      <c r="J641" s="281"/>
      <c r="K641" s="281"/>
      <c r="L641" s="281"/>
      <c r="M641" s="281"/>
      <c r="N641" s="281"/>
      <c r="O641" s="281"/>
      <c r="P641" s="281"/>
      <c r="Q641" s="281"/>
      <c r="R641" s="281"/>
      <c r="S641" s="281"/>
      <c r="T641" s="281"/>
      <c r="Z641" s="281"/>
      <c r="AA641" s="281"/>
      <c r="AB641" s="281"/>
      <c r="AC641" s="281"/>
      <c r="AD641" s="281"/>
      <c r="AE641" s="281"/>
      <c r="AF641" s="281"/>
      <c r="AG641" s="281"/>
      <c r="AH641" s="281"/>
      <c r="AI641" s="281"/>
      <c r="AJ641" s="281"/>
      <c r="AK641" s="281"/>
      <c r="AL641" s="281"/>
    </row>
    <row r="642" spans="1:38" ht="15" customHeight="1" x14ac:dyDescent="0.25">
      <c r="A642" s="280"/>
      <c r="C642" s="280"/>
      <c r="D642" s="280"/>
      <c r="F642" s="280"/>
      <c r="G642" s="281"/>
      <c r="H642" s="281"/>
      <c r="I642" s="280"/>
      <c r="J642" s="281"/>
      <c r="K642" s="281"/>
      <c r="L642" s="281"/>
      <c r="M642" s="281"/>
      <c r="N642" s="281"/>
      <c r="O642" s="281"/>
      <c r="P642" s="281"/>
      <c r="Q642" s="281"/>
      <c r="R642" s="281"/>
      <c r="S642" s="281"/>
      <c r="T642" s="281"/>
      <c r="Z642" s="281"/>
      <c r="AA642" s="281"/>
      <c r="AB642" s="281"/>
      <c r="AC642" s="281"/>
      <c r="AD642" s="281"/>
      <c r="AE642" s="281"/>
      <c r="AF642" s="281"/>
      <c r="AG642" s="281"/>
      <c r="AH642" s="281"/>
      <c r="AI642" s="281"/>
      <c r="AJ642" s="281"/>
      <c r="AK642" s="281"/>
      <c r="AL642" s="281"/>
    </row>
    <row r="643" spans="1:38" ht="15" customHeight="1" x14ac:dyDescent="0.25">
      <c r="A643" s="280"/>
      <c r="C643" s="280"/>
      <c r="D643" s="280"/>
      <c r="F643" s="280"/>
      <c r="G643" s="281"/>
      <c r="H643" s="281"/>
      <c r="I643" s="280"/>
      <c r="J643" s="281"/>
      <c r="K643" s="281"/>
      <c r="L643" s="281"/>
      <c r="M643" s="281"/>
      <c r="N643" s="281"/>
      <c r="O643" s="281"/>
      <c r="P643" s="281"/>
      <c r="Q643" s="281"/>
      <c r="R643" s="281"/>
      <c r="S643" s="281"/>
      <c r="T643" s="281"/>
      <c r="Z643" s="281"/>
      <c r="AA643" s="281"/>
      <c r="AB643" s="281"/>
      <c r="AC643" s="281"/>
      <c r="AD643" s="281"/>
      <c r="AE643" s="281"/>
      <c r="AF643" s="281"/>
      <c r="AG643" s="281"/>
      <c r="AH643" s="281"/>
      <c r="AI643" s="281"/>
      <c r="AJ643" s="281"/>
      <c r="AK643" s="281"/>
      <c r="AL643" s="281"/>
    </row>
    <row r="644" spans="1:38" ht="15" customHeight="1" x14ac:dyDescent="0.25">
      <c r="A644" s="280"/>
      <c r="C644" s="280"/>
      <c r="D644" s="280"/>
      <c r="F644" s="280"/>
      <c r="G644" s="281"/>
      <c r="H644" s="281"/>
      <c r="I644" s="280"/>
      <c r="J644" s="281"/>
      <c r="K644" s="281"/>
      <c r="L644" s="281"/>
      <c r="M644" s="281"/>
      <c r="N644" s="281"/>
      <c r="O644" s="281"/>
      <c r="P644" s="281"/>
      <c r="Q644" s="281"/>
      <c r="R644" s="281"/>
      <c r="S644" s="281"/>
      <c r="T644" s="281"/>
      <c r="Z644" s="281"/>
      <c r="AA644" s="281"/>
      <c r="AB644" s="281"/>
      <c r="AC644" s="281"/>
      <c r="AD644" s="281"/>
      <c r="AE644" s="281"/>
      <c r="AF644" s="281"/>
      <c r="AG644" s="281"/>
      <c r="AH644" s="281"/>
      <c r="AI644" s="281"/>
      <c r="AJ644" s="281"/>
      <c r="AK644" s="281"/>
      <c r="AL644" s="281"/>
    </row>
    <row r="645" spans="1:38" ht="15" customHeight="1" x14ac:dyDescent="0.25">
      <c r="A645" s="280"/>
      <c r="C645" s="280"/>
      <c r="D645" s="280"/>
      <c r="F645" s="280"/>
      <c r="G645" s="281"/>
      <c r="H645" s="281"/>
      <c r="I645" s="280"/>
      <c r="J645" s="281"/>
      <c r="K645" s="281"/>
      <c r="L645" s="281"/>
      <c r="M645" s="281"/>
      <c r="N645" s="281"/>
      <c r="O645" s="281"/>
      <c r="P645" s="281"/>
      <c r="Q645" s="281"/>
      <c r="R645" s="281"/>
      <c r="S645" s="281"/>
      <c r="T645" s="281"/>
      <c r="Z645" s="281"/>
      <c r="AA645" s="281"/>
      <c r="AB645" s="281"/>
      <c r="AC645" s="281"/>
      <c r="AD645" s="281"/>
      <c r="AE645" s="281"/>
      <c r="AF645" s="281"/>
      <c r="AG645" s="281"/>
      <c r="AH645" s="281"/>
      <c r="AI645" s="281"/>
      <c r="AJ645" s="281"/>
      <c r="AK645" s="281"/>
      <c r="AL645" s="281"/>
    </row>
    <row r="646" spans="1:38" ht="15" customHeight="1" x14ac:dyDescent="0.25">
      <c r="A646" s="280"/>
      <c r="C646" s="280"/>
      <c r="D646" s="280"/>
      <c r="F646" s="280"/>
      <c r="G646" s="281"/>
      <c r="H646" s="281"/>
      <c r="I646" s="280"/>
      <c r="J646" s="281"/>
      <c r="K646" s="281"/>
      <c r="L646" s="281"/>
      <c r="M646" s="281"/>
      <c r="N646" s="281"/>
      <c r="O646" s="281"/>
      <c r="P646" s="281"/>
      <c r="Q646" s="281"/>
      <c r="R646" s="281"/>
      <c r="S646" s="281"/>
      <c r="T646" s="281"/>
      <c r="Z646" s="281"/>
      <c r="AA646" s="281"/>
      <c r="AB646" s="281"/>
      <c r="AC646" s="281"/>
      <c r="AD646" s="281"/>
      <c r="AE646" s="281"/>
      <c r="AF646" s="281"/>
      <c r="AG646" s="281"/>
      <c r="AH646" s="281"/>
      <c r="AI646" s="281"/>
      <c r="AJ646" s="281"/>
      <c r="AK646" s="281"/>
      <c r="AL646" s="281"/>
    </row>
    <row r="647" spans="1:38" ht="15" customHeight="1" x14ac:dyDescent="0.25">
      <c r="A647" s="280"/>
      <c r="C647" s="280"/>
      <c r="D647" s="280"/>
      <c r="F647" s="280"/>
      <c r="G647" s="281"/>
      <c r="H647" s="281"/>
      <c r="I647" s="280"/>
      <c r="J647" s="281"/>
      <c r="K647" s="281"/>
      <c r="L647" s="281"/>
      <c r="M647" s="281"/>
      <c r="N647" s="281"/>
      <c r="O647" s="281"/>
      <c r="P647" s="281"/>
      <c r="Q647" s="281"/>
      <c r="R647" s="281"/>
      <c r="S647" s="281"/>
      <c r="T647" s="281"/>
      <c r="Z647" s="281"/>
      <c r="AA647" s="281"/>
      <c r="AB647" s="281"/>
      <c r="AC647" s="281"/>
      <c r="AD647" s="281"/>
      <c r="AE647" s="281"/>
      <c r="AF647" s="281"/>
      <c r="AG647" s="281"/>
      <c r="AH647" s="281"/>
      <c r="AI647" s="281"/>
      <c r="AJ647" s="281"/>
      <c r="AK647" s="281"/>
      <c r="AL647" s="281"/>
    </row>
    <row r="648" spans="1:38" ht="15" customHeight="1" x14ac:dyDescent="0.25">
      <c r="A648" s="280"/>
      <c r="C648" s="280"/>
      <c r="D648" s="280"/>
      <c r="F648" s="280"/>
      <c r="G648" s="281"/>
      <c r="H648" s="281"/>
      <c r="I648" s="280"/>
      <c r="J648" s="281"/>
      <c r="K648" s="281"/>
      <c r="L648" s="281"/>
      <c r="M648" s="281"/>
      <c r="N648" s="281"/>
      <c r="O648" s="281"/>
      <c r="P648" s="281"/>
      <c r="Q648" s="281"/>
      <c r="R648" s="281"/>
      <c r="S648" s="281"/>
      <c r="T648" s="281"/>
      <c r="Z648" s="281"/>
      <c r="AA648" s="281"/>
      <c r="AB648" s="281"/>
      <c r="AC648" s="281"/>
      <c r="AD648" s="281"/>
      <c r="AE648" s="281"/>
      <c r="AF648" s="281"/>
      <c r="AG648" s="281"/>
      <c r="AH648" s="281"/>
      <c r="AI648" s="281"/>
      <c r="AJ648" s="281"/>
      <c r="AK648" s="281"/>
      <c r="AL648" s="281"/>
    </row>
    <row r="649" spans="1:38" ht="15" customHeight="1" x14ac:dyDescent="0.25">
      <c r="A649" s="280"/>
      <c r="C649" s="280"/>
      <c r="D649" s="280"/>
      <c r="F649" s="280"/>
      <c r="G649" s="281"/>
      <c r="H649" s="281"/>
      <c r="I649" s="280"/>
      <c r="J649" s="281"/>
      <c r="K649" s="281"/>
      <c r="L649" s="281"/>
      <c r="M649" s="281"/>
      <c r="N649" s="281"/>
      <c r="O649" s="281"/>
      <c r="P649" s="281"/>
      <c r="Q649" s="281"/>
      <c r="R649" s="281"/>
      <c r="S649" s="281"/>
      <c r="T649" s="281"/>
      <c r="Z649" s="281"/>
      <c r="AA649" s="281"/>
      <c r="AB649" s="281"/>
      <c r="AC649" s="281"/>
      <c r="AD649" s="281"/>
      <c r="AE649" s="281"/>
      <c r="AF649" s="281"/>
      <c r="AG649" s="281"/>
      <c r="AH649" s="281"/>
      <c r="AI649" s="281"/>
      <c r="AJ649" s="281"/>
      <c r="AK649" s="281"/>
      <c r="AL649" s="281"/>
    </row>
    <row r="650" spans="1:38" ht="15" customHeight="1" x14ac:dyDescent="0.25">
      <c r="A650" s="280"/>
      <c r="C650" s="280"/>
      <c r="D650" s="280"/>
      <c r="F650" s="280"/>
      <c r="G650" s="281"/>
      <c r="H650" s="281"/>
      <c r="I650" s="280"/>
      <c r="J650" s="281"/>
      <c r="K650" s="281"/>
      <c r="L650" s="281"/>
      <c r="M650" s="281"/>
      <c r="N650" s="281"/>
      <c r="O650" s="281"/>
      <c r="P650" s="281"/>
      <c r="Q650" s="281"/>
      <c r="R650" s="281"/>
      <c r="S650" s="281"/>
      <c r="T650" s="281"/>
      <c r="Z650" s="281"/>
      <c r="AA650" s="281"/>
      <c r="AB650" s="281"/>
      <c r="AC650" s="281"/>
      <c r="AD650" s="281"/>
      <c r="AE650" s="281"/>
      <c r="AF650" s="281"/>
      <c r="AG650" s="281"/>
      <c r="AH650" s="281"/>
      <c r="AI650" s="281"/>
      <c r="AJ650" s="281"/>
      <c r="AK650" s="281"/>
      <c r="AL650" s="281"/>
    </row>
    <row r="651" spans="1:38" ht="15" customHeight="1" x14ac:dyDescent="0.25">
      <c r="A651" s="280"/>
      <c r="C651" s="280"/>
      <c r="D651" s="280"/>
      <c r="F651" s="280"/>
      <c r="G651" s="281"/>
      <c r="H651" s="281"/>
      <c r="I651" s="280"/>
      <c r="J651" s="281"/>
      <c r="K651" s="281"/>
      <c r="L651" s="281"/>
      <c r="M651" s="281"/>
      <c r="N651" s="281"/>
      <c r="O651" s="281"/>
      <c r="P651" s="281"/>
      <c r="Q651" s="281"/>
      <c r="R651" s="281"/>
      <c r="S651" s="281"/>
      <c r="T651" s="281"/>
      <c r="Z651" s="281"/>
      <c r="AA651" s="281"/>
      <c r="AB651" s="281"/>
      <c r="AC651" s="281"/>
      <c r="AD651" s="281"/>
      <c r="AE651" s="281"/>
      <c r="AF651" s="281"/>
      <c r="AG651" s="281"/>
      <c r="AH651" s="281"/>
      <c r="AI651" s="281"/>
      <c r="AJ651" s="281"/>
      <c r="AK651" s="281"/>
      <c r="AL651" s="281"/>
    </row>
    <row r="652" spans="1:38" ht="15" customHeight="1" x14ac:dyDescent="0.25">
      <c r="A652" s="280"/>
      <c r="C652" s="280"/>
      <c r="D652" s="280"/>
      <c r="F652" s="280"/>
      <c r="G652" s="281"/>
      <c r="H652" s="281"/>
      <c r="I652" s="280"/>
      <c r="J652" s="281"/>
      <c r="K652" s="281"/>
      <c r="L652" s="281"/>
      <c r="M652" s="281"/>
      <c r="N652" s="281"/>
      <c r="O652" s="281"/>
      <c r="P652" s="281"/>
      <c r="Q652" s="281"/>
      <c r="R652" s="281"/>
      <c r="S652" s="281"/>
      <c r="T652" s="281"/>
      <c r="Z652" s="281"/>
      <c r="AA652" s="281"/>
      <c r="AB652" s="281"/>
      <c r="AC652" s="281"/>
      <c r="AD652" s="281"/>
      <c r="AE652" s="281"/>
      <c r="AF652" s="281"/>
      <c r="AG652" s="281"/>
      <c r="AH652" s="281"/>
      <c r="AI652" s="281"/>
      <c r="AJ652" s="281"/>
      <c r="AK652" s="281"/>
      <c r="AL652" s="281"/>
    </row>
    <row r="653" spans="1:38" ht="15" customHeight="1" x14ac:dyDescent="0.25">
      <c r="A653" s="280"/>
      <c r="C653" s="280"/>
      <c r="D653" s="280"/>
      <c r="F653" s="280"/>
      <c r="G653" s="281"/>
      <c r="H653" s="281"/>
      <c r="I653" s="280"/>
      <c r="J653" s="281"/>
      <c r="K653" s="281"/>
      <c r="L653" s="281"/>
      <c r="M653" s="281"/>
      <c r="N653" s="281"/>
      <c r="O653" s="281"/>
      <c r="P653" s="281"/>
      <c r="Q653" s="281"/>
      <c r="R653" s="281"/>
      <c r="S653" s="281"/>
      <c r="T653" s="281"/>
      <c r="Z653" s="281"/>
      <c r="AA653" s="281"/>
      <c r="AB653" s="281"/>
      <c r="AC653" s="281"/>
      <c r="AD653" s="281"/>
      <c r="AE653" s="281"/>
      <c r="AF653" s="281"/>
      <c r="AG653" s="281"/>
      <c r="AH653" s="281"/>
      <c r="AI653" s="281"/>
      <c r="AJ653" s="281"/>
      <c r="AK653" s="281"/>
      <c r="AL653" s="281"/>
    </row>
    <row r="654" spans="1:38" ht="15" customHeight="1" x14ac:dyDescent="0.25">
      <c r="A654" s="280"/>
      <c r="C654" s="280"/>
      <c r="D654" s="280"/>
      <c r="F654" s="280"/>
      <c r="G654" s="281"/>
      <c r="H654" s="281"/>
      <c r="I654" s="280"/>
      <c r="J654" s="281"/>
      <c r="K654" s="281"/>
      <c r="L654" s="281"/>
      <c r="M654" s="281"/>
      <c r="N654" s="281"/>
      <c r="O654" s="281"/>
      <c r="P654" s="281"/>
      <c r="Q654" s="281"/>
      <c r="R654" s="281"/>
      <c r="S654" s="281"/>
      <c r="T654" s="281"/>
      <c r="Z654" s="281"/>
      <c r="AA654" s="281"/>
      <c r="AB654" s="281"/>
      <c r="AC654" s="281"/>
      <c r="AD654" s="281"/>
      <c r="AE654" s="281"/>
      <c r="AF654" s="281"/>
      <c r="AG654" s="281"/>
      <c r="AH654" s="281"/>
      <c r="AI654" s="281"/>
      <c r="AJ654" s="281"/>
      <c r="AK654" s="281"/>
      <c r="AL654" s="281"/>
    </row>
    <row r="655" spans="1:38" ht="15" customHeight="1" x14ac:dyDescent="0.25">
      <c r="A655" s="280"/>
      <c r="C655" s="280"/>
      <c r="D655" s="280"/>
      <c r="F655" s="280"/>
      <c r="G655" s="281"/>
      <c r="H655" s="281"/>
      <c r="I655" s="280"/>
      <c r="J655" s="281"/>
      <c r="K655" s="281"/>
      <c r="L655" s="281"/>
      <c r="M655" s="281"/>
      <c r="N655" s="281"/>
      <c r="O655" s="281"/>
      <c r="P655" s="281"/>
      <c r="Q655" s="281"/>
      <c r="R655" s="281"/>
      <c r="S655" s="281"/>
      <c r="T655" s="281"/>
      <c r="Z655" s="281"/>
      <c r="AA655" s="281"/>
      <c r="AB655" s="281"/>
      <c r="AC655" s="281"/>
      <c r="AD655" s="281"/>
      <c r="AE655" s="281"/>
      <c r="AF655" s="281"/>
      <c r="AG655" s="281"/>
      <c r="AH655" s="281"/>
      <c r="AI655" s="281"/>
      <c r="AJ655" s="281"/>
      <c r="AK655" s="281"/>
      <c r="AL655" s="281"/>
    </row>
    <row r="656" spans="1:38" ht="15" customHeight="1" x14ac:dyDescent="0.25">
      <c r="A656" s="280"/>
      <c r="C656" s="280"/>
      <c r="D656" s="280"/>
      <c r="F656" s="280"/>
      <c r="G656" s="281"/>
      <c r="H656" s="281"/>
      <c r="I656" s="280"/>
      <c r="J656" s="281"/>
      <c r="K656" s="281"/>
      <c r="L656" s="281"/>
      <c r="M656" s="281"/>
      <c r="N656" s="281"/>
      <c r="O656" s="281"/>
      <c r="P656" s="281"/>
      <c r="Q656" s="281"/>
      <c r="R656" s="281"/>
      <c r="S656" s="281"/>
      <c r="T656" s="281"/>
      <c r="Z656" s="281"/>
      <c r="AA656" s="281"/>
      <c r="AB656" s="281"/>
      <c r="AC656" s="281"/>
      <c r="AD656" s="281"/>
      <c r="AE656" s="281"/>
      <c r="AF656" s="281"/>
      <c r="AG656" s="281"/>
      <c r="AH656" s="281"/>
      <c r="AI656" s="281"/>
      <c r="AJ656" s="281"/>
      <c r="AK656" s="281"/>
      <c r="AL656" s="281"/>
    </row>
    <row r="657" spans="1:38" ht="15" customHeight="1" x14ac:dyDescent="0.25">
      <c r="A657" s="280"/>
      <c r="C657" s="280"/>
      <c r="D657" s="280"/>
      <c r="F657" s="280"/>
      <c r="G657" s="281"/>
      <c r="H657" s="281"/>
      <c r="I657" s="280"/>
      <c r="J657" s="281"/>
      <c r="K657" s="281"/>
      <c r="L657" s="281"/>
      <c r="M657" s="281"/>
      <c r="N657" s="281"/>
      <c r="O657" s="281"/>
      <c r="P657" s="281"/>
      <c r="Q657" s="281"/>
      <c r="R657" s="281"/>
      <c r="S657" s="281"/>
      <c r="T657" s="281"/>
      <c r="Z657" s="281"/>
      <c r="AA657" s="281"/>
      <c r="AB657" s="281"/>
      <c r="AC657" s="281"/>
      <c r="AD657" s="281"/>
      <c r="AE657" s="281"/>
      <c r="AF657" s="281"/>
      <c r="AG657" s="281"/>
      <c r="AH657" s="281"/>
      <c r="AI657" s="281"/>
      <c r="AJ657" s="281"/>
      <c r="AK657" s="281"/>
      <c r="AL657" s="281"/>
    </row>
    <row r="658" spans="1:38" ht="15" customHeight="1" x14ac:dyDescent="0.25">
      <c r="A658" s="280"/>
      <c r="C658" s="280"/>
      <c r="D658" s="280"/>
      <c r="F658" s="280"/>
      <c r="G658" s="281"/>
      <c r="H658" s="281"/>
      <c r="I658" s="280"/>
      <c r="J658" s="281"/>
      <c r="K658" s="281"/>
      <c r="L658" s="281"/>
      <c r="M658" s="281"/>
      <c r="N658" s="281"/>
      <c r="O658" s="281"/>
      <c r="P658" s="281"/>
      <c r="Q658" s="281"/>
      <c r="R658" s="281"/>
      <c r="S658" s="281"/>
      <c r="T658" s="281"/>
      <c r="Z658" s="281"/>
      <c r="AA658" s="281"/>
      <c r="AB658" s="281"/>
      <c r="AC658" s="281"/>
      <c r="AD658" s="281"/>
      <c r="AE658" s="281"/>
      <c r="AF658" s="281"/>
      <c r="AG658" s="281"/>
      <c r="AH658" s="281"/>
      <c r="AI658" s="281"/>
      <c r="AJ658" s="281"/>
      <c r="AK658" s="281"/>
      <c r="AL658" s="281"/>
    </row>
    <row r="659" spans="1:38" ht="15" customHeight="1" x14ac:dyDescent="0.25">
      <c r="A659" s="280"/>
      <c r="C659" s="280"/>
      <c r="D659" s="280"/>
      <c r="F659" s="280"/>
      <c r="G659" s="281"/>
      <c r="H659" s="281"/>
      <c r="I659" s="280"/>
      <c r="J659" s="281"/>
      <c r="K659" s="281"/>
      <c r="L659" s="281"/>
      <c r="M659" s="281"/>
      <c r="N659" s="281"/>
      <c r="O659" s="281"/>
      <c r="P659" s="281"/>
      <c r="Q659" s="281"/>
      <c r="R659" s="281"/>
      <c r="S659" s="281"/>
      <c r="T659" s="281"/>
      <c r="Z659" s="281"/>
      <c r="AA659" s="281"/>
      <c r="AB659" s="281"/>
      <c r="AC659" s="281"/>
      <c r="AD659" s="281"/>
      <c r="AE659" s="281"/>
      <c r="AF659" s="281"/>
      <c r="AG659" s="281"/>
      <c r="AH659" s="281"/>
      <c r="AI659" s="281"/>
      <c r="AJ659" s="281"/>
      <c r="AK659" s="281"/>
      <c r="AL659" s="281"/>
    </row>
    <row r="660" spans="1:38" ht="15" customHeight="1" x14ac:dyDescent="0.25">
      <c r="A660" s="280"/>
      <c r="C660" s="280"/>
      <c r="D660" s="280"/>
      <c r="F660" s="280"/>
      <c r="G660" s="281"/>
      <c r="H660" s="281"/>
      <c r="I660" s="280"/>
      <c r="J660" s="281"/>
      <c r="K660" s="281"/>
      <c r="L660" s="281"/>
      <c r="M660" s="281"/>
      <c r="N660" s="281"/>
      <c r="O660" s="281"/>
      <c r="P660" s="281"/>
      <c r="Q660" s="281"/>
      <c r="R660" s="281"/>
      <c r="S660" s="281"/>
      <c r="T660" s="281"/>
      <c r="Z660" s="281"/>
      <c r="AA660" s="281"/>
      <c r="AB660" s="281"/>
      <c r="AC660" s="281"/>
      <c r="AD660" s="281"/>
      <c r="AE660" s="281"/>
      <c r="AF660" s="281"/>
      <c r="AG660" s="281"/>
      <c r="AH660" s="281"/>
      <c r="AI660" s="281"/>
      <c r="AJ660" s="281"/>
      <c r="AK660" s="281"/>
      <c r="AL660" s="281"/>
    </row>
    <row r="661" spans="1:38" ht="15" customHeight="1" x14ac:dyDescent="0.25">
      <c r="A661" s="280"/>
      <c r="C661" s="280"/>
      <c r="D661" s="280"/>
      <c r="F661" s="280"/>
      <c r="G661" s="281"/>
      <c r="H661" s="281"/>
      <c r="I661" s="280"/>
      <c r="J661" s="281"/>
      <c r="K661" s="281"/>
      <c r="L661" s="281"/>
      <c r="M661" s="281"/>
      <c r="N661" s="281"/>
      <c r="O661" s="281"/>
      <c r="P661" s="281"/>
      <c r="Q661" s="281"/>
      <c r="R661" s="281"/>
      <c r="S661" s="281"/>
      <c r="T661" s="281"/>
      <c r="Z661" s="281"/>
      <c r="AA661" s="281"/>
      <c r="AB661" s="281"/>
      <c r="AC661" s="281"/>
      <c r="AD661" s="281"/>
      <c r="AE661" s="281"/>
      <c r="AF661" s="281"/>
      <c r="AG661" s="281"/>
      <c r="AH661" s="281"/>
      <c r="AI661" s="281"/>
      <c r="AJ661" s="281"/>
      <c r="AK661" s="281"/>
      <c r="AL661" s="281"/>
    </row>
    <row r="662" spans="1:38" ht="15" customHeight="1" x14ac:dyDescent="0.25">
      <c r="A662" s="280"/>
      <c r="C662" s="280"/>
      <c r="D662" s="280"/>
      <c r="F662" s="280"/>
      <c r="G662" s="281"/>
      <c r="H662" s="281"/>
      <c r="I662" s="280"/>
      <c r="J662" s="281"/>
      <c r="K662" s="281"/>
      <c r="L662" s="281"/>
      <c r="M662" s="281"/>
      <c r="N662" s="281"/>
      <c r="O662" s="281"/>
      <c r="P662" s="281"/>
      <c r="Q662" s="281"/>
      <c r="R662" s="281"/>
      <c r="S662" s="281"/>
      <c r="T662" s="281"/>
      <c r="Z662" s="281"/>
      <c r="AA662" s="281"/>
      <c r="AB662" s="281"/>
      <c r="AC662" s="281"/>
      <c r="AD662" s="281"/>
      <c r="AE662" s="281"/>
      <c r="AF662" s="281"/>
      <c r="AG662" s="281"/>
      <c r="AH662" s="281"/>
      <c r="AI662" s="281"/>
      <c r="AJ662" s="281"/>
      <c r="AK662" s="281"/>
      <c r="AL662" s="281"/>
    </row>
    <row r="663" spans="1:38" ht="15" customHeight="1" x14ac:dyDescent="0.25">
      <c r="A663" s="280"/>
      <c r="C663" s="280"/>
      <c r="D663" s="280"/>
      <c r="F663" s="280"/>
      <c r="G663" s="281"/>
      <c r="H663" s="281"/>
      <c r="I663" s="280"/>
      <c r="J663" s="281"/>
      <c r="K663" s="281"/>
      <c r="L663" s="281"/>
      <c r="M663" s="281"/>
      <c r="N663" s="281"/>
      <c r="O663" s="281"/>
      <c r="P663" s="281"/>
      <c r="Q663" s="281"/>
      <c r="R663" s="281"/>
      <c r="S663" s="281"/>
      <c r="T663" s="281"/>
      <c r="Z663" s="281"/>
      <c r="AA663" s="281"/>
      <c r="AB663" s="281"/>
      <c r="AC663" s="281"/>
      <c r="AD663" s="281"/>
      <c r="AE663" s="281"/>
      <c r="AF663" s="281"/>
      <c r="AG663" s="281"/>
      <c r="AH663" s="281"/>
      <c r="AI663" s="281"/>
      <c r="AJ663" s="281"/>
      <c r="AK663" s="281"/>
      <c r="AL663" s="281"/>
    </row>
    <row r="664" spans="1:38" ht="15" customHeight="1" x14ac:dyDescent="0.25">
      <c r="A664" s="280"/>
      <c r="C664" s="280"/>
      <c r="D664" s="280"/>
      <c r="F664" s="280"/>
      <c r="G664" s="281"/>
      <c r="H664" s="281"/>
      <c r="I664" s="280"/>
      <c r="J664" s="281"/>
      <c r="K664" s="281"/>
      <c r="L664" s="281"/>
      <c r="M664" s="281"/>
      <c r="N664" s="281"/>
      <c r="O664" s="281"/>
      <c r="P664" s="281"/>
      <c r="Q664" s="281"/>
      <c r="R664" s="281"/>
      <c r="S664" s="281"/>
      <c r="T664" s="281"/>
      <c r="Z664" s="281"/>
      <c r="AA664" s="281"/>
      <c r="AB664" s="281"/>
      <c r="AC664" s="281"/>
      <c r="AD664" s="281"/>
      <c r="AE664" s="281"/>
      <c r="AF664" s="281"/>
      <c r="AG664" s="281"/>
      <c r="AH664" s="281"/>
      <c r="AI664" s="281"/>
      <c r="AJ664" s="281"/>
      <c r="AK664" s="281"/>
      <c r="AL664" s="281"/>
    </row>
    <row r="665" spans="1:38" ht="15" customHeight="1" x14ac:dyDescent="0.25">
      <c r="A665" s="280"/>
      <c r="C665" s="280"/>
      <c r="D665" s="280"/>
      <c r="F665" s="280"/>
      <c r="G665" s="281"/>
      <c r="H665" s="281"/>
      <c r="I665" s="280"/>
      <c r="J665" s="281"/>
      <c r="K665" s="281"/>
      <c r="L665" s="281"/>
      <c r="M665" s="281"/>
      <c r="N665" s="281"/>
      <c r="O665" s="281"/>
      <c r="P665" s="281"/>
      <c r="Q665" s="281"/>
      <c r="R665" s="281"/>
      <c r="S665" s="281"/>
      <c r="T665" s="281"/>
      <c r="Z665" s="281"/>
      <c r="AA665" s="281"/>
      <c r="AB665" s="281"/>
      <c r="AC665" s="281"/>
      <c r="AD665" s="281"/>
      <c r="AE665" s="281"/>
      <c r="AF665" s="281"/>
      <c r="AG665" s="281"/>
      <c r="AH665" s="281"/>
      <c r="AI665" s="281"/>
      <c r="AJ665" s="281"/>
      <c r="AK665" s="281"/>
      <c r="AL665" s="281"/>
    </row>
    <row r="666" spans="1:38" ht="15" customHeight="1" x14ac:dyDescent="0.25">
      <c r="A666" s="280"/>
      <c r="C666" s="280"/>
      <c r="D666" s="280"/>
      <c r="F666" s="280"/>
      <c r="G666" s="281"/>
      <c r="H666" s="281"/>
      <c r="I666" s="280"/>
      <c r="J666" s="281"/>
      <c r="K666" s="281"/>
      <c r="L666" s="281"/>
      <c r="M666" s="281"/>
      <c r="N666" s="281"/>
      <c r="O666" s="281"/>
      <c r="P666" s="281"/>
      <c r="Q666" s="281"/>
      <c r="R666" s="281"/>
      <c r="S666" s="281"/>
      <c r="T666" s="281"/>
      <c r="Z666" s="281"/>
      <c r="AA666" s="281"/>
      <c r="AB666" s="281"/>
      <c r="AC666" s="281"/>
      <c r="AD666" s="281"/>
      <c r="AE666" s="281"/>
      <c r="AF666" s="281"/>
      <c r="AG666" s="281"/>
      <c r="AH666" s="281"/>
      <c r="AI666" s="281"/>
      <c r="AJ666" s="281"/>
      <c r="AK666" s="281"/>
      <c r="AL666" s="281"/>
    </row>
    <row r="667" spans="1:38" ht="15" customHeight="1" x14ac:dyDescent="0.25">
      <c r="A667" s="280"/>
      <c r="C667" s="280"/>
      <c r="D667" s="280"/>
      <c r="F667" s="280"/>
      <c r="G667" s="281"/>
      <c r="H667" s="281"/>
      <c r="I667" s="280"/>
      <c r="J667" s="281"/>
      <c r="K667" s="281"/>
      <c r="L667" s="281"/>
      <c r="M667" s="281"/>
      <c r="N667" s="281"/>
      <c r="O667" s="281"/>
      <c r="P667" s="281"/>
      <c r="Q667" s="281"/>
      <c r="R667" s="281"/>
      <c r="S667" s="281"/>
      <c r="T667" s="281"/>
      <c r="Z667" s="281"/>
      <c r="AA667" s="281"/>
      <c r="AB667" s="281"/>
      <c r="AC667" s="281"/>
      <c r="AD667" s="281"/>
      <c r="AE667" s="281"/>
      <c r="AF667" s="281"/>
      <c r="AG667" s="281"/>
      <c r="AH667" s="281"/>
      <c r="AI667" s="281"/>
      <c r="AJ667" s="281"/>
      <c r="AK667" s="281"/>
      <c r="AL667" s="281"/>
    </row>
    <row r="668" spans="1:38" ht="15" customHeight="1" x14ac:dyDescent="0.25">
      <c r="A668" s="280"/>
      <c r="C668" s="280"/>
      <c r="D668" s="280"/>
      <c r="F668" s="280"/>
      <c r="G668" s="281"/>
      <c r="H668" s="281"/>
      <c r="I668" s="280"/>
      <c r="J668" s="281"/>
      <c r="K668" s="281"/>
      <c r="L668" s="281"/>
      <c r="M668" s="281"/>
      <c r="N668" s="281"/>
      <c r="O668" s="281"/>
      <c r="P668" s="281"/>
      <c r="Q668" s="281"/>
      <c r="R668" s="281"/>
      <c r="S668" s="281"/>
      <c r="T668" s="281"/>
      <c r="Z668" s="281"/>
      <c r="AA668" s="281"/>
      <c r="AB668" s="281"/>
      <c r="AC668" s="281"/>
      <c r="AD668" s="281"/>
      <c r="AE668" s="281"/>
      <c r="AF668" s="281"/>
      <c r="AG668" s="281"/>
      <c r="AH668" s="281"/>
      <c r="AI668" s="281"/>
      <c r="AJ668" s="281"/>
      <c r="AK668" s="281"/>
      <c r="AL668" s="281"/>
    </row>
    <row r="669" spans="1:38" ht="15" customHeight="1" x14ac:dyDescent="0.25">
      <c r="A669" s="280"/>
      <c r="C669" s="280"/>
      <c r="D669" s="280"/>
      <c r="F669" s="280"/>
      <c r="G669" s="281"/>
      <c r="H669" s="281"/>
      <c r="I669" s="280"/>
      <c r="J669" s="281"/>
      <c r="K669" s="281"/>
      <c r="L669" s="281"/>
      <c r="M669" s="281"/>
      <c r="N669" s="281"/>
      <c r="O669" s="281"/>
      <c r="P669" s="281"/>
      <c r="Q669" s="281"/>
      <c r="R669" s="281"/>
      <c r="S669" s="281"/>
      <c r="T669" s="281"/>
      <c r="Z669" s="281"/>
      <c r="AA669" s="281"/>
      <c r="AB669" s="281"/>
      <c r="AC669" s="281"/>
      <c r="AD669" s="281"/>
      <c r="AE669" s="281"/>
      <c r="AF669" s="281"/>
      <c r="AG669" s="281"/>
      <c r="AH669" s="281"/>
      <c r="AI669" s="281"/>
      <c r="AJ669" s="281"/>
      <c r="AK669" s="281"/>
      <c r="AL669" s="281"/>
    </row>
    <row r="670" spans="1:38" ht="15" customHeight="1" x14ac:dyDescent="0.25">
      <c r="A670" s="280"/>
      <c r="C670" s="280"/>
      <c r="D670" s="280"/>
      <c r="F670" s="280"/>
      <c r="G670" s="281"/>
      <c r="H670" s="281"/>
      <c r="I670" s="280"/>
      <c r="J670" s="281"/>
      <c r="K670" s="281"/>
      <c r="L670" s="281"/>
      <c r="M670" s="281"/>
      <c r="N670" s="281"/>
      <c r="O670" s="281"/>
      <c r="P670" s="281"/>
      <c r="Q670" s="281"/>
      <c r="R670" s="281"/>
      <c r="S670" s="281"/>
      <c r="T670" s="281"/>
      <c r="Z670" s="281"/>
      <c r="AA670" s="281"/>
      <c r="AB670" s="281"/>
      <c r="AC670" s="281"/>
      <c r="AD670" s="281"/>
      <c r="AE670" s="281"/>
      <c r="AF670" s="281"/>
      <c r="AG670" s="281"/>
      <c r="AH670" s="281"/>
      <c r="AI670" s="281"/>
      <c r="AJ670" s="281"/>
      <c r="AK670" s="281"/>
      <c r="AL670" s="281"/>
    </row>
    <row r="671" spans="1:38" ht="15" customHeight="1" x14ac:dyDescent="0.25">
      <c r="A671" s="280"/>
      <c r="C671" s="280"/>
      <c r="D671" s="280"/>
      <c r="F671" s="280"/>
      <c r="G671" s="281"/>
      <c r="H671" s="281"/>
      <c r="I671" s="280"/>
      <c r="J671" s="281"/>
      <c r="K671" s="281"/>
      <c r="L671" s="281"/>
      <c r="M671" s="281"/>
      <c r="N671" s="281"/>
      <c r="O671" s="281"/>
      <c r="P671" s="281"/>
      <c r="Q671" s="281"/>
      <c r="R671" s="281"/>
      <c r="S671" s="281"/>
      <c r="T671" s="281"/>
      <c r="Z671" s="281"/>
      <c r="AA671" s="281"/>
      <c r="AB671" s="281"/>
      <c r="AC671" s="281"/>
      <c r="AD671" s="281"/>
      <c r="AE671" s="281"/>
      <c r="AF671" s="281"/>
      <c r="AG671" s="281"/>
      <c r="AH671" s="281"/>
      <c r="AI671" s="281"/>
      <c r="AJ671" s="281"/>
      <c r="AK671" s="281"/>
      <c r="AL671" s="281"/>
    </row>
    <row r="672" spans="1:38" ht="15" customHeight="1" x14ac:dyDescent="0.25">
      <c r="A672" s="280"/>
      <c r="C672" s="280"/>
      <c r="D672" s="280"/>
      <c r="F672" s="280"/>
      <c r="G672" s="281"/>
      <c r="H672" s="281"/>
      <c r="I672" s="280"/>
      <c r="J672" s="281"/>
      <c r="K672" s="281"/>
      <c r="L672" s="281"/>
      <c r="M672" s="281"/>
      <c r="N672" s="281"/>
      <c r="O672" s="281"/>
      <c r="P672" s="281"/>
      <c r="Q672" s="281"/>
      <c r="R672" s="281"/>
      <c r="S672" s="281"/>
      <c r="T672" s="281"/>
      <c r="Z672" s="281"/>
      <c r="AA672" s="281"/>
      <c r="AB672" s="281"/>
      <c r="AC672" s="281"/>
      <c r="AD672" s="281"/>
      <c r="AE672" s="281"/>
      <c r="AF672" s="281"/>
      <c r="AG672" s="281"/>
      <c r="AH672" s="281"/>
      <c r="AI672" s="281"/>
      <c r="AJ672" s="281"/>
      <c r="AK672" s="281"/>
      <c r="AL672" s="281"/>
    </row>
    <row r="673" spans="1:38" ht="15" customHeight="1" x14ac:dyDescent="0.25">
      <c r="A673" s="280"/>
      <c r="C673" s="280"/>
      <c r="D673" s="280"/>
      <c r="F673" s="280"/>
      <c r="G673" s="281"/>
      <c r="H673" s="281"/>
      <c r="I673" s="280"/>
      <c r="J673" s="281"/>
      <c r="K673" s="281"/>
      <c r="L673" s="281"/>
      <c r="M673" s="281"/>
      <c r="N673" s="281"/>
      <c r="O673" s="281"/>
      <c r="P673" s="281"/>
      <c r="Q673" s="281"/>
      <c r="R673" s="281"/>
      <c r="S673" s="281"/>
      <c r="T673" s="281"/>
      <c r="Z673" s="281"/>
      <c r="AA673" s="281"/>
      <c r="AB673" s="281"/>
      <c r="AC673" s="281"/>
      <c r="AD673" s="281"/>
      <c r="AE673" s="281"/>
      <c r="AF673" s="281"/>
      <c r="AG673" s="281"/>
      <c r="AH673" s="281"/>
      <c r="AI673" s="281"/>
      <c r="AJ673" s="281"/>
      <c r="AK673" s="281"/>
      <c r="AL673" s="281"/>
    </row>
    <row r="674" spans="1:38" ht="15" customHeight="1" x14ac:dyDescent="0.25">
      <c r="A674" s="280"/>
      <c r="C674" s="280"/>
      <c r="D674" s="280"/>
      <c r="F674" s="280"/>
      <c r="G674" s="281"/>
      <c r="H674" s="281"/>
      <c r="I674" s="280"/>
      <c r="J674" s="281"/>
      <c r="K674" s="281"/>
      <c r="L674" s="281"/>
      <c r="M674" s="281"/>
      <c r="N674" s="281"/>
      <c r="O674" s="281"/>
      <c r="P674" s="281"/>
      <c r="Q674" s="281"/>
      <c r="R674" s="281"/>
      <c r="S674" s="281"/>
      <c r="T674" s="281"/>
      <c r="Z674" s="281"/>
      <c r="AA674" s="281"/>
      <c r="AB674" s="281"/>
      <c r="AC674" s="281"/>
      <c r="AD674" s="281"/>
      <c r="AE674" s="281"/>
      <c r="AF674" s="281"/>
      <c r="AG674" s="281"/>
      <c r="AH674" s="281"/>
      <c r="AI674" s="281"/>
      <c r="AJ674" s="281"/>
      <c r="AK674" s="281"/>
      <c r="AL674" s="281"/>
    </row>
    <row r="675" spans="1:38" ht="15" customHeight="1" x14ac:dyDescent="0.25">
      <c r="A675" s="280"/>
      <c r="C675" s="280"/>
      <c r="D675" s="280"/>
      <c r="F675" s="280"/>
      <c r="G675" s="281"/>
      <c r="H675" s="281"/>
      <c r="I675" s="280"/>
      <c r="J675" s="281"/>
      <c r="K675" s="281"/>
      <c r="L675" s="281"/>
      <c r="M675" s="281"/>
      <c r="N675" s="281"/>
      <c r="O675" s="281"/>
      <c r="P675" s="281"/>
      <c r="Q675" s="281"/>
      <c r="R675" s="281"/>
      <c r="S675" s="281"/>
      <c r="T675" s="281"/>
      <c r="Z675" s="281"/>
      <c r="AA675" s="281"/>
      <c r="AB675" s="281"/>
      <c r="AC675" s="281"/>
      <c r="AD675" s="281"/>
      <c r="AE675" s="281"/>
      <c r="AF675" s="281"/>
      <c r="AG675" s="281"/>
      <c r="AH675" s="281"/>
      <c r="AI675" s="281"/>
      <c r="AJ675" s="281"/>
      <c r="AK675" s="281"/>
      <c r="AL675" s="281"/>
    </row>
    <row r="676" spans="1:38" ht="15" customHeight="1" x14ac:dyDescent="0.25">
      <c r="A676" s="280"/>
      <c r="C676" s="280"/>
      <c r="D676" s="280"/>
      <c r="F676" s="280"/>
      <c r="G676" s="281"/>
      <c r="H676" s="281"/>
      <c r="I676" s="280"/>
      <c r="J676" s="281"/>
      <c r="K676" s="281"/>
      <c r="L676" s="281"/>
      <c r="M676" s="281"/>
      <c r="N676" s="281"/>
      <c r="O676" s="281"/>
      <c r="P676" s="281"/>
      <c r="Q676" s="281"/>
      <c r="R676" s="281"/>
      <c r="S676" s="281"/>
      <c r="T676" s="281"/>
      <c r="Z676" s="281"/>
      <c r="AA676" s="281"/>
      <c r="AB676" s="281"/>
      <c r="AC676" s="281"/>
      <c r="AD676" s="281"/>
      <c r="AE676" s="281"/>
      <c r="AF676" s="281"/>
      <c r="AG676" s="281"/>
      <c r="AH676" s="281"/>
      <c r="AI676" s="281"/>
      <c r="AJ676" s="281"/>
      <c r="AK676" s="281"/>
      <c r="AL676" s="281"/>
    </row>
    <row r="677" spans="1:38" ht="15" customHeight="1" x14ac:dyDescent="0.25">
      <c r="A677" s="280"/>
      <c r="C677" s="280"/>
      <c r="D677" s="280"/>
      <c r="F677" s="280"/>
      <c r="G677" s="281"/>
      <c r="H677" s="281"/>
      <c r="I677" s="280"/>
      <c r="J677" s="281"/>
      <c r="K677" s="281"/>
      <c r="L677" s="281"/>
      <c r="M677" s="281"/>
      <c r="N677" s="281"/>
      <c r="O677" s="281"/>
      <c r="P677" s="281"/>
      <c r="Q677" s="281"/>
      <c r="R677" s="281"/>
      <c r="S677" s="281"/>
      <c r="T677" s="281"/>
      <c r="Z677" s="281"/>
      <c r="AA677" s="281"/>
      <c r="AB677" s="281"/>
      <c r="AC677" s="281"/>
      <c r="AD677" s="281"/>
      <c r="AE677" s="281"/>
      <c r="AF677" s="281"/>
      <c r="AG677" s="281"/>
      <c r="AH677" s="281"/>
      <c r="AI677" s="281"/>
      <c r="AJ677" s="281"/>
      <c r="AK677" s="281"/>
      <c r="AL677" s="281"/>
    </row>
    <row r="678" spans="1:38" ht="15" customHeight="1" x14ac:dyDescent="0.25">
      <c r="A678" s="280"/>
      <c r="C678" s="280"/>
      <c r="D678" s="280"/>
      <c r="F678" s="280"/>
      <c r="G678" s="281"/>
      <c r="H678" s="281"/>
      <c r="I678" s="280"/>
      <c r="J678" s="281"/>
      <c r="K678" s="281"/>
      <c r="L678" s="281"/>
      <c r="M678" s="281"/>
      <c r="N678" s="281"/>
      <c r="O678" s="281"/>
      <c r="P678" s="281"/>
      <c r="Q678" s="281"/>
      <c r="R678" s="281"/>
      <c r="S678" s="281"/>
      <c r="T678" s="281"/>
      <c r="Z678" s="281"/>
      <c r="AA678" s="281"/>
      <c r="AB678" s="281"/>
      <c r="AC678" s="281"/>
      <c r="AD678" s="281"/>
      <c r="AE678" s="281"/>
      <c r="AF678" s="281"/>
      <c r="AG678" s="281"/>
      <c r="AH678" s="281"/>
      <c r="AI678" s="281"/>
      <c r="AJ678" s="281"/>
      <c r="AK678" s="281"/>
      <c r="AL678" s="281"/>
    </row>
    <row r="679" spans="1:38" ht="15" customHeight="1" x14ac:dyDescent="0.25">
      <c r="A679" s="280"/>
      <c r="C679" s="280"/>
      <c r="D679" s="280"/>
      <c r="F679" s="280"/>
      <c r="G679" s="281"/>
      <c r="H679" s="281"/>
      <c r="I679" s="280"/>
      <c r="J679" s="281"/>
      <c r="K679" s="281"/>
      <c r="L679" s="281"/>
      <c r="M679" s="281"/>
      <c r="N679" s="281"/>
      <c r="O679" s="281"/>
      <c r="P679" s="281"/>
      <c r="Q679" s="281"/>
      <c r="R679" s="281"/>
      <c r="S679" s="281"/>
      <c r="T679" s="281"/>
      <c r="Z679" s="281"/>
      <c r="AA679" s="281"/>
      <c r="AB679" s="281"/>
      <c r="AC679" s="281"/>
      <c r="AD679" s="281"/>
      <c r="AE679" s="281"/>
      <c r="AF679" s="281"/>
      <c r="AG679" s="281"/>
      <c r="AH679" s="281"/>
      <c r="AI679" s="281"/>
      <c r="AJ679" s="281"/>
      <c r="AK679" s="281"/>
      <c r="AL679" s="281"/>
    </row>
    <row r="680" spans="1:38" ht="15" customHeight="1" x14ac:dyDescent="0.25">
      <c r="A680" s="280"/>
      <c r="C680" s="280"/>
      <c r="D680" s="280"/>
      <c r="F680" s="280"/>
      <c r="G680" s="281"/>
      <c r="H680" s="281"/>
      <c r="I680" s="280"/>
      <c r="J680" s="281"/>
      <c r="K680" s="281"/>
      <c r="L680" s="281"/>
      <c r="M680" s="281"/>
      <c r="N680" s="281"/>
      <c r="O680" s="281"/>
      <c r="P680" s="281"/>
      <c r="Q680" s="281"/>
      <c r="R680" s="281"/>
      <c r="S680" s="281"/>
      <c r="T680" s="281"/>
      <c r="Z680" s="281"/>
      <c r="AA680" s="281"/>
      <c r="AB680" s="281"/>
      <c r="AC680" s="281"/>
      <c r="AD680" s="281"/>
      <c r="AE680" s="281"/>
      <c r="AF680" s="281"/>
      <c r="AG680" s="281"/>
      <c r="AH680" s="281"/>
      <c r="AI680" s="281"/>
      <c r="AJ680" s="281"/>
      <c r="AK680" s="281"/>
      <c r="AL680" s="281"/>
    </row>
    <row r="681" spans="1:38" ht="15" customHeight="1" x14ac:dyDescent="0.25">
      <c r="A681" s="280"/>
      <c r="C681" s="280"/>
      <c r="D681" s="280"/>
      <c r="F681" s="280"/>
      <c r="G681" s="281"/>
      <c r="H681" s="281"/>
      <c r="I681" s="280"/>
      <c r="J681" s="281"/>
      <c r="K681" s="281"/>
      <c r="L681" s="281"/>
      <c r="M681" s="281"/>
      <c r="N681" s="281"/>
      <c r="O681" s="281"/>
      <c r="P681" s="281"/>
      <c r="Q681" s="281"/>
      <c r="R681" s="281"/>
      <c r="S681" s="281"/>
      <c r="T681" s="281"/>
      <c r="Z681" s="281"/>
      <c r="AA681" s="281"/>
      <c r="AB681" s="281"/>
      <c r="AC681" s="281"/>
      <c r="AD681" s="281"/>
      <c r="AE681" s="281"/>
      <c r="AF681" s="281"/>
      <c r="AG681" s="281"/>
      <c r="AH681" s="281"/>
      <c r="AI681" s="281"/>
      <c r="AJ681" s="281"/>
      <c r="AK681" s="281"/>
      <c r="AL681" s="281"/>
    </row>
    <row r="682" spans="1:38" ht="15" customHeight="1" x14ac:dyDescent="0.25">
      <c r="A682" s="280"/>
      <c r="C682" s="280"/>
      <c r="D682" s="280"/>
      <c r="F682" s="280"/>
      <c r="G682" s="281"/>
      <c r="H682" s="281"/>
      <c r="I682" s="280"/>
      <c r="J682" s="281"/>
      <c r="K682" s="281"/>
      <c r="L682" s="281"/>
      <c r="M682" s="281"/>
      <c r="N682" s="281"/>
      <c r="O682" s="281"/>
      <c r="P682" s="281"/>
      <c r="Q682" s="281"/>
      <c r="R682" s="281"/>
      <c r="S682" s="281"/>
      <c r="T682" s="281"/>
      <c r="Z682" s="281"/>
      <c r="AA682" s="281"/>
      <c r="AB682" s="281"/>
      <c r="AC682" s="281"/>
      <c r="AD682" s="281"/>
      <c r="AE682" s="281"/>
      <c r="AF682" s="281"/>
      <c r="AG682" s="281"/>
      <c r="AH682" s="281"/>
      <c r="AI682" s="281"/>
      <c r="AJ682" s="281"/>
      <c r="AK682" s="281"/>
      <c r="AL682" s="281"/>
    </row>
    <row r="683" spans="1:38" ht="15" customHeight="1" x14ac:dyDescent="0.25">
      <c r="A683" s="280"/>
      <c r="C683" s="280"/>
      <c r="D683" s="280"/>
      <c r="F683" s="280"/>
      <c r="G683" s="281"/>
      <c r="H683" s="281"/>
      <c r="I683" s="280"/>
      <c r="J683" s="281"/>
      <c r="K683" s="281"/>
      <c r="L683" s="281"/>
      <c r="M683" s="281"/>
      <c r="N683" s="281"/>
      <c r="O683" s="281"/>
      <c r="P683" s="281"/>
      <c r="Q683" s="281"/>
      <c r="R683" s="281"/>
      <c r="S683" s="281"/>
      <c r="T683" s="281"/>
      <c r="Z683" s="281"/>
      <c r="AA683" s="281"/>
      <c r="AB683" s="281"/>
      <c r="AC683" s="281"/>
      <c r="AD683" s="281"/>
      <c r="AE683" s="281"/>
      <c r="AF683" s="281"/>
      <c r="AG683" s="281"/>
      <c r="AH683" s="281"/>
      <c r="AI683" s="281"/>
      <c r="AJ683" s="281"/>
      <c r="AK683" s="281"/>
      <c r="AL683" s="281"/>
    </row>
    <row r="684" spans="1:38" ht="15" customHeight="1" x14ac:dyDescent="0.25">
      <c r="A684" s="280"/>
      <c r="C684" s="280"/>
      <c r="D684" s="280"/>
      <c r="F684" s="280"/>
      <c r="G684" s="281"/>
      <c r="H684" s="281"/>
      <c r="I684" s="280"/>
      <c r="J684" s="281"/>
      <c r="K684" s="281"/>
      <c r="L684" s="281"/>
      <c r="M684" s="281"/>
      <c r="N684" s="281"/>
      <c r="O684" s="281"/>
      <c r="P684" s="281"/>
      <c r="Q684" s="281"/>
      <c r="R684" s="281"/>
      <c r="S684" s="281"/>
      <c r="T684" s="281"/>
      <c r="Z684" s="281"/>
      <c r="AA684" s="281"/>
      <c r="AB684" s="281"/>
      <c r="AC684" s="281"/>
      <c r="AD684" s="281"/>
      <c r="AE684" s="281"/>
      <c r="AF684" s="281"/>
      <c r="AG684" s="281"/>
      <c r="AH684" s="281"/>
      <c r="AI684" s="281"/>
      <c r="AJ684" s="281"/>
      <c r="AK684" s="281"/>
      <c r="AL684" s="281"/>
    </row>
    <row r="685" spans="1:38" ht="15" customHeight="1" x14ac:dyDescent="0.25">
      <c r="A685" s="280"/>
      <c r="C685" s="280"/>
      <c r="D685" s="280"/>
      <c r="F685" s="280"/>
      <c r="G685" s="281"/>
      <c r="H685" s="281"/>
      <c r="I685" s="280"/>
      <c r="J685" s="281"/>
      <c r="K685" s="281"/>
      <c r="L685" s="281"/>
      <c r="M685" s="281"/>
      <c r="N685" s="281"/>
      <c r="O685" s="281"/>
      <c r="P685" s="281"/>
      <c r="Q685" s="281"/>
      <c r="R685" s="281"/>
      <c r="S685" s="281"/>
      <c r="T685" s="281"/>
      <c r="Z685" s="281"/>
      <c r="AA685" s="281"/>
      <c r="AB685" s="281"/>
      <c r="AC685" s="281"/>
      <c r="AD685" s="281"/>
      <c r="AE685" s="281"/>
      <c r="AF685" s="281"/>
      <c r="AG685" s="281"/>
      <c r="AH685" s="281"/>
      <c r="AI685" s="281"/>
      <c r="AJ685" s="281"/>
      <c r="AK685" s="281"/>
      <c r="AL685" s="281"/>
    </row>
    <row r="686" spans="1:38" ht="15" customHeight="1" x14ac:dyDescent="0.25">
      <c r="A686" s="280"/>
      <c r="C686" s="280"/>
      <c r="D686" s="280"/>
      <c r="F686" s="280"/>
      <c r="G686" s="281"/>
      <c r="H686" s="281"/>
      <c r="I686" s="280"/>
      <c r="J686" s="281"/>
      <c r="K686" s="281"/>
      <c r="L686" s="281"/>
      <c r="M686" s="281"/>
      <c r="N686" s="281"/>
      <c r="O686" s="281"/>
      <c r="P686" s="281"/>
      <c r="Q686" s="281"/>
      <c r="R686" s="281"/>
      <c r="S686" s="281"/>
      <c r="T686" s="281"/>
      <c r="Z686" s="281"/>
      <c r="AA686" s="281"/>
      <c r="AB686" s="281"/>
      <c r="AC686" s="281"/>
      <c r="AD686" s="281"/>
      <c r="AE686" s="281"/>
      <c r="AF686" s="281"/>
      <c r="AG686" s="281"/>
      <c r="AH686" s="281"/>
      <c r="AI686" s="281"/>
      <c r="AJ686" s="281"/>
      <c r="AK686" s="281"/>
      <c r="AL686" s="281"/>
    </row>
    <row r="687" spans="1:38" ht="15" customHeight="1" x14ac:dyDescent="0.25">
      <c r="A687" s="280"/>
      <c r="C687" s="280"/>
      <c r="D687" s="280"/>
      <c r="F687" s="280"/>
      <c r="G687" s="281"/>
      <c r="H687" s="281"/>
      <c r="I687" s="280"/>
      <c r="J687" s="281"/>
      <c r="K687" s="281"/>
      <c r="L687" s="281"/>
      <c r="M687" s="281"/>
      <c r="N687" s="281"/>
      <c r="O687" s="281"/>
      <c r="P687" s="281"/>
      <c r="Q687" s="281"/>
      <c r="R687" s="281"/>
      <c r="S687" s="281"/>
      <c r="T687" s="281"/>
      <c r="Z687" s="281"/>
      <c r="AA687" s="281"/>
      <c r="AB687" s="281"/>
      <c r="AC687" s="281"/>
      <c r="AD687" s="281"/>
      <c r="AE687" s="281"/>
      <c r="AF687" s="281"/>
      <c r="AG687" s="281"/>
      <c r="AH687" s="281"/>
      <c r="AI687" s="281"/>
      <c r="AJ687" s="281"/>
      <c r="AK687" s="281"/>
      <c r="AL687" s="281"/>
    </row>
    <row r="688" spans="1:38" ht="15" customHeight="1" x14ac:dyDescent="0.25">
      <c r="A688" s="280"/>
      <c r="C688" s="280"/>
      <c r="D688" s="280"/>
      <c r="F688" s="280"/>
      <c r="G688" s="281"/>
      <c r="H688" s="281"/>
      <c r="I688" s="280"/>
      <c r="J688" s="281"/>
      <c r="K688" s="281"/>
      <c r="L688" s="281"/>
      <c r="M688" s="281"/>
      <c r="N688" s="281"/>
      <c r="O688" s="281"/>
      <c r="P688" s="281"/>
      <c r="Q688" s="281"/>
      <c r="R688" s="281"/>
      <c r="S688" s="281"/>
      <c r="T688" s="281"/>
      <c r="Z688" s="281"/>
      <c r="AA688" s="281"/>
      <c r="AB688" s="281"/>
      <c r="AC688" s="281"/>
      <c r="AD688" s="281"/>
      <c r="AE688" s="281"/>
      <c r="AF688" s="281"/>
      <c r="AG688" s="281"/>
      <c r="AH688" s="281"/>
      <c r="AI688" s="281"/>
      <c r="AJ688" s="281"/>
      <c r="AK688" s="281"/>
      <c r="AL688" s="281"/>
    </row>
    <row r="689" spans="1:38" ht="15" customHeight="1" x14ac:dyDescent="0.25">
      <c r="A689" s="280"/>
      <c r="C689" s="280"/>
      <c r="D689" s="280"/>
      <c r="F689" s="280"/>
      <c r="G689" s="281"/>
      <c r="H689" s="281"/>
      <c r="I689" s="280"/>
      <c r="J689" s="281"/>
      <c r="K689" s="281"/>
      <c r="L689" s="281"/>
      <c r="M689" s="281"/>
      <c r="N689" s="281"/>
      <c r="O689" s="281"/>
      <c r="P689" s="281"/>
      <c r="Q689" s="281"/>
      <c r="R689" s="281"/>
      <c r="S689" s="281"/>
      <c r="T689" s="281"/>
      <c r="Z689" s="281"/>
      <c r="AA689" s="281"/>
      <c r="AB689" s="281"/>
      <c r="AC689" s="281"/>
      <c r="AD689" s="281"/>
      <c r="AE689" s="281"/>
      <c r="AF689" s="281"/>
      <c r="AG689" s="281"/>
      <c r="AH689" s="281"/>
      <c r="AI689" s="281"/>
      <c r="AJ689" s="281"/>
      <c r="AK689" s="281"/>
      <c r="AL689" s="281"/>
    </row>
    <row r="690" spans="1:38" ht="15" customHeight="1" x14ac:dyDescent="0.25">
      <c r="A690" s="280"/>
      <c r="C690" s="280"/>
      <c r="D690" s="280"/>
      <c r="F690" s="280"/>
      <c r="G690" s="281"/>
      <c r="H690" s="281"/>
      <c r="I690" s="280"/>
      <c r="J690" s="281"/>
      <c r="K690" s="281"/>
      <c r="L690" s="281"/>
      <c r="M690" s="281"/>
      <c r="N690" s="281"/>
      <c r="O690" s="281"/>
      <c r="P690" s="281"/>
      <c r="Q690" s="281"/>
      <c r="R690" s="281"/>
      <c r="S690" s="281"/>
      <c r="T690" s="281"/>
      <c r="Z690" s="281"/>
      <c r="AA690" s="281"/>
      <c r="AB690" s="281"/>
      <c r="AC690" s="281"/>
      <c r="AD690" s="281"/>
      <c r="AE690" s="281"/>
      <c r="AF690" s="281"/>
      <c r="AG690" s="281"/>
      <c r="AH690" s="281"/>
      <c r="AI690" s="281"/>
      <c r="AJ690" s="281"/>
      <c r="AK690" s="281"/>
      <c r="AL690" s="281"/>
    </row>
    <row r="691" spans="1:38" ht="15" customHeight="1" x14ac:dyDescent="0.25">
      <c r="A691" s="280"/>
      <c r="C691" s="280"/>
      <c r="D691" s="280"/>
      <c r="F691" s="280"/>
      <c r="G691" s="281"/>
      <c r="H691" s="281"/>
      <c r="I691" s="280"/>
      <c r="J691" s="281"/>
      <c r="K691" s="281"/>
      <c r="L691" s="281"/>
      <c r="M691" s="281"/>
      <c r="N691" s="281"/>
      <c r="O691" s="281"/>
      <c r="P691" s="281"/>
      <c r="Q691" s="281"/>
      <c r="R691" s="281"/>
      <c r="S691" s="281"/>
      <c r="T691" s="281"/>
      <c r="Z691" s="281"/>
      <c r="AA691" s="281"/>
      <c r="AB691" s="281"/>
      <c r="AC691" s="281"/>
      <c r="AD691" s="281"/>
      <c r="AE691" s="281"/>
      <c r="AF691" s="281"/>
      <c r="AG691" s="281"/>
      <c r="AH691" s="281"/>
      <c r="AI691" s="281"/>
      <c r="AJ691" s="281"/>
      <c r="AK691" s="281"/>
      <c r="AL691" s="281"/>
    </row>
    <row r="692" spans="1:38" ht="15" customHeight="1" x14ac:dyDescent="0.25">
      <c r="A692" s="280"/>
      <c r="C692" s="280"/>
      <c r="D692" s="280"/>
      <c r="F692" s="280"/>
      <c r="G692" s="281"/>
      <c r="H692" s="281"/>
      <c r="I692" s="280"/>
      <c r="J692" s="281"/>
      <c r="K692" s="281"/>
      <c r="L692" s="281"/>
      <c r="M692" s="281"/>
      <c r="N692" s="281"/>
      <c r="O692" s="281"/>
      <c r="P692" s="281"/>
      <c r="Q692" s="281"/>
      <c r="R692" s="281"/>
      <c r="S692" s="281"/>
      <c r="T692" s="281"/>
      <c r="Z692" s="281"/>
      <c r="AA692" s="281"/>
      <c r="AB692" s="281"/>
      <c r="AC692" s="281"/>
      <c r="AD692" s="281"/>
      <c r="AE692" s="281"/>
      <c r="AF692" s="281"/>
      <c r="AG692" s="281"/>
      <c r="AH692" s="281"/>
      <c r="AI692" s="281"/>
      <c r="AJ692" s="281"/>
      <c r="AK692" s="281"/>
      <c r="AL692" s="281"/>
    </row>
    <row r="693" spans="1:38" ht="15" customHeight="1" x14ac:dyDescent="0.25">
      <c r="A693" s="280"/>
      <c r="C693" s="280"/>
      <c r="D693" s="280"/>
      <c r="F693" s="280"/>
      <c r="G693" s="281"/>
      <c r="H693" s="281"/>
      <c r="I693" s="280"/>
      <c r="J693" s="281"/>
      <c r="K693" s="281"/>
      <c r="L693" s="281"/>
      <c r="M693" s="281"/>
      <c r="N693" s="281"/>
      <c r="O693" s="281"/>
      <c r="P693" s="281"/>
      <c r="Q693" s="281"/>
      <c r="R693" s="281"/>
      <c r="S693" s="281"/>
      <c r="T693" s="281"/>
      <c r="Z693" s="281"/>
      <c r="AA693" s="281"/>
      <c r="AB693" s="281"/>
      <c r="AC693" s="281"/>
      <c r="AD693" s="281"/>
      <c r="AE693" s="281"/>
      <c r="AF693" s="281"/>
      <c r="AG693" s="281"/>
      <c r="AH693" s="281"/>
      <c r="AI693" s="281"/>
      <c r="AJ693" s="281"/>
      <c r="AK693" s="281"/>
      <c r="AL693" s="281"/>
    </row>
    <row r="694" spans="1:38" ht="15" customHeight="1" x14ac:dyDescent="0.25">
      <c r="A694" s="280"/>
      <c r="C694" s="280"/>
      <c r="D694" s="280"/>
      <c r="F694" s="280"/>
      <c r="G694" s="281"/>
      <c r="H694" s="281"/>
      <c r="I694" s="280"/>
      <c r="J694" s="281"/>
      <c r="K694" s="281"/>
      <c r="L694" s="281"/>
      <c r="M694" s="281"/>
      <c r="N694" s="281"/>
      <c r="O694" s="281"/>
      <c r="P694" s="281"/>
      <c r="Q694" s="281"/>
      <c r="R694" s="281"/>
      <c r="S694" s="281"/>
      <c r="T694" s="281"/>
      <c r="Z694" s="281"/>
      <c r="AA694" s="281"/>
      <c r="AB694" s="281"/>
      <c r="AC694" s="281"/>
      <c r="AD694" s="281"/>
      <c r="AE694" s="281"/>
      <c r="AF694" s="281"/>
      <c r="AG694" s="281"/>
      <c r="AH694" s="281"/>
      <c r="AI694" s="281"/>
      <c r="AJ694" s="281"/>
      <c r="AK694" s="281"/>
      <c r="AL694" s="281"/>
    </row>
    <row r="695" spans="1:38" ht="15" customHeight="1" x14ac:dyDescent="0.25">
      <c r="A695" s="280"/>
      <c r="C695" s="280"/>
      <c r="D695" s="280"/>
      <c r="F695" s="280"/>
      <c r="G695" s="281"/>
      <c r="H695" s="281"/>
      <c r="I695" s="280"/>
      <c r="J695" s="281"/>
      <c r="K695" s="281"/>
      <c r="L695" s="281"/>
      <c r="M695" s="281"/>
      <c r="N695" s="281"/>
      <c r="O695" s="281"/>
      <c r="P695" s="281"/>
      <c r="Q695" s="281"/>
      <c r="R695" s="281"/>
      <c r="S695" s="281"/>
      <c r="T695" s="281"/>
      <c r="Z695" s="281"/>
      <c r="AA695" s="281"/>
      <c r="AB695" s="281"/>
      <c r="AC695" s="281"/>
      <c r="AD695" s="281"/>
      <c r="AE695" s="281"/>
      <c r="AF695" s="281"/>
      <c r="AG695" s="281"/>
      <c r="AH695" s="281"/>
      <c r="AI695" s="281"/>
      <c r="AJ695" s="281"/>
      <c r="AK695" s="281"/>
      <c r="AL695" s="281"/>
    </row>
    <row r="696" spans="1:38" ht="15" customHeight="1" x14ac:dyDescent="0.25">
      <c r="A696" s="280"/>
      <c r="C696" s="280"/>
      <c r="D696" s="280"/>
      <c r="F696" s="280"/>
      <c r="G696" s="281"/>
      <c r="H696" s="281"/>
      <c r="I696" s="280"/>
      <c r="J696" s="281"/>
      <c r="K696" s="281"/>
      <c r="L696" s="281"/>
      <c r="M696" s="281"/>
      <c r="N696" s="281"/>
      <c r="O696" s="281"/>
      <c r="P696" s="281"/>
      <c r="Q696" s="281"/>
      <c r="R696" s="281"/>
      <c r="S696" s="281"/>
      <c r="T696" s="281"/>
      <c r="Z696" s="281"/>
      <c r="AA696" s="281"/>
      <c r="AB696" s="281"/>
      <c r="AC696" s="281"/>
      <c r="AD696" s="281"/>
      <c r="AE696" s="281"/>
      <c r="AF696" s="281"/>
      <c r="AG696" s="281"/>
      <c r="AH696" s="281"/>
      <c r="AI696" s="281"/>
      <c r="AJ696" s="281"/>
      <c r="AK696" s="281"/>
      <c r="AL696" s="281"/>
    </row>
    <row r="697" spans="1:38" ht="15" customHeight="1" x14ac:dyDescent="0.25">
      <c r="A697" s="280"/>
      <c r="C697" s="280"/>
      <c r="D697" s="280"/>
      <c r="F697" s="280"/>
      <c r="G697" s="281"/>
      <c r="H697" s="281"/>
      <c r="I697" s="280"/>
      <c r="J697" s="281"/>
      <c r="K697" s="281"/>
      <c r="L697" s="281"/>
      <c r="M697" s="281"/>
      <c r="N697" s="281"/>
      <c r="O697" s="281"/>
      <c r="P697" s="281"/>
      <c r="Q697" s="281"/>
      <c r="R697" s="281"/>
      <c r="S697" s="281"/>
      <c r="T697" s="281"/>
      <c r="Z697" s="281"/>
      <c r="AA697" s="281"/>
      <c r="AB697" s="281"/>
      <c r="AC697" s="281"/>
      <c r="AD697" s="281"/>
      <c r="AE697" s="281"/>
      <c r="AF697" s="281"/>
      <c r="AG697" s="281"/>
      <c r="AH697" s="281"/>
      <c r="AI697" s="281"/>
      <c r="AJ697" s="281"/>
      <c r="AK697" s="281"/>
      <c r="AL697" s="281"/>
    </row>
    <row r="698" spans="1:38" ht="15" customHeight="1" x14ac:dyDescent="0.25">
      <c r="A698" s="280"/>
      <c r="C698" s="280"/>
      <c r="D698" s="280"/>
      <c r="F698" s="280"/>
      <c r="G698" s="281"/>
      <c r="H698" s="281"/>
      <c r="I698" s="280"/>
      <c r="J698" s="281"/>
      <c r="K698" s="281"/>
      <c r="L698" s="281"/>
      <c r="M698" s="281"/>
      <c r="N698" s="281"/>
      <c r="O698" s="281"/>
      <c r="P698" s="281"/>
      <c r="Q698" s="281"/>
      <c r="R698" s="281"/>
      <c r="S698" s="281"/>
      <c r="T698" s="281"/>
      <c r="Z698" s="281"/>
      <c r="AA698" s="281"/>
      <c r="AB698" s="281"/>
      <c r="AC698" s="281"/>
      <c r="AD698" s="281"/>
      <c r="AE698" s="281"/>
      <c r="AF698" s="281"/>
      <c r="AG698" s="281"/>
      <c r="AH698" s="281"/>
      <c r="AI698" s="281"/>
      <c r="AJ698" s="281"/>
      <c r="AK698" s="281"/>
      <c r="AL698" s="281"/>
    </row>
    <row r="699" spans="1:38" ht="15" customHeight="1" x14ac:dyDescent="0.25">
      <c r="A699" s="280"/>
      <c r="C699" s="280"/>
      <c r="D699" s="280"/>
      <c r="F699" s="280"/>
      <c r="G699" s="281"/>
      <c r="H699" s="281"/>
      <c r="I699" s="280"/>
      <c r="J699" s="281"/>
      <c r="K699" s="281"/>
      <c r="L699" s="281"/>
      <c r="M699" s="281"/>
      <c r="N699" s="281"/>
      <c r="O699" s="281"/>
      <c r="P699" s="281"/>
      <c r="Q699" s="281"/>
      <c r="R699" s="281"/>
      <c r="S699" s="281"/>
      <c r="T699" s="281"/>
      <c r="Z699" s="281"/>
      <c r="AA699" s="281"/>
      <c r="AB699" s="281"/>
      <c r="AC699" s="281"/>
      <c r="AD699" s="281"/>
      <c r="AE699" s="281"/>
      <c r="AF699" s="281"/>
      <c r="AG699" s="281"/>
      <c r="AH699" s="281"/>
      <c r="AI699" s="281"/>
      <c r="AJ699" s="281"/>
      <c r="AK699" s="281"/>
      <c r="AL699" s="281"/>
    </row>
    <row r="700" spans="1:38" ht="15" customHeight="1" x14ac:dyDescent="0.25">
      <c r="A700" s="280"/>
      <c r="C700" s="280"/>
      <c r="D700" s="280"/>
      <c r="F700" s="280"/>
      <c r="G700" s="281"/>
      <c r="H700" s="281"/>
      <c r="I700" s="280"/>
      <c r="J700" s="281"/>
      <c r="K700" s="281"/>
      <c r="L700" s="281"/>
      <c r="M700" s="281"/>
      <c r="N700" s="281"/>
      <c r="O700" s="281"/>
      <c r="P700" s="281"/>
      <c r="Q700" s="281"/>
      <c r="R700" s="281"/>
      <c r="S700" s="281"/>
      <c r="T700" s="281"/>
      <c r="Z700" s="281"/>
      <c r="AA700" s="281"/>
      <c r="AB700" s="281"/>
      <c r="AC700" s="281"/>
      <c r="AD700" s="281"/>
      <c r="AE700" s="281"/>
      <c r="AF700" s="281"/>
      <c r="AG700" s="281"/>
      <c r="AH700" s="281"/>
      <c r="AI700" s="281"/>
      <c r="AJ700" s="281"/>
      <c r="AK700" s="281"/>
      <c r="AL700" s="281"/>
    </row>
    <row r="701" spans="1:38" ht="15" customHeight="1" x14ac:dyDescent="0.25">
      <c r="A701" s="280"/>
      <c r="C701" s="280"/>
      <c r="D701" s="280"/>
      <c r="F701" s="280"/>
      <c r="G701" s="281"/>
      <c r="H701" s="281"/>
      <c r="I701" s="280"/>
      <c r="J701" s="281"/>
      <c r="K701" s="281"/>
      <c r="L701" s="281"/>
      <c r="M701" s="281"/>
      <c r="N701" s="281"/>
      <c r="O701" s="281"/>
      <c r="P701" s="281"/>
      <c r="Q701" s="281"/>
      <c r="R701" s="281"/>
      <c r="S701" s="281"/>
      <c r="T701" s="281"/>
      <c r="Z701" s="281"/>
      <c r="AA701" s="281"/>
      <c r="AB701" s="281"/>
      <c r="AC701" s="281"/>
      <c r="AD701" s="281"/>
      <c r="AE701" s="281"/>
      <c r="AF701" s="281"/>
      <c r="AG701" s="281"/>
      <c r="AH701" s="281"/>
      <c r="AI701" s="281"/>
      <c r="AJ701" s="281"/>
      <c r="AK701" s="281"/>
      <c r="AL701" s="281"/>
    </row>
    <row r="702" spans="1:38" ht="15" customHeight="1" x14ac:dyDescent="0.25">
      <c r="A702" s="280"/>
      <c r="C702" s="280"/>
      <c r="D702" s="280"/>
      <c r="F702" s="280"/>
      <c r="G702" s="281"/>
      <c r="H702" s="281"/>
      <c r="I702" s="280"/>
      <c r="J702" s="281"/>
      <c r="K702" s="281"/>
      <c r="L702" s="281"/>
      <c r="M702" s="281"/>
      <c r="N702" s="281"/>
      <c r="O702" s="281"/>
      <c r="P702" s="281"/>
      <c r="Q702" s="281"/>
      <c r="R702" s="281"/>
      <c r="S702" s="281"/>
      <c r="T702" s="281"/>
      <c r="Z702" s="281"/>
      <c r="AA702" s="281"/>
      <c r="AB702" s="281"/>
      <c r="AC702" s="281"/>
      <c r="AD702" s="281"/>
      <c r="AE702" s="281"/>
      <c r="AF702" s="281"/>
      <c r="AG702" s="281"/>
      <c r="AH702" s="281"/>
      <c r="AI702" s="281"/>
      <c r="AJ702" s="281"/>
      <c r="AK702" s="281"/>
      <c r="AL702" s="281"/>
    </row>
    <row r="703" spans="1:38" ht="15" customHeight="1" x14ac:dyDescent="0.25">
      <c r="A703" s="280"/>
      <c r="C703" s="280"/>
      <c r="D703" s="280"/>
      <c r="F703" s="280"/>
      <c r="G703" s="281"/>
      <c r="H703" s="281"/>
      <c r="I703" s="280"/>
      <c r="J703" s="281"/>
      <c r="K703" s="281"/>
      <c r="L703" s="281"/>
      <c r="M703" s="281"/>
      <c r="N703" s="281"/>
      <c r="O703" s="281"/>
      <c r="P703" s="281"/>
      <c r="Q703" s="281"/>
      <c r="R703" s="281"/>
      <c r="S703" s="281"/>
      <c r="T703" s="281"/>
      <c r="Z703" s="281"/>
      <c r="AA703" s="281"/>
      <c r="AB703" s="281"/>
      <c r="AC703" s="281"/>
      <c r="AD703" s="281"/>
      <c r="AE703" s="281"/>
      <c r="AF703" s="281"/>
      <c r="AG703" s="281"/>
      <c r="AH703" s="281"/>
      <c r="AI703" s="281"/>
      <c r="AJ703" s="281"/>
      <c r="AK703" s="281"/>
      <c r="AL703" s="281"/>
    </row>
    <row r="704" spans="1:38" ht="15" customHeight="1" x14ac:dyDescent="0.25">
      <c r="A704" s="280"/>
      <c r="C704" s="280"/>
      <c r="D704" s="280"/>
      <c r="F704" s="280"/>
      <c r="G704" s="281"/>
      <c r="H704" s="281"/>
      <c r="I704" s="280"/>
      <c r="J704" s="281"/>
      <c r="K704" s="281"/>
      <c r="L704" s="281"/>
      <c r="M704" s="281"/>
      <c r="N704" s="281"/>
      <c r="O704" s="281"/>
      <c r="P704" s="281"/>
      <c r="Q704" s="281"/>
      <c r="R704" s="281"/>
      <c r="S704" s="281"/>
      <c r="T704" s="281"/>
      <c r="Z704" s="281"/>
      <c r="AA704" s="281"/>
      <c r="AB704" s="281"/>
      <c r="AC704" s="281"/>
      <c r="AD704" s="281"/>
      <c r="AE704" s="281"/>
      <c r="AF704" s="281"/>
      <c r="AG704" s="281"/>
      <c r="AH704" s="281"/>
      <c r="AI704" s="281"/>
      <c r="AJ704" s="281"/>
      <c r="AK704" s="281"/>
      <c r="AL704" s="281"/>
    </row>
    <row r="705" spans="1:38" ht="15" customHeight="1" x14ac:dyDescent="0.25">
      <c r="A705" s="280"/>
      <c r="C705" s="280"/>
      <c r="D705" s="280"/>
      <c r="F705" s="280"/>
      <c r="G705" s="281"/>
      <c r="H705" s="281"/>
      <c r="I705" s="280"/>
      <c r="J705" s="281"/>
      <c r="K705" s="281"/>
      <c r="L705" s="281"/>
      <c r="M705" s="281"/>
      <c r="N705" s="281"/>
      <c r="O705" s="281"/>
      <c r="P705" s="281"/>
      <c r="Q705" s="281"/>
      <c r="R705" s="281"/>
      <c r="S705" s="281"/>
      <c r="T705" s="281"/>
      <c r="Z705" s="281"/>
      <c r="AA705" s="281"/>
      <c r="AB705" s="281"/>
      <c r="AC705" s="281"/>
      <c r="AD705" s="281"/>
      <c r="AE705" s="281"/>
      <c r="AF705" s="281"/>
      <c r="AG705" s="281"/>
      <c r="AH705" s="281"/>
      <c r="AI705" s="281"/>
      <c r="AJ705" s="281"/>
      <c r="AK705" s="281"/>
      <c r="AL705" s="281"/>
    </row>
    <row r="706" spans="1:38" ht="15" customHeight="1" x14ac:dyDescent="0.25">
      <c r="A706" s="280"/>
      <c r="C706" s="280"/>
      <c r="D706" s="280"/>
      <c r="F706" s="280"/>
      <c r="G706" s="281"/>
      <c r="H706" s="281"/>
      <c r="I706" s="280"/>
      <c r="J706" s="281"/>
      <c r="K706" s="281"/>
      <c r="L706" s="281"/>
      <c r="M706" s="281"/>
      <c r="N706" s="281"/>
      <c r="O706" s="281"/>
      <c r="P706" s="281"/>
      <c r="Q706" s="281"/>
      <c r="R706" s="281"/>
      <c r="S706" s="281"/>
      <c r="T706" s="281"/>
      <c r="Z706" s="281"/>
      <c r="AA706" s="281"/>
      <c r="AB706" s="281"/>
      <c r="AC706" s="281"/>
      <c r="AD706" s="281"/>
      <c r="AE706" s="281"/>
      <c r="AF706" s="281"/>
      <c r="AG706" s="281"/>
      <c r="AH706" s="281"/>
      <c r="AI706" s="281"/>
      <c r="AJ706" s="281"/>
      <c r="AK706" s="281"/>
      <c r="AL706" s="281"/>
    </row>
    <row r="707" spans="1:38" ht="15" customHeight="1" x14ac:dyDescent="0.25">
      <c r="A707" s="280"/>
      <c r="C707" s="280"/>
      <c r="D707" s="280"/>
      <c r="F707" s="280"/>
      <c r="G707" s="281"/>
      <c r="H707" s="281"/>
      <c r="I707" s="280"/>
      <c r="J707" s="281"/>
      <c r="K707" s="281"/>
      <c r="L707" s="281"/>
      <c r="M707" s="281"/>
      <c r="N707" s="281"/>
      <c r="O707" s="281"/>
      <c r="P707" s="281"/>
      <c r="Q707" s="281"/>
      <c r="R707" s="281"/>
      <c r="S707" s="281"/>
      <c r="T707" s="281"/>
      <c r="Z707" s="281"/>
      <c r="AA707" s="281"/>
      <c r="AB707" s="281"/>
      <c r="AC707" s="281"/>
      <c r="AD707" s="281"/>
      <c r="AE707" s="281"/>
      <c r="AF707" s="281"/>
      <c r="AG707" s="281"/>
      <c r="AH707" s="281"/>
      <c r="AI707" s="281"/>
      <c r="AJ707" s="281"/>
      <c r="AK707" s="281"/>
      <c r="AL707" s="281"/>
    </row>
    <row r="708" spans="1:38" ht="15" customHeight="1" x14ac:dyDescent="0.25">
      <c r="A708" s="280"/>
      <c r="C708" s="280"/>
      <c r="D708" s="280"/>
      <c r="F708" s="280"/>
      <c r="G708" s="281"/>
      <c r="H708" s="281"/>
      <c r="I708" s="280"/>
      <c r="J708" s="281"/>
      <c r="K708" s="281"/>
      <c r="L708" s="281"/>
      <c r="M708" s="281"/>
      <c r="N708" s="281"/>
      <c r="O708" s="281"/>
      <c r="P708" s="281"/>
      <c r="Q708" s="281"/>
      <c r="R708" s="281"/>
      <c r="S708" s="281"/>
      <c r="T708" s="281"/>
      <c r="Z708" s="281"/>
      <c r="AA708" s="281"/>
      <c r="AB708" s="281"/>
      <c r="AC708" s="281"/>
      <c r="AD708" s="281"/>
      <c r="AE708" s="281"/>
      <c r="AF708" s="281"/>
      <c r="AG708" s="281"/>
      <c r="AH708" s="281"/>
      <c r="AI708" s="281"/>
      <c r="AJ708" s="281"/>
      <c r="AK708" s="281"/>
      <c r="AL708" s="281"/>
    </row>
    <row r="709" spans="1:38" ht="15" customHeight="1" x14ac:dyDescent="0.25">
      <c r="A709" s="280"/>
      <c r="C709" s="280"/>
      <c r="D709" s="280"/>
      <c r="F709" s="280"/>
      <c r="G709" s="281"/>
      <c r="H709" s="281"/>
      <c r="I709" s="280"/>
      <c r="J709" s="281"/>
      <c r="K709" s="281"/>
      <c r="L709" s="281"/>
      <c r="M709" s="281"/>
      <c r="N709" s="281"/>
      <c r="O709" s="281"/>
      <c r="P709" s="281"/>
      <c r="Q709" s="281"/>
      <c r="R709" s="281"/>
      <c r="S709" s="281"/>
      <c r="T709" s="281"/>
      <c r="Z709" s="281"/>
      <c r="AA709" s="281"/>
      <c r="AB709" s="281"/>
      <c r="AC709" s="281"/>
      <c r="AD709" s="281"/>
      <c r="AE709" s="281"/>
      <c r="AF709" s="281"/>
      <c r="AG709" s="281"/>
      <c r="AH709" s="281"/>
      <c r="AI709" s="281"/>
      <c r="AJ709" s="281"/>
      <c r="AK709" s="281"/>
      <c r="AL709" s="281"/>
    </row>
    <row r="710" spans="1:38" ht="15" customHeight="1" x14ac:dyDescent="0.25">
      <c r="A710" s="280"/>
      <c r="C710" s="280"/>
      <c r="D710" s="280"/>
      <c r="F710" s="280"/>
      <c r="G710" s="281"/>
      <c r="H710" s="281"/>
      <c r="I710" s="280"/>
      <c r="J710" s="281"/>
      <c r="K710" s="281"/>
      <c r="L710" s="281"/>
      <c r="M710" s="281"/>
      <c r="N710" s="281"/>
      <c r="O710" s="281"/>
      <c r="P710" s="281"/>
      <c r="Q710" s="281"/>
      <c r="R710" s="281"/>
      <c r="S710" s="281"/>
      <c r="T710" s="281"/>
      <c r="Z710" s="281"/>
      <c r="AA710" s="281"/>
      <c r="AB710" s="281"/>
      <c r="AC710" s="281"/>
      <c r="AD710" s="281"/>
      <c r="AE710" s="281"/>
      <c r="AF710" s="281"/>
      <c r="AG710" s="281"/>
      <c r="AH710" s="281"/>
      <c r="AI710" s="281"/>
      <c r="AJ710" s="281"/>
      <c r="AK710" s="281"/>
      <c r="AL710" s="281"/>
    </row>
    <row r="711" spans="1:38" ht="15" customHeight="1" x14ac:dyDescent="0.25">
      <c r="A711" s="280"/>
      <c r="C711" s="280"/>
      <c r="D711" s="280"/>
      <c r="F711" s="280"/>
      <c r="G711" s="281"/>
      <c r="H711" s="281"/>
      <c r="I711" s="280"/>
      <c r="J711" s="281"/>
      <c r="K711" s="281"/>
      <c r="L711" s="281"/>
      <c r="M711" s="281"/>
      <c r="N711" s="281"/>
      <c r="O711" s="281"/>
      <c r="P711" s="281"/>
      <c r="Q711" s="281"/>
      <c r="R711" s="281"/>
      <c r="S711" s="281"/>
      <c r="T711" s="281"/>
      <c r="Z711" s="281"/>
      <c r="AA711" s="281"/>
      <c r="AB711" s="281"/>
      <c r="AC711" s="281"/>
      <c r="AD711" s="281"/>
      <c r="AE711" s="281"/>
      <c r="AF711" s="281"/>
      <c r="AG711" s="281"/>
      <c r="AH711" s="281"/>
      <c r="AI711" s="281"/>
      <c r="AJ711" s="281"/>
      <c r="AK711" s="281"/>
      <c r="AL711" s="281"/>
    </row>
    <row r="712" spans="1:38" ht="15" customHeight="1" x14ac:dyDescent="0.25">
      <c r="A712" s="280"/>
      <c r="C712" s="280"/>
      <c r="D712" s="280"/>
      <c r="F712" s="280"/>
      <c r="G712" s="281"/>
      <c r="H712" s="281"/>
      <c r="I712" s="280"/>
      <c r="J712" s="281"/>
      <c r="K712" s="281"/>
      <c r="L712" s="281"/>
      <c r="M712" s="281"/>
      <c r="N712" s="281"/>
      <c r="O712" s="281"/>
      <c r="P712" s="281"/>
      <c r="Q712" s="281"/>
      <c r="R712" s="281"/>
      <c r="S712" s="281"/>
      <c r="T712" s="281"/>
      <c r="Z712" s="281"/>
      <c r="AA712" s="281"/>
      <c r="AB712" s="281"/>
      <c r="AC712" s="281"/>
      <c r="AD712" s="281"/>
      <c r="AE712" s="281"/>
      <c r="AF712" s="281"/>
      <c r="AG712" s="281"/>
      <c r="AH712" s="281"/>
      <c r="AI712" s="281"/>
      <c r="AJ712" s="281"/>
      <c r="AK712" s="281"/>
      <c r="AL712" s="281"/>
    </row>
    <row r="713" spans="1:38" ht="15" customHeight="1" x14ac:dyDescent="0.25">
      <c r="A713" s="280"/>
      <c r="C713" s="280"/>
      <c r="D713" s="280"/>
      <c r="F713" s="280"/>
      <c r="G713" s="281"/>
      <c r="H713" s="281"/>
      <c r="I713" s="280"/>
      <c r="J713" s="281"/>
      <c r="K713" s="281"/>
      <c r="L713" s="281"/>
      <c r="M713" s="281"/>
      <c r="N713" s="281"/>
      <c r="O713" s="281"/>
      <c r="P713" s="281"/>
      <c r="Q713" s="281"/>
      <c r="R713" s="281"/>
      <c r="S713" s="281"/>
      <c r="T713" s="281"/>
      <c r="Z713" s="281"/>
      <c r="AA713" s="281"/>
      <c r="AB713" s="281"/>
      <c r="AC713" s="281"/>
      <c r="AD713" s="281"/>
      <c r="AE713" s="281"/>
      <c r="AF713" s="281"/>
      <c r="AG713" s="281"/>
      <c r="AH713" s="281"/>
      <c r="AI713" s="281"/>
      <c r="AJ713" s="281"/>
      <c r="AK713" s="281"/>
      <c r="AL713" s="281"/>
    </row>
    <row r="714" spans="1:38" ht="15" customHeight="1" x14ac:dyDescent="0.25">
      <c r="A714" s="280"/>
      <c r="C714" s="280"/>
      <c r="D714" s="280"/>
      <c r="F714" s="280"/>
      <c r="G714" s="281"/>
      <c r="H714" s="281"/>
      <c r="I714" s="280"/>
      <c r="J714" s="281"/>
      <c r="K714" s="281"/>
      <c r="L714" s="281"/>
      <c r="M714" s="281"/>
      <c r="N714" s="281"/>
      <c r="O714" s="281"/>
      <c r="P714" s="281"/>
      <c r="Q714" s="281"/>
      <c r="R714" s="281"/>
      <c r="S714" s="281"/>
      <c r="T714" s="281"/>
      <c r="Z714" s="281"/>
      <c r="AA714" s="281"/>
      <c r="AB714" s="281"/>
      <c r="AC714" s="281"/>
      <c r="AD714" s="281"/>
      <c r="AE714" s="281"/>
      <c r="AF714" s="281"/>
      <c r="AG714" s="281"/>
      <c r="AH714" s="281"/>
      <c r="AI714" s="281"/>
      <c r="AJ714" s="281"/>
      <c r="AK714" s="281"/>
      <c r="AL714" s="281"/>
    </row>
    <row r="715" spans="1:38" ht="15" customHeight="1" x14ac:dyDescent="0.25">
      <c r="A715" s="280"/>
      <c r="C715" s="280"/>
      <c r="D715" s="280"/>
      <c r="F715" s="280"/>
      <c r="G715" s="281"/>
      <c r="H715" s="281"/>
      <c r="I715" s="280"/>
      <c r="J715" s="281"/>
      <c r="K715" s="281"/>
      <c r="L715" s="281"/>
      <c r="M715" s="281"/>
      <c r="N715" s="281"/>
      <c r="O715" s="281"/>
      <c r="P715" s="281"/>
      <c r="Q715" s="281"/>
      <c r="R715" s="281"/>
      <c r="S715" s="281"/>
      <c r="T715" s="281"/>
      <c r="Z715" s="281"/>
      <c r="AA715" s="281"/>
      <c r="AB715" s="281"/>
      <c r="AC715" s="281"/>
      <c r="AD715" s="281"/>
      <c r="AE715" s="281"/>
      <c r="AF715" s="281"/>
      <c r="AG715" s="281"/>
      <c r="AH715" s="281"/>
      <c r="AI715" s="281"/>
      <c r="AJ715" s="281"/>
      <c r="AK715" s="281"/>
      <c r="AL715" s="281"/>
    </row>
    <row r="716" spans="1:38" ht="15" customHeight="1" x14ac:dyDescent="0.25">
      <c r="A716" s="280"/>
      <c r="C716" s="280"/>
      <c r="D716" s="280"/>
      <c r="F716" s="280"/>
      <c r="G716" s="281"/>
      <c r="H716" s="281"/>
      <c r="I716" s="280"/>
      <c r="J716" s="281"/>
      <c r="K716" s="281"/>
      <c r="L716" s="281"/>
      <c r="M716" s="281"/>
      <c r="N716" s="281"/>
      <c r="O716" s="281"/>
      <c r="P716" s="281"/>
      <c r="Q716" s="281"/>
      <c r="R716" s="281"/>
      <c r="S716" s="281"/>
      <c r="T716" s="281"/>
      <c r="Z716" s="281"/>
      <c r="AA716" s="281"/>
      <c r="AB716" s="281"/>
      <c r="AC716" s="281"/>
      <c r="AD716" s="281"/>
      <c r="AE716" s="281"/>
      <c r="AF716" s="281"/>
      <c r="AG716" s="281"/>
      <c r="AH716" s="281"/>
      <c r="AI716" s="281"/>
      <c r="AJ716" s="281"/>
      <c r="AK716" s="281"/>
      <c r="AL716" s="281"/>
    </row>
    <row r="717" spans="1:38" ht="15" customHeight="1" x14ac:dyDescent="0.25">
      <c r="A717" s="280"/>
      <c r="C717" s="280"/>
      <c r="D717" s="280"/>
      <c r="F717" s="280"/>
      <c r="G717" s="281"/>
      <c r="H717" s="281"/>
      <c r="I717" s="280"/>
      <c r="J717" s="281"/>
      <c r="K717" s="281"/>
      <c r="L717" s="281"/>
      <c r="M717" s="281"/>
      <c r="N717" s="281"/>
      <c r="O717" s="281"/>
      <c r="P717" s="281"/>
      <c r="Q717" s="281"/>
      <c r="R717" s="281"/>
      <c r="S717" s="281"/>
      <c r="T717" s="281"/>
      <c r="Z717" s="281"/>
      <c r="AA717" s="281"/>
      <c r="AB717" s="281"/>
      <c r="AC717" s="281"/>
      <c r="AD717" s="281"/>
      <c r="AE717" s="281"/>
      <c r="AF717" s="281"/>
      <c r="AG717" s="281"/>
      <c r="AH717" s="281"/>
      <c r="AI717" s="281"/>
      <c r="AJ717" s="281"/>
      <c r="AK717" s="281"/>
      <c r="AL717" s="281"/>
    </row>
    <row r="718" spans="1:38" ht="15" customHeight="1" x14ac:dyDescent="0.25">
      <c r="A718" s="280"/>
      <c r="C718" s="280"/>
      <c r="D718" s="280"/>
      <c r="F718" s="280"/>
      <c r="G718" s="281"/>
      <c r="H718" s="281"/>
      <c r="I718" s="280"/>
      <c r="J718" s="281"/>
      <c r="K718" s="281"/>
      <c r="L718" s="281"/>
      <c r="M718" s="281"/>
      <c r="N718" s="281"/>
      <c r="O718" s="281"/>
      <c r="P718" s="281"/>
      <c r="Q718" s="281"/>
      <c r="R718" s="281"/>
      <c r="S718" s="281"/>
      <c r="T718" s="281"/>
      <c r="Z718" s="281"/>
      <c r="AA718" s="281"/>
      <c r="AB718" s="281"/>
      <c r="AC718" s="281"/>
      <c r="AD718" s="281"/>
      <c r="AE718" s="281"/>
      <c r="AF718" s="281"/>
      <c r="AG718" s="281"/>
      <c r="AH718" s="281"/>
      <c r="AI718" s="281"/>
      <c r="AJ718" s="281"/>
      <c r="AK718" s="281"/>
      <c r="AL718" s="281"/>
    </row>
    <row r="719" spans="1:38" ht="15" customHeight="1" x14ac:dyDescent="0.25">
      <c r="A719" s="280"/>
      <c r="C719" s="280"/>
      <c r="D719" s="280"/>
      <c r="F719" s="280"/>
      <c r="G719" s="281"/>
      <c r="H719" s="281"/>
      <c r="I719" s="280"/>
      <c r="J719" s="281"/>
      <c r="K719" s="281"/>
      <c r="L719" s="281"/>
      <c r="M719" s="281"/>
      <c r="N719" s="281"/>
      <c r="O719" s="281"/>
      <c r="P719" s="281"/>
      <c r="Q719" s="281"/>
      <c r="R719" s="281"/>
      <c r="S719" s="281"/>
      <c r="T719" s="281"/>
      <c r="Z719" s="281"/>
      <c r="AA719" s="281"/>
      <c r="AB719" s="281"/>
      <c r="AC719" s="281"/>
      <c r="AD719" s="281"/>
      <c r="AE719" s="281"/>
      <c r="AF719" s="281"/>
      <c r="AG719" s="281"/>
      <c r="AH719" s="281"/>
      <c r="AI719" s="281"/>
      <c r="AJ719" s="281"/>
      <c r="AK719" s="281"/>
      <c r="AL719" s="281"/>
    </row>
    <row r="720" spans="1:38" ht="15" customHeight="1" x14ac:dyDescent="0.25">
      <c r="A720" s="280"/>
      <c r="C720" s="280"/>
      <c r="D720" s="280"/>
      <c r="F720" s="280"/>
      <c r="G720" s="281"/>
      <c r="H720" s="281"/>
      <c r="I720" s="280"/>
      <c r="J720" s="281"/>
      <c r="K720" s="281"/>
      <c r="L720" s="281"/>
      <c r="M720" s="281"/>
      <c r="N720" s="281"/>
      <c r="O720" s="281"/>
      <c r="P720" s="281"/>
      <c r="Q720" s="281"/>
      <c r="R720" s="281"/>
      <c r="S720" s="281"/>
      <c r="T720" s="281"/>
      <c r="Z720" s="281"/>
      <c r="AA720" s="281"/>
      <c r="AB720" s="281"/>
      <c r="AC720" s="281"/>
      <c r="AD720" s="281"/>
      <c r="AE720" s="281"/>
      <c r="AF720" s="281"/>
      <c r="AG720" s="281"/>
      <c r="AH720" s="281"/>
      <c r="AI720" s="281"/>
      <c r="AJ720" s="281"/>
      <c r="AK720" s="281"/>
      <c r="AL720" s="281"/>
    </row>
    <row r="721" spans="1:38" ht="15" customHeight="1" x14ac:dyDescent="0.25">
      <c r="A721" s="280"/>
      <c r="C721" s="280"/>
      <c r="D721" s="280"/>
      <c r="F721" s="280"/>
      <c r="G721" s="281"/>
      <c r="H721" s="281"/>
      <c r="I721" s="280"/>
      <c r="J721" s="281"/>
      <c r="K721" s="281"/>
      <c r="L721" s="281"/>
      <c r="M721" s="281"/>
      <c r="N721" s="281"/>
      <c r="O721" s="281"/>
      <c r="P721" s="281"/>
      <c r="Q721" s="281"/>
      <c r="R721" s="281"/>
      <c r="S721" s="281"/>
      <c r="T721" s="281"/>
      <c r="Z721" s="281"/>
      <c r="AA721" s="281"/>
      <c r="AB721" s="281"/>
      <c r="AC721" s="281"/>
      <c r="AD721" s="281"/>
      <c r="AE721" s="281"/>
      <c r="AF721" s="281"/>
      <c r="AG721" s="281"/>
      <c r="AH721" s="281"/>
      <c r="AI721" s="281"/>
      <c r="AJ721" s="281"/>
      <c r="AK721" s="281"/>
      <c r="AL721" s="281"/>
    </row>
    <row r="722" spans="1:38" ht="15" customHeight="1" x14ac:dyDescent="0.25">
      <c r="A722" s="280"/>
      <c r="C722" s="280"/>
      <c r="D722" s="280"/>
      <c r="F722" s="280"/>
      <c r="G722" s="281"/>
      <c r="H722" s="281"/>
      <c r="I722" s="280"/>
      <c r="J722" s="281"/>
      <c r="K722" s="281"/>
      <c r="L722" s="281"/>
      <c r="M722" s="281"/>
      <c r="N722" s="281"/>
      <c r="O722" s="281"/>
      <c r="P722" s="281"/>
      <c r="Q722" s="281"/>
      <c r="R722" s="281"/>
      <c r="S722" s="281"/>
      <c r="T722" s="281"/>
      <c r="Z722" s="281"/>
      <c r="AA722" s="281"/>
      <c r="AB722" s="281"/>
      <c r="AC722" s="281"/>
      <c r="AD722" s="281"/>
      <c r="AE722" s="281"/>
      <c r="AF722" s="281"/>
      <c r="AG722" s="281"/>
      <c r="AH722" s="281"/>
      <c r="AI722" s="281"/>
      <c r="AJ722" s="281"/>
      <c r="AK722" s="281"/>
      <c r="AL722" s="281"/>
    </row>
    <row r="723" spans="1:38" ht="15" customHeight="1" x14ac:dyDescent="0.25">
      <c r="A723" s="280"/>
      <c r="C723" s="280"/>
      <c r="D723" s="280"/>
      <c r="F723" s="280"/>
      <c r="G723" s="281"/>
      <c r="H723" s="281"/>
      <c r="I723" s="280"/>
      <c r="J723" s="281"/>
      <c r="K723" s="281"/>
      <c r="L723" s="281"/>
      <c r="M723" s="281"/>
      <c r="N723" s="281"/>
      <c r="O723" s="281"/>
      <c r="P723" s="281"/>
      <c r="Q723" s="281"/>
      <c r="R723" s="281"/>
      <c r="S723" s="281"/>
      <c r="T723" s="281"/>
      <c r="Z723" s="281"/>
      <c r="AA723" s="281"/>
      <c r="AB723" s="281"/>
      <c r="AC723" s="281"/>
      <c r="AD723" s="281"/>
      <c r="AE723" s="281"/>
      <c r="AF723" s="281"/>
      <c r="AG723" s="281"/>
      <c r="AH723" s="281"/>
      <c r="AI723" s="281"/>
      <c r="AJ723" s="281"/>
      <c r="AK723" s="281"/>
      <c r="AL723" s="281"/>
    </row>
    <row r="724" spans="1:38" ht="15" customHeight="1" x14ac:dyDescent="0.25">
      <c r="A724" s="280"/>
      <c r="C724" s="280"/>
      <c r="D724" s="280"/>
      <c r="F724" s="280"/>
      <c r="G724" s="281"/>
      <c r="H724" s="281"/>
      <c r="I724" s="280"/>
      <c r="J724" s="281"/>
      <c r="K724" s="281"/>
      <c r="L724" s="281"/>
      <c r="M724" s="281"/>
      <c r="N724" s="281"/>
      <c r="O724" s="281"/>
      <c r="P724" s="281"/>
      <c r="Q724" s="281"/>
      <c r="R724" s="281"/>
      <c r="S724" s="281"/>
      <c r="T724" s="281"/>
      <c r="Z724" s="281"/>
      <c r="AA724" s="281"/>
      <c r="AB724" s="281"/>
      <c r="AC724" s="281"/>
      <c r="AD724" s="281"/>
      <c r="AE724" s="281"/>
      <c r="AF724" s="281"/>
      <c r="AG724" s="281"/>
      <c r="AH724" s="281"/>
      <c r="AI724" s="281"/>
      <c r="AJ724" s="281"/>
      <c r="AK724" s="281"/>
      <c r="AL724" s="281"/>
    </row>
    <row r="725" spans="1:38" ht="15" customHeight="1" x14ac:dyDescent="0.25">
      <c r="A725" s="280"/>
      <c r="C725" s="280"/>
      <c r="D725" s="280"/>
      <c r="F725" s="280"/>
      <c r="G725" s="281"/>
      <c r="H725" s="281"/>
      <c r="I725" s="280"/>
      <c r="J725" s="281"/>
      <c r="K725" s="281"/>
      <c r="L725" s="281"/>
      <c r="M725" s="281"/>
      <c r="N725" s="281"/>
      <c r="O725" s="281"/>
      <c r="P725" s="281"/>
      <c r="Q725" s="281"/>
      <c r="R725" s="281"/>
      <c r="S725" s="281"/>
      <c r="T725" s="281"/>
      <c r="Z725" s="281"/>
      <c r="AA725" s="281"/>
      <c r="AB725" s="281"/>
      <c r="AC725" s="281"/>
      <c r="AD725" s="281"/>
      <c r="AE725" s="281"/>
      <c r="AF725" s="281"/>
      <c r="AG725" s="281"/>
      <c r="AH725" s="281"/>
      <c r="AI725" s="281"/>
      <c r="AJ725" s="281"/>
      <c r="AK725" s="281"/>
      <c r="AL725" s="281"/>
    </row>
    <row r="726" spans="1:38" ht="15" customHeight="1" x14ac:dyDescent="0.25">
      <c r="A726" s="280"/>
      <c r="C726" s="280"/>
      <c r="D726" s="280"/>
      <c r="F726" s="280"/>
      <c r="G726" s="281"/>
      <c r="H726" s="281"/>
      <c r="I726" s="280"/>
      <c r="J726" s="281"/>
      <c r="K726" s="281"/>
      <c r="L726" s="281"/>
      <c r="M726" s="281"/>
      <c r="N726" s="281"/>
      <c r="O726" s="281"/>
      <c r="P726" s="281"/>
      <c r="Q726" s="281"/>
      <c r="R726" s="281"/>
      <c r="S726" s="281"/>
      <c r="T726" s="281"/>
      <c r="Z726" s="281"/>
      <c r="AA726" s="281"/>
      <c r="AB726" s="281"/>
      <c r="AC726" s="281"/>
      <c r="AD726" s="281"/>
      <c r="AE726" s="281"/>
      <c r="AF726" s="281"/>
      <c r="AG726" s="281"/>
      <c r="AH726" s="281"/>
      <c r="AI726" s="281"/>
      <c r="AJ726" s="281"/>
      <c r="AK726" s="281"/>
      <c r="AL726" s="281"/>
    </row>
    <row r="727" spans="1:38" ht="15" customHeight="1" x14ac:dyDescent="0.25">
      <c r="A727" s="280"/>
      <c r="C727" s="280"/>
      <c r="D727" s="280"/>
      <c r="F727" s="280"/>
      <c r="G727" s="281"/>
      <c r="H727" s="281"/>
      <c r="I727" s="280"/>
      <c r="J727" s="281"/>
      <c r="K727" s="281"/>
      <c r="L727" s="281"/>
      <c r="M727" s="281"/>
      <c r="N727" s="281"/>
      <c r="O727" s="281"/>
      <c r="P727" s="281"/>
      <c r="Q727" s="281"/>
      <c r="R727" s="281"/>
      <c r="S727" s="281"/>
      <c r="T727" s="281"/>
      <c r="Z727" s="281"/>
      <c r="AA727" s="281"/>
      <c r="AB727" s="281"/>
      <c r="AC727" s="281"/>
      <c r="AD727" s="281"/>
      <c r="AE727" s="281"/>
      <c r="AF727" s="281"/>
      <c r="AG727" s="281"/>
      <c r="AH727" s="281"/>
      <c r="AI727" s="281"/>
      <c r="AJ727" s="281"/>
      <c r="AK727" s="281"/>
      <c r="AL727" s="281"/>
    </row>
    <row r="728" spans="1:38" ht="15" customHeight="1" x14ac:dyDescent="0.25">
      <c r="A728" s="280"/>
      <c r="C728" s="280"/>
      <c r="D728" s="280"/>
      <c r="F728" s="280"/>
      <c r="G728" s="281"/>
      <c r="H728" s="281"/>
      <c r="I728" s="280"/>
      <c r="J728" s="281"/>
      <c r="K728" s="281"/>
      <c r="L728" s="281"/>
      <c r="M728" s="281"/>
      <c r="N728" s="281"/>
      <c r="O728" s="281"/>
      <c r="P728" s="281"/>
      <c r="Q728" s="281"/>
      <c r="R728" s="281"/>
      <c r="S728" s="281"/>
      <c r="T728" s="281"/>
      <c r="Z728" s="281"/>
      <c r="AA728" s="281"/>
      <c r="AB728" s="281"/>
      <c r="AC728" s="281"/>
      <c r="AD728" s="281"/>
      <c r="AE728" s="281"/>
      <c r="AF728" s="281"/>
      <c r="AG728" s="281"/>
      <c r="AH728" s="281"/>
      <c r="AI728" s="281"/>
      <c r="AJ728" s="281"/>
      <c r="AK728" s="281"/>
      <c r="AL728" s="281"/>
    </row>
    <row r="729" spans="1:38" ht="15" customHeight="1" x14ac:dyDescent="0.25">
      <c r="A729" s="280"/>
      <c r="C729" s="280"/>
      <c r="D729" s="280"/>
      <c r="F729" s="280"/>
      <c r="G729" s="281"/>
      <c r="H729" s="281"/>
      <c r="I729" s="280"/>
      <c r="J729" s="281"/>
      <c r="K729" s="281"/>
      <c r="L729" s="281"/>
      <c r="M729" s="281"/>
      <c r="N729" s="281"/>
      <c r="O729" s="281"/>
      <c r="P729" s="281"/>
      <c r="Q729" s="281"/>
      <c r="R729" s="281"/>
      <c r="S729" s="281"/>
      <c r="T729" s="281"/>
      <c r="Z729" s="281"/>
      <c r="AA729" s="281"/>
      <c r="AB729" s="281"/>
      <c r="AC729" s="281"/>
      <c r="AD729" s="281"/>
      <c r="AE729" s="281"/>
      <c r="AF729" s="281"/>
      <c r="AG729" s="281"/>
      <c r="AH729" s="281"/>
      <c r="AI729" s="281"/>
      <c r="AJ729" s="281"/>
      <c r="AK729" s="281"/>
      <c r="AL729" s="281"/>
    </row>
    <row r="730" spans="1:38" ht="15" customHeight="1" x14ac:dyDescent="0.25">
      <c r="A730" s="280"/>
      <c r="C730" s="280"/>
      <c r="D730" s="280"/>
      <c r="F730" s="280"/>
      <c r="G730" s="281"/>
      <c r="H730" s="281"/>
      <c r="I730" s="280"/>
      <c r="J730" s="281"/>
      <c r="K730" s="281"/>
      <c r="L730" s="281"/>
      <c r="M730" s="281"/>
      <c r="N730" s="281"/>
      <c r="O730" s="281"/>
      <c r="P730" s="281"/>
      <c r="Q730" s="281"/>
      <c r="R730" s="281"/>
      <c r="S730" s="281"/>
      <c r="T730" s="281"/>
      <c r="Z730" s="281"/>
      <c r="AA730" s="281"/>
      <c r="AB730" s="281"/>
      <c r="AC730" s="281"/>
      <c r="AD730" s="281"/>
      <c r="AE730" s="281"/>
      <c r="AF730" s="281"/>
      <c r="AG730" s="281"/>
      <c r="AH730" s="281"/>
      <c r="AI730" s="281"/>
      <c r="AJ730" s="281"/>
      <c r="AK730" s="281"/>
      <c r="AL730" s="281"/>
    </row>
    <row r="731" spans="1:38" ht="15" customHeight="1" x14ac:dyDescent="0.25">
      <c r="A731" s="280"/>
      <c r="C731" s="280"/>
      <c r="D731" s="280"/>
      <c r="F731" s="280"/>
      <c r="G731" s="281"/>
      <c r="H731" s="281"/>
      <c r="I731" s="280"/>
      <c r="J731" s="281"/>
      <c r="K731" s="281"/>
      <c r="L731" s="281"/>
      <c r="M731" s="281"/>
      <c r="N731" s="281"/>
      <c r="O731" s="281"/>
      <c r="P731" s="281"/>
      <c r="Q731" s="281"/>
      <c r="R731" s="281"/>
      <c r="S731" s="281"/>
      <c r="T731" s="281"/>
      <c r="Z731" s="281"/>
      <c r="AA731" s="281"/>
      <c r="AB731" s="281"/>
      <c r="AC731" s="281"/>
      <c r="AD731" s="281"/>
      <c r="AE731" s="281"/>
      <c r="AF731" s="281"/>
      <c r="AG731" s="281"/>
      <c r="AH731" s="281"/>
      <c r="AI731" s="281"/>
      <c r="AJ731" s="281"/>
      <c r="AK731" s="281"/>
      <c r="AL731" s="281"/>
    </row>
    <row r="732" spans="1:38" ht="15" customHeight="1" x14ac:dyDescent="0.25">
      <c r="A732" s="280"/>
      <c r="C732" s="280"/>
      <c r="D732" s="280"/>
      <c r="F732" s="280"/>
      <c r="G732" s="281"/>
      <c r="H732" s="281"/>
      <c r="I732" s="280"/>
      <c r="J732" s="281"/>
      <c r="K732" s="281"/>
      <c r="L732" s="281"/>
      <c r="M732" s="281"/>
      <c r="N732" s="281"/>
      <c r="O732" s="281"/>
      <c r="P732" s="281"/>
      <c r="Q732" s="281"/>
      <c r="R732" s="281"/>
      <c r="S732" s="281"/>
      <c r="T732" s="281"/>
      <c r="Z732" s="281"/>
      <c r="AA732" s="281"/>
      <c r="AB732" s="281"/>
      <c r="AC732" s="281"/>
      <c r="AD732" s="281"/>
      <c r="AE732" s="281"/>
      <c r="AF732" s="281"/>
      <c r="AG732" s="281"/>
      <c r="AH732" s="281"/>
      <c r="AI732" s="281"/>
      <c r="AJ732" s="281"/>
      <c r="AK732" s="281"/>
      <c r="AL732" s="281"/>
    </row>
    <row r="733" spans="1:38" ht="15" customHeight="1" x14ac:dyDescent="0.25">
      <c r="A733" s="280"/>
      <c r="C733" s="280"/>
      <c r="D733" s="280"/>
      <c r="F733" s="280"/>
      <c r="G733" s="281"/>
      <c r="H733" s="281"/>
      <c r="I733" s="280"/>
      <c r="J733" s="281"/>
      <c r="K733" s="281"/>
      <c r="L733" s="281"/>
      <c r="M733" s="281"/>
      <c r="N733" s="281"/>
      <c r="O733" s="281"/>
      <c r="P733" s="281"/>
      <c r="Q733" s="281"/>
      <c r="R733" s="281"/>
      <c r="S733" s="281"/>
      <c r="T733" s="281"/>
      <c r="Z733" s="281"/>
      <c r="AA733" s="281"/>
      <c r="AB733" s="281"/>
      <c r="AC733" s="281"/>
      <c r="AD733" s="281"/>
      <c r="AE733" s="281"/>
      <c r="AF733" s="281"/>
      <c r="AG733" s="281"/>
      <c r="AH733" s="281"/>
      <c r="AI733" s="281"/>
      <c r="AJ733" s="281"/>
      <c r="AK733" s="281"/>
      <c r="AL733" s="281"/>
    </row>
    <row r="734" spans="1:38" ht="15" customHeight="1" x14ac:dyDescent="0.25">
      <c r="A734" s="280"/>
      <c r="C734" s="280"/>
      <c r="D734" s="280"/>
      <c r="F734" s="280"/>
      <c r="G734" s="281"/>
      <c r="H734" s="281"/>
      <c r="I734" s="280"/>
      <c r="J734" s="281"/>
      <c r="K734" s="281"/>
      <c r="L734" s="281"/>
      <c r="M734" s="281"/>
      <c r="N734" s="281"/>
      <c r="O734" s="281"/>
      <c r="P734" s="281"/>
      <c r="Q734" s="281"/>
      <c r="R734" s="281"/>
      <c r="S734" s="281"/>
      <c r="T734" s="281"/>
      <c r="Z734" s="281"/>
      <c r="AA734" s="281"/>
      <c r="AB734" s="281"/>
      <c r="AC734" s="281"/>
      <c r="AD734" s="281"/>
      <c r="AE734" s="281"/>
      <c r="AF734" s="281"/>
      <c r="AG734" s="281"/>
      <c r="AH734" s="281"/>
      <c r="AI734" s="281"/>
      <c r="AJ734" s="281"/>
      <c r="AK734" s="281"/>
      <c r="AL734" s="281"/>
    </row>
    <row r="735" spans="1:38" ht="15" customHeight="1" x14ac:dyDescent="0.25">
      <c r="A735" s="280"/>
      <c r="C735" s="280"/>
      <c r="D735" s="280"/>
      <c r="F735" s="280"/>
      <c r="G735" s="281"/>
      <c r="H735" s="281"/>
      <c r="I735" s="280"/>
      <c r="J735" s="281"/>
      <c r="K735" s="281"/>
      <c r="L735" s="281"/>
      <c r="M735" s="281"/>
      <c r="N735" s="281"/>
      <c r="O735" s="281"/>
      <c r="P735" s="281"/>
      <c r="Q735" s="281"/>
      <c r="R735" s="281"/>
      <c r="S735" s="281"/>
      <c r="T735" s="281"/>
      <c r="Z735" s="281"/>
      <c r="AA735" s="281"/>
      <c r="AB735" s="281"/>
      <c r="AC735" s="281"/>
      <c r="AD735" s="281"/>
      <c r="AE735" s="281"/>
      <c r="AF735" s="281"/>
      <c r="AG735" s="281"/>
      <c r="AH735" s="281"/>
      <c r="AI735" s="281"/>
      <c r="AJ735" s="281"/>
      <c r="AK735" s="281"/>
      <c r="AL735" s="281"/>
    </row>
    <row r="736" spans="1:38" ht="15" customHeight="1" x14ac:dyDescent="0.25">
      <c r="A736" s="280"/>
      <c r="C736" s="280"/>
      <c r="D736" s="280"/>
      <c r="F736" s="280"/>
      <c r="G736" s="281"/>
      <c r="H736" s="281"/>
      <c r="I736" s="280"/>
      <c r="J736" s="281"/>
      <c r="K736" s="281"/>
      <c r="L736" s="281"/>
      <c r="M736" s="281"/>
      <c r="N736" s="281"/>
      <c r="O736" s="281"/>
      <c r="P736" s="281"/>
      <c r="Q736" s="281"/>
      <c r="R736" s="281"/>
      <c r="S736" s="281"/>
      <c r="T736" s="281"/>
      <c r="Z736" s="281"/>
      <c r="AA736" s="281"/>
      <c r="AB736" s="281"/>
      <c r="AC736" s="281"/>
      <c r="AD736" s="281"/>
      <c r="AE736" s="281"/>
      <c r="AF736" s="281"/>
      <c r="AG736" s="281"/>
      <c r="AH736" s="281"/>
      <c r="AI736" s="281"/>
      <c r="AJ736" s="281"/>
      <c r="AK736" s="281"/>
      <c r="AL736" s="281"/>
    </row>
    <row r="737" spans="1:38" ht="15" customHeight="1" x14ac:dyDescent="0.25">
      <c r="A737" s="280"/>
      <c r="C737" s="280"/>
      <c r="D737" s="280"/>
      <c r="F737" s="280"/>
      <c r="G737" s="281"/>
      <c r="H737" s="281"/>
      <c r="I737" s="280"/>
      <c r="J737" s="281"/>
      <c r="K737" s="281"/>
      <c r="L737" s="281"/>
      <c r="M737" s="281"/>
      <c r="N737" s="281"/>
      <c r="O737" s="281"/>
      <c r="P737" s="281"/>
      <c r="Q737" s="281"/>
      <c r="R737" s="281"/>
      <c r="S737" s="281"/>
      <c r="T737" s="281"/>
      <c r="Z737" s="281"/>
      <c r="AA737" s="281"/>
      <c r="AB737" s="281"/>
      <c r="AC737" s="281"/>
      <c r="AD737" s="281"/>
      <c r="AE737" s="281"/>
      <c r="AF737" s="281"/>
      <c r="AG737" s="281"/>
      <c r="AH737" s="281"/>
      <c r="AI737" s="281"/>
      <c r="AJ737" s="281"/>
      <c r="AK737" s="281"/>
      <c r="AL737" s="281"/>
    </row>
    <row r="738" spans="1:38" ht="15" customHeight="1" x14ac:dyDescent="0.25">
      <c r="A738" s="280"/>
      <c r="C738" s="280"/>
      <c r="D738" s="280"/>
      <c r="F738" s="280"/>
      <c r="G738" s="281"/>
      <c r="H738" s="281"/>
      <c r="I738" s="280"/>
      <c r="J738" s="281"/>
      <c r="K738" s="281"/>
      <c r="L738" s="281"/>
      <c r="M738" s="281"/>
      <c r="N738" s="281"/>
      <c r="O738" s="281"/>
      <c r="P738" s="281"/>
      <c r="Q738" s="281"/>
      <c r="R738" s="281"/>
      <c r="S738" s="281"/>
      <c r="T738" s="281"/>
      <c r="Z738" s="281"/>
      <c r="AA738" s="281"/>
      <c r="AB738" s="281"/>
      <c r="AC738" s="281"/>
      <c r="AD738" s="281"/>
      <c r="AE738" s="281"/>
      <c r="AF738" s="281"/>
      <c r="AG738" s="281"/>
      <c r="AH738" s="281"/>
      <c r="AI738" s="281"/>
      <c r="AJ738" s="281"/>
      <c r="AK738" s="281"/>
      <c r="AL738" s="281"/>
    </row>
    <row r="739" spans="1:38" ht="15" customHeight="1" x14ac:dyDescent="0.25">
      <c r="A739" s="280"/>
      <c r="C739" s="280"/>
      <c r="D739" s="280"/>
      <c r="F739" s="280"/>
      <c r="G739" s="281"/>
      <c r="H739" s="281"/>
      <c r="I739" s="280"/>
      <c r="J739" s="281"/>
      <c r="K739" s="281"/>
      <c r="L739" s="281"/>
      <c r="M739" s="281"/>
      <c r="N739" s="281"/>
      <c r="O739" s="281"/>
      <c r="P739" s="281"/>
      <c r="Q739" s="281"/>
      <c r="R739" s="281"/>
      <c r="S739" s="281"/>
      <c r="T739" s="281"/>
      <c r="Z739" s="281"/>
      <c r="AA739" s="281"/>
      <c r="AB739" s="281"/>
      <c r="AC739" s="281"/>
      <c r="AD739" s="281"/>
      <c r="AE739" s="281"/>
      <c r="AF739" s="281"/>
      <c r="AG739" s="281"/>
      <c r="AH739" s="281"/>
      <c r="AI739" s="281"/>
      <c r="AJ739" s="281"/>
      <c r="AK739" s="281"/>
      <c r="AL739" s="281"/>
    </row>
    <row r="740" spans="1:38" ht="15" customHeight="1" x14ac:dyDescent="0.25">
      <c r="A740" s="280"/>
      <c r="C740" s="280"/>
      <c r="D740" s="280"/>
      <c r="F740" s="280"/>
      <c r="G740" s="281"/>
      <c r="H740" s="281"/>
      <c r="I740" s="280"/>
      <c r="J740" s="281"/>
      <c r="K740" s="281"/>
      <c r="L740" s="281"/>
      <c r="M740" s="281"/>
      <c r="N740" s="281"/>
      <c r="O740" s="281"/>
      <c r="P740" s="281"/>
      <c r="Q740" s="281"/>
      <c r="R740" s="281"/>
      <c r="S740" s="281"/>
      <c r="T740" s="281"/>
      <c r="Z740" s="281"/>
      <c r="AA740" s="281"/>
      <c r="AB740" s="281"/>
      <c r="AC740" s="281"/>
      <c r="AD740" s="281"/>
      <c r="AE740" s="281"/>
      <c r="AF740" s="281"/>
      <c r="AG740" s="281"/>
      <c r="AH740" s="281"/>
      <c r="AI740" s="281"/>
      <c r="AJ740" s="281"/>
      <c r="AK740" s="281"/>
      <c r="AL740" s="281"/>
    </row>
    <row r="741" spans="1:38" ht="15" customHeight="1" x14ac:dyDescent="0.25">
      <c r="A741" s="280"/>
      <c r="C741" s="280"/>
      <c r="D741" s="280"/>
      <c r="F741" s="280"/>
      <c r="G741" s="281"/>
      <c r="H741" s="281"/>
      <c r="I741" s="280"/>
      <c r="J741" s="281"/>
      <c r="K741" s="281"/>
      <c r="L741" s="281"/>
      <c r="M741" s="281"/>
      <c r="N741" s="281"/>
      <c r="O741" s="281"/>
      <c r="P741" s="281"/>
      <c r="Q741" s="281"/>
      <c r="R741" s="281"/>
      <c r="S741" s="281"/>
      <c r="T741" s="281"/>
      <c r="Z741" s="281"/>
      <c r="AA741" s="281"/>
      <c r="AB741" s="281"/>
      <c r="AC741" s="281"/>
      <c r="AD741" s="281"/>
      <c r="AE741" s="281"/>
      <c r="AF741" s="281"/>
      <c r="AG741" s="281"/>
      <c r="AH741" s="281"/>
      <c r="AI741" s="281"/>
      <c r="AJ741" s="281"/>
      <c r="AK741" s="281"/>
      <c r="AL741" s="281"/>
    </row>
    <row r="742" spans="1:38" ht="15" customHeight="1" x14ac:dyDescent="0.25">
      <c r="A742" s="280"/>
      <c r="C742" s="280"/>
      <c r="D742" s="280"/>
      <c r="F742" s="280"/>
      <c r="G742" s="281"/>
      <c r="H742" s="281"/>
      <c r="I742" s="280"/>
      <c r="J742" s="281"/>
      <c r="K742" s="281"/>
      <c r="L742" s="281"/>
      <c r="M742" s="281"/>
      <c r="N742" s="281"/>
      <c r="O742" s="281"/>
      <c r="P742" s="281"/>
      <c r="Q742" s="281"/>
      <c r="R742" s="281"/>
      <c r="S742" s="281"/>
      <c r="T742" s="281"/>
      <c r="Z742" s="281"/>
      <c r="AA742" s="281"/>
      <c r="AB742" s="281"/>
      <c r="AC742" s="281"/>
      <c r="AD742" s="281"/>
      <c r="AE742" s="281"/>
      <c r="AF742" s="281"/>
      <c r="AG742" s="281"/>
      <c r="AH742" s="281"/>
      <c r="AI742" s="281"/>
      <c r="AJ742" s="281"/>
      <c r="AK742" s="281"/>
      <c r="AL742" s="281"/>
    </row>
    <row r="743" spans="1:38" ht="15" customHeight="1" x14ac:dyDescent="0.25">
      <c r="A743" s="280"/>
      <c r="C743" s="280"/>
      <c r="D743" s="280"/>
      <c r="F743" s="280"/>
      <c r="G743" s="281"/>
      <c r="H743" s="281"/>
      <c r="I743" s="280"/>
      <c r="J743" s="281"/>
      <c r="K743" s="281"/>
      <c r="L743" s="281"/>
      <c r="M743" s="281"/>
      <c r="N743" s="281"/>
      <c r="O743" s="281"/>
      <c r="P743" s="281"/>
      <c r="Q743" s="281"/>
      <c r="R743" s="281"/>
      <c r="S743" s="281"/>
      <c r="T743" s="281"/>
      <c r="Z743" s="281"/>
      <c r="AA743" s="281"/>
      <c r="AB743" s="281"/>
      <c r="AC743" s="281"/>
      <c r="AD743" s="281"/>
      <c r="AE743" s="281"/>
      <c r="AF743" s="281"/>
      <c r="AG743" s="281"/>
      <c r="AH743" s="281"/>
      <c r="AI743" s="281"/>
      <c r="AJ743" s="281"/>
      <c r="AK743" s="281"/>
      <c r="AL743" s="281"/>
    </row>
    <row r="744" spans="1:38" ht="15" customHeight="1" x14ac:dyDescent="0.25">
      <c r="A744" s="280"/>
      <c r="C744" s="280"/>
      <c r="D744" s="280"/>
      <c r="F744" s="280"/>
      <c r="G744" s="281"/>
      <c r="H744" s="281"/>
      <c r="I744" s="280"/>
      <c r="J744" s="281"/>
      <c r="K744" s="281"/>
      <c r="L744" s="281"/>
      <c r="M744" s="281"/>
      <c r="N744" s="281"/>
      <c r="O744" s="281"/>
      <c r="P744" s="281"/>
      <c r="Q744" s="281"/>
      <c r="R744" s="281"/>
      <c r="S744" s="281"/>
      <c r="T744" s="281"/>
      <c r="Z744" s="281"/>
      <c r="AA744" s="281"/>
      <c r="AB744" s="281"/>
      <c r="AC744" s="281"/>
      <c r="AD744" s="281"/>
      <c r="AE744" s="281"/>
      <c r="AF744" s="281"/>
      <c r="AG744" s="281"/>
      <c r="AH744" s="281"/>
      <c r="AI744" s="281"/>
      <c r="AJ744" s="281"/>
      <c r="AK744" s="281"/>
      <c r="AL744" s="281"/>
    </row>
    <row r="745" spans="1:38" ht="15" customHeight="1" x14ac:dyDescent="0.25">
      <c r="A745" s="280"/>
      <c r="C745" s="280"/>
      <c r="D745" s="280"/>
      <c r="F745" s="280"/>
      <c r="G745" s="281"/>
      <c r="H745" s="281"/>
      <c r="I745" s="280"/>
      <c r="J745" s="281"/>
      <c r="K745" s="281"/>
      <c r="L745" s="281"/>
      <c r="M745" s="281"/>
      <c r="N745" s="281"/>
      <c r="O745" s="281"/>
      <c r="P745" s="281"/>
      <c r="Q745" s="281"/>
      <c r="R745" s="281"/>
      <c r="S745" s="281"/>
      <c r="T745" s="281"/>
      <c r="Z745" s="281"/>
      <c r="AA745" s="281"/>
      <c r="AB745" s="281"/>
      <c r="AC745" s="281"/>
      <c r="AD745" s="281"/>
      <c r="AE745" s="281"/>
      <c r="AF745" s="281"/>
      <c r="AG745" s="281"/>
      <c r="AH745" s="281"/>
      <c r="AI745" s="281"/>
      <c r="AJ745" s="281"/>
      <c r="AK745" s="281"/>
      <c r="AL745" s="281"/>
    </row>
    <row r="746" spans="1:38" ht="15" customHeight="1" x14ac:dyDescent="0.25">
      <c r="A746" s="280"/>
      <c r="C746" s="280"/>
      <c r="D746" s="280"/>
      <c r="F746" s="280"/>
      <c r="G746" s="281"/>
      <c r="H746" s="281"/>
      <c r="I746" s="280"/>
      <c r="J746" s="281"/>
      <c r="K746" s="281"/>
      <c r="L746" s="281"/>
      <c r="M746" s="281"/>
      <c r="N746" s="281"/>
      <c r="O746" s="281"/>
      <c r="P746" s="281"/>
      <c r="Q746" s="281"/>
      <c r="R746" s="281"/>
      <c r="S746" s="281"/>
      <c r="T746" s="281"/>
      <c r="Z746" s="281"/>
      <c r="AA746" s="281"/>
      <c r="AB746" s="281"/>
      <c r="AC746" s="281"/>
      <c r="AD746" s="281"/>
      <c r="AE746" s="281"/>
      <c r="AF746" s="281"/>
      <c r="AG746" s="281"/>
      <c r="AH746" s="281"/>
      <c r="AI746" s="281"/>
      <c r="AJ746" s="281"/>
      <c r="AK746" s="281"/>
      <c r="AL746" s="281"/>
    </row>
    <row r="747" spans="1:38" ht="15" customHeight="1" x14ac:dyDescent="0.25">
      <c r="A747" s="280"/>
      <c r="C747" s="280"/>
      <c r="D747" s="280"/>
      <c r="F747" s="280"/>
      <c r="G747" s="281"/>
      <c r="H747" s="281"/>
      <c r="I747" s="280"/>
      <c r="J747" s="281"/>
      <c r="K747" s="281"/>
      <c r="L747" s="281"/>
      <c r="M747" s="281"/>
      <c r="N747" s="281"/>
    </row>
    <row r="748" spans="1:38" ht="15" customHeight="1" x14ac:dyDescent="0.25">
      <c r="G748" s="281"/>
      <c r="J748" s="281"/>
    </row>
  </sheetData>
  <mergeCells count="196">
    <mergeCell ref="F596:T596"/>
    <mergeCell ref="U596:AB596"/>
    <mergeCell ref="R1:T2"/>
    <mergeCell ref="R593:R594"/>
    <mergeCell ref="S593:S594"/>
    <mergeCell ref="T593:T594"/>
    <mergeCell ref="E503:E504"/>
    <mergeCell ref="E529:E530"/>
    <mergeCell ref="E534:E535"/>
    <mergeCell ref="E547:E548"/>
    <mergeCell ref="E551:E552"/>
    <mergeCell ref="E561:E562"/>
    <mergeCell ref="E574:E575"/>
    <mergeCell ref="E582:E583"/>
    <mergeCell ref="E586:E587"/>
    <mergeCell ref="E346:E347"/>
    <mergeCell ref="E351:E352"/>
    <mergeCell ref="E355:E356"/>
    <mergeCell ref="E399:E400"/>
    <mergeCell ref="E491:E492"/>
    <mergeCell ref="E261:E262"/>
    <mergeCell ref="E272:E273"/>
    <mergeCell ref="E285:E286"/>
    <mergeCell ref="E293:E294"/>
    <mergeCell ref="E477:E478"/>
    <mergeCell ref="E486:E487"/>
    <mergeCell ref="E90:E91"/>
    <mergeCell ref="E105:E106"/>
    <mergeCell ref="E118:E119"/>
    <mergeCell ref="E123:E124"/>
    <mergeCell ref="E133:E134"/>
    <mergeCell ref="E138:E139"/>
    <mergeCell ref="E165:E166"/>
    <mergeCell ref="E179:E180"/>
    <mergeCell ref="E187:E188"/>
    <mergeCell ref="E317:E318"/>
    <mergeCell ref="E323:E324"/>
    <mergeCell ref="E328:E329"/>
    <mergeCell ref="E472:E473"/>
    <mergeCell ref="E442:E443"/>
    <mergeCell ref="E197:E198"/>
    <mergeCell ref="E208:E209"/>
    <mergeCell ref="E223:E224"/>
    <mergeCell ref="E234:E235"/>
    <mergeCell ref="E239:E240"/>
    <mergeCell ref="E426:E427"/>
    <mergeCell ref="E435:E436"/>
    <mergeCell ref="E312:E313"/>
    <mergeCell ref="Q593:Q594"/>
    <mergeCell ref="O1:Q2"/>
    <mergeCell ref="L593:L594"/>
    <mergeCell ref="M593:M594"/>
    <mergeCell ref="N593:N594"/>
    <mergeCell ref="L1:N2"/>
    <mergeCell ref="I1:K2"/>
    <mergeCell ref="I593:I594"/>
    <mergeCell ref="F1:H2"/>
    <mergeCell ref="H593:H594"/>
    <mergeCell ref="K593:K594"/>
    <mergeCell ref="O593:O594"/>
    <mergeCell ref="P593:P594"/>
    <mergeCell ref="E1:E2"/>
    <mergeCell ref="E5:E6"/>
    <mergeCell ref="E16:E17"/>
    <mergeCell ref="E23:E24"/>
    <mergeCell ref="E29:E30"/>
    <mergeCell ref="E70:E71"/>
    <mergeCell ref="E77:E78"/>
    <mergeCell ref="E86:E87"/>
    <mergeCell ref="E298:E299"/>
    <mergeCell ref="A593:A594"/>
    <mergeCell ref="C593:C594"/>
    <mergeCell ref="D593:D594"/>
    <mergeCell ref="F593:F594"/>
    <mergeCell ref="G593:G594"/>
    <mergeCell ref="J593:J594"/>
    <mergeCell ref="E593:E594"/>
    <mergeCell ref="C582:C583"/>
    <mergeCell ref="D582:D583"/>
    <mergeCell ref="C586:C587"/>
    <mergeCell ref="D586:D587"/>
    <mergeCell ref="C590:C591"/>
    <mergeCell ref="D590:D591"/>
    <mergeCell ref="E590:E591"/>
    <mergeCell ref="B593:B594"/>
    <mergeCell ref="C551:C552"/>
    <mergeCell ref="D551:D552"/>
    <mergeCell ref="C561:C562"/>
    <mergeCell ref="D561:D562"/>
    <mergeCell ref="C574:C575"/>
    <mergeCell ref="D574:D575"/>
    <mergeCell ref="C529:C530"/>
    <mergeCell ref="D529:D530"/>
    <mergeCell ref="C534:C535"/>
    <mergeCell ref="D534:D535"/>
    <mergeCell ref="C547:C548"/>
    <mergeCell ref="D547:D548"/>
    <mergeCell ref="C486:C487"/>
    <mergeCell ref="D486:D487"/>
    <mergeCell ref="C491:C492"/>
    <mergeCell ref="D491:D492"/>
    <mergeCell ref="C503:C504"/>
    <mergeCell ref="D503:D504"/>
    <mergeCell ref="C477:C478"/>
    <mergeCell ref="D477:D478"/>
    <mergeCell ref="C399:C400"/>
    <mergeCell ref="D399:D400"/>
    <mergeCell ref="C426:C427"/>
    <mergeCell ref="D426:D427"/>
    <mergeCell ref="C435:C436"/>
    <mergeCell ref="D435:D436"/>
    <mergeCell ref="C472:C473"/>
    <mergeCell ref="D472:D473"/>
    <mergeCell ref="C442:C443"/>
    <mergeCell ref="D442:D443"/>
    <mergeCell ref="C346:C347"/>
    <mergeCell ref="D346:D347"/>
    <mergeCell ref="C351:C352"/>
    <mergeCell ref="D351:D352"/>
    <mergeCell ref="C355:C356"/>
    <mergeCell ref="D355:D356"/>
    <mergeCell ref="C317:C318"/>
    <mergeCell ref="D317:D318"/>
    <mergeCell ref="C323:C324"/>
    <mergeCell ref="D323:D324"/>
    <mergeCell ref="C328:C329"/>
    <mergeCell ref="D328:D329"/>
    <mergeCell ref="C293:C294"/>
    <mergeCell ref="D293:D294"/>
    <mergeCell ref="C298:C299"/>
    <mergeCell ref="D298:D299"/>
    <mergeCell ref="C312:C313"/>
    <mergeCell ref="D312:D313"/>
    <mergeCell ref="C261:C262"/>
    <mergeCell ref="D261:D262"/>
    <mergeCell ref="C272:C273"/>
    <mergeCell ref="D272:D273"/>
    <mergeCell ref="C285:C286"/>
    <mergeCell ref="D285:D286"/>
    <mergeCell ref="C223:C224"/>
    <mergeCell ref="D223:D224"/>
    <mergeCell ref="C234:C235"/>
    <mergeCell ref="D234:D235"/>
    <mergeCell ref="C239:C240"/>
    <mergeCell ref="D239:D240"/>
    <mergeCell ref="C187:C188"/>
    <mergeCell ref="D187:D188"/>
    <mergeCell ref="C197:C198"/>
    <mergeCell ref="D197:D198"/>
    <mergeCell ref="C208:C209"/>
    <mergeCell ref="D208:D209"/>
    <mergeCell ref="C165:C166"/>
    <mergeCell ref="D165:D166"/>
    <mergeCell ref="C179:C180"/>
    <mergeCell ref="D179:D180"/>
    <mergeCell ref="C118:C119"/>
    <mergeCell ref="D118:D119"/>
    <mergeCell ref="C123:C124"/>
    <mergeCell ref="D123:D124"/>
    <mergeCell ref="C133:C134"/>
    <mergeCell ref="D133:D134"/>
    <mergeCell ref="C105:C106"/>
    <mergeCell ref="D105:D106"/>
    <mergeCell ref="C29:C30"/>
    <mergeCell ref="D29:D30"/>
    <mergeCell ref="C70:C71"/>
    <mergeCell ref="D70:D71"/>
    <mergeCell ref="C77:C78"/>
    <mergeCell ref="D77:D78"/>
    <mergeCell ref="C138:C139"/>
    <mergeCell ref="D138:D139"/>
    <mergeCell ref="C90:C91"/>
    <mergeCell ref="D90:D91"/>
    <mergeCell ref="A1:A3"/>
    <mergeCell ref="C1:C2"/>
    <mergeCell ref="D1:D2"/>
    <mergeCell ref="C86:C87"/>
    <mergeCell ref="D86:D87"/>
    <mergeCell ref="C5:C6"/>
    <mergeCell ref="D5:D6"/>
    <mergeCell ref="C16:C17"/>
    <mergeCell ref="D16:D17"/>
    <mergeCell ref="C23:C24"/>
    <mergeCell ref="D23:D24"/>
    <mergeCell ref="B1:B3"/>
    <mergeCell ref="X1:Y3"/>
    <mergeCell ref="Z1:AB2"/>
    <mergeCell ref="X593:X594"/>
    <mergeCell ref="Y593:Y594"/>
    <mergeCell ref="Z593:Z594"/>
    <mergeCell ref="AA593:AA594"/>
    <mergeCell ref="AB593:AB594"/>
    <mergeCell ref="U1:W2"/>
    <mergeCell ref="U593:U594"/>
    <mergeCell ref="V593:V594"/>
    <mergeCell ref="W593:W594"/>
  </mergeCells>
  <pageMargins left="0.7" right="0.7" top="0.75" bottom="0.75" header="0.3" footer="0.3"/>
  <pageSetup scale="42" fitToHeight="0"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AH748"/>
  <sheetViews>
    <sheetView zoomScaleNormal="100" workbookViewId="0">
      <selection sqref="A1:A3"/>
    </sheetView>
  </sheetViews>
  <sheetFormatPr defaultRowHeight="15" customHeight="1" x14ac:dyDescent="0.25"/>
  <cols>
    <col min="1" max="1" width="15.7109375" style="282" customWidth="1"/>
    <col min="2" max="2" width="5.7109375" style="280" customWidth="1"/>
    <col min="3" max="3" width="11.28515625" style="283" customWidth="1"/>
    <col min="4" max="4" width="11.28515625" style="284" customWidth="1"/>
    <col min="5" max="5" width="11.28515625" style="682" customWidth="1"/>
    <col min="6" max="6" width="11.28515625" style="283" customWidth="1"/>
    <col min="7" max="7" width="11.28515625" style="191" customWidth="1"/>
    <col min="8" max="8" width="11.28515625" style="283" customWidth="1"/>
    <col min="9" max="17" width="11.28515625" style="191" customWidth="1"/>
    <col min="18" max="18" width="11.28515625" style="687" customWidth="1"/>
    <col min="19" max="20" width="8.28515625" style="191" customWidth="1"/>
    <col min="21" max="22" width="11.28515625" style="191" customWidth="1"/>
    <col min="23" max="23" width="11.28515625" style="687" customWidth="1"/>
    <col min="24" max="16384" width="9.140625" style="191"/>
  </cols>
  <sheetData>
    <row r="1" spans="1:23" ht="15" customHeight="1" thickTop="1" x14ac:dyDescent="0.25">
      <c r="A1" s="1079">
        <v>1964</v>
      </c>
      <c r="B1" s="1082"/>
      <c r="C1" s="1163" t="s">
        <v>770</v>
      </c>
      <c r="D1" s="1214" t="s">
        <v>771</v>
      </c>
      <c r="E1" s="1258" t="s">
        <v>751</v>
      </c>
      <c r="F1" s="1060" t="s">
        <v>781</v>
      </c>
      <c r="G1" s="1057"/>
      <c r="H1" s="1060" t="s">
        <v>775</v>
      </c>
      <c r="I1" s="1057"/>
      <c r="J1" s="1060" t="s">
        <v>776</v>
      </c>
      <c r="K1" s="1057"/>
      <c r="L1" s="1060" t="s">
        <v>782</v>
      </c>
      <c r="M1" s="1057"/>
      <c r="N1" s="1060" t="s">
        <v>785</v>
      </c>
      <c r="O1" s="1057"/>
      <c r="P1" s="1060" t="s">
        <v>779</v>
      </c>
      <c r="Q1" s="1056"/>
      <c r="R1" s="1057"/>
      <c r="S1" s="1062"/>
      <c r="T1" s="1063"/>
      <c r="U1" s="1060" t="s">
        <v>780</v>
      </c>
      <c r="V1" s="1056"/>
      <c r="W1" s="1057"/>
    </row>
    <row r="2" spans="1:23" ht="15" customHeight="1" x14ac:dyDescent="0.25">
      <c r="A2" s="1080"/>
      <c r="B2" s="1083"/>
      <c r="C2" s="1164"/>
      <c r="D2" s="1215"/>
      <c r="E2" s="1259"/>
      <c r="F2" s="1061"/>
      <c r="G2" s="1059"/>
      <c r="H2" s="1061"/>
      <c r="I2" s="1059"/>
      <c r="J2" s="1061"/>
      <c r="K2" s="1059"/>
      <c r="L2" s="1061"/>
      <c r="M2" s="1059"/>
      <c r="N2" s="1061"/>
      <c r="O2" s="1059"/>
      <c r="P2" s="1061"/>
      <c r="Q2" s="1058"/>
      <c r="R2" s="1059"/>
      <c r="S2" s="1064"/>
      <c r="T2" s="1065"/>
      <c r="U2" s="1061"/>
      <c r="V2" s="1058"/>
      <c r="W2" s="1059"/>
    </row>
    <row r="3" spans="1:23" ht="15" customHeight="1" thickBot="1" x14ac:dyDescent="0.3">
      <c r="A3" s="1081"/>
      <c r="B3" s="1084"/>
      <c r="C3" s="188" t="s">
        <v>2</v>
      </c>
      <c r="D3" s="311" t="s">
        <v>3</v>
      </c>
      <c r="E3" s="663"/>
      <c r="F3" s="190" t="s">
        <v>2</v>
      </c>
      <c r="G3" s="189" t="s">
        <v>3</v>
      </c>
      <c r="H3" s="188" t="s">
        <v>2</v>
      </c>
      <c r="I3" s="189" t="s">
        <v>3</v>
      </c>
      <c r="J3" s="188" t="s">
        <v>2</v>
      </c>
      <c r="K3" s="189" t="s">
        <v>3</v>
      </c>
      <c r="L3" s="188" t="s">
        <v>2</v>
      </c>
      <c r="M3" s="189" t="s">
        <v>3</v>
      </c>
      <c r="N3" s="188" t="s">
        <v>2</v>
      </c>
      <c r="O3" s="189" t="s">
        <v>3</v>
      </c>
      <c r="P3" s="190" t="s">
        <v>2</v>
      </c>
      <c r="Q3" s="312" t="s">
        <v>3</v>
      </c>
      <c r="R3" s="313" t="s">
        <v>751</v>
      </c>
      <c r="S3" s="1066"/>
      <c r="T3" s="1067"/>
      <c r="U3" s="188" t="s">
        <v>2</v>
      </c>
      <c r="V3" s="312" t="s">
        <v>3</v>
      </c>
      <c r="W3" s="313" t="s">
        <v>751</v>
      </c>
    </row>
    <row r="4" spans="1:23" ht="15" customHeight="1" thickTop="1" x14ac:dyDescent="0.25">
      <c r="A4" s="285" t="s">
        <v>7</v>
      </c>
      <c r="B4" s="383"/>
      <c r="C4" s="738">
        <v>65.900000000000006</v>
      </c>
      <c r="D4" s="739">
        <v>34.1</v>
      </c>
      <c r="E4" s="740">
        <f t="shared" ref="E4:E67" si="0">SUM(100-C4-D4)</f>
        <v>-7.1054273576010019E-15</v>
      </c>
      <c r="F4" s="386"/>
      <c r="G4" s="340"/>
      <c r="H4" s="387" t="s">
        <v>1</v>
      </c>
      <c r="I4" s="314"/>
      <c r="J4" s="387" t="s">
        <v>1</v>
      </c>
      <c r="K4" s="314"/>
      <c r="L4" s="387" t="s">
        <v>1</v>
      </c>
      <c r="M4" s="194"/>
      <c r="N4" s="387" t="s">
        <v>1</v>
      </c>
      <c r="O4" s="194"/>
      <c r="P4" s="195"/>
      <c r="Q4" s="316"/>
      <c r="R4" s="731"/>
      <c r="S4" s="414"/>
      <c r="T4" s="415"/>
      <c r="U4" s="195"/>
      <c r="V4" s="730"/>
      <c r="W4" s="731"/>
    </row>
    <row r="5" spans="1:23" ht="15" customHeight="1" x14ac:dyDescent="0.25">
      <c r="A5" s="287" t="s">
        <v>5</v>
      </c>
      <c r="B5" s="288"/>
      <c r="C5" s="1265">
        <v>65.900000000000006</v>
      </c>
      <c r="D5" s="1122">
        <v>34.1</v>
      </c>
      <c r="E5" s="1226">
        <f t="shared" si="0"/>
        <v>-7.1054273576010019E-15</v>
      </c>
      <c r="F5" s="388"/>
      <c r="G5" s="326"/>
      <c r="H5" s="389" t="s">
        <v>1</v>
      </c>
      <c r="I5" s="341"/>
      <c r="J5" s="389" t="s">
        <v>1</v>
      </c>
      <c r="K5" s="341"/>
      <c r="L5" s="389" t="s">
        <v>1</v>
      </c>
      <c r="M5" s="203"/>
      <c r="N5" s="389" t="s">
        <v>1</v>
      </c>
      <c r="O5" s="203"/>
      <c r="P5" s="200"/>
      <c r="Q5" s="321"/>
      <c r="R5" s="665"/>
      <c r="S5" s="416"/>
      <c r="T5" s="417"/>
      <c r="U5" s="200"/>
      <c r="V5" s="321"/>
      <c r="W5" s="665"/>
    </row>
    <row r="6" spans="1:23" ht="15" customHeight="1" thickBot="1" x14ac:dyDescent="0.3">
      <c r="A6" s="289" t="s">
        <v>6</v>
      </c>
      <c r="B6" s="290"/>
      <c r="C6" s="1266"/>
      <c r="D6" s="1143"/>
      <c r="E6" s="1257">
        <f t="shared" si="0"/>
        <v>100</v>
      </c>
      <c r="F6" s="390"/>
      <c r="G6" s="332"/>
      <c r="H6" s="391" t="s">
        <v>1</v>
      </c>
      <c r="I6" s="347"/>
      <c r="J6" s="391" t="s">
        <v>1</v>
      </c>
      <c r="K6" s="347"/>
      <c r="L6" s="391"/>
      <c r="M6" s="210" t="s">
        <v>0</v>
      </c>
      <c r="N6" s="391"/>
      <c r="O6" s="210" t="s">
        <v>0</v>
      </c>
      <c r="P6" s="207"/>
      <c r="Q6" s="327"/>
      <c r="R6" s="666"/>
      <c r="S6" s="418"/>
      <c r="T6" s="419"/>
      <c r="U6" s="207"/>
      <c r="V6" s="327"/>
      <c r="W6" s="666"/>
    </row>
    <row r="7" spans="1:23" ht="15" customHeight="1" thickTop="1" thickBot="1" x14ac:dyDescent="0.3">
      <c r="A7" s="292" t="s">
        <v>4</v>
      </c>
      <c r="B7" s="293">
        <v>3</v>
      </c>
      <c r="C7" s="741"/>
      <c r="D7" s="742"/>
      <c r="E7" s="725">
        <f t="shared" si="0"/>
        <v>100</v>
      </c>
      <c r="F7" s="392">
        <v>3</v>
      </c>
      <c r="G7" s="337">
        <v>0</v>
      </c>
      <c r="H7" s="392">
        <v>3</v>
      </c>
      <c r="I7" s="335">
        <v>0</v>
      </c>
      <c r="J7" s="392">
        <v>3</v>
      </c>
      <c r="K7" s="335">
        <v>0</v>
      </c>
      <c r="L7" s="392">
        <v>2</v>
      </c>
      <c r="M7" s="215">
        <v>1</v>
      </c>
      <c r="N7" s="392">
        <v>2</v>
      </c>
      <c r="O7" s="215">
        <v>1</v>
      </c>
      <c r="P7" s="214">
        <f>ROUND(U7,0)</f>
        <v>2</v>
      </c>
      <c r="Q7" s="335">
        <f>ROUND(V7,0)</f>
        <v>1</v>
      </c>
      <c r="R7" s="667"/>
      <c r="S7" s="420">
        <f>SUM(P7:Q7)</f>
        <v>3</v>
      </c>
      <c r="T7" s="421">
        <f>SUM(B7-S7)</f>
        <v>0</v>
      </c>
      <c r="U7" s="214">
        <f>PRODUCT(B7,C5%)</f>
        <v>1.9770000000000001</v>
      </c>
      <c r="V7" s="335">
        <f>PRODUCT(B7,D5%)</f>
        <v>1.0230000000000001</v>
      </c>
      <c r="W7" s="667"/>
    </row>
    <row r="8" spans="1:23" ht="15" customHeight="1" thickTop="1" x14ac:dyDescent="0.25">
      <c r="A8" s="285" t="s">
        <v>8</v>
      </c>
      <c r="B8" s="286"/>
      <c r="C8" s="743"/>
      <c r="D8" s="610"/>
      <c r="E8" s="693">
        <f t="shared" si="0"/>
        <v>100</v>
      </c>
      <c r="F8" s="386"/>
      <c r="G8" s="340"/>
      <c r="H8" s="387"/>
      <c r="I8" s="314"/>
      <c r="J8" s="387"/>
      <c r="K8" s="314"/>
      <c r="L8" s="387"/>
      <c r="M8" s="194"/>
      <c r="N8" s="387"/>
      <c r="O8" s="194"/>
      <c r="P8" s="195"/>
      <c r="Q8" s="316"/>
      <c r="R8" s="664"/>
      <c r="S8" s="422"/>
      <c r="T8" s="423"/>
      <c r="U8" s="195"/>
      <c r="V8" s="316"/>
      <c r="W8" s="664"/>
    </row>
    <row r="9" spans="1:23" ht="15" customHeight="1" x14ac:dyDescent="0.25">
      <c r="A9" s="287" t="s">
        <v>9</v>
      </c>
      <c r="B9" s="288"/>
      <c r="C9" s="744"/>
      <c r="D9" s="632"/>
      <c r="E9" s="726">
        <f t="shared" si="0"/>
        <v>100</v>
      </c>
      <c r="F9" s="388"/>
      <c r="G9" s="326"/>
      <c r="H9" s="389"/>
      <c r="I9" s="341"/>
      <c r="J9" s="389"/>
      <c r="K9" s="341"/>
      <c r="L9" s="389"/>
      <c r="M9" s="203"/>
      <c r="N9" s="389"/>
      <c r="O9" s="203"/>
      <c r="P9" s="200"/>
      <c r="Q9" s="321"/>
      <c r="R9" s="665"/>
      <c r="S9" s="416"/>
      <c r="T9" s="417"/>
      <c r="U9" s="200"/>
      <c r="V9" s="321"/>
      <c r="W9" s="665"/>
    </row>
    <row r="10" spans="1:23" ht="15" customHeight="1" x14ac:dyDescent="0.25">
      <c r="A10" s="287" t="s">
        <v>10</v>
      </c>
      <c r="B10" s="288"/>
      <c r="C10" s="744"/>
      <c r="D10" s="632"/>
      <c r="E10" s="726">
        <f t="shared" si="0"/>
        <v>100</v>
      </c>
      <c r="F10" s="388"/>
      <c r="G10" s="326"/>
      <c r="H10" s="389"/>
      <c r="I10" s="341"/>
      <c r="J10" s="389"/>
      <c r="K10" s="341"/>
      <c r="L10" s="389"/>
      <c r="M10" s="203"/>
      <c r="N10" s="389"/>
      <c r="O10" s="203"/>
      <c r="P10" s="200"/>
      <c r="Q10" s="321"/>
      <c r="R10" s="665"/>
      <c r="S10" s="416"/>
      <c r="T10" s="417"/>
      <c r="U10" s="200"/>
      <c r="V10" s="321"/>
      <c r="W10" s="665"/>
    </row>
    <row r="11" spans="1:23" ht="15" customHeight="1" x14ac:dyDescent="0.25">
      <c r="A11" s="287" t="s">
        <v>11</v>
      </c>
      <c r="B11" s="288"/>
      <c r="C11" s="744"/>
      <c r="D11" s="632"/>
      <c r="E11" s="726">
        <f t="shared" si="0"/>
        <v>100</v>
      </c>
      <c r="F11" s="388"/>
      <c r="G11" s="326"/>
      <c r="H11" s="389"/>
      <c r="I11" s="341"/>
      <c r="J11" s="389"/>
      <c r="K11" s="341"/>
      <c r="L11" s="389"/>
      <c r="M11" s="203"/>
      <c r="N11" s="389"/>
      <c r="O11" s="203"/>
      <c r="P11" s="200"/>
      <c r="Q11" s="321"/>
      <c r="R11" s="665"/>
      <c r="S11" s="416"/>
      <c r="T11" s="417"/>
      <c r="U11" s="200"/>
      <c r="V11" s="321"/>
      <c r="W11" s="665"/>
    </row>
    <row r="12" spans="1:23" ht="15" customHeight="1" x14ac:dyDescent="0.25">
      <c r="A12" s="287" t="s">
        <v>12</v>
      </c>
      <c r="B12" s="288"/>
      <c r="C12" s="744"/>
      <c r="D12" s="632"/>
      <c r="E12" s="726">
        <f t="shared" si="0"/>
        <v>100</v>
      </c>
      <c r="F12" s="388"/>
      <c r="G12" s="326"/>
      <c r="H12" s="389"/>
      <c r="I12" s="341"/>
      <c r="J12" s="389"/>
      <c r="K12" s="341"/>
      <c r="L12" s="389"/>
      <c r="M12" s="203"/>
      <c r="N12" s="389"/>
      <c r="O12" s="203"/>
      <c r="P12" s="200"/>
      <c r="Q12" s="321"/>
      <c r="R12" s="665"/>
      <c r="S12" s="416"/>
      <c r="T12" s="417"/>
      <c r="U12" s="200"/>
      <c r="V12" s="321"/>
      <c r="W12" s="665"/>
    </row>
    <row r="13" spans="1:23" ht="15" customHeight="1" x14ac:dyDescent="0.25">
      <c r="A13" s="287" t="s">
        <v>13</v>
      </c>
      <c r="B13" s="288"/>
      <c r="C13" s="744"/>
      <c r="D13" s="632"/>
      <c r="E13" s="726">
        <f t="shared" si="0"/>
        <v>100</v>
      </c>
      <c r="F13" s="388"/>
      <c r="G13" s="326"/>
      <c r="H13" s="389"/>
      <c r="I13" s="341"/>
      <c r="J13" s="389"/>
      <c r="K13" s="341"/>
      <c r="L13" s="389"/>
      <c r="M13" s="203"/>
      <c r="N13" s="389"/>
      <c r="O13" s="203"/>
      <c r="P13" s="200"/>
      <c r="Q13" s="321"/>
      <c r="R13" s="665"/>
      <c r="S13" s="416"/>
      <c r="T13" s="417"/>
      <c r="U13" s="200"/>
      <c r="V13" s="321"/>
      <c r="W13" s="665"/>
    </row>
    <row r="14" spans="1:23" ht="15" customHeight="1" x14ac:dyDescent="0.25">
      <c r="A14" s="287" t="s">
        <v>14</v>
      </c>
      <c r="B14" s="288"/>
      <c r="C14" s="744"/>
      <c r="D14" s="632"/>
      <c r="E14" s="726">
        <f t="shared" si="0"/>
        <v>100</v>
      </c>
      <c r="F14" s="388"/>
      <c r="G14" s="326"/>
      <c r="H14" s="389"/>
      <c r="I14" s="341"/>
      <c r="J14" s="389"/>
      <c r="K14" s="341"/>
      <c r="L14" s="389"/>
      <c r="M14" s="203"/>
      <c r="N14" s="389"/>
      <c r="O14" s="203"/>
      <c r="P14" s="200"/>
      <c r="Q14" s="321"/>
      <c r="R14" s="665"/>
      <c r="S14" s="416"/>
      <c r="T14" s="417"/>
      <c r="U14" s="200"/>
      <c r="V14" s="321"/>
      <c r="W14" s="665"/>
    </row>
    <row r="15" spans="1:23" ht="15" customHeight="1" x14ac:dyDescent="0.25">
      <c r="A15" s="287" t="s">
        <v>657</v>
      </c>
      <c r="B15" s="288"/>
      <c r="C15" s="744"/>
      <c r="D15" s="632"/>
      <c r="E15" s="726">
        <f t="shared" si="0"/>
        <v>100</v>
      </c>
      <c r="F15" s="388"/>
      <c r="G15" s="326"/>
      <c r="H15" s="389"/>
      <c r="I15" s="341"/>
      <c r="J15" s="389"/>
      <c r="K15" s="341"/>
      <c r="L15" s="389"/>
      <c r="M15" s="203"/>
      <c r="N15" s="389"/>
      <c r="O15" s="203"/>
      <c r="P15" s="200"/>
      <c r="Q15" s="321"/>
      <c r="R15" s="665"/>
      <c r="S15" s="416"/>
      <c r="T15" s="417"/>
      <c r="U15" s="200"/>
      <c r="V15" s="321"/>
      <c r="W15" s="665"/>
    </row>
    <row r="16" spans="1:23" ht="15" customHeight="1" x14ac:dyDescent="0.25">
      <c r="A16" s="287" t="s">
        <v>536</v>
      </c>
      <c r="B16" s="288"/>
      <c r="C16" s="1265">
        <v>30.6</v>
      </c>
      <c r="D16" s="1122">
        <v>69.5</v>
      </c>
      <c r="E16" s="1226">
        <f t="shared" si="0"/>
        <v>-9.9999999999994316E-2</v>
      </c>
      <c r="F16" s="388"/>
      <c r="G16" s="326"/>
      <c r="H16" s="389"/>
      <c r="I16" s="341" t="s">
        <v>0</v>
      </c>
      <c r="J16" s="389"/>
      <c r="K16" s="341" t="s">
        <v>0</v>
      </c>
      <c r="L16" s="389"/>
      <c r="M16" s="203" t="s">
        <v>0</v>
      </c>
      <c r="N16" s="389"/>
      <c r="O16" s="203" t="s">
        <v>0</v>
      </c>
      <c r="P16" s="200"/>
      <c r="Q16" s="321"/>
      <c r="R16" s="665"/>
      <c r="S16" s="416"/>
      <c r="T16" s="417"/>
      <c r="U16" s="200"/>
      <c r="V16" s="321"/>
      <c r="W16" s="665"/>
    </row>
    <row r="17" spans="1:23" ht="15" customHeight="1" thickBot="1" x14ac:dyDescent="0.3">
      <c r="A17" s="289" t="s">
        <v>537</v>
      </c>
      <c r="B17" s="290"/>
      <c r="C17" s="1266"/>
      <c r="D17" s="1143"/>
      <c r="E17" s="1257">
        <f t="shared" si="0"/>
        <v>100</v>
      </c>
      <c r="F17" s="390"/>
      <c r="G17" s="332"/>
      <c r="H17" s="391"/>
      <c r="I17" s="347" t="s">
        <v>0</v>
      </c>
      <c r="J17" s="391"/>
      <c r="K17" s="347" t="s">
        <v>0</v>
      </c>
      <c r="L17" s="391"/>
      <c r="M17" s="210" t="s">
        <v>0</v>
      </c>
      <c r="N17" s="391" t="s">
        <v>1</v>
      </c>
      <c r="O17" s="210"/>
      <c r="P17" s="207"/>
      <c r="Q17" s="327"/>
      <c r="R17" s="666"/>
      <c r="S17" s="418"/>
      <c r="T17" s="419"/>
      <c r="U17" s="207"/>
      <c r="V17" s="327"/>
      <c r="W17" s="666"/>
    </row>
    <row r="18" spans="1:23" ht="15" customHeight="1" thickTop="1" thickBot="1" x14ac:dyDescent="0.3">
      <c r="A18" s="292" t="s">
        <v>538</v>
      </c>
      <c r="B18" s="293">
        <v>10</v>
      </c>
      <c r="C18" s="741"/>
      <c r="D18" s="742"/>
      <c r="E18" s="725">
        <f t="shared" si="0"/>
        <v>100</v>
      </c>
      <c r="F18" s="392">
        <v>0</v>
      </c>
      <c r="G18" s="337">
        <v>10</v>
      </c>
      <c r="H18" s="392"/>
      <c r="I18" s="335">
        <v>2</v>
      </c>
      <c r="J18" s="392"/>
      <c r="K18" s="335">
        <v>2</v>
      </c>
      <c r="L18" s="392"/>
      <c r="M18" s="215">
        <v>2</v>
      </c>
      <c r="N18" s="392">
        <v>1</v>
      </c>
      <c r="O18" s="215">
        <v>1</v>
      </c>
      <c r="P18" s="214">
        <f>ROUND(U18,0)</f>
        <v>3</v>
      </c>
      <c r="Q18" s="335">
        <f>ROUND(V18,0)</f>
        <v>7</v>
      </c>
      <c r="R18" s="667"/>
      <c r="S18" s="420">
        <f>SUM(P18:Q18)</f>
        <v>10</v>
      </c>
      <c r="T18" s="421">
        <f>SUM(B18-S18)</f>
        <v>0</v>
      </c>
      <c r="U18" s="214">
        <f>PRODUCT(B18,C16%)</f>
        <v>3.06</v>
      </c>
      <c r="V18" s="335">
        <f>PRODUCT(B18,D16%)</f>
        <v>6.9499999999999993</v>
      </c>
      <c r="W18" s="667"/>
    </row>
    <row r="19" spans="1:23" ht="15" customHeight="1" thickTop="1" x14ac:dyDescent="0.25">
      <c r="A19" s="285" t="s">
        <v>15</v>
      </c>
      <c r="B19" s="286"/>
      <c r="C19" s="743"/>
      <c r="D19" s="610"/>
      <c r="E19" s="693">
        <f t="shared" si="0"/>
        <v>100</v>
      </c>
      <c r="F19" s="386"/>
      <c r="G19" s="340"/>
      <c r="H19" s="387"/>
      <c r="I19" s="314"/>
      <c r="J19" s="387"/>
      <c r="K19" s="314"/>
      <c r="L19" s="387"/>
      <c r="M19" s="194"/>
      <c r="N19" s="387"/>
      <c r="O19" s="194"/>
      <c r="P19" s="195"/>
      <c r="Q19" s="316"/>
      <c r="R19" s="664"/>
      <c r="S19" s="422"/>
      <c r="T19" s="423"/>
      <c r="U19" s="195"/>
      <c r="V19" s="316"/>
      <c r="W19" s="664"/>
    </row>
    <row r="20" spans="1:23" ht="15" customHeight="1" x14ac:dyDescent="0.25">
      <c r="A20" s="287" t="s">
        <v>16</v>
      </c>
      <c r="B20" s="288"/>
      <c r="C20" s="744"/>
      <c r="D20" s="632"/>
      <c r="E20" s="726">
        <f t="shared" si="0"/>
        <v>100</v>
      </c>
      <c r="F20" s="388"/>
      <c r="G20" s="326"/>
      <c r="H20" s="389"/>
      <c r="I20" s="341"/>
      <c r="J20" s="389"/>
      <c r="K20" s="341"/>
      <c r="L20" s="389"/>
      <c r="M20" s="203"/>
      <c r="N20" s="389"/>
      <c r="O20" s="203"/>
      <c r="P20" s="200"/>
      <c r="Q20" s="321"/>
      <c r="R20" s="665"/>
      <c r="S20" s="416"/>
      <c r="T20" s="417"/>
      <c r="U20" s="200"/>
      <c r="V20" s="321"/>
      <c r="W20" s="665"/>
    </row>
    <row r="21" spans="1:23" ht="15" customHeight="1" x14ac:dyDescent="0.25">
      <c r="A21" s="287" t="s">
        <v>17</v>
      </c>
      <c r="B21" s="288"/>
      <c r="C21" s="744"/>
      <c r="D21" s="632"/>
      <c r="E21" s="726">
        <f t="shared" si="0"/>
        <v>100</v>
      </c>
      <c r="F21" s="388"/>
      <c r="G21" s="326"/>
      <c r="H21" s="389"/>
      <c r="I21" s="341"/>
      <c r="J21" s="389"/>
      <c r="K21" s="341"/>
      <c r="L21" s="389"/>
      <c r="M21" s="203"/>
      <c r="N21" s="389"/>
      <c r="O21" s="203"/>
      <c r="P21" s="200"/>
      <c r="Q21" s="321"/>
      <c r="R21" s="665"/>
      <c r="S21" s="416"/>
      <c r="T21" s="417"/>
      <c r="U21" s="200"/>
      <c r="V21" s="321"/>
      <c r="W21" s="665"/>
    </row>
    <row r="22" spans="1:23" ht="15" customHeight="1" x14ac:dyDescent="0.25">
      <c r="A22" s="287" t="s">
        <v>18</v>
      </c>
      <c r="B22" s="288"/>
      <c r="C22" s="744"/>
      <c r="D22" s="632"/>
      <c r="E22" s="726">
        <f t="shared" si="0"/>
        <v>100</v>
      </c>
      <c r="F22" s="388"/>
      <c r="G22" s="326"/>
      <c r="H22" s="389"/>
      <c r="I22" s="341"/>
      <c r="J22" s="389"/>
      <c r="K22" s="341"/>
      <c r="L22" s="389"/>
      <c r="M22" s="203"/>
      <c r="N22" s="389"/>
      <c r="O22" s="203"/>
      <c r="P22" s="200"/>
      <c r="Q22" s="321"/>
      <c r="R22" s="665"/>
      <c r="S22" s="416"/>
      <c r="T22" s="417"/>
      <c r="U22" s="200"/>
      <c r="V22" s="321"/>
      <c r="W22" s="665"/>
    </row>
    <row r="23" spans="1:23" ht="15" customHeight="1" x14ac:dyDescent="0.25">
      <c r="A23" s="287" t="s">
        <v>284</v>
      </c>
      <c r="B23" s="288"/>
      <c r="C23" s="1265">
        <v>56.1</v>
      </c>
      <c r="D23" s="1122">
        <v>43.4</v>
      </c>
      <c r="E23" s="1226">
        <f t="shared" si="0"/>
        <v>0.5</v>
      </c>
      <c r="F23" s="388"/>
      <c r="G23" s="326"/>
      <c r="H23" s="389" t="s">
        <v>1</v>
      </c>
      <c r="I23" s="341"/>
      <c r="J23" s="389" t="s">
        <v>1</v>
      </c>
      <c r="K23" s="341"/>
      <c r="L23" s="389" t="s">
        <v>1</v>
      </c>
      <c r="M23" s="203"/>
      <c r="N23" s="389" t="s">
        <v>1</v>
      </c>
      <c r="O23" s="203"/>
      <c r="P23" s="200"/>
      <c r="Q23" s="321"/>
      <c r="R23" s="665"/>
      <c r="S23" s="416"/>
      <c r="T23" s="417"/>
      <c r="U23" s="200"/>
      <c r="V23" s="321"/>
      <c r="W23" s="665"/>
    </row>
    <row r="24" spans="1:23" ht="15" customHeight="1" thickBot="1" x14ac:dyDescent="0.3">
      <c r="A24" s="289" t="s">
        <v>285</v>
      </c>
      <c r="B24" s="290"/>
      <c r="C24" s="1266"/>
      <c r="D24" s="1143"/>
      <c r="E24" s="1257">
        <f t="shared" si="0"/>
        <v>100</v>
      </c>
      <c r="F24" s="390"/>
      <c r="G24" s="332"/>
      <c r="H24" s="391" t="s">
        <v>1</v>
      </c>
      <c r="I24" s="347"/>
      <c r="J24" s="391" t="s">
        <v>1</v>
      </c>
      <c r="K24" s="347"/>
      <c r="L24" s="391"/>
      <c r="M24" s="210" t="s">
        <v>0</v>
      </c>
      <c r="N24" s="391"/>
      <c r="O24" s="210" t="s">
        <v>0</v>
      </c>
      <c r="P24" s="207"/>
      <c r="Q24" s="327"/>
      <c r="R24" s="666"/>
      <c r="S24" s="418"/>
      <c r="T24" s="419"/>
      <c r="U24" s="207"/>
      <c r="V24" s="327"/>
      <c r="W24" s="666"/>
    </row>
    <row r="25" spans="1:23" ht="15" customHeight="1" thickTop="1" thickBot="1" x14ac:dyDescent="0.3">
      <c r="A25" s="292" t="s">
        <v>544</v>
      </c>
      <c r="B25" s="293">
        <v>6</v>
      </c>
      <c r="C25" s="741"/>
      <c r="D25" s="742"/>
      <c r="E25" s="725">
        <f t="shared" si="0"/>
        <v>100</v>
      </c>
      <c r="F25" s="392">
        <v>6</v>
      </c>
      <c r="G25" s="337">
        <v>0</v>
      </c>
      <c r="H25" s="392">
        <v>2</v>
      </c>
      <c r="I25" s="335"/>
      <c r="J25" s="392">
        <v>2</v>
      </c>
      <c r="K25" s="335"/>
      <c r="L25" s="392">
        <v>1</v>
      </c>
      <c r="M25" s="215">
        <v>1</v>
      </c>
      <c r="N25" s="392">
        <v>1</v>
      </c>
      <c r="O25" s="215">
        <v>1</v>
      </c>
      <c r="P25" s="214">
        <f>ROUND(U25,0)</f>
        <v>3</v>
      </c>
      <c r="Q25" s="335">
        <f>ROUND(V25,0)</f>
        <v>3</v>
      </c>
      <c r="R25" s="667"/>
      <c r="S25" s="420">
        <f>SUM(P25:Q25)</f>
        <v>6</v>
      </c>
      <c r="T25" s="421">
        <f>SUM(B25-S25)</f>
        <v>0</v>
      </c>
      <c r="U25" s="214">
        <f>PRODUCT(B25,C23%)</f>
        <v>3.3660000000000005</v>
      </c>
      <c r="V25" s="335">
        <f>PRODUCT(B25,D23%)</f>
        <v>2.6040000000000001</v>
      </c>
      <c r="W25" s="667"/>
    </row>
    <row r="26" spans="1:23" ht="15" customHeight="1" thickTop="1" x14ac:dyDescent="0.25">
      <c r="A26" s="285" t="s">
        <v>19</v>
      </c>
      <c r="B26" s="286"/>
      <c r="C26" s="743"/>
      <c r="D26" s="610"/>
      <c r="E26" s="693">
        <f t="shared" si="0"/>
        <v>100</v>
      </c>
      <c r="F26" s="386"/>
      <c r="G26" s="340"/>
      <c r="H26" s="387"/>
      <c r="I26" s="314"/>
      <c r="J26" s="387"/>
      <c r="K26" s="314"/>
      <c r="L26" s="387"/>
      <c r="M26" s="194"/>
      <c r="N26" s="387"/>
      <c r="O26" s="194"/>
      <c r="P26" s="195"/>
      <c r="Q26" s="316"/>
      <c r="R26" s="664"/>
      <c r="S26" s="422"/>
      <c r="T26" s="423"/>
      <c r="U26" s="195"/>
      <c r="V26" s="316"/>
      <c r="W26" s="664"/>
    </row>
    <row r="27" spans="1:23" ht="15" customHeight="1" x14ac:dyDescent="0.25">
      <c r="A27" s="287" t="s">
        <v>20</v>
      </c>
      <c r="B27" s="288"/>
      <c r="C27" s="744"/>
      <c r="D27" s="632"/>
      <c r="E27" s="726">
        <f t="shared" si="0"/>
        <v>100</v>
      </c>
      <c r="F27" s="388"/>
      <c r="G27" s="326"/>
      <c r="H27" s="389"/>
      <c r="I27" s="341"/>
      <c r="J27" s="389"/>
      <c r="K27" s="341"/>
      <c r="L27" s="389"/>
      <c r="M27" s="203"/>
      <c r="N27" s="389"/>
      <c r="O27" s="203"/>
      <c r="P27" s="200"/>
      <c r="Q27" s="321"/>
      <c r="R27" s="665"/>
      <c r="S27" s="416"/>
      <c r="T27" s="417"/>
      <c r="U27" s="200"/>
      <c r="V27" s="321"/>
      <c r="W27" s="665"/>
    </row>
    <row r="28" spans="1:23" ht="15" customHeight="1" x14ac:dyDescent="0.25">
      <c r="A28" s="287" t="s">
        <v>21</v>
      </c>
      <c r="B28" s="288"/>
      <c r="C28" s="744"/>
      <c r="D28" s="632"/>
      <c r="E28" s="726">
        <f t="shared" si="0"/>
        <v>100</v>
      </c>
      <c r="F28" s="388"/>
      <c r="G28" s="326"/>
      <c r="H28" s="389"/>
      <c r="I28" s="341"/>
      <c r="J28" s="389"/>
      <c r="K28" s="341"/>
      <c r="L28" s="389"/>
      <c r="M28" s="203"/>
      <c r="N28" s="389"/>
      <c r="O28" s="203"/>
      <c r="P28" s="200"/>
      <c r="Q28" s="321"/>
      <c r="R28" s="665"/>
      <c r="S28" s="416"/>
      <c r="T28" s="417"/>
      <c r="U28" s="200"/>
      <c r="V28" s="321"/>
      <c r="W28" s="665"/>
    </row>
    <row r="29" spans="1:23" ht="15" customHeight="1" x14ac:dyDescent="0.25">
      <c r="A29" s="287" t="s">
        <v>438</v>
      </c>
      <c r="B29" s="288"/>
      <c r="C29" s="1265">
        <v>49.5</v>
      </c>
      <c r="D29" s="1122">
        <v>50.5</v>
      </c>
      <c r="E29" s="1226">
        <f t="shared" si="0"/>
        <v>0</v>
      </c>
      <c r="F29" s="388"/>
      <c r="G29" s="326"/>
      <c r="H29" s="389"/>
      <c r="I29" s="341" t="s">
        <v>0</v>
      </c>
      <c r="J29" s="389"/>
      <c r="K29" s="341" t="s">
        <v>0</v>
      </c>
      <c r="L29" s="389"/>
      <c r="M29" s="203" t="s">
        <v>0</v>
      </c>
      <c r="N29" s="389"/>
      <c r="O29" s="203" t="s">
        <v>0</v>
      </c>
      <c r="P29" s="200"/>
      <c r="Q29" s="321"/>
      <c r="R29" s="665"/>
      <c r="S29" s="416"/>
      <c r="T29" s="417"/>
      <c r="U29" s="200"/>
      <c r="V29" s="321"/>
      <c r="W29" s="665"/>
    </row>
    <row r="30" spans="1:23" ht="15" customHeight="1" thickBot="1" x14ac:dyDescent="0.3">
      <c r="A30" s="289" t="s">
        <v>439</v>
      </c>
      <c r="B30" s="290"/>
      <c r="C30" s="1266"/>
      <c r="D30" s="1143"/>
      <c r="E30" s="1257">
        <f t="shared" si="0"/>
        <v>100</v>
      </c>
      <c r="F30" s="390"/>
      <c r="G30" s="332"/>
      <c r="H30" s="391"/>
      <c r="I30" s="347" t="s">
        <v>0</v>
      </c>
      <c r="J30" s="391"/>
      <c r="K30" s="347" t="s">
        <v>0</v>
      </c>
      <c r="L30" s="391" t="s">
        <v>1</v>
      </c>
      <c r="M30" s="210"/>
      <c r="N30" s="391" t="s">
        <v>1</v>
      </c>
      <c r="O30" s="210"/>
      <c r="P30" s="207"/>
      <c r="Q30" s="327"/>
      <c r="R30" s="666"/>
      <c r="S30" s="418"/>
      <c r="T30" s="419"/>
      <c r="U30" s="207"/>
      <c r="V30" s="327"/>
      <c r="W30" s="666"/>
    </row>
    <row r="31" spans="1:23" ht="15" customHeight="1" thickTop="1" thickBot="1" x14ac:dyDescent="0.3">
      <c r="A31" s="292" t="s">
        <v>545</v>
      </c>
      <c r="B31" s="294">
        <v>5</v>
      </c>
      <c r="C31" s="741"/>
      <c r="D31" s="742"/>
      <c r="E31" s="725">
        <f t="shared" si="0"/>
        <v>100</v>
      </c>
      <c r="F31" s="392">
        <v>0</v>
      </c>
      <c r="G31" s="337">
        <v>5</v>
      </c>
      <c r="H31" s="392"/>
      <c r="I31" s="335">
        <v>2</v>
      </c>
      <c r="J31" s="392"/>
      <c r="K31" s="335">
        <v>2</v>
      </c>
      <c r="L31" s="392">
        <v>1</v>
      </c>
      <c r="M31" s="215">
        <v>1</v>
      </c>
      <c r="N31" s="392">
        <v>1</v>
      </c>
      <c r="O31" s="215">
        <v>1</v>
      </c>
      <c r="P31" s="221">
        <f>ROUND(U31,0)</f>
        <v>2</v>
      </c>
      <c r="Q31" s="333">
        <f>ROUND(V31,0)</f>
        <v>3</v>
      </c>
      <c r="R31" s="668"/>
      <c r="S31" s="394">
        <f>SUM(P31:Q31)</f>
        <v>5</v>
      </c>
      <c r="T31" s="395">
        <f>SUM(B31-S31)</f>
        <v>0</v>
      </c>
      <c r="U31" s="221">
        <f>PRODUCT(B31,C29%)</f>
        <v>2.4750000000000001</v>
      </c>
      <c r="V31" s="333">
        <f>PRODUCT(B31,D29%)</f>
        <v>2.5249999999999999</v>
      </c>
      <c r="W31" s="668"/>
    </row>
    <row r="32" spans="1:23" ht="15" customHeight="1" thickTop="1" x14ac:dyDescent="0.25">
      <c r="A32" s="285" t="s">
        <v>28</v>
      </c>
      <c r="B32" s="286"/>
      <c r="C32" s="743"/>
      <c r="D32" s="610"/>
      <c r="E32" s="693">
        <f t="shared" si="0"/>
        <v>100</v>
      </c>
      <c r="F32" s="386"/>
      <c r="G32" s="340"/>
      <c r="H32" s="387"/>
      <c r="I32" s="314"/>
      <c r="J32" s="387"/>
      <c r="K32" s="314"/>
      <c r="L32" s="387"/>
      <c r="M32" s="194"/>
      <c r="N32" s="387"/>
      <c r="O32" s="194"/>
      <c r="P32" s="195"/>
      <c r="Q32" s="316"/>
      <c r="R32" s="664"/>
      <c r="S32" s="422"/>
      <c r="T32" s="423"/>
      <c r="U32" s="195"/>
      <c r="V32" s="316"/>
      <c r="W32" s="664"/>
    </row>
    <row r="33" spans="1:23" ht="15" customHeight="1" x14ac:dyDescent="0.25">
      <c r="A33" s="287" t="s">
        <v>29</v>
      </c>
      <c r="B33" s="288"/>
      <c r="C33" s="744"/>
      <c r="D33" s="632"/>
      <c r="E33" s="726">
        <f t="shared" si="0"/>
        <v>100</v>
      </c>
      <c r="F33" s="388"/>
      <c r="G33" s="326"/>
      <c r="H33" s="389"/>
      <c r="I33" s="341"/>
      <c r="J33" s="389"/>
      <c r="K33" s="341"/>
      <c r="L33" s="389"/>
      <c r="M33" s="203"/>
      <c r="N33" s="389"/>
      <c r="O33" s="203"/>
      <c r="P33" s="200"/>
      <c r="Q33" s="321"/>
      <c r="R33" s="665"/>
      <c r="S33" s="416"/>
      <c r="T33" s="417"/>
      <c r="U33" s="200"/>
      <c r="V33" s="321"/>
      <c r="W33" s="665"/>
    </row>
    <row r="34" spans="1:23" ht="15" customHeight="1" x14ac:dyDescent="0.25">
      <c r="A34" s="287" t="s">
        <v>30</v>
      </c>
      <c r="B34" s="288"/>
      <c r="C34" s="744"/>
      <c r="D34" s="632"/>
      <c r="E34" s="726">
        <f t="shared" si="0"/>
        <v>100</v>
      </c>
      <c r="F34" s="388"/>
      <c r="G34" s="326"/>
      <c r="H34" s="389"/>
      <c r="I34" s="341"/>
      <c r="J34" s="389"/>
      <c r="K34" s="341"/>
      <c r="L34" s="389"/>
      <c r="M34" s="203"/>
      <c r="N34" s="389"/>
      <c r="O34" s="203"/>
      <c r="P34" s="200"/>
      <c r="Q34" s="321"/>
      <c r="R34" s="665"/>
      <c r="S34" s="416"/>
      <c r="T34" s="417"/>
      <c r="U34" s="200"/>
      <c r="V34" s="321"/>
      <c r="W34" s="665"/>
    </row>
    <row r="35" spans="1:23" ht="15" customHeight="1" x14ac:dyDescent="0.25">
      <c r="A35" s="287" t="s">
        <v>31</v>
      </c>
      <c r="B35" s="288"/>
      <c r="C35" s="744"/>
      <c r="D35" s="632"/>
      <c r="E35" s="726">
        <f t="shared" si="0"/>
        <v>100</v>
      </c>
      <c r="F35" s="388"/>
      <c r="G35" s="326"/>
      <c r="H35" s="389"/>
      <c r="I35" s="341"/>
      <c r="J35" s="389"/>
      <c r="K35" s="341"/>
      <c r="L35" s="389"/>
      <c r="M35" s="203"/>
      <c r="N35" s="389"/>
      <c r="O35" s="203"/>
      <c r="P35" s="200"/>
      <c r="Q35" s="321"/>
      <c r="R35" s="665"/>
      <c r="S35" s="416"/>
      <c r="T35" s="417"/>
      <c r="U35" s="200"/>
      <c r="V35" s="321"/>
      <c r="W35" s="665"/>
    </row>
    <row r="36" spans="1:23" ht="15" customHeight="1" x14ac:dyDescent="0.25">
      <c r="A36" s="287" t="s">
        <v>32</v>
      </c>
      <c r="B36" s="288"/>
      <c r="C36" s="744"/>
      <c r="D36" s="632"/>
      <c r="E36" s="726">
        <f t="shared" si="0"/>
        <v>100</v>
      </c>
      <c r="F36" s="388"/>
      <c r="G36" s="326"/>
      <c r="H36" s="389"/>
      <c r="I36" s="341"/>
      <c r="J36" s="389"/>
      <c r="K36" s="341"/>
      <c r="L36" s="389"/>
      <c r="M36" s="203"/>
      <c r="N36" s="389"/>
      <c r="O36" s="203"/>
      <c r="P36" s="200"/>
      <c r="Q36" s="321"/>
      <c r="R36" s="665"/>
      <c r="S36" s="416"/>
      <c r="T36" s="417"/>
      <c r="U36" s="200"/>
      <c r="V36" s="321"/>
      <c r="W36" s="665"/>
    </row>
    <row r="37" spans="1:23" ht="15" customHeight="1" x14ac:dyDescent="0.25">
      <c r="A37" s="287" t="s">
        <v>33</v>
      </c>
      <c r="B37" s="288"/>
      <c r="C37" s="744"/>
      <c r="D37" s="632"/>
      <c r="E37" s="726">
        <f t="shared" si="0"/>
        <v>100</v>
      </c>
      <c r="F37" s="388"/>
      <c r="G37" s="326"/>
      <c r="H37" s="389"/>
      <c r="I37" s="341"/>
      <c r="J37" s="389"/>
      <c r="K37" s="341"/>
      <c r="L37" s="389"/>
      <c r="M37" s="203"/>
      <c r="N37" s="389"/>
      <c r="O37" s="203"/>
      <c r="P37" s="200"/>
      <c r="Q37" s="321"/>
      <c r="R37" s="665"/>
      <c r="S37" s="416"/>
      <c r="T37" s="417"/>
      <c r="U37" s="200"/>
      <c r="V37" s="321"/>
      <c r="W37" s="665"/>
    </row>
    <row r="38" spans="1:23" ht="15" customHeight="1" x14ac:dyDescent="0.25">
      <c r="A38" s="287" t="s">
        <v>34</v>
      </c>
      <c r="B38" s="288"/>
      <c r="C38" s="744"/>
      <c r="D38" s="632"/>
      <c r="E38" s="726">
        <f t="shared" si="0"/>
        <v>100</v>
      </c>
      <c r="F38" s="388"/>
      <c r="G38" s="326"/>
      <c r="H38" s="389"/>
      <c r="I38" s="341"/>
      <c r="J38" s="389"/>
      <c r="K38" s="341"/>
      <c r="L38" s="389"/>
      <c r="M38" s="203"/>
      <c r="N38" s="389"/>
      <c r="O38" s="203"/>
      <c r="P38" s="200"/>
      <c r="Q38" s="321"/>
      <c r="R38" s="665"/>
      <c r="S38" s="416"/>
      <c r="T38" s="417"/>
      <c r="U38" s="200"/>
      <c r="V38" s="321"/>
      <c r="W38" s="665"/>
    </row>
    <row r="39" spans="1:23" ht="15" customHeight="1" x14ac:dyDescent="0.25">
      <c r="A39" s="287" t="s">
        <v>35</v>
      </c>
      <c r="B39" s="288"/>
      <c r="C39" s="744"/>
      <c r="D39" s="632"/>
      <c r="E39" s="726">
        <f t="shared" si="0"/>
        <v>100</v>
      </c>
      <c r="F39" s="388"/>
      <c r="G39" s="326"/>
      <c r="H39" s="389"/>
      <c r="I39" s="341"/>
      <c r="J39" s="389"/>
      <c r="K39" s="341"/>
      <c r="L39" s="389"/>
      <c r="M39" s="203"/>
      <c r="N39" s="389"/>
      <c r="O39" s="203"/>
      <c r="P39" s="200"/>
      <c r="Q39" s="321"/>
      <c r="R39" s="665"/>
      <c r="S39" s="416"/>
      <c r="T39" s="417"/>
      <c r="U39" s="200"/>
      <c r="V39" s="321"/>
      <c r="W39" s="665"/>
    </row>
    <row r="40" spans="1:23" ht="15" customHeight="1" x14ac:dyDescent="0.25">
      <c r="A40" s="287" t="s">
        <v>36</v>
      </c>
      <c r="B40" s="288"/>
      <c r="C40" s="744"/>
      <c r="D40" s="632"/>
      <c r="E40" s="726">
        <f t="shared" si="0"/>
        <v>100</v>
      </c>
      <c r="F40" s="388"/>
      <c r="G40" s="326"/>
      <c r="H40" s="389"/>
      <c r="I40" s="341"/>
      <c r="J40" s="389"/>
      <c r="K40" s="341"/>
      <c r="L40" s="389"/>
      <c r="M40" s="203"/>
      <c r="N40" s="389"/>
      <c r="O40" s="203"/>
      <c r="P40" s="200"/>
      <c r="Q40" s="321"/>
      <c r="R40" s="665"/>
      <c r="S40" s="416"/>
      <c r="T40" s="417"/>
      <c r="U40" s="200"/>
      <c r="V40" s="321"/>
      <c r="W40" s="665"/>
    </row>
    <row r="41" spans="1:23" ht="15" customHeight="1" x14ac:dyDescent="0.25">
      <c r="A41" s="287" t="s">
        <v>286</v>
      </c>
      <c r="B41" s="288"/>
      <c r="C41" s="744"/>
      <c r="D41" s="632"/>
      <c r="E41" s="726">
        <f t="shared" si="0"/>
        <v>100</v>
      </c>
      <c r="F41" s="388"/>
      <c r="G41" s="326"/>
      <c r="H41" s="389"/>
      <c r="I41" s="341"/>
      <c r="J41" s="389"/>
      <c r="K41" s="341"/>
      <c r="L41" s="389"/>
      <c r="M41" s="203"/>
      <c r="N41" s="389"/>
      <c r="O41" s="203"/>
      <c r="P41" s="200"/>
      <c r="Q41" s="321"/>
      <c r="R41" s="665"/>
      <c r="S41" s="416"/>
      <c r="T41" s="417"/>
      <c r="U41" s="200"/>
      <c r="V41" s="321"/>
      <c r="W41" s="665"/>
    </row>
    <row r="42" spans="1:23" ht="15" customHeight="1" x14ac:dyDescent="0.25">
      <c r="A42" s="287" t="s">
        <v>287</v>
      </c>
      <c r="B42" s="288"/>
      <c r="C42" s="744"/>
      <c r="D42" s="632"/>
      <c r="E42" s="726">
        <f t="shared" si="0"/>
        <v>100</v>
      </c>
      <c r="F42" s="388"/>
      <c r="G42" s="326"/>
      <c r="H42" s="389"/>
      <c r="I42" s="341"/>
      <c r="J42" s="389"/>
      <c r="K42" s="341"/>
      <c r="L42" s="389"/>
      <c r="M42" s="203"/>
      <c r="N42" s="389"/>
      <c r="O42" s="203"/>
      <c r="P42" s="200"/>
      <c r="Q42" s="321"/>
      <c r="R42" s="665"/>
      <c r="S42" s="416"/>
      <c r="T42" s="417"/>
      <c r="U42" s="200"/>
      <c r="V42" s="321"/>
      <c r="W42" s="665"/>
    </row>
    <row r="43" spans="1:23" ht="15" customHeight="1" x14ac:dyDescent="0.25">
      <c r="A43" s="287" t="s">
        <v>288</v>
      </c>
      <c r="B43" s="288"/>
      <c r="C43" s="744"/>
      <c r="D43" s="632"/>
      <c r="E43" s="726">
        <f t="shared" si="0"/>
        <v>100</v>
      </c>
      <c r="F43" s="388"/>
      <c r="G43" s="326"/>
      <c r="H43" s="389"/>
      <c r="I43" s="341"/>
      <c r="J43" s="389"/>
      <c r="K43" s="341"/>
      <c r="L43" s="389"/>
      <c r="M43" s="203"/>
      <c r="N43" s="389"/>
      <c r="O43" s="203"/>
      <c r="P43" s="200"/>
      <c r="Q43" s="321"/>
      <c r="R43" s="665"/>
      <c r="S43" s="416"/>
      <c r="T43" s="417"/>
      <c r="U43" s="200"/>
      <c r="V43" s="321"/>
      <c r="W43" s="665"/>
    </row>
    <row r="44" spans="1:23" ht="15" customHeight="1" x14ac:dyDescent="0.25">
      <c r="A44" s="287" t="s">
        <v>289</v>
      </c>
      <c r="B44" s="288"/>
      <c r="C44" s="744"/>
      <c r="D44" s="632"/>
      <c r="E44" s="726">
        <f t="shared" si="0"/>
        <v>100</v>
      </c>
      <c r="F44" s="388"/>
      <c r="G44" s="326"/>
      <c r="H44" s="389"/>
      <c r="I44" s="341"/>
      <c r="J44" s="389"/>
      <c r="K44" s="341"/>
      <c r="L44" s="389"/>
      <c r="M44" s="203"/>
      <c r="N44" s="389"/>
      <c r="O44" s="203"/>
      <c r="P44" s="200"/>
      <c r="Q44" s="321"/>
      <c r="R44" s="665"/>
      <c r="S44" s="416"/>
      <c r="T44" s="417"/>
      <c r="U44" s="200"/>
      <c r="V44" s="321"/>
      <c r="W44" s="665"/>
    </row>
    <row r="45" spans="1:23" ht="15" customHeight="1" x14ac:dyDescent="0.25">
      <c r="A45" s="287" t="s">
        <v>290</v>
      </c>
      <c r="B45" s="288"/>
      <c r="C45" s="744"/>
      <c r="D45" s="632"/>
      <c r="E45" s="726">
        <f t="shared" si="0"/>
        <v>100</v>
      </c>
      <c r="F45" s="388"/>
      <c r="G45" s="326"/>
      <c r="H45" s="389"/>
      <c r="I45" s="341"/>
      <c r="J45" s="389"/>
      <c r="K45" s="341"/>
      <c r="L45" s="389"/>
      <c r="M45" s="203"/>
      <c r="N45" s="389"/>
      <c r="O45" s="203"/>
      <c r="P45" s="200"/>
      <c r="Q45" s="321"/>
      <c r="R45" s="665"/>
      <c r="S45" s="416"/>
      <c r="T45" s="417"/>
      <c r="U45" s="200"/>
      <c r="V45" s="321"/>
      <c r="W45" s="665"/>
    </row>
    <row r="46" spans="1:23" ht="15" customHeight="1" x14ac:dyDescent="0.25">
      <c r="A46" s="287" t="s">
        <v>291</v>
      </c>
      <c r="B46" s="288"/>
      <c r="C46" s="744"/>
      <c r="D46" s="632"/>
      <c r="E46" s="726">
        <f t="shared" si="0"/>
        <v>100</v>
      </c>
      <c r="F46" s="388"/>
      <c r="G46" s="326"/>
      <c r="H46" s="389"/>
      <c r="I46" s="341"/>
      <c r="J46" s="389"/>
      <c r="K46" s="341"/>
      <c r="L46" s="389"/>
      <c r="M46" s="203"/>
      <c r="N46" s="389"/>
      <c r="O46" s="203"/>
      <c r="P46" s="200"/>
      <c r="Q46" s="321"/>
      <c r="R46" s="665"/>
      <c r="S46" s="416"/>
      <c r="T46" s="417"/>
      <c r="U46" s="200"/>
      <c r="V46" s="321"/>
      <c r="W46" s="665"/>
    </row>
    <row r="47" spans="1:23" ht="15" customHeight="1" x14ac:dyDescent="0.25">
      <c r="A47" s="287" t="s">
        <v>292</v>
      </c>
      <c r="B47" s="288"/>
      <c r="C47" s="744"/>
      <c r="D47" s="632"/>
      <c r="E47" s="726">
        <f t="shared" si="0"/>
        <v>100</v>
      </c>
      <c r="F47" s="388"/>
      <c r="G47" s="326"/>
      <c r="H47" s="389"/>
      <c r="I47" s="341"/>
      <c r="J47" s="389"/>
      <c r="K47" s="341"/>
      <c r="L47" s="389"/>
      <c r="M47" s="203"/>
      <c r="N47" s="389"/>
      <c r="O47" s="203"/>
      <c r="P47" s="200"/>
      <c r="Q47" s="321"/>
      <c r="R47" s="665"/>
      <c r="S47" s="416"/>
      <c r="T47" s="417"/>
      <c r="U47" s="200"/>
      <c r="V47" s="321"/>
      <c r="W47" s="665"/>
    </row>
    <row r="48" spans="1:23" ht="15" customHeight="1" x14ac:dyDescent="0.25">
      <c r="A48" s="287" t="s">
        <v>293</v>
      </c>
      <c r="B48" s="288"/>
      <c r="C48" s="744"/>
      <c r="D48" s="632"/>
      <c r="E48" s="726">
        <f t="shared" si="0"/>
        <v>100</v>
      </c>
      <c r="F48" s="388"/>
      <c r="G48" s="326"/>
      <c r="H48" s="389"/>
      <c r="I48" s="341"/>
      <c r="J48" s="389"/>
      <c r="K48" s="341"/>
      <c r="L48" s="389"/>
      <c r="M48" s="203"/>
      <c r="N48" s="389"/>
      <c r="O48" s="203"/>
      <c r="P48" s="200"/>
      <c r="Q48" s="321"/>
      <c r="R48" s="665"/>
      <c r="S48" s="416"/>
      <c r="T48" s="417"/>
      <c r="U48" s="200"/>
      <c r="V48" s="321"/>
      <c r="W48" s="665"/>
    </row>
    <row r="49" spans="1:23" ht="15" customHeight="1" x14ac:dyDescent="0.25">
      <c r="A49" s="287" t="s">
        <v>294</v>
      </c>
      <c r="B49" s="288"/>
      <c r="C49" s="744"/>
      <c r="D49" s="632"/>
      <c r="E49" s="726">
        <f t="shared" si="0"/>
        <v>100</v>
      </c>
      <c r="F49" s="388"/>
      <c r="G49" s="326"/>
      <c r="H49" s="389"/>
      <c r="I49" s="341"/>
      <c r="J49" s="389"/>
      <c r="K49" s="341"/>
      <c r="L49" s="389"/>
      <c r="M49" s="203"/>
      <c r="N49" s="389"/>
      <c r="O49" s="203"/>
      <c r="P49" s="200"/>
      <c r="Q49" s="321"/>
      <c r="R49" s="665"/>
      <c r="S49" s="416"/>
      <c r="T49" s="417"/>
      <c r="U49" s="200"/>
      <c r="V49" s="321"/>
      <c r="W49" s="665"/>
    </row>
    <row r="50" spans="1:23" ht="15" customHeight="1" x14ac:dyDescent="0.25">
      <c r="A50" s="287" t="s">
        <v>295</v>
      </c>
      <c r="B50" s="288"/>
      <c r="C50" s="744"/>
      <c r="D50" s="632"/>
      <c r="E50" s="726">
        <f t="shared" si="0"/>
        <v>100</v>
      </c>
      <c r="F50" s="388"/>
      <c r="G50" s="326"/>
      <c r="H50" s="389"/>
      <c r="I50" s="341"/>
      <c r="J50" s="389"/>
      <c r="K50" s="341"/>
      <c r="L50" s="389"/>
      <c r="M50" s="203"/>
      <c r="N50" s="389"/>
      <c r="O50" s="203"/>
      <c r="P50" s="200"/>
      <c r="Q50" s="321"/>
      <c r="R50" s="665"/>
      <c r="S50" s="416"/>
      <c r="T50" s="417"/>
      <c r="U50" s="200"/>
      <c r="V50" s="321"/>
      <c r="W50" s="665"/>
    </row>
    <row r="51" spans="1:23" ht="15" customHeight="1" x14ac:dyDescent="0.25">
      <c r="A51" s="287" t="s">
        <v>371</v>
      </c>
      <c r="B51" s="288"/>
      <c r="C51" s="744"/>
      <c r="D51" s="632"/>
      <c r="E51" s="726">
        <f t="shared" si="0"/>
        <v>100</v>
      </c>
      <c r="F51" s="388"/>
      <c r="G51" s="326"/>
      <c r="H51" s="389"/>
      <c r="I51" s="341"/>
      <c r="J51" s="389"/>
      <c r="K51" s="341"/>
      <c r="L51" s="389"/>
      <c r="M51" s="203"/>
      <c r="N51" s="389"/>
      <c r="O51" s="203"/>
      <c r="P51" s="200"/>
      <c r="Q51" s="321"/>
      <c r="R51" s="665"/>
      <c r="S51" s="416"/>
      <c r="T51" s="417"/>
      <c r="U51" s="200"/>
      <c r="V51" s="321"/>
      <c r="W51" s="665"/>
    </row>
    <row r="52" spans="1:23" ht="15" customHeight="1" x14ac:dyDescent="0.25">
      <c r="A52" s="287" t="s">
        <v>372</v>
      </c>
      <c r="B52" s="288"/>
      <c r="C52" s="744"/>
      <c r="D52" s="632"/>
      <c r="E52" s="726">
        <f t="shared" si="0"/>
        <v>100</v>
      </c>
      <c r="F52" s="388"/>
      <c r="G52" s="326"/>
      <c r="H52" s="389"/>
      <c r="I52" s="341"/>
      <c r="J52" s="389"/>
      <c r="K52" s="341"/>
      <c r="L52" s="389"/>
      <c r="M52" s="203"/>
      <c r="N52" s="389"/>
      <c r="O52" s="203"/>
      <c r="P52" s="200"/>
      <c r="Q52" s="321"/>
      <c r="R52" s="665"/>
      <c r="S52" s="416"/>
      <c r="T52" s="417"/>
      <c r="U52" s="200"/>
      <c r="V52" s="321"/>
      <c r="W52" s="665"/>
    </row>
    <row r="53" spans="1:23" ht="15" customHeight="1" x14ac:dyDescent="0.25">
      <c r="A53" s="287" t="s">
        <v>373</v>
      </c>
      <c r="B53" s="288"/>
      <c r="C53" s="744"/>
      <c r="D53" s="632"/>
      <c r="E53" s="726">
        <f t="shared" si="0"/>
        <v>100</v>
      </c>
      <c r="F53" s="388"/>
      <c r="G53" s="326"/>
      <c r="H53" s="389"/>
      <c r="I53" s="341"/>
      <c r="J53" s="389"/>
      <c r="K53" s="341"/>
      <c r="L53" s="389"/>
      <c r="M53" s="203"/>
      <c r="N53" s="389"/>
      <c r="O53" s="203"/>
      <c r="P53" s="200"/>
      <c r="Q53" s="321"/>
      <c r="R53" s="665"/>
      <c r="S53" s="416"/>
      <c r="T53" s="417"/>
      <c r="U53" s="200"/>
      <c r="V53" s="321"/>
      <c r="W53" s="665"/>
    </row>
    <row r="54" spans="1:23" ht="15" customHeight="1" x14ac:dyDescent="0.25">
      <c r="A54" s="287" t="s">
        <v>374</v>
      </c>
      <c r="B54" s="288"/>
      <c r="C54" s="744"/>
      <c r="D54" s="632"/>
      <c r="E54" s="726">
        <f t="shared" si="0"/>
        <v>100</v>
      </c>
      <c r="F54" s="388"/>
      <c r="G54" s="326"/>
      <c r="H54" s="389"/>
      <c r="I54" s="341"/>
      <c r="J54" s="389"/>
      <c r="K54" s="341"/>
      <c r="L54" s="389"/>
      <c r="M54" s="203"/>
      <c r="N54" s="389"/>
      <c r="O54" s="203"/>
      <c r="P54" s="200"/>
      <c r="Q54" s="321"/>
      <c r="R54" s="665"/>
      <c r="S54" s="416"/>
      <c r="T54" s="417"/>
      <c r="U54" s="200"/>
      <c r="V54" s="321"/>
      <c r="W54" s="665"/>
    </row>
    <row r="55" spans="1:23" ht="15" customHeight="1" x14ac:dyDescent="0.25">
      <c r="A55" s="287" t="s">
        <v>375</v>
      </c>
      <c r="B55" s="288"/>
      <c r="C55" s="744"/>
      <c r="D55" s="632"/>
      <c r="E55" s="726">
        <f t="shared" si="0"/>
        <v>100</v>
      </c>
      <c r="F55" s="388"/>
      <c r="G55" s="326"/>
      <c r="H55" s="389"/>
      <c r="I55" s="341"/>
      <c r="J55" s="389"/>
      <c r="K55" s="341"/>
      <c r="L55" s="389"/>
      <c r="M55" s="203"/>
      <c r="N55" s="389"/>
      <c r="O55" s="203"/>
      <c r="P55" s="200"/>
      <c r="Q55" s="321"/>
      <c r="R55" s="665"/>
      <c r="S55" s="416"/>
      <c r="T55" s="417"/>
      <c r="U55" s="200"/>
      <c r="V55" s="321"/>
      <c r="W55" s="665"/>
    </row>
    <row r="56" spans="1:23" ht="15" customHeight="1" x14ac:dyDescent="0.25">
      <c r="A56" s="287" t="s">
        <v>376</v>
      </c>
      <c r="B56" s="288"/>
      <c r="C56" s="744"/>
      <c r="D56" s="632"/>
      <c r="E56" s="726">
        <f t="shared" si="0"/>
        <v>100</v>
      </c>
      <c r="F56" s="388"/>
      <c r="G56" s="326"/>
      <c r="H56" s="389"/>
      <c r="I56" s="341"/>
      <c r="J56" s="389"/>
      <c r="K56" s="341"/>
      <c r="L56" s="389"/>
      <c r="M56" s="203"/>
      <c r="N56" s="389"/>
      <c r="O56" s="203"/>
      <c r="P56" s="200"/>
      <c r="Q56" s="321"/>
      <c r="R56" s="665"/>
      <c r="S56" s="416"/>
      <c r="T56" s="417"/>
      <c r="U56" s="200"/>
      <c r="V56" s="321"/>
      <c r="W56" s="665"/>
    </row>
    <row r="57" spans="1:23" ht="15" customHeight="1" x14ac:dyDescent="0.25">
      <c r="A57" s="287" t="s">
        <v>377</v>
      </c>
      <c r="B57" s="288"/>
      <c r="C57" s="744"/>
      <c r="D57" s="632"/>
      <c r="E57" s="726">
        <f t="shared" si="0"/>
        <v>100</v>
      </c>
      <c r="F57" s="388"/>
      <c r="G57" s="326"/>
      <c r="H57" s="389"/>
      <c r="I57" s="341"/>
      <c r="J57" s="389"/>
      <c r="K57" s="341"/>
      <c r="L57" s="389"/>
      <c r="M57" s="203"/>
      <c r="N57" s="389"/>
      <c r="O57" s="203"/>
      <c r="P57" s="200"/>
      <c r="Q57" s="321"/>
      <c r="R57" s="665"/>
      <c r="S57" s="416"/>
      <c r="T57" s="417"/>
      <c r="U57" s="200"/>
      <c r="V57" s="321"/>
      <c r="W57" s="665"/>
    </row>
    <row r="58" spans="1:23" ht="15" customHeight="1" x14ac:dyDescent="0.25">
      <c r="A58" s="287" t="s">
        <v>378</v>
      </c>
      <c r="B58" s="288"/>
      <c r="C58" s="744"/>
      <c r="D58" s="632"/>
      <c r="E58" s="726">
        <f t="shared" si="0"/>
        <v>100</v>
      </c>
      <c r="F58" s="388"/>
      <c r="G58" s="326"/>
      <c r="H58" s="389"/>
      <c r="I58" s="341"/>
      <c r="J58" s="389"/>
      <c r="K58" s="341"/>
      <c r="L58" s="389"/>
      <c r="M58" s="203"/>
      <c r="N58" s="389"/>
      <c r="O58" s="203"/>
      <c r="P58" s="200"/>
      <c r="Q58" s="321"/>
      <c r="R58" s="665"/>
      <c r="S58" s="416"/>
      <c r="T58" s="417"/>
      <c r="U58" s="200"/>
      <c r="V58" s="321"/>
      <c r="W58" s="665"/>
    </row>
    <row r="59" spans="1:23" ht="15" customHeight="1" x14ac:dyDescent="0.25">
      <c r="A59" s="287" t="s">
        <v>379</v>
      </c>
      <c r="B59" s="288"/>
      <c r="C59" s="744"/>
      <c r="D59" s="632"/>
      <c r="E59" s="726">
        <f t="shared" si="0"/>
        <v>100</v>
      </c>
      <c r="F59" s="388"/>
      <c r="G59" s="326"/>
      <c r="H59" s="389"/>
      <c r="I59" s="341"/>
      <c r="J59" s="389"/>
      <c r="K59" s="341"/>
      <c r="L59" s="389"/>
      <c r="M59" s="203"/>
      <c r="N59" s="389"/>
      <c r="O59" s="203"/>
      <c r="P59" s="200"/>
      <c r="Q59" s="321"/>
      <c r="R59" s="665"/>
      <c r="S59" s="416"/>
      <c r="T59" s="417"/>
      <c r="U59" s="200"/>
      <c r="V59" s="321"/>
      <c r="W59" s="665"/>
    </row>
    <row r="60" spans="1:23" ht="15" customHeight="1" x14ac:dyDescent="0.25">
      <c r="A60" s="287" t="s">
        <v>380</v>
      </c>
      <c r="B60" s="288"/>
      <c r="C60" s="744"/>
      <c r="D60" s="632"/>
      <c r="E60" s="726">
        <f t="shared" si="0"/>
        <v>100</v>
      </c>
      <c r="F60" s="388"/>
      <c r="G60" s="326"/>
      <c r="H60" s="389"/>
      <c r="I60" s="341"/>
      <c r="J60" s="389"/>
      <c r="K60" s="341"/>
      <c r="L60" s="389"/>
      <c r="M60" s="203"/>
      <c r="N60" s="389"/>
      <c r="O60" s="203"/>
      <c r="P60" s="200"/>
      <c r="Q60" s="321"/>
      <c r="R60" s="665"/>
      <c r="S60" s="416"/>
      <c r="T60" s="417"/>
      <c r="U60" s="200"/>
      <c r="V60" s="321"/>
      <c r="W60" s="665"/>
    </row>
    <row r="61" spans="1:23" ht="15" customHeight="1" x14ac:dyDescent="0.25">
      <c r="A61" s="287" t="s">
        <v>407</v>
      </c>
      <c r="B61" s="288"/>
      <c r="C61" s="744"/>
      <c r="D61" s="632"/>
      <c r="E61" s="726">
        <f t="shared" si="0"/>
        <v>100</v>
      </c>
      <c r="F61" s="388"/>
      <c r="G61" s="326"/>
      <c r="H61" s="389"/>
      <c r="I61" s="341"/>
      <c r="J61" s="389"/>
      <c r="K61" s="341"/>
      <c r="L61" s="389"/>
      <c r="M61" s="203"/>
      <c r="N61" s="389"/>
      <c r="O61" s="203"/>
      <c r="P61" s="200"/>
      <c r="Q61" s="321"/>
      <c r="R61" s="665"/>
      <c r="S61" s="416"/>
      <c r="T61" s="417"/>
      <c r="U61" s="200"/>
      <c r="V61" s="321"/>
      <c r="W61" s="665"/>
    </row>
    <row r="62" spans="1:23" ht="15" customHeight="1" x14ac:dyDescent="0.25">
      <c r="A62" s="287" t="s">
        <v>408</v>
      </c>
      <c r="B62" s="288"/>
      <c r="C62" s="744"/>
      <c r="D62" s="632"/>
      <c r="E62" s="726">
        <f t="shared" si="0"/>
        <v>100</v>
      </c>
      <c r="F62" s="388"/>
      <c r="G62" s="326"/>
      <c r="H62" s="389"/>
      <c r="I62" s="341"/>
      <c r="J62" s="389"/>
      <c r="K62" s="341"/>
      <c r="L62" s="389"/>
      <c r="M62" s="203"/>
      <c r="N62" s="389"/>
      <c r="O62" s="203"/>
      <c r="P62" s="200"/>
      <c r="Q62" s="321"/>
      <c r="R62" s="665"/>
      <c r="S62" s="416"/>
      <c r="T62" s="417"/>
      <c r="U62" s="200"/>
      <c r="V62" s="321"/>
      <c r="W62" s="665"/>
    </row>
    <row r="63" spans="1:23" ht="15" customHeight="1" x14ac:dyDescent="0.25">
      <c r="A63" s="287" t="s">
        <v>409</v>
      </c>
      <c r="B63" s="288"/>
      <c r="C63" s="744"/>
      <c r="D63" s="632"/>
      <c r="E63" s="726">
        <f t="shared" si="0"/>
        <v>100</v>
      </c>
      <c r="F63" s="388"/>
      <c r="G63" s="326"/>
      <c r="H63" s="389"/>
      <c r="I63" s="341"/>
      <c r="J63" s="389"/>
      <c r="K63" s="341"/>
      <c r="L63" s="389"/>
      <c r="M63" s="203"/>
      <c r="N63" s="389"/>
      <c r="O63" s="203"/>
      <c r="P63" s="200"/>
      <c r="Q63" s="321"/>
      <c r="R63" s="665"/>
      <c r="S63" s="416"/>
      <c r="T63" s="417"/>
      <c r="U63" s="200"/>
      <c r="V63" s="321"/>
      <c r="W63" s="665"/>
    </row>
    <row r="64" spans="1:23" ht="15" customHeight="1" x14ac:dyDescent="0.25">
      <c r="A64" s="287" t="s">
        <v>410</v>
      </c>
      <c r="B64" s="288"/>
      <c r="C64" s="744"/>
      <c r="D64" s="632"/>
      <c r="E64" s="726">
        <f t="shared" si="0"/>
        <v>100</v>
      </c>
      <c r="F64" s="388"/>
      <c r="G64" s="326"/>
      <c r="H64" s="389"/>
      <c r="I64" s="341"/>
      <c r="J64" s="389"/>
      <c r="K64" s="341"/>
      <c r="L64" s="389"/>
      <c r="M64" s="203"/>
      <c r="N64" s="389"/>
      <c r="O64" s="203"/>
      <c r="P64" s="200"/>
      <c r="Q64" s="321"/>
      <c r="R64" s="665"/>
      <c r="S64" s="416"/>
      <c r="T64" s="417"/>
      <c r="U64" s="200"/>
      <c r="V64" s="321"/>
      <c r="W64" s="665"/>
    </row>
    <row r="65" spans="1:23" ht="15" customHeight="1" x14ac:dyDescent="0.25">
      <c r="A65" s="287" t="s">
        <v>411</v>
      </c>
      <c r="B65" s="288"/>
      <c r="C65" s="744"/>
      <c r="D65" s="632"/>
      <c r="E65" s="726">
        <f t="shared" si="0"/>
        <v>100</v>
      </c>
      <c r="F65" s="388"/>
      <c r="G65" s="326"/>
      <c r="H65" s="389"/>
      <c r="I65" s="341"/>
      <c r="J65" s="389"/>
      <c r="K65" s="341"/>
      <c r="L65" s="389"/>
      <c r="M65" s="203"/>
      <c r="N65" s="389"/>
      <c r="O65" s="203"/>
      <c r="P65" s="200"/>
      <c r="Q65" s="321"/>
      <c r="R65" s="665"/>
      <c r="S65" s="416"/>
      <c r="T65" s="417"/>
      <c r="U65" s="200"/>
      <c r="V65" s="321"/>
      <c r="W65" s="665"/>
    </row>
    <row r="66" spans="1:23" ht="15" customHeight="1" x14ac:dyDescent="0.25">
      <c r="A66" s="287" t="s">
        <v>412</v>
      </c>
      <c r="B66" s="288"/>
      <c r="C66" s="744"/>
      <c r="D66" s="632"/>
      <c r="E66" s="726">
        <f t="shared" si="0"/>
        <v>100</v>
      </c>
      <c r="F66" s="388"/>
      <c r="G66" s="326"/>
      <c r="H66" s="389"/>
      <c r="I66" s="341"/>
      <c r="J66" s="389"/>
      <c r="K66" s="341"/>
      <c r="L66" s="389"/>
      <c r="M66" s="203"/>
      <c r="N66" s="389"/>
      <c r="O66" s="203"/>
      <c r="P66" s="200"/>
      <c r="Q66" s="321"/>
      <c r="R66" s="665"/>
      <c r="S66" s="416"/>
      <c r="T66" s="417"/>
      <c r="U66" s="200"/>
      <c r="V66" s="321"/>
      <c r="W66" s="665"/>
    </row>
    <row r="67" spans="1:23" ht="15" customHeight="1" x14ac:dyDescent="0.25">
      <c r="A67" s="287" t="s">
        <v>413</v>
      </c>
      <c r="B67" s="288"/>
      <c r="C67" s="744"/>
      <c r="D67" s="632"/>
      <c r="E67" s="726">
        <f t="shared" si="0"/>
        <v>100</v>
      </c>
      <c r="F67" s="388"/>
      <c r="G67" s="326"/>
      <c r="H67" s="389"/>
      <c r="I67" s="341"/>
      <c r="J67" s="389"/>
      <c r="K67" s="341"/>
      <c r="L67" s="389"/>
      <c r="M67" s="203"/>
      <c r="N67" s="389"/>
      <c r="O67" s="203"/>
      <c r="P67" s="200"/>
      <c r="Q67" s="321"/>
      <c r="R67" s="665"/>
      <c r="S67" s="416"/>
      <c r="T67" s="417"/>
      <c r="U67" s="200"/>
      <c r="V67" s="321"/>
      <c r="W67" s="665"/>
    </row>
    <row r="68" spans="1:23" ht="15" customHeight="1" x14ac:dyDescent="0.25">
      <c r="A68" s="287" t="s">
        <v>414</v>
      </c>
      <c r="B68" s="288"/>
      <c r="C68" s="744"/>
      <c r="D68" s="632"/>
      <c r="E68" s="726">
        <f t="shared" ref="E68:E131" si="1">SUM(100-C68-D68)</f>
        <v>100</v>
      </c>
      <c r="F68" s="388"/>
      <c r="G68" s="326"/>
      <c r="H68" s="389"/>
      <c r="I68" s="341"/>
      <c r="J68" s="389"/>
      <c r="K68" s="341"/>
      <c r="L68" s="389"/>
      <c r="M68" s="203"/>
      <c r="N68" s="389"/>
      <c r="O68" s="203"/>
      <c r="P68" s="200"/>
      <c r="Q68" s="321"/>
      <c r="R68" s="665"/>
      <c r="S68" s="416"/>
      <c r="T68" s="417"/>
      <c r="U68" s="200"/>
      <c r="V68" s="321"/>
      <c r="W68" s="665"/>
    </row>
    <row r="69" spans="1:23" ht="15" customHeight="1" x14ac:dyDescent="0.25">
      <c r="A69" s="287" t="s">
        <v>415</v>
      </c>
      <c r="B69" s="288"/>
      <c r="C69" s="744"/>
      <c r="D69" s="632"/>
      <c r="E69" s="726">
        <f t="shared" si="1"/>
        <v>100</v>
      </c>
      <c r="F69" s="388"/>
      <c r="G69" s="326"/>
      <c r="H69" s="389"/>
      <c r="I69" s="341"/>
      <c r="J69" s="389"/>
      <c r="K69" s="341"/>
      <c r="L69" s="389"/>
      <c r="M69" s="203"/>
      <c r="N69" s="389"/>
      <c r="O69" s="203"/>
      <c r="P69" s="200"/>
      <c r="Q69" s="321"/>
      <c r="R69" s="665"/>
      <c r="S69" s="416"/>
      <c r="T69" s="417"/>
      <c r="U69" s="200"/>
      <c r="V69" s="321"/>
      <c r="W69" s="665"/>
    </row>
    <row r="70" spans="1:23" ht="15" customHeight="1" x14ac:dyDescent="0.25">
      <c r="A70" s="287" t="s">
        <v>440</v>
      </c>
      <c r="B70" s="288"/>
      <c r="C70" s="1265">
        <v>59.1</v>
      </c>
      <c r="D70" s="1122">
        <v>40.799999999999997</v>
      </c>
      <c r="E70" s="1226">
        <f t="shared" si="1"/>
        <v>0.10000000000000142</v>
      </c>
      <c r="F70" s="388"/>
      <c r="G70" s="326"/>
      <c r="H70" s="389" t="s">
        <v>1</v>
      </c>
      <c r="I70" s="341"/>
      <c r="J70" s="389" t="s">
        <v>1</v>
      </c>
      <c r="K70" s="341"/>
      <c r="L70" s="389" t="s">
        <v>1</v>
      </c>
      <c r="M70" s="203"/>
      <c r="N70" s="389" t="s">
        <v>1</v>
      </c>
      <c r="O70" s="203"/>
      <c r="P70" s="200"/>
      <c r="Q70" s="321"/>
      <c r="R70" s="665"/>
      <c r="S70" s="416"/>
      <c r="T70" s="417"/>
      <c r="U70" s="200"/>
      <c r="V70" s="321"/>
      <c r="W70" s="665"/>
    </row>
    <row r="71" spans="1:23" ht="15" customHeight="1" thickBot="1" x14ac:dyDescent="0.3">
      <c r="A71" s="289" t="s">
        <v>441</v>
      </c>
      <c r="B71" s="288"/>
      <c r="C71" s="1266"/>
      <c r="D71" s="1143"/>
      <c r="E71" s="1257">
        <f t="shared" si="1"/>
        <v>100</v>
      </c>
      <c r="F71" s="390"/>
      <c r="G71" s="332"/>
      <c r="H71" s="391" t="s">
        <v>1</v>
      </c>
      <c r="I71" s="347"/>
      <c r="J71" s="391" t="s">
        <v>1</v>
      </c>
      <c r="K71" s="347"/>
      <c r="L71" s="391"/>
      <c r="M71" s="210" t="s">
        <v>0</v>
      </c>
      <c r="N71" s="391"/>
      <c r="O71" s="210" t="s">
        <v>0</v>
      </c>
      <c r="P71" s="200"/>
      <c r="Q71" s="321"/>
      <c r="R71" s="665"/>
      <c r="S71" s="416"/>
      <c r="T71" s="417"/>
      <c r="U71" s="200"/>
      <c r="V71" s="321"/>
      <c r="W71" s="665"/>
    </row>
    <row r="72" spans="1:23" ht="15" customHeight="1" thickTop="1" thickBot="1" x14ac:dyDescent="0.3">
      <c r="A72" s="292" t="s">
        <v>546</v>
      </c>
      <c r="B72" s="294">
        <v>40</v>
      </c>
      <c r="C72" s="741"/>
      <c r="D72" s="742"/>
      <c r="E72" s="725">
        <f t="shared" si="1"/>
        <v>100</v>
      </c>
      <c r="F72" s="392">
        <v>40</v>
      </c>
      <c r="G72" s="337">
        <v>0</v>
      </c>
      <c r="H72" s="392">
        <v>2</v>
      </c>
      <c r="I72" s="335"/>
      <c r="J72" s="392">
        <v>2</v>
      </c>
      <c r="K72" s="335"/>
      <c r="L72" s="392">
        <v>1</v>
      </c>
      <c r="M72" s="215">
        <v>1</v>
      </c>
      <c r="N72" s="392">
        <v>1</v>
      </c>
      <c r="O72" s="215">
        <v>1</v>
      </c>
      <c r="P72" s="221">
        <f>ROUND(U72,0)</f>
        <v>24</v>
      </c>
      <c r="Q72" s="333">
        <f>ROUND(V72,0)</f>
        <v>16</v>
      </c>
      <c r="R72" s="668"/>
      <c r="S72" s="394">
        <f>SUM(P72:Q72)</f>
        <v>40</v>
      </c>
      <c r="T72" s="395">
        <f>SUM(B72-S72)</f>
        <v>0</v>
      </c>
      <c r="U72" s="221">
        <f>PRODUCT(B72,C70%)</f>
        <v>23.64</v>
      </c>
      <c r="V72" s="333">
        <f>PRODUCT(B72,D70%)</f>
        <v>16.32</v>
      </c>
      <c r="W72" s="668"/>
    </row>
    <row r="73" spans="1:23" ht="15" customHeight="1" thickTop="1" x14ac:dyDescent="0.25">
      <c r="A73" s="285" t="s">
        <v>37</v>
      </c>
      <c r="B73" s="288"/>
      <c r="C73" s="743"/>
      <c r="D73" s="610"/>
      <c r="E73" s="693">
        <f t="shared" si="1"/>
        <v>100</v>
      </c>
      <c r="F73" s="386"/>
      <c r="G73" s="340"/>
      <c r="H73" s="387"/>
      <c r="I73" s="314"/>
      <c r="J73" s="387"/>
      <c r="K73" s="314"/>
      <c r="L73" s="387"/>
      <c r="M73" s="194"/>
      <c r="N73" s="387"/>
      <c r="O73" s="194"/>
      <c r="P73" s="195"/>
      <c r="Q73" s="316"/>
      <c r="R73" s="664"/>
      <c r="S73" s="422"/>
      <c r="T73" s="423"/>
      <c r="U73" s="195"/>
      <c r="V73" s="316"/>
      <c r="W73" s="664"/>
    </row>
    <row r="74" spans="1:23" ht="15" customHeight="1" x14ac:dyDescent="0.25">
      <c r="A74" s="287" t="s">
        <v>38</v>
      </c>
      <c r="B74" s="288"/>
      <c r="C74" s="744"/>
      <c r="D74" s="632"/>
      <c r="E74" s="726">
        <f t="shared" si="1"/>
        <v>100</v>
      </c>
      <c r="F74" s="388"/>
      <c r="G74" s="326"/>
      <c r="H74" s="389"/>
      <c r="I74" s="341"/>
      <c r="J74" s="389"/>
      <c r="K74" s="341"/>
      <c r="L74" s="389"/>
      <c r="M74" s="203"/>
      <c r="N74" s="389"/>
      <c r="O74" s="203"/>
      <c r="P74" s="200"/>
      <c r="Q74" s="321"/>
      <c r="R74" s="665"/>
      <c r="S74" s="416"/>
      <c r="T74" s="417"/>
      <c r="U74" s="200"/>
      <c r="V74" s="321"/>
      <c r="W74" s="665"/>
    </row>
    <row r="75" spans="1:23" ht="15" customHeight="1" x14ac:dyDescent="0.25">
      <c r="A75" s="287" t="s">
        <v>39</v>
      </c>
      <c r="B75" s="288"/>
      <c r="C75" s="744"/>
      <c r="D75" s="632"/>
      <c r="E75" s="726">
        <f t="shared" si="1"/>
        <v>100</v>
      </c>
      <c r="F75" s="388"/>
      <c r="G75" s="326"/>
      <c r="H75" s="389"/>
      <c r="I75" s="341"/>
      <c r="J75" s="389"/>
      <c r="K75" s="341"/>
      <c r="L75" s="389"/>
      <c r="M75" s="203"/>
      <c r="N75" s="389"/>
      <c r="O75" s="203"/>
      <c r="P75" s="200"/>
      <c r="Q75" s="321"/>
      <c r="R75" s="665"/>
      <c r="S75" s="416"/>
      <c r="T75" s="417"/>
      <c r="U75" s="200"/>
      <c r="V75" s="321"/>
      <c r="W75" s="665"/>
    </row>
    <row r="76" spans="1:23" ht="15" customHeight="1" x14ac:dyDescent="0.25">
      <c r="A76" s="287" t="s">
        <v>40</v>
      </c>
      <c r="B76" s="288"/>
      <c r="C76" s="744"/>
      <c r="D76" s="632"/>
      <c r="E76" s="726">
        <f t="shared" si="1"/>
        <v>100</v>
      </c>
      <c r="F76" s="388"/>
      <c r="G76" s="326"/>
      <c r="H76" s="389"/>
      <c r="I76" s="341"/>
      <c r="J76" s="389"/>
      <c r="K76" s="341"/>
      <c r="L76" s="389"/>
      <c r="M76" s="203"/>
      <c r="N76" s="389"/>
      <c r="O76" s="203"/>
      <c r="P76" s="200"/>
      <c r="Q76" s="321"/>
      <c r="R76" s="665"/>
      <c r="S76" s="416"/>
      <c r="T76" s="417"/>
      <c r="U76" s="200"/>
      <c r="V76" s="321"/>
      <c r="W76" s="665"/>
    </row>
    <row r="77" spans="1:23" ht="15" customHeight="1" x14ac:dyDescent="0.25">
      <c r="A77" s="287" t="s">
        <v>442</v>
      </c>
      <c r="B77" s="288"/>
      <c r="C77" s="1265">
        <v>61.2</v>
      </c>
      <c r="D77" s="1122">
        <v>38.200000000000003</v>
      </c>
      <c r="E77" s="1226">
        <f t="shared" si="1"/>
        <v>0.59999999999999432</v>
      </c>
      <c r="F77" s="388"/>
      <c r="G77" s="326"/>
      <c r="H77" s="389" t="s">
        <v>1</v>
      </c>
      <c r="I77" s="341"/>
      <c r="J77" s="389" t="s">
        <v>1</v>
      </c>
      <c r="K77" s="341"/>
      <c r="L77" s="389" t="s">
        <v>1</v>
      </c>
      <c r="M77" s="203"/>
      <c r="N77" s="389" t="s">
        <v>1</v>
      </c>
      <c r="O77" s="203"/>
      <c r="P77" s="200"/>
      <c r="Q77" s="321"/>
      <c r="R77" s="665"/>
      <c r="S77" s="416"/>
      <c r="T77" s="417"/>
      <c r="U77" s="200"/>
      <c r="V77" s="321"/>
      <c r="W77" s="665"/>
    </row>
    <row r="78" spans="1:23" ht="15" customHeight="1" thickBot="1" x14ac:dyDescent="0.3">
      <c r="A78" s="289" t="s">
        <v>443</v>
      </c>
      <c r="B78" s="288"/>
      <c r="C78" s="1266"/>
      <c r="D78" s="1143"/>
      <c r="E78" s="1257">
        <f t="shared" si="1"/>
        <v>100</v>
      </c>
      <c r="F78" s="390"/>
      <c r="G78" s="332"/>
      <c r="H78" s="391" t="s">
        <v>1</v>
      </c>
      <c r="I78" s="347"/>
      <c r="J78" s="391" t="s">
        <v>1</v>
      </c>
      <c r="K78" s="347"/>
      <c r="L78" s="391"/>
      <c r="M78" s="210" t="s">
        <v>0</v>
      </c>
      <c r="N78" s="391"/>
      <c r="O78" s="210" t="s">
        <v>0</v>
      </c>
      <c r="P78" s="207"/>
      <c r="Q78" s="327"/>
      <c r="R78" s="666"/>
      <c r="S78" s="418"/>
      <c r="T78" s="419"/>
      <c r="U78" s="207"/>
      <c r="V78" s="327"/>
      <c r="W78" s="666"/>
    </row>
    <row r="79" spans="1:23" ht="15" customHeight="1" thickTop="1" thickBot="1" x14ac:dyDescent="0.3">
      <c r="A79" s="292" t="s">
        <v>547</v>
      </c>
      <c r="B79" s="294">
        <v>6</v>
      </c>
      <c r="C79" s="741"/>
      <c r="D79" s="742"/>
      <c r="E79" s="725">
        <f t="shared" si="1"/>
        <v>100</v>
      </c>
      <c r="F79" s="392">
        <v>6</v>
      </c>
      <c r="G79" s="337">
        <v>0</v>
      </c>
      <c r="H79" s="392">
        <v>2</v>
      </c>
      <c r="I79" s="335"/>
      <c r="J79" s="392">
        <v>2</v>
      </c>
      <c r="K79" s="335"/>
      <c r="L79" s="392">
        <v>1</v>
      </c>
      <c r="M79" s="215">
        <v>1</v>
      </c>
      <c r="N79" s="392">
        <v>1</v>
      </c>
      <c r="O79" s="215">
        <v>1</v>
      </c>
      <c r="P79" s="221">
        <f>ROUND(U79,0)</f>
        <v>4</v>
      </c>
      <c r="Q79" s="333">
        <f>ROUND(V79,0)</f>
        <v>2</v>
      </c>
      <c r="R79" s="668"/>
      <c r="S79" s="394">
        <f>SUM(P79:Q79)</f>
        <v>6</v>
      </c>
      <c r="T79" s="395">
        <f>SUM(B79-S79)</f>
        <v>0</v>
      </c>
      <c r="U79" s="221">
        <f>PRODUCT(B79,C77%)</f>
        <v>3.6719999999999997</v>
      </c>
      <c r="V79" s="333">
        <f>PRODUCT(B79,D77%)</f>
        <v>2.2919999999999998</v>
      </c>
      <c r="W79" s="668"/>
    </row>
    <row r="80" spans="1:23" ht="15" customHeight="1" thickTop="1" x14ac:dyDescent="0.25">
      <c r="A80" s="285" t="s">
        <v>44</v>
      </c>
      <c r="B80" s="288"/>
      <c r="C80" s="743"/>
      <c r="D80" s="610"/>
      <c r="E80" s="693">
        <f t="shared" si="1"/>
        <v>100</v>
      </c>
      <c r="F80" s="386"/>
      <c r="G80" s="340"/>
      <c r="H80" s="387"/>
      <c r="I80" s="314"/>
      <c r="J80" s="387"/>
      <c r="K80" s="314"/>
      <c r="L80" s="387"/>
      <c r="M80" s="194"/>
      <c r="N80" s="387"/>
      <c r="O80" s="194"/>
      <c r="P80" s="195"/>
      <c r="Q80" s="316"/>
      <c r="R80" s="664"/>
      <c r="S80" s="422"/>
      <c r="T80" s="423"/>
      <c r="U80" s="195"/>
      <c r="V80" s="316"/>
      <c r="W80" s="664"/>
    </row>
    <row r="81" spans="1:23" ht="15" customHeight="1" x14ac:dyDescent="0.25">
      <c r="A81" s="287" t="s">
        <v>45</v>
      </c>
      <c r="B81" s="288"/>
      <c r="C81" s="744"/>
      <c r="D81" s="632"/>
      <c r="E81" s="726">
        <f t="shared" si="1"/>
        <v>100</v>
      </c>
      <c r="F81" s="388"/>
      <c r="G81" s="326"/>
      <c r="H81" s="389"/>
      <c r="I81" s="341"/>
      <c r="J81" s="389"/>
      <c r="K81" s="341"/>
      <c r="L81" s="389"/>
      <c r="M81" s="203"/>
      <c r="N81" s="389"/>
      <c r="O81" s="203"/>
      <c r="P81" s="200"/>
      <c r="Q81" s="321"/>
      <c r="R81" s="665"/>
      <c r="S81" s="416"/>
      <c r="T81" s="417"/>
      <c r="U81" s="200"/>
      <c r="V81" s="321"/>
      <c r="W81" s="665"/>
    </row>
    <row r="82" spans="1:23" ht="15" customHeight="1" x14ac:dyDescent="0.25">
      <c r="A82" s="287" t="s">
        <v>46</v>
      </c>
      <c r="B82" s="288"/>
      <c r="C82" s="744"/>
      <c r="D82" s="632"/>
      <c r="E82" s="726">
        <f t="shared" si="1"/>
        <v>100</v>
      </c>
      <c r="F82" s="388"/>
      <c r="G82" s="326"/>
      <c r="H82" s="389"/>
      <c r="I82" s="341"/>
      <c r="J82" s="389"/>
      <c r="K82" s="341"/>
      <c r="L82" s="389"/>
      <c r="M82" s="203"/>
      <c r="N82" s="389"/>
      <c r="O82" s="203"/>
      <c r="P82" s="200"/>
      <c r="Q82" s="321"/>
      <c r="R82" s="665"/>
      <c r="S82" s="416"/>
      <c r="T82" s="417"/>
      <c r="U82" s="200"/>
      <c r="V82" s="321"/>
      <c r="W82" s="665"/>
    </row>
    <row r="83" spans="1:23" ht="15" customHeight="1" x14ac:dyDescent="0.25">
      <c r="A83" s="287" t="s">
        <v>47</v>
      </c>
      <c r="B83" s="288"/>
      <c r="C83" s="744"/>
      <c r="D83" s="632"/>
      <c r="E83" s="726">
        <f t="shared" si="1"/>
        <v>100</v>
      </c>
      <c r="F83" s="388"/>
      <c r="G83" s="326"/>
      <c r="H83" s="389"/>
      <c r="I83" s="341"/>
      <c r="J83" s="389"/>
      <c r="K83" s="341"/>
      <c r="L83" s="389"/>
      <c r="M83" s="203"/>
      <c r="N83" s="389"/>
      <c r="O83" s="203"/>
      <c r="P83" s="200"/>
      <c r="Q83" s="321"/>
      <c r="R83" s="665"/>
      <c r="S83" s="416"/>
      <c r="T83" s="417"/>
      <c r="U83" s="200"/>
      <c r="V83" s="321"/>
      <c r="W83" s="665"/>
    </row>
    <row r="84" spans="1:23" ht="15" customHeight="1" x14ac:dyDescent="0.25">
      <c r="A84" s="287" t="s">
        <v>48</v>
      </c>
      <c r="B84" s="288"/>
      <c r="C84" s="744"/>
      <c r="D84" s="632"/>
      <c r="E84" s="726">
        <f t="shared" si="1"/>
        <v>100</v>
      </c>
      <c r="F84" s="388"/>
      <c r="G84" s="326"/>
      <c r="H84" s="389"/>
      <c r="I84" s="341"/>
      <c r="J84" s="389"/>
      <c r="K84" s="341"/>
      <c r="L84" s="389"/>
      <c r="M84" s="203"/>
      <c r="N84" s="389"/>
      <c r="O84" s="203"/>
      <c r="P84" s="200"/>
      <c r="Q84" s="321"/>
      <c r="R84" s="665"/>
      <c r="S84" s="416"/>
      <c r="T84" s="417"/>
      <c r="U84" s="200"/>
      <c r="V84" s="321"/>
      <c r="W84" s="665"/>
    </row>
    <row r="85" spans="1:23" ht="15" customHeight="1" x14ac:dyDescent="0.25">
      <c r="A85" s="287" t="s">
        <v>608</v>
      </c>
      <c r="B85" s="290"/>
      <c r="C85" s="744"/>
      <c r="D85" s="632"/>
      <c r="E85" s="726">
        <f t="shared" si="1"/>
        <v>100</v>
      </c>
      <c r="F85" s="388"/>
      <c r="G85" s="326"/>
      <c r="H85" s="389"/>
      <c r="I85" s="341"/>
      <c r="J85" s="389"/>
      <c r="K85" s="341"/>
      <c r="L85" s="389"/>
      <c r="M85" s="203"/>
      <c r="N85" s="389"/>
      <c r="O85" s="203"/>
      <c r="P85" s="200"/>
      <c r="Q85" s="321"/>
      <c r="R85" s="665"/>
      <c r="S85" s="416"/>
      <c r="T85" s="417"/>
      <c r="U85" s="200"/>
      <c r="V85" s="321"/>
      <c r="W85" s="665"/>
    </row>
    <row r="86" spans="1:23" ht="15" customHeight="1" x14ac:dyDescent="0.25">
      <c r="A86" s="287" t="s">
        <v>444</v>
      </c>
      <c r="B86" s="288"/>
      <c r="C86" s="1265">
        <v>67.8</v>
      </c>
      <c r="D86" s="1122">
        <v>32.1</v>
      </c>
      <c r="E86" s="1226">
        <f t="shared" si="1"/>
        <v>0.10000000000000142</v>
      </c>
      <c r="F86" s="388"/>
      <c r="G86" s="326"/>
      <c r="H86" s="389" t="s">
        <v>1</v>
      </c>
      <c r="I86" s="341"/>
      <c r="J86" s="389" t="s">
        <v>1</v>
      </c>
      <c r="K86" s="341"/>
      <c r="L86" s="389" t="s">
        <v>1</v>
      </c>
      <c r="M86" s="203"/>
      <c r="N86" s="389" t="s">
        <v>1</v>
      </c>
      <c r="O86" s="203"/>
      <c r="P86" s="200"/>
      <c r="Q86" s="321"/>
      <c r="R86" s="665"/>
      <c r="S86" s="416"/>
      <c r="T86" s="417"/>
      <c r="U86" s="200"/>
      <c r="V86" s="321"/>
      <c r="W86" s="665"/>
    </row>
    <row r="87" spans="1:23" ht="15" customHeight="1" thickBot="1" x14ac:dyDescent="0.3">
      <c r="A87" s="289" t="s">
        <v>445</v>
      </c>
      <c r="B87" s="286"/>
      <c r="C87" s="1266"/>
      <c r="D87" s="1143"/>
      <c r="E87" s="1257">
        <f t="shared" si="1"/>
        <v>100</v>
      </c>
      <c r="F87" s="390"/>
      <c r="G87" s="332"/>
      <c r="H87" s="391" t="s">
        <v>1</v>
      </c>
      <c r="I87" s="347"/>
      <c r="J87" s="391" t="s">
        <v>1</v>
      </c>
      <c r="K87" s="347"/>
      <c r="L87" s="391" t="s">
        <v>1</v>
      </c>
      <c r="M87" s="210"/>
      <c r="N87" s="391"/>
      <c r="O87" s="210" t="s">
        <v>0</v>
      </c>
      <c r="P87" s="207"/>
      <c r="Q87" s="327"/>
      <c r="R87" s="666"/>
      <c r="S87" s="418"/>
      <c r="T87" s="419"/>
      <c r="U87" s="207"/>
      <c r="V87" s="327"/>
      <c r="W87" s="666"/>
    </row>
    <row r="88" spans="1:23" ht="15" customHeight="1" thickTop="1" thickBot="1" x14ac:dyDescent="0.3">
      <c r="A88" s="292" t="s">
        <v>548</v>
      </c>
      <c r="B88" s="294">
        <v>8</v>
      </c>
      <c r="C88" s="741"/>
      <c r="D88" s="742"/>
      <c r="E88" s="725">
        <f t="shared" si="1"/>
        <v>100</v>
      </c>
      <c r="F88" s="392">
        <v>8</v>
      </c>
      <c r="G88" s="337">
        <v>0</v>
      </c>
      <c r="H88" s="392">
        <v>2</v>
      </c>
      <c r="I88" s="335"/>
      <c r="J88" s="392">
        <v>2</v>
      </c>
      <c r="K88" s="335"/>
      <c r="L88" s="392">
        <v>2</v>
      </c>
      <c r="M88" s="215"/>
      <c r="N88" s="392">
        <v>1</v>
      </c>
      <c r="O88" s="215">
        <v>1</v>
      </c>
      <c r="P88" s="221">
        <f>ROUND(U88,0)</f>
        <v>5</v>
      </c>
      <c r="Q88" s="333">
        <f>ROUND(V88,0)</f>
        <v>3</v>
      </c>
      <c r="R88" s="668"/>
      <c r="S88" s="394">
        <f>SUM(P88:Q88)</f>
        <v>8</v>
      </c>
      <c r="T88" s="395">
        <f>SUM(B88-S88)</f>
        <v>0</v>
      </c>
      <c r="U88" s="221">
        <f>PRODUCT(B88,C86%)</f>
        <v>5.4239999999999995</v>
      </c>
      <c r="V88" s="333">
        <f>PRODUCT(B88,D86%)</f>
        <v>2.5680000000000001</v>
      </c>
      <c r="W88" s="668"/>
    </row>
    <row r="89" spans="1:23" ht="15" customHeight="1" thickTop="1" x14ac:dyDescent="0.25">
      <c r="A89" s="285" t="s">
        <v>446</v>
      </c>
      <c r="B89" s="288"/>
      <c r="C89" s="743">
        <v>61</v>
      </c>
      <c r="D89" s="610">
        <v>38.799999999999997</v>
      </c>
      <c r="E89" s="693">
        <f t="shared" si="1"/>
        <v>0.20000000000000284</v>
      </c>
      <c r="F89" s="386"/>
      <c r="G89" s="340"/>
      <c r="H89" s="387" t="s">
        <v>1</v>
      </c>
      <c r="I89" s="314"/>
      <c r="J89" s="387" t="s">
        <v>1</v>
      </c>
      <c r="K89" s="314"/>
      <c r="L89" s="387" t="s">
        <v>1</v>
      </c>
      <c r="M89" s="194"/>
      <c r="N89" s="387" t="s">
        <v>1</v>
      </c>
      <c r="O89" s="194"/>
      <c r="P89" s="195"/>
      <c r="Q89" s="316"/>
      <c r="R89" s="664"/>
      <c r="S89" s="422"/>
      <c r="T89" s="423"/>
      <c r="U89" s="195"/>
      <c r="V89" s="316"/>
      <c r="W89" s="664"/>
    </row>
    <row r="90" spans="1:23" ht="15" customHeight="1" x14ac:dyDescent="0.25">
      <c r="A90" s="287" t="s">
        <v>447</v>
      </c>
      <c r="B90" s="288"/>
      <c r="C90" s="1265">
        <v>61</v>
      </c>
      <c r="D90" s="1122">
        <v>38.799999999999997</v>
      </c>
      <c r="E90" s="1226">
        <f t="shared" si="1"/>
        <v>0.20000000000000284</v>
      </c>
      <c r="F90" s="388"/>
      <c r="G90" s="326"/>
      <c r="H90" s="389" t="s">
        <v>1</v>
      </c>
      <c r="I90" s="341"/>
      <c r="J90" s="389" t="s">
        <v>1</v>
      </c>
      <c r="K90" s="341"/>
      <c r="L90" s="389" t="s">
        <v>1</v>
      </c>
      <c r="M90" s="203"/>
      <c r="N90" s="389" t="s">
        <v>1</v>
      </c>
      <c r="O90" s="203"/>
      <c r="P90" s="200"/>
      <c r="Q90" s="321"/>
      <c r="R90" s="665"/>
      <c r="S90" s="416"/>
      <c r="T90" s="417"/>
      <c r="U90" s="200"/>
      <c r="V90" s="321"/>
      <c r="W90" s="665"/>
    </row>
    <row r="91" spans="1:23" ht="15" customHeight="1" thickBot="1" x14ac:dyDescent="0.3">
      <c r="A91" s="289" t="s">
        <v>448</v>
      </c>
      <c r="B91" s="288"/>
      <c r="C91" s="1266"/>
      <c r="D91" s="1143"/>
      <c r="E91" s="1257">
        <f t="shared" si="1"/>
        <v>100</v>
      </c>
      <c r="F91" s="390"/>
      <c r="G91" s="332"/>
      <c r="H91" s="391" t="s">
        <v>1</v>
      </c>
      <c r="I91" s="347"/>
      <c r="J91" s="391" t="s">
        <v>1</v>
      </c>
      <c r="K91" s="347"/>
      <c r="L91" s="391"/>
      <c r="M91" s="210" t="s">
        <v>0</v>
      </c>
      <c r="N91" s="391"/>
      <c r="O91" s="210" t="s">
        <v>0</v>
      </c>
      <c r="P91" s="207"/>
      <c r="Q91" s="327"/>
      <c r="R91" s="666"/>
      <c r="S91" s="418"/>
      <c r="T91" s="419"/>
      <c r="U91" s="207"/>
      <c r="V91" s="327"/>
      <c r="W91" s="666"/>
    </row>
    <row r="92" spans="1:23" ht="15" customHeight="1" thickTop="1" thickBot="1" x14ac:dyDescent="0.3">
      <c r="A92" s="292" t="s">
        <v>539</v>
      </c>
      <c r="B92" s="294">
        <v>3</v>
      </c>
      <c r="C92" s="741"/>
      <c r="D92" s="742"/>
      <c r="E92" s="725">
        <f t="shared" si="1"/>
        <v>100</v>
      </c>
      <c r="F92" s="392">
        <v>3</v>
      </c>
      <c r="G92" s="337">
        <v>0</v>
      </c>
      <c r="H92" s="392">
        <v>3</v>
      </c>
      <c r="I92" s="335"/>
      <c r="J92" s="392">
        <v>3</v>
      </c>
      <c r="K92" s="335"/>
      <c r="L92" s="392">
        <v>2</v>
      </c>
      <c r="M92" s="215">
        <v>1</v>
      </c>
      <c r="N92" s="392">
        <v>2</v>
      </c>
      <c r="O92" s="215">
        <v>1</v>
      </c>
      <c r="P92" s="221">
        <f>ROUND(U92,0)</f>
        <v>2</v>
      </c>
      <c r="Q92" s="333">
        <f>ROUND(V92,0)</f>
        <v>1</v>
      </c>
      <c r="R92" s="668"/>
      <c r="S92" s="394">
        <f>SUM(P92:Q92)</f>
        <v>3</v>
      </c>
      <c r="T92" s="395">
        <f>SUM(B92-S92)</f>
        <v>0</v>
      </c>
      <c r="U92" s="221">
        <f>PRODUCT(B92,C90%)</f>
        <v>1.83</v>
      </c>
      <c r="V92" s="333">
        <f>PRODUCT(B92,D90%)</f>
        <v>1.1639999999999999</v>
      </c>
      <c r="W92" s="668"/>
    </row>
    <row r="93" spans="1:23" ht="15" customHeight="1" thickTop="1" x14ac:dyDescent="0.25">
      <c r="A93" s="285" t="s">
        <v>49</v>
      </c>
      <c r="B93" s="288"/>
      <c r="C93" s="743"/>
      <c r="D93" s="610"/>
      <c r="E93" s="693">
        <f t="shared" si="1"/>
        <v>100</v>
      </c>
      <c r="F93" s="386"/>
      <c r="G93" s="340"/>
      <c r="H93" s="387"/>
      <c r="I93" s="314"/>
      <c r="J93" s="387"/>
      <c r="K93" s="314"/>
      <c r="L93" s="387"/>
      <c r="M93" s="194"/>
      <c r="N93" s="387"/>
      <c r="O93" s="194"/>
      <c r="P93" s="195"/>
      <c r="Q93" s="316"/>
      <c r="R93" s="664"/>
      <c r="S93" s="422"/>
      <c r="T93" s="423"/>
      <c r="U93" s="195"/>
      <c r="V93" s="316"/>
      <c r="W93" s="664"/>
    </row>
    <row r="94" spans="1:23" ht="15" customHeight="1" x14ac:dyDescent="0.25">
      <c r="A94" s="287" t="s">
        <v>50</v>
      </c>
      <c r="B94" s="288"/>
      <c r="C94" s="744"/>
      <c r="D94" s="632"/>
      <c r="E94" s="726">
        <f t="shared" si="1"/>
        <v>100</v>
      </c>
      <c r="F94" s="388"/>
      <c r="G94" s="326"/>
      <c r="H94" s="389"/>
      <c r="I94" s="341"/>
      <c r="J94" s="389"/>
      <c r="K94" s="341"/>
      <c r="L94" s="389"/>
      <c r="M94" s="203"/>
      <c r="N94" s="389"/>
      <c r="O94" s="203"/>
      <c r="P94" s="200"/>
      <c r="Q94" s="321"/>
      <c r="R94" s="665"/>
      <c r="S94" s="416"/>
      <c r="T94" s="417"/>
      <c r="U94" s="200"/>
      <c r="V94" s="321"/>
      <c r="W94" s="665"/>
    </row>
    <row r="95" spans="1:23" ht="15" customHeight="1" x14ac:dyDescent="0.25">
      <c r="A95" s="287" t="s">
        <v>51</v>
      </c>
      <c r="B95" s="288"/>
      <c r="C95" s="744"/>
      <c r="D95" s="632"/>
      <c r="E95" s="726">
        <f t="shared" si="1"/>
        <v>100</v>
      </c>
      <c r="F95" s="388"/>
      <c r="G95" s="326"/>
      <c r="H95" s="389"/>
      <c r="I95" s="341"/>
      <c r="J95" s="389"/>
      <c r="K95" s="341"/>
      <c r="L95" s="389"/>
      <c r="M95" s="203"/>
      <c r="N95" s="389"/>
      <c r="O95" s="203"/>
      <c r="P95" s="200"/>
      <c r="Q95" s="321"/>
      <c r="R95" s="665"/>
      <c r="S95" s="416"/>
      <c r="T95" s="417"/>
      <c r="U95" s="200"/>
      <c r="V95" s="321"/>
      <c r="W95" s="665"/>
    </row>
    <row r="96" spans="1:23" ht="15" customHeight="1" x14ac:dyDescent="0.25">
      <c r="A96" s="287" t="s">
        <v>52</v>
      </c>
      <c r="B96" s="288"/>
      <c r="C96" s="744"/>
      <c r="D96" s="632"/>
      <c r="E96" s="726">
        <f t="shared" si="1"/>
        <v>100</v>
      </c>
      <c r="F96" s="388"/>
      <c r="G96" s="326"/>
      <c r="H96" s="389"/>
      <c r="I96" s="341"/>
      <c r="J96" s="389"/>
      <c r="K96" s="341"/>
      <c r="L96" s="389"/>
      <c r="M96" s="203"/>
      <c r="N96" s="389"/>
      <c r="O96" s="203"/>
      <c r="P96" s="200"/>
      <c r="Q96" s="321"/>
      <c r="R96" s="665"/>
      <c r="S96" s="416"/>
      <c r="T96" s="417"/>
      <c r="U96" s="200"/>
      <c r="V96" s="321"/>
      <c r="W96" s="665"/>
    </row>
    <row r="97" spans="1:23" ht="15" customHeight="1" x14ac:dyDescent="0.25">
      <c r="A97" s="287" t="s">
        <v>53</v>
      </c>
      <c r="B97" s="288"/>
      <c r="C97" s="744"/>
      <c r="D97" s="632"/>
      <c r="E97" s="726">
        <f t="shared" si="1"/>
        <v>100</v>
      </c>
      <c r="F97" s="388"/>
      <c r="G97" s="326"/>
      <c r="H97" s="389"/>
      <c r="I97" s="341"/>
      <c r="J97" s="389"/>
      <c r="K97" s="341"/>
      <c r="L97" s="389"/>
      <c r="M97" s="203"/>
      <c r="N97" s="389"/>
      <c r="O97" s="203"/>
      <c r="P97" s="200"/>
      <c r="Q97" s="321"/>
      <c r="R97" s="665"/>
      <c r="S97" s="416"/>
      <c r="T97" s="417"/>
      <c r="U97" s="200"/>
      <c r="V97" s="321"/>
      <c r="W97" s="665"/>
    </row>
    <row r="98" spans="1:23" ht="15" customHeight="1" x14ac:dyDescent="0.25">
      <c r="A98" s="287" t="s">
        <v>54</v>
      </c>
      <c r="B98" s="288"/>
      <c r="C98" s="744"/>
      <c r="D98" s="632"/>
      <c r="E98" s="726">
        <f t="shared" si="1"/>
        <v>100</v>
      </c>
      <c r="F98" s="388"/>
      <c r="G98" s="326"/>
      <c r="H98" s="389"/>
      <c r="I98" s="341"/>
      <c r="J98" s="389"/>
      <c r="K98" s="341"/>
      <c r="L98" s="389"/>
      <c r="M98" s="203"/>
      <c r="N98" s="389"/>
      <c r="O98" s="203"/>
      <c r="P98" s="200"/>
      <c r="Q98" s="321"/>
      <c r="R98" s="665"/>
      <c r="S98" s="416"/>
      <c r="T98" s="417"/>
      <c r="U98" s="200"/>
      <c r="V98" s="321"/>
      <c r="W98" s="665"/>
    </row>
    <row r="99" spans="1:23" ht="15" customHeight="1" x14ac:dyDescent="0.25">
      <c r="A99" s="287" t="s">
        <v>55</v>
      </c>
      <c r="B99" s="288"/>
      <c r="C99" s="744"/>
      <c r="D99" s="632"/>
      <c r="E99" s="726">
        <f t="shared" si="1"/>
        <v>100</v>
      </c>
      <c r="F99" s="388"/>
      <c r="G99" s="326"/>
      <c r="H99" s="389"/>
      <c r="I99" s="341"/>
      <c r="J99" s="389"/>
      <c r="K99" s="341"/>
      <c r="L99" s="389"/>
      <c r="M99" s="203"/>
      <c r="N99" s="389"/>
      <c r="O99" s="203"/>
      <c r="P99" s="200"/>
      <c r="Q99" s="321"/>
      <c r="R99" s="665"/>
      <c r="S99" s="416"/>
      <c r="T99" s="417"/>
      <c r="U99" s="200"/>
      <c r="V99" s="321"/>
      <c r="W99" s="665"/>
    </row>
    <row r="100" spans="1:23" ht="15" customHeight="1" x14ac:dyDescent="0.25">
      <c r="A100" s="287" t="s">
        <v>56</v>
      </c>
      <c r="B100" s="288"/>
      <c r="C100" s="744"/>
      <c r="D100" s="632"/>
      <c r="E100" s="726">
        <f t="shared" si="1"/>
        <v>100</v>
      </c>
      <c r="F100" s="388"/>
      <c r="G100" s="326"/>
      <c r="H100" s="389"/>
      <c r="I100" s="341"/>
      <c r="J100" s="389"/>
      <c r="K100" s="341"/>
      <c r="L100" s="389"/>
      <c r="M100" s="203"/>
      <c r="N100" s="389"/>
      <c r="O100" s="203"/>
      <c r="P100" s="200"/>
      <c r="Q100" s="321"/>
      <c r="R100" s="665"/>
      <c r="S100" s="416"/>
      <c r="T100" s="417"/>
      <c r="U100" s="200"/>
      <c r="V100" s="321"/>
      <c r="W100" s="665"/>
    </row>
    <row r="101" spans="1:23" ht="15" customHeight="1" x14ac:dyDescent="0.25">
      <c r="A101" s="287" t="s">
        <v>57</v>
      </c>
      <c r="B101" s="288"/>
      <c r="C101" s="744"/>
      <c r="D101" s="632"/>
      <c r="E101" s="726">
        <f t="shared" si="1"/>
        <v>100</v>
      </c>
      <c r="F101" s="388"/>
      <c r="G101" s="326"/>
      <c r="H101" s="389"/>
      <c r="I101" s="341"/>
      <c r="J101" s="389"/>
      <c r="K101" s="341"/>
      <c r="L101" s="389"/>
      <c r="M101" s="203"/>
      <c r="N101" s="389"/>
      <c r="O101" s="203"/>
      <c r="P101" s="200"/>
      <c r="Q101" s="321"/>
      <c r="R101" s="665"/>
      <c r="S101" s="416"/>
      <c r="T101" s="417"/>
      <c r="U101" s="200"/>
      <c r="V101" s="321"/>
      <c r="W101" s="665"/>
    </row>
    <row r="102" spans="1:23" ht="15" customHeight="1" x14ac:dyDescent="0.25">
      <c r="A102" s="287" t="s">
        <v>296</v>
      </c>
      <c r="B102" s="288"/>
      <c r="C102" s="744"/>
      <c r="D102" s="632"/>
      <c r="E102" s="726">
        <f t="shared" si="1"/>
        <v>100</v>
      </c>
      <c r="F102" s="388"/>
      <c r="G102" s="326"/>
      <c r="H102" s="389"/>
      <c r="I102" s="341"/>
      <c r="J102" s="389"/>
      <c r="K102" s="341"/>
      <c r="L102" s="389"/>
      <c r="M102" s="203"/>
      <c r="N102" s="389"/>
      <c r="O102" s="203"/>
      <c r="P102" s="200"/>
      <c r="Q102" s="321"/>
      <c r="R102" s="665"/>
      <c r="S102" s="416"/>
      <c r="T102" s="417"/>
      <c r="U102" s="200"/>
      <c r="V102" s="321"/>
      <c r="W102" s="665"/>
    </row>
    <row r="103" spans="1:23" ht="15" customHeight="1" x14ac:dyDescent="0.25">
      <c r="A103" s="287" t="s">
        <v>297</v>
      </c>
      <c r="B103" s="288"/>
      <c r="C103" s="744"/>
      <c r="D103" s="632"/>
      <c r="E103" s="726">
        <f t="shared" si="1"/>
        <v>100</v>
      </c>
      <c r="F103" s="388"/>
      <c r="G103" s="326"/>
      <c r="H103" s="389"/>
      <c r="I103" s="341"/>
      <c r="J103" s="389"/>
      <c r="K103" s="341"/>
      <c r="L103" s="389"/>
      <c r="M103" s="203"/>
      <c r="N103" s="389"/>
      <c r="O103" s="203"/>
      <c r="P103" s="200"/>
      <c r="Q103" s="321"/>
      <c r="R103" s="665"/>
      <c r="S103" s="416"/>
      <c r="T103" s="417"/>
      <c r="U103" s="200"/>
      <c r="V103" s="321"/>
      <c r="W103" s="665"/>
    </row>
    <row r="104" spans="1:23" ht="15" customHeight="1" x14ac:dyDescent="0.25">
      <c r="A104" s="287" t="s">
        <v>298</v>
      </c>
      <c r="B104" s="288"/>
      <c r="C104" s="744"/>
      <c r="D104" s="632"/>
      <c r="E104" s="726">
        <f t="shared" si="1"/>
        <v>100</v>
      </c>
      <c r="F104" s="388"/>
      <c r="G104" s="326"/>
      <c r="H104" s="389"/>
      <c r="I104" s="341"/>
      <c r="J104" s="389"/>
      <c r="K104" s="341"/>
      <c r="L104" s="389"/>
      <c r="M104" s="203"/>
      <c r="N104" s="389"/>
      <c r="O104" s="203"/>
      <c r="P104" s="200"/>
      <c r="Q104" s="321"/>
      <c r="R104" s="665"/>
      <c r="S104" s="416"/>
      <c r="T104" s="417"/>
      <c r="U104" s="200"/>
      <c r="V104" s="321"/>
      <c r="W104" s="665"/>
    </row>
    <row r="105" spans="1:23" ht="15" customHeight="1" x14ac:dyDescent="0.25">
      <c r="A105" s="287" t="s">
        <v>449</v>
      </c>
      <c r="B105" s="288"/>
      <c r="C105" s="1265">
        <v>51.2</v>
      </c>
      <c r="D105" s="1122">
        <v>48.9</v>
      </c>
      <c r="E105" s="1226">
        <f t="shared" si="1"/>
        <v>-0.10000000000000142</v>
      </c>
      <c r="F105" s="388"/>
      <c r="G105" s="326"/>
      <c r="H105" s="389" t="s">
        <v>1</v>
      </c>
      <c r="I105" s="341"/>
      <c r="J105" s="389" t="s">
        <v>1</v>
      </c>
      <c r="K105" s="341"/>
      <c r="L105" s="389" t="s">
        <v>1</v>
      </c>
      <c r="M105" s="203"/>
      <c r="N105" s="389" t="s">
        <v>1</v>
      </c>
      <c r="O105" s="203"/>
      <c r="P105" s="200"/>
      <c r="Q105" s="321"/>
      <c r="R105" s="665"/>
      <c r="S105" s="416"/>
      <c r="T105" s="417"/>
      <c r="U105" s="200"/>
      <c r="V105" s="321"/>
      <c r="W105" s="665"/>
    </row>
    <row r="106" spans="1:23" ht="15" customHeight="1" thickBot="1" x14ac:dyDescent="0.3">
      <c r="A106" s="289" t="s">
        <v>450</v>
      </c>
      <c r="B106" s="393"/>
      <c r="C106" s="1266"/>
      <c r="D106" s="1143"/>
      <c r="E106" s="1257">
        <f t="shared" si="1"/>
        <v>100</v>
      </c>
      <c r="F106" s="390"/>
      <c r="G106" s="332"/>
      <c r="H106" s="391" t="s">
        <v>1</v>
      </c>
      <c r="I106" s="347"/>
      <c r="J106" s="391" t="s">
        <v>1</v>
      </c>
      <c r="K106" s="347"/>
      <c r="L106" s="391"/>
      <c r="M106" s="210" t="s">
        <v>0</v>
      </c>
      <c r="N106" s="391"/>
      <c r="O106" s="210" t="s">
        <v>0</v>
      </c>
      <c r="P106" s="200"/>
      <c r="Q106" s="321"/>
      <c r="R106" s="665"/>
      <c r="S106" s="416"/>
      <c r="T106" s="417"/>
      <c r="U106" s="200"/>
      <c r="V106" s="321"/>
      <c r="W106" s="665"/>
    </row>
    <row r="107" spans="1:23" ht="15" customHeight="1" thickTop="1" thickBot="1" x14ac:dyDescent="0.3">
      <c r="A107" s="292" t="s">
        <v>549</v>
      </c>
      <c r="B107" s="294">
        <v>14</v>
      </c>
      <c r="C107" s="741"/>
      <c r="D107" s="742"/>
      <c r="E107" s="725">
        <f t="shared" si="1"/>
        <v>100</v>
      </c>
      <c r="F107" s="392">
        <v>14</v>
      </c>
      <c r="G107" s="337">
        <v>0</v>
      </c>
      <c r="H107" s="392">
        <v>2</v>
      </c>
      <c r="I107" s="335"/>
      <c r="J107" s="392">
        <v>2</v>
      </c>
      <c r="K107" s="335"/>
      <c r="L107" s="392">
        <v>1</v>
      </c>
      <c r="M107" s="215">
        <v>1</v>
      </c>
      <c r="N107" s="392">
        <v>1</v>
      </c>
      <c r="O107" s="215">
        <v>1</v>
      </c>
      <c r="P107" s="221">
        <f>ROUND(U107,0)</f>
        <v>7</v>
      </c>
      <c r="Q107" s="333">
        <f>ROUND(V107,0)</f>
        <v>7</v>
      </c>
      <c r="R107" s="668"/>
      <c r="S107" s="394">
        <f>SUM(P107:Q107)</f>
        <v>14</v>
      </c>
      <c r="T107" s="395">
        <f>SUM(B107-S107)</f>
        <v>0</v>
      </c>
      <c r="U107" s="221">
        <f>PRODUCT(B107,C105%)</f>
        <v>7.1680000000000001</v>
      </c>
      <c r="V107" s="333">
        <f>PRODUCT(B107,D105%)</f>
        <v>6.8460000000000001</v>
      </c>
      <c r="W107" s="668"/>
    </row>
    <row r="108" spans="1:23" ht="15" customHeight="1" thickTop="1" x14ac:dyDescent="0.25">
      <c r="A108" s="285" t="s">
        <v>58</v>
      </c>
      <c r="B108" s="288"/>
      <c r="C108" s="743"/>
      <c r="D108" s="610"/>
      <c r="E108" s="693">
        <f t="shared" si="1"/>
        <v>100</v>
      </c>
      <c r="F108" s="386"/>
      <c r="G108" s="340"/>
      <c r="H108" s="387"/>
      <c r="I108" s="314"/>
      <c r="J108" s="387"/>
      <c r="K108" s="314"/>
      <c r="L108" s="387"/>
      <c r="M108" s="194"/>
      <c r="N108" s="387"/>
      <c r="O108" s="194"/>
      <c r="P108" s="195"/>
      <c r="Q108" s="316"/>
      <c r="R108" s="664"/>
      <c r="S108" s="422"/>
      <c r="T108" s="423"/>
      <c r="U108" s="195"/>
      <c r="V108" s="316"/>
      <c r="W108" s="664"/>
    </row>
    <row r="109" spans="1:23" ht="15" customHeight="1" x14ac:dyDescent="0.25">
      <c r="A109" s="287" t="s">
        <v>59</v>
      </c>
      <c r="B109" s="288"/>
      <c r="C109" s="744"/>
      <c r="D109" s="632"/>
      <c r="E109" s="726">
        <f t="shared" si="1"/>
        <v>100</v>
      </c>
      <c r="F109" s="388"/>
      <c r="G109" s="326"/>
      <c r="H109" s="389"/>
      <c r="I109" s="341"/>
      <c r="J109" s="389"/>
      <c r="K109" s="341"/>
      <c r="L109" s="389"/>
      <c r="M109" s="203"/>
      <c r="N109" s="389"/>
      <c r="O109" s="203"/>
      <c r="P109" s="200"/>
      <c r="Q109" s="321"/>
      <c r="R109" s="665"/>
      <c r="S109" s="416"/>
      <c r="T109" s="417"/>
      <c r="U109" s="200"/>
      <c r="V109" s="321"/>
      <c r="W109" s="665"/>
    </row>
    <row r="110" spans="1:23" ht="15" customHeight="1" x14ac:dyDescent="0.25">
      <c r="A110" s="287" t="s">
        <v>60</v>
      </c>
      <c r="B110" s="288"/>
      <c r="C110" s="744"/>
      <c r="D110" s="632"/>
      <c r="E110" s="726">
        <f t="shared" si="1"/>
        <v>100</v>
      </c>
      <c r="F110" s="388"/>
      <c r="G110" s="326"/>
      <c r="H110" s="389"/>
      <c r="I110" s="341"/>
      <c r="J110" s="389"/>
      <c r="K110" s="341"/>
      <c r="L110" s="389"/>
      <c r="M110" s="203"/>
      <c r="N110" s="389"/>
      <c r="O110" s="203"/>
      <c r="P110" s="200"/>
      <c r="Q110" s="321"/>
      <c r="R110" s="665"/>
      <c r="S110" s="416"/>
      <c r="T110" s="417"/>
      <c r="U110" s="200"/>
      <c r="V110" s="321"/>
      <c r="W110" s="665"/>
    </row>
    <row r="111" spans="1:23" ht="15" customHeight="1" x14ac:dyDescent="0.25">
      <c r="A111" s="287" t="s">
        <v>61</v>
      </c>
      <c r="B111" s="288"/>
      <c r="C111" s="744"/>
      <c r="D111" s="632"/>
      <c r="E111" s="726">
        <f t="shared" si="1"/>
        <v>100</v>
      </c>
      <c r="F111" s="388"/>
      <c r="G111" s="326"/>
      <c r="H111" s="389"/>
      <c r="I111" s="341"/>
      <c r="J111" s="389"/>
      <c r="K111" s="341"/>
      <c r="L111" s="389"/>
      <c r="M111" s="203"/>
      <c r="N111" s="389"/>
      <c r="O111" s="203"/>
      <c r="P111" s="200"/>
      <c r="Q111" s="321"/>
      <c r="R111" s="665"/>
      <c r="S111" s="416"/>
      <c r="T111" s="417"/>
      <c r="U111" s="200"/>
      <c r="V111" s="321"/>
      <c r="W111" s="665"/>
    </row>
    <row r="112" spans="1:23" ht="15" customHeight="1" x14ac:dyDescent="0.25">
      <c r="A112" s="287" t="s">
        <v>62</v>
      </c>
      <c r="B112" s="288"/>
      <c r="C112" s="744"/>
      <c r="D112" s="632"/>
      <c r="E112" s="726">
        <f t="shared" si="1"/>
        <v>100</v>
      </c>
      <c r="F112" s="388"/>
      <c r="G112" s="326"/>
      <c r="H112" s="389"/>
      <c r="I112" s="341"/>
      <c r="J112" s="389"/>
      <c r="K112" s="341"/>
      <c r="L112" s="389"/>
      <c r="M112" s="203"/>
      <c r="N112" s="389"/>
      <c r="O112" s="203"/>
      <c r="P112" s="200"/>
      <c r="Q112" s="321"/>
      <c r="R112" s="665"/>
      <c r="S112" s="416"/>
      <c r="T112" s="417"/>
      <c r="U112" s="200"/>
      <c r="V112" s="321"/>
      <c r="W112" s="665"/>
    </row>
    <row r="113" spans="1:23" ht="15" customHeight="1" x14ac:dyDescent="0.25">
      <c r="A113" s="287" t="s">
        <v>63</v>
      </c>
      <c r="B113" s="288"/>
      <c r="C113" s="744"/>
      <c r="D113" s="632"/>
      <c r="E113" s="726">
        <f t="shared" si="1"/>
        <v>100</v>
      </c>
      <c r="F113" s="388"/>
      <c r="G113" s="326"/>
      <c r="H113" s="389"/>
      <c r="I113" s="341"/>
      <c r="J113" s="389"/>
      <c r="K113" s="341"/>
      <c r="L113" s="389"/>
      <c r="M113" s="203"/>
      <c r="N113" s="389"/>
      <c r="O113" s="203"/>
      <c r="P113" s="200"/>
      <c r="Q113" s="321"/>
      <c r="R113" s="665"/>
      <c r="S113" s="416"/>
      <c r="T113" s="417"/>
      <c r="U113" s="200"/>
      <c r="V113" s="321"/>
      <c r="W113" s="665"/>
    </row>
    <row r="114" spans="1:23" ht="15" customHeight="1" x14ac:dyDescent="0.25">
      <c r="A114" s="287" t="s">
        <v>64</v>
      </c>
      <c r="B114" s="288"/>
      <c r="C114" s="744"/>
      <c r="D114" s="632"/>
      <c r="E114" s="726">
        <f t="shared" si="1"/>
        <v>100</v>
      </c>
      <c r="F114" s="388"/>
      <c r="G114" s="326"/>
      <c r="H114" s="389"/>
      <c r="I114" s="341"/>
      <c r="J114" s="389"/>
      <c r="K114" s="341"/>
      <c r="L114" s="389"/>
      <c r="M114" s="203"/>
      <c r="N114" s="389"/>
      <c r="O114" s="203"/>
      <c r="P114" s="200"/>
      <c r="Q114" s="321"/>
      <c r="R114" s="665"/>
      <c r="S114" s="416"/>
      <c r="T114" s="417"/>
      <c r="U114" s="200"/>
      <c r="V114" s="321"/>
      <c r="W114" s="665"/>
    </row>
    <row r="115" spans="1:23" ht="15" customHeight="1" x14ac:dyDescent="0.25">
      <c r="A115" s="287" t="s">
        <v>65</v>
      </c>
      <c r="B115" s="286"/>
      <c r="C115" s="744"/>
      <c r="D115" s="632"/>
      <c r="E115" s="726">
        <f t="shared" si="1"/>
        <v>100</v>
      </c>
      <c r="F115" s="388"/>
      <c r="G115" s="326"/>
      <c r="H115" s="389"/>
      <c r="I115" s="341"/>
      <c r="J115" s="389"/>
      <c r="K115" s="341"/>
      <c r="L115" s="389"/>
      <c r="M115" s="203"/>
      <c r="N115" s="389"/>
      <c r="O115" s="203"/>
      <c r="P115" s="200"/>
      <c r="Q115" s="321"/>
      <c r="R115" s="665"/>
      <c r="S115" s="416"/>
      <c r="T115" s="417"/>
      <c r="U115" s="200"/>
      <c r="V115" s="321"/>
      <c r="W115" s="665"/>
    </row>
    <row r="116" spans="1:23" ht="15" customHeight="1" x14ac:dyDescent="0.25">
      <c r="A116" s="287" t="s">
        <v>66</v>
      </c>
      <c r="B116" s="288"/>
      <c r="C116" s="744"/>
      <c r="D116" s="632"/>
      <c r="E116" s="726">
        <f t="shared" si="1"/>
        <v>100</v>
      </c>
      <c r="F116" s="388"/>
      <c r="G116" s="326"/>
      <c r="H116" s="389"/>
      <c r="I116" s="341"/>
      <c r="J116" s="389"/>
      <c r="K116" s="341"/>
      <c r="L116" s="389"/>
      <c r="M116" s="203"/>
      <c r="N116" s="389"/>
      <c r="O116" s="203"/>
      <c r="P116" s="200"/>
      <c r="Q116" s="321"/>
      <c r="R116" s="665"/>
      <c r="S116" s="416"/>
      <c r="T116" s="417"/>
      <c r="U116" s="200"/>
      <c r="V116" s="321"/>
      <c r="W116" s="665"/>
    </row>
    <row r="117" spans="1:23" ht="15" customHeight="1" x14ac:dyDescent="0.25">
      <c r="A117" s="287" t="s">
        <v>306</v>
      </c>
      <c r="B117" s="288"/>
      <c r="C117" s="744"/>
      <c r="D117" s="632"/>
      <c r="E117" s="726">
        <f t="shared" si="1"/>
        <v>100</v>
      </c>
      <c r="F117" s="388"/>
      <c r="G117" s="326"/>
      <c r="H117" s="389"/>
      <c r="I117" s="341"/>
      <c r="J117" s="389"/>
      <c r="K117" s="341"/>
      <c r="L117" s="389"/>
      <c r="M117" s="203"/>
      <c r="N117" s="389"/>
      <c r="O117" s="203"/>
      <c r="P117" s="200"/>
      <c r="Q117" s="321"/>
      <c r="R117" s="665"/>
      <c r="S117" s="416"/>
      <c r="T117" s="417"/>
      <c r="U117" s="200"/>
      <c r="V117" s="321"/>
      <c r="W117" s="665"/>
    </row>
    <row r="118" spans="1:23" ht="15" customHeight="1" x14ac:dyDescent="0.25">
      <c r="A118" s="287" t="s">
        <v>451</v>
      </c>
      <c r="B118" s="288"/>
      <c r="C118" s="1265">
        <v>45.9</v>
      </c>
      <c r="D118" s="1122">
        <v>54.1</v>
      </c>
      <c r="E118" s="1226">
        <f t="shared" si="1"/>
        <v>0</v>
      </c>
      <c r="F118" s="388"/>
      <c r="G118" s="326"/>
      <c r="H118" s="389"/>
      <c r="I118" s="341" t="s">
        <v>0</v>
      </c>
      <c r="J118" s="389"/>
      <c r="K118" s="341" t="s">
        <v>0</v>
      </c>
      <c r="L118" s="389"/>
      <c r="M118" s="203" t="s">
        <v>0</v>
      </c>
      <c r="N118" s="389"/>
      <c r="O118" s="203" t="s">
        <v>0</v>
      </c>
      <c r="P118" s="200"/>
      <c r="Q118" s="321"/>
      <c r="R118" s="665"/>
      <c r="S118" s="416"/>
      <c r="T118" s="417"/>
      <c r="U118" s="200"/>
      <c r="V118" s="321"/>
      <c r="W118" s="665"/>
    </row>
    <row r="119" spans="1:23" ht="15" customHeight="1" thickBot="1" x14ac:dyDescent="0.3">
      <c r="A119" s="289" t="s">
        <v>452</v>
      </c>
      <c r="B119" s="288"/>
      <c r="C119" s="1266"/>
      <c r="D119" s="1143"/>
      <c r="E119" s="1257">
        <f t="shared" si="1"/>
        <v>100</v>
      </c>
      <c r="F119" s="390"/>
      <c r="G119" s="332"/>
      <c r="H119" s="391"/>
      <c r="I119" s="347" t="s">
        <v>0</v>
      </c>
      <c r="J119" s="391"/>
      <c r="K119" s="347" t="s">
        <v>0</v>
      </c>
      <c r="L119" s="391" t="s">
        <v>1</v>
      </c>
      <c r="M119" s="210"/>
      <c r="N119" s="391" t="s">
        <v>1</v>
      </c>
      <c r="O119" s="210"/>
      <c r="P119" s="207"/>
      <c r="Q119" s="327"/>
      <c r="R119" s="666"/>
      <c r="S119" s="418"/>
      <c r="T119" s="419"/>
      <c r="U119" s="207"/>
      <c r="V119" s="327"/>
      <c r="W119" s="666"/>
    </row>
    <row r="120" spans="1:23" ht="15" customHeight="1" thickTop="1" thickBot="1" x14ac:dyDescent="0.3">
      <c r="A120" s="292" t="s">
        <v>550</v>
      </c>
      <c r="B120" s="294">
        <v>12</v>
      </c>
      <c r="C120" s="741"/>
      <c r="D120" s="742"/>
      <c r="E120" s="725">
        <f t="shared" si="1"/>
        <v>100</v>
      </c>
      <c r="F120" s="392">
        <v>0</v>
      </c>
      <c r="G120" s="337">
        <v>12</v>
      </c>
      <c r="H120" s="392"/>
      <c r="I120" s="335">
        <v>2</v>
      </c>
      <c r="J120" s="392"/>
      <c r="K120" s="335">
        <v>2</v>
      </c>
      <c r="L120" s="392">
        <v>1</v>
      </c>
      <c r="M120" s="215">
        <v>1</v>
      </c>
      <c r="N120" s="392">
        <v>1</v>
      </c>
      <c r="O120" s="215">
        <v>1</v>
      </c>
      <c r="P120" s="221">
        <f>ROUND(U120,0)</f>
        <v>6</v>
      </c>
      <c r="Q120" s="333">
        <f>ROUND(V120,0)</f>
        <v>6</v>
      </c>
      <c r="R120" s="668"/>
      <c r="S120" s="394">
        <f>SUM(P120:Q120)</f>
        <v>12</v>
      </c>
      <c r="T120" s="395">
        <f>SUM(B120-S120)</f>
        <v>0</v>
      </c>
      <c r="U120" s="221">
        <f>PRODUCT(B120,C118%)</f>
        <v>5.5079999999999991</v>
      </c>
      <c r="V120" s="333">
        <f>PRODUCT(B120,D118%)</f>
        <v>6.4920000000000009</v>
      </c>
      <c r="W120" s="668"/>
    </row>
    <row r="121" spans="1:23" ht="15" customHeight="1" thickTop="1" x14ac:dyDescent="0.25">
      <c r="A121" s="285" t="s">
        <v>67</v>
      </c>
      <c r="B121" s="288"/>
      <c r="C121" s="743"/>
      <c r="D121" s="610"/>
      <c r="E121" s="693">
        <f t="shared" si="1"/>
        <v>100</v>
      </c>
      <c r="F121" s="386"/>
      <c r="G121" s="340"/>
      <c r="H121" s="387"/>
      <c r="I121" s="314"/>
      <c r="J121" s="387"/>
      <c r="K121" s="314"/>
      <c r="L121" s="387"/>
      <c r="M121" s="194"/>
      <c r="N121" s="387"/>
      <c r="O121" s="194"/>
      <c r="P121" s="195"/>
      <c r="Q121" s="316"/>
      <c r="R121" s="664"/>
      <c r="S121" s="422"/>
      <c r="T121" s="423"/>
      <c r="U121" s="195"/>
      <c r="V121" s="316"/>
      <c r="W121" s="664"/>
    </row>
    <row r="122" spans="1:23" ht="15" customHeight="1" x14ac:dyDescent="0.25">
      <c r="A122" s="287" t="s">
        <v>68</v>
      </c>
      <c r="B122" s="288"/>
      <c r="C122" s="744"/>
      <c r="D122" s="632"/>
      <c r="E122" s="726">
        <f t="shared" si="1"/>
        <v>100</v>
      </c>
      <c r="F122" s="388"/>
      <c r="G122" s="326"/>
      <c r="H122" s="389"/>
      <c r="I122" s="341"/>
      <c r="J122" s="389"/>
      <c r="K122" s="341"/>
      <c r="L122" s="389"/>
      <c r="M122" s="203"/>
      <c r="N122" s="389"/>
      <c r="O122" s="203"/>
      <c r="P122" s="200"/>
      <c r="Q122" s="321"/>
      <c r="R122" s="665"/>
      <c r="S122" s="416"/>
      <c r="T122" s="417"/>
      <c r="U122" s="200"/>
      <c r="V122" s="321"/>
      <c r="W122" s="665"/>
    </row>
    <row r="123" spans="1:23" ht="15" customHeight="1" x14ac:dyDescent="0.25">
      <c r="A123" s="287" t="s">
        <v>453</v>
      </c>
      <c r="B123" s="288"/>
      <c r="C123" s="1265">
        <v>78.8</v>
      </c>
      <c r="D123" s="1122">
        <v>21.2</v>
      </c>
      <c r="E123" s="1226">
        <f t="shared" si="1"/>
        <v>3.5527136788005009E-15</v>
      </c>
      <c r="F123" s="388"/>
      <c r="G123" s="326"/>
      <c r="H123" s="389" t="s">
        <v>1</v>
      </c>
      <c r="I123" s="341"/>
      <c r="J123" s="389" t="s">
        <v>1</v>
      </c>
      <c r="K123" s="341"/>
      <c r="L123" s="389" t="s">
        <v>1</v>
      </c>
      <c r="M123" s="203"/>
      <c r="N123" s="389" t="s">
        <v>1</v>
      </c>
      <c r="O123" s="203"/>
      <c r="P123" s="200"/>
      <c r="Q123" s="321"/>
      <c r="R123" s="665"/>
      <c r="S123" s="416"/>
      <c r="T123" s="417"/>
      <c r="U123" s="200"/>
      <c r="V123" s="321"/>
      <c r="W123" s="665"/>
    </row>
    <row r="124" spans="1:23" ht="15" customHeight="1" thickBot="1" x14ac:dyDescent="0.3">
      <c r="A124" s="289" t="s">
        <v>454</v>
      </c>
      <c r="B124" s="288"/>
      <c r="C124" s="1266"/>
      <c r="D124" s="1143"/>
      <c r="E124" s="1257">
        <f t="shared" si="1"/>
        <v>100</v>
      </c>
      <c r="F124" s="390"/>
      <c r="G124" s="332"/>
      <c r="H124" s="391" t="s">
        <v>1</v>
      </c>
      <c r="I124" s="347"/>
      <c r="J124" s="391" t="s">
        <v>1</v>
      </c>
      <c r="K124" s="347"/>
      <c r="L124" s="391" t="s">
        <v>1</v>
      </c>
      <c r="M124" s="210"/>
      <c r="N124" s="391"/>
      <c r="O124" s="210" t="s">
        <v>0</v>
      </c>
      <c r="P124" s="207"/>
      <c r="Q124" s="327"/>
      <c r="R124" s="666"/>
      <c r="S124" s="418"/>
      <c r="T124" s="419"/>
      <c r="U124" s="207"/>
      <c r="V124" s="327"/>
      <c r="W124" s="666"/>
    </row>
    <row r="125" spans="1:23" ht="15" customHeight="1" thickTop="1" thickBot="1" x14ac:dyDescent="0.3">
      <c r="A125" s="292" t="s">
        <v>551</v>
      </c>
      <c r="B125" s="294">
        <v>4</v>
      </c>
      <c r="C125" s="741"/>
      <c r="D125" s="742"/>
      <c r="E125" s="725">
        <f t="shared" si="1"/>
        <v>100</v>
      </c>
      <c r="F125" s="392">
        <v>4</v>
      </c>
      <c r="G125" s="337">
        <v>0</v>
      </c>
      <c r="H125" s="392">
        <v>2</v>
      </c>
      <c r="I125" s="335"/>
      <c r="J125" s="392">
        <v>2</v>
      </c>
      <c r="K125" s="335"/>
      <c r="L125" s="392">
        <v>2</v>
      </c>
      <c r="M125" s="215"/>
      <c r="N125" s="392">
        <v>1</v>
      </c>
      <c r="O125" s="215">
        <v>1</v>
      </c>
      <c r="P125" s="221">
        <f>ROUND(U125,0)</f>
        <v>3</v>
      </c>
      <c r="Q125" s="333">
        <f>ROUND(V125,0)</f>
        <v>1</v>
      </c>
      <c r="R125" s="668"/>
      <c r="S125" s="394">
        <f>SUM(P125:Q125)</f>
        <v>4</v>
      </c>
      <c r="T125" s="395">
        <f>SUM(B125-S125)</f>
        <v>0</v>
      </c>
      <c r="U125" s="221">
        <f>PRODUCT(B125,C123%)</f>
        <v>3.1519999999999997</v>
      </c>
      <c r="V125" s="333">
        <f>PRODUCT(B125,D123%)</f>
        <v>0.84799999999999998</v>
      </c>
      <c r="W125" s="668"/>
    </row>
    <row r="126" spans="1:23" ht="15" customHeight="1" thickTop="1" x14ac:dyDescent="0.25">
      <c r="A126" s="285" t="s">
        <v>69</v>
      </c>
      <c r="B126" s="288"/>
      <c r="C126" s="743"/>
      <c r="D126" s="610"/>
      <c r="E126" s="693">
        <f t="shared" si="1"/>
        <v>100</v>
      </c>
      <c r="F126" s="386"/>
      <c r="G126" s="340"/>
      <c r="H126" s="387"/>
      <c r="I126" s="314"/>
      <c r="J126" s="387"/>
      <c r="K126" s="314"/>
      <c r="L126" s="387"/>
      <c r="M126" s="194"/>
      <c r="N126" s="387"/>
      <c r="O126" s="194"/>
      <c r="P126" s="195"/>
      <c r="Q126" s="316"/>
      <c r="R126" s="664"/>
      <c r="S126" s="422"/>
      <c r="T126" s="423"/>
      <c r="U126" s="195"/>
      <c r="V126" s="316"/>
      <c r="W126" s="664"/>
    </row>
    <row r="127" spans="1:23" ht="15" customHeight="1" x14ac:dyDescent="0.25">
      <c r="A127" s="287" t="s">
        <v>70</v>
      </c>
      <c r="B127" s="288"/>
      <c r="C127" s="744"/>
      <c r="D127" s="632"/>
      <c r="E127" s="726">
        <f t="shared" si="1"/>
        <v>100</v>
      </c>
      <c r="F127" s="388"/>
      <c r="G127" s="326"/>
      <c r="H127" s="389"/>
      <c r="I127" s="341"/>
      <c r="J127" s="389"/>
      <c r="K127" s="341"/>
      <c r="L127" s="389"/>
      <c r="M127" s="203"/>
      <c r="N127" s="389"/>
      <c r="O127" s="203"/>
      <c r="P127" s="200"/>
      <c r="Q127" s="321"/>
      <c r="R127" s="665"/>
      <c r="S127" s="416"/>
      <c r="T127" s="417"/>
      <c r="U127" s="200"/>
      <c r="V127" s="321"/>
      <c r="W127" s="665"/>
    </row>
    <row r="128" spans="1:23" ht="15" customHeight="1" x14ac:dyDescent="0.25">
      <c r="A128" s="287" t="s">
        <v>71</v>
      </c>
      <c r="B128" s="288"/>
      <c r="C128" s="744"/>
      <c r="D128" s="632"/>
      <c r="E128" s="726">
        <f t="shared" si="1"/>
        <v>100</v>
      </c>
      <c r="F128" s="388"/>
      <c r="G128" s="326"/>
      <c r="H128" s="389"/>
      <c r="I128" s="341"/>
      <c r="J128" s="389"/>
      <c r="K128" s="341"/>
      <c r="L128" s="389"/>
      <c r="M128" s="203"/>
      <c r="N128" s="389"/>
      <c r="O128" s="203"/>
      <c r="P128" s="200"/>
      <c r="Q128" s="321"/>
      <c r="R128" s="665"/>
      <c r="S128" s="416"/>
      <c r="T128" s="417"/>
      <c r="U128" s="200"/>
      <c r="V128" s="321"/>
      <c r="W128" s="665"/>
    </row>
    <row r="129" spans="1:23" ht="15" customHeight="1" x14ac:dyDescent="0.25">
      <c r="A129" s="287" t="s">
        <v>72</v>
      </c>
      <c r="B129" s="288"/>
      <c r="C129" s="744"/>
      <c r="D129" s="632"/>
      <c r="E129" s="726">
        <f t="shared" si="1"/>
        <v>100</v>
      </c>
      <c r="F129" s="388"/>
      <c r="G129" s="326"/>
      <c r="H129" s="389"/>
      <c r="I129" s="341"/>
      <c r="J129" s="389"/>
      <c r="K129" s="341"/>
      <c r="L129" s="389"/>
      <c r="M129" s="203"/>
      <c r="N129" s="389"/>
      <c r="O129" s="203"/>
      <c r="P129" s="200"/>
      <c r="Q129" s="321"/>
      <c r="R129" s="665"/>
      <c r="S129" s="416"/>
      <c r="T129" s="417"/>
      <c r="U129" s="200"/>
      <c r="V129" s="321"/>
      <c r="W129" s="665"/>
    </row>
    <row r="130" spans="1:23" ht="15" customHeight="1" x14ac:dyDescent="0.25">
      <c r="A130" s="287" t="s">
        <v>594</v>
      </c>
      <c r="B130" s="288"/>
      <c r="C130" s="744"/>
      <c r="D130" s="632"/>
      <c r="E130" s="726">
        <f t="shared" si="1"/>
        <v>100</v>
      </c>
      <c r="F130" s="388"/>
      <c r="G130" s="326"/>
      <c r="H130" s="389"/>
      <c r="I130" s="341"/>
      <c r="J130" s="389"/>
      <c r="K130" s="341"/>
      <c r="L130" s="389"/>
      <c r="M130" s="203"/>
      <c r="N130" s="389"/>
      <c r="O130" s="203"/>
      <c r="P130" s="200"/>
      <c r="Q130" s="321"/>
      <c r="R130" s="665"/>
      <c r="S130" s="416"/>
      <c r="T130" s="417"/>
      <c r="U130" s="200"/>
      <c r="V130" s="321"/>
      <c r="W130" s="665"/>
    </row>
    <row r="131" spans="1:23" ht="15" customHeight="1" x14ac:dyDescent="0.25">
      <c r="A131" s="287" t="s">
        <v>623</v>
      </c>
      <c r="B131" s="288"/>
      <c r="C131" s="744"/>
      <c r="D131" s="632"/>
      <c r="E131" s="726">
        <f t="shared" si="1"/>
        <v>100</v>
      </c>
      <c r="F131" s="388"/>
      <c r="G131" s="326"/>
      <c r="H131" s="389"/>
      <c r="I131" s="341"/>
      <c r="J131" s="389"/>
      <c r="K131" s="341"/>
      <c r="L131" s="389"/>
      <c r="M131" s="203"/>
      <c r="N131" s="389"/>
      <c r="O131" s="203"/>
      <c r="P131" s="200"/>
      <c r="Q131" s="321"/>
      <c r="R131" s="665"/>
      <c r="S131" s="416"/>
      <c r="T131" s="417"/>
      <c r="U131" s="200"/>
      <c r="V131" s="321"/>
      <c r="W131" s="665"/>
    </row>
    <row r="132" spans="1:23" ht="15" customHeight="1" x14ac:dyDescent="0.25">
      <c r="A132" s="287" t="s">
        <v>658</v>
      </c>
      <c r="B132" s="290"/>
      <c r="C132" s="744"/>
      <c r="D132" s="632"/>
      <c r="E132" s="726">
        <f t="shared" ref="E132:E195" si="2">SUM(100-C132-D132)</f>
        <v>100</v>
      </c>
      <c r="F132" s="388"/>
      <c r="G132" s="326"/>
      <c r="H132" s="389"/>
      <c r="I132" s="341"/>
      <c r="J132" s="389"/>
      <c r="K132" s="341"/>
      <c r="L132" s="389"/>
      <c r="M132" s="203"/>
      <c r="N132" s="389"/>
      <c r="O132" s="203"/>
      <c r="P132" s="200"/>
      <c r="Q132" s="321"/>
      <c r="R132" s="665"/>
      <c r="S132" s="416"/>
      <c r="T132" s="417"/>
      <c r="U132" s="200"/>
      <c r="V132" s="321"/>
      <c r="W132" s="665"/>
    </row>
    <row r="133" spans="1:23" ht="15" customHeight="1" x14ac:dyDescent="0.25">
      <c r="A133" s="287" t="s">
        <v>455</v>
      </c>
      <c r="B133" s="288"/>
      <c r="C133" s="1265">
        <v>61.9</v>
      </c>
      <c r="D133" s="1122">
        <v>37.9</v>
      </c>
      <c r="E133" s="1226">
        <f t="shared" si="2"/>
        <v>0.20000000000000284</v>
      </c>
      <c r="F133" s="388"/>
      <c r="G133" s="326"/>
      <c r="H133" s="389" t="s">
        <v>1</v>
      </c>
      <c r="I133" s="341"/>
      <c r="J133" s="389" t="s">
        <v>1</v>
      </c>
      <c r="K133" s="341"/>
      <c r="L133" s="389" t="s">
        <v>1</v>
      </c>
      <c r="M133" s="203"/>
      <c r="N133" s="389" t="s">
        <v>1</v>
      </c>
      <c r="O133" s="203"/>
      <c r="P133" s="200"/>
      <c r="Q133" s="321"/>
      <c r="R133" s="665"/>
      <c r="S133" s="416"/>
      <c r="T133" s="417"/>
      <c r="U133" s="200"/>
      <c r="V133" s="321"/>
      <c r="W133" s="665"/>
    </row>
    <row r="134" spans="1:23" ht="15" customHeight="1" thickBot="1" x14ac:dyDescent="0.3">
      <c r="A134" s="289" t="s">
        <v>456</v>
      </c>
      <c r="B134" s="286"/>
      <c r="C134" s="1266"/>
      <c r="D134" s="1143"/>
      <c r="E134" s="1257">
        <f t="shared" si="2"/>
        <v>100</v>
      </c>
      <c r="F134" s="390"/>
      <c r="G134" s="332"/>
      <c r="H134" s="391" t="s">
        <v>1</v>
      </c>
      <c r="I134" s="347"/>
      <c r="J134" s="391" t="s">
        <v>1</v>
      </c>
      <c r="K134" s="347"/>
      <c r="L134" s="391"/>
      <c r="M134" s="210" t="s">
        <v>0</v>
      </c>
      <c r="N134" s="391"/>
      <c r="O134" s="210" t="s">
        <v>0</v>
      </c>
      <c r="P134" s="207"/>
      <c r="Q134" s="327"/>
      <c r="R134" s="666"/>
      <c r="S134" s="418"/>
      <c r="T134" s="419"/>
      <c r="U134" s="207"/>
      <c r="V134" s="327"/>
      <c r="W134" s="666"/>
    </row>
    <row r="135" spans="1:23" ht="15" customHeight="1" thickTop="1" thickBot="1" x14ac:dyDescent="0.3">
      <c r="A135" s="292" t="s">
        <v>552</v>
      </c>
      <c r="B135" s="294">
        <v>9</v>
      </c>
      <c r="C135" s="741"/>
      <c r="D135" s="742"/>
      <c r="E135" s="725">
        <f t="shared" si="2"/>
        <v>100</v>
      </c>
      <c r="F135" s="392">
        <v>9</v>
      </c>
      <c r="G135" s="337">
        <v>0</v>
      </c>
      <c r="H135" s="392">
        <v>2</v>
      </c>
      <c r="I135" s="335"/>
      <c r="J135" s="392">
        <v>2</v>
      </c>
      <c r="K135" s="335"/>
      <c r="L135" s="392">
        <v>1</v>
      </c>
      <c r="M135" s="215">
        <v>1</v>
      </c>
      <c r="N135" s="392">
        <v>1</v>
      </c>
      <c r="O135" s="215">
        <v>1</v>
      </c>
      <c r="P135" s="221">
        <f>ROUND(U135,0)</f>
        <v>6</v>
      </c>
      <c r="Q135" s="333">
        <f>ROUND(V135,0)</f>
        <v>3</v>
      </c>
      <c r="R135" s="668"/>
      <c r="S135" s="394">
        <f>SUM(P135:Q135)</f>
        <v>9</v>
      </c>
      <c r="T135" s="395">
        <f>SUM(B135-S135)</f>
        <v>0</v>
      </c>
      <c r="U135" s="221">
        <f>PRODUCT(B135,C133%)</f>
        <v>5.5709999999999997</v>
      </c>
      <c r="V135" s="333">
        <f>PRODUCT(B135,D133%)</f>
        <v>3.411</v>
      </c>
      <c r="W135" s="668"/>
    </row>
    <row r="136" spans="1:23" ht="15" customHeight="1" thickTop="1" x14ac:dyDescent="0.25">
      <c r="A136" s="285" t="s">
        <v>73</v>
      </c>
      <c r="B136" s="288"/>
      <c r="C136" s="743"/>
      <c r="D136" s="610"/>
      <c r="E136" s="693">
        <f t="shared" si="2"/>
        <v>100</v>
      </c>
      <c r="F136" s="386"/>
      <c r="G136" s="340"/>
      <c r="H136" s="387"/>
      <c r="I136" s="314"/>
      <c r="J136" s="387"/>
      <c r="K136" s="314"/>
      <c r="L136" s="387"/>
      <c r="M136" s="194"/>
      <c r="N136" s="387"/>
      <c r="O136" s="194"/>
      <c r="P136" s="195"/>
      <c r="Q136" s="316"/>
      <c r="R136" s="664"/>
      <c r="S136" s="422"/>
      <c r="T136" s="423"/>
      <c r="U136" s="195"/>
      <c r="V136" s="316"/>
      <c r="W136" s="664"/>
    </row>
    <row r="137" spans="1:23" ht="15" customHeight="1" x14ac:dyDescent="0.25">
      <c r="A137" s="287" t="s">
        <v>74</v>
      </c>
      <c r="B137" s="288"/>
      <c r="C137" s="744"/>
      <c r="D137" s="632"/>
      <c r="E137" s="726">
        <f t="shared" si="2"/>
        <v>100</v>
      </c>
      <c r="F137" s="388"/>
      <c r="G137" s="326"/>
      <c r="H137" s="389"/>
      <c r="I137" s="341"/>
      <c r="J137" s="389"/>
      <c r="K137" s="341"/>
      <c r="L137" s="389"/>
      <c r="M137" s="203"/>
      <c r="N137" s="389"/>
      <c r="O137" s="203"/>
      <c r="P137" s="200"/>
      <c r="Q137" s="321"/>
      <c r="R137" s="665"/>
      <c r="S137" s="416"/>
      <c r="T137" s="417"/>
      <c r="U137" s="200"/>
      <c r="V137" s="321"/>
      <c r="W137" s="665"/>
    </row>
    <row r="138" spans="1:23" ht="15" customHeight="1" x14ac:dyDescent="0.25">
      <c r="A138" s="287" t="s">
        <v>457</v>
      </c>
      <c r="B138" s="288"/>
      <c r="C138" s="1265">
        <v>50.1</v>
      </c>
      <c r="D138" s="1122">
        <v>49.1</v>
      </c>
      <c r="E138" s="1226">
        <f t="shared" si="2"/>
        <v>0.79999999999999716</v>
      </c>
      <c r="F138" s="388"/>
      <c r="G138" s="326"/>
      <c r="H138" s="389" t="s">
        <v>1</v>
      </c>
      <c r="I138" s="341"/>
      <c r="J138" s="389" t="s">
        <v>1</v>
      </c>
      <c r="K138" s="341"/>
      <c r="L138" s="389" t="s">
        <v>1</v>
      </c>
      <c r="M138" s="203"/>
      <c r="N138" s="389" t="s">
        <v>1</v>
      </c>
      <c r="O138" s="203"/>
      <c r="P138" s="200"/>
      <c r="Q138" s="321"/>
      <c r="R138" s="665"/>
      <c r="S138" s="416"/>
      <c r="T138" s="417"/>
      <c r="U138" s="200"/>
      <c r="V138" s="321"/>
      <c r="W138" s="665"/>
    </row>
    <row r="139" spans="1:23" ht="15" customHeight="1" thickBot="1" x14ac:dyDescent="0.3">
      <c r="A139" s="289" t="s">
        <v>458</v>
      </c>
      <c r="B139" s="288"/>
      <c r="C139" s="1266"/>
      <c r="D139" s="1143"/>
      <c r="E139" s="1257">
        <f t="shared" si="2"/>
        <v>100</v>
      </c>
      <c r="F139" s="390"/>
      <c r="G139" s="332"/>
      <c r="H139" s="391" t="s">
        <v>1</v>
      </c>
      <c r="I139" s="347"/>
      <c r="J139" s="391" t="s">
        <v>1</v>
      </c>
      <c r="K139" s="347"/>
      <c r="L139" s="391"/>
      <c r="M139" s="210" t="s">
        <v>0</v>
      </c>
      <c r="N139" s="391"/>
      <c r="O139" s="210" t="s">
        <v>0</v>
      </c>
      <c r="P139" s="207"/>
      <c r="Q139" s="327"/>
      <c r="R139" s="666"/>
      <c r="S139" s="418"/>
      <c r="T139" s="419"/>
      <c r="U139" s="207"/>
      <c r="V139" s="327"/>
      <c r="W139" s="666"/>
    </row>
    <row r="140" spans="1:23" ht="15" customHeight="1" thickTop="1" thickBot="1" x14ac:dyDescent="0.3">
      <c r="A140" s="292" t="s">
        <v>553</v>
      </c>
      <c r="B140" s="294">
        <v>4</v>
      </c>
      <c r="C140" s="741"/>
      <c r="D140" s="742"/>
      <c r="E140" s="725">
        <f t="shared" si="2"/>
        <v>100</v>
      </c>
      <c r="F140" s="392">
        <v>4</v>
      </c>
      <c r="G140" s="337">
        <v>0</v>
      </c>
      <c r="H140" s="392">
        <v>2</v>
      </c>
      <c r="I140" s="335"/>
      <c r="J140" s="392">
        <v>2</v>
      </c>
      <c r="K140" s="335"/>
      <c r="L140" s="392">
        <v>1</v>
      </c>
      <c r="M140" s="215">
        <v>1</v>
      </c>
      <c r="N140" s="392">
        <v>1</v>
      </c>
      <c r="O140" s="215">
        <v>1</v>
      </c>
      <c r="P140" s="221">
        <f>ROUND(U140,0)</f>
        <v>2</v>
      </c>
      <c r="Q140" s="333">
        <f>ROUND(V140,0)</f>
        <v>2</v>
      </c>
      <c r="R140" s="668"/>
      <c r="S140" s="394">
        <f>SUM(P140:Q140)</f>
        <v>4</v>
      </c>
      <c r="T140" s="395">
        <f>SUM(B140-S140)</f>
        <v>0</v>
      </c>
      <c r="U140" s="221">
        <f>PRODUCT(B140,C138%)</f>
        <v>2.004</v>
      </c>
      <c r="V140" s="333">
        <f>PRODUCT(B140,D138%)</f>
        <v>1.964</v>
      </c>
      <c r="W140" s="668"/>
    </row>
    <row r="141" spans="1:23" ht="15" customHeight="1" thickTop="1" x14ac:dyDescent="0.25">
      <c r="A141" s="285" t="s">
        <v>75</v>
      </c>
      <c r="B141" s="288"/>
      <c r="C141" s="743"/>
      <c r="D141" s="610"/>
      <c r="E141" s="693">
        <f t="shared" si="2"/>
        <v>100</v>
      </c>
      <c r="F141" s="386"/>
      <c r="G141" s="340"/>
      <c r="H141" s="387"/>
      <c r="I141" s="314"/>
      <c r="J141" s="387"/>
      <c r="K141" s="314"/>
      <c r="L141" s="387"/>
      <c r="M141" s="194"/>
      <c r="N141" s="387"/>
      <c r="O141" s="194"/>
      <c r="P141" s="195"/>
      <c r="Q141" s="316"/>
      <c r="R141" s="664"/>
      <c r="S141" s="422"/>
      <c r="T141" s="423"/>
      <c r="U141" s="195"/>
      <c r="V141" s="316"/>
      <c r="W141" s="664"/>
    </row>
    <row r="142" spans="1:23" ht="15" customHeight="1" x14ac:dyDescent="0.25">
      <c r="A142" s="287" t="s">
        <v>76</v>
      </c>
      <c r="B142" s="288"/>
      <c r="C142" s="744"/>
      <c r="D142" s="632"/>
      <c r="E142" s="726">
        <f t="shared" si="2"/>
        <v>100</v>
      </c>
      <c r="F142" s="388"/>
      <c r="G142" s="326"/>
      <c r="H142" s="389"/>
      <c r="I142" s="341"/>
      <c r="J142" s="389"/>
      <c r="K142" s="341"/>
      <c r="L142" s="389"/>
      <c r="M142" s="203"/>
      <c r="N142" s="389"/>
      <c r="O142" s="203"/>
      <c r="P142" s="200"/>
      <c r="Q142" s="321"/>
      <c r="R142" s="665"/>
      <c r="S142" s="416"/>
      <c r="T142" s="417"/>
      <c r="U142" s="200"/>
      <c r="V142" s="321"/>
      <c r="W142" s="665"/>
    </row>
    <row r="143" spans="1:23" ht="15" customHeight="1" x14ac:dyDescent="0.25">
      <c r="A143" s="287" t="s">
        <v>77</v>
      </c>
      <c r="B143" s="288"/>
      <c r="C143" s="744"/>
      <c r="D143" s="632"/>
      <c r="E143" s="726">
        <f t="shared" si="2"/>
        <v>100</v>
      </c>
      <c r="F143" s="388"/>
      <c r="G143" s="326"/>
      <c r="H143" s="389"/>
      <c r="I143" s="341"/>
      <c r="J143" s="389"/>
      <c r="K143" s="341"/>
      <c r="L143" s="389"/>
      <c r="M143" s="203"/>
      <c r="N143" s="389"/>
      <c r="O143" s="203"/>
      <c r="P143" s="200"/>
      <c r="Q143" s="321"/>
      <c r="R143" s="665"/>
      <c r="S143" s="416"/>
      <c r="T143" s="417"/>
      <c r="U143" s="200"/>
      <c r="V143" s="321"/>
      <c r="W143" s="665"/>
    </row>
    <row r="144" spans="1:23" ht="15" customHeight="1" x14ac:dyDescent="0.25">
      <c r="A144" s="287" t="s">
        <v>78</v>
      </c>
      <c r="B144" s="288"/>
      <c r="C144" s="744"/>
      <c r="D144" s="632"/>
      <c r="E144" s="726">
        <f t="shared" si="2"/>
        <v>100</v>
      </c>
      <c r="F144" s="388"/>
      <c r="G144" s="326"/>
      <c r="H144" s="389"/>
      <c r="I144" s="341"/>
      <c r="J144" s="389"/>
      <c r="K144" s="341"/>
      <c r="L144" s="389"/>
      <c r="M144" s="203"/>
      <c r="N144" s="389"/>
      <c r="O144" s="203"/>
      <c r="P144" s="200"/>
      <c r="Q144" s="321"/>
      <c r="R144" s="665"/>
      <c r="S144" s="416"/>
      <c r="T144" s="417"/>
      <c r="U144" s="200"/>
      <c r="V144" s="321"/>
      <c r="W144" s="665"/>
    </row>
    <row r="145" spans="1:23" ht="15" customHeight="1" x14ac:dyDescent="0.25">
      <c r="A145" s="287" t="s">
        <v>79</v>
      </c>
      <c r="B145" s="288"/>
      <c r="C145" s="744"/>
      <c r="D145" s="632"/>
      <c r="E145" s="726">
        <f t="shared" si="2"/>
        <v>100</v>
      </c>
      <c r="F145" s="388"/>
      <c r="G145" s="326"/>
      <c r="H145" s="389"/>
      <c r="I145" s="341"/>
      <c r="J145" s="389"/>
      <c r="K145" s="341"/>
      <c r="L145" s="389"/>
      <c r="M145" s="203"/>
      <c r="N145" s="389"/>
      <c r="O145" s="203"/>
      <c r="P145" s="200"/>
      <c r="Q145" s="321"/>
      <c r="R145" s="665"/>
      <c r="S145" s="416"/>
      <c r="T145" s="417"/>
      <c r="U145" s="200"/>
      <c r="V145" s="321"/>
      <c r="W145" s="665"/>
    </row>
    <row r="146" spans="1:23" ht="15" customHeight="1" x14ac:dyDescent="0.25">
      <c r="A146" s="287" t="s">
        <v>80</v>
      </c>
      <c r="B146" s="290"/>
      <c r="C146" s="744"/>
      <c r="D146" s="632"/>
      <c r="E146" s="726">
        <f t="shared" si="2"/>
        <v>100</v>
      </c>
      <c r="F146" s="388"/>
      <c r="G146" s="326"/>
      <c r="H146" s="389"/>
      <c r="I146" s="341"/>
      <c r="J146" s="389"/>
      <c r="K146" s="341"/>
      <c r="L146" s="389"/>
      <c r="M146" s="203"/>
      <c r="N146" s="389"/>
      <c r="O146" s="203"/>
      <c r="P146" s="200"/>
      <c r="Q146" s="321"/>
      <c r="R146" s="665"/>
      <c r="S146" s="416"/>
      <c r="T146" s="417"/>
      <c r="U146" s="200"/>
      <c r="V146" s="321"/>
      <c r="W146" s="665"/>
    </row>
    <row r="147" spans="1:23" ht="15" customHeight="1" x14ac:dyDescent="0.25">
      <c r="A147" s="287" t="s">
        <v>81</v>
      </c>
      <c r="B147" s="288"/>
      <c r="C147" s="744"/>
      <c r="D147" s="632"/>
      <c r="E147" s="726">
        <f t="shared" si="2"/>
        <v>100</v>
      </c>
      <c r="F147" s="388"/>
      <c r="G147" s="326"/>
      <c r="H147" s="389"/>
      <c r="I147" s="341"/>
      <c r="J147" s="389"/>
      <c r="K147" s="341"/>
      <c r="L147" s="389"/>
      <c r="M147" s="203"/>
      <c r="N147" s="389"/>
      <c r="O147" s="203"/>
      <c r="P147" s="200"/>
      <c r="Q147" s="321"/>
      <c r="R147" s="665"/>
      <c r="S147" s="416"/>
      <c r="T147" s="417"/>
      <c r="U147" s="200"/>
      <c r="V147" s="321"/>
      <c r="W147" s="665"/>
    </row>
    <row r="148" spans="1:23" ht="15" customHeight="1" x14ac:dyDescent="0.25">
      <c r="A148" s="287" t="s">
        <v>82</v>
      </c>
      <c r="B148" s="286"/>
      <c r="C148" s="744"/>
      <c r="D148" s="632"/>
      <c r="E148" s="726">
        <f t="shared" si="2"/>
        <v>100</v>
      </c>
      <c r="F148" s="388"/>
      <c r="G148" s="326"/>
      <c r="H148" s="389"/>
      <c r="I148" s="341"/>
      <c r="J148" s="389"/>
      <c r="K148" s="341"/>
      <c r="L148" s="389"/>
      <c r="M148" s="203"/>
      <c r="N148" s="389"/>
      <c r="O148" s="203"/>
      <c r="P148" s="200"/>
      <c r="Q148" s="321"/>
      <c r="R148" s="665"/>
      <c r="S148" s="416"/>
      <c r="T148" s="417"/>
      <c r="U148" s="200"/>
      <c r="V148" s="321"/>
      <c r="W148" s="665"/>
    </row>
    <row r="149" spans="1:23" ht="15" customHeight="1" x14ac:dyDescent="0.25">
      <c r="A149" s="287" t="s">
        <v>83</v>
      </c>
      <c r="B149" s="288"/>
      <c r="C149" s="744"/>
      <c r="D149" s="632"/>
      <c r="E149" s="726">
        <f t="shared" si="2"/>
        <v>100</v>
      </c>
      <c r="F149" s="388"/>
      <c r="G149" s="326"/>
      <c r="H149" s="389"/>
      <c r="I149" s="341"/>
      <c r="J149" s="389"/>
      <c r="K149" s="341"/>
      <c r="L149" s="389"/>
      <c r="M149" s="203"/>
      <c r="N149" s="389"/>
      <c r="O149" s="203"/>
      <c r="P149" s="200"/>
      <c r="Q149" s="321"/>
      <c r="R149" s="665"/>
      <c r="S149" s="416"/>
      <c r="T149" s="417"/>
      <c r="U149" s="200"/>
      <c r="V149" s="321"/>
      <c r="W149" s="665"/>
    </row>
    <row r="150" spans="1:23" ht="15" customHeight="1" x14ac:dyDescent="0.25">
      <c r="A150" s="287" t="s">
        <v>311</v>
      </c>
      <c r="B150" s="288"/>
      <c r="C150" s="744"/>
      <c r="D150" s="632"/>
      <c r="E150" s="726">
        <f t="shared" si="2"/>
        <v>100</v>
      </c>
      <c r="F150" s="388"/>
      <c r="G150" s="326"/>
      <c r="H150" s="389"/>
      <c r="I150" s="341"/>
      <c r="J150" s="389"/>
      <c r="K150" s="341"/>
      <c r="L150" s="389"/>
      <c r="M150" s="203"/>
      <c r="N150" s="389"/>
      <c r="O150" s="203"/>
      <c r="P150" s="200"/>
      <c r="Q150" s="321"/>
      <c r="R150" s="665"/>
      <c r="S150" s="416"/>
      <c r="T150" s="417"/>
      <c r="U150" s="200"/>
      <c r="V150" s="321"/>
      <c r="W150" s="665"/>
    </row>
    <row r="151" spans="1:23" ht="15" customHeight="1" x14ac:dyDescent="0.25">
      <c r="A151" s="287" t="s">
        <v>312</v>
      </c>
      <c r="B151" s="288"/>
      <c r="C151" s="744"/>
      <c r="D151" s="632"/>
      <c r="E151" s="726">
        <f t="shared" si="2"/>
        <v>100</v>
      </c>
      <c r="F151" s="388"/>
      <c r="G151" s="326"/>
      <c r="H151" s="389"/>
      <c r="I151" s="341"/>
      <c r="J151" s="389"/>
      <c r="K151" s="341"/>
      <c r="L151" s="389"/>
      <c r="M151" s="203"/>
      <c r="N151" s="389"/>
      <c r="O151" s="203"/>
      <c r="P151" s="200"/>
      <c r="Q151" s="321"/>
      <c r="R151" s="665"/>
      <c r="S151" s="416"/>
      <c r="T151" s="417"/>
      <c r="U151" s="200"/>
      <c r="V151" s="321"/>
      <c r="W151" s="665"/>
    </row>
    <row r="152" spans="1:23" ht="15" customHeight="1" x14ac:dyDescent="0.25">
      <c r="A152" s="287" t="s">
        <v>313</v>
      </c>
      <c r="B152" s="288"/>
      <c r="C152" s="744"/>
      <c r="D152" s="632"/>
      <c r="E152" s="726">
        <f t="shared" si="2"/>
        <v>100</v>
      </c>
      <c r="F152" s="388"/>
      <c r="G152" s="326"/>
      <c r="H152" s="389"/>
      <c r="I152" s="341"/>
      <c r="J152" s="389"/>
      <c r="K152" s="341"/>
      <c r="L152" s="389"/>
      <c r="M152" s="203"/>
      <c r="N152" s="389"/>
      <c r="O152" s="203"/>
      <c r="P152" s="200"/>
      <c r="Q152" s="321"/>
      <c r="R152" s="665"/>
      <c r="S152" s="416"/>
      <c r="T152" s="417"/>
      <c r="U152" s="200"/>
      <c r="V152" s="321"/>
      <c r="W152" s="665"/>
    </row>
    <row r="153" spans="1:23" ht="15" customHeight="1" x14ac:dyDescent="0.25">
      <c r="A153" s="287" t="s">
        <v>314</v>
      </c>
      <c r="B153" s="288"/>
      <c r="C153" s="744"/>
      <c r="D153" s="632"/>
      <c r="E153" s="726">
        <f t="shared" si="2"/>
        <v>100</v>
      </c>
      <c r="F153" s="388"/>
      <c r="G153" s="326"/>
      <c r="H153" s="389"/>
      <c r="I153" s="341"/>
      <c r="J153" s="389"/>
      <c r="K153" s="341"/>
      <c r="L153" s="389"/>
      <c r="M153" s="203"/>
      <c r="N153" s="389"/>
      <c r="O153" s="203"/>
      <c r="P153" s="200"/>
      <c r="Q153" s="321"/>
      <c r="R153" s="665"/>
      <c r="S153" s="416"/>
      <c r="T153" s="417"/>
      <c r="U153" s="200"/>
      <c r="V153" s="321"/>
      <c r="W153" s="665"/>
    </row>
    <row r="154" spans="1:23" ht="15" customHeight="1" x14ac:dyDescent="0.25">
      <c r="A154" s="287" t="s">
        <v>315</v>
      </c>
      <c r="B154" s="288"/>
      <c r="C154" s="744"/>
      <c r="D154" s="632"/>
      <c r="E154" s="726">
        <f t="shared" si="2"/>
        <v>100</v>
      </c>
      <c r="F154" s="388"/>
      <c r="G154" s="326"/>
      <c r="H154" s="389"/>
      <c r="I154" s="341"/>
      <c r="J154" s="389"/>
      <c r="K154" s="341"/>
      <c r="L154" s="389"/>
      <c r="M154" s="203"/>
      <c r="N154" s="389"/>
      <c r="O154" s="203"/>
      <c r="P154" s="200"/>
      <c r="Q154" s="321"/>
      <c r="R154" s="665"/>
      <c r="S154" s="416"/>
      <c r="T154" s="417"/>
      <c r="U154" s="200"/>
      <c r="V154" s="321"/>
      <c r="W154" s="665"/>
    </row>
    <row r="155" spans="1:23" ht="15" customHeight="1" x14ac:dyDescent="0.25">
      <c r="A155" s="287" t="s">
        <v>316</v>
      </c>
      <c r="B155" s="288"/>
      <c r="C155" s="744"/>
      <c r="D155" s="632"/>
      <c r="E155" s="726">
        <f t="shared" si="2"/>
        <v>100</v>
      </c>
      <c r="F155" s="388"/>
      <c r="G155" s="326"/>
      <c r="H155" s="389"/>
      <c r="I155" s="341"/>
      <c r="J155" s="389"/>
      <c r="K155" s="341"/>
      <c r="L155" s="389"/>
      <c r="M155" s="203"/>
      <c r="N155" s="389"/>
      <c r="O155" s="203"/>
      <c r="P155" s="200"/>
      <c r="Q155" s="321"/>
      <c r="R155" s="665"/>
      <c r="S155" s="416"/>
      <c r="T155" s="417"/>
      <c r="U155" s="200"/>
      <c r="V155" s="321"/>
      <c r="W155" s="665"/>
    </row>
    <row r="156" spans="1:23" ht="15" customHeight="1" x14ac:dyDescent="0.25">
      <c r="A156" s="287" t="s">
        <v>317</v>
      </c>
      <c r="B156" s="288"/>
      <c r="C156" s="744"/>
      <c r="D156" s="632"/>
      <c r="E156" s="726">
        <f t="shared" si="2"/>
        <v>100</v>
      </c>
      <c r="F156" s="388"/>
      <c r="G156" s="326"/>
      <c r="H156" s="389"/>
      <c r="I156" s="341"/>
      <c r="J156" s="389"/>
      <c r="K156" s="341"/>
      <c r="L156" s="389"/>
      <c r="M156" s="203"/>
      <c r="N156" s="389"/>
      <c r="O156" s="203"/>
      <c r="P156" s="200"/>
      <c r="Q156" s="321"/>
      <c r="R156" s="665"/>
      <c r="S156" s="416"/>
      <c r="T156" s="417"/>
      <c r="U156" s="200"/>
      <c r="V156" s="321"/>
      <c r="W156" s="665"/>
    </row>
    <row r="157" spans="1:23" ht="15" customHeight="1" x14ac:dyDescent="0.25">
      <c r="A157" s="287" t="s">
        <v>318</v>
      </c>
      <c r="B157" s="288"/>
      <c r="C157" s="744"/>
      <c r="D157" s="632"/>
      <c r="E157" s="726">
        <f t="shared" si="2"/>
        <v>100</v>
      </c>
      <c r="F157" s="388"/>
      <c r="G157" s="326"/>
      <c r="H157" s="389"/>
      <c r="I157" s="341"/>
      <c r="J157" s="389"/>
      <c r="K157" s="341"/>
      <c r="L157" s="389"/>
      <c r="M157" s="203"/>
      <c r="N157" s="389"/>
      <c r="O157" s="203"/>
      <c r="P157" s="200"/>
      <c r="Q157" s="321"/>
      <c r="R157" s="665"/>
      <c r="S157" s="416"/>
      <c r="T157" s="417"/>
      <c r="U157" s="200"/>
      <c r="V157" s="321"/>
      <c r="W157" s="665"/>
    </row>
    <row r="158" spans="1:23" ht="15" customHeight="1" x14ac:dyDescent="0.25">
      <c r="A158" s="287" t="s">
        <v>319</v>
      </c>
      <c r="B158" s="288"/>
      <c r="C158" s="744"/>
      <c r="D158" s="632"/>
      <c r="E158" s="726">
        <f t="shared" si="2"/>
        <v>100</v>
      </c>
      <c r="F158" s="388"/>
      <c r="G158" s="326"/>
      <c r="H158" s="389"/>
      <c r="I158" s="341"/>
      <c r="J158" s="389"/>
      <c r="K158" s="341"/>
      <c r="L158" s="389"/>
      <c r="M158" s="203"/>
      <c r="N158" s="389"/>
      <c r="O158" s="203"/>
      <c r="P158" s="200"/>
      <c r="Q158" s="321"/>
      <c r="R158" s="665"/>
      <c r="S158" s="416"/>
      <c r="T158" s="417"/>
      <c r="U158" s="200"/>
      <c r="V158" s="321"/>
      <c r="W158" s="665"/>
    </row>
    <row r="159" spans="1:23" ht="15" customHeight="1" x14ac:dyDescent="0.25">
      <c r="A159" s="287" t="s">
        <v>595</v>
      </c>
      <c r="B159" s="288"/>
      <c r="C159" s="744"/>
      <c r="D159" s="632"/>
      <c r="E159" s="726">
        <f t="shared" si="2"/>
        <v>100</v>
      </c>
      <c r="F159" s="388"/>
      <c r="G159" s="326"/>
      <c r="H159" s="389"/>
      <c r="I159" s="341"/>
      <c r="J159" s="389"/>
      <c r="K159" s="341"/>
      <c r="L159" s="389"/>
      <c r="M159" s="203"/>
      <c r="N159" s="389"/>
      <c r="O159" s="203"/>
      <c r="P159" s="200"/>
      <c r="Q159" s="321"/>
      <c r="R159" s="665"/>
      <c r="S159" s="416"/>
      <c r="T159" s="417"/>
      <c r="U159" s="200"/>
      <c r="V159" s="321"/>
      <c r="W159" s="665"/>
    </row>
    <row r="160" spans="1:23" ht="15" customHeight="1" x14ac:dyDescent="0.25">
      <c r="A160" s="287" t="s">
        <v>609</v>
      </c>
      <c r="B160" s="288"/>
      <c r="C160" s="744"/>
      <c r="D160" s="632"/>
      <c r="E160" s="726">
        <f t="shared" si="2"/>
        <v>100</v>
      </c>
      <c r="F160" s="388"/>
      <c r="G160" s="326"/>
      <c r="H160" s="389"/>
      <c r="I160" s="341"/>
      <c r="J160" s="389"/>
      <c r="K160" s="341"/>
      <c r="L160" s="389"/>
      <c r="M160" s="203"/>
      <c r="N160" s="389"/>
      <c r="O160" s="203"/>
      <c r="P160" s="200"/>
      <c r="Q160" s="321"/>
      <c r="R160" s="665"/>
      <c r="S160" s="416"/>
      <c r="T160" s="417"/>
      <c r="U160" s="200"/>
      <c r="V160" s="321"/>
      <c r="W160" s="665"/>
    </row>
    <row r="161" spans="1:23" ht="15" customHeight="1" x14ac:dyDescent="0.25">
      <c r="A161" s="287" t="s">
        <v>621</v>
      </c>
      <c r="B161" s="288"/>
      <c r="C161" s="744"/>
      <c r="D161" s="632"/>
      <c r="E161" s="726">
        <f t="shared" si="2"/>
        <v>100</v>
      </c>
      <c r="F161" s="388"/>
      <c r="G161" s="326"/>
      <c r="H161" s="389"/>
      <c r="I161" s="341"/>
      <c r="J161" s="389"/>
      <c r="K161" s="341"/>
      <c r="L161" s="389"/>
      <c r="M161" s="203"/>
      <c r="N161" s="389"/>
      <c r="O161" s="203"/>
      <c r="P161" s="200"/>
      <c r="Q161" s="321"/>
      <c r="R161" s="665"/>
      <c r="S161" s="416"/>
      <c r="T161" s="417"/>
      <c r="U161" s="200"/>
      <c r="V161" s="321"/>
      <c r="W161" s="665"/>
    </row>
    <row r="162" spans="1:23" ht="15" customHeight="1" x14ac:dyDescent="0.25">
      <c r="A162" s="287" t="s">
        <v>622</v>
      </c>
      <c r="B162" s="288"/>
      <c r="C162" s="744"/>
      <c r="D162" s="632"/>
      <c r="E162" s="726">
        <f t="shared" si="2"/>
        <v>100</v>
      </c>
      <c r="F162" s="388"/>
      <c r="G162" s="326"/>
      <c r="H162" s="389"/>
      <c r="I162" s="341"/>
      <c r="J162" s="389"/>
      <c r="K162" s="341"/>
      <c r="L162" s="389"/>
      <c r="M162" s="203"/>
      <c r="N162" s="389"/>
      <c r="O162" s="203"/>
      <c r="P162" s="200"/>
      <c r="Q162" s="321"/>
      <c r="R162" s="665"/>
      <c r="S162" s="416"/>
      <c r="T162" s="417"/>
      <c r="U162" s="200"/>
      <c r="V162" s="321"/>
      <c r="W162" s="665"/>
    </row>
    <row r="163" spans="1:23" ht="15" customHeight="1" x14ac:dyDescent="0.25">
      <c r="A163" s="287" t="s">
        <v>640</v>
      </c>
      <c r="B163" s="288"/>
      <c r="C163" s="744"/>
      <c r="D163" s="632"/>
      <c r="E163" s="726">
        <f t="shared" si="2"/>
        <v>100</v>
      </c>
      <c r="F163" s="388"/>
      <c r="G163" s="326"/>
      <c r="H163" s="389"/>
      <c r="I163" s="341"/>
      <c r="J163" s="389"/>
      <c r="K163" s="341"/>
      <c r="L163" s="389"/>
      <c r="M163" s="203"/>
      <c r="N163" s="389"/>
      <c r="O163" s="203"/>
      <c r="P163" s="200"/>
      <c r="Q163" s="321"/>
      <c r="R163" s="665"/>
      <c r="S163" s="416"/>
      <c r="T163" s="417"/>
      <c r="U163" s="200"/>
      <c r="V163" s="321"/>
      <c r="W163" s="665"/>
    </row>
    <row r="164" spans="1:23" ht="15" customHeight="1" x14ac:dyDescent="0.25">
      <c r="A164" s="287" t="s">
        <v>641</v>
      </c>
      <c r="B164" s="288"/>
      <c r="C164" s="744"/>
      <c r="D164" s="632"/>
      <c r="E164" s="726">
        <f t="shared" si="2"/>
        <v>100</v>
      </c>
      <c r="F164" s="388"/>
      <c r="G164" s="326"/>
      <c r="H164" s="389"/>
      <c r="I164" s="341"/>
      <c r="J164" s="389"/>
      <c r="K164" s="341"/>
      <c r="L164" s="389"/>
      <c r="M164" s="203"/>
      <c r="N164" s="389"/>
      <c r="O164" s="203"/>
      <c r="P164" s="200"/>
      <c r="Q164" s="321"/>
      <c r="R164" s="665"/>
      <c r="S164" s="416"/>
      <c r="T164" s="417"/>
      <c r="U164" s="200"/>
      <c r="V164" s="321"/>
      <c r="W164" s="665"/>
    </row>
    <row r="165" spans="1:23" ht="15" customHeight="1" x14ac:dyDescent="0.25">
      <c r="A165" s="287" t="s">
        <v>459</v>
      </c>
      <c r="B165" s="288"/>
      <c r="C165" s="1265">
        <v>59.5</v>
      </c>
      <c r="D165" s="1122">
        <v>40.5</v>
      </c>
      <c r="E165" s="1226">
        <f t="shared" si="2"/>
        <v>0</v>
      </c>
      <c r="F165" s="388"/>
      <c r="G165" s="326"/>
      <c r="H165" s="389" t="s">
        <v>1</v>
      </c>
      <c r="I165" s="341"/>
      <c r="J165" s="389" t="s">
        <v>1</v>
      </c>
      <c r="K165" s="341"/>
      <c r="L165" s="389" t="s">
        <v>1</v>
      </c>
      <c r="M165" s="203"/>
      <c r="N165" s="389" t="s">
        <v>1</v>
      </c>
      <c r="O165" s="203"/>
      <c r="P165" s="200"/>
      <c r="Q165" s="321"/>
      <c r="R165" s="665"/>
      <c r="S165" s="416"/>
      <c r="T165" s="417"/>
      <c r="U165" s="200"/>
      <c r="V165" s="321"/>
      <c r="W165" s="665"/>
    </row>
    <row r="166" spans="1:23" ht="15" customHeight="1" thickBot="1" x14ac:dyDescent="0.3">
      <c r="A166" s="289" t="s">
        <v>460</v>
      </c>
      <c r="B166" s="393"/>
      <c r="C166" s="1266"/>
      <c r="D166" s="1143"/>
      <c r="E166" s="1257">
        <f t="shared" si="2"/>
        <v>100</v>
      </c>
      <c r="F166" s="390"/>
      <c r="G166" s="332"/>
      <c r="H166" s="391" t="s">
        <v>1</v>
      </c>
      <c r="I166" s="347"/>
      <c r="J166" s="391" t="s">
        <v>1</v>
      </c>
      <c r="K166" s="347"/>
      <c r="L166" s="391"/>
      <c r="M166" s="210" t="s">
        <v>0</v>
      </c>
      <c r="N166" s="391"/>
      <c r="O166" s="210" t="s">
        <v>0</v>
      </c>
      <c r="P166" s="207"/>
      <c r="Q166" s="327"/>
      <c r="R166" s="666"/>
      <c r="S166" s="418"/>
      <c r="T166" s="419"/>
      <c r="U166" s="207"/>
      <c r="V166" s="327"/>
      <c r="W166" s="666"/>
    </row>
    <row r="167" spans="1:23" ht="15" customHeight="1" thickTop="1" thickBot="1" x14ac:dyDescent="0.3">
      <c r="A167" s="292" t="s">
        <v>554</v>
      </c>
      <c r="B167" s="294">
        <v>26</v>
      </c>
      <c r="C167" s="741"/>
      <c r="D167" s="742"/>
      <c r="E167" s="725">
        <f t="shared" si="2"/>
        <v>100</v>
      </c>
      <c r="F167" s="392">
        <v>26</v>
      </c>
      <c r="G167" s="337">
        <v>0</v>
      </c>
      <c r="H167" s="392">
        <v>2</v>
      </c>
      <c r="I167" s="335"/>
      <c r="J167" s="392">
        <v>2</v>
      </c>
      <c r="K167" s="335"/>
      <c r="L167" s="392">
        <v>1</v>
      </c>
      <c r="M167" s="215">
        <v>1</v>
      </c>
      <c r="N167" s="392">
        <v>1</v>
      </c>
      <c r="O167" s="215">
        <v>1</v>
      </c>
      <c r="P167" s="221">
        <f>ROUND(U167,0)</f>
        <v>15</v>
      </c>
      <c r="Q167" s="333">
        <f>ROUND(V167,0)</f>
        <v>11</v>
      </c>
      <c r="R167" s="668"/>
      <c r="S167" s="394">
        <f>SUM(P167:Q167)</f>
        <v>26</v>
      </c>
      <c r="T167" s="395">
        <f>SUM(B167-S167)</f>
        <v>0</v>
      </c>
      <c r="U167" s="221">
        <f>PRODUCT(B167,C165%)</f>
        <v>15.469999999999999</v>
      </c>
      <c r="V167" s="333">
        <f>PRODUCT(B167,D165%)</f>
        <v>10.530000000000001</v>
      </c>
      <c r="W167" s="668"/>
    </row>
    <row r="168" spans="1:23" ht="15" customHeight="1" thickTop="1" x14ac:dyDescent="0.25">
      <c r="A168" s="285" t="s">
        <v>84</v>
      </c>
      <c r="B168" s="288"/>
      <c r="C168" s="743"/>
      <c r="D168" s="610"/>
      <c r="E168" s="693">
        <f t="shared" si="2"/>
        <v>100</v>
      </c>
      <c r="F168" s="386"/>
      <c r="G168" s="340"/>
      <c r="H168" s="387"/>
      <c r="I168" s="314"/>
      <c r="J168" s="387"/>
      <c r="K168" s="314"/>
      <c r="L168" s="387"/>
      <c r="M168" s="194"/>
      <c r="N168" s="387"/>
      <c r="O168" s="194"/>
      <c r="P168" s="195"/>
      <c r="Q168" s="316"/>
      <c r="R168" s="664"/>
      <c r="S168" s="422"/>
      <c r="T168" s="423"/>
      <c r="U168" s="195"/>
      <c r="V168" s="316"/>
      <c r="W168" s="664"/>
    </row>
    <row r="169" spans="1:23" ht="15" customHeight="1" x14ac:dyDescent="0.25">
      <c r="A169" s="287" t="s">
        <v>85</v>
      </c>
      <c r="B169" s="290"/>
      <c r="C169" s="744"/>
      <c r="D169" s="632"/>
      <c r="E169" s="726">
        <f t="shared" si="2"/>
        <v>100</v>
      </c>
      <c r="F169" s="388"/>
      <c r="G169" s="326"/>
      <c r="H169" s="389"/>
      <c r="I169" s="341"/>
      <c r="J169" s="389"/>
      <c r="K169" s="341"/>
      <c r="L169" s="389"/>
      <c r="M169" s="203"/>
      <c r="N169" s="389"/>
      <c r="O169" s="203"/>
      <c r="P169" s="200"/>
      <c r="Q169" s="321"/>
      <c r="R169" s="665"/>
      <c r="S169" s="416"/>
      <c r="T169" s="417"/>
      <c r="U169" s="200"/>
      <c r="V169" s="321"/>
      <c r="W169" s="665"/>
    </row>
    <row r="170" spans="1:23" ht="15" customHeight="1" x14ac:dyDescent="0.25">
      <c r="A170" s="287" t="s">
        <v>86</v>
      </c>
      <c r="B170" s="288"/>
      <c r="C170" s="744"/>
      <c r="D170" s="632"/>
      <c r="E170" s="726">
        <f t="shared" si="2"/>
        <v>100</v>
      </c>
      <c r="F170" s="388"/>
      <c r="G170" s="326"/>
      <c r="H170" s="389"/>
      <c r="I170" s="341"/>
      <c r="J170" s="389"/>
      <c r="K170" s="341"/>
      <c r="L170" s="389"/>
      <c r="M170" s="203"/>
      <c r="N170" s="389"/>
      <c r="O170" s="203"/>
      <c r="P170" s="200"/>
      <c r="Q170" s="321"/>
      <c r="R170" s="665"/>
      <c r="S170" s="416"/>
      <c r="T170" s="417"/>
      <c r="U170" s="200"/>
      <c r="V170" s="321"/>
      <c r="W170" s="665"/>
    </row>
    <row r="171" spans="1:23" ht="15" customHeight="1" x14ac:dyDescent="0.25">
      <c r="A171" s="287" t="s">
        <v>87</v>
      </c>
      <c r="B171" s="286"/>
      <c r="C171" s="744"/>
      <c r="D171" s="632"/>
      <c r="E171" s="726">
        <f t="shared" si="2"/>
        <v>100</v>
      </c>
      <c r="F171" s="388"/>
      <c r="G171" s="326"/>
      <c r="H171" s="389"/>
      <c r="I171" s="341"/>
      <c r="J171" s="389"/>
      <c r="K171" s="341"/>
      <c r="L171" s="389"/>
      <c r="M171" s="203"/>
      <c r="N171" s="389"/>
      <c r="O171" s="203"/>
      <c r="P171" s="200"/>
      <c r="Q171" s="321"/>
      <c r="R171" s="665"/>
      <c r="S171" s="416"/>
      <c r="T171" s="417"/>
      <c r="U171" s="200"/>
      <c r="V171" s="321"/>
      <c r="W171" s="665"/>
    </row>
    <row r="172" spans="1:23" ht="15" customHeight="1" x14ac:dyDescent="0.25">
      <c r="A172" s="287" t="s">
        <v>88</v>
      </c>
      <c r="B172" s="288"/>
      <c r="C172" s="744"/>
      <c r="D172" s="632"/>
      <c r="E172" s="726">
        <f t="shared" si="2"/>
        <v>100</v>
      </c>
      <c r="F172" s="388"/>
      <c r="G172" s="326"/>
      <c r="H172" s="389"/>
      <c r="I172" s="341"/>
      <c r="J172" s="389"/>
      <c r="K172" s="341"/>
      <c r="L172" s="389"/>
      <c r="M172" s="203"/>
      <c r="N172" s="389"/>
      <c r="O172" s="203"/>
      <c r="P172" s="200"/>
      <c r="Q172" s="321"/>
      <c r="R172" s="665"/>
      <c r="S172" s="416"/>
      <c r="T172" s="417"/>
      <c r="U172" s="200"/>
      <c r="V172" s="321"/>
      <c r="W172" s="665"/>
    </row>
    <row r="173" spans="1:23" ht="15" customHeight="1" x14ac:dyDescent="0.25">
      <c r="A173" s="287" t="s">
        <v>89</v>
      </c>
      <c r="B173" s="288"/>
      <c r="C173" s="744"/>
      <c r="D173" s="632"/>
      <c r="E173" s="726">
        <f t="shared" si="2"/>
        <v>100</v>
      </c>
      <c r="F173" s="388"/>
      <c r="G173" s="326"/>
      <c r="H173" s="389"/>
      <c r="I173" s="341"/>
      <c r="J173" s="389"/>
      <c r="K173" s="341"/>
      <c r="L173" s="389"/>
      <c r="M173" s="203"/>
      <c r="N173" s="389"/>
      <c r="O173" s="203"/>
      <c r="P173" s="200"/>
      <c r="Q173" s="321"/>
      <c r="R173" s="665"/>
      <c r="S173" s="416"/>
      <c r="T173" s="417"/>
      <c r="U173" s="200"/>
      <c r="V173" s="321"/>
      <c r="W173" s="665"/>
    </row>
    <row r="174" spans="1:23" ht="15" customHeight="1" x14ac:dyDescent="0.25">
      <c r="A174" s="287" t="s">
        <v>90</v>
      </c>
      <c r="B174" s="288"/>
      <c r="C174" s="744"/>
      <c r="D174" s="632"/>
      <c r="E174" s="726">
        <f t="shared" si="2"/>
        <v>100</v>
      </c>
      <c r="F174" s="388"/>
      <c r="G174" s="326"/>
      <c r="H174" s="389"/>
      <c r="I174" s="341"/>
      <c r="J174" s="389"/>
      <c r="K174" s="341"/>
      <c r="L174" s="389"/>
      <c r="M174" s="203"/>
      <c r="N174" s="389"/>
      <c r="O174" s="203"/>
      <c r="P174" s="200"/>
      <c r="Q174" s="321"/>
      <c r="R174" s="665"/>
      <c r="S174" s="416"/>
      <c r="T174" s="417"/>
      <c r="U174" s="200"/>
      <c r="V174" s="321"/>
      <c r="W174" s="665"/>
    </row>
    <row r="175" spans="1:23" ht="15" customHeight="1" x14ac:dyDescent="0.25">
      <c r="A175" s="287" t="s">
        <v>91</v>
      </c>
      <c r="B175" s="288"/>
      <c r="C175" s="744"/>
      <c r="D175" s="632"/>
      <c r="E175" s="726">
        <f t="shared" si="2"/>
        <v>100</v>
      </c>
      <c r="F175" s="388"/>
      <c r="G175" s="326"/>
      <c r="H175" s="389"/>
      <c r="I175" s="341"/>
      <c r="J175" s="389"/>
      <c r="K175" s="341"/>
      <c r="L175" s="389"/>
      <c r="M175" s="203"/>
      <c r="N175" s="389"/>
      <c r="O175" s="203"/>
      <c r="P175" s="200"/>
      <c r="Q175" s="321"/>
      <c r="R175" s="665"/>
      <c r="S175" s="416"/>
      <c r="T175" s="417"/>
      <c r="U175" s="200"/>
      <c r="V175" s="321"/>
      <c r="W175" s="665"/>
    </row>
    <row r="176" spans="1:23" ht="15" customHeight="1" x14ac:dyDescent="0.25">
      <c r="A176" s="287" t="s">
        <v>92</v>
      </c>
      <c r="B176" s="288"/>
      <c r="C176" s="744"/>
      <c r="D176" s="632"/>
      <c r="E176" s="726">
        <f t="shared" si="2"/>
        <v>100</v>
      </c>
      <c r="F176" s="388"/>
      <c r="G176" s="326"/>
      <c r="H176" s="389"/>
      <c r="I176" s="341"/>
      <c r="J176" s="389"/>
      <c r="K176" s="341"/>
      <c r="L176" s="389"/>
      <c r="M176" s="203"/>
      <c r="N176" s="389"/>
      <c r="O176" s="203"/>
      <c r="P176" s="200"/>
      <c r="Q176" s="321"/>
      <c r="R176" s="665"/>
      <c r="S176" s="416"/>
      <c r="T176" s="417"/>
      <c r="U176" s="200"/>
      <c r="V176" s="321"/>
      <c r="W176" s="665"/>
    </row>
    <row r="177" spans="1:23" ht="15" customHeight="1" x14ac:dyDescent="0.25">
      <c r="A177" s="287" t="s">
        <v>610</v>
      </c>
      <c r="B177" s="288"/>
      <c r="C177" s="744"/>
      <c r="D177" s="632"/>
      <c r="E177" s="726">
        <f t="shared" si="2"/>
        <v>100</v>
      </c>
      <c r="F177" s="388"/>
      <c r="G177" s="326"/>
      <c r="H177" s="389"/>
      <c r="I177" s="341"/>
      <c r="J177" s="389"/>
      <c r="K177" s="341"/>
      <c r="L177" s="389"/>
      <c r="M177" s="203"/>
      <c r="N177" s="389"/>
      <c r="O177" s="203"/>
      <c r="P177" s="200"/>
      <c r="Q177" s="321"/>
      <c r="R177" s="665"/>
      <c r="S177" s="416"/>
      <c r="T177" s="417"/>
      <c r="U177" s="200"/>
      <c r="V177" s="321"/>
      <c r="W177" s="665"/>
    </row>
    <row r="178" spans="1:23" ht="15" customHeight="1" x14ac:dyDescent="0.25">
      <c r="A178" s="287" t="s">
        <v>642</v>
      </c>
      <c r="B178" s="288"/>
      <c r="C178" s="744"/>
      <c r="D178" s="632"/>
      <c r="E178" s="726">
        <f t="shared" si="2"/>
        <v>100</v>
      </c>
      <c r="F178" s="388"/>
      <c r="G178" s="326"/>
      <c r="H178" s="389"/>
      <c r="I178" s="341"/>
      <c r="J178" s="389"/>
      <c r="K178" s="341"/>
      <c r="L178" s="389"/>
      <c r="M178" s="203"/>
      <c r="N178" s="389"/>
      <c r="O178" s="203"/>
      <c r="P178" s="200"/>
      <c r="Q178" s="321"/>
      <c r="R178" s="665"/>
      <c r="S178" s="416"/>
      <c r="T178" s="417"/>
      <c r="U178" s="200"/>
      <c r="V178" s="321"/>
      <c r="W178" s="665"/>
    </row>
    <row r="179" spans="1:23" ht="15" customHeight="1" x14ac:dyDescent="0.25">
      <c r="A179" s="287" t="s">
        <v>461</v>
      </c>
      <c r="B179" s="288"/>
      <c r="C179" s="1265">
        <v>56</v>
      </c>
      <c r="D179" s="1122">
        <v>40.5</v>
      </c>
      <c r="E179" s="1226">
        <f t="shared" si="2"/>
        <v>3.5</v>
      </c>
      <c r="F179" s="388"/>
      <c r="G179" s="326"/>
      <c r="H179" s="389" t="s">
        <v>1</v>
      </c>
      <c r="I179" s="341"/>
      <c r="J179" s="389" t="s">
        <v>1</v>
      </c>
      <c r="K179" s="341"/>
      <c r="L179" s="389" t="s">
        <v>1</v>
      </c>
      <c r="M179" s="203"/>
      <c r="N179" s="389" t="s">
        <v>1</v>
      </c>
      <c r="O179" s="203"/>
      <c r="P179" s="200"/>
      <c r="Q179" s="321"/>
      <c r="R179" s="665"/>
      <c r="S179" s="416"/>
      <c r="T179" s="417"/>
      <c r="U179" s="200"/>
      <c r="V179" s="321"/>
      <c r="W179" s="665"/>
    </row>
    <row r="180" spans="1:23" ht="15" customHeight="1" thickBot="1" x14ac:dyDescent="0.3">
      <c r="A180" s="289" t="s">
        <v>462</v>
      </c>
      <c r="B180" s="393"/>
      <c r="C180" s="1266"/>
      <c r="D180" s="1143"/>
      <c r="E180" s="1257">
        <f t="shared" si="2"/>
        <v>100</v>
      </c>
      <c r="F180" s="390"/>
      <c r="G180" s="332"/>
      <c r="H180" s="391" t="s">
        <v>1</v>
      </c>
      <c r="I180" s="347"/>
      <c r="J180" s="391" t="s">
        <v>1</v>
      </c>
      <c r="K180" s="347"/>
      <c r="L180" s="391"/>
      <c r="M180" s="210" t="s">
        <v>0</v>
      </c>
      <c r="N180" s="391"/>
      <c r="O180" s="210" t="s">
        <v>0</v>
      </c>
      <c r="P180" s="207"/>
      <c r="Q180" s="327"/>
      <c r="R180" s="666"/>
      <c r="S180" s="418"/>
      <c r="T180" s="419"/>
      <c r="U180" s="207"/>
      <c r="V180" s="327"/>
      <c r="W180" s="666"/>
    </row>
    <row r="181" spans="1:23" ht="15" customHeight="1" thickTop="1" thickBot="1" x14ac:dyDescent="0.3">
      <c r="A181" s="292" t="s">
        <v>555</v>
      </c>
      <c r="B181" s="294">
        <v>13</v>
      </c>
      <c r="C181" s="741"/>
      <c r="D181" s="742"/>
      <c r="E181" s="725">
        <f t="shared" si="2"/>
        <v>100</v>
      </c>
      <c r="F181" s="392">
        <v>13</v>
      </c>
      <c r="G181" s="337">
        <v>0</v>
      </c>
      <c r="H181" s="392">
        <v>2</v>
      </c>
      <c r="I181" s="335"/>
      <c r="J181" s="392">
        <v>2</v>
      </c>
      <c r="K181" s="335"/>
      <c r="L181" s="392">
        <v>1</v>
      </c>
      <c r="M181" s="215">
        <v>1</v>
      </c>
      <c r="N181" s="392">
        <v>1</v>
      </c>
      <c r="O181" s="215">
        <v>1</v>
      </c>
      <c r="P181" s="221">
        <f>ROUND(U181,0)</f>
        <v>7</v>
      </c>
      <c r="Q181" s="333">
        <f>ROUND(V181,0)</f>
        <v>5</v>
      </c>
      <c r="R181" s="668"/>
      <c r="S181" s="468">
        <f>SUM(P181:Q181)</f>
        <v>12</v>
      </c>
      <c r="T181" s="469">
        <f>SUM(B181-S181)</f>
        <v>1</v>
      </c>
      <c r="U181" s="221">
        <f>PRODUCT(B181,C179%)</f>
        <v>7.2800000000000011</v>
      </c>
      <c r="V181" s="333">
        <f>PRODUCT(B181,D179%)</f>
        <v>5.2650000000000006</v>
      </c>
      <c r="W181" s="668"/>
    </row>
    <row r="182" spans="1:23" ht="15" customHeight="1" thickTop="1" x14ac:dyDescent="0.25">
      <c r="A182" s="285" t="s">
        <v>93</v>
      </c>
      <c r="B182" s="288"/>
      <c r="C182" s="743"/>
      <c r="D182" s="610"/>
      <c r="E182" s="693">
        <f t="shared" si="2"/>
        <v>100</v>
      </c>
      <c r="F182" s="386"/>
      <c r="G182" s="340"/>
      <c r="H182" s="387"/>
      <c r="I182" s="314"/>
      <c r="J182" s="387"/>
      <c r="K182" s="314"/>
      <c r="L182" s="387"/>
      <c r="M182" s="194"/>
      <c r="N182" s="387"/>
      <c r="O182" s="194"/>
      <c r="P182" s="195"/>
      <c r="Q182" s="316"/>
      <c r="R182" s="664"/>
      <c r="S182" s="422"/>
      <c r="T182" s="423"/>
      <c r="U182" s="195"/>
      <c r="V182" s="316"/>
      <c r="W182" s="664"/>
    </row>
    <row r="183" spans="1:23" ht="15" customHeight="1" x14ac:dyDescent="0.25">
      <c r="A183" s="287" t="s">
        <v>94</v>
      </c>
      <c r="B183" s="288"/>
      <c r="C183" s="744"/>
      <c r="D183" s="632"/>
      <c r="E183" s="726">
        <f t="shared" si="2"/>
        <v>100</v>
      </c>
      <c r="F183" s="388"/>
      <c r="G183" s="326"/>
      <c r="H183" s="389"/>
      <c r="I183" s="341"/>
      <c r="J183" s="389"/>
      <c r="K183" s="341"/>
      <c r="L183" s="389"/>
      <c r="M183" s="203"/>
      <c r="N183" s="389"/>
      <c r="O183" s="203"/>
      <c r="P183" s="200"/>
      <c r="Q183" s="321"/>
      <c r="R183" s="665"/>
      <c r="S183" s="416"/>
      <c r="T183" s="417"/>
      <c r="U183" s="200"/>
      <c r="V183" s="321"/>
      <c r="W183" s="665"/>
    </row>
    <row r="184" spans="1:23" ht="15" customHeight="1" x14ac:dyDescent="0.25">
      <c r="A184" s="287" t="s">
        <v>95</v>
      </c>
      <c r="B184" s="288"/>
      <c r="C184" s="744"/>
      <c r="D184" s="632"/>
      <c r="E184" s="726">
        <f t="shared" si="2"/>
        <v>100</v>
      </c>
      <c r="F184" s="388"/>
      <c r="G184" s="326"/>
      <c r="H184" s="389"/>
      <c r="I184" s="341"/>
      <c r="J184" s="389"/>
      <c r="K184" s="341"/>
      <c r="L184" s="389"/>
      <c r="M184" s="203"/>
      <c r="N184" s="389"/>
      <c r="O184" s="203"/>
      <c r="P184" s="200"/>
      <c r="Q184" s="321"/>
      <c r="R184" s="665"/>
      <c r="S184" s="416"/>
      <c r="T184" s="417"/>
      <c r="U184" s="200"/>
      <c r="V184" s="321"/>
      <c r="W184" s="665"/>
    </row>
    <row r="185" spans="1:23" ht="15" customHeight="1" x14ac:dyDescent="0.25">
      <c r="A185" s="287" t="s">
        <v>96</v>
      </c>
      <c r="B185" s="288"/>
      <c r="C185" s="744"/>
      <c r="D185" s="632"/>
      <c r="E185" s="726">
        <f t="shared" si="2"/>
        <v>100</v>
      </c>
      <c r="F185" s="388"/>
      <c r="G185" s="326"/>
      <c r="H185" s="389"/>
      <c r="I185" s="341"/>
      <c r="J185" s="389"/>
      <c r="K185" s="341"/>
      <c r="L185" s="389"/>
      <c r="M185" s="203"/>
      <c r="N185" s="389"/>
      <c r="O185" s="203"/>
      <c r="P185" s="200"/>
      <c r="Q185" s="321"/>
      <c r="R185" s="665"/>
      <c r="S185" s="416"/>
      <c r="T185" s="417"/>
      <c r="U185" s="200"/>
      <c r="V185" s="321"/>
      <c r="W185" s="665"/>
    </row>
    <row r="186" spans="1:23" ht="15" customHeight="1" x14ac:dyDescent="0.25">
      <c r="A186" s="287" t="s">
        <v>624</v>
      </c>
      <c r="B186" s="288"/>
      <c r="C186" s="744"/>
      <c r="D186" s="632"/>
      <c r="E186" s="726">
        <f t="shared" si="2"/>
        <v>100</v>
      </c>
      <c r="F186" s="388"/>
      <c r="G186" s="326"/>
      <c r="H186" s="389"/>
      <c r="I186" s="341"/>
      <c r="J186" s="389"/>
      <c r="K186" s="341"/>
      <c r="L186" s="389"/>
      <c r="M186" s="203"/>
      <c r="N186" s="389"/>
      <c r="O186" s="203"/>
      <c r="P186" s="200"/>
      <c r="Q186" s="321"/>
      <c r="R186" s="665"/>
      <c r="S186" s="416"/>
      <c r="T186" s="417"/>
      <c r="U186" s="200"/>
      <c r="V186" s="321"/>
      <c r="W186" s="665"/>
    </row>
    <row r="187" spans="1:23" ht="15" customHeight="1" x14ac:dyDescent="0.25">
      <c r="A187" s="287" t="s">
        <v>463</v>
      </c>
      <c r="B187" s="288"/>
      <c r="C187" s="1265">
        <v>54.1</v>
      </c>
      <c r="D187" s="1122">
        <v>45.1</v>
      </c>
      <c r="E187" s="1226">
        <f t="shared" si="2"/>
        <v>0.79999999999999716</v>
      </c>
      <c r="F187" s="388"/>
      <c r="G187" s="326"/>
      <c r="H187" s="389" t="s">
        <v>1</v>
      </c>
      <c r="I187" s="341"/>
      <c r="J187" s="389" t="s">
        <v>1</v>
      </c>
      <c r="K187" s="341"/>
      <c r="L187" s="389" t="s">
        <v>1</v>
      </c>
      <c r="M187" s="203"/>
      <c r="N187" s="389" t="s">
        <v>1</v>
      </c>
      <c r="O187" s="203"/>
      <c r="P187" s="200"/>
      <c r="Q187" s="321"/>
      <c r="R187" s="665"/>
      <c r="S187" s="416"/>
      <c r="T187" s="417"/>
      <c r="U187" s="200"/>
      <c r="V187" s="321"/>
      <c r="W187" s="665"/>
    </row>
    <row r="188" spans="1:23" ht="15" customHeight="1" thickBot="1" x14ac:dyDescent="0.3">
      <c r="A188" s="289" t="s">
        <v>464</v>
      </c>
      <c r="B188" s="288"/>
      <c r="C188" s="1266"/>
      <c r="D188" s="1143"/>
      <c r="E188" s="1257">
        <f t="shared" si="2"/>
        <v>100</v>
      </c>
      <c r="F188" s="390"/>
      <c r="G188" s="332"/>
      <c r="H188" s="391" t="s">
        <v>1</v>
      </c>
      <c r="I188" s="347"/>
      <c r="J188" s="391" t="s">
        <v>1</v>
      </c>
      <c r="K188" s="347"/>
      <c r="L188" s="391"/>
      <c r="M188" s="210" t="s">
        <v>0</v>
      </c>
      <c r="N188" s="391"/>
      <c r="O188" s="210" t="s">
        <v>0</v>
      </c>
      <c r="P188" s="207"/>
      <c r="Q188" s="327"/>
      <c r="R188" s="666"/>
      <c r="S188" s="418"/>
      <c r="T188" s="419"/>
      <c r="U188" s="207"/>
      <c r="V188" s="327"/>
      <c r="W188" s="666"/>
    </row>
    <row r="189" spans="1:23" ht="15" customHeight="1" thickTop="1" thickBot="1" x14ac:dyDescent="0.3">
      <c r="A189" s="295" t="s">
        <v>556</v>
      </c>
      <c r="B189" s="294">
        <v>7</v>
      </c>
      <c r="C189" s="741"/>
      <c r="D189" s="742"/>
      <c r="E189" s="725">
        <f t="shared" si="2"/>
        <v>100</v>
      </c>
      <c r="F189" s="392">
        <v>7</v>
      </c>
      <c r="G189" s="337">
        <v>0</v>
      </c>
      <c r="H189" s="392">
        <v>2</v>
      </c>
      <c r="I189" s="335"/>
      <c r="J189" s="392">
        <v>2</v>
      </c>
      <c r="K189" s="335"/>
      <c r="L189" s="392">
        <v>1</v>
      </c>
      <c r="M189" s="215">
        <v>1</v>
      </c>
      <c r="N189" s="392">
        <v>1</v>
      </c>
      <c r="O189" s="215">
        <v>1</v>
      </c>
      <c r="P189" s="226">
        <f>ROUND(U189,0)</f>
        <v>4</v>
      </c>
      <c r="Q189" s="344">
        <f>ROUND(V189,0)</f>
        <v>3</v>
      </c>
      <c r="R189" s="686"/>
      <c r="S189" s="424">
        <f>SUM(P189:Q189)</f>
        <v>7</v>
      </c>
      <c r="T189" s="425">
        <f>SUM(B189-S189)</f>
        <v>0</v>
      </c>
      <c r="U189" s="226">
        <f>PRODUCT(B189,C187%)</f>
        <v>3.7870000000000004</v>
      </c>
      <c r="V189" s="344">
        <f>PRODUCT(B189,D187%)</f>
        <v>3.157</v>
      </c>
      <c r="W189" s="686"/>
    </row>
    <row r="190" spans="1:23" ht="15" customHeight="1" x14ac:dyDescent="0.25">
      <c r="A190" s="285" t="s">
        <v>97</v>
      </c>
      <c r="B190" s="288"/>
      <c r="C190" s="743"/>
      <c r="D190" s="610"/>
      <c r="E190" s="693">
        <f t="shared" si="2"/>
        <v>100</v>
      </c>
      <c r="F190" s="386"/>
      <c r="G190" s="340"/>
      <c r="H190" s="387"/>
      <c r="I190" s="314"/>
      <c r="J190" s="387"/>
      <c r="K190" s="314"/>
      <c r="L190" s="387"/>
      <c r="M190" s="194"/>
      <c r="N190" s="387"/>
      <c r="O190" s="194"/>
      <c r="P190" s="195"/>
      <c r="Q190" s="316"/>
      <c r="R190" s="664"/>
      <c r="S190" s="422"/>
      <c r="T190" s="423"/>
      <c r="U190" s="195"/>
      <c r="V190" s="316"/>
      <c r="W190" s="664"/>
    </row>
    <row r="191" spans="1:23" ht="15" customHeight="1" x14ac:dyDescent="0.25">
      <c r="A191" s="287" t="s">
        <v>98</v>
      </c>
      <c r="B191" s="288"/>
      <c r="C191" s="744"/>
      <c r="D191" s="632"/>
      <c r="E191" s="726">
        <f t="shared" si="2"/>
        <v>100</v>
      </c>
      <c r="F191" s="388"/>
      <c r="G191" s="326"/>
      <c r="H191" s="389"/>
      <c r="I191" s="341"/>
      <c r="J191" s="389"/>
      <c r="K191" s="341"/>
      <c r="L191" s="389"/>
      <c r="M191" s="203"/>
      <c r="N191" s="389"/>
      <c r="O191" s="203"/>
      <c r="P191" s="200"/>
      <c r="Q191" s="321"/>
      <c r="R191" s="665"/>
      <c r="S191" s="416"/>
      <c r="T191" s="417"/>
      <c r="U191" s="200"/>
      <c r="V191" s="321"/>
      <c r="W191" s="665"/>
    </row>
    <row r="192" spans="1:23" ht="15" customHeight="1" x14ac:dyDescent="0.25">
      <c r="A192" s="287" t="s">
        <v>99</v>
      </c>
      <c r="B192" s="288"/>
      <c r="C192" s="744"/>
      <c r="D192" s="632"/>
      <c r="E192" s="726">
        <f t="shared" si="2"/>
        <v>100</v>
      </c>
      <c r="F192" s="388"/>
      <c r="G192" s="326"/>
      <c r="H192" s="389"/>
      <c r="I192" s="341"/>
      <c r="J192" s="389"/>
      <c r="K192" s="341"/>
      <c r="L192" s="389"/>
      <c r="M192" s="203"/>
      <c r="N192" s="389"/>
      <c r="O192" s="203"/>
      <c r="P192" s="200"/>
      <c r="Q192" s="321"/>
      <c r="R192" s="665"/>
      <c r="S192" s="416"/>
      <c r="T192" s="417"/>
      <c r="U192" s="200"/>
      <c r="V192" s="321"/>
      <c r="W192" s="665"/>
    </row>
    <row r="193" spans="1:23" ht="15" customHeight="1" x14ac:dyDescent="0.25">
      <c r="A193" s="287" t="s">
        <v>100</v>
      </c>
      <c r="B193" s="288"/>
      <c r="C193" s="744"/>
      <c r="D193" s="632"/>
      <c r="E193" s="726">
        <f t="shared" si="2"/>
        <v>100</v>
      </c>
      <c r="F193" s="388"/>
      <c r="G193" s="326"/>
      <c r="H193" s="389"/>
      <c r="I193" s="341"/>
      <c r="J193" s="389"/>
      <c r="K193" s="341"/>
      <c r="L193" s="389"/>
      <c r="M193" s="203"/>
      <c r="N193" s="389"/>
      <c r="O193" s="203"/>
      <c r="P193" s="200"/>
      <c r="Q193" s="321"/>
      <c r="R193" s="665"/>
      <c r="S193" s="416"/>
      <c r="T193" s="417"/>
      <c r="U193" s="200"/>
      <c r="V193" s="321"/>
      <c r="W193" s="665"/>
    </row>
    <row r="194" spans="1:23" ht="15" customHeight="1" x14ac:dyDescent="0.25">
      <c r="A194" s="287" t="s">
        <v>101</v>
      </c>
      <c r="B194" s="288"/>
      <c r="C194" s="744"/>
      <c r="D194" s="632"/>
      <c r="E194" s="726">
        <f t="shared" si="2"/>
        <v>100</v>
      </c>
      <c r="F194" s="388"/>
      <c r="G194" s="326"/>
      <c r="H194" s="389"/>
      <c r="I194" s="341"/>
      <c r="J194" s="389"/>
      <c r="K194" s="341"/>
      <c r="L194" s="389"/>
      <c r="M194" s="203"/>
      <c r="N194" s="389"/>
      <c r="O194" s="203"/>
      <c r="P194" s="200"/>
      <c r="Q194" s="321"/>
      <c r="R194" s="665"/>
      <c r="S194" s="416"/>
      <c r="T194" s="417"/>
      <c r="U194" s="200"/>
      <c r="V194" s="321"/>
      <c r="W194" s="665"/>
    </row>
    <row r="195" spans="1:23" ht="15" customHeight="1" x14ac:dyDescent="0.25">
      <c r="A195" s="287" t="s">
        <v>102</v>
      </c>
      <c r="B195" s="288"/>
      <c r="C195" s="744"/>
      <c r="D195" s="632"/>
      <c r="E195" s="726">
        <f t="shared" si="2"/>
        <v>100</v>
      </c>
      <c r="F195" s="388"/>
      <c r="G195" s="326"/>
      <c r="H195" s="389"/>
      <c r="I195" s="341"/>
      <c r="J195" s="389"/>
      <c r="K195" s="341"/>
      <c r="L195" s="389"/>
      <c r="M195" s="203"/>
      <c r="N195" s="389"/>
      <c r="O195" s="203"/>
      <c r="P195" s="200"/>
      <c r="Q195" s="321"/>
      <c r="R195" s="665"/>
      <c r="S195" s="416"/>
      <c r="T195" s="417"/>
      <c r="U195" s="200"/>
      <c r="V195" s="321"/>
      <c r="W195" s="665"/>
    </row>
    <row r="196" spans="1:23" ht="15" customHeight="1" x14ac:dyDescent="0.25">
      <c r="A196" s="287" t="s">
        <v>625</v>
      </c>
      <c r="B196" s="288"/>
      <c r="C196" s="744"/>
      <c r="D196" s="632"/>
      <c r="E196" s="726">
        <f t="shared" ref="E196:E259" si="3">SUM(100-C196-D196)</f>
        <v>100</v>
      </c>
      <c r="F196" s="388"/>
      <c r="G196" s="326"/>
      <c r="H196" s="389"/>
      <c r="I196" s="341"/>
      <c r="J196" s="389"/>
      <c r="K196" s="341"/>
      <c r="L196" s="389"/>
      <c r="M196" s="203"/>
      <c r="N196" s="389"/>
      <c r="O196" s="203"/>
      <c r="P196" s="200"/>
      <c r="Q196" s="321"/>
      <c r="R196" s="665"/>
      <c r="S196" s="416"/>
      <c r="T196" s="417"/>
      <c r="U196" s="200"/>
      <c r="V196" s="321"/>
      <c r="W196" s="665"/>
    </row>
    <row r="197" spans="1:23" ht="15" customHeight="1" x14ac:dyDescent="0.25">
      <c r="A197" s="287" t="s">
        <v>465</v>
      </c>
      <c r="B197" s="288"/>
      <c r="C197" s="1265">
        <v>64</v>
      </c>
      <c r="D197" s="1122">
        <v>35.700000000000003</v>
      </c>
      <c r="E197" s="1226">
        <f t="shared" si="3"/>
        <v>0.29999999999999716</v>
      </c>
      <c r="F197" s="388"/>
      <c r="G197" s="326"/>
      <c r="H197" s="389" t="s">
        <v>1</v>
      </c>
      <c r="I197" s="341"/>
      <c r="J197" s="389" t="s">
        <v>1</v>
      </c>
      <c r="K197" s="341"/>
      <c r="L197" s="389" t="s">
        <v>1</v>
      </c>
      <c r="M197" s="203"/>
      <c r="N197" s="389" t="s">
        <v>1</v>
      </c>
      <c r="O197" s="203"/>
      <c r="P197" s="200"/>
      <c r="Q197" s="321"/>
      <c r="R197" s="665"/>
      <c r="S197" s="416"/>
      <c r="T197" s="417"/>
      <c r="U197" s="200"/>
      <c r="V197" s="321"/>
      <c r="W197" s="665"/>
    </row>
    <row r="198" spans="1:23" ht="15" customHeight="1" thickBot="1" x14ac:dyDescent="0.3">
      <c r="A198" s="289" t="s">
        <v>466</v>
      </c>
      <c r="B198" s="290"/>
      <c r="C198" s="1266"/>
      <c r="D198" s="1143"/>
      <c r="E198" s="1257">
        <f t="shared" si="3"/>
        <v>100</v>
      </c>
      <c r="F198" s="390"/>
      <c r="G198" s="332"/>
      <c r="H198" s="391" t="s">
        <v>1</v>
      </c>
      <c r="I198" s="347"/>
      <c r="J198" s="391" t="s">
        <v>1</v>
      </c>
      <c r="K198" s="347"/>
      <c r="L198" s="391"/>
      <c r="M198" s="210" t="s">
        <v>0</v>
      </c>
      <c r="N198" s="391"/>
      <c r="O198" s="210" t="s">
        <v>0</v>
      </c>
      <c r="P198" s="207"/>
      <c r="Q198" s="327"/>
      <c r="R198" s="666"/>
      <c r="S198" s="418"/>
      <c r="T198" s="419"/>
      <c r="U198" s="207"/>
      <c r="V198" s="327"/>
      <c r="W198" s="666"/>
    </row>
    <row r="199" spans="1:23" ht="15" customHeight="1" thickTop="1" thickBot="1" x14ac:dyDescent="0.3">
      <c r="A199" s="292" t="s">
        <v>557</v>
      </c>
      <c r="B199" s="294">
        <v>9</v>
      </c>
      <c r="C199" s="741"/>
      <c r="D199" s="742"/>
      <c r="E199" s="725">
        <f t="shared" si="3"/>
        <v>100</v>
      </c>
      <c r="F199" s="392">
        <v>9</v>
      </c>
      <c r="G199" s="337">
        <v>0</v>
      </c>
      <c r="H199" s="392">
        <v>2</v>
      </c>
      <c r="I199" s="335"/>
      <c r="J199" s="392">
        <v>2</v>
      </c>
      <c r="K199" s="335"/>
      <c r="L199" s="392">
        <v>1</v>
      </c>
      <c r="M199" s="215">
        <v>1</v>
      </c>
      <c r="N199" s="392">
        <v>1</v>
      </c>
      <c r="O199" s="215">
        <v>1</v>
      </c>
      <c r="P199" s="221">
        <f>ROUND(U199,0)</f>
        <v>6</v>
      </c>
      <c r="Q199" s="333">
        <f>ROUND(V199,0)</f>
        <v>3</v>
      </c>
      <c r="R199" s="668"/>
      <c r="S199" s="394">
        <f>SUM(P199:Q199)</f>
        <v>9</v>
      </c>
      <c r="T199" s="395">
        <f>SUM(B199-S199)</f>
        <v>0</v>
      </c>
      <c r="U199" s="221">
        <f>PRODUCT(B199,C197%)</f>
        <v>5.76</v>
      </c>
      <c r="V199" s="333">
        <f>PRODUCT(B199,D197%)</f>
        <v>3.2130000000000005</v>
      </c>
      <c r="W199" s="668"/>
    </row>
    <row r="200" spans="1:23" ht="15" customHeight="1" thickTop="1" x14ac:dyDescent="0.25">
      <c r="A200" s="285" t="s">
        <v>103</v>
      </c>
      <c r="B200" s="288"/>
      <c r="C200" s="743"/>
      <c r="D200" s="610"/>
      <c r="E200" s="693">
        <f t="shared" si="3"/>
        <v>100</v>
      </c>
      <c r="F200" s="386"/>
      <c r="G200" s="340"/>
      <c r="H200" s="387"/>
      <c r="I200" s="314"/>
      <c r="J200" s="387"/>
      <c r="K200" s="314"/>
      <c r="L200" s="387"/>
      <c r="M200" s="194"/>
      <c r="N200" s="387"/>
      <c r="O200" s="194"/>
      <c r="P200" s="195"/>
      <c r="Q200" s="316"/>
      <c r="R200" s="664"/>
      <c r="S200" s="422"/>
      <c r="T200" s="423"/>
      <c r="U200" s="195"/>
      <c r="V200" s="316"/>
      <c r="W200" s="664"/>
    </row>
    <row r="201" spans="1:23" ht="15" customHeight="1" x14ac:dyDescent="0.25">
      <c r="A201" s="287" t="s">
        <v>104</v>
      </c>
      <c r="B201" s="288"/>
      <c r="C201" s="744"/>
      <c r="D201" s="632"/>
      <c r="E201" s="726">
        <f t="shared" si="3"/>
        <v>100</v>
      </c>
      <c r="F201" s="388"/>
      <c r="G201" s="326"/>
      <c r="H201" s="389"/>
      <c r="I201" s="341"/>
      <c r="J201" s="389"/>
      <c r="K201" s="341"/>
      <c r="L201" s="389"/>
      <c r="M201" s="203"/>
      <c r="N201" s="389"/>
      <c r="O201" s="203"/>
      <c r="P201" s="200"/>
      <c r="Q201" s="321"/>
      <c r="R201" s="665"/>
      <c r="S201" s="416"/>
      <c r="T201" s="417"/>
      <c r="U201" s="200"/>
      <c r="V201" s="321"/>
      <c r="W201" s="665"/>
    </row>
    <row r="202" spans="1:23" ht="15" customHeight="1" x14ac:dyDescent="0.25">
      <c r="A202" s="287" t="s">
        <v>105</v>
      </c>
      <c r="B202" s="288"/>
      <c r="C202" s="744"/>
      <c r="D202" s="632"/>
      <c r="E202" s="726">
        <f t="shared" si="3"/>
        <v>100</v>
      </c>
      <c r="F202" s="388"/>
      <c r="G202" s="326"/>
      <c r="H202" s="389"/>
      <c r="I202" s="341"/>
      <c r="J202" s="389"/>
      <c r="K202" s="341"/>
      <c r="L202" s="389"/>
      <c r="M202" s="203"/>
      <c r="N202" s="389"/>
      <c r="O202" s="203"/>
      <c r="P202" s="200"/>
      <c r="Q202" s="321"/>
      <c r="R202" s="665"/>
      <c r="S202" s="416"/>
      <c r="T202" s="417"/>
      <c r="U202" s="200"/>
      <c r="V202" s="321"/>
      <c r="W202" s="665"/>
    </row>
    <row r="203" spans="1:23" ht="15" customHeight="1" x14ac:dyDescent="0.25">
      <c r="A203" s="287" t="s">
        <v>106</v>
      </c>
      <c r="B203" s="288"/>
      <c r="C203" s="744"/>
      <c r="D203" s="632"/>
      <c r="E203" s="726">
        <f t="shared" si="3"/>
        <v>100</v>
      </c>
      <c r="F203" s="388"/>
      <c r="G203" s="326"/>
      <c r="H203" s="389"/>
      <c r="I203" s="341"/>
      <c r="J203" s="389"/>
      <c r="K203" s="341"/>
      <c r="L203" s="389"/>
      <c r="M203" s="203"/>
      <c r="N203" s="389"/>
      <c r="O203" s="203"/>
      <c r="P203" s="200"/>
      <c r="Q203" s="321"/>
      <c r="R203" s="665"/>
      <c r="S203" s="416"/>
      <c r="T203" s="417"/>
      <c r="U203" s="200"/>
      <c r="V203" s="321"/>
      <c r="W203" s="665"/>
    </row>
    <row r="204" spans="1:23" ht="15" customHeight="1" x14ac:dyDescent="0.25">
      <c r="A204" s="287" t="s">
        <v>107</v>
      </c>
      <c r="B204" s="288"/>
      <c r="C204" s="744"/>
      <c r="D204" s="632"/>
      <c r="E204" s="726">
        <f t="shared" si="3"/>
        <v>100</v>
      </c>
      <c r="F204" s="388"/>
      <c r="G204" s="326"/>
      <c r="H204" s="389"/>
      <c r="I204" s="341"/>
      <c r="J204" s="389"/>
      <c r="K204" s="341"/>
      <c r="L204" s="389"/>
      <c r="M204" s="203"/>
      <c r="N204" s="389"/>
      <c r="O204" s="203"/>
      <c r="P204" s="200"/>
      <c r="Q204" s="321"/>
      <c r="R204" s="665"/>
      <c r="S204" s="416"/>
      <c r="T204" s="417"/>
      <c r="U204" s="200"/>
      <c r="V204" s="321"/>
      <c r="W204" s="665"/>
    </row>
    <row r="205" spans="1:23" ht="15" customHeight="1" x14ac:dyDescent="0.25">
      <c r="A205" s="287" t="s">
        <v>108</v>
      </c>
      <c r="B205" s="288"/>
      <c r="C205" s="744"/>
      <c r="D205" s="632"/>
      <c r="E205" s="726">
        <f t="shared" si="3"/>
        <v>100</v>
      </c>
      <c r="F205" s="388"/>
      <c r="G205" s="326"/>
      <c r="H205" s="389"/>
      <c r="I205" s="341"/>
      <c r="J205" s="389"/>
      <c r="K205" s="341"/>
      <c r="L205" s="389"/>
      <c r="M205" s="203"/>
      <c r="N205" s="389"/>
      <c r="O205" s="203"/>
      <c r="P205" s="200"/>
      <c r="Q205" s="321"/>
      <c r="R205" s="665"/>
      <c r="S205" s="416"/>
      <c r="T205" s="417"/>
      <c r="U205" s="200"/>
      <c r="V205" s="321"/>
      <c r="W205" s="665"/>
    </row>
    <row r="206" spans="1:23" ht="15" customHeight="1" x14ac:dyDescent="0.25">
      <c r="A206" s="287" t="s">
        <v>596</v>
      </c>
      <c r="B206" s="288"/>
      <c r="C206" s="744"/>
      <c r="D206" s="632"/>
      <c r="E206" s="726">
        <f t="shared" si="3"/>
        <v>100</v>
      </c>
      <c r="F206" s="388"/>
      <c r="G206" s="326"/>
      <c r="H206" s="389"/>
      <c r="I206" s="341"/>
      <c r="J206" s="389"/>
      <c r="K206" s="341"/>
      <c r="L206" s="389"/>
      <c r="M206" s="203"/>
      <c r="N206" s="389"/>
      <c r="O206" s="203"/>
      <c r="P206" s="200"/>
      <c r="Q206" s="321"/>
      <c r="R206" s="665"/>
      <c r="S206" s="416"/>
      <c r="T206" s="417"/>
      <c r="U206" s="200"/>
      <c r="V206" s="321"/>
      <c r="W206" s="665"/>
    </row>
    <row r="207" spans="1:23" ht="15" customHeight="1" x14ac:dyDescent="0.25">
      <c r="A207" s="287" t="s">
        <v>626</v>
      </c>
      <c r="B207" s="288"/>
      <c r="C207" s="744"/>
      <c r="D207" s="632"/>
      <c r="E207" s="726">
        <f t="shared" si="3"/>
        <v>100</v>
      </c>
      <c r="F207" s="388"/>
      <c r="G207" s="326"/>
      <c r="H207" s="389"/>
      <c r="I207" s="341"/>
      <c r="J207" s="389"/>
      <c r="K207" s="341"/>
      <c r="L207" s="389"/>
      <c r="M207" s="203"/>
      <c r="N207" s="389"/>
      <c r="O207" s="203"/>
      <c r="P207" s="200"/>
      <c r="Q207" s="321"/>
      <c r="R207" s="665"/>
      <c r="S207" s="416"/>
      <c r="T207" s="417"/>
      <c r="U207" s="200"/>
      <c r="V207" s="321"/>
      <c r="W207" s="665"/>
    </row>
    <row r="208" spans="1:23" ht="15" customHeight="1" x14ac:dyDescent="0.25">
      <c r="A208" s="287" t="s">
        <v>467</v>
      </c>
      <c r="B208" s="288"/>
      <c r="C208" s="1265">
        <v>43.2</v>
      </c>
      <c r="D208" s="1122">
        <v>56.8</v>
      </c>
      <c r="E208" s="1226">
        <f t="shared" si="3"/>
        <v>0</v>
      </c>
      <c r="F208" s="388"/>
      <c r="G208" s="326"/>
      <c r="H208" s="389"/>
      <c r="I208" s="341" t="s">
        <v>0</v>
      </c>
      <c r="J208" s="389"/>
      <c r="K208" s="341" t="s">
        <v>0</v>
      </c>
      <c r="L208" s="389"/>
      <c r="M208" s="203" t="s">
        <v>0</v>
      </c>
      <c r="N208" s="389"/>
      <c r="O208" s="203" t="s">
        <v>0</v>
      </c>
      <c r="P208" s="200"/>
      <c r="Q208" s="321"/>
      <c r="R208" s="665"/>
      <c r="S208" s="416"/>
      <c r="T208" s="417"/>
      <c r="U208" s="200"/>
      <c r="V208" s="321"/>
      <c r="W208" s="665"/>
    </row>
    <row r="209" spans="1:23" ht="15" customHeight="1" thickBot="1" x14ac:dyDescent="0.3">
      <c r="A209" s="289" t="s">
        <v>468</v>
      </c>
      <c r="B209" s="290"/>
      <c r="C209" s="1266"/>
      <c r="D209" s="1143"/>
      <c r="E209" s="1257">
        <f t="shared" si="3"/>
        <v>100</v>
      </c>
      <c r="F209" s="390"/>
      <c r="G209" s="332"/>
      <c r="H209" s="391"/>
      <c r="I209" s="347" t="s">
        <v>0</v>
      </c>
      <c r="J209" s="391"/>
      <c r="K209" s="347" t="s">
        <v>0</v>
      </c>
      <c r="L209" s="391" t="s">
        <v>1</v>
      </c>
      <c r="M209" s="210"/>
      <c r="N209" s="391" t="s">
        <v>1</v>
      </c>
      <c r="O209" s="210"/>
      <c r="P209" s="207"/>
      <c r="Q209" s="327"/>
      <c r="R209" s="666"/>
      <c r="S209" s="418"/>
      <c r="T209" s="419"/>
      <c r="U209" s="207"/>
      <c r="V209" s="327"/>
      <c r="W209" s="666"/>
    </row>
    <row r="210" spans="1:23" ht="15" customHeight="1" thickTop="1" thickBot="1" x14ac:dyDescent="0.3">
      <c r="A210" s="292" t="s">
        <v>558</v>
      </c>
      <c r="B210" s="294">
        <v>10</v>
      </c>
      <c r="C210" s="741"/>
      <c r="D210" s="742"/>
      <c r="E210" s="725">
        <f t="shared" si="3"/>
        <v>100</v>
      </c>
      <c r="F210" s="392">
        <v>0</v>
      </c>
      <c r="G210" s="337">
        <v>10</v>
      </c>
      <c r="H210" s="392"/>
      <c r="I210" s="335">
        <v>2</v>
      </c>
      <c r="J210" s="392"/>
      <c r="K210" s="335">
        <v>2</v>
      </c>
      <c r="L210" s="392">
        <v>1</v>
      </c>
      <c r="M210" s="215">
        <v>1</v>
      </c>
      <c r="N210" s="392">
        <v>1</v>
      </c>
      <c r="O210" s="215">
        <v>1</v>
      </c>
      <c r="P210" s="221">
        <f>ROUND(U210,0)</f>
        <v>4</v>
      </c>
      <c r="Q210" s="333">
        <f>ROUND(V210,0)</f>
        <v>6</v>
      </c>
      <c r="R210" s="668"/>
      <c r="S210" s="394">
        <f>SUM(P210:Q210)</f>
        <v>10</v>
      </c>
      <c r="T210" s="395">
        <f>SUM(B210-S210)</f>
        <v>0</v>
      </c>
      <c r="U210" s="221">
        <f>PRODUCT(B210,C208%)</f>
        <v>4.32</v>
      </c>
      <c r="V210" s="333">
        <f>PRODUCT(B210,D208%)</f>
        <v>5.68</v>
      </c>
      <c r="W210" s="668"/>
    </row>
    <row r="211" spans="1:23" ht="15" customHeight="1" thickTop="1" x14ac:dyDescent="0.25">
      <c r="A211" s="285" t="s">
        <v>109</v>
      </c>
      <c r="B211" s="286"/>
      <c r="C211" s="743"/>
      <c r="D211" s="610"/>
      <c r="E211" s="693">
        <f t="shared" si="3"/>
        <v>100</v>
      </c>
      <c r="F211" s="386"/>
      <c r="G211" s="340"/>
      <c r="H211" s="387"/>
      <c r="I211" s="314"/>
      <c r="J211" s="387"/>
      <c r="K211" s="314"/>
      <c r="L211" s="387"/>
      <c r="M211" s="194"/>
      <c r="N211" s="387"/>
      <c r="O211" s="194"/>
      <c r="P211" s="195"/>
      <c r="Q211" s="316"/>
      <c r="R211" s="664"/>
      <c r="S211" s="422"/>
      <c r="T211" s="423"/>
      <c r="U211" s="195"/>
      <c r="V211" s="316"/>
      <c r="W211" s="664"/>
    </row>
    <row r="212" spans="1:23" ht="15" customHeight="1" x14ac:dyDescent="0.25">
      <c r="A212" s="287" t="s">
        <v>110</v>
      </c>
      <c r="B212" s="288"/>
      <c r="C212" s="744"/>
      <c r="D212" s="632"/>
      <c r="E212" s="726">
        <f t="shared" si="3"/>
        <v>100</v>
      </c>
      <c r="F212" s="388"/>
      <c r="G212" s="326"/>
      <c r="H212" s="389"/>
      <c r="I212" s="341"/>
      <c r="J212" s="389"/>
      <c r="K212" s="341"/>
      <c r="L212" s="389"/>
      <c r="M212" s="203"/>
      <c r="N212" s="389"/>
      <c r="O212" s="203"/>
      <c r="P212" s="200"/>
      <c r="Q212" s="321"/>
      <c r="R212" s="665"/>
      <c r="S212" s="416"/>
      <c r="T212" s="417"/>
      <c r="U212" s="200"/>
      <c r="V212" s="321"/>
      <c r="W212" s="665"/>
    </row>
    <row r="213" spans="1:23" ht="15" customHeight="1" x14ac:dyDescent="0.25">
      <c r="A213" s="287" t="s">
        <v>111</v>
      </c>
      <c r="B213" s="288"/>
      <c r="C213" s="744"/>
      <c r="D213" s="632"/>
      <c r="E213" s="726">
        <f t="shared" si="3"/>
        <v>100</v>
      </c>
      <c r="F213" s="388"/>
      <c r="G213" s="326"/>
      <c r="H213" s="389"/>
      <c r="I213" s="341"/>
      <c r="J213" s="389"/>
      <c r="K213" s="341"/>
      <c r="L213" s="389"/>
      <c r="M213" s="203"/>
      <c r="N213" s="389"/>
      <c r="O213" s="203"/>
      <c r="P213" s="200"/>
      <c r="Q213" s="321"/>
      <c r="R213" s="665"/>
      <c r="S213" s="416"/>
      <c r="T213" s="417"/>
      <c r="U213" s="200"/>
      <c r="V213" s="321"/>
      <c r="W213" s="665"/>
    </row>
    <row r="214" spans="1:23" ht="15" customHeight="1" x14ac:dyDescent="0.25">
      <c r="A214" s="287" t="s">
        <v>112</v>
      </c>
      <c r="B214" s="288"/>
      <c r="C214" s="744"/>
      <c r="D214" s="632"/>
      <c r="E214" s="726">
        <f t="shared" si="3"/>
        <v>100</v>
      </c>
      <c r="F214" s="388"/>
      <c r="G214" s="326"/>
      <c r="H214" s="389"/>
      <c r="I214" s="341"/>
      <c r="J214" s="389"/>
      <c r="K214" s="341"/>
      <c r="L214" s="389"/>
      <c r="M214" s="203"/>
      <c r="N214" s="389"/>
      <c r="O214" s="203"/>
      <c r="P214" s="200"/>
      <c r="Q214" s="321"/>
      <c r="R214" s="665"/>
      <c r="S214" s="416"/>
      <c r="T214" s="417"/>
      <c r="U214" s="200"/>
      <c r="V214" s="321"/>
      <c r="W214" s="665"/>
    </row>
    <row r="215" spans="1:23" ht="15" customHeight="1" x14ac:dyDescent="0.25">
      <c r="A215" s="287" t="s">
        <v>113</v>
      </c>
      <c r="B215" s="288"/>
      <c r="C215" s="744"/>
      <c r="D215" s="632"/>
      <c r="E215" s="726">
        <f t="shared" si="3"/>
        <v>100</v>
      </c>
      <c r="F215" s="388"/>
      <c r="G215" s="326"/>
      <c r="H215" s="389"/>
      <c r="I215" s="341"/>
      <c r="J215" s="389"/>
      <c r="K215" s="341"/>
      <c r="L215" s="389"/>
      <c r="M215" s="203"/>
      <c r="N215" s="389"/>
      <c r="O215" s="203"/>
      <c r="P215" s="200"/>
      <c r="Q215" s="321"/>
      <c r="R215" s="665"/>
      <c r="S215" s="416"/>
      <c r="T215" s="417"/>
      <c r="U215" s="200"/>
      <c r="V215" s="321"/>
      <c r="W215" s="665"/>
    </row>
    <row r="216" spans="1:23" ht="15" customHeight="1" x14ac:dyDescent="0.25">
      <c r="A216" s="287" t="s">
        <v>114</v>
      </c>
      <c r="B216" s="290"/>
      <c r="C216" s="744"/>
      <c r="D216" s="632"/>
      <c r="E216" s="726">
        <f t="shared" si="3"/>
        <v>100</v>
      </c>
      <c r="F216" s="388"/>
      <c r="G216" s="326"/>
      <c r="H216" s="389"/>
      <c r="I216" s="341"/>
      <c r="J216" s="389"/>
      <c r="K216" s="341"/>
      <c r="L216" s="389"/>
      <c r="M216" s="203"/>
      <c r="N216" s="389"/>
      <c r="O216" s="203"/>
      <c r="P216" s="200"/>
      <c r="Q216" s="321"/>
      <c r="R216" s="665"/>
      <c r="S216" s="416"/>
      <c r="T216" s="417"/>
      <c r="U216" s="200"/>
      <c r="V216" s="321"/>
      <c r="W216" s="665"/>
    </row>
    <row r="217" spans="1:23" ht="15" customHeight="1" x14ac:dyDescent="0.25">
      <c r="A217" s="287" t="s">
        <v>115</v>
      </c>
      <c r="B217" s="288"/>
      <c r="C217" s="744"/>
      <c r="D217" s="632"/>
      <c r="E217" s="726">
        <f t="shared" si="3"/>
        <v>100</v>
      </c>
      <c r="F217" s="388"/>
      <c r="G217" s="326"/>
      <c r="H217" s="389"/>
      <c r="I217" s="341"/>
      <c r="J217" s="389"/>
      <c r="K217" s="341"/>
      <c r="L217" s="389"/>
      <c r="M217" s="203"/>
      <c r="N217" s="389"/>
      <c r="O217" s="203"/>
      <c r="P217" s="200"/>
      <c r="Q217" s="321"/>
      <c r="R217" s="665"/>
      <c r="S217" s="416"/>
      <c r="T217" s="417"/>
      <c r="U217" s="200"/>
      <c r="V217" s="321"/>
      <c r="W217" s="665"/>
    </row>
    <row r="218" spans="1:23" ht="15" customHeight="1" x14ac:dyDescent="0.25">
      <c r="A218" s="287" t="s">
        <v>116</v>
      </c>
      <c r="B218" s="286"/>
      <c r="C218" s="744"/>
      <c r="D218" s="632"/>
      <c r="E218" s="726">
        <f t="shared" si="3"/>
        <v>100</v>
      </c>
      <c r="F218" s="388"/>
      <c r="G218" s="326"/>
      <c r="H218" s="389"/>
      <c r="I218" s="341"/>
      <c r="J218" s="389"/>
      <c r="K218" s="341"/>
      <c r="L218" s="389"/>
      <c r="M218" s="203"/>
      <c r="N218" s="389"/>
      <c r="O218" s="203"/>
      <c r="P218" s="200"/>
      <c r="Q218" s="321"/>
      <c r="R218" s="665"/>
      <c r="S218" s="416"/>
      <c r="T218" s="417"/>
      <c r="U218" s="200"/>
      <c r="V218" s="321"/>
      <c r="W218" s="665"/>
    </row>
    <row r="219" spans="1:23" ht="15" customHeight="1" x14ac:dyDescent="0.25">
      <c r="A219" s="287" t="s">
        <v>117</v>
      </c>
      <c r="B219" s="288"/>
      <c r="C219" s="744"/>
      <c r="D219" s="632"/>
      <c r="E219" s="726">
        <f t="shared" si="3"/>
        <v>100</v>
      </c>
      <c r="F219" s="388"/>
      <c r="G219" s="326"/>
      <c r="H219" s="389"/>
      <c r="I219" s="341"/>
      <c r="J219" s="389"/>
      <c r="K219" s="341"/>
      <c r="L219" s="389"/>
      <c r="M219" s="203"/>
      <c r="N219" s="389"/>
      <c r="O219" s="203"/>
      <c r="P219" s="200"/>
      <c r="Q219" s="321"/>
      <c r="R219" s="665"/>
      <c r="S219" s="416"/>
      <c r="T219" s="417"/>
      <c r="U219" s="200"/>
      <c r="V219" s="321"/>
      <c r="W219" s="665"/>
    </row>
    <row r="220" spans="1:23" ht="15" customHeight="1" x14ac:dyDescent="0.25">
      <c r="A220" s="287" t="s">
        <v>597</v>
      </c>
      <c r="B220" s="288"/>
      <c r="C220" s="744"/>
      <c r="D220" s="632"/>
      <c r="E220" s="726">
        <f t="shared" si="3"/>
        <v>100</v>
      </c>
      <c r="F220" s="388"/>
      <c r="G220" s="326"/>
      <c r="H220" s="389"/>
      <c r="I220" s="341"/>
      <c r="J220" s="389"/>
      <c r="K220" s="341"/>
      <c r="L220" s="389"/>
      <c r="M220" s="203"/>
      <c r="N220" s="389"/>
      <c r="O220" s="203"/>
      <c r="P220" s="200"/>
      <c r="Q220" s="321"/>
      <c r="R220" s="665"/>
      <c r="S220" s="416"/>
      <c r="T220" s="417"/>
      <c r="U220" s="200"/>
      <c r="V220" s="321"/>
      <c r="W220" s="665"/>
    </row>
    <row r="221" spans="1:23" ht="15" customHeight="1" x14ac:dyDescent="0.25">
      <c r="A221" s="287" t="s">
        <v>627</v>
      </c>
      <c r="B221" s="288"/>
      <c r="C221" s="744"/>
      <c r="D221" s="632"/>
      <c r="E221" s="726">
        <f t="shared" si="3"/>
        <v>100</v>
      </c>
      <c r="F221" s="388"/>
      <c r="G221" s="326"/>
      <c r="H221" s="389"/>
      <c r="I221" s="341"/>
      <c r="J221" s="389"/>
      <c r="K221" s="341"/>
      <c r="L221" s="389"/>
      <c r="M221" s="203"/>
      <c r="N221" s="389"/>
      <c r="O221" s="203"/>
      <c r="P221" s="200"/>
      <c r="Q221" s="321"/>
      <c r="R221" s="665"/>
      <c r="S221" s="416"/>
      <c r="T221" s="417"/>
      <c r="U221" s="200"/>
      <c r="V221" s="321"/>
      <c r="W221" s="665"/>
    </row>
    <row r="222" spans="1:23" ht="15" customHeight="1" x14ac:dyDescent="0.25">
      <c r="A222" s="287" t="s">
        <v>643</v>
      </c>
      <c r="B222" s="288"/>
      <c r="C222" s="744"/>
      <c r="D222" s="632"/>
      <c r="E222" s="726">
        <f t="shared" si="3"/>
        <v>100</v>
      </c>
      <c r="F222" s="388"/>
      <c r="G222" s="326"/>
      <c r="H222" s="389"/>
      <c r="I222" s="341"/>
      <c r="J222" s="389"/>
      <c r="K222" s="341"/>
      <c r="L222" s="389"/>
      <c r="M222" s="203"/>
      <c r="N222" s="389"/>
      <c r="O222" s="203"/>
      <c r="P222" s="200"/>
      <c r="Q222" s="321"/>
      <c r="R222" s="665"/>
      <c r="S222" s="416"/>
      <c r="T222" s="417"/>
      <c r="U222" s="200"/>
      <c r="V222" s="321"/>
      <c r="W222" s="665"/>
    </row>
    <row r="223" spans="1:23" ht="15" customHeight="1" x14ac:dyDescent="0.25">
      <c r="A223" s="287" t="s">
        <v>469</v>
      </c>
      <c r="B223" s="288"/>
      <c r="C223" s="1265">
        <v>76.2</v>
      </c>
      <c r="D223" s="1122">
        <v>23.4</v>
      </c>
      <c r="E223" s="1226">
        <f t="shared" si="3"/>
        <v>0.39999999999999858</v>
      </c>
      <c r="F223" s="388"/>
      <c r="G223" s="326"/>
      <c r="H223" s="389" t="s">
        <v>1</v>
      </c>
      <c r="I223" s="341"/>
      <c r="J223" s="389" t="s">
        <v>1</v>
      </c>
      <c r="K223" s="341"/>
      <c r="L223" s="389" t="s">
        <v>1</v>
      </c>
      <c r="M223" s="203"/>
      <c r="N223" s="389" t="s">
        <v>1</v>
      </c>
      <c r="O223" s="203"/>
      <c r="P223" s="200"/>
      <c r="Q223" s="321"/>
      <c r="R223" s="665"/>
      <c r="S223" s="416"/>
      <c r="T223" s="417"/>
      <c r="U223" s="200"/>
      <c r="V223" s="321"/>
      <c r="W223" s="665"/>
    </row>
    <row r="224" spans="1:23" ht="15" customHeight="1" thickBot="1" x14ac:dyDescent="0.3">
      <c r="A224" s="289" t="s">
        <v>470</v>
      </c>
      <c r="B224" s="393"/>
      <c r="C224" s="1266"/>
      <c r="D224" s="1143"/>
      <c r="E224" s="1257">
        <f t="shared" si="3"/>
        <v>100</v>
      </c>
      <c r="F224" s="390"/>
      <c r="G224" s="332"/>
      <c r="H224" s="391" t="s">
        <v>1</v>
      </c>
      <c r="I224" s="347"/>
      <c r="J224" s="391" t="s">
        <v>1</v>
      </c>
      <c r="K224" s="347"/>
      <c r="L224" s="391" t="s">
        <v>1</v>
      </c>
      <c r="M224" s="210"/>
      <c r="N224" s="391"/>
      <c r="O224" s="210" t="s">
        <v>0</v>
      </c>
      <c r="P224" s="207"/>
      <c r="Q224" s="327"/>
      <c r="R224" s="666"/>
      <c r="S224" s="418"/>
      <c r="T224" s="419"/>
      <c r="U224" s="207"/>
      <c r="V224" s="327"/>
      <c r="W224" s="666"/>
    </row>
    <row r="225" spans="1:23" ht="15" customHeight="1" thickTop="1" thickBot="1" x14ac:dyDescent="0.3">
      <c r="A225" s="292" t="s">
        <v>559</v>
      </c>
      <c r="B225" s="294">
        <v>14</v>
      </c>
      <c r="C225" s="741"/>
      <c r="D225" s="742"/>
      <c r="E225" s="725">
        <f t="shared" si="3"/>
        <v>100</v>
      </c>
      <c r="F225" s="392">
        <v>14</v>
      </c>
      <c r="G225" s="337">
        <v>0</v>
      </c>
      <c r="H225" s="392">
        <v>2</v>
      </c>
      <c r="I225" s="335"/>
      <c r="J225" s="392">
        <v>2</v>
      </c>
      <c r="K225" s="335"/>
      <c r="L225" s="392">
        <v>2</v>
      </c>
      <c r="M225" s="215"/>
      <c r="N225" s="392">
        <v>1</v>
      </c>
      <c r="O225" s="215">
        <v>1</v>
      </c>
      <c r="P225" s="221">
        <f>ROUND(U225,0)</f>
        <v>11</v>
      </c>
      <c r="Q225" s="333">
        <f>ROUND(V225,0)</f>
        <v>3</v>
      </c>
      <c r="R225" s="668"/>
      <c r="S225" s="394">
        <f>SUM(P225:Q225)</f>
        <v>14</v>
      </c>
      <c r="T225" s="395">
        <f>SUM(B225-S225)</f>
        <v>0</v>
      </c>
      <c r="U225" s="221">
        <f>PRODUCT(B225,C223%)</f>
        <v>10.667999999999999</v>
      </c>
      <c r="V225" s="333">
        <f>PRODUCT(B225,D223%)</f>
        <v>3.2759999999999998</v>
      </c>
      <c r="W225" s="668"/>
    </row>
    <row r="226" spans="1:23" ht="15" customHeight="1" thickTop="1" x14ac:dyDescent="0.25">
      <c r="A226" s="285" t="s">
        <v>118</v>
      </c>
      <c r="B226" s="288"/>
      <c r="C226" s="743"/>
      <c r="D226" s="610"/>
      <c r="E226" s="693">
        <f t="shared" si="3"/>
        <v>100</v>
      </c>
      <c r="F226" s="386"/>
      <c r="G226" s="340"/>
      <c r="H226" s="387"/>
      <c r="I226" s="314"/>
      <c r="J226" s="387"/>
      <c r="K226" s="314"/>
      <c r="L226" s="387"/>
      <c r="M226" s="194"/>
      <c r="N226" s="387"/>
      <c r="O226" s="194"/>
      <c r="P226" s="195"/>
      <c r="Q226" s="316"/>
      <c r="R226" s="664"/>
      <c r="S226" s="422"/>
      <c r="T226" s="423"/>
      <c r="U226" s="195"/>
      <c r="V226" s="316"/>
      <c r="W226" s="664"/>
    </row>
    <row r="227" spans="1:23" ht="15" customHeight="1" x14ac:dyDescent="0.25">
      <c r="A227" s="287" t="s">
        <v>119</v>
      </c>
      <c r="B227" s="288"/>
      <c r="C227" s="744"/>
      <c r="D227" s="632"/>
      <c r="E227" s="726">
        <f t="shared" si="3"/>
        <v>100</v>
      </c>
      <c r="F227" s="388"/>
      <c r="G227" s="326"/>
      <c r="H227" s="389"/>
      <c r="I227" s="341"/>
      <c r="J227" s="389"/>
      <c r="K227" s="341"/>
      <c r="L227" s="389"/>
      <c r="M227" s="203"/>
      <c r="N227" s="389"/>
      <c r="O227" s="203"/>
      <c r="P227" s="200"/>
      <c r="Q227" s="321"/>
      <c r="R227" s="665"/>
      <c r="S227" s="416"/>
      <c r="T227" s="417"/>
      <c r="U227" s="200"/>
      <c r="V227" s="321"/>
      <c r="W227" s="665"/>
    </row>
    <row r="228" spans="1:23" ht="15" customHeight="1" x14ac:dyDescent="0.25">
      <c r="A228" s="287" t="s">
        <v>120</v>
      </c>
      <c r="B228" s="288"/>
      <c r="C228" s="744"/>
      <c r="D228" s="632"/>
      <c r="E228" s="726">
        <f t="shared" si="3"/>
        <v>100</v>
      </c>
      <c r="F228" s="388"/>
      <c r="G228" s="326"/>
      <c r="H228" s="389"/>
      <c r="I228" s="341"/>
      <c r="J228" s="389"/>
      <c r="K228" s="341"/>
      <c r="L228" s="389"/>
      <c r="M228" s="203"/>
      <c r="N228" s="389"/>
      <c r="O228" s="203"/>
      <c r="P228" s="200"/>
      <c r="Q228" s="321"/>
      <c r="R228" s="665"/>
      <c r="S228" s="416"/>
      <c r="T228" s="417"/>
      <c r="U228" s="200"/>
      <c r="V228" s="321"/>
      <c r="W228" s="665"/>
    </row>
    <row r="229" spans="1:23" ht="15" customHeight="1" x14ac:dyDescent="0.25">
      <c r="A229" s="287" t="s">
        <v>121</v>
      </c>
      <c r="B229" s="288"/>
      <c r="C229" s="744"/>
      <c r="D229" s="632"/>
      <c r="E229" s="726">
        <f t="shared" si="3"/>
        <v>100</v>
      </c>
      <c r="F229" s="388"/>
      <c r="G229" s="326"/>
      <c r="H229" s="389"/>
      <c r="I229" s="341"/>
      <c r="J229" s="389"/>
      <c r="K229" s="341"/>
      <c r="L229" s="389"/>
      <c r="M229" s="203"/>
      <c r="N229" s="389"/>
      <c r="O229" s="203"/>
      <c r="P229" s="200"/>
      <c r="Q229" s="321"/>
      <c r="R229" s="665"/>
      <c r="S229" s="416"/>
      <c r="T229" s="417"/>
      <c r="U229" s="200"/>
      <c r="V229" s="321"/>
      <c r="W229" s="665"/>
    </row>
    <row r="230" spans="1:23" ht="15" customHeight="1" x14ac:dyDescent="0.25">
      <c r="A230" s="287" t="s">
        <v>122</v>
      </c>
      <c r="B230" s="290"/>
      <c r="C230" s="744"/>
      <c r="D230" s="632"/>
      <c r="E230" s="726">
        <f t="shared" si="3"/>
        <v>100</v>
      </c>
      <c r="F230" s="388"/>
      <c r="G230" s="326"/>
      <c r="H230" s="389"/>
      <c r="I230" s="341"/>
      <c r="J230" s="389"/>
      <c r="K230" s="341"/>
      <c r="L230" s="389"/>
      <c r="M230" s="203"/>
      <c r="N230" s="389"/>
      <c r="O230" s="203"/>
      <c r="P230" s="200"/>
      <c r="Q230" s="321"/>
      <c r="R230" s="665"/>
      <c r="S230" s="416"/>
      <c r="T230" s="417"/>
      <c r="U230" s="200"/>
      <c r="V230" s="321"/>
      <c r="W230" s="665"/>
    </row>
    <row r="231" spans="1:23" ht="15" customHeight="1" x14ac:dyDescent="0.25">
      <c r="A231" s="287" t="s">
        <v>123</v>
      </c>
      <c r="B231" s="288"/>
      <c r="C231" s="744"/>
      <c r="D231" s="632"/>
      <c r="E231" s="726">
        <f t="shared" si="3"/>
        <v>100</v>
      </c>
      <c r="F231" s="388"/>
      <c r="G231" s="326"/>
      <c r="H231" s="389"/>
      <c r="I231" s="341"/>
      <c r="J231" s="389"/>
      <c r="K231" s="341"/>
      <c r="L231" s="389"/>
      <c r="M231" s="203"/>
      <c r="N231" s="389"/>
      <c r="O231" s="203"/>
      <c r="P231" s="200"/>
      <c r="Q231" s="321"/>
      <c r="R231" s="665"/>
      <c r="S231" s="416"/>
      <c r="T231" s="417"/>
      <c r="U231" s="200"/>
      <c r="V231" s="321"/>
      <c r="W231" s="665"/>
    </row>
    <row r="232" spans="1:23" ht="15" customHeight="1" x14ac:dyDescent="0.25">
      <c r="A232" s="287" t="s">
        <v>124</v>
      </c>
      <c r="B232" s="286"/>
      <c r="C232" s="744"/>
      <c r="D232" s="632"/>
      <c r="E232" s="726">
        <f t="shared" si="3"/>
        <v>100</v>
      </c>
      <c r="F232" s="388"/>
      <c r="G232" s="326"/>
      <c r="H232" s="389"/>
      <c r="I232" s="341"/>
      <c r="J232" s="389"/>
      <c r="K232" s="341"/>
      <c r="L232" s="389"/>
      <c r="M232" s="203"/>
      <c r="N232" s="389"/>
      <c r="O232" s="203"/>
      <c r="P232" s="200"/>
      <c r="Q232" s="321"/>
      <c r="R232" s="665"/>
      <c r="S232" s="416"/>
      <c r="T232" s="417"/>
      <c r="U232" s="200"/>
      <c r="V232" s="321"/>
      <c r="W232" s="665"/>
    </row>
    <row r="233" spans="1:23" ht="15" customHeight="1" x14ac:dyDescent="0.25">
      <c r="A233" s="287" t="s">
        <v>125</v>
      </c>
      <c r="B233" s="288"/>
      <c r="C233" s="744"/>
      <c r="D233" s="632"/>
      <c r="E233" s="726">
        <f t="shared" si="3"/>
        <v>100</v>
      </c>
      <c r="F233" s="388"/>
      <c r="G233" s="326"/>
      <c r="H233" s="389"/>
      <c r="I233" s="341"/>
      <c r="J233" s="389"/>
      <c r="K233" s="341"/>
      <c r="L233" s="389"/>
      <c r="M233" s="203"/>
      <c r="N233" s="389"/>
      <c r="O233" s="203"/>
      <c r="P233" s="200"/>
      <c r="Q233" s="321"/>
      <c r="R233" s="665"/>
      <c r="S233" s="416"/>
      <c r="T233" s="417"/>
      <c r="U233" s="200"/>
      <c r="V233" s="321"/>
      <c r="W233" s="665"/>
    </row>
    <row r="234" spans="1:23" ht="15" customHeight="1" x14ac:dyDescent="0.25">
      <c r="A234" s="287" t="s">
        <v>471</v>
      </c>
      <c r="B234" s="288"/>
      <c r="C234" s="1265">
        <v>65.5</v>
      </c>
      <c r="D234" s="1122">
        <v>34.5</v>
      </c>
      <c r="E234" s="1226">
        <f t="shared" si="3"/>
        <v>0</v>
      </c>
      <c r="F234" s="388"/>
      <c r="G234" s="326"/>
      <c r="H234" s="389" t="s">
        <v>1</v>
      </c>
      <c r="I234" s="341"/>
      <c r="J234" s="389" t="s">
        <v>1</v>
      </c>
      <c r="K234" s="341"/>
      <c r="L234" s="389" t="s">
        <v>1</v>
      </c>
      <c r="M234" s="203"/>
      <c r="N234" s="389" t="s">
        <v>1</v>
      </c>
      <c r="O234" s="203"/>
      <c r="P234" s="200"/>
      <c r="Q234" s="321"/>
      <c r="R234" s="665"/>
      <c r="S234" s="416"/>
      <c r="T234" s="417"/>
      <c r="U234" s="200"/>
      <c r="V234" s="321"/>
      <c r="W234" s="665"/>
    </row>
    <row r="235" spans="1:23" ht="15" customHeight="1" thickBot="1" x14ac:dyDescent="0.3">
      <c r="A235" s="289" t="s">
        <v>472</v>
      </c>
      <c r="B235" s="288"/>
      <c r="C235" s="1266"/>
      <c r="D235" s="1143"/>
      <c r="E235" s="1257">
        <f t="shared" si="3"/>
        <v>100</v>
      </c>
      <c r="F235" s="390"/>
      <c r="G235" s="332"/>
      <c r="H235" s="391" t="s">
        <v>1</v>
      </c>
      <c r="I235" s="347"/>
      <c r="J235" s="391" t="s">
        <v>1</v>
      </c>
      <c r="K235" s="347"/>
      <c r="L235" s="391"/>
      <c r="M235" s="210" t="s">
        <v>0</v>
      </c>
      <c r="N235" s="391"/>
      <c r="O235" s="210" t="s">
        <v>0</v>
      </c>
      <c r="P235" s="207"/>
      <c r="Q235" s="327"/>
      <c r="R235" s="666"/>
      <c r="S235" s="418"/>
      <c r="T235" s="419"/>
      <c r="U235" s="207"/>
      <c r="V235" s="327"/>
      <c r="W235" s="666"/>
    </row>
    <row r="236" spans="1:23" ht="15" customHeight="1" thickTop="1" thickBot="1" x14ac:dyDescent="0.3">
      <c r="A236" s="292" t="s">
        <v>560</v>
      </c>
      <c r="B236" s="294">
        <v>10</v>
      </c>
      <c r="C236" s="741"/>
      <c r="D236" s="742"/>
      <c r="E236" s="725">
        <f t="shared" si="3"/>
        <v>100</v>
      </c>
      <c r="F236" s="392">
        <v>10</v>
      </c>
      <c r="G236" s="337">
        <v>0</v>
      </c>
      <c r="H236" s="392">
        <v>2</v>
      </c>
      <c r="I236" s="335"/>
      <c r="J236" s="392">
        <v>2</v>
      </c>
      <c r="K236" s="335"/>
      <c r="L236" s="392">
        <v>1</v>
      </c>
      <c r="M236" s="215">
        <v>1</v>
      </c>
      <c r="N236" s="392">
        <v>1</v>
      </c>
      <c r="O236" s="215">
        <v>1</v>
      </c>
      <c r="P236" s="221">
        <f>ROUND(U236,0)</f>
        <v>7</v>
      </c>
      <c r="Q236" s="333">
        <f>ROUND(V236,0)</f>
        <v>3</v>
      </c>
      <c r="R236" s="668"/>
      <c r="S236" s="394">
        <f>SUM(P236:Q236)</f>
        <v>10</v>
      </c>
      <c r="T236" s="395">
        <f>SUM(B236-S236)</f>
        <v>0</v>
      </c>
      <c r="U236" s="221">
        <f>PRODUCT(B236,C234%)</f>
        <v>6.5500000000000007</v>
      </c>
      <c r="V236" s="333">
        <f>PRODUCT(B236,D234%)</f>
        <v>3.4499999999999997</v>
      </c>
      <c r="W236" s="668"/>
    </row>
    <row r="237" spans="1:23" ht="15" customHeight="1" thickTop="1" x14ac:dyDescent="0.25">
      <c r="A237" s="285" t="s">
        <v>126</v>
      </c>
      <c r="B237" s="288"/>
      <c r="C237" s="743"/>
      <c r="D237" s="610"/>
      <c r="E237" s="693">
        <f t="shared" si="3"/>
        <v>100</v>
      </c>
      <c r="F237" s="387" t="s">
        <v>1</v>
      </c>
      <c r="G237" s="318"/>
      <c r="H237" s="387"/>
      <c r="I237" s="314"/>
      <c r="J237" s="387"/>
      <c r="K237" s="314"/>
      <c r="L237" s="387"/>
      <c r="M237" s="194"/>
      <c r="N237" s="387"/>
      <c r="O237" s="194"/>
      <c r="P237" s="195"/>
      <c r="Q237" s="316"/>
      <c r="R237" s="664"/>
      <c r="S237" s="422"/>
      <c r="T237" s="423"/>
      <c r="U237" s="195"/>
      <c r="V237" s="316"/>
      <c r="W237" s="664"/>
    </row>
    <row r="238" spans="1:23" ht="15" customHeight="1" x14ac:dyDescent="0.25">
      <c r="A238" s="287" t="s">
        <v>127</v>
      </c>
      <c r="B238" s="288"/>
      <c r="C238" s="744"/>
      <c r="D238" s="632"/>
      <c r="E238" s="726">
        <f t="shared" si="3"/>
        <v>100</v>
      </c>
      <c r="F238" s="389" t="s">
        <v>1</v>
      </c>
      <c r="G238" s="323"/>
      <c r="H238" s="389"/>
      <c r="I238" s="341"/>
      <c r="J238" s="389"/>
      <c r="K238" s="341"/>
      <c r="L238" s="389"/>
      <c r="M238" s="203"/>
      <c r="N238" s="389"/>
      <c r="O238" s="203"/>
      <c r="P238" s="200"/>
      <c r="Q238" s="321"/>
      <c r="R238" s="665"/>
      <c r="S238" s="416"/>
      <c r="T238" s="417"/>
      <c r="U238" s="200"/>
      <c r="V238" s="321"/>
      <c r="W238" s="665"/>
    </row>
    <row r="239" spans="1:23" ht="15" customHeight="1" x14ac:dyDescent="0.25">
      <c r="A239" s="287" t="s">
        <v>473</v>
      </c>
      <c r="B239" s="288"/>
      <c r="C239" s="1265">
        <v>68.8</v>
      </c>
      <c r="D239" s="1122">
        <v>31.1</v>
      </c>
      <c r="E239" s="1226">
        <f t="shared" si="3"/>
        <v>0.10000000000000142</v>
      </c>
      <c r="F239" s="389" t="s">
        <v>1</v>
      </c>
      <c r="G239" s="323"/>
      <c r="H239" s="389" t="s">
        <v>1</v>
      </c>
      <c r="I239" s="341"/>
      <c r="J239" s="389" t="s">
        <v>1</v>
      </c>
      <c r="K239" s="341"/>
      <c r="L239" s="389" t="s">
        <v>1</v>
      </c>
      <c r="M239" s="203"/>
      <c r="N239" s="389" t="s">
        <v>1</v>
      </c>
      <c r="O239" s="203"/>
      <c r="P239" s="200"/>
      <c r="Q239" s="321"/>
      <c r="R239" s="665"/>
      <c r="S239" s="416"/>
      <c r="T239" s="417"/>
      <c r="U239" s="200"/>
      <c r="V239" s="321"/>
      <c r="W239" s="665"/>
    </row>
    <row r="240" spans="1:23" ht="15" customHeight="1" thickBot="1" x14ac:dyDescent="0.3">
      <c r="A240" s="289" t="s">
        <v>474</v>
      </c>
      <c r="B240" s="290"/>
      <c r="C240" s="1266"/>
      <c r="D240" s="1143"/>
      <c r="E240" s="1257">
        <f t="shared" si="3"/>
        <v>100</v>
      </c>
      <c r="F240" s="391" t="s">
        <v>1</v>
      </c>
      <c r="G240" s="329"/>
      <c r="H240" s="391" t="s">
        <v>1</v>
      </c>
      <c r="I240" s="347"/>
      <c r="J240" s="391" t="s">
        <v>1</v>
      </c>
      <c r="K240" s="347"/>
      <c r="L240" s="391" t="s">
        <v>1</v>
      </c>
      <c r="M240" s="210"/>
      <c r="N240" s="391"/>
      <c r="O240" s="210" t="s">
        <v>0</v>
      </c>
      <c r="P240" s="207"/>
      <c r="Q240" s="327"/>
      <c r="R240" s="666"/>
      <c r="S240" s="418"/>
      <c r="T240" s="419"/>
      <c r="U240" s="207"/>
      <c r="V240" s="327"/>
      <c r="W240" s="666"/>
    </row>
    <row r="241" spans="1:23" ht="15" customHeight="1" thickTop="1" thickBot="1" x14ac:dyDescent="0.3">
      <c r="A241" s="292" t="s">
        <v>561</v>
      </c>
      <c r="B241" s="294">
        <v>4</v>
      </c>
      <c r="C241" s="741"/>
      <c r="D241" s="742"/>
      <c r="E241" s="725">
        <f t="shared" si="3"/>
        <v>100</v>
      </c>
      <c r="F241" s="392">
        <v>4</v>
      </c>
      <c r="G241" s="337">
        <v>0</v>
      </c>
      <c r="H241" s="392">
        <v>2</v>
      </c>
      <c r="I241" s="335"/>
      <c r="J241" s="392">
        <v>2</v>
      </c>
      <c r="K241" s="335"/>
      <c r="L241" s="392">
        <v>2</v>
      </c>
      <c r="M241" s="215"/>
      <c r="N241" s="392">
        <v>1</v>
      </c>
      <c r="O241" s="215">
        <v>1</v>
      </c>
      <c r="P241" s="221">
        <f>ROUND(U241,0)</f>
        <v>3</v>
      </c>
      <c r="Q241" s="333">
        <f>ROUND(V241,0)</f>
        <v>1</v>
      </c>
      <c r="R241" s="668"/>
      <c r="S241" s="394">
        <f>SUM(P241:Q241)</f>
        <v>4</v>
      </c>
      <c r="T241" s="395">
        <f>SUM(B241-S241)</f>
        <v>0</v>
      </c>
      <c r="U241" s="221">
        <f>PRODUCT(B241,C239%)</f>
        <v>2.7519999999999998</v>
      </c>
      <c r="V241" s="333">
        <f>PRODUCT(B241,D239%)</f>
        <v>1.244</v>
      </c>
      <c r="W241" s="668"/>
    </row>
    <row r="242" spans="1:23" ht="15" customHeight="1" thickTop="1" x14ac:dyDescent="0.25">
      <c r="A242" s="285" t="s">
        <v>128</v>
      </c>
      <c r="B242" s="288"/>
      <c r="C242" s="743"/>
      <c r="D242" s="610"/>
      <c r="E242" s="693">
        <f t="shared" si="3"/>
        <v>100</v>
      </c>
      <c r="F242" s="386"/>
      <c r="G242" s="340"/>
      <c r="H242" s="387"/>
      <c r="I242" s="314"/>
      <c r="J242" s="387"/>
      <c r="K242" s="314"/>
      <c r="L242" s="387"/>
      <c r="M242" s="194"/>
      <c r="N242" s="387"/>
      <c r="O242" s="194"/>
      <c r="P242" s="195"/>
      <c r="Q242" s="316"/>
      <c r="R242" s="664"/>
      <c r="S242" s="422"/>
      <c r="T242" s="423"/>
      <c r="U242" s="195"/>
      <c r="V242" s="316"/>
      <c r="W242" s="664"/>
    </row>
    <row r="243" spans="1:23" ht="15" customHeight="1" x14ac:dyDescent="0.25">
      <c r="A243" s="287" t="s">
        <v>129</v>
      </c>
      <c r="B243" s="288"/>
      <c r="C243" s="744"/>
      <c r="D243" s="632"/>
      <c r="E243" s="726">
        <f t="shared" si="3"/>
        <v>100</v>
      </c>
      <c r="F243" s="388"/>
      <c r="G243" s="326"/>
      <c r="H243" s="389"/>
      <c r="I243" s="341"/>
      <c r="J243" s="389"/>
      <c r="K243" s="341"/>
      <c r="L243" s="389"/>
      <c r="M243" s="203"/>
      <c r="N243" s="389"/>
      <c r="O243" s="203"/>
      <c r="P243" s="200"/>
      <c r="Q243" s="321"/>
      <c r="R243" s="665"/>
      <c r="S243" s="416"/>
      <c r="T243" s="417"/>
      <c r="U243" s="200"/>
      <c r="V243" s="321"/>
      <c r="W243" s="665"/>
    </row>
    <row r="244" spans="1:23" ht="15" customHeight="1" x14ac:dyDescent="0.25">
      <c r="A244" s="287" t="s">
        <v>130</v>
      </c>
      <c r="B244" s="290"/>
      <c r="C244" s="744"/>
      <c r="D244" s="632"/>
      <c r="E244" s="726">
        <f t="shared" si="3"/>
        <v>100</v>
      </c>
      <c r="F244" s="388"/>
      <c r="G244" s="326"/>
      <c r="H244" s="389"/>
      <c r="I244" s="341"/>
      <c r="J244" s="389"/>
      <c r="K244" s="341"/>
      <c r="L244" s="389"/>
      <c r="M244" s="203"/>
      <c r="N244" s="389"/>
      <c r="O244" s="203"/>
      <c r="P244" s="200"/>
      <c r="Q244" s="321"/>
      <c r="R244" s="665"/>
      <c r="S244" s="416"/>
      <c r="T244" s="417"/>
      <c r="U244" s="200"/>
      <c r="V244" s="321"/>
      <c r="W244" s="665"/>
    </row>
    <row r="245" spans="1:23" ht="15" customHeight="1" x14ac:dyDescent="0.25">
      <c r="A245" s="287" t="s">
        <v>131</v>
      </c>
      <c r="B245" s="288"/>
      <c r="C245" s="744"/>
      <c r="D245" s="632"/>
      <c r="E245" s="726">
        <f t="shared" si="3"/>
        <v>100</v>
      </c>
      <c r="F245" s="388"/>
      <c r="G245" s="326"/>
      <c r="H245" s="389"/>
      <c r="I245" s="341"/>
      <c r="J245" s="389"/>
      <c r="K245" s="341"/>
      <c r="L245" s="389"/>
      <c r="M245" s="203"/>
      <c r="N245" s="389"/>
      <c r="O245" s="203"/>
      <c r="P245" s="200"/>
      <c r="Q245" s="321"/>
      <c r="R245" s="665"/>
      <c r="S245" s="416"/>
      <c r="T245" s="417"/>
      <c r="U245" s="200"/>
      <c r="V245" s="321"/>
      <c r="W245" s="665"/>
    </row>
    <row r="246" spans="1:23" ht="15" customHeight="1" x14ac:dyDescent="0.25">
      <c r="A246" s="287" t="s">
        <v>132</v>
      </c>
      <c r="B246" s="286"/>
      <c r="C246" s="744"/>
      <c r="D246" s="632"/>
      <c r="E246" s="726">
        <f t="shared" si="3"/>
        <v>100</v>
      </c>
      <c r="F246" s="388"/>
      <c r="G246" s="326"/>
      <c r="H246" s="389"/>
      <c r="I246" s="341"/>
      <c r="J246" s="389"/>
      <c r="K246" s="341"/>
      <c r="L246" s="389"/>
      <c r="M246" s="203"/>
      <c r="N246" s="389"/>
      <c r="O246" s="203"/>
      <c r="P246" s="200"/>
      <c r="Q246" s="321"/>
      <c r="R246" s="665"/>
      <c r="S246" s="416"/>
      <c r="T246" s="417"/>
      <c r="U246" s="200"/>
      <c r="V246" s="321"/>
      <c r="W246" s="665"/>
    </row>
    <row r="247" spans="1:23" ht="15" customHeight="1" x14ac:dyDescent="0.25">
      <c r="A247" s="287" t="s">
        <v>133</v>
      </c>
      <c r="B247" s="288"/>
      <c r="C247" s="744"/>
      <c r="D247" s="632"/>
      <c r="E247" s="726">
        <f t="shared" si="3"/>
        <v>100</v>
      </c>
      <c r="F247" s="388"/>
      <c r="G247" s="326"/>
      <c r="H247" s="389"/>
      <c r="I247" s="341"/>
      <c r="J247" s="389"/>
      <c r="K247" s="341"/>
      <c r="L247" s="389"/>
      <c r="M247" s="203"/>
      <c r="N247" s="389"/>
      <c r="O247" s="203"/>
      <c r="P247" s="200"/>
      <c r="Q247" s="321"/>
      <c r="R247" s="665"/>
      <c r="S247" s="416"/>
      <c r="T247" s="417"/>
      <c r="U247" s="200"/>
      <c r="V247" s="321"/>
      <c r="W247" s="665"/>
    </row>
    <row r="248" spans="1:23" ht="15" customHeight="1" x14ac:dyDescent="0.25">
      <c r="A248" s="287" t="s">
        <v>134</v>
      </c>
      <c r="B248" s="288"/>
      <c r="C248" s="744"/>
      <c r="D248" s="632"/>
      <c r="E248" s="726">
        <f t="shared" si="3"/>
        <v>100</v>
      </c>
      <c r="F248" s="388"/>
      <c r="G248" s="326"/>
      <c r="H248" s="389"/>
      <c r="I248" s="341"/>
      <c r="J248" s="389"/>
      <c r="K248" s="341"/>
      <c r="L248" s="389"/>
      <c r="M248" s="203"/>
      <c r="N248" s="389"/>
      <c r="O248" s="203"/>
      <c r="P248" s="200"/>
      <c r="Q248" s="321"/>
      <c r="R248" s="665"/>
      <c r="S248" s="416"/>
      <c r="T248" s="417"/>
      <c r="U248" s="200"/>
      <c r="V248" s="321"/>
      <c r="W248" s="665"/>
    </row>
    <row r="249" spans="1:23" ht="15" customHeight="1" x14ac:dyDescent="0.25">
      <c r="A249" s="287" t="s">
        <v>135</v>
      </c>
      <c r="B249" s="288"/>
      <c r="C249" s="744"/>
      <c r="D249" s="632"/>
      <c r="E249" s="726">
        <f t="shared" si="3"/>
        <v>100</v>
      </c>
      <c r="F249" s="388"/>
      <c r="G249" s="326"/>
      <c r="H249" s="389"/>
      <c r="I249" s="341"/>
      <c r="J249" s="389"/>
      <c r="K249" s="341"/>
      <c r="L249" s="389"/>
      <c r="M249" s="203"/>
      <c r="N249" s="389"/>
      <c r="O249" s="203"/>
      <c r="P249" s="200"/>
      <c r="Q249" s="321"/>
      <c r="R249" s="665"/>
      <c r="S249" s="416"/>
      <c r="T249" s="417"/>
      <c r="U249" s="200"/>
      <c r="V249" s="321"/>
      <c r="W249" s="665"/>
    </row>
    <row r="250" spans="1:23" ht="15" customHeight="1" x14ac:dyDescent="0.25">
      <c r="A250" s="287" t="s">
        <v>136</v>
      </c>
      <c r="B250" s="288"/>
      <c r="C250" s="744"/>
      <c r="D250" s="632"/>
      <c r="E250" s="726">
        <f t="shared" si="3"/>
        <v>100</v>
      </c>
      <c r="F250" s="388"/>
      <c r="G250" s="326"/>
      <c r="H250" s="389"/>
      <c r="I250" s="341"/>
      <c r="J250" s="389"/>
      <c r="K250" s="341"/>
      <c r="L250" s="389"/>
      <c r="M250" s="203"/>
      <c r="N250" s="389"/>
      <c r="O250" s="203"/>
      <c r="P250" s="200"/>
      <c r="Q250" s="321"/>
      <c r="R250" s="665"/>
      <c r="S250" s="416"/>
      <c r="T250" s="417"/>
      <c r="U250" s="200"/>
      <c r="V250" s="321"/>
      <c r="W250" s="665"/>
    </row>
    <row r="251" spans="1:23" ht="15" customHeight="1" x14ac:dyDescent="0.25">
      <c r="A251" s="287" t="s">
        <v>320</v>
      </c>
      <c r="B251" s="288"/>
      <c r="C251" s="744"/>
      <c r="D251" s="632"/>
      <c r="E251" s="726">
        <f t="shared" si="3"/>
        <v>100</v>
      </c>
      <c r="F251" s="388"/>
      <c r="G251" s="326"/>
      <c r="H251" s="389"/>
      <c r="I251" s="341"/>
      <c r="J251" s="389"/>
      <c r="K251" s="341"/>
      <c r="L251" s="389"/>
      <c r="M251" s="203"/>
      <c r="N251" s="389"/>
      <c r="O251" s="203"/>
      <c r="P251" s="200"/>
      <c r="Q251" s="321"/>
      <c r="R251" s="665"/>
      <c r="S251" s="416"/>
      <c r="T251" s="417"/>
      <c r="U251" s="200"/>
      <c r="V251" s="321"/>
      <c r="W251" s="665"/>
    </row>
    <row r="252" spans="1:23" ht="15" customHeight="1" x14ac:dyDescent="0.25">
      <c r="A252" s="287" t="s">
        <v>321</v>
      </c>
      <c r="B252" s="288"/>
      <c r="C252" s="744"/>
      <c r="D252" s="632"/>
      <c r="E252" s="726">
        <f t="shared" si="3"/>
        <v>100</v>
      </c>
      <c r="F252" s="388"/>
      <c r="G252" s="326"/>
      <c r="H252" s="389"/>
      <c r="I252" s="341"/>
      <c r="J252" s="389"/>
      <c r="K252" s="341"/>
      <c r="L252" s="389"/>
      <c r="M252" s="203"/>
      <c r="N252" s="389"/>
      <c r="O252" s="203"/>
      <c r="P252" s="200"/>
      <c r="Q252" s="321"/>
      <c r="R252" s="665"/>
      <c r="S252" s="416"/>
      <c r="T252" s="417"/>
      <c r="U252" s="200"/>
      <c r="V252" s="321"/>
      <c r="W252" s="665"/>
    </row>
    <row r="253" spans="1:23" ht="15" customHeight="1" x14ac:dyDescent="0.25">
      <c r="A253" s="287" t="s">
        <v>322</v>
      </c>
      <c r="B253" s="288"/>
      <c r="C253" s="744"/>
      <c r="D253" s="632"/>
      <c r="E253" s="726">
        <f t="shared" si="3"/>
        <v>100</v>
      </c>
      <c r="F253" s="388"/>
      <c r="G253" s="326"/>
      <c r="H253" s="389"/>
      <c r="I253" s="341"/>
      <c r="J253" s="389"/>
      <c r="K253" s="341"/>
      <c r="L253" s="389"/>
      <c r="M253" s="203"/>
      <c r="N253" s="389"/>
      <c r="O253" s="203"/>
      <c r="P253" s="200"/>
      <c r="Q253" s="321"/>
      <c r="R253" s="665"/>
      <c r="S253" s="416"/>
      <c r="T253" s="417"/>
      <c r="U253" s="200"/>
      <c r="V253" s="321"/>
      <c r="W253" s="665"/>
    </row>
    <row r="254" spans="1:23" ht="15" customHeight="1" x14ac:dyDescent="0.25">
      <c r="A254" s="287" t="s">
        <v>323</v>
      </c>
      <c r="B254" s="288"/>
      <c r="C254" s="744"/>
      <c r="D254" s="632"/>
      <c r="E254" s="726">
        <f t="shared" si="3"/>
        <v>100</v>
      </c>
      <c r="F254" s="388"/>
      <c r="G254" s="326"/>
      <c r="H254" s="389"/>
      <c r="I254" s="341"/>
      <c r="J254" s="389"/>
      <c r="K254" s="341"/>
      <c r="L254" s="389"/>
      <c r="M254" s="203"/>
      <c r="N254" s="389"/>
      <c r="O254" s="203"/>
      <c r="P254" s="200"/>
      <c r="Q254" s="321"/>
      <c r="R254" s="665"/>
      <c r="S254" s="416"/>
      <c r="T254" s="417"/>
      <c r="U254" s="200"/>
      <c r="V254" s="321"/>
      <c r="W254" s="665"/>
    </row>
    <row r="255" spans="1:23" ht="15" customHeight="1" x14ac:dyDescent="0.25">
      <c r="A255" s="287" t="s">
        <v>324</v>
      </c>
      <c r="B255" s="288"/>
      <c r="C255" s="744"/>
      <c r="D255" s="632"/>
      <c r="E255" s="726">
        <f t="shared" si="3"/>
        <v>100</v>
      </c>
      <c r="F255" s="388"/>
      <c r="G255" s="326"/>
      <c r="H255" s="389"/>
      <c r="I255" s="341"/>
      <c r="J255" s="389"/>
      <c r="K255" s="341"/>
      <c r="L255" s="389"/>
      <c r="M255" s="203"/>
      <c r="N255" s="389"/>
      <c r="O255" s="203"/>
      <c r="P255" s="200"/>
      <c r="Q255" s="321"/>
      <c r="R255" s="665"/>
      <c r="S255" s="416"/>
      <c r="T255" s="417"/>
      <c r="U255" s="200"/>
      <c r="V255" s="321"/>
      <c r="W255" s="665"/>
    </row>
    <row r="256" spans="1:23" ht="15" customHeight="1" x14ac:dyDescent="0.25">
      <c r="A256" s="287" t="s">
        <v>598</v>
      </c>
      <c r="B256" s="288"/>
      <c r="C256" s="744"/>
      <c r="D256" s="632"/>
      <c r="E256" s="726">
        <f t="shared" si="3"/>
        <v>100</v>
      </c>
      <c r="F256" s="388"/>
      <c r="G256" s="326"/>
      <c r="H256" s="389"/>
      <c r="I256" s="341"/>
      <c r="J256" s="389"/>
      <c r="K256" s="341"/>
      <c r="L256" s="389"/>
      <c r="M256" s="203"/>
      <c r="N256" s="389"/>
      <c r="O256" s="203"/>
      <c r="P256" s="200"/>
      <c r="Q256" s="321"/>
      <c r="R256" s="665"/>
      <c r="S256" s="416"/>
      <c r="T256" s="417"/>
      <c r="U256" s="200"/>
      <c r="V256" s="321"/>
      <c r="W256" s="665"/>
    </row>
    <row r="257" spans="1:23" ht="15" customHeight="1" x14ac:dyDescent="0.25">
      <c r="A257" s="287" t="s">
        <v>611</v>
      </c>
      <c r="B257" s="288"/>
      <c r="C257" s="744"/>
      <c r="D257" s="632"/>
      <c r="E257" s="726">
        <f t="shared" si="3"/>
        <v>100</v>
      </c>
      <c r="F257" s="388"/>
      <c r="G257" s="326"/>
      <c r="H257" s="389"/>
      <c r="I257" s="341"/>
      <c r="J257" s="389"/>
      <c r="K257" s="341"/>
      <c r="L257" s="389"/>
      <c r="M257" s="203"/>
      <c r="N257" s="389"/>
      <c r="O257" s="203"/>
      <c r="P257" s="200"/>
      <c r="Q257" s="321"/>
      <c r="R257" s="665"/>
      <c r="S257" s="416"/>
      <c r="T257" s="417"/>
      <c r="U257" s="200"/>
      <c r="V257" s="321"/>
      <c r="W257" s="665"/>
    </row>
    <row r="258" spans="1:23" ht="15" customHeight="1" x14ac:dyDescent="0.25">
      <c r="A258" s="287" t="s">
        <v>628</v>
      </c>
      <c r="B258" s="288"/>
      <c r="C258" s="744"/>
      <c r="D258" s="632"/>
      <c r="E258" s="726">
        <f t="shared" si="3"/>
        <v>100</v>
      </c>
      <c r="F258" s="388"/>
      <c r="G258" s="326"/>
      <c r="H258" s="389"/>
      <c r="I258" s="341"/>
      <c r="J258" s="389"/>
      <c r="K258" s="341"/>
      <c r="L258" s="389"/>
      <c r="M258" s="203"/>
      <c r="N258" s="389"/>
      <c r="O258" s="203"/>
      <c r="P258" s="200"/>
      <c r="Q258" s="321"/>
      <c r="R258" s="665"/>
      <c r="S258" s="416"/>
      <c r="T258" s="417"/>
      <c r="U258" s="200"/>
      <c r="V258" s="321"/>
      <c r="W258" s="665"/>
    </row>
    <row r="259" spans="1:23" ht="15" customHeight="1" x14ac:dyDescent="0.25">
      <c r="A259" s="287" t="s">
        <v>629</v>
      </c>
      <c r="B259" s="288"/>
      <c r="C259" s="744"/>
      <c r="D259" s="632"/>
      <c r="E259" s="726">
        <f t="shared" si="3"/>
        <v>100</v>
      </c>
      <c r="F259" s="388"/>
      <c r="G259" s="326"/>
      <c r="H259" s="389"/>
      <c r="I259" s="341"/>
      <c r="J259" s="389"/>
      <c r="K259" s="341"/>
      <c r="L259" s="389"/>
      <c r="M259" s="203"/>
      <c r="N259" s="389"/>
      <c r="O259" s="203"/>
      <c r="P259" s="200"/>
      <c r="Q259" s="321"/>
      <c r="R259" s="665"/>
      <c r="S259" s="416"/>
      <c r="T259" s="417"/>
      <c r="U259" s="200"/>
      <c r="V259" s="321"/>
      <c r="W259" s="665"/>
    </row>
    <row r="260" spans="1:23" ht="15" customHeight="1" x14ac:dyDescent="0.25">
      <c r="A260" s="287" t="s">
        <v>644</v>
      </c>
      <c r="B260" s="288"/>
      <c r="C260" s="744"/>
      <c r="D260" s="632"/>
      <c r="E260" s="726">
        <f t="shared" ref="E260:E323" si="4">SUM(100-C260-D260)</f>
        <v>100</v>
      </c>
      <c r="F260" s="388"/>
      <c r="G260" s="326"/>
      <c r="H260" s="389"/>
      <c r="I260" s="341"/>
      <c r="J260" s="389"/>
      <c r="K260" s="341"/>
      <c r="L260" s="389"/>
      <c r="M260" s="203"/>
      <c r="N260" s="389"/>
      <c r="O260" s="203"/>
      <c r="P260" s="200"/>
      <c r="Q260" s="321"/>
      <c r="R260" s="665"/>
      <c r="S260" s="416"/>
      <c r="T260" s="417"/>
      <c r="U260" s="200"/>
      <c r="V260" s="321"/>
      <c r="W260" s="665"/>
    </row>
    <row r="261" spans="1:23" ht="15" customHeight="1" x14ac:dyDescent="0.25">
      <c r="A261" s="287" t="s">
        <v>475</v>
      </c>
      <c r="B261" s="288"/>
      <c r="C261" s="1265">
        <v>66.7</v>
      </c>
      <c r="D261" s="1122">
        <v>33.1</v>
      </c>
      <c r="E261" s="1226">
        <f t="shared" si="4"/>
        <v>0.19999999999999574</v>
      </c>
      <c r="F261" s="388"/>
      <c r="G261" s="326"/>
      <c r="H261" s="389" t="s">
        <v>1</v>
      </c>
      <c r="I261" s="341"/>
      <c r="J261" s="389" t="s">
        <v>1</v>
      </c>
      <c r="K261" s="341"/>
      <c r="L261" s="389" t="s">
        <v>1</v>
      </c>
      <c r="M261" s="203"/>
      <c r="N261" s="389" t="s">
        <v>1</v>
      </c>
      <c r="O261" s="203"/>
      <c r="P261" s="200"/>
      <c r="Q261" s="321"/>
      <c r="R261" s="665"/>
      <c r="S261" s="416"/>
      <c r="T261" s="417"/>
      <c r="U261" s="200"/>
      <c r="V261" s="321"/>
      <c r="W261" s="665"/>
    </row>
    <row r="262" spans="1:23" ht="15" customHeight="1" thickBot="1" x14ac:dyDescent="0.3">
      <c r="A262" s="289" t="s">
        <v>476</v>
      </c>
      <c r="B262" s="393"/>
      <c r="C262" s="1266"/>
      <c r="D262" s="1143"/>
      <c r="E262" s="1257">
        <f t="shared" si="4"/>
        <v>100</v>
      </c>
      <c r="F262" s="390"/>
      <c r="G262" s="332"/>
      <c r="H262" s="391" t="s">
        <v>1</v>
      </c>
      <c r="I262" s="347"/>
      <c r="J262" s="391" t="s">
        <v>1</v>
      </c>
      <c r="K262" s="347"/>
      <c r="L262" s="391" t="s">
        <v>1</v>
      </c>
      <c r="M262" s="210"/>
      <c r="N262" s="391"/>
      <c r="O262" s="210" t="s">
        <v>0</v>
      </c>
      <c r="P262" s="207"/>
      <c r="Q262" s="327"/>
      <c r="R262" s="666"/>
      <c r="S262" s="418"/>
      <c r="T262" s="419"/>
      <c r="U262" s="207"/>
      <c r="V262" s="327"/>
      <c r="W262" s="666"/>
    </row>
    <row r="263" spans="1:23" ht="15" customHeight="1" thickTop="1" thickBot="1" x14ac:dyDescent="0.3">
      <c r="A263" s="292" t="s">
        <v>562</v>
      </c>
      <c r="B263" s="294">
        <v>21</v>
      </c>
      <c r="C263" s="741"/>
      <c r="D263" s="742"/>
      <c r="E263" s="725">
        <f t="shared" si="4"/>
        <v>100</v>
      </c>
      <c r="F263" s="392">
        <v>21</v>
      </c>
      <c r="G263" s="337">
        <v>0</v>
      </c>
      <c r="H263" s="392">
        <v>2</v>
      </c>
      <c r="I263" s="335"/>
      <c r="J263" s="392">
        <v>2</v>
      </c>
      <c r="K263" s="335"/>
      <c r="L263" s="392">
        <v>2</v>
      </c>
      <c r="M263" s="215"/>
      <c r="N263" s="392">
        <v>1</v>
      </c>
      <c r="O263" s="215">
        <v>1</v>
      </c>
      <c r="P263" s="221">
        <f>ROUND(U263,0)</f>
        <v>14</v>
      </c>
      <c r="Q263" s="333">
        <f>ROUND(V263,0)</f>
        <v>7</v>
      </c>
      <c r="R263" s="668"/>
      <c r="S263" s="394">
        <f>SUM(P263:Q263)</f>
        <v>21</v>
      </c>
      <c r="T263" s="395">
        <f>SUM(B263-S263)</f>
        <v>0</v>
      </c>
      <c r="U263" s="221">
        <f>PRODUCT(B263,C261%)</f>
        <v>14.007000000000001</v>
      </c>
      <c r="V263" s="333">
        <f>PRODUCT(B263,D261%)</f>
        <v>6.9510000000000005</v>
      </c>
      <c r="W263" s="668"/>
    </row>
    <row r="264" spans="1:23" ht="15" customHeight="1" thickTop="1" x14ac:dyDescent="0.25">
      <c r="A264" s="285" t="s">
        <v>137</v>
      </c>
      <c r="B264" s="288"/>
      <c r="C264" s="743"/>
      <c r="D264" s="610"/>
      <c r="E264" s="693">
        <f t="shared" si="4"/>
        <v>100</v>
      </c>
      <c r="F264" s="386"/>
      <c r="G264" s="340"/>
      <c r="H264" s="387"/>
      <c r="I264" s="314"/>
      <c r="J264" s="387"/>
      <c r="K264" s="314"/>
      <c r="L264" s="387"/>
      <c r="M264" s="194"/>
      <c r="N264" s="387"/>
      <c r="O264" s="194"/>
      <c r="P264" s="195"/>
      <c r="Q264" s="316"/>
      <c r="R264" s="664"/>
      <c r="S264" s="422"/>
      <c r="T264" s="423"/>
      <c r="U264" s="195"/>
      <c r="V264" s="316"/>
      <c r="W264" s="664"/>
    </row>
    <row r="265" spans="1:23" ht="15" customHeight="1" x14ac:dyDescent="0.25">
      <c r="A265" s="287" t="s">
        <v>138</v>
      </c>
      <c r="B265" s="288"/>
      <c r="C265" s="744"/>
      <c r="D265" s="632"/>
      <c r="E265" s="726">
        <f t="shared" si="4"/>
        <v>100</v>
      </c>
      <c r="F265" s="388"/>
      <c r="G265" s="326"/>
      <c r="H265" s="389"/>
      <c r="I265" s="341"/>
      <c r="J265" s="389"/>
      <c r="K265" s="341"/>
      <c r="L265" s="389"/>
      <c r="M265" s="203"/>
      <c r="N265" s="389"/>
      <c r="O265" s="203"/>
      <c r="P265" s="200"/>
      <c r="Q265" s="321"/>
      <c r="R265" s="665"/>
      <c r="S265" s="416"/>
      <c r="T265" s="417"/>
      <c r="U265" s="200"/>
      <c r="V265" s="321"/>
      <c r="W265" s="665"/>
    </row>
    <row r="266" spans="1:23" ht="15" customHeight="1" x14ac:dyDescent="0.25">
      <c r="A266" s="287" t="s">
        <v>139</v>
      </c>
      <c r="B266" s="288"/>
      <c r="C266" s="744"/>
      <c r="D266" s="632"/>
      <c r="E266" s="726">
        <f t="shared" si="4"/>
        <v>100</v>
      </c>
      <c r="F266" s="388"/>
      <c r="G266" s="326"/>
      <c r="H266" s="389"/>
      <c r="I266" s="341"/>
      <c r="J266" s="389"/>
      <c r="K266" s="341"/>
      <c r="L266" s="389"/>
      <c r="M266" s="203"/>
      <c r="N266" s="389"/>
      <c r="O266" s="203"/>
      <c r="P266" s="200"/>
      <c r="Q266" s="321"/>
      <c r="R266" s="665"/>
      <c r="S266" s="416"/>
      <c r="T266" s="417"/>
      <c r="U266" s="200"/>
      <c r="V266" s="321"/>
      <c r="W266" s="665"/>
    </row>
    <row r="267" spans="1:23" ht="15" customHeight="1" x14ac:dyDescent="0.25">
      <c r="A267" s="287" t="s">
        <v>140</v>
      </c>
      <c r="B267" s="288"/>
      <c r="C267" s="744"/>
      <c r="D267" s="632"/>
      <c r="E267" s="726">
        <f t="shared" si="4"/>
        <v>100</v>
      </c>
      <c r="F267" s="388"/>
      <c r="G267" s="326"/>
      <c r="H267" s="389"/>
      <c r="I267" s="341"/>
      <c r="J267" s="389"/>
      <c r="K267" s="341"/>
      <c r="L267" s="389"/>
      <c r="M267" s="203"/>
      <c r="N267" s="389"/>
      <c r="O267" s="203"/>
      <c r="P267" s="200"/>
      <c r="Q267" s="321"/>
      <c r="R267" s="665"/>
      <c r="S267" s="416"/>
      <c r="T267" s="417"/>
      <c r="U267" s="200"/>
      <c r="V267" s="321"/>
      <c r="W267" s="665"/>
    </row>
    <row r="268" spans="1:23" ht="15" customHeight="1" x14ac:dyDescent="0.25">
      <c r="A268" s="287" t="s">
        <v>141</v>
      </c>
      <c r="B268" s="288"/>
      <c r="C268" s="744"/>
      <c r="D268" s="632"/>
      <c r="E268" s="726">
        <f t="shared" si="4"/>
        <v>100</v>
      </c>
      <c r="F268" s="388"/>
      <c r="G268" s="326"/>
      <c r="H268" s="389"/>
      <c r="I268" s="341"/>
      <c r="J268" s="389"/>
      <c r="K268" s="341"/>
      <c r="L268" s="389"/>
      <c r="M268" s="203"/>
      <c r="N268" s="389"/>
      <c r="O268" s="203"/>
      <c r="P268" s="200"/>
      <c r="Q268" s="321"/>
      <c r="R268" s="665"/>
      <c r="S268" s="416"/>
      <c r="T268" s="417"/>
      <c r="U268" s="200"/>
      <c r="V268" s="321"/>
      <c r="W268" s="665"/>
    </row>
    <row r="269" spans="1:23" ht="15" customHeight="1" x14ac:dyDescent="0.25">
      <c r="A269" s="287" t="s">
        <v>142</v>
      </c>
      <c r="B269" s="288"/>
      <c r="C269" s="744"/>
      <c r="D269" s="632"/>
      <c r="E269" s="726">
        <f t="shared" si="4"/>
        <v>100</v>
      </c>
      <c r="F269" s="388"/>
      <c r="G269" s="326"/>
      <c r="H269" s="389"/>
      <c r="I269" s="341"/>
      <c r="J269" s="389"/>
      <c r="K269" s="341"/>
      <c r="L269" s="389"/>
      <c r="M269" s="203"/>
      <c r="N269" s="389"/>
      <c r="O269" s="203"/>
      <c r="P269" s="200"/>
      <c r="Q269" s="321"/>
      <c r="R269" s="665"/>
      <c r="S269" s="416"/>
      <c r="T269" s="417"/>
      <c r="U269" s="200"/>
      <c r="V269" s="321"/>
      <c r="W269" s="665"/>
    </row>
    <row r="270" spans="1:23" ht="15" customHeight="1" x14ac:dyDescent="0.25">
      <c r="A270" s="287" t="s">
        <v>143</v>
      </c>
      <c r="B270" s="288"/>
      <c r="C270" s="744"/>
      <c r="D270" s="632"/>
      <c r="E270" s="726">
        <f t="shared" si="4"/>
        <v>100</v>
      </c>
      <c r="F270" s="388"/>
      <c r="G270" s="326"/>
      <c r="H270" s="389"/>
      <c r="I270" s="341"/>
      <c r="J270" s="389"/>
      <c r="K270" s="341"/>
      <c r="L270" s="389"/>
      <c r="M270" s="203"/>
      <c r="N270" s="389"/>
      <c r="O270" s="203"/>
      <c r="P270" s="200"/>
      <c r="Q270" s="321"/>
      <c r="R270" s="665"/>
      <c r="S270" s="416"/>
      <c r="T270" s="417"/>
      <c r="U270" s="200"/>
      <c r="V270" s="321"/>
      <c r="W270" s="665"/>
    </row>
    <row r="271" spans="1:23" ht="15" customHeight="1" x14ac:dyDescent="0.25">
      <c r="A271" s="287" t="s">
        <v>144</v>
      </c>
      <c r="B271" s="288"/>
      <c r="C271" s="744"/>
      <c r="D271" s="632"/>
      <c r="E271" s="726">
        <f t="shared" si="4"/>
        <v>100</v>
      </c>
      <c r="F271" s="388"/>
      <c r="G271" s="326"/>
      <c r="H271" s="389"/>
      <c r="I271" s="341"/>
      <c r="J271" s="389"/>
      <c r="K271" s="341"/>
      <c r="L271" s="389"/>
      <c r="M271" s="203"/>
      <c r="N271" s="389"/>
      <c r="O271" s="203"/>
      <c r="P271" s="200"/>
      <c r="Q271" s="321"/>
      <c r="R271" s="665"/>
      <c r="S271" s="416"/>
      <c r="T271" s="417"/>
      <c r="U271" s="200"/>
      <c r="V271" s="321"/>
      <c r="W271" s="665"/>
    </row>
    <row r="272" spans="1:23" ht="15" customHeight="1" x14ac:dyDescent="0.25">
      <c r="A272" s="287" t="s">
        <v>477</v>
      </c>
      <c r="B272" s="288"/>
      <c r="C272" s="1265">
        <v>63.8</v>
      </c>
      <c r="D272" s="1122">
        <v>36</v>
      </c>
      <c r="E272" s="1226">
        <f t="shared" si="4"/>
        <v>0.20000000000000284</v>
      </c>
      <c r="F272" s="388"/>
      <c r="G272" s="326"/>
      <c r="H272" s="389" t="s">
        <v>1</v>
      </c>
      <c r="I272" s="341"/>
      <c r="J272" s="389" t="s">
        <v>1</v>
      </c>
      <c r="K272" s="341"/>
      <c r="L272" s="389" t="s">
        <v>1</v>
      </c>
      <c r="M272" s="203"/>
      <c r="N272" s="389" t="s">
        <v>1</v>
      </c>
      <c r="O272" s="203"/>
      <c r="P272" s="200"/>
      <c r="Q272" s="321"/>
      <c r="R272" s="665"/>
      <c r="S272" s="416"/>
      <c r="T272" s="417"/>
      <c r="U272" s="200"/>
      <c r="V272" s="321"/>
      <c r="W272" s="665"/>
    </row>
    <row r="273" spans="1:23" ht="15" customHeight="1" thickBot="1" x14ac:dyDescent="0.3">
      <c r="A273" s="289" t="s">
        <v>478</v>
      </c>
      <c r="B273" s="393"/>
      <c r="C273" s="1266"/>
      <c r="D273" s="1143"/>
      <c r="E273" s="1257">
        <f t="shared" si="4"/>
        <v>100</v>
      </c>
      <c r="F273" s="390"/>
      <c r="G273" s="332"/>
      <c r="H273" s="391" t="s">
        <v>1</v>
      </c>
      <c r="I273" s="347"/>
      <c r="J273" s="391" t="s">
        <v>1</v>
      </c>
      <c r="K273" s="347"/>
      <c r="L273" s="391"/>
      <c r="M273" s="210" t="s">
        <v>0</v>
      </c>
      <c r="N273" s="391"/>
      <c r="O273" s="210" t="s">
        <v>0</v>
      </c>
      <c r="P273" s="207"/>
      <c r="Q273" s="327"/>
      <c r="R273" s="666"/>
      <c r="S273" s="418"/>
      <c r="T273" s="419"/>
      <c r="U273" s="207"/>
      <c r="V273" s="327"/>
      <c r="W273" s="666"/>
    </row>
    <row r="274" spans="1:23" ht="15" customHeight="1" thickTop="1" thickBot="1" x14ac:dyDescent="0.3">
      <c r="A274" s="292" t="s">
        <v>563</v>
      </c>
      <c r="B274" s="294">
        <v>10</v>
      </c>
      <c r="C274" s="741"/>
      <c r="D274" s="742"/>
      <c r="E274" s="725">
        <f t="shared" si="4"/>
        <v>100</v>
      </c>
      <c r="F274" s="392">
        <v>10</v>
      </c>
      <c r="G274" s="337">
        <v>0</v>
      </c>
      <c r="H274" s="392">
        <v>2</v>
      </c>
      <c r="I274" s="335"/>
      <c r="J274" s="392">
        <v>2</v>
      </c>
      <c r="K274" s="335"/>
      <c r="L274" s="392">
        <v>1</v>
      </c>
      <c r="M274" s="215">
        <v>1</v>
      </c>
      <c r="N274" s="392">
        <v>1</v>
      </c>
      <c r="O274" s="215">
        <v>1</v>
      </c>
      <c r="P274" s="221">
        <f>ROUND(U274,0)</f>
        <v>6</v>
      </c>
      <c r="Q274" s="333">
        <f>ROUND(V274,0)</f>
        <v>4</v>
      </c>
      <c r="R274" s="668"/>
      <c r="S274" s="394">
        <f>SUM(P274:Q274)</f>
        <v>10</v>
      </c>
      <c r="T274" s="395">
        <f>SUM(B274-S274)</f>
        <v>0</v>
      </c>
      <c r="U274" s="221">
        <f>PRODUCT(B274,C272%)</f>
        <v>6.38</v>
      </c>
      <c r="V274" s="333">
        <f>PRODUCT(B274,D272%)</f>
        <v>3.5999999999999996</v>
      </c>
      <c r="W274" s="668"/>
    </row>
    <row r="275" spans="1:23" ht="15" customHeight="1" thickTop="1" x14ac:dyDescent="0.25">
      <c r="A275" s="285" t="s">
        <v>145</v>
      </c>
      <c r="B275" s="286"/>
      <c r="C275" s="743"/>
      <c r="D275" s="610"/>
      <c r="E275" s="693">
        <f t="shared" si="4"/>
        <v>100</v>
      </c>
      <c r="F275" s="386"/>
      <c r="G275" s="340"/>
      <c r="H275" s="387"/>
      <c r="I275" s="314"/>
      <c r="J275" s="387"/>
      <c r="K275" s="314"/>
      <c r="L275" s="387"/>
      <c r="M275" s="194"/>
      <c r="N275" s="387"/>
      <c r="O275" s="194"/>
      <c r="P275" s="195"/>
      <c r="Q275" s="316"/>
      <c r="R275" s="664"/>
      <c r="S275" s="422"/>
      <c r="T275" s="423"/>
      <c r="U275" s="195"/>
      <c r="V275" s="316"/>
      <c r="W275" s="664"/>
    </row>
    <row r="276" spans="1:23" ht="15" customHeight="1" x14ac:dyDescent="0.25">
      <c r="A276" s="287" t="s">
        <v>146</v>
      </c>
      <c r="B276" s="288"/>
      <c r="C276" s="744"/>
      <c r="D276" s="632"/>
      <c r="E276" s="726">
        <f t="shared" si="4"/>
        <v>100</v>
      </c>
      <c r="F276" s="388"/>
      <c r="G276" s="326"/>
      <c r="H276" s="389"/>
      <c r="I276" s="341"/>
      <c r="J276" s="389"/>
      <c r="K276" s="341"/>
      <c r="L276" s="389"/>
      <c r="M276" s="203"/>
      <c r="N276" s="389"/>
      <c r="O276" s="203"/>
      <c r="P276" s="200"/>
      <c r="Q276" s="321"/>
      <c r="R276" s="665"/>
      <c r="S276" s="416"/>
      <c r="T276" s="417"/>
      <c r="U276" s="200"/>
      <c r="V276" s="321"/>
      <c r="W276" s="665"/>
    </row>
    <row r="277" spans="1:23" ht="15" customHeight="1" x14ac:dyDescent="0.25">
      <c r="A277" s="287" t="s">
        <v>147</v>
      </c>
      <c r="B277" s="288"/>
      <c r="C277" s="744"/>
      <c r="D277" s="632"/>
      <c r="E277" s="726">
        <f t="shared" si="4"/>
        <v>100</v>
      </c>
      <c r="F277" s="388"/>
      <c r="G277" s="326"/>
      <c r="H277" s="389"/>
      <c r="I277" s="341"/>
      <c r="J277" s="389"/>
      <c r="K277" s="341"/>
      <c r="L277" s="389"/>
      <c r="M277" s="203"/>
      <c r="N277" s="389"/>
      <c r="O277" s="203"/>
      <c r="P277" s="200"/>
      <c r="Q277" s="321"/>
      <c r="R277" s="665"/>
      <c r="S277" s="416"/>
      <c r="T277" s="417"/>
      <c r="U277" s="200"/>
      <c r="V277" s="321"/>
      <c r="W277" s="665"/>
    </row>
    <row r="278" spans="1:23" ht="15" customHeight="1" x14ac:dyDescent="0.25">
      <c r="A278" s="287" t="s">
        <v>148</v>
      </c>
      <c r="B278" s="290"/>
      <c r="C278" s="744"/>
      <c r="D278" s="632"/>
      <c r="E278" s="726">
        <f t="shared" si="4"/>
        <v>100</v>
      </c>
      <c r="F278" s="388"/>
      <c r="G278" s="326"/>
      <c r="H278" s="389"/>
      <c r="I278" s="341"/>
      <c r="J278" s="389"/>
      <c r="K278" s="341"/>
      <c r="L278" s="389"/>
      <c r="M278" s="203"/>
      <c r="N278" s="389"/>
      <c r="O278" s="203"/>
      <c r="P278" s="200"/>
      <c r="Q278" s="321"/>
      <c r="R278" s="665"/>
      <c r="S278" s="416"/>
      <c r="T278" s="417"/>
      <c r="U278" s="200"/>
      <c r="V278" s="321"/>
      <c r="W278" s="665"/>
    </row>
    <row r="279" spans="1:23" ht="15" customHeight="1" x14ac:dyDescent="0.25">
      <c r="A279" s="287" t="s">
        <v>149</v>
      </c>
      <c r="B279" s="288"/>
      <c r="C279" s="744"/>
      <c r="D279" s="632"/>
      <c r="E279" s="726">
        <f t="shared" si="4"/>
        <v>100</v>
      </c>
      <c r="F279" s="388"/>
      <c r="G279" s="326"/>
      <c r="H279" s="389"/>
      <c r="I279" s="341"/>
      <c r="J279" s="389"/>
      <c r="K279" s="341"/>
      <c r="L279" s="389"/>
      <c r="M279" s="203"/>
      <c r="N279" s="389"/>
      <c r="O279" s="203"/>
      <c r="P279" s="200"/>
      <c r="Q279" s="321"/>
      <c r="R279" s="665"/>
      <c r="S279" s="416"/>
      <c r="T279" s="417"/>
      <c r="U279" s="200"/>
      <c r="V279" s="321"/>
      <c r="W279" s="665"/>
    </row>
    <row r="280" spans="1:23" ht="15" customHeight="1" x14ac:dyDescent="0.25">
      <c r="A280" s="287" t="s">
        <v>150</v>
      </c>
      <c r="B280" s="286"/>
      <c r="C280" s="744"/>
      <c r="D280" s="632"/>
      <c r="E280" s="726">
        <f t="shared" si="4"/>
        <v>100</v>
      </c>
      <c r="F280" s="388"/>
      <c r="G280" s="326"/>
      <c r="H280" s="389"/>
      <c r="I280" s="341"/>
      <c r="J280" s="389"/>
      <c r="K280" s="341"/>
      <c r="L280" s="389"/>
      <c r="M280" s="203"/>
      <c r="N280" s="389"/>
      <c r="O280" s="203"/>
      <c r="P280" s="200"/>
      <c r="Q280" s="321"/>
      <c r="R280" s="665"/>
      <c r="S280" s="416"/>
      <c r="T280" s="417"/>
      <c r="U280" s="200"/>
      <c r="V280" s="321"/>
      <c r="W280" s="665"/>
    </row>
    <row r="281" spans="1:23" ht="15" customHeight="1" x14ac:dyDescent="0.25">
      <c r="A281" s="287" t="s">
        <v>151</v>
      </c>
      <c r="B281" s="288"/>
      <c r="C281" s="744"/>
      <c r="D281" s="632"/>
      <c r="E281" s="726">
        <f t="shared" si="4"/>
        <v>100</v>
      </c>
      <c r="F281" s="388"/>
      <c r="G281" s="326"/>
      <c r="H281" s="389"/>
      <c r="I281" s="341"/>
      <c r="J281" s="389"/>
      <c r="K281" s="341"/>
      <c r="L281" s="389"/>
      <c r="M281" s="203"/>
      <c r="N281" s="389"/>
      <c r="O281" s="203"/>
      <c r="P281" s="200"/>
      <c r="Q281" s="321"/>
      <c r="R281" s="665"/>
      <c r="S281" s="416"/>
      <c r="T281" s="417"/>
      <c r="U281" s="200"/>
      <c r="V281" s="321"/>
      <c r="W281" s="665"/>
    </row>
    <row r="282" spans="1:23" ht="15" customHeight="1" x14ac:dyDescent="0.25">
      <c r="A282" s="287" t="s">
        <v>152</v>
      </c>
      <c r="B282" s="288"/>
      <c r="C282" s="744"/>
      <c r="D282" s="632"/>
      <c r="E282" s="726">
        <f t="shared" si="4"/>
        <v>100</v>
      </c>
      <c r="F282" s="388"/>
      <c r="G282" s="326"/>
      <c r="H282" s="389"/>
      <c r="I282" s="341"/>
      <c r="J282" s="389"/>
      <c r="K282" s="341"/>
      <c r="L282" s="389"/>
      <c r="M282" s="203"/>
      <c r="N282" s="389"/>
      <c r="O282" s="203"/>
      <c r="P282" s="200"/>
      <c r="Q282" s="321"/>
      <c r="R282" s="665"/>
      <c r="S282" s="416"/>
      <c r="T282" s="417"/>
      <c r="U282" s="200"/>
      <c r="V282" s="321"/>
      <c r="W282" s="665"/>
    </row>
    <row r="283" spans="1:23" ht="15" customHeight="1" x14ac:dyDescent="0.25">
      <c r="A283" s="287" t="s">
        <v>599</v>
      </c>
      <c r="B283" s="288"/>
      <c r="C283" s="744"/>
      <c r="D283" s="632"/>
      <c r="E283" s="726">
        <f t="shared" si="4"/>
        <v>100</v>
      </c>
      <c r="F283" s="388"/>
      <c r="G283" s="326"/>
      <c r="H283" s="389"/>
      <c r="I283" s="341"/>
      <c r="J283" s="389"/>
      <c r="K283" s="341"/>
      <c r="L283" s="389"/>
      <c r="M283" s="203"/>
      <c r="N283" s="389"/>
      <c r="O283" s="203"/>
      <c r="P283" s="200"/>
      <c r="Q283" s="321"/>
      <c r="R283" s="665"/>
      <c r="S283" s="416"/>
      <c r="T283" s="417"/>
      <c r="U283" s="200"/>
      <c r="V283" s="321"/>
      <c r="W283" s="665"/>
    </row>
    <row r="284" spans="1:23" ht="15" customHeight="1" x14ac:dyDescent="0.25">
      <c r="A284" s="287" t="s">
        <v>645</v>
      </c>
      <c r="B284" s="288"/>
      <c r="C284" s="744"/>
      <c r="D284" s="632"/>
      <c r="E284" s="726">
        <f t="shared" si="4"/>
        <v>100</v>
      </c>
      <c r="F284" s="388"/>
      <c r="G284" s="326"/>
      <c r="H284" s="389"/>
      <c r="I284" s="341"/>
      <c r="J284" s="389"/>
      <c r="K284" s="341"/>
      <c r="L284" s="389"/>
      <c r="M284" s="203"/>
      <c r="N284" s="389"/>
      <c r="O284" s="203"/>
      <c r="P284" s="200"/>
      <c r="Q284" s="321"/>
      <c r="R284" s="665"/>
      <c r="S284" s="416"/>
      <c r="T284" s="417"/>
      <c r="U284" s="200"/>
      <c r="V284" s="321"/>
      <c r="W284" s="665"/>
    </row>
    <row r="285" spans="1:23" ht="15" customHeight="1" x14ac:dyDescent="0.25">
      <c r="A285" s="287" t="s">
        <v>479</v>
      </c>
      <c r="B285" s="288"/>
      <c r="C285" s="1265">
        <v>64.099999999999994</v>
      </c>
      <c r="D285" s="1122">
        <v>36</v>
      </c>
      <c r="E285" s="1226">
        <f t="shared" si="4"/>
        <v>-9.9999999999994316E-2</v>
      </c>
      <c r="F285" s="388"/>
      <c r="G285" s="326"/>
      <c r="H285" s="389" t="s">
        <v>1</v>
      </c>
      <c r="I285" s="341"/>
      <c r="J285" s="389" t="s">
        <v>1</v>
      </c>
      <c r="K285" s="341"/>
      <c r="L285" s="389" t="s">
        <v>1</v>
      </c>
      <c r="M285" s="203"/>
      <c r="N285" s="389" t="s">
        <v>1</v>
      </c>
      <c r="O285" s="203"/>
      <c r="P285" s="207"/>
      <c r="Q285" s="327"/>
      <c r="R285" s="666"/>
      <c r="S285" s="418"/>
      <c r="T285" s="419"/>
      <c r="U285" s="207"/>
      <c r="V285" s="327"/>
      <c r="W285" s="666"/>
    </row>
    <row r="286" spans="1:23" ht="15" customHeight="1" thickBot="1" x14ac:dyDescent="0.3">
      <c r="A286" s="289" t="s">
        <v>480</v>
      </c>
      <c r="B286" s="288"/>
      <c r="C286" s="1266"/>
      <c r="D286" s="1143"/>
      <c r="E286" s="1257">
        <f t="shared" si="4"/>
        <v>100</v>
      </c>
      <c r="F286" s="390"/>
      <c r="G286" s="332"/>
      <c r="H286" s="391" t="s">
        <v>1</v>
      </c>
      <c r="I286" s="347"/>
      <c r="J286" s="391" t="s">
        <v>1</v>
      </c>
      <c r="K286" s="347"/>
      <c r="L286" s="391"/>
      <c r="M286" s="210" t="s">
        <v>0</v>
      </c>
      <c r="N286" s="391"/>
      <c r="O286" s="210" t="s">
        <v>0</v>
      </c>
      <c r="P286" s="207"/>
      <c r="Q286" s="327"/>
      <c r="R286" s="666"/>
      <c r="S286" s="418"/>
      <c r="T286" s="419"/>
      <c r="U286" s="207"/>
      <c r="V286" s="327"/>
      <c r="W286" s="666"/>
    </row>
    <row r="287" spans="1:23" ht="15" customHeight="1" thickTop="1" thickBot="1" x14ac:dyDescent="0.3">
      <c r="A287" s="292" t="s">
        <v>564</v>
      </c>
      <c r="B287" s="294">
        <v>12</v>
      </c>
      <c r="C287" s="741"/>
      <c r="D287" s="742"/>
      <c r="E287" s="725">
        <f t="shared" si="4"/>
        <v>100</v>
      </c>
      <c r="F287" s="392">
        <v>12</v>
      </c>
      <c r="G287" s="337">
        <v>0</v>
      </c>
      <c r="H287" s="392">
        <v>2</v>
      </c>
      <c r="I287" s="335"/>
      <c r="J287" s="392">
        <v>2</v>
      </c>
      <c r="K287" s="335"/>
      <c r="L287" s="392">
        <v>1</v>
      </c>
      <c r="M287" s="215">
        <v>1</v>
      </c>
      <c r="N287" s="392">
        <v>1</v>
      </c>
      <c r="O287" s="215">
        <v>1</v>
      </c>
      <c r="P287" s="221">
        <f>ROUND(U287,0)</f>
        <v>8</v>
      </c>
      <c r="Q287" s="333">
        <f>ROUND(V287,0)</f>
        <v>4</v>
      </c>
      <c r="R287" s="668"/>
      <c r="S287" s="394">
        <f>SUM(P287:Q287)</f>
        <v>12</v>
      </c>
      <c r="T287" s="395">
        <f>SUM(B287-S287)</f>
        <v>0</v>
      </c>
      <c r="U287" s="221">
        <f>PRODUCT(B287,C285%)</f>
        <v>7.6919999999999984</v>
      </c>
      <c r="V287" s="333">
        <f>PRODUCT(B287,D285%)</f>
        <v>4.32</v>
      </c>
      <c r="W287" s="668"/>
    </row>
    <row r="288" spans="1:23" ht="15" customHeight="1" thickTop="1" x14ac:dyDescent="0.25">
      <c r="A288" s="285" t="s">
        <v>153</v>
      </c>
      <c r="B288" s="288"/>
      <c r="C288" s="743"/>
      <c r="D288" s="610"/>
      <c r="E288" s="693">
        <f t="shared" si="4"/>
        <v>100</v>
      </c>
      <c r="F288" s="386"/>
      <c r="G288" s="340"/>
      <c r="H288" s="387"/>
      <c r="I288" s="314"/>
      <c r="J288" s="387"/>
      <c r="K288" s="314"/>
      <c r="L288" s="387"/>
      <c r="M288" s="194"/>
      <c r="N288" s="387"/>
      <c r="O288" s="194"/>
      <c r="P288" s="200"/>
      <c r="Q288" s="321"/>
      <c r="R288" s="665"/>
      <c r="S288" s="416"/>
      <c r="T288" s="417"/>
      <c r="U288" s="200"/>
      <c r="V288" s="321"/>
      <c r="W288" s="665"/>
    </row>
    <row r="289" spans="1:23" ht="15" customHeight="1" x14ac:dyDescent="0.25">
      <c r="A289" s="287" t="s">
        <v>154</v>
      </c>
      <c r="B289" s="290"/>
      <c r="C289" s="744"/>
      <c r="D289" s="632"/>
      <c r="E289" s="726">
        <f t="shared" si="4"/>
        <v>100</v>
      </c>
      <c r="F289" s="388"/>
      <c r="G289" s="326"/>
      <c r="H289" s="389"/>
      <c r="I289" s="341"/>
      <c r="J289" s="389"/>
      <c r="K289" s="341"/>
      <c r="L289" s="389"/>
      <c r="M289" s="203"/>
      <c r="N289" s="389"/>
      <c r="O289" s="203"/>
      <c r="P289" s="200"/>
      <c r="Q289" s="321"/>
      <c r="R289" s="665"/>
      <c r="S289" s="416"/>
      <c r="T289" s="417"/>
      <c r="U289" s="200"/>
      <c r="V289" s="321"/>
      <c r="W289" s="665"/>
    </row>
    <row r="290" spans="1:23" ht="15" customHeight="1" x14ac:dyDescent="0.25">
      <c r="A290" s="287" t="s">
        <v>155</v>
      </c>
      <c r="B290" s="288"/>
      <c r="C290" s="744"/>
      <c r="D290" s="632"/>
      <c r="E290" s="726">
        <f t="shared" si="4"/>
        <v>100</v>
      </c>
      <c r="F290" s="388"/>
      <c r="G290" s="326"/>
      <c r="H290" s="389"/>
      <c r="I290" s="341"/>
      <c r="J290" s="389"/>
      <c r="K290" s="341"/>
      <c r="L290" s="389"/>
      <c r="M290" s="203"/>
      <c r="N290" s="389"/>
      <c r="O290" s="203"/>
      <c r="P290" s="200"/>
      <c r="Q290" s="321"/>
      <c r="R290" s="665"/>
      <c r="S290" s="416"/>
      <c r="T290" s="417"/>
      <c r="U290" s="200"/>
      <c r="V290" s="321"/>
      <c r="W290" s="665"/>
    </row>
    <row r="291" spans="1:23" ht="15" customHeight="1" x14ac:dyDescent="0.25">
      <c r="A291" s="287" t="s">
        <v>156</v>
      </c>
      <c r="B291" s="286"/>
      <c r="C291" s="744"/>
      <c r="D291" s="632"/>
      <c r="E291" s="726">
        <f t="shared" si="4"/>
        <v>100</v>
      </c>
      <c r="F291" s="388"/>
      <c r="G291" s="326"/>
      <c r="H291" s="389"/>
      <c r="I291" s="341"/>
      <c r="J291" s="389"/>
      <c r="K291" s="341"/>
      <c r="L291" s="389"/>
      <c r="M291" s="203"/>
      <c r="N291" s="389"/>
      <c r="O291" s="203"/>
      <c r="P291" s="200"/>
      <c r="Q291" s="321"/>
      <c r="R291" s="665"/>
      <c r="S291" s="416"/>
      <c r="T291" s="417"/>
      <c r="U291" s="200"/>
      <c r="V291" s="321"/>
      <c r="W291" s="665"/>
    </row>
    <row r="292" spans="1:23" ht="15" customHeight="1" x14ac:dyDescent="0.25">
      <c r="A292" s="287" t="s">
        <v>612</v>
      </c>
      <c r="B292" s="288"/>
      <c r="C292" s="744"/>
      <c r="D292" s="632"/>
      <c r="E292" s="726">
        <f t="shared" si="4"/>
        <v>100</v>
      </c>
      <c r="F292" s="388"/>
      <c r="G292" s="326"/>
      <c r="H292" s="389"/>
      <c r="I292" s="341"/>
      <c r="J292" s="389"/>
      <c r="K292" s="341"/>
      <c r="L292" s="389"/>
      <c r="M292" s="203"/>
      <c r="N292" s="389"/>
      <c r="O292" s="203"/>
      <c r="P292" s="200"/>
      <c r="Q292" s="321"/>
      <c r="R292" s="665"/>
      <c r="S292" s="416"/>
      <c r="T292" s="417"/>
      <c r="U292" s="200"/>
      <c r="V292" s="321"/>
      <c r="W292" s="665"/>
    </row>
    <row r="293" spans="1:23" ht="15" customHeight="1" x14ac:dyDescent="0.25">
      <c r="A293" s="287" t="s">
        <v>481</v>
      </c>
      <c r="B293" s="288"/>
      <c r="C293" s="1265">
        <v>12.9</v>
      </c>
      <c r="D293" s="1122">
        <v>87.1</v>
      </c>
      <c r="E293" s="1226">
        <f t="shared" si="4"/>
        <v>0</v>
      </c>
      <c r="F293" s="388"/>
      <c r="G293" s="326"/>
      <c r="H293" s="389"/>
      <c r="I293" s="341" t="s">
        <v>0</v>
      </c>
      <c r="J293" s="389"/>
      <c r="K293" s="341" t="s">
        <v>0</v>
      </c>
      <c r="L293" s="389"/>
      <c r="M293" s="203" t="s">
        <v>0</v>
      </c>
      <c r="N293" s="389"/>
      <c r="O293" s="203" t="s">
        <v>0</v>
      </c>
      <c r="P293" s="200"/>
      <c r="Q293" s="321"/>
      <c r="R293" s="665"/>
      <c r="S293" s="416"/>
      <c r="T293" s="417"/>
      <c r="U293" s="200"/>
      <c r="V293" s="321"/>
      <c r="W293" s="665"/>
    </row>
    <row r="294" spans="1:23" ht="15" customHeight="1" thickBot="1" x14ac:dyDescent="0.3">
      <c r="A294" s="289" t="s">
        <v>482</v>
      </c>
      <c r="B294" s="288"/>
      <c r="C294" s="1266"/>
      <c r="D294" s="1143"/>
      <c r="E294" s="1257">
        <f t="shared" si="4"/>
        <v>100</v>
      </c>
      <c r="F294" s="390"/>
      <c r="G294" s="332"/>
      <c r="H294" s="391"/>
      <c r="I294" s="347" t="s">
        <v>0</v>
      </c>
      <c r="J294" s="391"/>
      <c r="K294" s="347" t="s">
        <v>0</v>
      </c>
      <c r="L294" s="391"/>
      <c r="M294" s="210" t="s">
        <v>0</v>
      </c>
      <c r="N294" s="391" t="s">
        <v>1</v>
      </c>
      <c r="O294" s="210"/>
      <c r="P294" s="207"/>
      <c r="Q294" s="327"/>
      <c r="R294" s="666"/>
      <c r="S294" s="418"/>
      <c r="T294" s="419"/>
      <c r="U294" s="207"/>
      <c r="V294" s="327"/>
      <c r="W294" s="666"/>
    </row>
    <row r="295" spans="1:23" ht="15" customHeight="1" thickTop="1" thickBot="1" x14ac:dyDescent="0.3">
      <c r="A295" s="292" t="s">
        <v>565</v>
      </c>
      <c r="B295" s="294">
        <v>7</v>
      </c>
      <c r="C295" s="741"/>
      <c r="D295" s="742"/>
      <c r="E295" s="725">
        <f t="shared" si="4"/>
        <v>100</v>
      </c>
      <c r="F295" s="392">
        <v>0</v>
      </c>
      <c r="G295" s="337">
        <v>7</v>
      </c>
      <c r="H295" s="392"/>
      <c r="I295" s="335">
        <v>2</v>
      </c>
      <c r="J295" s="392"/>
      <c r="K295" s="335">
        <v>2</v>
      </c>
      <c r="L295" s="392"/>
      <c r="M295" s="215">
        <v>2</v>
      </c>
      <c r="N295" s="392">
        <v>1</v>
      </c>
      <c r="O295" s="215">
        <v>1</v>
      </c>
      <c r="P295" s="221">
        <f>ROUND(U295,0)</f>
        <v>1</v>
      </c>
      <c r="Q295" s="333">
        <f>ROUND(V295,0)</f>
        <v>6</v>
      </c>
      <c r="R295" s="668"/>
      <c r="S295" s="394">
        <f>SUM(P295:Q295)</f>
        <v>7</v>
      </c>
      <c r="T295" s="395">
        <f>SUM(B295-S295)</f>
        <v>0</v>
      </c>
      <c r="U295" s="221">
        <f>PRODUCT(B295,C293%)</f>
        <v>0.90300000000000002</v>
      </c>
      <c r="V295" s="333">
        <f>PRODUCT(B295,D293%)</f>
        <v>6.0969999999999995</v>
      </c>
      <c r="W295" s="668"/>
    </row>
    <row r="296" spans="1:23" ht="15" customHeight="1" thickTop="1" x14ac:dyDescent="0.25">
      <c r="A296" s="285" t="s">
        <v>488</v>
      </c>
      <c r="B296" s="288"/>
      <c r="C296" s="743"/>
      <c r="D296" s="610"/>
      <c r="E296" s="693">
        <f t="shared" si="4"/>
        <v>100</v>
      </c>
      <c r="F296" s="386"/>
      <c r="G296" s="340"/>
      <c r="H296" s="387"/>
      <c r="I296" s="314"/>
      <c r="J296" s="387"/>
      <c r="K296" s="314"/>
      <c r="L296" s="387"/>
      <c r="M296" s="194"/>
      <c r="N296" s="387"/>
      <c r="O296" s="194"/>
      <c r="P296" s="195"/>
      <c r="Q296" s="316"/>
      <c r="R296" s="664"/>
      <c r="S296" s="422"/>
      <c r="T296" s="423"/>
      <c r="U296" s="195"/>
      <c r="V296" s="316"/>
      <c r="W296" s="664"/>
    </row>
    <row r="297" spans="1:23" ht="15" customHeight="1" x14ac:dyDescent="0.25">
      <c r="A297" s="285" t="s">
        <v>630</v>
      </c>
      <c r="B297" s="290"/>
      <c r="C297" s="743"/>
      <c r="D297" s="610"/>
      <c r="E297" s="693">
        <f t="shared" si="4"/>
        <v>100</v>
      </c>
      <c r="F297" s="386"/>
      <c r="G297" s="340"/>
      <c r="H297" s="387"/>
      <c r="I297" s="314"/>
      <c r="J297" s="387"/>
      <c r="K297" s="314"/>
      <c r="L297" s="387"/>
      <c r="M297" s="194"/>
      <c r="N297" s="387"/>
      <c r="O297" s="194"/>
      <c r="P297" s="195"/>
      <c r="Q297" s="316"/>
      <c r="R297" s="664"/>
      <c r="S297" s="422"/>
      <c r="T297" s="423"/>
      <c r="U297" s="195"/>
      <c r="V297" s="316"/>
      <c r="W297" s="664"/>
    </row>
    <row r="298" spans="1:23" ht="15" customHeight="1" x14ac:dyDescent="0.25">
      <c r="A298" s="287" t="s">
        <v>483</v>
      </c>
      <c r="B298" s="288"/>
      <c r="C298" s="1265">
        <v>59</v>
      </c>
      <c r="D298" s="1122">
        <v>40.6</v>
      </c>
      <c r="E298" s="1226">
        <f t="shared" si="4"/>
        <v>0.39999999999999858</v>
      </c>
      <c r="F298" s="388"/>
      <c r="G298" s="326"/>
      <c r="H298" s="389" t="s">
        <v>1</v>
      </c>
      <c r="I298" s="341"/>
      <c r="J298" s="389" t="s">
        <v>1</v>
      </c>
      <c r="K298" s="341"/>
      <c r="L298" s="389" t="s">
        <v>1</v>
      </c>
      <c r="M298" s="203"/>
      <c r="N298" s="389" t="s">
        <v>1</v>
      </c>
      <c r="O298" s="203"/>
      <c r="P298" s="200"/>
      <c r="Q298" s="321"/>
      <c r="R298" s="665"/>
      <c r="S298" s="416"/>
      <c r="T298" s="417"/>
      <c r="U298" s="200"/>
      <c r="V298" s="321"/>
      <c r="W298" s="665"/>
    </row>
    <row r="299" spans="1:23" ht="15" customHeight="1" thickBot="1" x14ac:dyDescent="0.3">
      <c r="A299" s="289" t="s">
        <v>484</v>
      </c>
      <c r="B299" s="286"/>
      <c r="C299" s="1266"/>
      <c r="D299" s="1143"/>
      <c r="E299" s="1257">
        <f t="shared" si="4"/>
        <v>100</v>
      </c>
      <c r="F299" s="390"/>
      <c r="G299" s="332"/>
      <c r="H299" s="391" t="s">
        <v>1</v>
      </c>
      <c r="I299" s="347"/>
      <c r="J299" s="391" t="s">
        <v>1</v>
      </c>
      <c r="K299" s="347"/>
      <c r="L299" s="391"/>
      <c r="M299" s="210" t="s">
        <v>0</v>
      </c>
      <c r="N299" s="391"/>
      <c r="O299" s="210" t="s">
        <v>0</v>
      </c>
      <c r="P299" s="207"/>
      <c r="Q299" s="327"/>
      <c r="R299" s="666"/>
      <c r="S299" s="418"/>
      <c r="T299" s="419"/>
      <c r="U299" s="207"/>
      <c r="V299" s="327"/>
      <c r="W299" s="666"/>
    </row>
    <row r="300" spans="1:23" ht="15" customHeight="1" thickTop="1" thickBot="1" x14ac:dyDescent="0.3">
      <c r="A300" s="292" t="s">
        <v>540</v>
      </c>
      <c r="B300" s="294">
        <v>4</v>
      </c>
      <c r="C300" s="741"/>
      <c r="D300" s="742"/>
      <c r="E300" s="725">
        <f t="shared" si="4"/>
        <v>100</v>
      </c>
      <c r="F300" s="392">
        <v>4</v>
      </c>
      <c r="G300" s="337">
        <v>0</v>
      </c>
      <c r="H300" s="392">
        <v>2</v>
      </c>
      <c r="I300" s="335"/>
      <c r="J300" s="392">
        <v>2</v>
      </c>
      <c r="K300" s="335"/>
      <c r="L300" s="392">
        <v>1</v>
      </c>
      <c r="M300" s="215">
        <v>1</v>
      </c>
      <c r="N300" s="392">
        <v>1</v>
      </c>
      <c r="O300" s="215">
        <v>1</v>
      </c>
      <c r="P300" s="221">
        <f>ROUND(U300,0)</f>
        <v>2</v>
      </c>
      <c r="Q300" s="333">
        <f>ROUND(V300,0)</f>
        <v>2</v>
      </c>
      <c r="R300" s="668"/>
      <c r="S300" s="394">
        <f>SUM(P300:Q300)</f>
        <v>4</v>
      </c>
      <c r="T300" s="395">
        <f>SUM(B300-S300)</f>
        <v>0</v>
      </c>
      <c r="U300" s="221">
        <f>PRODUCT(B300,C298%)</f>
        <v>2.36</v>
      </c>
      <c r="V300" s="333">
        <f>PRODUCT(B300,D298%)</f>
        <v>1.6240000000000001</v>
      </c>
      <c r="W300" s="668"/>
    </row>
    <row r="301" spans="1:23" ht="15" customHeight="1" thickTop="1" x14ac:dyDescent="0.25">
      <c r="A301" s="285" t="s">
        <v>157</v>
      </c>
      <c r="B301" s="288"/>
      <c r="C301" s="743"/>
      <c r="D301" s="610"/>
      <c r="E301" s="693">
        <f t="shared" si="4"/>
        <v>100</v>
      </c>
      <c r="F301" s="386"/>
      <c r="G301" s="340"/>
      <c r="H301" s="387"/>
      <c r="I301" s="314"/>
      <c r="J301" s="387"/>
      <c r="K301" s="314"/>
      <c r="L301" s="387"/>
      <c r="M301" s="194"/>
      <c r="N301" s="387"/>
      <c r="O301" s="194"/>
      <c r="P301" s="195"/>
      <c r="Q301" s="316"/>
      <c r="R301" s="664"/>
      <c r="S301" s="422"/>
      <c r="T301" s="423"/>
      <c r="U301" s="195"/>
      <c r="V301" s="316"/>
      <c r="W301" s="664"/>
    </row>
    <row r="302" spans="1:23" ht="15" customHeight="1" x14ac:dyDescent="0.25">
      <c r="A302" s="287" t="s">
        <v>158</v>
      </c>
      <c r="B302" s="290"/>
      <c r="C302" s="744"/>
      <c r="D302" s="632"/>
      <c r="E302" s="726">
        <f t="shared" si="4"/>
        <v>100</v>
      </c>
      <c r="F302" s="388"/>
      <c r="G302" s="326"/>
      <c r="H302" s="389"/>
      <c r="I302" s="341"/>
      <c r="J302" s="389"/>
      <c r="K302" s="341"/>
      <c r="L302" s="389"/>
      <c r="M302" s="203"/>
      <c r="N302" s="389"/>
      <c r="O302" s="203"/>
      <c r="P302" s="200"/>
      <c r="Q302" s="321"/>
      <c r="R302" s="665"/>
      <c r="S302" s="416"/>
      <c r="T302" s="417"/>
      <c r="U302" s="200"/>
      <c r="V302" s="321"/>
      <c r="W302" s="665"/>
    </row>
    <row r="303" spans="1:23" ht="15" customHeight="1" x14ac:dyDescent="0.25">
      <c r="A303" s="287" t="s">
        <v>159</v>
      </c>
      <c r="B303" s="288"/>
      <c r="C303" s="744"/>
      <c r="D303" s="632"/>
      <c r="E303" s="726">
        <f t="shared" si="4"/>
        <v>100</v>
      </c>
      <c r="F303" s="388"/>
      <c r="G303" s="326"/>
      <c r="H303" s="389"/>
      <c r="I303" s="341"/>
      <c r="J303" s="389"/>
      <c r="K303" s="341"/>
      <c r="L303" s="389"/>
      <c r="M303" s="203"/>
      <c r="N303" s="389"/>
      <c r="O303" s="203"/>
      <c r="P303" s="200"/>
      <c r="Q303" s="321"/>
      <c r="R303" s="665"/>
      <c r="S303" s="416"/>
      <c r="T303" s="417"/>
      <c r="U303" s="200"/>
      <c r="V303" s="321"/>
      <c r="W303" s="665"/>
    </row>
    <row r="304" spans="1:23" ht="15" customHeight="1" x14ac:dyDescent="0.25">
      <c r="A304" s="287" t="s">
        <v>160</v>
      </c>
      <c r="B304" s="286"/>
      <c r="C304" s="744"/>
      <c r="D304" s="632"/>
      <c r="E304" s="726">
        <f t="shared" si="4"/>
        <v>100</v>
      </c>
      <c r="F304" s="388"/>
      <c r="G304" s="326"/>
      <c r="H304" s="389"/>
      <c r="I304" s="341"/>
      <c r="J304" s="389"/>
      <c r="K304" s="341"/>
      <c r="L304" s="389"/>
      <c r="M304" s="203"/>
      <c r="N304" s="389"/>
      <c r="O304" s="203"/>
      <c r="P304" s="200"/>
      <c r="Q304" s="321"/>
      <c r="R304" s="665"/>
      <c r="S304" s="416"/>
      <c r="T304" s="417"/>
      <c r="U304" s="200"/>
      <c r="V304" s="321"/>
      <c r="W304" s="665"/>
    </row>
    <row r="305" spans="1:23" ht="15" customHeight="1" x14ac:dyDescent="0.25">
      <c r="A305" s="287" t="s">
        <v>161</v>
      </c>
      <c r="B305" s="288"/>
      <c r="C305" s="744"/>
      <c r="D305" s="632"/>
      <c r="E305" s="726">
        <f t="shared" si="4"/>
        <v>100</v>
      </c>
      <c r="F305" s="388"/>
      <c r="G305" s="326"/>
      <c r="H305" s="389"/>
      <c r="I305" s="341"/>
      <c r="J305" s="389"/>
      <c r="K305" s="341"/>
      <c r="L305" s="389"/>
      <c r="M305" s="203"/>
      <c r="N305" s="389"/>
      <c r="O305" s="203"/>
      <c r="P305" s="200"/>
      <c r="Q305" s="321"/>
      <c r="R305" s="665"/>
      <c r="S305" s="416"/>
      <c r="T305" s="417"/>
      <c r="U305" s="200"/>
      <c r="V305" s="321"/>
      <c r="W305" s="665"/>
    </row>
    <row r="306" spans="1:23" ht="15" customHeight="1" x14ac:dyDescent="0.25">
      <c r="A306" s="287" t="s">
        <v>162</v>
      </c>
      <c r="B306" s="288"/>
      <c r="C306" s="744"/>
      <c r="D306" s="632"/>
      <c r="E306" s="726">
        <f t="shared" si="4"/>
        <v>100</v>
      </c>
      <c r="F306" s="388"/>
      <c r="G306" s="326"/>
      <c r="H306" s="389"/>
      <c r="I306" s="341"/>
      <c r="J306" s="389"/>
      <c r="K306" s="341"/>
      <c r="L306" s="389"/>
      <c r="M306" s="203"/>
      <c r="N306" s="389"/>
      <c r="O306" s="203"/>
      <c r="P306" s="200"/>
      <c r="Q306" s="321"/>
      <c r="R306" s="665"/>
      <c r="S306" s="416"/>
      <c r="T306" s="417"/>
      <c r="U306" s="200"/>
      <c r="V306" s="321"/>
      <c r="W306" s="665"/>
    </row>
    <row r="307" spans="1:23" ht="15" customHeight="1" x14ac:dyDescent="0.25">
      <c r="A307" s="287" t="s">
        <v>163</v>
      </c>
      <c r="B307" s="288"/>
      <c r="C307" s="744"/>
      <c r="D307" s="632"/>
      <c r="E307" s="726">
        <f t="shared" si="4"/>
        <v>100</v>
      </c>
      <c r="F307" s="388"/>
      <c r="G307" s="326"/>
      <c r="H307" s="389"/>
      <c r="I307" s="341"/>
      <c r="J307" s="389"/>
      <c r="K307" s="341"/>
      <c r="L307" s="389"/>
      <c r="M307" s="203"/>
      <c r="N307" s="389"/>
      <c r="O307" s="203"/>
      <c r="P307" s="200"/>
      <c r="Q307" s="321"/>
      <c r="R307" s="665"/>
      <c r="S307" s="416"/>
      <c r="T307" s="417"/>
      <c r="U307" s="200"/>
      <c r="V307" s="321"/>
      <c r="W307" s="665"/>
    </row>
    <row r="308" spans="1:23" ht="15" customHeight="1" x14ac:dyDescent="0.25">
      <c r="A308" s="287" t="s">
        <v>164</v>
      </c>
      <c r="B308" s="288"/>
      <c r="C308" s="744"/>
      <c r="D308" s="632"/>
      <c r="E308" s="726">
        <f t="shared" si="4"/>
        <v>100</v>
      </c>
      <c r="F308" s="388"/>
      <c r="G308" s="326"/>
      <c r="H308" s="389"/>
      <c r="I308" s="341"/>
      <c r="J308" s="389"/>
      <c r="K308" s="341"/>
      <c r="L308" s="389"/>
      <c r="M308" s="203"/>
      <c r="N308" s="389"/>
      <c r="O308" s="203"/>
      <c r="P308" s="200"/>
      <c r="Q308" s="321"/>
      <c r="R308" s="665"/>
      <c r="S308" s="416"/>
      <c r="T308" s="417"/>
      <c r="U308" s="200"/>
      <c r="V308" s="321"/>
      <c r="W308" s="665"/>
    </row>
    <row r="309" spans="1:23" ht="15" customHeight="1" x14ac:dyDescent="0.25">
      <c r="A309" s="287" t="s">
        <v>165</v>
      </c>
      <c r="B309" s="288"/>
      <c r="C309" s="744"/>
      <c r="D309" s="632"/>
      <c r="E309" s="726">
        <f t="shared" si="4"/>
        <v>100</v>
      </c>
      <c r="F309" s="388"/>
      <c r="G309" s="326"/>
      <c r="H309" s="389"/>
      <c r="I309" s="341"/>
      <c r="J309" s="389"/>
      <c r="K309" s="341"/>
      <c r="L309" s="389"/>
      <c r="M309" s="203"/>
      <c r="N309" s="389"/>
      <c r="O309" s="203"/>
      <c r="P309" s="200"/>
      <c r="Q309" s="321"/>
      <c r="R309" s="665"/>
      <c r="S309" s="416"/>
      <c r="T309" s="417"/>
      <c r="U309" s="200"/>
      <c r="V309" s="321"/>
      <c r="W309" s="665"/>
    </row>
    <row r="310" spans="1:23" ht="15" customHeight="1" x14ac:dyDescent="0.25">
      <c r="A310" s="287" t="s">
        <v>325</v>
      </c>
      <c r="B310" s="288"/>
      <c r="C310" s="744"/>
      <c r="D310" s="632"/>
      <c r="E310" s="726">
        <f t="shared" si="4"/>
        <v>100</v>
      </c>
      <c r="F310" s="388"/>
      <c r="G310" s="326"/>
      <c r="H310" s="389"/>
      <c r="I310" s="341"/>
      <c r="J310" s="389"/>
      <c r="K310" s="341"/>
      <c r="L310" s="389"/>
      <c r="M310" s="203"/>
      <c r="N310" s="389"/>
      <c r="O310" s="203"/>
      <c r="P310" s="200"/>
      <c r="Q310" s="321"/>
      <c r="R310" s="665"/>
      <c r="S310" s="416"/>
      <c r="T310" s="417"/>
      <c r="U310" s="200"/>
      <c r="V310" s="321"/>
      <c r="W310" s="665"/>
    </row>
    <row r="311" spans="1:23" ht="15" customHeight="1" x14ac:dyDescent="0.25">
      <c r="A311" s="287" t="s">
        <v>326</v>
      </c>
      <c r="B311" s="288"/>
      <c r="C311" s="744"/>
      <c r="D311" s="632"/>
      <c r="E311" s="726">
        <f t="shared" si="4"/>
        <v>100</v>
      </c>
      <c r="F311" s="388"/>
      <c r="G311" s="326"/>
      <c r="H311" s="389"/>
      <c r="I311" s="341"/>
      <c r="J311" s="389"/>
      <c r="K311" s="341"/>
      <c r="L311" s="389"/>
      <c r="M311" s="203"/>
      <c r="N311" s="389"/>
      <c r="O311" s="203"/>
      <c r="P311" s="200"/>
      <c r="Q311" s="321"/>
      <c r="R311" s="665"/>
      <c r="S311" s="416"/>
      <c r="T311" s="417"/>
      <c r="U311" s="200"/>
      <c r="V311" s="321"/>
      <c r="W311" s="665"/>
    </row>
    <row r="312" spans="1:23" ht="15" customHeight="1" x14ac:dyDescent="0.25">
      <c r="A312" s="287" t="s">
        <v>485</v>
      </c>
      <c r="B312" s="288"/>
      <c r="C312" s="1265">
        <v>56.2</v>
      </c>
      <c r="D312" s="1122">
        <v>43.9</v>
      </c>
      <c r="E312" s="1226">
        <f t="shared" si="4"/>
        <v>-0.10000000000000142</v>
      </c>
      <c r="F312" s="388"/>
      <c r="G312" s="326"/>
      <c r="H312" s="389" t="s">
        <v>1</v>
      </c>
      <c r="I312" s="341"/>
      <c r="J312" s="389" t="s">
        <v>1</v>
      </c>
      <c r="K312" s="341"/>
      <c r="L312" s="389" t="s">
        <v>1</v>
      </c>
      <c r="M312" s="203"/>
      <c r="N312" s="389" t="s">
        <v>1</v>
      </c>
      <c r="O312" s="203"/>
      <c r="P312" s="200"/>
      <c r="Q312" s="321"/>
      <c r="R312" s="665"/>
      <c r="S312" s="416"/>
      <c r="T312" s="417"/>
      <c r="U312" s="200"/>
      <c r="V312" s="321"/>
      <c r="W312" s="665"/>
    </row>
    <row r="313" spans="1:23" ht="15" customHeight="1" thickBot="1" x14ac:dyDescent="0.3">
      <c r="A313" s="289" t="s">
        <v>486</v>
      </c>
      <c r="B313" s="393"/>
      <c r="C313" s="1266"/>
      <c r="D313" s="1143"/>
      <c r="E313" s="1257">
        <f t="shared" si="4"/>
        <v>100</v>
      </c>
      <c r="F313" s="390"/>
      <c r="G313" s="332"/>
      <c r="H313" s="391" t="s">
        <v>1</v>
      </c>
      <c r="I313" s="347"/>
      <c r="J313" s="391" t="s">
        <v>1</v>
      </c>
      <c r="K313" s="347"/>
      <c r="L313" s="391"/>
      <c r="M313" s="210" t="s">
        <v>0</v>
      </c>
      <c r="N313" s="391"/>
      <c r="O313" s="210" t="s">
        <v>0</v>
      </c>
      <c r="P313" s="207"/>
      <c r="Q313" s="327"/>
      <c r="R313" s="666"/>
      <c r="S313" s="418"/>
      <c r="T313" s="419"/>
      <c r="U313" s="207"/>
      <c r="V313" s="327"/>
      <c r="W313" s="666"/>
    </row>
    <row r="314" spans="1:23" ht="15" customHeight="1" thickTop="1" thickBot="1" x14ac:dyDescent="0.3">
      <c r="A314" s="292" t="s">
        <v>566</v>
      </c>
      <c r="B314" s="294">
        <v>13</v>
      </c>
      <c r="C314" s="741"/>
      <c r="D314" s="742"/>
      <c r="E314" s="725">
        <f t="shared" si="4"/>
        <v>100</v>
      </c>
      <c r="F314" s="392">
        <v>13</v>
      </c>
      <c r="G314" s="337">
        <v>0</v>
      </c>
      <c r="H314" s="392">
        <v>2</v>
      </c>
      <c r="I314" s="335"/>
      <c r="J314" s="392">
        <v>2</v>
      </c>
      <c r="K314" s="335"/>
      <c r="L314" s="392">
        <v>1</v>
      </c>
      <c r="M314" s="215">
        <v>1</v>
      </c>
      <c r="N314" s="392">
        <v>1</v>
      </c>
      <c r="O314" s="215">
        <v>1</v>
      </c>
      <c r="P314" s="221">
        <f>ROUND(U314,0)</f>
        <v>7</v>
      </c>
      <c r="Q314" s="333">
        <f>ROUND(V314,0)</f>
        <v>6</v>
      </c>
      <c r="R314" s="668"/>
      <c r="S314" s="394">
        <f>SUM(P314:Q314)</f>
        <v>13</v>
      </c>
      <c r="T314" s="395">
        <f>SUM(B314-S314)</f>
        <v>0</v>
      </c>
      <c r="U314" s="221">
        <f>PRODUCT(B314,C312%)</f>
        <v>7.3060000000000009</v>
      </c>
      <c r="V314" s="333">
        <f>PRODUCT(B314,D312%)</f>
        <v>5.7069999999999999</v>
      </c>
      <c r="W314" s="668"/>
    </row>
    <row r="315" spans="1:23" ht="15" customHeight="1" thickTop="1" x14ac:dyDescent="0.25">
      <c r="A315" s="285" t="s">
        <v>487</v>
      </c>
      <c r="B315" s="288"/>
      <c r="C315" s="743"/>
      <c r="D315" s="610"/>
      <c r="E315" s="693">
        <f t="shared" si="4"/>
        <v>100</v>
      </c>
      <c r="F315" s="386"/>
      <c r="G315" s="340"/>
      <c r="H315" s="387"/>
      <c r="I315" s="314"/>
      <c r="J315" s="387"/>
      <c r="K315" s="314"/>
      <c r="L315" s="387"/>
      <c r="M315" s="194"/>
      <c r="N315" s="387"/>
      <c r="O315" s="194"/>
      <c r="P315" s="195"/>
      <c r="Q315" s="316"/>
      <c r="R315" s="664"/>
      <c r="S315" s="422"/>
      <c r="T315" s="423"/>
      <c r="U315" s="195"/>
      <c r="V315" s="316"/>
      <c r="W315" s="664"/>
    </row>
    <row r="316" spans="1:23" ht="15" customHeight="1" x14ac:dyDescent="0.25">
      <c r="A316" s="285" t="s">
        <v>659</v>
      </c>
      <c r="B316" s="290"/>
      <c r="C316" s="745"/>
      <c r="D316" s="746"/>
      <c r="E316" s="747">
        <f t="shared" si="4"/>
        <v>100</v>
      </c>
      <c r="F316" s="386"/>
      <c r="G316" s="340"/>
      <c r="H316" s="387"/>
      <c r="I316" s="314"/>
      <c r="J316" s="387"/>
      <c r="K316" s="314"/>
      <c r="L316" s="387"/>
      <c r="M316" s="194"/>
      <c r="N316" s="387"/>
      <c r="O316" s="194"/>
      <c r="P316" s="195"/>
      <c r="Q316" s="316"/>
      <c r="R316" s="664"/>
      <c r="S316" s="422"/>
      <c r="T316" s="423"/>
      <c r="U316" s="195"/>
      <c r="V316" s="316"/>
      <c r="W316" s="664"/>
    </row>
    <row r="317" spans="1:23" ht="15" customHeight="1" x14ac:dyDescent="0.25">
      <c r="A317" s="287" t="s">
        <v>489</v>
      </c>
      <c r="B317" s="288"/>
      <c r="C317" s="1265">
        <v>58</v>
      </c>
      <c r="D317" s="1122">
        <v>41.9</v>
      </c>
      <c r="E317" s="1226">
        <f t="shared" si="4"/>
        <v>0.10000000000000142</v>
      </c>
      <c r="F317" s="388"/>
      <c r="G317" s="326"/>
      <c r="H317" s="389" t="s">
        <v>1</v>
      </c>
      <c r="I317" s="341"/>
      <c r="J317" s="389" t="s">
        <v>1</v>
      </c>
      <c r="K317" s="341"/>
      <c r="L317" s="389" t="s">
        <v>1</v>
      </c>
      <c r="M317" s="203"/>
      <c r="N317" s="389" t="s">
        <v>1</v>
      </c>
      <c r="O317" s="203"/>
      <c r="P317" s="200"/>
      <c r="Q317" s="321"/>
      <c r="R317" s="665"/>
      <c r="S317" s="416"/>
      <c r="T317" s="417"/>
      <c r="U317" s="200"/>
      <c r="V317" s="321"/>
      <c r="W317" s="665"/>
    </row>
    <row r="318" spans="1:23" ht="15" customHeight="1" thickBot="1" x14ac:dyDescent="0.3">
      <c r="A318" s="289" t="s">
        <v>490</v>
      </c>
      <c r="B318" s="286"/>
      <c r="C318" s="1266"/>
      <c r="D318" s="1143"/>
      <c r="E318" s="1257">
        <f t="shared" si="4"/>
        <v>100</v>
      </c>
      <c r="F318" s="390"/>
      <c r="G318" s="332"/>
      <c r="H318" s="391" t="s">
        <v>1</v>
      </c>
      <c r="I318" s="347"/>
      <c r="J318" s="391" t="s">
        <v>1</v>
      </c>
      <c r="K318" s="347"/>
      <c r="L318" s="391"/>
      <c r="M318" s="210" t="s">
        <v>0</v>
      </c>
      <c r="N318" s="391"/>
      <c r="O318" s="210" t="s">
        <v>0</v>
      </c>
      <c r="P318" s="207"/>
      <c r="Q318" s="327"/>
      <c r="R318" s="666"/>
      <c r="S318" s="418"/>
      <c r="T318" s="419"/>
      <c r="U318" s="207"/>
      <c r="V318" s="327"/>
      <c r="W318" s="666"/>
    </row>
    <row r="319" spans="1:23" ht="15" customHeight="1" thickTop="1" thickBot="1" x14ac:dyDescent="0.3">
      <c r="A319" s="292" t="s">
        <v>541</v>
      </c>
      <c r="B319" s="294">
        <v>4</v>
      </c>
      <c r="C319" s="741"/>
      <c r="D319" s="742"/>
      <c r="E319" s="725">
        <f t="shared" si="4"/>
        <v>100</v>
      </c>
      <c r="F319" s="392">
        <v>4</v>
      </c>
      <c r="G319" s="337">
        <v>0</v>
      </c>
      <c r="H319" s="392">
        <v>2</v>
      </c>
      <c r="I319" s="335"/>
      <c r="J319" s="392">
        <v>2</v>
      </c>
      <c r="K319" s="335"/>
      <c r="L319" s="392">
        <v>1</v>
      </c>
      <c r="M319" s="215">
        <v>1</v>
      </c>
      <c r="N319" s="392">
        <v>1</v>
      </c>
      <c r="O319" s="215">
        <v>1</v>
      </c>
      <c r="P319" s="221">
        <f>ROUND(U319,0)</f>
        <v>2</v>
      </c>
      <c r="Q319" s="333">
        <f>ROUND(V319,0)</f>
        <v>2</v>
      </c>
      <c r="R319" s="668"/>
      <c r="S319" s="394">
        <f>SUM(P319:Q319)</f>
        <v>4</v>
      </c>
      <c r="T319" s="395">
        <f>SUM(B319-S319)</f>
        <v>0</v>
      </c>
      <c r="U319" s="221">
        <f>PRODUCT(B319,C317%)</f>
        <v>2.3199999999999998</v>
      </c>
      <c r="V319" s="333">
        <f>PRODUCT(B319,D317%)</f>
        <v>1.6759999999999999</v>
      </c>
      <c r="W319" s="668"/>
    </row>
    <row r="320" spans="1:23" ht="15" customHeight="1" thickTop="1" x14ac:dyDescent="0.25">
      <c r="A320" s="285" t="s">
        <v>166</v>
      </c>
      <c r="B320" s="290"/>
      <c r="C320" s="743"/>
      <c r="D320" s="610"/>
      <c r="E320" s="693">
        <f t="shared" si="4"/>
        <v>100</v>
      </c>
      <c r="F320" s="386"/>
      <c r="G320" s="340"/>
      <c r="H320" s="387"/>
      <c r="I320" s="314"/>
      <c r="J320" s="387"/>
      <c r="K320" s="314"/>
      <c r="L320" s="387"/>
      <c r="M320" s="194"/>
      <c r="N320" s="387"/>
      <c r="O320" s="194"/>
      <c r="P320" s="195"/>
      <c r="Q320" s="316"/>
      <c r="R320" s="664"/>
      <c r="S320" s="422"/>
      <c r="T320" s="423"/>
      <c r="U320" s="195"/>
      <c r="V320" s="316"/>
      <c r="W320" s="664"/>
    </row>
    <row r="321" spans="1:23" ht="15" customHeight="1" x14ac:dyDescent="0.25">
      <c r="A321" s="287" t="s">
        <v>167</v>
      </c>
      <c r="B321" s="288"/>
      <c r="C321" s="744"/>
      <c r="D321" s="632"/>
      <c r="E321" s="726">
        <f t="shared" si="4"/>
        <v>100</v>
      </c>
      <c r="F321" s="388"/>
      <c r="G321" s="326"/>
      <c r="H321" s="389"/>
      <c r="I321" s="341"/>
      <c r="J321" s="389"/>
      <c r="K321" s="341"/>
      <c r="L321" s="389"/>
      <c r="M321" s="203"/>
      <c r="N321" s="389"/>
      <c r="O321" s="203"/>
      <c r="P321" s="200"/>
      <c r="Q321" s="321"/>
      <c r="R321" s="665"/>
      <c r="S321" s="416"/>
      <c r="T321" s="417"/>
      <c r="U321" s="200"/>
      <c r="V321" s="321"/>
      <c r="W321" s="665"/>
    </row>
    <row r="322" spans="1:23" ht="15" customHeight="1" x14ac:dyDescent="0.25">
      <c r="A322" s="287" t="s">
        <v>168</v>
      </c>
      <c r="B322" s="286"/>
      <c r="C322" s="744"/>
      <c r="D322" s="632"/>
      <c r="E322" s="726">
        <f t="shared" si="4"/>
        <v>100</v>
      </c>
      <c r="F322" s="388"/>
      <c r="G322" s="326"/>
      <c r="H322" s="389"/>
      <c r="I322" s="341"/>
      <c r="J322" s="389"/>
      <c r="K322" s="341"/>
      <c r="L322" s="389"/>
      <c r="M322" s="203"/>
      <c r="N322" s="389"/>
      <c r="O322" s="203"/>
      <c r="P322" s="200"/>
      <c r="Q322" s="321"/>
      <c r="R322" s="665"/>
      <c r="S322" s="416"/>
      <c r="T322" s="417"/>
      <c r="U322" s="200"/>
      <c r="V322" s="321"/>
      <c r="W322" s="665"/>
    </row>
    <row r="323" spans="1:23" ht="15" customHeight="1" x14ac:dyDescent="0.25">
      <c r="A323" s="287" t="s">
        <v>491</v>
      </c>
      <c r="B323" s="288"/>
      <c r="C323" s="1265">
        <v>52.6</v>
      </c>
      <c r="D323" s="1122">
        <v>47.4</v>
      </c>
      <c r="E323" s="1226">
        <f t="shared" si="4"/>
        <v>0</v>
      </c>
      <c r="F323" s="388"/>
      <c r="G323" s="326"/>
      <c r="H323" s="389" t="s">
        <v>1</v>
      </c>
      <c r="I323" s="341"/>
      <c r="J323" s="389" t="s">
        <v>1</v>
      </c>
      <c r="K323" s="341"/>
      <c r="L323" s="389" t="s">
        <v>1</v>
      </c>
      <c r="M323" s="203"/>
      <c r="N323" s="389" t="s">
        <v>1</v>
      </c>
      <c r="O323" s="203"/>
      <c r="P323" s="200"/>
      <c r="Q323" s="321"/>
      <c r="R323" s="665"/>
      <c r="S323" s="416"/>
      <c r="T323" s="417"/>
      <c r="U323" s="200"/>
      <c r="V323" s="321"/>
      <c r="W323" s="665"/>
    </row>
    <row r="324" spans="1:23" ht="15" customHeight="1" thickBot="1" x14ac:dyDescent="0.3">
      <c r="A324" s="289" t="s">
        <v>492</v>
      </c>
      <c r="B324" s="288"/>
      <c r="C324" s="1266"/>
      <c r="D324" s="1143"/>
      <c r="E324" s="1257">
        <f t="shared" ref="E324:E387" si="5">SUM(100-C324-D324)</f>
        <v>100</v>
      </c>
      <c r="F324" s="390"/>
      <c r="G324" s="332"/>
      <c r="H324" s="391" t="s">
        <v>1</v>
      </c>
      <c r="I324" s="347"/>
      <c r="J324" s="391" t="s">
        <v>1</v>
      </c>
      <c r="K324" s="347"/>
      <c r="L324" s="391"/>
      <c r="M324" s="210" t="s">
        <v>0</v>
      </c>
      <c r="N324" s="391"/>
      <c r="O324" s="210" t="s">
        <v>0</v>
      </c>
      <c r="P324" s="207"/>
      <c r="Q324" s="327"/>
      <c r="R324" s="666"/>
      <c r="S324" s="418"/>
      <c r="T324" s="419"/>
      <c r="U324" s="207"/>
      <c r="V324" s="327"/>
      <c r="W324" s="666"/>
    </row>
    <row r="325" spans="1:23" ht="15" customHeight="1" thickTop="1" thickBot="1" x14ac:dyDescent="0.3">
      <c r="A325" s="292" t="s">
        <v>567</v>
      </c>
      <c r="B325" s="294">
        <v>5</v>
      </c>
      <c r="C325" s="741"/>
      <c r="D325" s="742"/>
      <c r="E325" s="725">
        <f t="shared" si="5"/>
        <v>100</v>
      </c>
      <c r="F325" s="392">
        <v>5</v>
      </c>
      <c r="G325" s="337">
        <v>0</v>
      </c>
      <c r="H325" s="392">
        <v>2</v>
      </c>
      <c r="I325" s="335"/>
      <c r="J325" s="392">
        <v>2</v>
      </c>
      <c r="K325" s="335"/>
      <c r="L325" s="392">
        <v>1</v>
      </c>
      <c r="M325" s="215">
        <v>1</v>
      </c>
      <c r="N325" s="392">
        <v>1</v>
      </c>
      <c r="O325" s="215">
        <v>1</v>
      </c>
      <c r="P325" s="221">
        <f>ROUND(U325,0)</f>
        <v>3</v>
      </c>
      <c r="Q325" s="333">
        <f>ROUND(V325,0)</f>
        <v>2</v>
      </c>
      <c r="R325" s="668"/>
      <c r="S325" s="394">
        <f>SUM(P325:Q325)</f>
        <v>5</v>
      </c>
      <c r="T325" s="395">
        <f>SUM(B325-S325)</f>
        <v>0</v>
      </c>
      <c r="U325" s="221">
        <f>PRODUCT(B325,C323%)</f>
        <v>2.63</v>
      </c>
      <c r="V325" s="333">
        <f>PRODUCT(B325,D323%)</f>
        <v>2.37</v>
      </c>
      <c r="W325" s="668"/>
    </row>
    <row r="326" spans="1:23" ht="15" customHeight="1" thickTop="1" x14ac:dyDescent="0.25">
      <c r="A326" s="285" t="s">
        <v>169</v>
      </c>
      <c r="B326" s="288"/>
      <c r="C326" s="743"/>
      <c r="D326" s="610"/>
      <c r="E326" s="693">
        <f t="shared" si="5"/>
        <v>100</v>
      </c>
      <c r="F326" s="387" t="s">
        <v>1</v>
      </c>
      <c r="G326" s="318"/>
      <c r="H326" s="387"/>
      <c r="I326" s="314"/>
      <c r="J326" s="387"/>
      <c r="K326" s="314"/>
      <c r="L326" s="387"/>
      <c r="M326" s="194"/>
      <c r="N326" s="387"/>
      <c r="O326" s="194"/>
      <c r="P326" s="195"/>
      <c r="Q326" s="316"/>
      <c r="R326" s="664"/>
      <c r="S326" s="422"/>
      <c r="T326" s="423"/>
      <c r="U326" s="195"/>
      <c r="V326" s="316"/>
      <c r="W326" s="664"/>
    </row>
    <row r="327" spans="1:23" ht="15" customHeight="1" x14ac:dyDescent="0.25">
      <c r="A327" s="287" t="s">
        <v>170</v>
      </c>
      <c r="B327" s="288"/>
      <c r="C327" s="744"/>
      <c r="D327" s="632"/>
      <c r="E327" s="726">
        <f t="shared" si="5"/>
        <v>100</v>
      </c>
      <c r="F327" s="389" t="s">
        <v>1</v>
      </c>
      <c r="G327" s="323"/>
      <c r="H327" s="389"/>
      <c r="I327" s="341"/>
      <c r="J327" s="389"/>
      <c r="K327" s="341"/>
      <c r="L327" s="389"/>
      <c r="M327" s="203"/>
      <c r="N327" s="389"/>
      <c r="O327" s="203"/>
      <c r="P327" s="200"/>
      <c r="Q327" s="321"/>
      <c r="R327" s="665"/>
      <c r="S327" s="416"/>
      <c r="T327" s="417"/>
      <c r="U327" s="200"/>
      <c r="V327" s="321"/>
      <c r="W327" s="665"/>
    </row>
    <row r="328" spans="1:23" ht="15" customHeight="1" x14ac:dyDescent="0.25">
      <c r="A328" s="287" t="s">
        <v>493</v>
      </c>
      <c r="B328" s="290"/>
      <c r="C328" s="1265">
        <v>63.9</v>
      </c>
      <c r="D328" s="1122">
        <v>36.1</v>
      </c>
      <c r="E328" s="1226">
        <f t="shared" si="5"/>
        <v>0</v>
      </c>
      <c r="F328" s="389" t="s">
        <v>1</v>
      </c>
      <c r="G328" s="323"/>
      <c r="H328" s="389" t="s">
        <v>1</v>
      </c>
      <c r="I328" s="341"/>
      <c r="J328" s="389" t="s">
        <v>1</v>
      </c>
      <c r="K328" s="341"/>
      <c r="L328" s="389" t="s">
        <v>1</v>
      </c>
      <c r="M328" s="203"/>
      <c r="N328" s="389" t="s">
        <v>1</v>
      </c>
      <c r="O328" s="203"/>
      <c r="P328" s="200"/>
      <c r="Q328" s="321"/>
      <c r="R328" s="665"/>
      <c r="S328" s="416"/>
      <c r="T328" s="417"/>
      <c r="U328" s="200"/>
      <c r="V328" s="321"/>
      <c r="W328" s="665"/>
    </row>
    <row r="329" spans="1:23" ht="15" customHeight="1" thickBot="1" x14ac:dyDescent="0.3">
      <c r="A329" s="289" t="s">
        <v>494</v>
      </c>
      <c r="B329" s="288"/>
      <c r="C329" s="1266"/>
      <c r="D329" s="1143"/>
      <c r="E329" s="1257">
        <f t="shared" si="5"/>
        <v>100</v>
      </c>
      <c r="F329" s="391" t="s">
        <v>1</v>
      </c>
      <c r="G329" s="329"/>
      <c r="H329" s="391" t="s">
        <v>1</v>
      </c>
      <c r="I329" s="347"/>
      <c r="J329" s="391" t="s">
        <v>1</v>
      </c>
      <c r="K329" s="347"/>
      <c r="L329" s="391"/>
      <c r="M329" s="210" t="s">
        <v>0</v>
      </c>
      <c r="N329" s="391"/>
      <c r="O329" s="210" t="s">
        <v>0</v>
      </c>
      <c r="P329" s="207"/>
      <c r="Q329" s="327"/>
      <c r="R329" s="666"/>
      <c r="S329" s="418"/>
      <c r="T329" s="419"/>
      <c r="U329" s="207"/>
      <c r="V329" s="327"/>
      <c r="W329" s="666"/>
    </row>
    <row r="330" spans="1:23" ht="15" customHeight="1" thickTop="1" thickBot="1" x14ac:dyDescent="0.3">
      <c r="A330" s="292" t="s">
        <v>568</v>
      </c>
      <c r="B330" s="294">
        <v>4</v>
      </c>
      <c r="C330" s="741"/>
      <c r="D330" s="742"/>
      <c r="E330" s="725">
        <f t="shared" si="5"/>
        <v>100</v>
      </c>
      <c r="F330" s="392">
        <v>4</v>
      </c>
      <c r="G330" s="337">
        <v>0</v>
      </c>
      <c r="H330" s="392">
        <v>2</v>
      </c>
      <c r="I330" s="335"/>
      <c r="J330" s="392">
        <v>2</v>
      </c>
      <c r="K330" s="335"/>
      <c r="L330" s="392">
        <v>1</v>
      </c>
      <c r="M330" s="215">
        <v>1</v>
      </c>
      <c r="N330" s="392">
        <v>1</v>
      </c>
      <c r="O330" s="215">
        <v>1</v>
      </c>
      <c r="P330" s="221">
        <f>ROUND(U330,0)</f>
        <v>3</v>
      </c>
      <c r="Q330" s="333">
        <f>ROUND(V330,0)</f>
        <v>1</v>
      </c>
      <c r="R330" s="668"/>
      <c r="S330" s="394">
        <f>SUM(P330:Q330)</f>
        <v>4</v>
      </c>
      <c r="T330" s="395">
        <f>SUM(B330-S330)</f>
        <v>0</v>
      </c>
      <c r="U330" s="221">
        <f>PRODUCT(B330,C328%)</f>
        <v>2.556</v>
      </c>
      <c r="V330" s="333">
        <f>PRODUCT(B330,D328%)</f>
        <v>1.444</v>
      </c>
      <c r="W330" s="668"/>
    </row>
    <row r="331" spans="1:23" ht="15" customHeight="1" thickTop="1" x14ac:dyDescent="0.25">
      <c r="A331" s="285" t="s">
        <v>171</v>
      </c>
      <c r="B331" s="288"/>
      <c r="C331" s="743"/>
      <c r="D331" s="610"/>
      <c r="E331" s="693">
        <f t="shared" si="5"/>
        <v>100</v>
      </c>
      <c r="F331" s="386"/>
      <c r="G331" s="340"/>
      <c r="H331" s="387"/>
      <c r="I331" s="314"/>
      <c r="J331" s="387"/>
      <c r="K331" s="314"/>
      <c r="L331" s="387"/>
      <c r="M331" s="194"/>
      <c r="N331" s="387"/>
      <c r="O331" s="194"/>
      <c r="P331" s="195"/>
      <c r="Q331" s="316"/>
      <c r="R331" s="664"/>
      <c r="S331" s="422"/>
      <c r="T331" s="423"/>
      <c r="U331" s="195"/>
      <c r="V331" s="316"/>
      <c r="W331" s="664"/>
    </row>
    <row r="332" spans="1:23" ht="15" customHeight="1" x14ac:dyDescent="0.25">
      <c r="A332" s="287" t="s">
        <v>172</v>
      </c>
      <c r="B332" s="290"/>
      <c r="C332" s="744"/>
      <c r="D332" s="632"/>
      <c r="E332" s="726">
        <f t="shared" si="5"/>
        <v>100</v>
      </c>
      <c r="F332" s="388"/>
      <c r="G332" s="326"/>
      <c r="H332" s="389"/>
      <c r="I332" s="341"/>
      <c r="J332" s="389"/>
      <c r="K332" s="341"/>
      <c r="L332" s="389"/>
      <c r="M332" s="203"/>
      <c r="N332" s="389"/>
      <c r="O332" s="203"/>
      <c r="P332" s="200"/>
      <c r="Q332" s="321"/>
      <c r="R332" s="665"/>
      <c r="S332" s="416"/>
      <c r="T332" s="417"/>
      <c r="U332" s="200"/>
      <c r="V332" s="321"/>
      <c r="W332" s="665"/>
    </row>
    <row r="333" spans="1:23" ht="15" customHeight="1" x14ac:dyDescent="0.25">
      <c r="A333" s="287" t="s">
        <v>173</v>
      </c>
      <c r="B333" s="288"/>
      <c r="C333" s="744"/>
      <c r="D333" s="632"/>
      <c r="E333" s="726">
        <f t="shared" si="5"/>
        <v>100</v>
      </c>
      <c r="F333" s="388"/>
      <c r="G333" s="326"/>
      <c r="H333" s="389"/>
      <c r="I333" s="341"/>
      <c r="J333" s="389"/>
      <c r="K333" s="341"/>
      <c r="L333" s="389"/>
      <c r="M333" s="203"/>
      <c r="N333" s="389"/>
      <c r="O333" s="203"/>
      <c r="P333" s="200"/>
      <c r="Q333" s="321"/>
      <c r="R333" s="665"/>
      <c r="S333" s="416"/>
      <c r="T333" s="417"/>
      <c r="U333" s="200"/>
      <c r="V333" s="321"/>
      <c r="W333" s="665"/>
    </row>
    <row r="334" spans="1:23" ht="15" customHeight="1" x14ac:dyDescent="0.25">
      <c r="A334" s="287" t="s">
        <v>174</v>
      </c>
      <c r="B334" s="286"/>
      <c r="C334" s="744"/>
      <c r="D334" s="632"/>
      <c r="E334" s="726">
        <f t="shared" si="5"/>
        <v>100</v>
      </c>
      <c r="F334" s="388"/>
      <c r="G334" s="326"/>
      <c r="H334" s="389"/>
      <c r="I334" s="341"/>
      <c r="J334" s="389"/>
      <c r="K334" s="341"/>
      <c r="L334" s="389"/>
      <c r="M334" s="203"/>
      <c r="N334" s="389"/>
      <c r="O334" s="203"/>
      <c r="P334" s="200"/>
      <c r="Q334" s="321"/>
      <c r="R334" s="665"/>
      <c r="S334" s="416"/>
      <c r="T334" s="417"/>
      <c r="U334" s="200"/>
      <c r="V334" s="321"/>
      <c r="W334" s="665"/>
    </row>
    <row r="335" spans="1:23" ht="15" customHeight="1" x14ac:dyDescent="0.25">
      <c r="A335" s="287" t="s">
        <v>175</v>
      </c>
      <c r="B335" s="288"/>
      <c r="C335" s="744"/>
      <c r="D335" s="632"/>
      <c r="E335" s="726">
        <f t="shared" si="5"/>
        <v>100</v>
      </c>
      <c r="F335" s="388"/>
      <c r="G335" s="326"/>
      <c r="H335" s="389"/>
      <c r="I335" s="341"/>
      <c r="J335" s="389"/>
      <c r="K335" s="341"/>
      <c r="L335" s="389"/>
      <c r="M335" s="203"/>
      <c r="N335" s="389"/>
      <c r="O335" s="203"/>
      <c r="P335" s="200"/>
      <c r="Q335" s="321"/>
      <c r="R335" s="665"/>
      <c r="S335" s="416"/>
      <c r="T335" s="417"/>
      <c r="U335" s="200"/>
      <c r="V335" s="321"/>
      <c r="W335" s="665"/>
    </row>
    <row r="336" spans="1:23" ht="15" customHeight="1" x14ac:dyDescent="0.25">
      <c r="A336" s="287" t="s">
        <v>176</v>
      </c>
      <c r="B336" s="288"/>
      <c r="C336" s="744"/>
      <c r="D336" s="632"/>
      <c r="E336" s="726">
        <f t="shared" si="5"/>
        <v>100</v>
      </c>
      <c r="F336" s="388"/>
      <c r="G336" s="326"/>
      <c r="H336" s="389"/>
      <c r="I336" s="341"/>
      <c r="J336" s="389"/>
      <c r="K336" s="341"/>
      <c r="L336" s="389"/>
      <c r="M336" s="203"/>
      <c r="N336" s="389"/>
      <c r="O336" s="203"/>
      <c r="P336" s="200"/>
      <c r="Q336" s="321"/>
      <c r="R336" s="665"/>
      <c r="S336" s="416"/>
      <c r="T336" s="417"/>
      <c r="U336" s="200"/>
      <c r="V336" s="321"/>
      <c r="W336" s="665"/>
    </row>
    <row r="337" spans="1:23" ht="15" customHeight="1" x14ac:dyDescent="0.25">
      <c r="A337" s="287" t="s">
        <v>177</v>
      </c>
      <c r="B337" s="288"/>
      <c r="C337" s="744"/>
      <c r="D337" s="632"/>
      <c r="E337" s="726">
        <f t="shared" si="5"/>
        <v>100</v>
      </c>
      <c r="F337" s="388"/>
      <c r="G337" s="326"/>
      <c r="H337" s="389"/>
      <c r="I337" s="341"/>
      <c r="J337" s="389"/>
      <c r="K337" s="341"/>
      <c r="L337" s="389"/>
      <c r="M337" s="203"/>
      <c r="N337" s="389"/>
      <c r="O337" s="203"/>
      <c r="P337" s="200"/>
      <c r="Q337" s="321"/>
      <c r="R337" s="665"/>
      <c r="S337" s="416"/>
      <c r="T337" s="417"/>
      <c r="U337" s="200"/>
      <c r="V337" s="321"/>
      <c r="W337" s="665"/>
    </row>
    <row r="338" spans="1:23" ht="15" customHeight="1" x14ac:dyDescent="0.25">
      <c r="A338" s="287" t="s">
        <v>178</v>
      </c>
      <c r="B338" s="288"/>
      <c r="C338" s="744"/>
      <c r="D338" s="632"/>
      <c r="E338" s="726">
        <f t="shared" si="5"/>
        <v>100</v>
      </c>
      <c r="F338" s="388"/>
      <c r="G338" s="326"/>
      <c r="H338" s="389"/>
      <c r="I338" s="341"/>
      <c r="J338" s="389"/>
      <c r="K338" s="341"/>
      <c r="L338" s="389"/>
      <c r="M338" s="203"/>
      <c r="N338" s="389"/>
      <c r="O338" s="203"/>
      <c r="P338" s="200"/>
      <c r="Q338" s="321"/>
      <c r="R338" s="665"/>
      <c r="S338" s="416"/>
      <c r="T338" s="417"/>
      <c r="U338" s="200"/>
      <c r="V338" s="321"/>
      <c r="W338" s="665"/>
    </row>
    <row r="339" spans="1:23" ht="15" customHeight="1" x14ac:dyDescent="0.25">
      <c r="A339" s="287" t="s">
        <v>179</v>
      </c>
      <c r="B339" s="288"/>
      <c r="C339" s="744"/>
      <c r="D339" s="632"/>
      <c r="E339" s="726">
        <f t="shared" si="5"/>
        <v>100</v>
      </c>
      <c r="F339" s="388"/>
      <c r="G339" s="326"/>
      <c r="H339" s="389"/>
      <c r="I339" s="341"/>
      <c r="J339" s="389"/>
      <c r="K339" s="341"/>
      <c r="L339" s="389"/>
      <c r="M339" s="203"/>
      <c r="N339" s="389"/>
      <c r="O339" s="203"/>
      <c r="P339" s="200"/>
      <c r="Q339" s="321"/>
      <c r="R339" s="665"/>
      <c r="S339" s="416"/>
      <c r="T339" s="417"/>
      <c r="U339" s="200"/>
      <c r="V339" s="321"/>
      <c r="W339" s="665"/>
    </row>
    <row r="340" spans="1:23" ht="15" customHeight="1" x14ac:dyDescent="0.25">
      <c r="A340" s="287" t="s">
        <v>329</v>
      </c>
      <c r="B340" s="288"/>
      <c r="C340" s="744"/>
      <c r="D340" s="632"/>
      <c r="E340" s="726">
        <f t="shared" si="5"/>
        <v>100</v>
      </c>
      <c r="F340" s="388"/>
      <c r="G340" s="326"/>
      <c r="H340" s="389"/>
      <c r="I340" s="341"/>
      <c r="J340" s="389"/>
      <c r="K340" s="341"/>
      <c r="L340" s="389"/>
      <c r="M340" s="203"/>
      <c r="N340" s="389"/>
      <c r="O340" s="203"/>
      <c r="P340" s="200"/>
      <c r="Q340" s="321"/>
      <c r="R340" s="665"/>
      <c r="S340" s="416"/>
      <c r="T340" s="417"/>
      <c r="U340" s="200"/>
      <c r="V340" s="321"/>
      <c r="W340" s="665"/>
    </row>
    <row r="341" spans="1:23" ht="15" customHeight="1" x14ac:dyDescent="0.25">
      <c r="A341" s="287" t="s">
        <v>330</v>
      </c>
      <c r="B341" s="288"/>
      <c r="C341" s="744"/>
      <c r="D341" s="632"/>
      <c r="E341" s="726">
        <f t="shared" si="5"/>
        <v>100</v>
      </c>
      <c r="F341" s="388"/>
      <c r="G341" s="326"/>
      <c r="H341" s="389"/>
      <c r="I341" s="341"/>
      <c r="J341" s="389"/>
      <c r="K341" s="341"/>
      <c r="L341" s="389"/>
      <c r="M341" s="203"/>
      <c r="N341" s="389"/>
      <c r="O341" s="203"/>
      <c r="P341" s="200"/>
      <c r="Q341" s="321"/>
      <c r="R341" s="665"/>
      <c r="S341" s="416"/>
      <c r="T341" s="417"/>
      <c r="U341" s="200"/>
      <c r="V341" s="321"/>
      <c r="W341" s="665"/>
    </row>
    <row r="342" spans="1:23" ht="15" customHeight="1" x14ac:dyDescent="0.25">
      <c r="A342" s="287" t="s">
        <v>331</v>
      </c>
      <c r="B342" s="288"/>
      <c r="C342" s="744"/>
      <c r="D342" s="632"/>
      <c r="E342" s="726">
        <f t="shared" si="5"/>
        <v>100</v>
      </c>
      <c r="F342" s="388"/>
      <c r="G342" s="326"/>
      <c r="H342" s="389"/>
      <c r="I342" s="341"/>
      <c r="J342" s="389"/>
      <c r="K342" s="341"/>
      <c r="L342" s="389"/>
      <c r="M342" s="203"/>
      <c r="N342" s="389"/>
      <c r="O342" s="203"/>
      <c r="P342" s="200"/>
      <c r="Q342" s="321"/>
      <c r="R342" s="665"/>
      <c r="S342" s="416"/>
      <c r="T342" s="417"/>
      <c r="U342" s="200"/>
      <c r="V342" s="321"/>
      <c r="W342" s="665"/>
    </row>
    <row r="343" spans="1:23" ht="15" customHeight="1" x14ac:dyDescent="0.25">
      <c r="A343" s="287" t="s">
        <v>600</v>
      </c>
      <c r="B343" s="288"/>
      <c r="C343" s="744"/>
      <c r="D343" s="632"/>
      <c r="E343" s="726">
        <f t="shared" si="5"/>
        <v>100</v>
      </c>
      <c r="F343" s="388"/>
      <c r="G343" s="326"/>
      <c r="H343" s="389"/>
      <c r="I343" s="341"/>
      <c r="J343" s="389"/>
      <c r="K343" s="341"/>
      <c r="L343" s="389"/>
      <c r="M343" s="203"/>
      <c r="N343" s="389"/>
      <c r="O343" s="203"/>
      <c r="P343" s="200"/>
      <c r="Q343" s="321"/>
      <c r="R343" s="665"/>
      <c r="S343" s="416"/>
      <c r="T343" s="417"/>
      <c r="U343" s="200"/>
      <c r="V343" s="321"/>
      <c r="W343" s="665"/>
    </row>
    <row r="344" spans="1:23" ht="15" customHeight="1" x14ac:dyDescent="0.25">
      <c r="A344" s="287" t="s">
        <v>631</v>
      </c>
      <c r="B344" s="288"/>
      <c r="C344" s="744"/>
      <c r="D344" s="632"/>
      <c r="E344" s="726">
        <f t="shared" si="5"/>
        <v>100</v>
      </c>
      <c r="F344" s="388"/>
      <c r="G344" s="326"/>
      <c r="H344" s="389"/>
      <c r="I344" s="341"/>
      <c r="J344" s="389"/>
      <c r="K344" s="341"/>
      <c r="L344" s="389"/>
      <c r="M344" s="203"/>
      <c r="N344" s="389"/>
      <c r="O344" s="203"/>
      <c r="P344" s="200"/>
      <c r="Q344" s="321"/>
      <c r="R344" s="665"/>
      <c r="S344" s="416"/>
      <c r="T344" s="417"/>
      <c r="U344" s="200"/>
      <c r="V344" s="321"/>
      <c r="W344" s="665"/>
    </row>
    <row r="345" spans="1:23" ht="15" customHeight="1" x14ac:dyDescent="0.25">
      <c r="A345" s="287" t="s">
        <v>646</v>
      </c>
      <c r="B345" s="288"/>
      <c r="C345" s="744"/>
      <c r="D345" s="632"/>
      <c r="E345" s="726">
        <f t="shared" si="5"/>
        <v>100</v>
      </c>
      <c r="F345" s="388"/>
      <c r="G345" s="326"/>
      <c r="H345" s="389"/>
      <c r="I345" s="341"/>
      <c r="J345" s="389"/>
      <c r="K345" s="341"/>
      <c r="L345" s="389"/>
      <c r="M345" s="203"/>
      <c r="N345" s="389"/>
      <c r="O345" s="203"/>
      <c r="P345" s="200"/>
      <c r="Q345" s="321"/>
      <c r="R345" s="665"/>
      <c r="S345" s="416"/>
      <c r="T345" s="417"/>
      <c r="U345" s="200"/>
      <c r="V345" s="321"/>
      <c r="W345" s="665"/>
    </row>
    <row r="346" spans="1:23" ht="15" customHeight="1" x14ac:dyDescent="0.25">
      <c r="A346" s="287" t="s">
        <v>495</v>
      </c>
      <c r="B346" s="288"/>
      <c r="C346" s="1265">
        <v>65.599999999999994</v>
      </c>
      <c r="D346" s="1122">
        <v>33.9</v>
      </c>
      <c r="E346" s="1226">
        <f t="shared" si="5"/>
        <v>0.50000000000000711</v>
      </c>
      <c r="F346" s="388"/>
      <c r="G346" s="326"/>
      <c r="H346" s="389" t="s">
        <v>1</v>
      </c>
      <c r="I346" s="341"/>
      <c r="J346" s="389" t="s">
        <v>1</v>
      </c>
      <c r="K346" s="341"/>
      <c r="L346" s="389" t="s">
        <v>1</v>
      </c>
      <c r="M346" s="203"/>
      <c r="N346" s="389" t="s">
        <v>1</v>
      </c>
      <c r="O346" s="203"/>
      <c r="P346" s="200"/>
      <c r="Q346" s="321"/>
      <c r="R346" s="665"/>
      <c r="S346" s="416"/>
      <c r="T346" s="417"/>
      <c r="U346" s="200"/>
      <c r="V346" s="321"/>
      <c r="W346" s="665"/>
    </row>
    <row r="347" spans="1:23" ht="15" customHeight="1" thickBot="1" x14ac:dyDescent="0.3">
      <c r="A347" s="289" t="s">
        <v>496</v>
      </c>
      <c r="B347" s="393"/>
      <c r="C347" s="1266"/>
      <c r="D347" s="1143"/>
      <c r="E347" s="1257">
        <f t="shared" si="5"/>
        <v>100</v>
      </c>
      <c r="F347" s="390"/>
      <c r="G347" s="332"/>
      <c r="H347" s="391" t="s">
        <v>1</v>
      </c>
      <c r="I347" s="347"/>
      <c r="J347" s="391" t="s">
        <v>1</v>
      </c>
      <c r="K347" s="347"/>
      <c r="L347" s="391"/>
      <c r="M347" s="210" t="s">
        <v>0</v>
      </c>
      <c r="N347" s="391"/>
      <c r="O347" s="210" t="s">
        <v>0</v>
      </c>
      <c r="P347" s="207"/>
      <c r="Q347" s="327"/>
      <c r="R347" s="666"/>
      <c r="S347" s="418"/>
      <c r="T347" s="419"/>
      <c r="U347" s="207"/>
      <c r="V347" s="327"/>
      <c r="W347" s="666"/>
    </row>
    <row r="348" spans="1:23" ht="15" customHeight="1" thickTop="1" thickBot="1" x14ac:dyDescent="0.3">
      <c r="A348" s="292" t="s">
        <v>569</v>
      </c>
      <c r="B348" s="294">
        <v>17</v>
      </c>
      <c r="C348" s="741"/>
      <c r="D348" s="742"/>
      <c r="E348" s="725">
        <f t="shared" si="5"/>
        <v>100</v>
      </c>
      <c r="F348" s="392">
        <v>17</v>
      </c>
      <c r="G348" s="337">
        <v>0</v>
      </c>
      <c r="H348" s="392">
        <v>2</v>
      </c>
      <c r="I348" s="335"/>
      <c r="J348" s="392">
        <v>2</v>
      </c>
      <c r="K348" s="335"/>
      <c r="L348" s="392">
        <v>1</v>
      </c>
      <c r="M348" s="215">
        <v>1</v>
      </c>
      <c r="N348" s="392">
        <v>1</v>
      </c>
      <c r="O348" s="215">
        <v>1</v>
      </c>
      <c r="P348" s="221">
        <f>ROUND(U348,0)</f>
        <v>11</v>
      </c>
      <c r="Q348" s="333">
        <f>ROUND(V348,0)</f>
        <v>6</v>
      </c>
      <c r="R348" s="668"/>
      <c r="S348" s="394">
        <f>SUM(P348:Q348)</f>
        <v>17</v>
      </c>
      <c r="T348" s="395">
        <f>SUM(B348-S348)</f>
        <v>0</v>
      </c>
      <c r="U348" s="221">
        <f>PRODUCT(B348,C346%)</f>
        <v>11.151999999999999</v>
      </c>
      <c r="V348" s="333">
        <f>PRODUCT(B348,D346%)</f>
        <v>5.7629999999999999</v>
      </c>
      <c r="W348" s="668"/>
    </row>
    <row r="349" spans="1:23" ht="15" customHeight="1" thickTop="1" x14ac:dyDescent="0.25">
      <c r="A349" s="285" t="s">
        <v>180</v>
      </c>
      <c r="B349" s="288"/>
      <c r="C349" s="743"/>
      <c r="D349" s="610"/>
      <c r="E349" s="693">
        <f t="shared" si="5"/>
        <v>100</v>
      </c>
      <c r="F349" s="386"/>
      <c r="G349" s="340"/>
      <c r="H349" s="387"/>
      <c r="I349" s="314"/>
      <c r="J349" s="387"/>
      <c r="K349" s="314"/>
      <c r="L349" s="387"/>
      <c r="M349" s="194"/>
      <c r="N349" s="387"/>
      <c r="O349" s="194"/>
      <c r="P349" s="195"/>
      <c r="Q349" s="316"/>
      <c r="R349" s="664"/>
      <c r="S349" s="422"/>
      <c r="T349" s="423"/>
      <c r="U349" s="195"/>
      <c r="V349" s="316"/>
      <c r="W349" s="664"/>
    </row>
    <row r="350" spans="1:23" ht="15" customHeight="1" x14ac:dyDescent="0.25">
      <c r="A350" s="287" t="s">
        <v>181</v>
      </c>
      <c r="B350" s="288"/>
      <c r="C350" s="744"/>
      <c r="D350" s="632"/>
      <c r="E350" s="726">
        <f t="shared" si="5"/>
        <v>100</v>
      </c>
      <c r="F350" s="388"/>
      <c r="G350" s="326"/>
      <c r="H350" s="389"/>
      <c r="I350" s="341"/>
      <c r="J350" s="389"/>
      <c r="K350" s="341"/>
      <c r="L350" s="389"/>
      <c r="M350" s="203"/>
      <c r="N350" s="389"/>
      <c r="O350" s="203"/>
      <c r="P350" s="200"/>
      <c r="Q350" s="321"/>
      <c r="R350" s="665"/>
      <c r="S350" s="416"/>
      <c r="T350" s="417"/>
      <c r="U350" s="200"/>
      <c r="V350" s="321"/>
      <c r="W350" s="665"/>
    </row>
    <row r="351" spans="1:23" ht="15" customHeight="1" x14ac:dyDescent="0.25">
      <c r="A351" s="287" t="s">
        <v>497</v>
      </c>
      <c r="B351" s="288"/>
      <c r="C351" s="1265">
        <v>59.2</v>
      </c>
      <c r="D351" s="1122">
        <v>40.200000000000003</v>
      </c>
      <c r="E351" s="1226">
        <f t="shared" si="5"/>
        <v>0.59999999999999432</v>
      </c>
      <c r="F351" s="388"/>
      <c r="G351" s="326"/>
      <c r="H351" s="389" t="s">
        <v>1</v>
      </c>
      <c r="I351" s="341"/>
      <c r="J351" s="389" t="s">
        <v>1</v>
      </c>
      <c r="K351" s="341"/>
      <c r="L351" s="389" t="s">
        <v>1</v>
      </c>
      <c r="M351" s="203"/>
      <c r="N351" s="389" t="s">
        <v>1</v>
      </c>
      <c r="O351" s="203"/>
      <c r="P351" s="200"/>
      <c r="Q351" s="321"/>
      <c r="R351" s="665"/>
      <c r="S351" s="416"/>
      <c r="T351" s="417"/>
      <c r="U351" s="200"/>
      <c r="V351" s="321"/>
      <c r="W351" s="665"/>
    </row>
    <row r="352" spans="1:23" ht="15" customHeight="1" thickBot="1" x14ac:dyDescent="0.3">
      <c r="A352" s="289" t="s">
        <v>570</v>
      </c>
      <c r="B352" s="290"/>
      <c r="C352" s="1266"/>
      <c r="D352" s="1143"/>
      <c r="E352" s="1257">
        <f t="shared" si="5"/>
        <v>100</v>
      </c>
      <c r="F352" s="390"/>
      <c r="G352" s="332"/>
      <c r="H352" s="391" t="s">
        <v>1</v>
      </c>
      <c r="I352" s="347"/>
      <c r="J352" s="391" t="s">
        <v>1</v>
      </c>
      <c r="K352" s="347"/>
      <c r="L352" s="391"/>
      <c r="M352" s="210" t="s">
        <v>0</v>
      </c>
      <c r="N352" s="391"/>
      <c r="O352" s="210" t="s">
        <v>0</v>
      </c>
      <c r="P352" s="207"/>
      <c r="Q352" s="327"/>
      <c r="R352" s="666"/>
      <c r="S352" s="418"/>
      <c r="T352" s="419"/>
      <c r="U352" s="207"/>
      <c r="V352" s="327"/>
      <c r="W352" s="666"/>
    </row>
    <row r="353" spans="1:23" ht="15" customHeight="1" thickTop="1" thickBot="1" x14ac:dyDescent="0.3">
      <c r="A353" s="292" t="s">
        <v>571</v>
      </c>
      <c r="B353" s="294">
        <v>4</v>
      </c>
      <c r="C353" s="741"/>
      <c r="D353" s="742"/>
      <c r="E353" s="725">
        <f t="shared" si="5"/>
        <v>100</v>
      </c>
      <c r="F353" s="392">
        <v>4</v>
      </c>
      <c r="G353" s="337">
        <v>0</v>
      </c>
      <c r="H353" s="392">
        <v>2</v>
      </c>
      <c r="I353" s="335"/>
      <c r="J353" s="392">
        <v>2</v>
      </c>
      <c r="K353" s="335"/>
      <c r="L353" s="392">
        <v>1</v>
      </c>
      <c r="M353" s="215">
        <v>1</v>
      </c>
      <c r="N353" s="392">
        <v>1</v>
      </c>
      <c r="O353" s="215">
        <v>1</v>
      </c>
      <c r="P353" s="221">
        <f>ROUND(U353,0)</f>
        <v>2</v>
      </c>
      <c r="Q353" s="333">
        <f>ROUND(V353,0)</f>
        <v>2</v>
      </c>
      <c r="R353" s="668"/>
      <c r="S353" s="394">
        <f>SUM(P353:Q353)</f>
        <v>4</v>
      </c>
      <c r="T353" s="395">
        <f>SUM(B353-S353)</f>
        <v>0</v>
      </c>
      <c r="U353" s="221">
        <f>PRODUCT(B353,C351%)</f>
        <v>2.3680000000000003</v>
      </c>
      <c r="V353" s="333">
        <f>PRODUCT(B353,D351%)</f>
        <v>1.6080000000000001</v>
      </c>
      <c r="W353" s="668"/>
    </row>
    <row r="354" spans="1:23" ht="15" customHeight="1" thickTop="1" x14ac:dyDescent="0.25">
      <c r="A354" s="285" t="s">
        <v>183</v>
      </c>
      <c r="B354" s="286"/>
      <c r="C354" s="743">
        <v>58.6</v>
      </c>
      <c r="D354" s="610">
        <v>41.4</v>
      </c>
      <c r="E354" s="693">
        <f t="shared" si="5"/>
        <v>0</v>
      </c>
      <c r="F354" s="386"/>
      <c r="G354" s="340"/>
      <c r="H354" s="387" t="s">
        <v>1</v>
      </c>
      <c r="I354" s="314"/>
      <c r="J354" s="387" t="s">
        <v>1</v>
      </c>
      <c r="K354" s="314"/>
      <c r="L354" s="387" t="s">
        <v>1</v>
      </c>
      <c r="M354" s="194"/>
      <c r="N354" s="387" t="s">
        <v>1</v>
      </c>
      <c r="O354" s="194"/>
      <c r="P354" s="195"/>
      <c r="Q354" s="316"/>
      <c r="R354" s="664"/>
      <c r="S354" s="422"/>
      <c r="T354" s="423"/>
      <c r="U354" s="195"/>
      <c r="V354" s="316"/>
      <c r="W354" s="664"/>
    </row>
    <row r="355" spans="1:23" ht="15" customHeight="1" x14ac:dyDescent="0.25">
      <c r="A355" s="287" t="s">
        <v>498</v>
      </c>
      <c r="B355" s="288"/>
      <c r="C355" s="1265">
        <v>58.6</v>
      </c>
      <c r="D355" s="1122">
        <v>41.4</v>
      </c>
      <c r="E355" s="1226">
        <f t="shared" si="5"/>
        <v>0</v>
      </c>
      <c r="F355" s="388"/>
      <c r="G355" s="326"/>
      <c r="H355" s="389" t="s">
        <v>1</v>
      </c>
      <c r="I355" s="341"/>
      <c r="J355" s="389" t="s">
        <v>1</v>
      </c>
      <c r="K355" s="341"/>
      <c r="L355" s="389" t="s">
        <v>1</v>
      </c>
      <c r="M355" s="203"/>
      <c r="N355" s="389" t="s">
        <v>1</v>
      </c>
      <c r="O355" s="203"/>
      <c r="P355" s="200"/>
      <c r="Q355" s="321"/>
      <c r="R355" s="665"/>
      <c r="S355" s="416"/>
      <c r="T355" s="417"/>
      <c r="U355" s="200"/>
      <c r="V355" s="321"/>
      <c r="W355" s="665"/>
    </row>
    <row r="356" spans="1:23" ht="15" customHeight="1" thickBot="1" x14ac:dyDescent="0.3">
      <c r="A356" s="289" t="s">
        <v>592</v>
      </c>
      <c r="B356" s="288"/>
      <c r="C356" s="1266"/>
      <c r="D356" s="1143"/>
      <c r="E356" s="1257">
        <f t="shared" si="5"/>
        <v>100</v>
      </c>
      <c r="F356" s="390"/>
      <c r="G356" s="332"/>
      <c r="H356" s="391" t="s">
        <v>1</v>
      </c>
      <c r="I356" s="347"/>
      <c r="J356" s="391" t="s">
        <v>1</v>
      </c>
      <c r="K356" s="347"/>
      <c r="L356" s="391"/>
      <c r="M356" s="210" t="s">
        <v>0</v>
      </c>
      <c r="N356" s="391"/>
      <c r="O356" s="210" t="s">
        <v>0</v>
      </c>
      <c r="P356" s="207"/>
      <c r="Q356" s="327"/>
      <c r="R356" s="666"/>
      <c r="S356" s="418"/>
      <c r="T356" s="419"/>
      <c r="U356" s="207"/>
      <c r="V356" s="327"/>
      <c r="W356" s="666"/>
    </row>
    <row r="357" spans="1:23" ht="15" customHeight="1" thickTop="1" thickBot="1" x14ac:dyDescent="0.3">
      <c r="A357" s="292" t="s">
        <v>572</v>
      </c>
      <c r="B357" s="294">
        <v>3</v>
      </c>
      <c r="C357" s="741"/>
      <c r="D357" s="742"/>
      <c r="E357" s="725">
        <f t="shared" si="5"/>
        <v>100</v>
      </c>
      <c r="F357" s="392">
        <v>3</v>
      </c>
      <c r="G357" s="337">
        <v>0</v>
      </c>
      <c r="H357" s="392">
        <v>3</v>
      </c>
      <c r="I357" s="335">
        <v>0</v>
      </c>
      <c r="J357" s="392">
        <v>3</v>
      </c>
      <c r="K357" s="335">
        <v>0</v>
      </c>
      <c r="L357" s="392">
        <v>2</v>
      </c>
      <c r="M357" s="215">
        <v>1</v>
      </c>
      <c r="N357" s="392">
        <v>2</v>
      </c>
      <c r="O357" s="215">
        <v>1</v>
      </c>
      <c r="P357" s="221">
        <f>ROUND(U357,0)</f>
        <v>2</v>
      </c>
      <c r="Q357" s="333">
        <f>ROUND(V357,0)</f>
        <v>1</v>
      </c>
      <c r="R357" s="668"/>
      <c r="S357" s="394">
        <f>SUM(P357:Q357)</f>
        <v>3</v>
      </c>
      <c r="T357" s="395">
        <f>SUM(B357-S357)</f>
        <v>0</v>
      </c>
      <c r="U357" s="221">
        <f>PRODUCT(B357,C355%)</f>
        <v>1.758</v>
      </c>
      <c r="V357" s="333">
        <f>PRODUCT(B357,D355%)</f>
        <v>1.242</v>
      </c>
      <c r="W357" s="668"/>
    </row>
    <row r="358" spans="1:23" ht="15" customHeight="1" thickTop="1" x14ac:dyDescent="0.25">
      <c r="A358" s="285" t="s">
        <v>187</v>
      </c>
      <c r="B358" s="288"/>
      <c r="C358" s="743"/>
      <c r="D358" s="610"/>
      <c r="E358" s="693">
        <f t="shared" si="5"/>
        <v>100</v>
      </c>
      <c r="F358" s="386"/>
      <c r="G358" s="340"/>
      <c r="H358" s="387"/>
      <c r="I358" s="314"/>
      <c r="J358" s="387"/>
      <c r="K358" s="314"/>
      <c r="L358" s="387"/>
      <c r="M358" s="194"/>
      <c r="N358" s="387"/>
      <c r="O358" s="194"/>
      <c r="P358" s="195"/>
      <c r="Q358" s="316"/>
      <c r="R358" s="664"/>
      <c r="S358" s="422"/>
      <c r="T358" s="423"/>
      <c r="U358" s="195"/>
      <c r="V358" s="316"/>
      <c r="W358" s="664"/>
    </row>
    <row r="359" spans="1:23" ht="15" customHeight="1" x14ac:dyDescent="0.25">
      <c r="A359" s="287" t="s">
        <v>188</v>
      </c>
      <c r="B359" s="288"/>
      <c r="C359" s="744"/>
      <c r="D359" s="632"/>
      <c r="E359" s="726">
        <f t="shared" si="5"/>
        <v>100</v>
      </c>
      <c r="F359" s="388"/>
      <c r="G359" s="326"/>
      <c r="H359" s="389"/>
      <c r="I359" s="341"/>
      <c r="J359" s="389"/>
      <c r="K359" s="341"/>
      <c r="L359" s="389"/>
      <c r="M359" s="203"/>
      <c r="N359" s="389"/>
      <c r="O359" s="203"/>
      <c r="P359" s="200"/>
      <c r="Q359" s="321"/>
      <c r="R359" s="665"/>
      <c r="S359" s="416"/>
      <c r="T359" s="417"/>
      <c r="U359" s="200"/>
      <c r="V359" s="321"/>
      <c r="W359" s="665"/>
    </row>
    <row r="360" spans="1:23" ht="15" customHeight="1" x14ac:dyDescent="0.25">
      <c r="A360" s="287" t="s">
        <v>189</v>
      </c>
      <c r="B360" s="288"/>
      <c r="C360" s="744"/>
      <c r="D360" s="632"/>
      <c r="E360" s="726">
        <f t="shared" si="5"/>
        <v>100</v>
      </c>
      <c r="F360" s="388"/>
      <c r="G360" s="326"/>
      <c r="H360" s="389"/>
      <c r="I360" s="341"/>
      <c r="J360" s="389"/>
      <c r="K360" s="341"/>
      <c r="L360" s="389"/>
      <c r="M360" s="203"/>
      <c r="N360" s="389"/>
      <c r="O360" s="203"/>
      <c r="P360" s="200"/>
      <c r="Q360" s="321"/>
      <c r="R360" s="665"/>
      <c r="S360" s="416"/>
      <c r="T360" s="417"/>
      <c r="U360" s="200"/>
      <c r="V360" s="321"/>
      <c r="W360" s="665"/>
    </row>
    <row r="361" spans="1:23" ht="15" customHeight="1" x14ac:dyDescent="0.25">
      <c r="A361" s="287" t="s">
        <v>190</v>
      </c>
      <c r="B361" s="288"/>
      <c r="C361" s="744"/>
      <c r="D361" s="632"/>
      <c r="E361" s="726">
        <f t="shared" si="5"/>
        <v>100</v>
      </c>
      <c r="F361" s="388"/>
      <c r="G361" s="326"/>
      <c r="H361" s="389"/>
      <c r="I361" s="341"/>
      <c r="J361" s="389"/>
      <c r="K361" s="341"/>
      <c r="L361" s="389"/>
      <c r="M361" s="203"/>
      <c r="N361" s="389"/>
      <c r="O361" s="203"/>
      <c r="P361" s="200"/>
      <c r="Q361" s="321"/>
      <c r="R361" s="665"/>
      <c r="S361" s="416"/>
      <c r="T361" s="417"/>
      <c r="U361" s="200"/>
      <c r="V361" s="321"/>
      <c r="W361" s="665"/>
    </row>
    <row r="362" spans="1:23" ht="15" customHeight="1" x14ac:dyDescent="0.25">
      <c r="A362" s="287" t="s">
        <v>191</v>
      </c>
      <c r="B362" s="288"/>
      <c r="C362" s="744"/>
      <c r="D362" s="632"/>
      <c r="E362" s="726">
        <f t="shared" si="5"/>
        <v>100</v>
      </c>
      <c r="F362" s="388"/>
      <c r="G362" s="326"/>
      <c r="H362" s="389"/>
      <c r="I362" s="341"/>
      <c r="J362" s="389"/>
      <c r="K362" s="341"/>
      <c r="L362" s="389"/>
      <c r="M362" s="203"/>
      <c r="N362" s="389"/>
      <c r="O362" s="203"/>
      <c r="P362" s="200"/>
      <c r="Q362" s="321"/>
      <c r="R362" s="665"/>
      <c r="S362" s="416"/>
      <c r="T362" s="417"/>
      <c r="U362" s="200"/>
      <c r="V362" s="321"/>
      <c r="W362" s="665"/>
    </row>
    <row r="363" spans="1:23" ht="15" customHeight="1" x14ac:dyDescent="0.25">
      <c r="A363" s="287" t="s">
        <v>192</v>
      </c>
      <c r="B363" s="288"/>
      <c r="C363" s="744"/>
      <c r="D363" s="632"/>
      <c r="E363" s="726">
        <f t="shared" si="5"/>
        <v>100</v>
      </c>
      <c r="F363" s="388"/>
      <c r="G363" s="326"/>
      <c r="H363" s="389"/>
      <c r="I363" s="341"/>
      <c r="J363" s="389"/>
      <c r="K363" s="341"/>
      <c r="L363" s="389"/>
      <c r="M363" s="203"/>
      <c r="N363" s="389"/>
      <c r="O363" s="203"/>
      <c r="P363" s="200"/>
      <c r="Q363" s="321"/>
      <c r="R363" s="665"/>
      <c r="S363" s="416"/>
      <c r="T363" s="417"/>
      <c r="U363" s="200"/>
      <c r="V363" s="321"/>
      <c r="W363" s="665"/>
    </row>
    <row r="364" spans="1:23" ht="15" customHeight="1" x14ac:dyDescent="0.25">
      <c r="A364" s="287" t="s">
        <v>193</v>
      </c>
      <c r="B364" s="288"/>
      <c r="C364" s="744"/>
      <c r="D364" s="632"/>
      <c r="E364" s="726">
        <f t="shared" si="5"/>
        <v>100</v>
      </c>
      <c r="F364" s="388"/>
      <c r="G364" s="326"/>
      <c r="H364" s="389"/>
      <c r="I364" s="341"/>
      <c r="J364" s="389"/>
      <c r="K364" s="341"/>
      <c r="L364" s="389"/>
      <c r="M364" s="203"/>
      <c r="N364" s="389"/>
      <c r="O364" s="203"/>
      <c r="P364" s="200"/>
      <c r="Q364" s="321"/>
      <c r="R364" s="665"/>
      <c r="S364" s="416"/>
      <c r="T364" s="417"/>
      <c r="U364" s="200"/>
      <c r="V364" s="321"/>
      <c r="W364" s="665"/>
    </row>
    <row r="365" spans="1:23" ht="15" customHeight="1" x14ac:dyDescent="0.25">
      <c r="A365" s="287" t="s">
        <v>194</v>
      </c>
      <c r="B365" s="288"/>
      <c r="C365" s="744"/>
      <c r="D365" s="632"/>
      <c r="E365" s="726">
        <f t="shared" si="5"/>
        <v>100</v>
      </c>
      <c r="F365" s="388"/>
      <c r="G365" s="326"/>
      <c r="H365" s="389"/>
      <c r="I365" s="341"/>
      <c r="J365" s="389"/>
      <c r="K365" s="341"/>
      <c r="L365" s="389"/>
      <c r="M365" s="203"/>
      <c r="N365" s="389"/>
      <c r="O365" s="203"/>
      <c r="P365" s="200"/>
      <c r="Q365" s="321"/>
      <c r="R365" s="665"/>
      <c r="S365" s="416"/>
      <c r="T365" s="417"/>
      <c r="U365" s="200"/>
      <c r="V365" s="321"/>
      <c r="W365" s="665"/>
    </row>
    <row r="366" spans="1:23" ht="15" customHeight="1" x14ac:dyDescent="0.25">
      <c r="A366" s="287" t="s">
        <v>195</v>
      </c>
      <c r="B366" s="288"/>
      <c r="C366" s="744"/>
      <c r="D366" s="632"/>
      <c r="E366" s="726">
        <f t="shared" si="5"/>
        <v>100</v>
      </c>
      <c r="F366" s="388"/>
      <c r="G366" s="326"/>
      <c r="H366" s="389"/>
      <c r="I366" s="341"/>
      <c r="J366" s="389"/>
      <c r="K366" s="341"/>
      <c r="L366" s="389"/>
      <c r="M366" s="203"/>
      <c r="N366" s="389"/>
      <c r="O366" s="203"/>
      <c r="P366" s="200"/>
      <c r="Q366" s="321"/>
      <c r="R366" s="665"/>
      <c r="S366" s="416"/>
      <c r="T366" s="417"/>
      <c r="U366" s="200"/>
      <c r="V366" s="321"/>
      <c r="W366" s="665"/>
    </row>
    <row r="367" spans="1:23" ht="15" customHeight="1" x14ac:dyDescent="0.25">
      <c r="A367" s="287" t="s">
        <v>332</v>
      </c>
      <c r="B367" s="288"/>
      <c r="C367" s="744"/>
      <c r="D367" s="632"/>
      <c r="E367" s="726">
        <f t="shared" si="5"/>
        <v>100</v>
      </c>
      <c r="F367" s="388"/>
      <c r="G367" s="326"/>
      <c r="H367" s="389"/>
      <c r="I367" s="341"/>
      <c r="J367" s="389"/>
      <c r="K367" s="341"/>
      <c r="L367" s="389"/>
      <c r="M367" s="203"/>
      <c r="N367" s="389"/>
      <c r="O367" s="203"/>
      <c r="P367" s="200"/>
      <c r="Q367" s="321"/>
      <c r="R367" s="665"/>
      <c r="S367" s="416"/>
      <c r="T367" s="417"/>
      <c r="U367" s="200"/>
      <c r="V367" s="321"/>
      <c r="W367" s="665"/>
    </row>
    <row r="368" spans="1:23" ht="15" customHeight="1" x14ac:dyDescent="0.25">
      <c r="A368" s="287" t="s">
        <v>333</v>
      </c>
      <c r="B368" s="288"/>
      <c r="C368" s="744"/>
      <c r="D368" s="632"/>
      <c r="E368" s="726">
        <f t="shared" si="5"/>
        <v>100</v>
      </c>
      <c r="F368" s="388"/>
      <c r="G368" s="326"/>
      <c r="H368" s="389"/>
      <c r="I368" s="341"/>
      <c r="J368" s="389"/>
      <c r="K368" s="341"/>
      <c r="L368" s="389"/>
      <c r="M368" s="203"/>
      <c r="N368" s="389"/>
      <c r="O368" s="203"/>
      <c r="P368" s="200"/>
      <c r="Q368" s="321"/>
      <c r="R368" s="665"/>
      <c r="S368" s="416"/>
      <c r="T368" s="417"/>
      <c r="U368" s="200"/>
      <c r="V368" s="321"/>
      <c r="W368" s="665"/>
    </row>
    <row r="369" spans="1:23" ht="15" customHeight="1" x14ac:dyDescent="0.25">
      <c r="A369" s="287" t="s">
        <v>334</v>
      </c>
      <c r="B369" s="288"/>
      <c r="C369" s="744"/>
      <c r="D369" s="632"/>
      <c r="E369" s="726">
        <f t="shared" si="5"/>
        <v>100</v>
      </c>
      <c r="F369" s="388"/>
      <c r="G369" s="326"/>
      <c r="H369" s="389"/>
      <c r="I369" s="341"/>
      <c r="J369" s="389"/>
      <c r="K369" s="341"/>
      <c r="L369" s="389"/>
      <c r="M369" s="203"/>
      <c r="N369" s="389"/>
      <c r="O369" s="203"/>
      <c r="P369" s="200"/>
      <c r="Q369" s="321"/>
      <c r="R369" s="665"/>
      <c r="S369" s="416"/>
      <c r="T369" s="417"/>
      <c r="U369" s="200"/>
      <c r="V369" s="321"/>
      <c r="W369" s="665"/>
    </row>
    <row r="370" spans="1:23" ht="15" customHeight="1" x14ac:dyDescent="0.25">
      <c r="A370" s="287" t="s">
        <v>335</v>
      </c>
      <c r="B370" s="288"/>
      <c r="C370" s="744"/>
      <c r="D370" s="632"/>
      <c r="E370" s="726">
        <f t="shared" si="5"/>
        <v>100</v>
      </c>
      <c r="F370" s="388"/>
      <c r="G370" s="326"/>
      <c r="H370" s="389"/>
      <c r="I370" s="341"/>
      <c r="J370" s="389"/>
      <c r="K370" s="341"/>
      <c r="L370" s="389"/>
      <c r="M370" s="203"/>
      <c r="N370" s="389"/>
      <c r="O370" s="203"/>
      <c r="P370" s="200"/>
      <c r="Q370" s="321"/>
      <c r="R370" s="665"/>
      <c r="S370" s="416"/>
      <c r="T370" s="417"/>
      <c r="U370" s="200"/>
      <c r="V370" s="321"/>
      <c r="W370" s="665"/>
    </row>
    <row r="371" spans="1:23" ht="15" customHeight="1" x14ac:dyDescent="0.25">
      <c r="A371" s="287" t="s">
        <v>336</v>
      </c>
      <c r="B371" s="288"/>
      <c r="C371" s="744"/>
      <c r="D371" s="632"/>
      <c r="E371" s="726">
        <f t="shared" si="5"/>
        <v>100</v>
      </c>
      <c r="F371" s="388"/>
      <c r="G371" s="326"/>
      <c r="H371" s="389"/>
      <c r="I371" s="341"/>
      <c r="J371" s="389"/>
      <c r="K371" s="341"/>
      <c r="L371" s="389"/>
      <c r="M371" s="203"/>
      <c r="N371" s="389"/>
      <c r="O371" s="203"/>
      <c r="P371" s="200"/>
      <c r="Q371" s="321"/>
      <c r="R371" s="665"/>
      <c r="S371" s="416"/>
      <c r="T371" s="417"/>
      <c r="U371" s="200"/>
      <c r="V371" s="321"/>
      <c r="W371" s="665"/>
    </row>
    <row r="372" spans="1:23" ht="15" customHeight="1" x14ac:dyDescent="0.25">
      <c r="A372" s="287" t="s">
        <v>337</v>
      </c>
      <c r="B372" s="288"/>
      <c r="C372" s="744"/>
      <c r="D372" s="632"/>
      <c r="E372" s="726">
        <f t="shared" si="5"/>
        <v>100</v>
      </c>
      <c r="F372" s="388"/>
      <c r="G372" s="326"/>
      <c r="H372" s="389"/>
      <c r="I372" s="341"/>
      <c r="J372" s="389"/>
      <c r="K372" s="341"/>
      <c r="L372" s="389"/>
      <c r="M372" s="203"/>
      <c r="N372" s="389"/>
      <c r="O372" s="203"/>
      <c r="P372" s="200"/>
      <c r="Q372" s="321"/>
      <c r="R372" s="665"/>
      <c r="S372" s="416"/>
      <c r="T372" s="417"/>
      <c r="U372" s="200"/>
      <c r="V372" s="321"/>
      <c r="W372" s="665"/>
    </row>
    <row r="373" spans="1:23" ht="15" customHeight="1" x14ac:dyDescent="0.25">
      <c r="A373" s="287" t="s">
        <v>338</v>
      </c>
      <c r="B373" s="288"/>
      <c r="C373" s="744"/>
      <c r="D373" s="632"/>
      <c r="E373" s="726">
        <f t="shared" si="5"/>
        <v>100</v>
      </c>
      <c r="F373" s="388"/>
      <c r="G373" s="326"/>
      <c r="H373" s="389"/>
      <c r="I373" s="341"/>
      <c r="J373" s="389"/>
      <c r="K373" s="341"/>
      <c r="L373" s="389"/>
      <c r="M373" s="203"/>
      <c r="N373" s="389"/>
      <c r="O373" s="203"/>
      <c r="P373" s="200"/>
      <c r="Q373" s="321"/>
      <c r="R373" s="665"/>
      <c r="S373" s="416"/>
      <c r="T373" s="417"/>
      <c r="U373" s="200"/>
      <c r="V373" s="321"/>
      <c r="W373" s="665"/>
    </row>
    <row r="374" spans="1:23" ht="15" customHeight="1" x14ac:dyDescent="0.25">
      <c r="A374" s="287" t="s">
        <v>339</v>
      </c>
      <c r="B374" s="288"/>
      <c r="C374" s="744"/>
      <c r="D374" s="632"/>
      <c r="E374" s="726">
        <f t="shared" si="5"/>
        <v>100</v>
      </c>
      <c r="F374" s="388"/>
      <c r="G374" s="326"/>
      <c r="H374" s="389"/>
      <c r="I374" s="341"/>
      <c r="J374" s="389"/>
      <c r="K374" s="341"/>
      <c r="L374" s="389"/>
      <c r="M374" s="203"/>
      <c r="N374" s="389"/>
      <c r="O374" s="203"/>
      <c r="P374" s="200"/>
      <c r="Q374" s="321"/>
      <c r="R374" s="665"/>
      <c r="S374" s="416"/>
      <c r="T374" s="417"/>
      <c r="U374" s="200"/>
      <c r="V374" s="321"/>
      <c r="W374" s="665"/>
    </row>
    <row r="375" spans="1:23" ht="15" customHeight="1" x14ac:dyDescent="0.25">
      <c r="A375" s="287" t="s">
        <v>340</v>
      </c>
      <c r="B375" s="288"/>
      <c r="C375" s="744"/>
      <c r="D375" s="632"/>
      <c r="E375" s="726">
        <f t="shared" si="5"/>
        <v>100</v>
      </c>
      <c r="F375" s="388"/>
      <c r="G375" s="326"/>
      <c r="H375" s="389"/>
      <c r="I375" s="341"/>
      <c r="J375" s="389"/>
      <c r="K375" s="341"/>
      <c r="L375" s="389"/>
      <c r="M375" s="203"/>
      <c r="N375" s="389"/>
      <c r="O375" s="203"/>
      <c r="P375" s="200"/>
      <c r="Q375" s="321"/>
      <c r="R375" s="665"/>
      <c r="S375" s="416"/>
      <c r="T375" s="417"/>
      <c r="U375" s="200"/>
      <c r="V375" s="321"/>
      <c r="W375" s="665"/>
    </row>
    <row r="376" spans="1:23" ht="15" customHeight="1" x14ac:dyDescent="0.25">
      <c r="A376" s="287" t="s">
        <v>341</v>
      </c>
      <c r="B376" s="288"/>
      <c r="C376" s="744"/>
      <c r="D376" s="632"/>
      <c r="E376" s="726">
        <f t="shared" si="5"/>
        <v>100</v>
      </c>
      <c r="F376" s="388"/>
      <c r="G376" s="326"/>
      <c r="H376" s="389"/>
      <c r="I376" s="341"/>
      <c r="J376" s="389"/>
      <c r="K376" s="341"/>
      <c r="L376" s="389"/>
      <c r="M376" s="203"/>
      <c r="N376" s="389"/>
      <c r="O376" s="203"/>
      <c r="P376" s="200"/>
      <c r="Q376" s="321"/>
      <c r="R376" s="665"/>
      <c r="S376" s="416"/>
      <c r="T376" s="417"/>
      <c r="U376" s="200"/>
      <c r="V376" s="321"/>
      <c r="W376" s="665"/>
    </row>
    <row r="377" spans="1:23" ht="15" customHeight="1" x14ac:dyDescent="0.25">
      <c r="A377" s="287" t="s">
        <v>389</v>
      </c>
      <c r="B377" s="288"/>
      <c r="C377" s="744"/>
      <c r="D377" s="632"/>
      <c r="E377" s="726">
        <f t="shared" si="5"/>
        <v>100</v>
      </c>
      <c r="F377" s="388"/>
      <c r="G377" s="326"/>
      <c r="H377" s="389"/>
      <c r="I377" s="341"/>
      <c r="J377" s="389"/>
      <c r="K377" s="341"/>
      <c r="L377" s="389"/>
      <c r="M377" s="203"/>
      <c r="N377" s="389"/>
      <c r="O377" s="203"/>
      <c r="P377" s="200"/>
      <c r="Q377" s="321"/>
      <c r="R377" s="665"/>
      <c r="S377" s="416"/>
      <c r="T377" s="417"/>
      <c r="U377" s="200"/>
      <c r="V377" s="321"/>
      <c r="W377" s="665"/>
    </row>
    <row r="378" spans="1:23" ht="15" customHeight="1" x14ac:dyDescent="0.25">
      <c r="A378" s="287" t="s">
        <v>390</v>
      </c>
      <c r="B378" s="288"/>
      <c r="C378" s="744"/>
      <c r="D378" s="632"/>
      <c r="E378" s="726">
        <f t="shared" si="5"/>
        <v>100</v>
      </c>
      <c r="F378" s="388"/>
      <c r="G378" s="326"/>
      <c r="H378" s="389"/>
      <c r="I378" s="341"/>
      <c r="J378" s="389"/>
      <c r="K378" s="341"/>
      <c r="L378" s="389"/>
      <c r="M378" s="203"/>
      <c r="N378" s="389"/>
      <c r="O378" s="203"/>
      <c r="P378" s="200"/>
      <c r="Q378" s="321"/>
      <c r="R378" s="665"/>
      <c r="S378" s="416"/>
      <c r="T378" s="417"/>
      <c r="U378" s="200"/>
      <c r="V378" s="321"/>
      <c r="W378" s="665"/>
    </row>
    <row r="379" spans="1:23" ht="15" customHeight="1" x14ac:dyDescent="0.25">
      <c r="A379" s="287" t="s">
        <v>391</v>
      </c>
      <c r="B379" s="288"/>
      <c r="C379" s="744"/>
      <c r="D379" s="632"/>
      <c r="E379" s="726">
        <f t="shared" si="5"/>
        <v>100</v>
      </c>
      <c r="F379" s="388"/>
      <c r="G379" s="326"/>
      <c r="H379" s="389"/>
      <c r="I379" s="341"/>
      <c r="J379" s="389"/>
      <c r="K379" s="341"/>
      <c r="L379" s="389"/>
      <c r="M379" s="203"/>
      <c r="N379" s="389"/>
      <c r="O379" s="203"/>
      <c r="P379" s="200"/>
      <c r="Q379" s="321"/>
      <c r="R379" s="665"/>
      <c r="S379" s="416"/>
      <c r="T379" s="417"/>
      <c r="U379" s="200"/>
      <c r="V379" s="321"/>
      <c r="W379" s="665"/>
    </row>
    <row r="380" spans="1:23" ht="15" customHeight="1" x14ac:dyDescent="0.25">
      <c r="A380" s="287" t="s">
        <v>392</v>
      </c>
      <c r="B380" s="288"/>
      <c r="C380" s="744"/>
      <c r="D380" s="632"/>
      <c r="E380" s="726">
        <f t="shared" si="5"/>
        <v>100</v>
      </c>
      <c r="F380" s="388"/>
      <c r="G380" s="326"/>
      <c r="H380" s="389"/>
      <c r="I380" s="341"/>
      <c r="J380" s="389"/>
      <c r="K380" s="341"/>
      <c r="L380" s="389"/>
      <c r="M380" s="203"/>
      <c r="N380" s="389"/>
      <c r="O380" s="203"/>
      <c r="P380" s="200"/>
      <c r="Q380" s="321"/>
      <c r="R380" s="665"/>
      <c r="S380" s="416"/>
      <c r="T380" s="417"/>
      <c r="U380" s="200"/>
      <c r="V380" s="321"/>
      <c r="W380" s="665"/>
    </row>
    <row r="381" spans="1:23" ht="15" customHeight="1" x14ac:dyDescent="0.25">
      <c r="A381" s="287" t="s">
        <v>393</v>
      </c>
      <c r="B381" s="288"/>
      <c r="C381" s="744"/>
      <c r="D381" s="632"/>
      <c r="E381" s="726">
        <f t="shared" si="5"/>
        <v>100</v>
      </c>
      <c r="F381" s="388"/>
      <c r="G381" s="326"/>
      <c r="H381" s="389"/>
      <c r="I381" s="341"/>
      <c r="J381" s="389"/>
      <c r="K381" s="341"/>
      <c r="L381" s="389"/>
      <c r="M381" s="203"/>
      <c r="N381" s="389"/>
      <c r="O381" s="203"/>
      <c r="P381" s="200"/>
      <c r="Q381" s="321"/>
      <c r="R381" s="665"/>
      <c r="S381" s="416"/>
      <c r="T381" s="417"/>
      <c r="U381" s="200"/>
      <c r="V381" s="321"/>
      <c r="W381" s="665"/>
    </row>
    <row r="382" spans="1:23" ht="15" customHeight="1" x14ac:dyDescent="0.25">
      <c r="A382" s="287" t="s">
        <v>394</v>
      </c>
      <c r="B382" s="288"/>
      <c r="C382" s="744"/>
      <c r="D382" s="632"/>
      <c r="E382" s="726">
        <f t="shared" si="5"/>
        <v>100</v>
      </c>
      <c r="F382" s="388"/>
      <c r="G382" s="326"/>
      <c r="H382" s="389"/>
      <c r="I382" s="341"/>
      <c r="J382" s="389"/>
      <c r="K382" s="341"/>
      <c r="L382" s="389"/>
      <c r="M382" s="203"/>
      <c r="N382" s="389"/>
      <c r="O382" s="203"/>
      <c r="P382" s="200"/>
      <c r="Q382" s="321"/>
      <c r="R382" s="665"/>
      <c r="S382" s="416"/>
      <c r="T382" s="417"/>
      <c r="U382" s="200"/>
      <c r="V382" s="321"/>
      <c r="W382" s="665"/>
    </row>
    <row r="383" spans="1:23" ht="15" customHeight="1" x14ac:dyDescent="0.25">
      <c r="A383" s="287" t="s">
        <v>395</v>
      </c>
      <c r="B383" s="288"/>
      <c r="C383" s="744"/>
      <c r="D383" s="632"/>
      <c r="E383" s="726">
        <f t="shared" si="5"/>
        <v>100</v>
      </c>
      <c r="F383" s="388"/>
      <c r="G383" s="326"/>
      <c r="H383" s="389"/>
      <c r="I383" s="341"/>
      <c r="J383" s="389"/>
      <c r="K383" s="341"/>
      <c r="L383" s="389"/>
      <c r="M383" s="203"/>
      <c r="N383" s="389"/>
      <c r="O383" s="203"/>
      <c r="P383" s="200"/>
      <c r="Q383" s="321"/>
      <c r="R383" s="665"/>
      <c r="S383" s="416"/>
      <c r="T383" s="417"/>
      <c r="U383" s="200"/>
      <c r="V383" s="321"/>
      <c r="W383" s="665"/>
    </row>
    <row r="384" spans="1:23" ht="15" customHeight="1" x14ac:dyDescent="0.25">
      <c r="A384" s="287" t="s">
        <v>396</v>
      </c>
      <c r="B384" s="288"/>
      <c r="C384" s="744"/>
      <c r="D384" s="632"/>
      <c r="E384" s="726">
        <f t="shared" si="5"/>
        <v>100</v>
      </c>
      <c r="F384" s="388"/>
      <c r="G384" s="326"/>
      <c r="H384" s="389"/>
      <c r="I384" s="341"/>
      <c r="J384" s="389"/>
      <c r="K384" s="341"/>
      <c r="L384" s="389"/>
      <c r="M384" s="203"/>
      <c r="N384" s="389"/>
      <c r="O384" s="203"/>
      <c r="P384" s="200"/>
      <c r="Q384" s="321"/>
      <c r="R384" s="665"/>
      <c r="S384" s="416"/>
      <c r="T384" s="417"/>
      <c r="U384" s="200"/>
      <c r="V384" s="321"/>
      <c r="W384" s="665"/>
    </row>
    <row r="385" spans="1:23" ht="15" customHeight="1" x14ac:dyDescent="0.25">
      <c r="A385" s="287" t="s">
        <v>601</v>
      </c>
      <c r="B385" s="288"/>
      <c r="C385" s="744"/>
      <c r="D385" s="632"/>
      <c r="E385" s="726">
        <f t="shared" si="5"/>
        <v>100</v>
      </c>
      <c r="F385" s="388"/>
      <c r="G385" s="326"/>
      <c r="H385" s="389"/>
      <c r="I385" s="341"/>
      <c r="J385" s="389"/>
      <c r="K385" s="341"/>
      <c r="L385" s="389"/>
      <c r="M385" s="203"/>
      <c r="N385" s="389"/>
      <c r="O385" s="203"/>
      <c r="P385" s="200"/>
      <c r="Q385" s="321"/>
      <c r="R385" s="665"/>
      <c r="S385" s="416"/>
      <c r="T385" s="417"/>
      <c r="U385" s="200"/>
      <c r="V385" s="321"/>
      <c r="W385" s="665"/>
    </row>
    <row r="386" spans="1:23" ht="15" customHeight="1" x14ac:dyDescent="0.25">
      <c r="A386" s="287" t="s">
        <v>602</v>
      </c>
      <c r="B386" s="288"/>
      <c r="C386" s="744"/>
      <c r="D386" s="632"/>
      <c r="E386" s="726">
        <f t="shared" si="5"/>
        <v>100</v>
      </c>
      <c r="F386" s="388"/>
      <c r="G386" s="326"/>
      <c r="H386" s="389"/>
      <c r="I386" s="341"/>
      <c r="J386" s="389"/>
      <c r="K386" s="341"/>
      <c r="L386" s="389"/>
      <c r="M386" s="203"/>
      <c r="N386" s="389"/>
      <c r="O386" s="203"/>
      <c r="P386" s="200"/>
      <c r="Q386" s="321"/>
      <c r="R386" s="665"/>
      <c r="S386" s="416"/>
      <c r="T386" s="417"/>
      <c r="U386" s="200"/>
      <c r="V386" s="321"/>
      <c r="W386" s="665"/>
    </row>
    <row r="387" spans="1:23" ht="15" customHeight="1" x14ac:dyDescent="0.25">
      <c r="A387" s="287" t="s">
        <v>613</v>
      </c>
      <c r="B387" s="288"/>
      <c r="C387" s="744"/>
      <c r="D387" s="632"/>
      <c r="E387" s="726">
        <f t="shared" si="5"/>
        <v>100</v>
      </c>
      <c r="F387" s="388"/>
      <c r="G387" s="326"/>
      <c r="H387" s="389"/>
      <c r="I387" s="341"/>
      <c r="J387" s="389"/>
      <c r="K387" s="341"/>
      <c r="L387" s="389"/>
      <c r="M387" s="203"/>
      <c r="N387" s="389"/>
      <c r="O387" s="203"/>
      <c r="P387" s="200"/>
      <c r="Q387" s="321"/>
      <c r="R387" s="665"/>
      <c r="S387" s="416"/>
      <c r="T387" s="417"/>
      <c r="U387" s="200"/>
      <c r="V387" s="321"/>
      <c r="W387" s="665"/>
    </row>
    <row r="388" spans="1:23" ht="15" customHeight="1" x14ac:dyDescent="0.25">
      <c r="A388" s="287" t="s">
        <v>620</v>
      </c>
      <c r="B388" s="288"/>
      <c r="C388" s="744"/>
      <c r="D388" s="632"/>
      <c r="E388" s="726">
        <f t="shared" ref="E388:E451" si="6">SUM(100-C388-D388)</f>
        <v>100</v>
      </c>
      <c r="F388" s="388"/>
      <c r="G388" s="326"/>
      <c r="H388" s="389"/>
      <c r="I388" s="341"/>
      <c r="J388" s="389"/>
      <c r="K388" s="341"/>
      <c r="L388" s="389"/>
      <c r="M388" s="203"/>
      <c r="N388" s="389"/>
      <c r="O388" s="203"/>
      <c r="P388" s="200"/>
      <c r="Q388" s="321"/>
      <c r="R388" s="665"/>
      <c r="S388" s="416"/>
      <c r="T388" s="417"/>
      <c r="U388" s="200"/>
      <c r="V388" s="321"/>
      <c r="W388" s="665"/>
    </row>
    <row r="389" spans="1:23" ht="15" customHeight="1" x14ac:dyDescent="0.25">
      <c r="A389" s="287" t="s">
        <v>632</v>
      </c>
      <c r="B389" s="288"/>
      <c r="C389" s="744"/>
      <c r="D389" s="632"/>
      <c r="E389" s="726">
        <f t="shared" si="6"/>
        <v>100</v>
      </c>
      <c r="F389" s="388"/>
      <c r="G389" s="326"/>
      <c r="H389" s="389"/>
      <c r="I389" s="341"/>
      <c r="J389" s="389"/>
      <c r="K389" s="341"/>
      <c r="L389" s="389"/>
      <c r="M389" s="203"/>
      <c r="N389" s="389"/>
      <c r="O389" s="203"/>
      <c r="P389" s="200"/>
      <c r="Q389" s="321"/>
      <c r="R389" s="665"/>
      <c r="S389" s="416"/>
      <c r="T389" s="417"/>
      <c r="U389" s="200"/>
      <c r="V389" s="321"/>
      <c r="W389" s="665"/>
    </row>
    <row r="390" spans="1:23" ht="15" customHeight="1" x14ac:dyDescent="0.25">
      <c r="A390" s="287" t="s">
        <v>633</v>
      </c>
      <c r="B390" s="288"/>
      <c r="C390" s="744"/>
      <c r="D390" s="632"/>
      <c r="E390" s="726">
        <f t="shared" si="6"/>
        <v>100</v>
      </c>
      <c r="F390" s="388"/>
      <c r="G390" s="326"/>
      <c r="H390" s="389"/>
      <c r="I390" s="341"/>
      <c r="J390" s="389"/>
      <c r="K390" s="341"/>
      <c r="L390" s="389"/>
      <c r="M390" s="203"/>
      <c r="N390" s="389"/>
      <c r="O390" s="203"/>
      <c r="P390" s="200"/>
      <c r="Q390" s="321"/>
      <c r="R390" s="665"/>
      <c r="S390" s="416"/>
      <c r="T390" s="417"/>
      <c r="U390" s="200"/>
      <c r="V390" s="321"/>
      <c r="W390" s="665"/>
    </row>
    <row r="391" spans="1:23" ht="15" customHeight="1" x14ac:dyDescent="0.25">
      <c r="A391" s="287" t="s">
        <v>634</v>
      </c>
      <c r="B391" s="288"/>
      <c r="C391" s="744"/>
      <c r="D391" s="632"/>
      <c r="E391" s="726">
        <f t="shared" si="6"/>
        <v>100</v>
      </c>
      <c r="F391" s="388"/>
      <c r="G391" s="326"/>
      <c r="H391" s="389"/>
      <c r="I391" s="341"/>
      <c r="J391" s="389"/>
      <c r="K391" s="341"/>
      <c r="L391" s="389"/>
      <c r="M391" s="203"/>
      <c r="N391" s="389"/>
      <c r="O391" s="203"/>
      <c r="P391" s="200"/>
      <c r="Q391" s="321"/>
      <c r="R391" s="665"/>
      <c r="S391" s="416"/>
      <c r="T391" s="417"/>
      <c r="U391" s="200"/>
      <c r="V391" s="321"/>
      <c r="W391" s="665"/>
    </row>
    <row r="392" spans="1:23" ht="15" customHeight="1" x14ac:dyDescent="0.25">
      <c r="A392" s="287" t="s">
        <v>647</v>
      </c>
      <c r="B392" s="288"/>
      <c r="C392" s="744"/>
      <c r="D392" s="632"/>
      <c r="E392" s="726">
        <f t="shared" si="6"/>
        <v>100</v>
      </c>
      <c r="F392" s="388"/>
      <c r="G392" s="326"/>
      <c r="H392" s="389"/>
      <c r="I392" s="341"/>
      <c r="J392" s="389"/>
      <c r="K392" s="341"/>
      <c r="L392" s="389"/>
      <c r="M392" s="203"/>
      <c r="N392" s="389"/>
      <c r="O392" s="203"/>
      <c r="P392" s="200"/>
      <c r="Q392" s="321"/>
      <c r="R392" s="665"/>
      <c r="S392" s="416"/>
      <c r="T392" s="417"/>
      <c r="U392" s="200"/>
      <c r="V392" s="321"/>
      <c r="W392" s="665"/>
    </row>
    <row r="393" spans="1:23" ht="15" customHeight="1" x14ac:dyDescent="0.25">
      <c r="A393" s="287" t="s">
        <v>648</v>
      </c>
      <c r="B393" s="288"/>
      <c r="C393" s="744"/>
      <c r="D393" s="632"/>
      <c r="E393" s="726">
        <f t="shared" si="6"/>
        <v>100</v>
      </c>
      <c r="F393" s="388"/>
      <c r="G393" s="326"/>
      <c r="H393" s="389"/>
      <c r="I393" s="341"/>
      <c r="J393" s="389"/>
      <c r="K393" s="341"/>
      <c r="L393" s="389"/>
      <c r="M393" s="203"/>
      <c r="N393" s="389"/>
      <c r="O393" s="203"/>
      <c r="P393" s="200"/>
      <c r="Q393" s="321"/>
      <c r="R393" s="665"/>
      <c r="S393" s="416"/>
      <c r="T393" s="417"/>
      <c r="U393" s="200"/>
      <c r="V393" s="321"/>
      <c r="W393" s="665"/>
    </row>
    <row r="394" spans="1:23" ht="15" customHeight="1" x14ac:dyDescent="0.25">
      <c r="A394" s="287" t="s">
        <v>649</v>
      </c>
      <c r="B394" s="288"/>
      <c r="C394" s="744"/>
      <c r="D394" s="632"/>
      <c r="E394" s="726">
        <f t="shared" si="6"/>
        <v>100</v>
      </c>
      <c r="F394" s="388"/>
      <c r="G394" s="326"/>
      <c r="H394" s="389"/>
      <c r="I394" s="341"/>
      <c r="J394" s="389"/>
      <c r="K394" s="341"/>
      <c r="L394" s="389"/>
      <c r="M394" s="203"/>
      <c r="N394" s="389"/>
      <c r="O394" s="203"/>
      <c r="P394" s="200"/>
      <c r="Q394" s="321"/>
      <c r="R394" s="665"/>
      <c r="S394" s="416"/>
      <c r="T394" s="417"/>
      <c r="U394" s="200"/>
      <c r="V394" s="321"/>
      <c r="W394" s="665"/>
    </row>
    <row r="395" spans="1:23" ht="15" customHeight="1" x14ac:dyDescent="0.25">
      <c r="A395" s="287" t="s">
        <v>650</v>
      </c>
      <c r="B395" s="288"/>
      <c r="C395" s="744"/>
      <c r="D395" s="632"/>
      <c r="E395" s="726">
        <f t="shared" si="6"/>
        <v>100</v>
      </c>
      <c r="F395" s="388"/>
      <c r="G395" s="326"/>
      <c r="H395" s="389"/>
      <c r="I395" s="341"/>
      <c r="J395" s="389"/>
      <c r="K395" s="341"/>
      <c r="L395" s="389"/>
      <c r="M395" s="203"/>
      <c r="N395" s="389"/>
      <c r="O395" s="203"/>
      <c r="P395" s="200"/>
      <c r="Q395" s="321"/>
      <c r="R395" s="665"/>
      <c r="S395" s="416"/>
      <c r="T395" s="417"/>
      <c r="U395" s="200"/>
      <c r="V395" s="321"/>
      <c r="W395" s="665"/>
    </row>
    <row r="396" spans="1:23" ht="15" customHeight="1" x14ac:dyDescent="0.25">
      <c r="A396" s="287" t="s">
        <v>651</v>
      </c>
      <c r="B396" s="288"/>
      <c r="C396" s="744"/>
      <c r="D396" s="632"/>
      <c r="E396" s="726">
        <f t="shared" si="6"/>
        <v>100</v>
      </c>
      <c r="F396" s="388"/>
      <c r="G396" s="326"/>
      <c r="H396" s="389"/>
      <c r="I396" s="341"/>
      <c r="J396" s="389"/>
      <c r="K396" s="341"/>
      <c r="L396" s="389"/>
      <c r="M396" s="203"/>
      <c r="N396" s="389"/>
      <c r="O396" s="203"/>
      <c r="P396" s="200"/>
      <c r="Q396" s="321"/>
      <c r="R396" s="665"/>
      <c r="S396" s="416"/>
      <c r="T396" s="417"/>
      <c r="U396" s="200"/>
      <c r="V396" s="321"/>
      <c r="W396" s="665"/>
    </row>
    <row r="397" spans="1:23" ht="15" customHeight="1" x14ac:dyDescent="0.25">
      <c r="A397" s="287" t="s">
        <v>660</v>
      </c>
      <c r="B397" s="288"/>
      <c r="C397" s="744"/>
      <c r="D397" s="632"/>
      <c r="E397" s="726">
        <f t="shared" si="6"/>
        <v>100</v>
      </c>
      <c r="F397" s="388"/>
      <c r="G397" s="326"/>
      <c r="H397" s="389"/>
      <c r="I397" s="341"/>
      <c r="J397" s="389"/>
      <c r="K397" s="341"/>
      <c r="L397" s="389"/>
      <c r="M397" s="203"/>
      <c r="N397" s="389"/>
      <c r="O397" s="203"/>
      <c r="P397" s="200"/>
      <c r="Q397" s="321"/>
      <c r="R397" s="665"/>
      <c r="S397" s="416"/>
      <c r="T397" s="417"/>
      <c r="U397" s="200"/>
      <c r="V397" s="321"/>
      <c r="W397" s="665"/>
    </row>
    <row r="398" spans="1:23" ht="15" customHeight="1" x14ac:dyDescent="0.25">
      <c r="A398" s="287" t="s">
        <v>661</v>
      </c>
      <c r="B398" s="288"/>
      <c r="C398" s="744"/>
      <c r="D398" s="632"/>
      <c r="E398" s="726">
        <f t="shared" si="6"/>
        <v>100</v>
      </c>
      <c r="F398" s="388"/>
      <c r="G398" s="326"/>
      <c r="H398" s="389"/>
      <c r="I398" s="341"/>
      <c r="J398" s="389"/>
      <c r="K398" s="341"/>
      <c r="L398" s="389"/>
      <c r="M398" s="203"/>
      <c r="N398" s="389"/>
      <c r="O398" s="203"/>
      <c r="P398" s="200"/>
      <c r="Q398" s="321"/>
      <c r="R398" s="665"/>
      <c r="S398" s="416"/>
      <c r="T398" s="417"/>
      <c r="U398" s="200"/>
      <c r="V398" s="321"/>
      <c r="W398" s="665"/>
    </row>
    <row r="399" spans="1:23" ht="15" customHeight="1" x14ac:dyDescent="0.25">
      <c r="A399" s="287" t="s">
        <v>499</v>
      </c>
      <c r="B399" s="288"/>
      <c r="C399" s="1265">
        <v>68.599999999999994</v>
      </c>
      <c r="D399" s="1122">
        <v>31.3</v>
      </c>
      <c r="E399" s="1226">
        <f t="shared" si="6"/>
        <v>0.10000000000000497</v>
      </c>
      <c r="F399" s="388"/>
      <c r="G399" s="326"/>
      <c r="H399" s="389" t="s">
        <v>1</v>
      </c>
      <c r="I399" s="341"/>
      <c r="J399" s="389" t="s">
        <v>1</v>
      </c>
      <c r="K399" s="341"/>
      <c r="L399" s="389" t="s">
        <v>1</v>
      </c>
      <c r="M399" s="203"/>
      <c r="N399" s="389" t="s">
        <v>1</v>
      </c>
      <c r="O399" s="203"/>
      <c r="P399" s="200"/>
      <c r="Q399" s="321"/>
      <c r="R399" s="665"/>
      <c r="S399" s="416"/>
      <c r="T399" s="417"/>
      <c r="U399" s="200"/>
      <c r="V399" s="321"/>
      <c r="W399" s="665"/>
    </row>
    <row r="400" spans="1:23" ht="15" customHeight="1" thickBot="1" x14ac:dyDescent="0.3">
      <c r="A400" s="289" t="s">
        <v>500</v>
      </c>
      <c r="B400" s="398"/>
      <c r="C400" s="1266"/>
      <c r="D400" s="1143"/>
      <c r="E400" s="1257">
        <f t="shared" si="6"/>
        <v>100</v>
      </c>
      <c r="F400" s="390"/>
      <c r="G400" s="332"/>
      <c r="H400" s="391" t="s">
        <v>1</v>
      </c>
      <c r="I400" s="347"/>
      <c r="J400" s="391" t="s">
        <v>1</v>
      </c>
      <c r="K400" s="347"/>
      <c r="L400" s="391" t="s">
        <v>1</v>
      </c>
      <c r="M400" s="210"/>
      <c r="N400" s="391"/>
      <c r="O400" s="210" t="s">
        <v>0</v>
      </c>
      <c r="P400" s="399"/>
      <c r="Q400" s="400"/>
      <c r="R400" s="732"/>
      <c r="S400" s="426"/>
      <c r="T400" s="427"/>
      <c r="U400" s="399"/>
      <c r="V400" s="400"/>
      <c r="W400" s="732"/>
    </row>
    <row r="401" spans="1:23" ht="15" customHeight="1" thickTop="1" thickBot="1" x14ac:dyDescent="0.3">
      <c r="A401" s="292" t="s">
        <v>573</v>
      </c>
      <c r="B401" s="294">
        <v>43</v>
      </c>
      <c r="C401" s="741"/>
      <c r="D401" s="742"/>
      <c r="E401" s="725">
        <f t="shared" si="6"/>
        <v>100</v>
      </c>
      <c r="F401" s="392">
        <v>43</v>
      </c>
      <c r="G401" s="337">
        <v>0</v>
      </c>
      <c r="H401" s="392">
        <v>0</v>
      </c>
      <c r="I401" s="335"/>
      <c r="J401" s="392">
        <v>0</v>
      </c>
      <c r="K401" s="335"/>
      <c r="L401" s="392">
        <v>2</v>
      </c>
      <c r="M401" s="215"/>
      <c r="N401" s="392">
        <v>1</v>
      </c>
      <c r="O401" s="215">
        <v>1</v>
      </c>
      <c r="P401" s="472">
        <f>ROUNDUP(U401,0)</f>
        <v>30</v>
      </c>
      <c r="Q401" s="333">
        <f>ROUND(V401,0)</f>
        <v>13</v>
      </c>
      <c r="R401" s="668"/>
      <c r="S401" s="394">
        <f>SUM(P401:Q401)</f>
        <v>43</v>
      </c>
      <c r="T401" s="395">
        <f>SUM(B401-S401)</f>
        <v>0</v>
      </c>
      <c r="U401" s="472">
        <f>PRODUCT(B401,C399%)</f>
        <v>29.497999999999998</v>
      </c>
      <c r="V401" s="333">
        <f>PRODUCT(B401,D399%)</f>
        <v>13.459</v>
      </c>
      <c r="W401" s="668"/>
    </row>
    <row r="402" spans="1:23" ht="15" customHeight="1" thickTop="1" x14ac:dyDescent="0.25">
      <c r="A402" s="285" t="s">
        <v>196</v>
      </c>
      <c r="B402" s="288"/>
      <c r="C402" s="743"/>
      <c r="D402" s="610"/>
      <c r="E402" s="693">
        <f t="shared" si="6"/>
        <v>100</v>
      </c>
      <c r="F402" s="386"/>
      <c r="G402" s="340"/>
      <c r="H402" s="387"/>
      <c r="I402" s="314"/>
      <c r="J402" s="387"/>
      <c r="K402" s="314"/>
      <c r="L402" s="387"/>
      <c r="M402" s="194"/>
      <c r="N402" s="387"/>
      <c r="O402" s="194"/>
      <c r="P402" s="195"/>
      <c r="Q402" s="316"/>
      <c r="R402" s="664"/>
      <c r="S402" s="422"/>
      <c r="T402" s="423"/>
      <c r="U402" s="195"/>
      <c r="V402" s="316"/>
      <c r="W402" s="664"/>
    </row>
    <row r="403" spans="1:23" ht="15" customHeight="1" x14ac:dyDescent="0.25">
      <c r="A403" s="287" t="s">
        <v>197</v>
      </c>
      <c r="B403" s="288"/>
      <c r="C403" s="744"/>
      <c r="D403" s="632"/>
      <c r="E403" s="726">
        <f t="shared" si="6"/>
        <v>100</v>
      </c>
      <c r="F403" s="388"/>
      <c r="G403" s="326"/>
      <c r="H403" s="389"/>
      <c r="I403" s="341"/>
      <c r="J403" s="389"/>
      <c r="K403" s="341"/>
      <c r="L403" s="389"/>
      <c r="M403" s="203"/>
      <c r="N403" s="389"/>
      <c r="O403" s="203"/>
      <c r="P403" s="200"/>
      <c r="Q403" s="321"/>
      <c r="R403" s="665"/>
      <c r="S403" s="416"/>
      <c r="T403" s="417"/>
      <c r="U403" s="200"/>
      <c r="V403" s="321"/>
      <c r="W403" s="665"/>
    </row>
    <row r="404" spans="1:23" ht="15" customHeight="1" x14ac:dyDescent="0.25">
      <c r="A404" s="287" t="s">
        <v>198</v>
      </c>
      <c r="B404" s="288"/>
      <c r="C404" s="744"/>
      <c r="D404" s="632"/>
      <c r="E404" s="726">
        <f t="shared" si="6"/>
        <v>100</v>
      </c>
      <c r="F404" s="388"/>
      <c r="G404" s="326"/>
      <c r="H404" s="389"/>
      <c r="I404" s="341"/>
      <c r="J404" s="389"/>
      <c r="K404" s="341"/>
      <c r="L404" s="389"/>
      <c r="M404" s="203"/>
      <c r="N404" s="389"/>
      <c r="O404" s="203"/>
      <c r="P404" s="200"/>
      <c r="Q404" s="321"/>
      <c r="R404" s="665"/>
      <c r="S404" s="416"/>
      <c r="T404" s="417"/>
      <c r="U404" s="200"/>
      <c r="V404" s="321"/>
      <c r="W404" s="665"/>
    </row>
    <row r="405" spans="1:23" ht="15" customHeight="1" x14ac:dyDescent="0.25">
      <c r="A405" s="287" t="s">
        <v>199</v>
      </c>
      <c r="B405" s="288"/>
      <c r="C405" s="744"/>
      <c r="D405" s="632"/>
      <c r="E405" s="726">
        <f t="shared" si="6"/>
        <v>100</v>
      </c>
      <c r="F405" s="388"/>
      <c r="G405" s="326"/>
      <c r="H405" s="389"/>
      <c r="I405" s="341"/>
      <c r="J405" s="389"/>
      <c r="K405" s="341"/>
      <c r="L405" s="389"/>
      <c r="M405" s="203"/>
      <c r="N405" s="389"/>
      <c r="O405" s="203"/>
      <c r="P405" s="200"/>
      <c r="Q405" s="321"/>
      <c r="R405" s="665"/>
      <c r="S405" s="416"/>
      <c r="T405" s="417"/>
      <c r="U405" s="200"/>
      <c r="V405" s="321"/>
      <c r="W405" s="665"/>
    </row>
    <row r="406" spans="1:23" ht="15" customHeight="1" x14ac:dyDescent="0.25">
      <c r="A406" s="287" t="s">
        <v>200</v>
      </c>
      <c r="B406" s="288"/>
      <c r="C406" s="744"/>
      <c r="D406" s="632"/>
      <c r="E406" s="726">
        <f t="shared" si="6"/>
        <v>100</v>
      </c>
      <c r="F406" s="388"/>
      <c r="G406" s="326"/>
      <c r="H406" s="389"/>
      <c r="I406" s="341"/>
      <c r="J406" s="389"/>
      <c r="K406" s="341"/>
      <c r="L406" s="389"/>
      <c r="M406" s="203"/>
      <c r="N406" s="389"/>
      <c r="O406" s="203"/>
      <c r="P406" s="200"/>
      <c r="Q406" s="321"/>
      <c r="R406" s="665"/>
      <c r="S406" s="416"/>
      <c r="T406" s="417"/>
      <c r="U406" s="200"/>
      <c r="V406" s="321"/>
      <c r="W406" s="665"/>
    </row>
    <row r="407" spans="1:23" ht="15" customHeight="1" x14ac:dyDescent="0.25">
      <c r="A407" s="287" t="s">
        <v>201</v>
      </c>
      <c r="B407" s="288"/>
      <c r="C407" s="744"/>
      <c r="D407" s="632"/>
      <c r="E407" s="726">
        <f t="shared" si="6"/>
        <v>100</v>
      </c>
      <c r="F407" s="388"/>
      <c r="G407" s="326"/>
      <c r="H407" s="389"/>
      <c r="I407" s="341"/>
      <c r="J407" s="389"/>
      <c r="K407" s="341"/>
      <c r="L407" s="389"/>
      <c r="M407" s="203"/>
      <c r="N407" s="389"/>
      <c r="O407" s="203"/>
      <c r="P407" s="200"/>
      <c r="Q407" s="321"/>
      <c r="R407" s="665"/>
      <c r="S407" s="416"/>
      <c r="T407" s="417"/>
      <c r="U407" s="200"/>
      <c r="V407" s="321"/>
      <c r="W407" s="665"/>
    </row>
    <row r="408" spans="1:23" ht="15" customHeight="1" x14ac:dyDescent="0.25">
      <c r="A408" s="287" t="s">
        <v>202</v>
      </c>
      <c r="B408" s="288"/>
      <c r="C408" s="744"/>
      <c r="D408" s="632"/>
      <c r="E408" s="726">
        <f t="shared" si="6"/>
        <v>100</v>
      </c>
      <c r="F408" s="388"/>
      <c r="G408" s="326"/>
      <c r="H408" s="389"/>
      <c r="I408" s="341"/>
      <c r="J408" s="389"/>
      <c r="K408" s="341"/>
      <c r="L408" s="389"/>
      <c r="M408" s="203"/>
      <c r="N408" s="389"/>
      <c r="O408" s="203"/>
      <c r="P408" s="200"/>
      <c r="Q408" s="321"/>
      <c r="R408" s="665"/>
      <c r="S408" s="416"/>
      <c r="T408" s="417"/>
      <c r="U408" s="200"/>
      <c r="V408" s="321"/>
      <c r="W408" s="665"/>
    </row>
    <row r="409" spans="1:23" ht="15" customHeight="1" x14ac:dyDescent="0.25">
      <c r="A409" s="287" t="s">
        <v>203</v>
      </c>
      <c r="B409" s="288"/>
      <c r="C409" s="744"/>
      <c r="D409" s="632"/>
      <c r="E409" s="726">
        <f t="shared" si="6"/>
        <v>100</v>
      </c>
      <c r="F409" s="388"/>
      <c r="G409" s="326"/>
      <c r="H409" s="389"/>
      <c r="I409" s="341"/>
      <c r="J409" s="389"/>
      <c r="K409" s="341"/>
      <c r="L409" s="389"/>
      <c r="M409" s="203"/>
      <c r="N409" s="389"/>
      <c r="O409" s="203"/>
      <c r="P409" s="200"/>
      <c r="Q409" s="321"/>
      <c r="R409" s="665"/>
      <c r="S409" s="416"/>
      <c r="T409" s="417"/>
      <c r="U409" s="200"/>
      <c r="V409" s="321"/>
      <c r="W409" s="665"/>
    </row>
    <row r="410" spans="1:23" ht="15" customHeight="1" x14ac:dyDescent="0.25">
      <c r="A410" s="287" t="s">
        <v>204</v>
      </c>
      <c r="B410" s="288"/>
      <c r="C410" s="744"/>
      <c r="D410" s="632"/>
      <c r="E410" s="726">
        <f t="shared" si="6"/>
        <v>100</v>
      </c>
      <c r="F410" s="388"/>
      <c r="G410" s="326"/>
      <c r="H410" s="389"/>
      <c r="I410" s="341"/>
      <c r="J410" s="389"/>
      <c r="K410" s="341"/>
      <c r="L410" s="389"/>
      <c r="M410" s="203"/>
      <c r="N410" s="389"/>
      <c r="O410" s="203"/>
      <c r="P410" s="200"/>
      <c r="Q410" s="321"/>
      <c r="R410" s="665"/>
      <c r="S410" s="416"/>
      <c r="T410" s="417"/>
      <c r="U410" s="200"/>
      <c r="V410" s="321"/>
      <c r="W410" s="665"/>
    </row>
    <row r="411" spans="1:23" ht="15" customHeight="1" x14ac:dyDescent="0.25">
      <c r="A411" s="287" t="s">
        <v>342</v>
      </c>
      <c r="B411" s="288"/>
      <c r="C411" s="744"/>
      <c r="D411" s="632"/>
      <c r="E411" s="726">
        <f t="shared" si="6"/>
        <v>100</v>
      </c>
      <c r="F411" s="388"/>
      <c r="G411" s="326"/>
      <c r="H411" s="389"/>
      <c r="I411" s="341"/>
      <c r="J411" s="389"/>
      <c r="K411" s="341"/>
      <c r="L411" s="389"/>
      <c r="M411" s="203"/>
      <c r="N411" s="389"/>
      <c r="O411" s="203"/>
      <c r="P411" s="200"/>
      <c r="Q411" s="321"/>
      <c r="R411" s="665"/>
      <c r="S411" s="416"/>
      <c r="T411" s="417"/>
      <c r="U411" s="200"/>
      <c r="V411" s="321"/>
      <c r="W411" s="665"/>
    </row>
    <row r="412" spans="1:23" ht="15" customHeight="1" x14ac:dyDescent="0.25">
      <c r="A412" s="287" t="s">
        <v>343</v>
      </c>
      <c r="B412" s="288"/>
      <c r="C412" s="744"/>
      <c r="D412" s="632"/>
      <c r="E412" s="726">
        <f t="shared" si="6"/>
        <v>100</v>
      </c>
      <c r="F412" s="388"/>
      <c r="G412" s="326"/>
      <c r="H412" s="389"/>
      <c r="I412" s="341"/>
      <c r="J412" s="389"/>
      <c r="K412" s="341"/>
      <c r="L412" s="389"/>
      <c r="M412" s="203"/>
      <c r="N412" s="389"/>
      <c r="O412" s="203"/>
      <c r="P412" s="200"/>
      <c r="Q412" s="321"/>
      <c r="R412" s="665"/>
      <c r="S412" s="416"/>
      <c r="T412" s="417"/>
      <c r="U412" s="200"/>
      <c r="V412" s="321"/>
      <c r="W412" s="665"/>
    </row>
    <row r="413" spans="1:23" ht="15" customHeight="1" x14ac:dyDescent="0.25">
      <c r="A413" s="287" t="s">
        <v>344</v>
      </c>
      <c r="B413" s="288"/>
      <c r="C413" s="744"/>
      <c r="D413" s="632"/>
      <c r="E413" s="726">
        <f t="shared" si="6"/>
        <v>100</v>
      </c>
      <c r="F413" s="388"/>
      <c r="G413" s="326"/>
      <c r="H413" s="389"/>
      <c r="I413" s="341"/>
      <c r="J413" s="389"/>
      <c r="K413" s="341"/>
      <c r="L413" s="389"/>
      <c r="M413" s="203"/>
      <c r="N413" s="389"/>
      <c r="O413" s="203"/>
      <c r="P413" s="200"/>
      <c r="Q413" s="321"/>
      <c r="R413" s="665"/>
      <c r="S413" s="416"/>
      <c r="T413" s="417"/>
      <c r="U413" s="200"/>
      <c r="V413" s="321"/>
      <c r="W413" s="665"/>
    </row>
    <row r="414" spans="1:23" ht="15" customHeight="1" x14ac:dyDescent="0.25">
      <c r="A414" s="287" t="s">
        <v>345</v>
      </c>
      <c r="B414" s="288"/>
      <c r="C414" s="744"/>
      <c r="D414" s="632"/>
      <c r="E414" s="726">
        <f t="shared" si="6"/>
        <v>100</v>
      </c>
      <c r="F414" s="388"/>
      <c r="G414" s="326"/>
      <c r="H414" s="389"/>
      <c r="I414" s="341"/>
      <c r="J414" s="389"/>
      <c r="K414" s="341"/>
      <c r="L414" s="389"/>
      <c r="M414" s="203"/>
      <c r="N414" s="389"/>
      <c r="O414" s="203"/>
      <c r="P414" s="200"/>
      <c r="Q414" s="321"/>
      <c r="R414" s="665"/>
      <c r="S414" s="416"/>
      <c r="T414" s="417"/>
      <c r="U414" s="200"/>
      <c r="V414" s="321"/>
      <c r="W414" s="665"/>
    </row>
    <row r="415" spans="1:23" ht="15" customHeight="1" x14ac:dyDescent="0.25">
      <c r="A415" s="287" t="s">
        <v>346</v>
      </c>
      <c r="B415" s="288"/>
      <c r="C415" s="744"/>
      <c r="D415" s="632"/>
      <c r="E415" s="726">
        <f t="shared" si="6"/>
        <v>100</v>
      </c>
      <c r="F415" s="388"/>
      <c r="G415" s="326"/>
      <c r="H415" s="389"/>
      <c r="I415" s="341"/>
      <c r="J415" s="389"/>
      <c r="K415" s="341"/>
      <c r="L415" s="389"/>
      <c r="M415" s="203"/>
      <c r="N415" s="389"/>
      <c r="O415" s="203"/>
      <c r="P415" s="200"/>
      <c r="Q415" s="321"/>
      <c r="R415" s="665"/>
      <c r="S415" s="416"/>
      <c r="T415" s="417"/>
      <c r="U415" s="200"/>
      <c r="V415" s="321"/>
      <c r="W415" s="665"/>
    </row>
    <row r="416" spans="1:23" ht="15" customHeight="1" x14ac:dyDescent="0.25">
      <c r="A416" s="287" t="s">
        <v>347</v>
      </c>
      <c r="B416" s="288"/>
      <c r="C416" s="744"/>
      <c r="D416" s="632"/>
      <c r="E416" s="726">
        <f t="shared" si="6"/>
        <v>100</v>
      </c>
      <c r="F416" s="388"/>
      <c r="G416" s="326"/>
      <c r="H416" s="389"/>
      <c r="I416" s="341"/>
      <c r="J416" s="389"/>
      <c r="K416" s="341"/>
      <c r="L416" s="389"/>
      <c r="M416" s="203"/>
      <c r="N416" s="389"/>
      <c r="O416" s="203"/>
      <c r="P416" s="200"/>
      <c r="Q416" s="321"/>
      <c r="R416" s="665"/>
      <c r="S416" s="416"/>
      <c r="T416" s="417"/>
      <c r="U416" s="200"/>
      <c r="V416" s="321"/>
      <c r="W416" s="665"/>
    </row>
    <row r="417" spans="1:23" ht="15" customHeight="1" x14ac:dyDescent="0.25">
      <c r="A417" s="287" t="s">
        <v>348</v>
      </c>
      <c r="B417" s="288"/>
      <c r="C417" s="744"/>
      <c r="D417" s="632"/>
      <c r="E417" s="726">
        <f t="shared" si="6"/>
        <v>100</v>
      </c>
      <c r="F417" s="388"/>
      <c r="G417" s="326"/>
      <c r="H417" s="389"/>
      <c r="I417" s="341"/>
      <c r="J417" s="389"/>
      <c r="K417" s="341"/>
      <c r="L417" s="389"/>
      <c r="M417" s="203"/>
      <c r="N417" s="389"/>
      <c r="O417" s="203"/>
      <c r="P417" s="200"/>
      <c r="Q417" s="321"/>
      <c r="R417" s="665"/>
      <c r="S417" s="416"/>
      <c r="T417" s="417"/>
      <c r="U417" s="200"/>
      <c r="V417" s="321"/>
      <c r="W417" s="665"/>
    </row>
    <row r="418" spans="1:23" ht="15" customHeight="1" x14ac:dyDescent="0.25">
      <c r="A418" s="287" t="s">
        <v>603</v>
      </c>
      <c r="B418" s="288"/>
      <c r="C418" s="744"/>
      <c r="D418" s="632"/>
      <c r="E418" s="726">
        <f t="shared" si="6"/>
        <v>100</v>
      </c>
      <c r="F418" s="388"/>
      <c r="G418" s="326"/>
      <c r="H418" s="389"/>
      <c r="I418" s="341"/>
      <c r="J418" s="389"/>
      <c r="K418" s="341"/>
      <c r="L418" s="389"/>
      <c r="M418" s="203"/>
      <c r="N418" s="389"/>
      <c r="O418" s="203"/>
      <c r="P418" s="200"/>
      <c r="Q418" s="321"/>
      <c r="R418" s="665"/>
      <c r="S418" s="416"/>
      <c r="T418" s="417"/>
      <c r="U418" s="200"/>
      <c r="V418" s="321"/>
      <c r="W418" s="665"/>
    </row>
    <row r="419" spans="1:23" ht="15" customHeight="1" x14ac:dyDescent="0.25">
      <c r="A419" s="287" t="s">
        <v>604</v>
      </c>
      <c r="B419" s="288"/>
      <c r="C419" s="744"/>
      <c r="D419" s="632"/>
      <c r="E419" s="726">
        <f t="shared" si="6"/>
        <v>100</v>
      </c>
      <c r="F419" s="388"/>
      <c r="G419" s="326"/>
      <c r="H419" s="389"/>
      <c r="I419" s="341"/>
      <c r="J419" s="389"/>
      <c r="K419" s="341"/>
      <c r="L419" s="389"/>
      <c r="M419" s="203"/>
      <c r="N419" s="389"/>
      <c r="O419" s="203"/>
      <c r="P419" s="200"/>
      <c r="Q419" s="321"/>
      <c r="R419" s="665"/>
      <c r="S419" s="416"/>
      <c r="T419" s="417"/>
      <c r="U419" s="200"/>
      <c r="V419" s="321"/>
      <c r="W419" s="665"/>
    </row>
    <row r="420" spans="1:23" ht="15" customHeight="1" x14ac:dyDescent="0.25">
      <c r="A420" s="287" t="s">
        <v>614</v>
      </c>
      <c r="B420" s="288"/>
      <c r="C420" s="744"/>
      <c r="D420" s="632"/>
      <c r="E420" s="726">
        <f t="shared" si="6"/>
        <v>100</v>
      </c>
      <c r="F420" s="388"/>
      <c r="G420" s="326"/>
      <c r="H420" s="389"/>
      <c r="I420" s="341"/>
      <c r="J420" s="389"/>
      <c r="K420" s="341"/>
      <c r="L420" s="389"/>
      <c r="M420" s="203"/>
      <c r="N420" s="389"/>
      <c r="O420" s="203"/>
      <c r="P420" s="200"/>
      <c r="Q420" s="321"/>
      <c r="R420" s="665"/>
      <c r="S420" s="416"/>
      <c r="T420" s="417"/>
      <c r="U420" s="200"/>
      <c r="V420" s="321"/>
      <c r="W420" s="665"/>
    </row>
    <row r="421" spans="1:23" ht="15" customHeight="1" x14ac:dyDescent="0.25">
      <c r="A421" s="287" t="s">
        <v>635</v>
      </c>
      <c r="B421" s="288"/>
      <c r="C421" s="744"/>
      <c r="D421" s="632"/>
      <c r="E421" s="726">
        <f t="shared" si="6"/>
        <v>100</v>
      </c>
      <c r="F421" s="388"/>
      <c r="G421" s="326"/>
      <c r="H421" s="389"/>
      <c r="I421" s="341"/>
      <c r="J421" s="389"/>
      <c r="K421" s="341"/>
      <c r="L421" s="389"/>
      <c r="M421" s="203"/>
      <c r="N421" s="389"/>
      <c r="O421" s="203"/>
      <c r="P421" s="200"/>
      <c r="Q421" s="321"/>
      <c r="R421" s="665"/>
      <c r="S421" s="416"/>
      <c r="T421" s="417"/>
      <c r="U421" s="200"/>
      <c r="V421" s="321"/>
      <c r="W421" s="665"/>
    </row>
    <row r="422" spans="1:23" ht="15" customHeight="1" x14ac:dyDescent="0.25">
      <c r="A422" s="287" t="s">
        <v>636</v>
      </c>
      <c r="B422" s="288"/>
      <c r="C422" s="744"/>
      <c r="D422" s="632"/>
      <c r="E422" s="726">
        <f t="shared" si="6"/>
        <v>100</v>
      </c>
      <c r="F422" s="388"/>
      <c r="G422" s="326"/>
      <c r="H422" s="389"/>
      <c r="I422" s="341"/>
      <c r="J422" s="389"/>
      <c r="K422" s="341"/>
      <c r="L422" s="389"/>
      <c r="M422" s="203"/>
      <c r="N422" s="389"/>
      <c r="O422" s="203"/>
      <c r="P422" s="200"/>
      <c r="Q422" s="321"/>
      <c r="R422" s="665"/>
      <c r="S422" s="416"/>
      <c r="T422" s="417"/>
      <c r="U422" s="200"/>
      <c r="V422" s="321"/>
      <c r="W422" s="665"/>
    </row>
    <row r="423" spans="1:23" ht="15" customHeight="1" x14ac:dyDescent="0.25">
      <c r="A423" s="287" t="s">
        <v>652</v>
      </c>
      <c r="B423" s="288"/>
      <c r="C423" s="744"/>
      <c r="D423" s="632"/>
      <c r="E423" s="726">
        <f t="shared" si="6"/>
        <v>100</v>
      </c>
      <c r="F423" s="388"/>
      <c r="G423" s="326"/>
      <c r="H423" s="389"/>
      <c r="I423" s="341"/>
      <c r="J423" s="389"/>
      <c r="K423" s="341"/>
      <c r="L423" s="389"/>
      <c r="M423" s="203"/>
      <c r="N423" s="389"/>
      <c r="O423" s="203"/>
      <c r="P423" s="200"/>
      <c r="Q423" s="321"/>
      <c r="R423" s="665"/>
      <c r="S423" s="416"/>
      <c r="T423" s="417"/>
      <c r="U423" s="200"/>
      <c r="V423" s="321"/>
      <c r="W423" s="665"/>
    </row>
    <row r="424" spans="1:23" ht="15" customHeight="1" x14ac:dyDescent="0.25">
      <c r="A424" s="287" t="s">
        <v>653</v>
      </c>
      <c r="B424" s="288"/>
      <c r="C424" s="744"/>
      <c r="D424" s="632"/>
      <c r="E424" s="726">
        <f t="shared" si="6"/>
        <v>100</v>
      </c>
      <c r="F424" s="388"/>
      <c r="G424" s="326"/>
      <c r="H424" s="389"/>
      <c r="I424" s="341"/>
      <c r="J424" s="389"/>
      <c r="K424" s="341"/>
      <c r="L424" s="389"/>
      <c r="M424" s="203"/>
      <c r="N424" s="389"/>
      <c r="O424" s="203"/>
      <c r="P424" s="200"/>
      <c r="Q424" s="321"/>
      <c r="R424" s="665"/>
      <c r="S424" s="416"/>
      <c r="T424" s="417"/>
      <c r="U424" s="200"/>
      <c r="V424" s="321"/>
      <c r="W424" s="665"/>
    </row>
    <row r="425" spans="1:23" ht="15" customHeight="1" x14ac:dyDescent="0.25">
      <c r="A425" s="287" t="s">
        <v>662</v>
      </c>
      <c r="B425" s="288"/>
      <c r="C425" s="744"/>
      <c r="D425" s="632"/>
      <c r="E425" s="726">
        <f t="shared" si="6"/>
        <v>100</v>
      </c>
      <c r="F425" s="388"/>
      <c r="G425" s="326"/>
      <c r="H425" s="389"/>
      <c r="I425" s="341"/>
      <c r="J425" s="389"/>
      <c r="K425" s="341"/>
      <c r="L425" s="389"/>
      <c r="M425" s="203"/>
      <c r="N425" s="389"/>
      <c r="O425" s="203"/>
      <c r="P425" s="200"/>
      <c r="Q425" s="321"/>
      <c r="R425" s="665"/>
      <c r="S425" s="416"/>
      <c r="T425" s="417"/>
      <c r="U425" s="200"/>
      <c r="V425" s="321"/>
      <c r="W425" s="665"/>
    </row>
    <row r="426" spans="1:23" ht="15" customHeight="1" x14ac:dyDescent="0.25">
      <c r="A426" s="287" t="s">
        <v>501</v>
      </c>
      <c r="B426" s="288"/>
      <c r="C426" s="1265">
        <v>62.9</v>
      </c>
      <c r="D426" s="1122">
        <v>37.1</v>
      </c>
      <c r="E426" s="1226">
        <f t="shared" si="6"/>
        <v>0</v>
      </c>
      <c r="F426" s="388"/>
      <c r="G426" s="326"/>
      <c r="H426" s="389" t="s">
        <v>1</v>
      </c>
      <c r="I426" s="341"/>
      <c r="J426" s="389" t="s">
        <v>1</v>
      </c>
      <c r="K426" s="341"/>
      <c r="L426" s="389" t="s">
        <v>1</v>
      </c>
      <c r="M426" s="203"/>
      <c r="N426" s="389" t="s">
        <v>1</v>
      </c>
      <c r="O426" s="203"/>
      <c r="P426" s="200"/>
      <c r="Q426" s="321"/>
      <c r="R426" s="665"/>
      <c r="S426" s="416"/>
      <c r="T426" s="417"/>
      <c r="U426" s="200"/>
      <c r="V426" s="321"/>
      <c r="W426" s="665"/>
    </row>
    <row r="427" spans="1:23" ht="15" customHeight="1" thickBot="1" x14ac:dyDescent="0.3">
      <c r="A427" s="289" t="s">
        <v>502</v>
      </c>
      <c r="B427" s="393"/>
      <c r="C427" s="1266"/>
      <c r="D427" s="1143"/>
      <c r="E427" s="1257">
        <f t="shared" si="6"/>
        <v>100</v>
      </c>
      <c r="F427" s="390"/>
      <c r="G427" s="332"/>
      <c r="H427" s="391" t="s">
        <v>1</v>
      </c>
      <c r="I427" s="347"/>
      <c r="J427" s="391" t="s">
        <v>1</v>
      </c>
      <c r="K427" s="347"/>
      <c r="L427" s="391"/>
      <c r="M427" s="210" t="s">
        <v>0</v>
      </c>
      <c r="N427" s="391"/>
      <c r="O427" s="210" t="s">
        <v>0</v>
      </c>
      <c r="P427" s="399"/>
      <c r="Q427" s="400"/>
      <c r="R427" s="732"/>
      <c r="S427" s="426"/>
      <c r="T427" s="427"/>
      <c r="U427" s="399"/>
      <c r="V427" s="400"/>
      <c r="W427" s="732"/>
    </row>
    <row r="428" spans="1:23" ht="15" customHeight="1" thickTop="1" thickBot="1" x14ac:dyDescent="0.3">
      <c r="A428" s="292" t="s">
        <v>574</v>
      </c>
      <c r="B428" s="294">
        <v>26</v>
      </c>
      <c r="C428" s="741"/>
      <c r="D428" s="742"/>
      <c r="E428" s="725">
        <f t="shared" si="6"/>
        <v>100</v>
      </c>
      <c r="F428" s="392">
        <v>26</v>
      </c>
      <c r="G428" s="337">
        <v>0</v>
      </c>
      <c r="H428" s="392">
        <v>2</v>
      </c>
      <c r="I428" s="335"/>
      <c r="J428" s="392">
        <v>2</v>
      </c>
      <c r="K428" s="335"/>
      <c r="L428" s="392">
        <v>1</v>
      </c>
      <c r="M428" s="215">
        <v>1</v>
      </c>
      <c r="N428" s="392">
        <v>1</v>
      </c>
      <c r="O428" s="215">
        <v>1</v>
      </c>
      <c r="P428" s="221">
        <f>ROUND(U428,0)</f>
        <v>16</v>
      </c>
      <c r="Q428" s="333">
        <f>ROUND(V428,0)</f>
        <v>10</v>
      </c>
      <c r="R428" s="668"/>
      <c r="S428" s="394">
        <f>SUM(P428:Q428)</f>
        <v>26</v>
      </c>
      <c r="T428" s="395">
        <f>SUM(B428-S428)</f>
        <v>0</v>
      </c>
      <c r="U428" s="221">
        <f>PRODUCT(B428,C426%)</f>
        <v>16.353999999999999</v>
      </c>
      <c r="V428" s="333">
        <f>PRODUCT(B428,D426%)</f>
        <v>9.6460000000000008</v>
      </c>
      <c r="W428" s="668"/>
    </row>
    <row r="429" spans="1:23" ht="15" customHeight="1" thickTop="1" x14ac:dyDescent="0.25">
      <c r="A429" s="285" t="s">
        <v>205</v>
      </c>
      <c r="B429" s="286"/>
      <c r="C429" s="743"/>
      <c r="D429" s="610"/>
      <c r="E429" s="693">
        <f t="shared" si="6"/>
        <v>100</v>
      </c>
      <c r="F429" s="386"/>
      <c r="G429" s="340"/>
      <c r="H429" s="387"/>
      <c r="I429" s="314"/>
      <c r="J429" s="387"/>
      <c r="K429" s="314"/>
      <c r="L429" s="387"/>
      <c r="M429" s="194"/>
      <c r="N429" s="387"/>
      <c r="O429" s="194"/>
      <c r="P429" s="195"/>
      <c r="Q429" s="316"/>
      <c r="R429" s="664"/>
      <c r="S429" s="422"/>
      <c r="T429" s="423"/>
      <c r="U429" s="195"/>
      <c r="V429" s="316"/>
      <c r="W429" s="664"/>
    </row>
    <row r="430" spans="1:23" ht="15" customHeight="1" x14ac:dyDescent="0.25">
      <c r="A430" s="287" t="s">
        <v>206</v>
      </c>
      <c r="B430" s="288"/>
      <c r="C430" s="744"/>
      <c r="D430" s="632"/>
      <c r="E430" s="726">
        <f t="shared" si="6"/>
        <v>100</v>
      </c>
      <c r="F430" s="388"/>
      <c r="G430" s="326"/>
      <c r="H430" s="389"/>
      <c r="I430" s="341"/>
      <c r="J430" s="389"/>
      <c r="K430" s="341"/>
      <c r="L430" s="389"/>
      <c r="M430" s="203"/>
      <c r="N430" s="389"/>
      <c r="O430" s="203"/>
      <c r="P430" s="200"/>
      <c r="Q430" s="321"/>
      <c r="R430" s="665"/>
      <c r="S430" s="416"/>
      <c r="T430" s="417"/>
      <c r="U430" s="200"/>
      <c r="V430" s="321"/>
      <c r="W430" s="665"/>
    </row>
    <row r="431" spans="1:23" ht="15" customHeight="1" x14ac:dyDescent="0.25">
      <c r="A431" s="287" t="s">
        <v>207</v>
      </c>
      <c r="B431" s="288"/>
      <c r="C431" s="744"/>
      <c r="D431" s="632"/>
      <c r="E431" s="726">
        <f t="shared" si="6"/>
        <v>100</v>
      </c>
      <c r="F431" s="388"/>
      <c r="G431" s="326"/>
      <c r="H431" s="389"/>
      <c r="I431" s="341"/>
      <c r="J431" s="389"/>
      <c r="K431" s="341"/>
      <c r="L431" s="389"/>
      <c r="M431" s="203"/>
      <c r="N431" s="389"/>
      <c r="O431" s="203"/>
      <c r="P431" s="200"/>
      <c r="Q431" s="321"/>
      <c r="R431" s="665"/>
      <c r="S431" s="416"/>
      <c r="T431" s="417"/>
      <c r="U431" s="200"/>
      <c r="V431" s="321"/>
      <c r="W431" s="665"/>
    </row>
    <row r="432" spans="1:23" ht="15" customHeight="1" x14ac:dyDescent="0.25">
      <c r="A432" s="287" t="s">
        <v>208</v>
      </c>
      <c r="B432" s="290"/>
      <c r="C432" s="744"/>
      <c r="D432" s="632"/>
      <c r="E432" s="726">
        <f t="shared" si="6"/>
        <v>100</v>
      </c>
      <c r="F432" s="388"/>
      <c r="G432" s="326"/>
      <c r="H432" s="389"/>
      <c r="I432" s="341"/>
      <c r="J432" s="389"/>
      <c r="K432" s="341"/>
      <c r="L432" s="389"/>
      <c r="M432" s="203"/>
      <c r="N432" s="389"/>
      <c r="O432" s="203"/>
      <c r="P432" s="200"/>
      <c r="Q432" s="321"/>
      <c r="R432" s="665"/>
      <c r="S432" s="416"/>
      <c r="T432" s="417"/>
      <c r="U432" s="200"/>
      <c r="V432" s="321"/>
      <c r="W432" s="665"/>
    </row>
    <row r="433" spans="1:23" ht="15" customHeight="1" x14ac:dyDescent="0.25">
      <c r="A433" s="287" t="s">
        <v>209</v>
      </c>
      <c r="B433" s="288"/>
      <c r="C433" s="744"/>
      <c r="D433" s="632"/>
      <c r="E433" s="726">
        <f t="shared" si="6"/>
        <v>100</v>
      </c>
      <c r="F433" s="388"/>
      <c r="G433" s="326"/>
      <c r="H433" s="389"/>
      <c r="I433" s="341"/>
      <c r="J433" s="389"/>
      <c r="K433" s="341"/>
      <c r="L433" s="389"/>
      <c r="M433" s="203"/>
      <c r="N433" s="389"/>
      <c r="O433" s="203"/>
      <c r="P433" s="200"/>
      <c r="Q433" s="321"/>
      <c r="R433" s="665"/>
      <c r="S433" s="416"/>
      <c r="T433" s="417"/>
      <c r="U433" s="200"/>
      <c r="V433" s="321"/>
      <c r="W433" s="665"/>
    </row>
    <row r="434" spans="1:23" ht="15" customHeight="1" x14ac:dyDescent="0.25">
      <c r="A434" s="287" t="s">
        <v>615</v>
      </c>
      <c r="B434" s="286"/>
      <c r="C434" s="744"/>
      <c r="D434" s="632"/>
      <c r="E434" s="726">
        <f t="shared" si="6"/>
        <v>100</v>
      </c>
      <c r="F434" s="388"/>
      <c r="G434" s="326"/>
      <c r="H434" s="389"/>
      <c r="I434" s="341"/>
      <c r="J434" s="389"/>
      <c r="K434" s="341"/>
      <c r="L434" s="389"/>
      <c r="M434" s="203"/>
      <c r="N434" s="389"/>
      <c r="O434" s="203"/>
      <c r="P434" s="200"/>
      <c r="Q434" s="321"/>
      <c r="R434" s="665"/>
      <c r="S434" s="416"/>
      <c r="T434" s="417"/>
      <c r="U434" s="200"/>
      <c r="V434" s="321"/>
      <c r="W434" s="665"/>
    </row>
    <row r="435" spans="1:23" ht="15" customHeight="1" x14ac:dyDescent="0.25">
      <c r="A435" s="287" t="s">
        <v>504</v>
      </c>
      <c r="B435" s="288"/>
      <c r="C435" s="1265">
        <v>55.8</v>
      </c>
      <c r="D435" s="1122">
        <v>44.3</v>
      </c>
      <c r="E435" s="1226">
        <f t="shared" si="6"/>
        <v>-9.9999999999994316E-2</v>
      </c>
      <c r="F435" s="388"/>
      <c r="G435" s="326"/>
      <c r="H435" s="389" t="s">
        <v>1</v>
      </c>
      <c r="I435" s="341"/>
      <c r="J435" s="389" t="s">
        <v>1</v>
      </c>
      <c r="K435" s="341"/>
      <c r="L435" s="389" t="s">
        <v>1</v>
      </c>
      <c r="M435" s="203"/>
      <c r="N435" s="389" t="s">
        <v>1</v>
      </c>
      <c r="O435" s="203"/>
      <c r="P435" s="200"/>
      <c r="Q435" s="321"/>
      <c r="R435" s="665"/>
      <c r="S435" s="416"/>
      <c r="T435" s="417"/>
      <c r="U435" s="200"/>
      <c r="V435" s="321"/>
      <c r="W435" s="665"/>
    </row>
    <row r="436" spans="1:23" ht="15" customHeight="1" thickBot="1" x14ac:dyDescent="0.3">
      <c r="A436" s="289" t="s">
        <v>503</v>
      </c>
      <c r="B436" s="288"/>
      <c r="C436" s="1266"/>
      <c r="D436" s="1143"/>
      <c r="E436" s="1257">
        <f t="shared" si="6"/>
        <v>100</v>
      </c>
      <c r="F436" s="390"/>
      <c r="G436" s="332"/>
      <c r="H436" s="391" t="s">
        <v>1</v>
      </c>
      <c r="I436" s="347"/>
      <c r="J436" s="391" t="s">
        <v>1</v>
      </c>
      <c r="K436" s="347"/>
      <c r="L436" s="391"/>
      <c r="M436" s="210" t="s">
        <v>0</v>
      </c>
      <c r="N436" s="391"/>
      <c r="O436" s="210" t="s">
        <v>0</v>
      </c>
      <c r="P436" s="207"/>
      <c r="Q436" s="327"/>
      <c r="R436" s="666"/>
      <c r="S436" s="418"/>
      <c r="T436" s="419"/>
      <c r="U436" s="207"/>
      <c r="V436" s="327"/>
      <c r="W436" s="666"/>
    </row>
    <row r="437" spans="1:23" ht="15" customHeight="1" thickTop="1" thickBot="1" x14ac:dyDescent="0.3">
      <c r="A437" s="292" t="s">
        <v>575</v>
      </c>
      <c r="B437" s="294">
        <v>8</v>
      </c>
      <c r="C437" s="741"/>
      <c r="D437" s="742"/>
      <c r="E437" s="725">
        <f t="shared" si="6"/>
        <v>100</v>
      </c>
      <c r="F437" s="392">
        <v>8</v>
      </c>
      <c r="G437" s="337">
        <v>0</v>
      </c>
      <c r="H437" s="392">
        <v>2</v>
      </c>
      <c r="I437" s="335"/>
      <c r="J437" s="392">
        <v>2</v>
      </c>
      <c r="K437" s="335"/>
      <c r="L437" s="392">
        <v>1</v>
      </c>
      <c r="M437" s="215">
        <v>1</v>
      </c>
      <c r="N437" s="392">
        <v>1</v>
      </c>
      <c r="O437" s="215">
        <v>1</v>
      </c>
      <c r="P437" s="221">
        <f>ROUND(U437,0)</f>
        <v>4</v>
      </c>
      <c r="Q437" s="333">
        <f>ROUND(V437,0)</f>
        <v>4</v>
      </c>
      <c r="R437" s="668"/>
      <c r="S437" s="394">
        <f>SUM(P437:Q437)</f>
        <v>8</v>
      </c>
      <c r="T437" s="395">
        <f>SUM(B437-S437)</f>
        <v>0</v>
      </c>
      <c r="U437" s="221">
        <f>PRODUCT(B437,C435%)</f>
        <v>4.4639999999999995</v>
      </c>
      <c r="V437" s="333">
        <f>PRODUCT(B437,D435%)</f>
        <v>3.5439999999999996</v>
      </c>
      <c r="W437" s="668"/>
    </row>
    <row r="438" spans="1:23" ht="15" customHeight="1" thickTop="1" x14ac:dyDescent="0.25">
      <c r="A438" s="285" t="s">
        <v>210</v>
      </c>
      <c r="B438" s="286"/>
      <c r="C438" s="743"/>
      <c r="D438" s="610"/>
      <c r="E438" s="693">
        <f t="shared" si="6"/>
        <v>100</v>
      </c>
      <c r="F438" s="386"/>
      <c r="G438" s="340"/>
      <c r="H438" s="387"/>
      <c r="I438" s="314"/>
      <c r="J438" s="387"/>
      <c r="K438" s="314"/>
      <c r="L438" s="387"/>
      <c r="M438" s="194"/>
      <c r="N438" s="387"/>
      <c r="O438" s="194"/>
      <c r="P438" s="195"/>
      <c r="Q438" s="316"/>
      <c r="R438" s="664"/>
      <c r="S438" s="422"/>
      <c r="T438" s="423"/>
      <c r="U438" s="195"/>
      <c r="V438" s="316"/>
      <c r="W438" s="664"/>
    </row>
    <row r="439" spans="1:23" ht="15" customHeight="1" x14ac:dyDescent="0.25">
      <c r="A439" s="287" t="s">
        <v>211</v>
      </c>
      <c r="B439" s="288"/>
      <c r="C439" s="744"/>
      <c r="D439" s="632"/>
      <c r="E439" s="726">
        <f t="shared" si="6"/>
        <v>100</v>
      </c>
      <c r="F439" s="388"/>
      <c r="G439" s="326"/>
      <c r="H439" s="389"/>
      <c r="I439" s="341"/>
      <c r="J439" s="389"/>
      <c r="K439" s="341"/>
      <c r="L439" s="389"/>
      <c r="M439" s="203"/>
      <c r="N439" s="389"/>
      <c r="O439" s="203"/>
      <c r="P439" s="200"/>
      <c r="Q439" s="321"/>
      <c r="R439" s="665"/>
      <c r="S439" s="416"/>
      <c r="T439" s="417"/>
      <c r="U439" s="200"/>
      <c r="V439" s="321"/>
      <c r="W439" s="665"/>
    </row>
    <row r="440" spans="1:23" ht="15" customHeight="1" x14ac:dyDescent="0.25">
      <c r="A440" s="287" t="s">
        <v>212</v>
      </c>
      <c r="B440" s="288"/>
      <c r="C440" s="744"/>
      <c r="D440" s="632"/>
      <c r="E440" s="726">
        <f t="shared" si="6"/>
        <v>100</v>
      </c>
      <c r="F440" s="388"/>
      <c r="G440" s="326"/>
      <c r="H440" s="389"/>
      <c r="I440" s="341"/>
      <c r="J440" s="389"/>
      <c r="K440" s="341"/>
      <c r="L440" s="389"/>
      <c r="M440" s="203"/>
      <c r="N440" s="389"/>
      <c r="O440" s="203"/>
      <c r="P440" s="200"/>
      <c r="Q440" s="321"/>
      <c r="R440" s="665"/>
      <c r="S440" s="416"/>
      <c r="T440" s="417"/>
      <c r="U440" s="200"/>
      <c r="V440" s="321"/>
      <c r="W440" s="665"/>
    </row>
    <row r="441" spans="1:23" ht="15" customHeight="1" x14ac:dyDescent="0.25">
      <c r="A441" s="287" t="s">
        <v>213</v>
      </c>
      <c r="B441" s="288"/>
      <c r="C441" s="744"/>
      <c r="D441" s="632"/>
      <c r="E441" s="726">
        <f t="shared" si="6"/>
        <v>100</v>
      </c>
      <c r="F441" s="388"/>
      <c r="G441" s="326"/>
      <c r="H441" s="389"/>
      <c r="I441" s="341"/>
      <c r="J441" s="389"/>
      <c r="K441" s="341"/>
      <c r="L441" s="389"/>
      <c r="M441" s="203"/>
      <c r="N441" s="389"/>
      <c r="O441" s="203"/>
      <c r="P441" s="200"/>
      <c r="Q441" s="321"/>
      <c r="R441" s="665"/>
      <c r="S441" s="416"/>
      <c r="T441" s="417"/>
      <c r="U441" s="200"/>
      <c r="V441" s="321"/>
      <c r="W441" s="665"/>
    </row>
    <row r="442" spans="1:23" ht="15" customHeight="1" x14ac:dyDescent="0.25">
      <c r="A442" s="287" t="s">
        <v>505</v>
      </c>
      <c r="B442" s="288"/>
      <c r="C442" s="1265">
        <v>63.7</v>
      </c>
      <c r="D442" s="1122">
        <v>36</v>
      </c>
      <c r="E442" s="1226">
        <f t="shared" si="6"/>
        <v>0.29999999999999716</v>
      </c>
      <c r="F442" s="388"/>
      <c r="G442" s="326"/>
      <c r="H442" s="389" t="s">
        <v>1</v>
      </c>
      <c r="I442" s="341"/>
      <c r="J442" s="389" t="s">
        <v>1</v>
      </c>
      <c r="K442" s="341"/>
      <c r="L442" s="389" t="s">
        <v>1</v>
      </c>
      <c r="M442" s="203"/>
      <c r="N442" s="389" t="s">
        <v>1</v>
      </c>
      <c r="O442" s="203"/>
      <c r="P442" s="200"/>
      <c r="Q442" s="321"/>
      <c r="R442" s="665"/>
      <c r="S442" s="416"/>
      <c r="T442" s="417"/>
      <c r="U442" s="200"/>
      <c r="V442" s="321"/>
      <c r="W442" s="665"/>
    </row>
    <row r="443" spans="1:23" ht="15" customHeight="1" thickBot="1" x14ac:dyDescent="0.3">
      <c r="A443" s="289" t="s">
        <v>506</v>
      </c>
      <c r="B443" s="288"/>
      <c r="C443" s="1266"/>
      <c r="D443" s="1143"/>
      <c r="E443" s="1257">
        <f t="shared" si="6"/>
        <v>100</v>
      </c>
      <c r="F443" s="390"/>
      <c r="G443" s="332"/>
      <c r="H443" s="391" t="s">
        <v>1</v>
      </c>
      <c r="I443" s="347"/>
      <c r="J443" s="391" t="s">
        <v>1</v>
      </c>
      <c r="K443" s="347"/>
      <c r="L443" s="391"/>
      <c r="M443" s="210" t="s">
        <v>0</v>
      </c>
      <c r="N443" s="391"/>
      <c r="O443" s="210" t="s">
        <v>0</v>
      </c>
      <c r="P443" s="207"/>
      <c r="Q443" s="327"/>
      <c r="R443" s="666"/>
      <c r="S443" s="418"/>
      <c r="T443" s="419"/>
      <c r="U443" s="207"/>
      <c r="V443" s="327"/>
      <c r="W443" s="666"/>
    </row>
    <row r="444" spans="1:23" ht="15" customHeight="1" thickTop="1" thickBot="1" x14ac:dyDescent="0.3">
      <c r="A444" s="292" t="s">
        <v>576</v>
      </c>
      <c r="B444" s="294">
        <v>6</v>
      </c>
      <c r="C444" s="741"/>
      <c r="D444" s="742"/>
      <c r="E444" s="725">
        <f t="shared" si="6"/>
        <v>100</v>
      </c>
      <c r="F444" s="392">
        <v>6</v>
      </c>
      <c r="G444" s="337">
        <v>0</v>
      </c>
      <c r="H444" s="392">
        <v>2</v>
      </c>
      <c r="I444" s="335"/>
      <c r="J444" s="392">
        <v>2</v>
      </c>
      <c r="K444" s="335"/>
      <c r="L444" s="392">
        <v>1</v>
      </c>
      <c r="M444" s="215">
        <v>1</v>
      </c>
      <c r="N444" s="392">
        <v>1</v>
      </c>
      <c r="O444" s="215">
        <v>1</v>
      </c>
      <c r="P444" s="221">
        <f>ROUND(U444,0)</f>
        <v>4</v>
      </c>
      <c r="Q444" s="333">
        <f>ROUND(V444,0)</f>
        <v>2</v>
      </c>
      <c r="R444" s="668"/>
      <c r="S444" s="394">
        <f>SUM(P444:Q444)</f>
        <v>6</v>
      </c>
      <c r="T444" s="395">
        <f>SUM(B444-S444)</f>
        <v>0</v>
      </c>
      <c r="U444" s="221">
        <f>PRODUCT(B444,C442%)</f>
        <v>3.8220000000000001</v>
      </c>
      <c r="V444" s="333">
        <f>PRODUCT(B444,D442%)</f>
        <v>2.16</v>
      </c>
      <c r="W444" s="668"/>
    </row>
    <row r="445" spans="1:23" ht="15" customHeight="1" thickTop="1" x14ac:dyDescent="0.25">
      <c r="A445" s="285" t="s">
        <v>215</v>
      </c>
      <c r="B445" s="286"/>
      <c r="C445" s="743"/>
      <c r="D445" s="610"/>
      <c r="E445" s="693">
        <f t="shared" si="6"/>
        <v>100</v>
      </c>
      <c r="F445" s="386"/>
      <c r="G445" s="340"/>
      <c r="H445" s="387"/>
      <c r="I445" s="314"/>
      <c r="J445" s="387"/>
      <c r="K445" s="314"/>
      <c r="L445" s="387"/>
      <c r="M445" s="194"/>
      <c r="N445" s="387"/>
      <c r="O445" s="194"/>
      <c r="P445" s="195"/>
      <c r="Q445" s="316"/>
      <c r="R445" s="664"/>
      <c r="S445" s="422"/>
      <c r="T445" s="423"/>
      <c r="U445" s="195"/>
      <c r="V445" s="316"/>
      <c r="W445" s="664"/>
    </row>
    <row r="446" spans="1:23" ht="15" customHeight="1" x14ac:dyDescent="0.25">
      <c r="A446" s="287" t="s">
        <v>216</v>
      </c>
      <c r="B446" s="288"/>
      <c r="C446" s="744"/>
      <c r="D446" s="632"/>
      <c r="E446" s="726">
        <f t="shared" si="6"/>
        <v>100</v>
      </c>
      <c r="F446" s="388"/>
      <c r="G446" s="326"/>
      <c r="H446" s="389"/>
      <c r="I446" s="341"/>
      <c r="J446" s="389"/>
      <c r="K446" s="341"/>
      <c r="L446" s="389"/>
      <c r="M446" s="203"/>
      <c r="N446" s="389"/>
      <c r="O446" s="203"/>
      <c r="P446" s="200"/>
      <c r="Q446" s="321"/>
      <c r="R446" s="665"/>
      <c r="S446" s="416"/>
      <c r="T446" s="417"/>
      <c r="U446" s="200"/>
      <c r="V446" s="321"/>
      <c r="W446" s="665"/>
    </row>
    <row r="447" spans="1:23" ht="15" customHeight="1" x14ac:dyDescent="0.25">
      <c r="A447" s="287" t="s">
        <v>217</v>
      </c>
      <c r="B447" s="288"/>
      <c r="C447" s="744"/>
      <c r="D447" s="632"/>
      <c r="E447" s="726">
        <f t="shared" si="6"/>
        <v>100</v>
      </c>
      <c r="F447" s="388"/>
      <c r="G447" s="326"/>
      <c r="H447" s="389"/>
      <c r="I447" s="341"/>
      <c r="J447" s="389"/>
      <c r="K447" s="341"/>
      <c r="L447" s="389"/>
      <c r="M447" s="203"/>
      <c r="N447" s="389"/>
      <c r="O447" s="203"/>
      <c r="P447" s="200"/>
      <c r="Q447" s="321"/>
      <c r="R447" s="665"/>
      <c r="S447" s="416"/>
      <c r="T447" s="417"/>
      <c r="U447" s="200"/>
      <c r="V447" s="321"/>
      <c r="W447" s="665"/>
    </row>
    <row r="448" spans="1:23" ht="15" customHeight="1" x14ac:dyDescent="0.25">
      <c r="A448" s="287" t="s">
        <v>218</v>
      </c>
      <c r="B448" s="288"/>
      <c r="C448" s="744"/>
      <c r="D448" s="632"/>
      <c r="E448" s="726">
        <f t="shared" si="6"/>
        <v>100</v>
      </c>
      <c r="F448" s="388"/>
      <c r="G448" s="326"/>
      <c r="H448" s="389"/>
      <c r="I448" s="341"/>
      <c r="J448" s="389"/>
      <c r="K448" s="341"/>
      <c r="L448" s="389"/>
      <c r="M448" s="203"/>
      <c r="N448" s="389"/>
      <c r="O448" s="203"/>
      <c r="P448" s="200"/>
      <c r="Q448" s="321"/>
      <c r="R448" s="665"/>
      <c r="S448" s="416"/>
      <c r="T448" s="417"/>
      <c r="U448" s="200"/>
      <c r="V448" s="321"/>
      <c r="W448" s="665"/>
    </row>
    <row r="449" spans="1:23" ht="15" customHeight="1" x14ac:dyDescent="0.25">
      <c r="A449" s="287" t="s">
        <v>219</v>
      </c>
      <c r="B449" s="288"/>
      <c r="C449" s="744"/>
      <c r="D449" s="632"/>
      <c r="E449" s="726">
        <f t="shared" si="6"/>
        <v>100</v>
      </c>
      <c r="F449" s="388"/>
      <c r="G449" s="326"/>
      <c r="H449" s="389"/>
      <c r="I449" s="341"/>
      <c r="J449" s="389"/>
      <c r="K449" s="341"/>
      <c r="L449" s="389"/>
      <c r="M449" s="203"/>
      <c r="N449" s="389"/>
      <c r="O449" s="203"/>
      <c r="P449" s="200"/>
      <c r="Q449" s="321"/>
      <c r="R449" s="665"/>
      <c r="S449" s="416"/>
      <c r="T449" s="417"/>
      <c r="U449" s="200"/>
      <c r="V449" s="321"/>
      <c r="W449" s="665"/>
    </row>
    <row r="450" spans="1:23" ht="15" customHeight="1" x14ac:dyDescent="0.25">
      <c r="A450" s="287" t="s">
        <v>220</v>
      </c>
      <c r="B450" s="288"/>
      <c r="C450" s="744"/>
      <c r="D450" s="632"/>
      <c r="E450" s="726">
        <f t="shared" si="6"/>
        <v>100</v>
      </c>
      <c r="F450" s="388"/>
      <c r="G450" s="326"/>
      <c r="H450" s="389"/>
      <c r="I450" s="341"/>
      <c r="J450" s="389"/>
      <c r="K450" s="341"/>
      <c r="L450" s="389"/>
      <c r="M450" s="203"/>
      <c r="N450" s="389"/>
      <c r="O450" s="203"/>
      <c r="P450" s="200"/>
      <c r="Q450" s="321"/>
      <c r="R450" s="665"/>
      <c r="S450" s="416"/>
      <c r="T450" s="417"/>
      <c r="U450" s="200"/>
      <c r="V450" s="321"/>
      <c r="W450" s="665"/>
    </row>
    <row r="451" spans="1:23" ht="15" customHeight="1" x14ac:dyDescent="0.25">
      <c r="A451" s="287" t="s">
        <v>221</v>
      </c>
      <c r="B451" s="288"/>
      <c r="C451" s="744"/>
      <c r="D451" s="632"/>
      <c r="E451" s="726">
        <f t="shared" si="6"/>
        <v>100</v>
      </c>
      <c r="F451" s="388"/>
      <c r="G451" s="326"/>
      <c r="H451" s="389"/>
      <c r="I451" s="341"/>
      <c r="J451" s="389"/>
      <c r="K451" s="341"/>
      <c r="L451" s="389"/>
      <c r="M451" s="203"/>
      <c r="N451" s="389"/>
      <c r="O451" s="203"/>
      <c r="P451" s="200"/>
      <c r="Q451" s="321"/>
      <c r="R451" s="665"/>
      <c r="S451" s="416"/>
      <c r="T451" s="417"/>
      <c r="U451" s="200"/>
      <c r="V451" s="321"/>
      <c r="W451" s="665"/>
    </row>
    <row r="452" spans="1:23" ht="15" customHeight="1" x14ac:dyDescent="0.25">
      <c r="A452" s="287" t="s">
        <v>222</v>
      </c>
      <c r="B452" s="288"/>
      <c r="C452" s="744"/>
      <c r="D452" s="632"/>
      <c r="E452" s="726">
        <f t="shared" ref="E452:E515" si="7">SUM(100-C452-D452)</f>
        <v>100</v>
      </c>
      <c r="F452" s="388"/>
      <c r="G452" s="326"/>
      <c r="H452" s="389"/>
      <c r="I452" s="341"/>
      <c r="J452" s="389"/>
      <c r="K452" s="341"/>
      <c r="L452" s="389"/>
      <c r="M452" s="203"/>
      <c r="N452" s="389"/>
      <c r="O452" s="203"/>
      <c r="P452" s="200"/>
      <c r="Q452" s="321"/>
      <c r="R452" s="665"/>
      <c r="S452" s="416"/>
      <c r="T452" s="417"/>
      <c r="U452" s="200"/>
      <c r="V452" s="321"/>
      <c r="W452" s="665"/>
    </row>
    <row r="453" spans="1:23" ht="15" customHeight="1" x14ac:dyDescent="0.25">
      <c r="A453" s="287" t="s">
        <v>223</v>
      </c>
      <c r="B453" s="288"/>
      <c r="C453" s="744"/>
      <c r="D453" s="632"/>
      <c r="E453" s="726">
        <f t="shared" si="7"/>
        <v>100</v>
      </c>
      <c r="F453" s="388"/>
      <c r="G453" s="326"/>
      <c r="H453" s="389"/>
      <c r="I453" s="341"/>
      <c r="J453" s="389"/>
      <c r="K453" s="341"/>
      <c r="L453" s="389"/>
      <c r="M453" s="203"/>
      <c r="N453" s="389"/>
      <c r="O453" s="203"/>
      <c r="P453" s="200"/>
      <c r="Q453" s="321"/>
      <c r="R453" s="665"/>
      <c r="S453" s="416"/>
      <c r="T453" s="417"/>
      <c r="U453" s="200"/>
      <c r="V453" s="321"/>
      <c r="W453" s="665"/>
    </row>
    <row r="454" spans="1:23" ht="15" customHeight="1" x14ac:dyDescent="0.25">
      <c r="A454" s="287" t="s">
        <v>349</v>
      </c>
      <c r="B454" s="288"/>
      <c r="C454" s="744"/>
      <c r="D454" s="632"/>
      <c r="E454" s="726">
        <f t="shared" si="7"/>
        <v>100</v>
      </c>
      <c r="F454" s="388"/>
      <c r="G454" s="326"/>
      <c r="H454" s="389"/>
      <c r="I454" s="341"/>
      <c r="J454" s="389"/>
      <c r="K454" s="341"/>
      <c r="L454" s="389"/>
      <c r="M454" s="203"/>
      <c r="N454" s="389"/>
      <c r="O454" s="203"/>
      <c r="P454" s="200"/>
      <c r="Q454" s="321"/>
      <c r="R454" s="665"/>
      <c r="S454" s="416"/>
      <c r="T454" s="417"/>
      <c r="U454" s="200"/>
      <c r="V454" s="321"/>
      <c r="W454" s="665"/>
    </row>
    <row r="455" spans="1:23" ht="15" customHeight="1" x14ac:dyDescent="0.25">
      <c r="A455" s="287" t="s">
        <v>350</v>
      </c>
      <c r="B455" s="288"/>
      <c r="C455" s="744"/>
      <c r="D455" s="632"/>
      <c r="E455" s="726">
        <f t="shared" si="7"/>
        <v>100</v>
      </c>
      <c r="F455" s="388"/>
      <c r="G455" s="326"/>
      <c r="H455" s="389"/>
      <c r="I455" s="341"/>
      <c r="J455" s="389"/>
      <c r="K455" s="341"/>
      <c r="L455" s="389"/>
      <c r="M455" s="203"/>
      <c r="N455" s="389"/>
      <c r="O455" s="203"/>
      <c r="P455" s="200"/>
      <c r="Q455" s="321"/>
      <c r="R455" s="665"/>
      <c r="S455" s="416"/>
      <c r="T455" s="417"/>
      <c r="U455" s="200"/>
      <c r="V455" s="321"/>
      <c r="W455" s="665"/>
    </row>
    <row r="456" spans="1:23" ht="15" customHeight="1" x14ac:dyDescent="0.25">
      <c r="A456" s="287" t="s">
        <v>351</v>
      </c>
      <c r="B456" s="288"/>
      <c r="C456" s="744"/>
      <c r="D456" s="632"/>
      <c r="E456" s="726">
        <f t="shared" si="7"/>
        <v>100</v>
      </c>
      <c r="F456" s="388"/>
      <c r="G456" s="326"/>
      <c r="H456" s="389"/>
      <c r="I456" s="341"/>
      <c r="J456" s="389"/>
      <c r="K456" s="341"/>
      <c r="L456" s="389"/>
      <c r="M456" s="203"/>
      <c r="N456" s="389"/>
      <c r="O456" s="203"/>
      <c r="P456" s="200"/>
      <c r="Q456" s="321"/>
      <c r="R456" s="665"/>
      <c r="S456" s="416"/>
      <c r="T456" s="417"/>
      <c r="U456" s="200"/>
      <c r="V456" s="321"/>
      <c r="W456" s="665"/>
    </row>
    <row r="457" spans="1:23" ht="15" customHeight="1" x14ac:dyDescent="0.25">
      <c r="A457" s="287" t="s">
        <v>352</v>
      </c>
      <c r="B457" s="288"/>
      <c r="C457" s="744"/>
      <c r="D457" s="632"/>
      <c r="E457" s="726">
        <f t="shared" si="7"/>
        <v>100</v>
      </c>
      <c r="F457" s="388"/>
      <c r="G457" s="326"/>
      <c r="H457" s="389"/>
      <c r="I457" s="341"/>
      <c r="J457" s="389"/>
      <c r="K457" s="341"/>
      <c r="L457" s="389"/>
      <c r="M457" s="203"/>
      <c r="N457" s="389"/>
      <c r="O457" s="203"/>
      <c r="P457" s="200"/>
      <c r="Q457" s="321"/>
      <c r="R457" s="665"/>
      <c r="S457" s="416"/>
      <c r="T457" s="417"/>
      <c r="U457" s="200"/>
      <c r="V457" s="321"/>
      <c r="W457" s="665"/>
    </row>
    <row r="458" spans="1:23" ht="15" customHeight="1" x14ac:dyDescent="0.25">
      <c r="A458" s="287" t="s">
        <v>353</v>
      </c>
      <c r="B458" s="288"/>
      <c r="C458" s="744"/>
      <c r="D458" s="632"/>
      <c r="E458" s="726">
        <f t="shared" si="7"/>
        <v>100</v>
      </c>
      <c r="F458" s="388"/>
      <c r="G458" s="326"/>
      <c r="H458" s="389"/>
      <c r="I458" s="341"/>
      <c r="J458" s="389"/>
      <c r="K458" s="341"/>
      <c r="L458" s="389"/>
      <c r="M458" s="203"/>
      <c r="N458" s="389"/>
      <c r="O458" s="203"/>
      <c r="P458" s="200"/>
      <c r="Q458" s="321"/>
      <c r="R458" s="665"/>
      <c r="S458" s="416"/>
      <c r="T458" s="417"/>
      <c r="U458" s="200"/>
      <c r="V458" s="321"/>
      <c r="W458" s="665"/>
    </row>
    <row r="459" spans="1:23" ht="15" customHeight="1" x14ac:dyDescent="0.25">
      <c r="A459" s="287" t="s">
        <v>354</v>
      </c>
      <c r="B459" s="288"/>
      <c r="C459" s="744"/>
      <c r="D459" s="632"/>
      <c r="E459" s="726">
        <f t="shared" si="7"/>
        <v>100</v>
      </c>
      <c r="F459" s="388"/>
      <c r="G459" s="326"/>
      <c r="H459" s="389"/>
      <c r="I459" s="341"/>
      <c r="J459" s="389"/>
      <c r="K459" s="341"/>
      <c r="L459" s="389"/>
      <c r="M459" s="203"/>
      <c r="N459" s="389"/>
      <c r="O459" s="203"/>
      <c r="P459" s="200"/>
      <c r="Q459" s="321"/>
      <c r="R459" s="665"/>
      <c r="S459" s="416"/>
      <c r="T459" s="417"/>
      <c r="U459" s="200"/>
      <c r="V459" s="321"/>
      <c r="W459" s="665"/>
    </row>
    <row r="460" spans="1:23" ht="15" customHeight="1" x14ac:dyDescent="0.25">
      <c r="A460" s="287" t="s">
        <v>355</v>
      </c>
      <c r="B460" s="288"/>
      <c r="C460" s="744"/>
      <c r="D460" s="632"/>
      <c r="E460" s="726">
        <f t="shared" si="7"/>
        <v>100</v>
      </c>
      <c r="F460" s="388"/>
      <c r="G460" s="326"/>
      <c r="H460" s="389"/>
      <c r="I460" s="341"/>
      <c r="J460" s="389"/>
      <c r="K460" s="341"/>
      <c r="L460" s="389"/>
      <c r="M460" s="203"/>
      <c r="N460" s="389"/>
      <c r="O460" s="203"/>
      <c r="P460" s="200"/>
      <c r="Q460" s="321"/>
      <c r="R460" s="665"/>
      <c r="S460" s="416"/>
      <c r="T460" s="417"/>
      <c r="U460" s="200"/>
      <c r="V460" s="321"/>
      <c r="W460" s="665"/>
    </row>
    <row r="461" spans="1:23" ht="15" customHeight="1" x14ac:dyDescent="0.25">
      <c r="A461" s="287" t="s">
        <v>356</v>
      </c>
      <c r="B461" s="288"/>
      <c r="C461" s="744"/>
      <c r="D461" s="632"/>
      <c r="E461" s="726">
        <f t="shared" si="7"/>
        <v>100</v>
      </c>
      <c r="F461" s="388"/>
      <c r="G461" s="326"/>
      <c r="H461" s="389"/>
      <c r="I461" s="341"/>
      <c r="J461" s="389"/>
      <c r="K461" s="341"/>
      <c r="L461" s="389"/>
      <c r="M461" s="203"/>
      <c r="N461" s="389"/>
      <c r="O461" s="203"/>
      <c r="P461" s="200"/>
      <c r="Q461" s="321"/>
      <c r="R461" s="665"/>
      <c r="S461" s="416"/>
      <c r="T461" s="417"/>
      <c r="U461" s="200"/>
      <c r="V461" s="321"/>
      <c r="W461" s="665"/>
    </row>
    <row r="462" spans="1:23" ht="15" customHeight="1" x14ac:dyDescent="0.25">
      <c r="A462" s="287" t="s">
        <v>357</v>
      </c>
      <c r="B462" s="288"/>
      <c r="C462" s="744"/>
      <c r="D462" s="632"/>
      <c r="E462" s="726">
        <f t="shared" si="7"/>
        <v>100</v>
      </c>
      <c r="F462" s="388"/>
      <c r="G462" s="326"/>
      <c r="H462" s="389"/>
      <c r="I462" s="341"/>
      <c r="J462" s="389"/>
      <c r="K462" s="341"/>
      <c r="L462" s="389"/>
      <c r="M462" s="203"/>
      <c r="N462" s="389"/>
      <c r="O462" s="203"/>
      <c r="P462" s="200"/>
      <c r="Q462" s="321"/>
      <c r="R462" s="665"/>
      <c r="S462" s="416"/>
      <c r="T462" s="417"/>
      <c r="U462" s="200"/>
      <c r="V462" s="321"/>
      <c r="W462" s="665"/>
    </row>
    <row r="463" spans="1:23" ht="15" customHeight="1" x14ac:dyDescent="0.25">
      <c r="A463" s="287" t="s">
        <v>605</v>
      </c>
      <c r="B463" s="288"/>
      <c r="C463" s="744"/>
      <c r="D463" s="632"/>
      <c r="E463" s="726">
        <f t="shared" si="7"/>
        <v>100</v>
      </c>
      <c r="F463" s="388"/>
      <c r="G463" s="326"/>
      <c r="H463" s="389"/>
      <c r="I463" s="341"/>
      <c r="J463" s="389"/>
      <c r="K463" s="341"/>
      <c r="L463" s="389"/>
      <c r="M463" s="203"/>
      <c r="N463" s="389"/>
      <c r="O463" s="203"/>
      <c r="P463" s="200"/>
      <c r="Q463" s="321"/>
      <c r="R463" s="665"/>
      <c r="S463" s="416"/>
      <c r="T463" s="417"/>
      <c r="U463" s="200"/>
      <c r="V463" s="321"/>
      <c r="W463" s="665"/>
    </row>
    <row r="464" spans="1:23" ht="15" customHeight="1" x14ac:dyDescent="0.25">
      <c r="A464" s="287" t="s">
        <v>616</v>
      </c>
      <c r="B464" s="288"/>
      <c r="C464" s="744"/>
      <c r="D464" s="632"/>
      <c r="E464" s="726">
        <f t="shared" si="7"/>
        <v>100</v>
      </c>
      <c r="F464" s="388"/>
      <c r="G464" s="326"/>
      <c r="H464" s="389"/>
      <c r="I464" s="341"/>
      <c r="J464" s="389"/>
      <c r="K464" s="341"/>
      <c r="L464" s="389"/>
      <c r="M464" s="203"/>
      <c r="N464" s="389"/>
      <c r="O464" s="203"/>
      <c r="P464" s="200"/>
      <c r="Q464" s="321"/>
      <c r="R464" s="665"/>
      <c r="S464" s="416"/>
      <c r="T464" s="417"/>
      <c r="U464" s="200"/>
      <c r="V464" s="321"/>
      <c r="W464" s="665"/>
    </row>
    <row r="465" spans="1:23" ht="15" customHeight="1" x14ac:dyDescent="0.25">
      <c r="A465" s="287" t="s">
        <v>617</v>
      </c>
      <c r="B465" s="288"/>
      <c r="C465" s="744"/>
      <c r="D465" s="632"/>
      <c r="E465" s="726">
        <f t="shared" si="7"/>
        <v>100</v>
      </c>
      <c r="F465" s="388"/>
      <c r="G465" s="326"/>
      <c r="H465" s="389"/>
      <c r="I465" s="341"/>
      <c r="J465" s="389"/>
      <c r="K465" s="341"/>
      <c r="L465" s="389"/>
      <c r="M465" s="203"/>
      <c r="N465" s="389"/>
      <c r="O465" s="203"/>
      <c r="P465" s="200"/>
      <c r="Q465" s="321"/>
      <c r="R465" s="665"/>
      <c r="S465" s="416"/>
      <c r="T465" s="417"/>
      <c r="U465" s="200"/>
      <c r="V465" s="321"/>
      <c r="W465" s="665"/>
    </row>
    <row r="466" spans="1:23" ht="15" customHeight="1" x14ac:dyDescent="0.25">
      <c r="A466" s="287" t="s">
        <v>637</v>
      </c>
      <c r="B466" s="288"/>
      <c r="C466" s="744"/>
      <c r="D466" s="632"/>
      <c r="E466" s="726">
        <f t="shared" si="7"/>
        <v>100</v>
      </c>
      <c r="F466" s="388"/>
      <c r="G466" s="326"/>
      <c r="H466" s="389"/>
      <c r="I466" s="341"/>
      <c r="J466" s="389"/>
      <c r="K466" s="341"/>
      <c r="L466" s="389"/>
      <c r="M466" s="203"/>
      <c r="N466" s="389"/>
      <c r="O466" s="203"/>
      <c r="P466" s="200"/>
      <c r="Q466" s="321"/>
      <c r="R466" s="665"/>
      <c r="S466" s="416"/>
      <c r="T466" s="417"/>
      <c r="U466" s="200"/>
      <c r="V466" s="321"/>
      <c r="W466" s="665"/>
    </row>
    <row r="467" spans="1:23" ht="15" customHeight="1" x14ac:dyDescent="0.25">
      <c r="A467" s="287" t="s">
        <v>638</v>
      </c>
      <c r="B467" s="288"/>
      <c r="C467" s="744"/>
      <c r="D467" s="632"/>
      <c r="E467" s="726">
        <f t="shared" si="7"/>
        <v>100</v>
      </c>
      <c r="F467" s="388"/>
      <c r="G467" s="326"/>
      <c r="H467" s="389"/>
      <c r="I467" s="341"/>
      <c r="J467" s="389"/>
      <c r="K467" s="341"/>
      <c r="L467" s="389"/>
      <c r="M467" s="203"/>
      <c r="N467" s="389"/>
      <c r="O467" s="203"/>
      <c r="P467" s="200"/>
      <c r="Q467" s="321"/>
      <c r="R467" s="665"/>
      <c r="S467" s="416"/>
      <c r="T467" s="417"/>
      <c r="U467" s="200"/>
      <c r="V467" s="321"/>
      <c r="W467" s="665"/>
    </row>
    <row r="468" spans="1:23" ht="15" customHeight="1" x14ac:dyDescent="0.25">
      <c r="A468" s="287" t="s">
        <v>654</v>
      </c>
      <c r="B468" s="288"/>
      <c r="C468" s="744"/>
      <c r="D468" s="632"/>
      <c r="E468" s="726">
        <f t="shared" si="7"/>
        <v>100</v>
      </c>
      <c r="F468" s="388"/>
      <c r="G468" s="326"/>
      <c r="H468" s="389"/>
      <c r="I468" s="341"/>
      <c r="J468" s="389"/>
      <c r="K468" s="341"/>
      <c r="L468" s="389"/>
      <c r="M468" s="203"/>
      <c r="N468" s="389"/>
      <c r="O468" s="203"/>
      <c r="P468" s="200"/>
      <c r="Q468" s="321"/>
      <c r="R468" s="665"/>
      <c r="S468" s="416"/>
      <c r="T468" s="417"/>
      <c r="U468" s="200"/>
      <c r="V468" s="321"/>
      <c r="W468" s="665"/>
    </row>
    <row r="469" spans="1:23" ht="15" customHeight="1" x14ac:dyDescent="0.25">
      <c r="A469" s="287" t="s">
        <v>655</v>
      </c>
      <c r="B469" s="288"/>
      <c r="C469" s="744"/>
      <c r="D469" s="632"/>
      <c r="E469" s="726">
        <f t="shared" si="7"/>
        <v>100</v>
      </c>
      <c r="F469" s="388"/>
      <c r="G469" s="326"/>
      <c r="H469" s="389"/>
      <c r="I469" s="341"/>
      <c r="J469" s="389"/>
      <c r="K469" s="341"/>
      <c r="L469" s="389"/>
      <c r="M469" s="203"/>
      <c r="N469" s="389"/>
      <c r="O469" s="203"/>
      <c r="P469" s="200"/>
      <c r="Q469" s="321"/>
      <c r="R469" s="665"/>
      <c r="S469" s="416"/>
      <c r="T469" s="417"/>
      <c r="U469" s="200"/>
      <c r="V469" s="321"/>
      <c r="W469" s="665"/>
    </row>
    <row r="470" spans="1:23" ht="15" customHeight="1" x14ac:dyDescent="0.25">
      <c r="A470" s="287" t="s">
        <v>663</v>
      </c>
      <c r="B470" s="288"/>
      <c r="C470" s="744"/>
      <c r="D470" s="632"/>
      <c r="E470" s="726">
        <f t="shared" si="7"/>
        <v>100</v>
      </c>
      <c r="F470" s="388"/>
      <c r="G470" s="326"/>
      <c r="H470" s="389"/>
      <c r="I470" s="341"/>
      <c r="J470" s="389"/>
      <c r="K470" s="341"/>
      <c r="L470" s="389"/>
      <c r="M470" s="203"/>
      <c r="N470" s="389"/>
      <c r="O470" s="203"/>
      <c r="P470" s="200"/>
      <c r="Q470" s="321"/>
      <c r="R470" s="665"/>
      <c r="S470" s="416"/>
      <c r="T470" s="417"/>
      <c r="U470" s="200"/>
      <c r="V470" s="321"/>
      <c r="W470" s="665"/>
    </row>
    <row r="471" spans="1:23" ht="15" customHeight="1" x14ac:dyDescent="0.25">
      <c r="A471" s="287" t="s">
        <v>664</v>
      </c>
      <c r="B471" s="288"/>
      <c r="C471" s="744"/>
      <c r="D471" s="632"/>
      <c r="E471" s="726">
        <f t="shared" si="7"/>
        <v>100</v>
      </c>
      <c r="F471" s="388"/>
      <c r="G471" s="326"/>
      <c r="H471" s="389"/>
      <c r="I471" s="341"/>
      <c r="J471" s="389"/>
      <c r="K471" s="341"/>
      <c r="L471" s="389"/>
      <c r="M471" s="203"/>
      <c r="N471" s="389"/>
      <c r="O471" s="203"/>
      <c r="P471" s="200"/>
      <c r="Q471" s="321"/>
      <c r="R471" s="665"/>
      <c r="S471" s="416"/>
      <c r="T471" s="417"/>
      <c r="U471" s="200"/>
      <c r="V471" s="321"/>
      <c r="W471" s="665"/>
    </row>
    <row r="472" spans="1:23" ht="15" customHeight="1" x14ac:dyDescent="0.25">
      <c r="A472" s="287" t="s">
        <v>507</v>
      </c>
      <c r="B472" s="288"/>
      <c r="C472" s="1265">
        <v>64.900000000000006</v>
      </c>
      <c r="D472" s="1122">
        <v>34.700000000000003</v>
      </c>
      <c r="E472" s="1226">
        <f t="shared" si="7"/>
        <v>0.39999999999999147</v>
      </c>
      <c r="F472" s="388"/>
      <c r="G472" s="326"/>
      <c r="H472" s="389" t="s">
        <v>1</v>
      </c>
      <c r="I472" s="341"/>
      <c r="J472" s="389" t="s">
        <v>1</v>
      </c>
      <c r="K472" s="341"/>
      <c r="L472" s="389" t="s">
        <v>1</v>
      </c>
      <c r="M472" s="203"/>
      <c r="N472" s="389" t="s">
        <v>1</v>
      </c>
      <c r="O472" s="203"/>
      <c r="P472" s="200"/>
      <c r="Q472" s="321"/>
      <c r="R472" s="665"/>
      <c r="S472" s="416"/>
      <c r="T472" s="417"/>
      <c r="U472" s="200"/>
      <c r="V472" s="321"/>
      <c r="W472" s="665"/>
    </row>
    <row r="473" spans="1:23" ht="15" customHeight="1" thickBot="1" x14ac:dyDescent="0.3">
      <c r="A473" s="289" t="s">
        <v>508</v>
      </c>
      <c r="B473" s="393"/>
      <c r="C473" s="1266"/>
      <c r="D473" s="1143"/>
      <c r="E473" s="1257">
        <f t="shared" si="7"/>
        <v>100</v>
      </c>
      <c r="F473" s="390"/>
      <c r="G473" s="332"/>
      <c r="H473" s="391" t="s">
        <v>1</v>
      </c>
      <c r="I473" s="347"/>
      <c r="J473" s="391" t="s">
        <v>1</v>
      </c>
      <c r="K473" s="347"/>
      <c r="L473" s="391"/>
      <c r="M473" s="210" t="s">
        <v>0</v>
      </c>
      <c r="N473" s="391"/>
      <c r="O473" s="210" t="s">
        <v>0</v>
      </c>
      <c r="P473" s="399"/>
      <c r="Q473" s="400"/>
      <c r="R473" s="732"/>
      <c r="S473" s="426"/>
      <c r="T473" s="427"/>
      <c r="U473" s="399"/>
      <c r="V473" s="400"/>
      <c r="W473" s="732"/>
    </row>
    <row r="474" spans="1:23" ht="15" customHeight="1" thickTop="1" thickBot="1" x14ac:dyDescent="0.3">
      <c r="A474" s="292" t="s">
        <v>577</v>
      </c>
      <c r="B474" s="294">
        <v>29</v>
      </c>
      <c r="C474" s="741"/>
      <c r="D474" s="742"/>
      <c r="E474" s="725">
        <f t="shared" si="7"/>
        <v>100</v>
      </c>
      <c r="F474" s="392">
        <v>29</v>
      </c>
      <c r="G474" s="337">
        <v>0</v>
      </c>
      <c r="H474" s="392">
        <v>2</v>
      </c>
      <c r="I474" s="335"/>
      <c r="J474" s="392">
        <v>2</v>
      </c>
      <c r="K474" s="335"/>
      <c r="L474" s="392">
        <v>1</v>
      </c>
      <c r="M474" s="215">
        <v>1</v>
      </c>
      <c r="N474" s="392">
        <v>1</v>
      </c>
      <c r="O474" s="215">
        <v>1</v>
      </c>
      <c r="P474" s="221">
        <f>ROUND(U474,0)</f>
        <v>19</v>
      </c>
      <c r="Q474" s="333">
        <f>ROUND(V474,0)</f>
        <v>10</v>
      </c>
      <c r="R474" s="668"/>
      <c r="S474" s="394">
        <f>SUM(P474:Q474)</f>
        <v>29</v>
      </c>
      <c r="T474" s="395">
        <f>SUM(B474-S474)</f>
        <v>0</v>
      </c>
      <c r="U474" s="221">
        <f>PRODUCT(B474,C472%)</f>
        <v>18.821000000000002</v>
      </c>
      <c r="V474" s="333">
        <f>PRODUCT(B474,D472%)</f>
        <v>10.063000000000001</v>
      </c>
      <c r="W474" s="668"/>
    </row>
    <row r="475" spans="1:23" ht="15" customHeight="1" thickTop="1" x14ac:dyDescent="0.25">
      <c r="A475" s="285" t="s">
        <v>224</v>
      </c>
      <c r="B475" s="286"/>
      <c r="C475" s="743"/>
      <c r="D475" s="610"/>
      <c r="E475" s="693">
        <f t="shared" si="7"/>
        <v>100</v>
      </c>
      <c r="F475" s="386"/>
      <c r="G475" s="340"/>
      <c r="H475" s="387"/>
      <c r="I475" s="314"/>
      <c r="J475" s="387"/>
      <c r="K475" s="314"/>
      <c r="L475" s="387"/>
      <c r="M475" s="194"/>
      <c r="N475" s="387"/>
      <c r="O475" s="194"/>
      <c r="P475" s="195"/>
      <c r="Q475" s="316"/>
      <c r="R475" s="664"/>
      <c r="S475" s="422"/>
      <c r="T475" s="423"/>
      <c r="U475" s="195"/>
      <c r="V475" s="316"/>
      <c r="W475" s="664"/>
    </row>
    <row r="476" spans="1:23" ht="15" customHeight="1" x14ac:dyDescent="0.25">
      <c r="A476" s="287" t="s">
        <v>225</v>
      </c>
      <c r="B476" s="288"/>
      <c r="C476" s="744"/>
      <c r="D476" s="632"/>
      <c r="E476" s="726">
        <f t="shared" si="7"/>
        <v>100</v>
      </c>
      <c r="F476" s="388"/>
      <c r="G476" s="326"/>
      <c r="H476" s="389"/>
      <c r="I476" s="341"/>
      <c r="J476" s="389"/>
      <c r="K476" s="341"/>
      <c r="L476" s="389"/>
      <c r="M476" s="203"/>
      <c r="N476" s="389"/>
      <c r="O476" s="203"/>
      <c r="P476" s="200"/>
      <c r="Q476" s="321"/>
      <c r="R476" s="665"/>
      <c r="S476" s="416"/>
      <c r="T476" s="417"/>
      <c r="U476" s="200"/>
      <c r="V476" s="321"/>
      <c r="W476" s="665"/>
    </row>
    <row r="477" spans="1:23" ht="15" customHeight="1" x14ac:dyDescent="0.25">
      <c r="A477" s="287" t="s">
        <v>509</v>
      </c>
      <c r="B477" s="288"/>
      <c r="C477" s="1265">
        <v>80.900000000000006</v>
      </c>
      <c r="D477" s="1122">
        <v>19</v>
      </c>
      <c r="E477" s="1226">
        <f t="shared" si="7"/>
        <v>9.9999999999994316E-2</v>
      </c>
      <c r="F477" s="388"/>
      <c r="G477" s="326"/>
      <c r="H477" s="389" t="s">
        <v>1</v>
      </c>
      <c r="I477" s="341"/>
      <c r="J477" s="389" t="s">
        <v>1</v>
      </c>
      <c r="K477" s="341"/>
      <c r="L477" s="389" t="s">
        <v>1</v>
      </c>
      <c r="M477" s="203"/>
      <c r="N477" s="389" t="s">
        <v>1</v>
      </c>
      <c r="O477" s="203"/>
      <c r="P477" s="200"/>
      <c r="Q477" s="321"/>
      <c r="R477" s="665"/>
      <c r="S477" s="416"/>
      <c r="T477" s="417"/>
      <c r="U477" s="200"/>
      <c r="V477" s="321"/>
      <c r="W477" s="665"/>
    </row>
    <row r="478" spans="1:23" ht="15" customHeight="1" thickBot="1" x14ac:dyDescent="0.3">
      <c r="A478" s="289" t="s">
        <v>510</v>
      </c>
      <c r="B478" s="290"/>
      <c r="C478" s="1266"/>
      <c r="D478" s="1143"/>
      <c r="E478" s="1257">
        <f t="shared" si="7"/>
        <v>100</v>
      </c>
      <c r="F478" s="390"/>
      <c r="G478" s="332"/>
      <c r="H478" s="391" t="s">
        <v>1</v>
      </c>
      <c r="I478" s="347"/>
      <c r="J478" s="391" t="s">
        <v>1</v>
      </c>
      <c r="K478" s="347"/>
      <c r="L478" s="391" t="s">
        <v>1</v>
      </c>
      <c r="M478" s="210"/>
      <c r="N478" s="391"/>
      <c r="O478" s="210" t="s">
        <v>0</v>
      </c>
      <c r="P478" s="207"/>
      <c r="Q478" s="327"/>
      <c r="R478" s="666"/>
      <c r="S478" s="418"/>
      <c r="T478" s="419"/>
      <c r="U478" s="207"/>
      <c r="V478" s="327"/>
      <c r="W478" s="666"/>
    </row>
    <row r="479" spans="1:23" ht="15" customHeight="1" thickTop="1" thickBot="1" x14ac:dyDescent="0.3">
      <c r="A479" s="292" t="s">
        <v>578</v>
      </c>
      <c r="B479" s="294">
        <v>4</v>
      </c>
      <c r="C479" s="741"/>
      <c r="D479" s="742"/>
      <c r="E479" s="725">
        <f t="shared" si="7"/>
        <v>100</v>
      </c>
      <c r="F479" s="392">
        <v>4</v>
      </c>
      <c r="G479" s="337"/>
      <c r="H479" s="392">
        <v>2</v>
      </c>
      <c r="I479" s="335"/>
      <c r="J479" s="392">
        <v>2</v>
      </c>
      <c r="K479" s="335"/>
      <c r="L479" s="392">
        <v>2</v>
      </c>
      <c r="M479" s="215"/>
      <c r="N479" s="392">
        <v>1</v>
      </c>
      <c r="O479" s="215">
        <v>1</v>
      </c>
      <c r="P479" s="221">
        <f>ROUND(U479,0)</f>
        <v>3</v>
      </c>
      <c r="Q479" s="333">
        <f>ROUND(V479,0)</f>
        <v>1</v>
      </c>
      <c r="R479" s="668"/>
      <c r="S479" s="394">
        <f>SUM(P479:Q479)</f>
        <v>4</v>
      </c>
      <c r="T479" s="395">
        <f>SUM(B479-S479)</f>
        <v>0</v>
      </c>
      <c r="U479" s="221">
        <f>PRODUCT(B479,C477%)</f>
        <v>3.2360000000000002</v>
      </c>
      <c r="V479" s="333">
        <f>PRODUCT(B479,D477%)</f>
        <v>0.76</v>
      </c>
      <c r="W479" s="668"/>
    </row>
    <row r="480" spans="1:23" ht="15" customHeight="1" thickTop="1" x14ac:dyDescent="0.25">
      <c r="A480" s="304" t="s">
        <v>226</v>
      </c>
      <c r="B480" s="286"/>
      <c r="C480" s="748"/>
      <c r="D480" s="749"/>
      <c r="E480" s="727">
        <f t="shared" si="7"/>
        <v>100</v>
      </c>
      <c r="F480" s="386"/>
      <c r="G480" s="340"/>
      <c r="H480" s="405"/>
      <c r="I480" s="428"/>
      <c r="J480" s="405"/>
      <c r="K480" s="428"/>
      <c r="L480" s="405"/>
      <c r="M480" s="244"/>
      <c r="N480" s="405"/>
      <c r="O480" s="244"/>
      <c r="P480" s="195"/>
      <c r="Q480" s="316"/>
      <c r="R480" s="664"/>
      <c r="S480" s="422"/>
      <c r="T480" s="423"/>
      <c r="U480" s="195"/>
      <c r="V480" s="316"/>
      <c r="W480" s="664"/>
    </row>
    <row r="481" spans="1:23" ht="15" customHeight="1" x14ac:dyDescent="0.25">
      <c r="A481" s="305" t="s">
        <v>227</v>
      </c>
      <c r="B481" s="288"/>
      <c r="C481" s="750"/>
      <c r="D481" s="751"/>
      <c r="E481" s="728">
        <f t="shared" si="7"/>
        <v>100</v>
      </c>
      <c r="F481" s="388"/>
      <c r="G481" s="326"/>
      <c r="H481" s="406"/>
      <c r="I481" s="429"/>
      <c r="J481" s="406"/>
      <c r="K481" s="429"/>
      <c r="L481" s="406"/>
      <c r="M481" s="246"/>
      <c r="N481" s="406"/>
      <c r="O481" s="246"/>
      <c r="P481" s="200"/>
      <c r="Q481" s="321"/>
      <c r="R481" s="665"/>
      <c r="S481" s="416"/>
      <c r="T481" s="417"/>
      <c r="U481" s="200"/>
      <c r="V481" s="321"/>
      <c r="W481" s="665"/>
    </row>
    <row r="482" spans="1:23" ht="15" customHeight="1" x14ac:dyDescent="0.25">
      <c r="A482" s="305" t="s">
        <v>228</v>
      </c>
      <c r="B482" s="288"/>
      <c r="C482" s="750"/>
      <c r="D482" s="751"/>
      <c r="E482" s="728">
        <f t="shared" si="7"/>
        <v>100</v>
      </c>
      <c r="F482" s="388"/>
      <c r="G482" s="326"/>
      <c r="H482" s="406"/>
      <c r="I482" s="429"/>
      <c r="J482" s="406"/>
      <c r="K482" s="429"/>
      <c r="L482" s="406"/>
      <c r="M482" s="246"/>
      <c r="N482" s="406"/>
      <c r="O482" s="246"/>
      <c r="P482" s="200"/>
      <c r="Q482" s="321"/>
      <c r="R482" s="665"/>
      <c r="S482" s="416"/>
      <c r="T482" s="417"/>
      <c r="U482" s="200"/>
      <c r="V482" s="321"/>
      <c r="W482" s="665"/>
    </row>
    <row r="483" spans="1:23" ht="15" customHeight="1" x14ac:dyDescent="0.25">
      <c r="A483" s="305" t="s">
        <v>229</v>
      </c>
      <c r="B483" s="288"/>
      <c r="C483" s="750"/>
      <c r="D483" s="751"/>
      <c r="E483" s="728">
        <f t="shared" si="7"/>
        <v>100</v>
      </c>
      <c r="F483" s="388"/>
      <c r="G483" s="326"/>
      <c r="H483" s="406"/>
      <c r="I483" s="429"/>
      <c r="J483" s="406"/>
      <c r="K483" s="429"/>
      <c r="L483" s="406"/>
      <c r="M483" s="246"/>
      <c r="N483" s="406"/>
      <c r="O483" s="246"/>
      <c r="P483" s="200"/>
      <c r="Q483" s="321"/>
      <c r="R483" s="665"/>
      <c r="S483" s="416"/>
      <c r="T483" s="417"/>
      <c r="U483" s="200"/>
      <c r="V483" s="321"/>
      <c r="W483" s="665"/>
    </row>
    <row r="484" spans="1:23" ht="15" customHeight="1" x14ac:dyDescent="0.25">
      <c r="A484" s="305" t="s">
        <v>230</v>
      </c>
      <c r="B484" s="288"/>
      <c r="C484" s="750"/>
      <c r="D484" s="751"/>
      <c r="E484" s="728">
        <f t="shared" si="7"/>
        <v>100</v>
      </c>
      <c r="F484" s="388"/>
      <c r="G484" s="326"/>
      <c r="H484" s="406"/>
      <c r="I484" s="429"/>
      <c r="J484" s="406"/>
      <c r="K484" s="429"/>
      <c r="L484" s="406"/>
      <c r="M484" s="246"/>
      <c r="N484" s="406"/>
      <c r="O484" s="246"/>
      <c r="P484" s="200"/>
      <c r="Q484" s="321"/>
      <c r="R484" s="665"/>
      <c r="S484" s="416"/>
      <c r="T484" s="417"/>
      <c r="U484" s="200"/>
      <c r="V484" s="321"/>
      <c r="W484" s="665"/>
    </row>
    <row r="485" spans="1:23" ht="15" customHeight="1" x14ac:dyDescent="0.25">
      <c r="A485" s="305" t="s">
        <v>231</v>
      </c>
      <c r="B485" s="288"/>
      <c r="C485" s="750"/>
      <c r="D485" s="751"/>
      <c r="E485" s="728">
        <f t="shared" si="7"/>
        <v>100</v>
      </c>
      <c r="F485" s="388"/>
      <c r="G485" s="326"/>
      <c r="H485" s="406"/>
      <c r="I485" s="429"/>
      <c r="J485" s="406"/>
      <c r="K485" s="429"/>
      <c r="L485" s="406"/>
      <c r="M485" s="246"/>
      <c r="N485" s="406"/>
      <c r="O485" s="246"/>
      <c r="P485" s="200"/>
      <c r="Q485" s="321"/>
      <c r="R485" s="665"/>
      <c r="S485" s="416"/>
      <c r="T485" s="417"/>
      <c r="U485" s="200"/>
      <c r="V485" s="321"/>
      <c r="W485" s="665"/>
    </row>
    <row r="486" spans="1:23" ht="15" customHeight="1" x14ac:dyDescent="0.25">
      <c r="A486" s="305" t="s">
        <v>511</v>
      </c>
      <c r="B486" s="288"/>
      <c r="C486" s="1265">
        <v>41.1</v>
      </c>
      <c r="D486" s="1122">
        <v>58.9</v>
      </c>
      <c r="E486" s="1226">
        <f t="shared" si="7"/>
        <v>0</v>
      </c>
      <c r="F486" s="388"/>
      <c r="G486" s="326"/>
      <c r="H486" s="389"/>
      <c r="I486" s="341" t="s">
        <v>0</v>
      </c>
      <c r="J486" s="389"/>
      <c r="K486" s="341" t="s">
        <v>0</v>
      </c>
      <c r="L486" s="389"/>
      <c r="M486" s="203" t="s">
        <v>0</v>
      </c>
      <c r="N486" s="389"/>
      <c r="O486" s="203" t="s">
        <v>0</v>
      </c>
      <c r="P486" s="200"/>
      <c r="Q486" s="321"/>
      <c r="R486" s="665"/>
      <c r="S486" s="416"/>
      <c r="T486" s="417"/>
      <c r="U486" s="200"/>
      <c r="V486" s="321"/>
      <c r="W486" s="665"/>
    </row>
    <row r="487" spans="1:23" ht="15" customHeight="1" thickBot="1" x14ac:dyDescent="0.3">
      <c r="A487" s="306" t="s">
        <v>512</v>
      </c>
      <c r="B487" s="288"/>
      <c r="C487" s="1266"/>
      <c r="D487" s="1143"/>
      <c r="E487" s="1257">
        <f t="shared" si="7"/>
        <v>100</v>
      </c>
      <c r="F487" s="390"/>
      <c r="G487" s="332"/>
      <c r="H487" s="391"/>
      <c r="I487" s="347" t="s">
        <v>0</v>
      </c>
      <c r="J487" s="391"/>
      <c r="K487" s="347" t="s">
        <v>0</v>
      </c>
      <c r="L487" s="391" t="s">
        <v>1</v>
      </c>
      <c r="M487" s="210"/>
      <c r="N487" s="391" t="s">
        <v>1</v>
      </c>
      <c r="O487" s="210"/>
      <c r="P487" s="207"/>
      <c r="Q487" s="327"/>
      <c r="R487" s="666"/>
      <c r="S487" s="418"/>
      <c r="T487" s="419"/>
      <c r="U487" s="207"/>
      <c r="V487" s="327"/>
      <c r="W487" s="666"/>
    </row>
    <row r="488" spans="1:23" ht="15" customHeight="1" thickTop="1" thickBot="1" x14ac:dyDescent="0.3">
      <c r="A488" s="292" t="s">
        <v>579</v>
      </c>
      <c r="B488" s="294">
        <v>8</v>
      </c>
      <c r="C488" s="741"/>
      <c r="D488" s="742"/>
      <c r="E488" s="725">
        <f t="shared" si="7"/>
        <v>100</v>
      </c>
      <c r="F488" s="392">
        <v>0</v>
      </c>
      <c r="G488" s="337">
        <v>8</v>
      </c>
      <c r="H488" s="392"/>
      <c r="I488" s="335">
        <v>2</v>
      </c>
      <c r="J488" s="392"/>
      <c r="K488" s="335">
        <v>2</v>
      </c>
      <c r="L488" s="392">
        <v>1</v>
      </c>
      <c r="M488" s="215">
        <v>1</v>
      </c>
      <c r="N488" s="392">
        <v>1</v>
      </c>
      <c r="O488" s="215">
        <v>1</v>
      </c>
      <c r="P488" s="221">
        <f>ROUND(U488,0)</f>
        <v>3</v>
      </c>
      <c r="Q488" s="333">
        <f>ROUND(V488,0)</f>
        <v>5</v>
      </c>
      <c r="R488" s="668"/>
      <c r="S488" s="394">
        <f>SUM(P488:Q488)</f>
        <v>8</v>
      </c>
      <c r="T488" s="395">
        <f>SUM(B488-S488)</f>
        <v>0</v>
      </c>
      <c r="U488" s="221">
        <f>PRODUCT(B488,C486%)</f>
        <v>3.2880000000000003</v>
      </c>
      <c r="V488" s="333">
        <f>PRODUCT(B488,D486%)</f>
        <v>4.7119999999999997</v>
      </c>
      <c r="W488" s="668"/>
    </row>
    <row r="489" spans="1:23" ht="15" customHeight="1" thickTop="1" x14ac:dyDescent="0.25">
      <c r="A489" s="285" t="s">
        <v>513</v>
      </c>
      <c r="B489" s="286"/>
      <c r="C489" s="743"/>
      <c r="D489" s="610"/>
      <c r="E489" s="693">
        <f t="shared" si="7"/>
        <v>100</v>
      </c>
      <c r="F489" s="386"/>
      <c r="G489" s="340"/>
      <c r="H489" s="387"/>
      <c r="I489" s="314"/>
      <c r="J489" s="387"/>
      <c r="K489" s="314"/>
      <c r="L489" s="387"/>
      <c r="M489" s="194"/>
      <c r="N489" s="387"/>
      <c r="O489" s="194"/>
      <c r="P489" s="195"/>
      <c r="Q489" s="316"/>
      <c r="R489" s="664"/>
      <c r="S489" s="422"/>
      <c r="T489" s="423"/>
      <c r="U489" s="195"/>
      <c r="V489" s="316"/>
      <c r="W489" s="664"/>
    </row>
    <row r="490" spans="1:23" ht="15" customHeight="1" x14ac:dyDescent="0.25">
      <c r="A490" s="287" t="s">
        <v>656</v>
      </c>
      <c r="B490" s="288"/>
      <c r="C490" s="743"/>
      <c r="D490" s="610"/>
      <c r="E490" s="693">
        <f t="shared" si="7"/>
        <v>100</v>
      </c>
      <c r="F490" s="386"/>
      <c r="G490" s="340"/>
      <c r="H490" s="387"/>
      <c r="I490" s="314"/>
      <c r="J490" s="387"/>
      <c r="K490" s="314"/>
      <c r="L490" s="387"/>
      <c r="M490" s="194"/>
      <c r="N490" s="387"/>
      <c r="O490" s="194"/>
      <c r="P490" s="195"/>
      <c r="Q490" s="316"/>
      <c r="R490" s="664"/>
      <c r="S490" s="422"/>
      <c r="T490" s="423"/>
      <c r="U490" s="195"/>
      <c r="V490" s="316"/>
      <c r="W490" s="664"/>
    </row>
    <row r="491" spans="1:23" ht="15" customHeight="1" x14ac:dyDescent="0.25">
      <c r="A491" s="287" t="s">
        <v>515</v>
      </c>
      <c r="B491" s="288"/>
      <c r="C491" s="1265">
        <v>55.6</v>
      </c>
      <c r="D491" s="1122">
        <v>44.5</v>
      </c>
      <c r="E491" s="1226">
        <f t="shared" si="7"/>
        <v>-0.10000000000000142</v>
      </c>
      <c r="F491" s="388"/>
      <c r="G491" s="326"/>
      <c r="H491" s="389" t="s">
        <v>1</v>
      </c>
      <c r="I491" s="341"/>
      <c r="J491" s="389" t="s">
        <v>1</v>
      </c>
      <c r="K491" s="341"/>
      <c r="L491" s="389" t="s">
        <v>1</v>
      </c>
      <c r="M491" s="203"/>
      <c r="N491" s="389" t="s">
        <v>1</v>
      </c>
      <c r="O491" s="203"/>
      <c r="P491" s="200"/>
      <c r="Q491" s="321"/>
      <c r="R491" s="665"/>
      <c r="S491" s="416"/>
      <c r="T491" s="417"/>
      <c r="U491" s="200"/>
      <c r="V491" s="321"/>
      <c r="W491" s="665"/>
    </row>
    <row r="492" spans="1:23" ht="15" customHeight="1" thickBot="1" x14ac:dyDescent="0.3">
      <c r="A492" s="289" t="s">
        <v>514</v>
      </c>
      <c r="B492" s="290"/>
      <c r="C492" s="1266"/>
      <c r="D492" s="1143"/>
      <c r="E492" s="1257">
        <f t="shared" si="7"/>
        <v>100</v>
      </c>
      <c r="F492" s="390"/>
      <c r="G492" s="332"/>
      <c r="H492" s="391" t="s">
        <v>1</v>
      </c>
      <c r="I492" s="347"/>
      <c r="J492" s="391" t="s">
        <v>1</v>
      </c>
      <c r="K492" s="347"/>
      <c r="L492" s="391"/>
      <c r="M492" s="210" t="s">
        <v>0</v>
      </c>
      <c r="N492" s="391"/>
      <c r="O492" s="210" t="s">
        <v>0</v>
      </c>
      <c r="P492" s="207"/>
      <c r="Q492" s="327"/>
      <c r="R492" s="666"/>
      <c r="S492" s="418"/>
      <c r="T492" s="419"/>
      <c r="U492" s="207"/>
      <c r="V492" s="327"/>
      <c r="W492" s="666"/>
    </row>
    <row r="493" spans="1:23" ht="15" customHeight="1" thickTop="1" thickBot="1" x14ac:dyDescent="0.3">
      <c r="A493" s="292" t="s">
        <v>580</v>
      </c>
      <c r="B493" s="294">
        <v>4</v>
      </c>
      <c r="C493" s="741"/>
      <c r="D493" s="742"/>
      <c r="E493" s="725">
        <f t="shared" si="7"/>
        <v>100</v>
      </c>
      <c r="F493" s="392">
        <v>4</v>
      </c>
      <c r="G493" s="337">
        <v>0</v>
      </c>
      <c r="H493" s="392">
        <v>2</v>
      </c>
      <c r="I493" s="335"/>
      <c r="J493" s="392">
        <v>2</v>
      </c>
      <c r="K493" s="335"/>
      <c r="L493" s="392">
        <v>1</v>
      </c>
      <c r="M493" s="215">
        <v>1</v>
      </c>
      <c r="N493" s="392">
        <v>1</v>
      </c>
      <c r="O493" s="215">
        <v>1</v>
      </c>
      <c r="P493" s="221">
        <f>ROUND(U493,0)</f>
        <v>2</v>
      </c>
      <c r="Q493" s="333">
        <f>ROUND(V493,0)</f>
        <v>2</v>
      </c>
      <c r="R493" s="668"/>
      <c r="S493" s="394">
        <f>SUM(P493:Q493)</f>
        <v>4</v>
      </c>
      <c r="T493" s="395">
        <f>SUM(B493-S493)</f>
        <v>0</v>
      </c>
      <c r="U493" s="221">
        <f>PRODUCT(B493,C491%)</f>
        <v>2.2240000000000002</v>
      </c>
      <c r="V493" s="333">
        <f>PRODUCT(B493,D491%)</f>
        <v>1.78</v>
      </c>
      <c r="W493" s="668"/>
    </row>
    <row r="494" spans="1:23" ht="15" customHeight="1" thickTop="1" x14ac:dyDescent="0.25">
      <c r="A494" s="285" t="s">
        <v>233</v>
      </c>
      <c r="B494" s="286"/>
      <c r="C494" s="743"/>
      <c r="D494" s="610"/>
      <c r="E494" s="693">
        <f t="shared" si="7"/>
        <v>100</v>
      </c>
      <c r="F494" s="386"/>
      <c r="G494" s="340"/>
      <c r="H494" s="387"/>
      <c r="I494" s="314"/>
      <c r="J494" s="387"/>
      <c r="K494" s="314"/>
      <c r="L494" s="387"/>
      <c r="M494" s="194"/>
      <c r="N494" s="387"/>
      <c r="O494" s="194"/>
      <c r="P494" s="195"/>
      <c r="Q494" s="316"/>
      <c r="R494" s="664"/>
      <c r="S494" s="422"/>
      <c r="T494" s="423"/>
      <c r="U494" s="195"/>
      <c r="V494" s="316"/>
      <c r="W494" s="664"/>
    </row>
    <row r="495" spans="1:23" ht="15" customHeight="1" x14ac:dyDescent="0.25">
      <c r="A495" s="287" t="s">
        <v>234</v>
      </c>
      <c r="B495" s="288"/>
      <c r="C495" s="744"/>
      <c r="D495" s="632"/>
      <c r="E495" s="726">
        <f t="shared" si="7"/>
        <v>100</v>
      </c>
      <c r="F495" s="388"/>
      <c r="G495" s="326"/>
      <c r="H495" s="389"/>
      <c r="I495" s="341"/>
      <c r="J495" s="389"/>
      <c r="K495" s="341"/>
      <c r="L495" s="389"/>
      <c r="M495" s="203"/>
      <c r="N495" s="389"/>
      <c r="O495" s="203"/>
      <c r="P495" s="200"/>
      <c r="Q495" s="321"/>
      <c r="R495" s="665"/>
      <c r="S495" s="416"/>
      <c r="T495" s="417"/>
      <c r="U495" s="200"/>
      <c r="V495" s="321"/>
      <c r="W495" s="665"/>
    </row>
    <row r="496" spans="1:23" ht="15" customHeight="1" x14ac:dyDescent="0.25">
      <c r="A496" s="287" t="s">
        <v>235</v>
      </c>
      <c r="B496" s="288"/>
      <c r="C496" s="744"/>
      <c r="D496" s="632"/>
      <c r="E496" s="726">
        <f t="shared" si="7"/>
        <v>100</v>
      </c>
      <c r="F496" s="388"/>
      <c r="G496" s="326"/>
      <c r="H496" s="389"/>
      <c r="I496" s="341"/>
      <c r="J496" s="389"/>
      <c r="K496" s="341"/>
      <c r="L496" s="389"/>
      <c r="M496" s="203"/>
      <c r="N496" s="389"/>
      <c r="O496" s="203"/>
      <c r="P496" s="200"/>
      <c r="Q496" s="321"/>
      <c r="R496" s="665"/>
      <c r="S496" s="416"/>
      <c r="T496" s="417"/>
      <c r="U496" s="200"/>
      <c r="V496" s="321"/>
      <c r="W496" s="665"/>
    </row>
    <row r="497" spans="1:23" ht="15" customHeight="1" x14ac:dyDescent="0.25">
      <c r="A497" s="287" t="s">
        <v>236</v>
      </c>
      <c r="B497" s="288"/>
      <c r="C497" s="744"/>
      <c r="D497" s="632"/>
      <c r="E497" s="726">
        <f t="shared" si="7"/>
        <v>100</v>
      </c>
      <c r="F497" s="388"/>
      <c r="G497" s="326"/>
      <c r="H497" s="389"/>
      <c r="I497" s="341"/>
      <c r="J497" s="389"/>
      <c r="K497" s="341"/>
      <c r="L497" s="389"/>
      <c r="M497" s="203"/>
      <c r="N497" s="389"/>
      <c r="O497" s="203"/>
      <c r="P497" s="200"/>
      <c r="Q497" s="321"/>
      <c r="R497" s="665"/>
      <c r="S497" s="416"/>
      <c r="T497" s="417"/>
      <c r="U497" s="200"/>
      <c r="V497" s="321"/>
      <c r="W497" s="665"/>
    </row>
    <row r="498" spans="1:23" ht="15" customHeight="1" x14ac:dyDescent="0.25">
      <c r="A498" s="287" t="s">
        <v>237</v>
      </c>
      <c r="B498" s="288"/>
      <c r="C498" s="744"/>
      <c r="D498" s="632"/>
      <c r="E498" s="726">
        <f t="shared" si="7"/>
        <v>100</v>
      </c>
      <c r="F498" s="388"/>
      <c r="G498" s="326"/>
      <c r="H498" s="389"/>
      <c r="I498" s="341"/>
      <c r="J498" s="389"/>
      <c r="K498" s="341"/>
      <c r="L498" s="389"/>
      <c r="M498" s="203"/>
      <c r="N498" s="389"/>
      <c r="O498" s="203"/>
      <c r="P498" s="200"/>
      <c r="Q498" s="321"/>
      <c r="R498" s="665"/>
      <c r="S498" s="416"/>
      <c r="T498" s="417"/>
      <c r="U498" s="200"/>
      <c r="V498" s="321"/>
      <c r="W498" s="665"/>
    </row>
    <row r="499" spans="1:23" ht="15" customHeight="1" x14ac:dyDescent="0.25">
      <c r="A499" s="287" t="s">
        <v>238</v>
      </c>
      <c r="B499" s="288"/>
      <c r="C499" s="744"/>
      <c r="D499" s="632"/>
      <c r="E499" s="726">
        <f t="shared" si="7"/>
        <v>100</v>
      </c>
      <c r="F499" s="388"/>
      <c r="G499" s="326"/>
      <c r="H499" s="389"/>
      <c r="I499" s="341"/>
      <c r="J499" s="389"/>
      <c r="K499" s="341"/>
      <c r="L499" s="389"/>
      <c r="M499" s="203"/>
      <c r="N499" s="389"/>
      <c r="O499" s="203"/>
      <c r="P499" s="200"/>
      <c r="Q499" s="321"/>
      <c r="R499" s="665"/>
      <c r="S499" s="416"/>
      <c r="T499" s="417"/>
      <c r="U499" s="200"/>
      <c r="V499" s="321"/>
      <c r="W499" s="665"/>
    </row>
    <row r="500" spans="1:23" ht="15" customHeight="1" x14ac:dyDescent="0.25">
      <c r="A500" s="287" t="s">
        <v>239</v>
      </c>
      <c r="B500" s="288"/>
      <c r="C500" s="744"/>
      <c r="D500" s="632"/>
      <c r="E500" s="726">
        <f t="shared" si="7"/>
        <v>100</v>
      </c>
      <c r="F500" s="388"/>
      <c r="G500" s="326"/>
      <c r="H500" s="389"/>
      <c r="I500" s="341"/>
      <c r="J500" s="389"/>
      <c r="K500" s="341"/>
      <c r="L500" s="389"/>
      <c r="M500" s="203"/>
      <c r="N500" s="389"/>
      <c r="O500" s="203"/>
      <c r="P500" s="200"/>
      <c r="Q500" s="321"/>
      <c r="R500" s="665"/>
      <c r="S500" s="416"/>
      <c r="T500" s="417"/>
      <c r="U500" s="200"/>
      <c r="V500" s="321"/>
      <c r="W500" s="665"/>
    </row>
    <row r="501" spans="1:23" ht="15" customHeight="1" x14ac:dyDescent="0.25">
      <c r="A501" s="287" t="s">
        <v>240</v>
      </c>
      <c r="B501" s="288"/>
      <c r="C501" s="744"/>
      <c r="D501" s="632"/>
      <c r="E501" s="726">
        <f t="shared" si="7"/>
        <v>100</v>
      </c>
      <c r="F501" s="388"/>
      <c r="G501" s="326"/>
      <c r="H501" s="389"/>
      <c r="I501" s="341"/>
      <c r="J501" s="389"/>
      <c r="K501" s="341"/>
      <c r="L501" s="389"/>
      <c r="M501" s="203"/>
      <c r="N501" s="389"/>
      <c r="O501" s="203"/>
      <c r="P501" s="200"/>
      <c r="Q501" s="321"/>
      <c r="R501" s="665"/>
      <c r="S501" s="416"/>
      <c r="T501" s="417"/>
      <c r="U501" s="200"/>
      <c r="V501" s="321"/>
      <c r="W501" s="665"/>
    </row>
    <row r="502" spans="1:23" ht="15" customHeight="1" x14ac:dyDescent="0.25">
      <c r="A502" s="287" t="s">
        <v>241</v>
      </c>
      <c r="B502" s="288"/>
      <c r="C502" s="744"/>
      <c r="D502" s="632"/>
      <c r="E502" s="726">
        <f t="shared" si="7"/>
        <v>100</v>
      </c>
      <c r="F502" s="388"/>
      <c r="G502" s="326"/>
      <c r="H502" s="389"/>
      <c r="I502" s="341"/>
      <c r="J502" s="389"/>
      <c r="K502" s="341"/>
      <c r="L502" s="389"/>
      <c r="M502" s="203"/>
      <c r="N502" s="389"/>
      <c r="O502" s="203"/>
      <c r="P502" s="200"/>
      <c r="Q502" s="321"/>
      <c r="R502" s="665"/>
      <c r="S502" s="416"/>
      <c r="T502" s="417"/>
      <c r="U502" s="200"/>
      <c r="V502" s="321"/>
      <c r="W502" s="665"/>
    </row>
    <row r="503" spans="1:23" ht="15" customHeight="1" x14ac:dyDescent="0.25">
      <c r="A503" s="287" t="s">
        <v>516</v>
      </c>
      <c r="B503" s="288"/>
      <c r="C503" s="1265">
        <v>55.5</v>
      </c>
      <c r="D503" s="1122">
        <v>44.5</v>
      </c>
      <c r="E503" s="1226">
        <f t="shared" si="7"/>
        <v>0</v>
      </c>
      <c r="F503" s="388"/>
      <c r="G503" s="326"/>
      <c r="H503" s="389" t="s">
        <v>1</v>
      </c>
      <c r="I503" s="341"/>
      <c r="J503" s="389" t="s">
        <v>1</v>
      </c>
      <c r="K503" s="341"/>
      <c r="L503" s="389" t="s">
        <v>1</v>
      </c>
      <c r="M503" s="203"/>
      <c r="N503" s="389" t="s">
        <v>1</v>
      </c>
      <c r="O503" s="203"/>
      <c r="P503" s="200"/>
      <c r="Q503" s="321"/>
      <c r="R503" s="665"/>
      <c r="S503" s="416"/>
      <c r="T503" s="417"/>
      <c r="U503" s="200"/>
      <c r="V503" s="321"/>
      <c r="W503" s="665"/>
    </row>
    <row r="504" spans="1:23" ht="15" customHeight="1" thickBot="1" x14ac:dyDescent="0.3">
      <c r="A504" s="289" t="s">
        <v>517</v>
      </c>
      <c r="B504" s="393"/>
      <c r="C504" s="1266"/>
      <c r="D504" s="1143"/>
      <c r="E504" s="1257">
        <f t="shared" si="7"/>
        <v>100</v>
      </c>
      <c r="F504" s="390"/>
      <c r="G504" s="332"/>
      <c r="H504" s="391" t="s">
        <v>1</v>
      </c>
      <c r="I504" s="347"/>
      <c r="J504" s="391" t="s">
        <v>1</v>
      </c>
      <c r="K504" s="347"/>
      <c r="L504" s="391"/>
      <c r="M504" s="210" t="s">
        <v>0</v>
      </c>
      <c r="N504" s="391"/>
      <c r="O504" s="210" t="s">
        <v>0</v>
      </c>
      <c r="P504" s="207"/>
      <c r="Q504" s="327"/>
      <c r="R504" s="666"/>
      <c r="S504" s="418"/>
      <c r="T504" s="419"/>
      <c r="U504" s="207"/>
      <c r="V504" s="327"/>
      <c r="W504" s="666"/>
    </row>
    <row r="505" spans="1:23" ht="15" customHeight="1" thickTop="1" thickBot="1" x14ac:dyDescent="0.3">
      <c r="A505" s="292" t="s">
        <v>581</v>
      </c>
      <c r="B505" s="294">
        <v>11</v>
      </c>
      <c r="C505" s="741"/>
      <c r="D505" s="742"/>
      <c r="E505" s="725">
        <f t="shared" si="7"/>
        <v>100</v>
      </c>
      <c r="F505" s="392">
        <v>11</v>
      </c>
      <c r="G505" s="337">
        <v>0</v>
      </c>
      <c r="H505" s="392">
        <v>2</v>
      </c>
      <c r="I505" s="335"/>
      <c r="J505" s="392">
        <v>2</v>
      </c>
      <c r="K505" s="335"/>
      <c r="L505" s="392">
        <v>1</v>
      </c>
      <c r="M505" s="215">
        <v>1</v>
      </c>
      <c r="N505" s="392">
        <v>1</v>
      </c>
      <c r="O505" s="215">
        <v>1</v>
      </c>
      <c r="P505" s="221">
        <f>ROUND(U505,0)</f>
        <v>6</v>
      </c>
      <c r="Q505" s="333">
        <f>ROUND(V505,0)</f>
        <v>5</v>
      </c>
      <c r="R505" s="668"/>
      <c r="S505" s="394">
        <f>SUM(P505:Q505)</f>
        <v>11</v>
      </c>
      <c r="T505" s="395">
        <f>SUM(B505-S505)</f>
        <v>0</v>
      </c>
      <c r="U505" s="221">
        <f>PRODUCT(B505,C503%)</f>
        <v>6.1050000000000004</v>
      </c>
      <c r="V505" s="333">
        <f>PRODUCT(B505,D503%)</f>
        <v>4.8950000000000005</v>
      </c>
      <c r="W505" s="668"/>
    </row>
    <row r="506" spans="1:23" ht="15" customHeight="1" thickTop="1" x14ac:dyDescent="0.25">
      <c r="A506" s="285" t="s">
        <v>242</v>
      </c>
      <c r="B506" s="286"/>
      <c r="C506" s="743"/>
      <c r="D506" s="610"/>
      <c r="E506" s="693">
        <f t="shared" si="7"/>
        <v>100</v>
      </c>
      <c r="F506" s="386"/>
      <c r="G506" s="340"/>
      <c r="H506" s="387"/>
      <c r="I506" s="314"/>
      <c r="J506" s="387"/>
      <c r="K506" s="314"/>
      <c r="L506" s="387"/>
      <c r="M506" s="194"/>
      <c r="N506" s="387"/>
      <c r="O506" s="194"/>
      <c r="P506" s="195"/>
      <c r="Q506" s="316"/>
      <c r="R506" s="664"/>
      <c r="S506" s="422"/>
      <c r="T506" s="423"/>
      <c r="U506" s="195"/>
      <c r="V506" s="316"/>
      <c r="W506" s="664"/>
    </row>
    <row r="507" spans="1:23" ht="15" customHeight="1" x14ac:dyDescent="0.25">
      <c r="A507" s="287" t="s">
        <v>243</v>
      </c>
      <c r="B507" s="286"/>
      <c r="C507" s="744"/>
      <c r="D507" s="632"/>
      <c r="E507" s="726">
        <f t="shared" si="7"/>
        <v>100</v>
      </c>
      <c r="F507" s="388"/>
      <c r="G507" s="326"/>
      <c r="H507" s="389"/>
      <c r="I507" s="341"/>
      <c r="J507" s="389"/>
      <c r="K507" s="341"/>
      <c r="L507" s="389"/>
      <c r="M507" s="203"/>
      <c r="N507" s="389"/>
      <c r="O507" s="203"/>
      <c r="P507" s="200"/>
      <c r="Q507" s="321"/>
      <c r="R507" s="665"/>
      <c r="S507" s="416"/>
      <c r="T507" s="417"/>
      <c r="U507" s="200"/>
      <c r="V507" s="321"/>
      <c r="W507" s="665"/>
    </row>
    <row r="508" spans="1:23" ht="15" customHeight="1" x14ac:dyDescent="0.25">
      <c r="A508" s="287" t="s">
        <v>244</v>
      </c>
      <c r="B508" s="288"/>
      <c r="C508" s="744"/>
      <c r="D508" s="632"/>
      <c r="E508" s="726">
        <f t="shared" si="7"/>
        <v>100</v>
      </c>
      <c r="F508" s="388"/>
      <c r="G508" s="326"/>
      <c r="H508" s="389"/>
      <c r="I508" s="341"/>
      <c r="J508" s="389"/>
      <c r="K508" s="341"/>
      <c r="L508" s="389"/>
      <c r="M508" s="203"/>
      <c r="N508" s="389"/>
      <c r="O508" s="203"/>
      <c r="P508" s="200"/>
      <c r="Q508" s="321"/>
      <c r="R508" s="665"/>
      <c r="S508" s="416"/>
      <c r="T508" s="417"/>
      <c r="U508" s="200"/>
      <c r="V508" s="321"/>
      <c r="W508" s="665"/>
    </row>
    <row r="509" spans="1:23" ht="15" customHeight="1" x14ac:dyDescent="0.25">
      <c r="A509" s="287" t="s">
        <v>245</v>
      </c>
      <c r="B509" s="288"/>
      <c r="C509" s="744"/>
      <c r="D509" s="632"/>
      <c r="E509" s="726">
        <f t="shared" si="7"/>
        <v>100</v>
      </c>
      <c r="F509" s="388"/>
      <c r="G509" s="326"/>
      <c r="H509" s="389"/>
      <c r="I509" s="341"/>
      <c r="J509" s="389"/>
      <c r="K509" s="341"/>
      <c r="L509" s="389"/>
      <c r="M509" s="203"/>
      <c r="N509" s="389"/>
      <c r="O509" s="203"/>
      <c r="P509" s="200"/>
      <c r="Q509" s="321"/>
      <c r="R509" s="665"/>
      <c r="S509" s="416"/>
      <c r="T509" s="417"/>
      <c r="U509" s="200"/>
      <c r="V509" s="321"/>
      <c r="W509" s="665"/>
    </row>
    <row r="510" spans="1:23" ht="15" customHeight="1" x14ac:dyDescent="0.25">
      <c r="A510" s="287" t="s">
        <v>246</v>
      </c>
      <c r="B510" s="288"/>
      <c r="C510" s="744"/>
      <c r="D510" s="632"/>
      <c r="E510" s="726">
        <f t="shared" si="7"/>
        <v>100</v>
      </c>
      <c r="F510" s="388"/>
      <c r="G510" s="326"/>
      <c r="H510" s="389"/>
      <c r="I510" s="341"/>
      <c r="J510" s="389"/>
      <c r="K510" s="341"/>
      <c r="L510" s="389"/>
      <c r="M510" s="203"/>
      <c r="N510" s="389"/>
      <c r="O510" s="203"/>
      <c r="P510" s="200"/>
      <c r="Q510" s="321"/>
      <c r="R510" s="665"/>
      <c r="S510" s="416"/>
      <c r="T510" s="417"/>
      <c r="U510" s="200"/>
      <c r="V510" s="321"/>
      <c r="W510" s="665"/>
    </row>
    <row r="511" spans="1:23" ht="15" customHeight="1" x14ac:dyDescent="0.25">
      <c r="A511" s="287" t="s">
        <v>247</v>
      </c>
      <c r="B511" s="288"/>
      <c r="C511" s="744"/>
      <c r="D511" s="632"/>
      <c r="E511" s="726">
        <f t="shared" si="7"/>
        <v>100</v>
      </c>
      <c r="F511" s="388"/>
      <c r="G511" s="326"/>
      <c r="H511" s="389"/>
      <c r="I511" s="341"/>
      <c r="J511" s="389"/>
      <c r="K511" s="341"/>
      <c r="L511" s="389"/>
      <c r="M511" s="203"/>
      <c r="N511" s="389"/>
      <c r="O511" s="203"/>
      <c r="P511" s="200"/>
      <c r="Q511" s="321"/>
      <c r="R511" s="665"/>
      <c r="S511" s="416"/>
      <c r="T511" s="417"/>
      <c r="U511" s="200"/>
      <c r="V511" s="321"/>
      <c r="W511" s="665"/>
    </row>
    <row r="512" spans="1:23" ht="15" customHeight="1" x14ac:dyDescent="0.25">
      <c r="A512" s="287" t="s">
        <v>248</v>
      </c>
      <c r="B512" s="288"/>
      <c r="C512" s="744"/>
      <c r="D512" s="632"/>
      <c r="E512" s="726">
        <f t="shared" si="7"/>
        <v>100</v>
      </c>
      <c r="F512" s="388"/>
      <c r="G512" s="326"/>
      <c r="H512" s="389"/>
      <c r="I512" s="341"/>
      <c r="J512" s="389"/>
      <c r="K512" s="341"/>
      <c r="L512" s="389"/>
      <c r="M512" s="203"/>
      <c r="N512" s="389"/>
      <c r="O512" s="203"/>
      <c r="P512" s="200"/>
      <c r="Q512" s="321"/>
      <c r="R512" s="665"/>
      <c r="S512" s="416"/>
      <c r="T512" s="417"/>
      <c r="U512" s="200"/>
      <c r="V512" s="321"/>
      <c r="W512" s="665"/>
    </row>
    <row r="513" spans="1:23" ht="15" customHeight="1" x14ac:dyDescent="0.25">
      <c r="A513" s="287" t="s">
        <v>249</v>
      </c>
      <c r="B513" s="288"/>
      <c r="C513" s="744"/>
      <c r="D513" s="632"/>
      <c r="E513" s="726">
        <f t="shared" si="7"/>
        <v>100</v>
      </c>
      <c r="F513" s="388"/>
      <c r="G513" s="326"/>
      <c r="H513" s="389"/>
      <c r="I513" s="341"/>
      <c r="J513" s="389"/>
      <c r="K513" s="341"/>
      <c r="L513" s="389"/>
      <c r="M513" s="203"/>
      <c r="N513" s="389"/>
      <c r="O513" s="203"/>
      <c r="P513" s="200"/>
      <c r="Q513" s="321"/>
      <c r="R513" s="665"/>
      <c r="S513" s="416"/>
      <c r="T513" s="417"/>
      <c r="U513" s="200"/>
      <c r="V513" s="321"/>
      <c r="W513" s="665"/>
    </row>
    <row r="514" spans="1:23" ht="15" customHeight="1" x14ac:dyDescent="0.25">
      <c r="A514" s="287" t="s">
        <v>250</v>
      </c>
      <c r="B514" s="288"/>
      <c r="C514" s="744"/>
      <c r="D514" s="632"/>
      <c r="E514" s="726">
        <f t="shared" si="7"/>
        <v>100</v>
      </c>
      <c r="F514" s="388"/>
      <c r="G514" s="326"/>
      <c r="H514" s="389"/>
      <c r="I514" s="341"/>
      <c r="J514" s="389"/>
      <c r="K514" s="341"/>
      <c r="L514" s="389"/>
      <c r="M514" s="203"/>
      <c r="N514" s="389"/>
      <c r="O514" s="203"/>
      <c r="P514" s="200"/>
      <c r="Q514" s="321"/>
      <c r="R514" s="665"/>
      <c r="S514" s="416"/>
      <c r="T514" s="417"/>
      <c r="U514" s="200"/>
      <c r="V514" s="321"/>
      <c r="W514" s="665"/>
    </row>
    <row r="515" spans="1:23" ht="15" customHeight="1" x14ac:dyDescent="0.25">
      <c r="A515" s="287" t="s">
        <v>358</v>
      </c>
      <c r="B515" s="288"/>
      <c r="C515" s="744"/>
      <c r="D515" s="632"/>
      <c r="E515" s="726">
        <f t="shared" si="7"/>
        <v>100</v>
      </c>
      <c r="F515" s="388"/>
      <c r="G515" s="326"/>
      <c r="H515" s="389"/>
      <c r="I515" s="341"/>
      <c r="J515" s="389"/>
      <c r="K515" s="341"/>
      <c r="L515" s="389"/>
      <c r="M515" s="203"/>
      <c r="N515" s="389"/>
      <c r="O515" s="203"/>
      <c r="P515" s="200"/>
      <c r="Q515" s="321"/>
      <c r="R515" s="665"/>
      <c r="S515" s="416"/>
      <c r="T515" s="417"/>
      <c r="U515" s="200"/>
      <c r="V515" s="321"/>
      <c r="W515" s="665"/>
    </row>
    <row r="516" spans="1:23" ht="15" customHeight="1" x14ac:dyDescent="0.25">
      <c r="A516" s="287" t="s">
        <v>359</v>
      </c>
      <c r="B516" s="288"/>
      <c r="C516" s="744"/>
      <c r="D516" s="632"/>
      <c r="E516" s="726">
        <f t="shared" ref="E516:E579" si="8">SUM(100-C516-D516)</f>
        <v>100</v>
      </c>
      <c r="F516" s="388"/>
      <c r="G516" s="326"/>
      <c r="H516" s="389"/>
      <c r="I516" s="341"/>
      <c r="J516" s="389"/>
      <c r="K516" s="341"/>
      <c r="L516" s="389"/>
      <c r="M516" s="203"/>
      <c r="N516" s="389"/>
      <c r="O516" s="203"/>
      <c r="P516" s="200"/>
      <c r="Q516" s="321"/>
      <c r="R516" s="665"/>
      <c r="S516" s="416"/>
      <c r="T516" s="417"/>
      <c r="U516" s="200"/>
      <c r="V516" s="321"/>
      <c r="W516" s="665"/>
    </row>
    <row r="517" spans="1:23" ht="15" customHeight="1" x14ac:dyDescent="0.25">
      <c r="A517" s="287" t="s">
        <v>360</v>
      </c>
      <c r="B517" s="288"/>
      <c r="C517" s="744"/>
      <c r="D517" s="632"/>
      <c r="E517" s="726">
        <f t="shared" si="8"/>
        <v>100</v>
      </c>
      <c r="F517" s="388"/>
      <c r="G517" s="326"/>
      <c r="H517" s="389"/>
      <c r="I517" s="341"/>
      <c r="J517" s="389"/>
      <c r="K517" s="341"/>
      <c r="L517" s="389"/>
      <c r="M517" s="203"/>
      <c r="N517" s="389"/>
      <c r="O517" s="203"/>
      <c r="P517" s="200"/>
      <c r="Q517" s="321"/>
      <c r="R517" s="665"/>
      <c r="S517" s="416"/>
      <c r="T517" s="417"/>
      <c r="U517" s="200"/>
      <c r="V517" s="321"/>
      <c r="W517" s="665"/>
    </row>
    <row r="518" spans="1:23" ht="15" customHeight="1" x14ac:dyDescent="0.25">
      <c r="A518" s="287" t="s">
        <v>361</v>
      </c>
      <c r="B518" s="288"/>
      <c r="C518" s="744"/>
      <c r="D518" s="632"/>
      <c r="E518" s="726">
        <f t="shared" si="8"/>
        <v>100</v>
      </c>
      <c r="F518" s="388"/>
      <c r="G518" s="326"/>
      <c r="H518" s="389"/>
      <c r="I518" s="341"/>
      <c r="J518" s="389"/>
      <c r="K518" s="341"/>
      <c r="L518" s="389"/>
      <c r="M518" s="203"/>
      <c r="N518" s="389"/>
      <c r="O518" s="203"/>
      <c r="P518" s="200"/>
      <c r="Q518" s="321"/>
      <c r="R518" s="665"/>
      <c r="S518" s="416"/>
      <c r="T518" s="417"/>
      <c r="U518" s="200"/>
      <c r="V518" s="321"/>
      <c r="W518" s="665"/>
    </row>
    <row r="519" spans="1:23" ht="15" customHeight="1" x14ac:dyDescent="0.25">
      <c r="A519" s="287" t="s">
        <v>362</v>
      </c>
      <c r="B519" s="288"/>
      <c r="C519" s="744"/>
      <c r="D519" s="632"/>
      <c r="E519" s="726">
        <f t="shared" si="8"/>
        <v>100</v>
      </c>
      <c r="F519" s="388"/>
      <c r="G519" s="326"/>
      <c r="H519" s="389"/>
      <c r="I519" s="341"/>
      <c r="J519" s="389"/>
      <c r="K519" s="341"/>
      <c r="L519" s="389"/>
      <c r="M519" s="203"/>
      <c r="N519" s="389"/>
      <c r="O519" s="203"/>
      <c r="P519" s="200"/>
      <c r="Q519" s="321"/>
      <c r="R519" s="665"/>
      <c r="S519" s="416"/>
      <c r="T519" s="417"/>
      <c r="U519" s="200"/>
      <c r="V519" s="321"/>
      <c r="W519" s="665"/>
    </row>
    <row r="520" spans="1:23" ht="15" customHeight="1" x14ac:dyDescent="0.25">
      <c r="A520" s="287" t="s">
        <v>363</v>
      </c>
      <c r="B520" s="288"/>
      <c r="C520" s="744"/>
      <c r="D520" s="632"/>
      <c r="E520" s="726">
        <f t="shared" si="8"/>
        <v>100</v>
      </c>
      <c r="F520" s="388"/>
      <c r="G520" s="326"/>
      <c r="H520" s="389"/>
      <c r="I520" s="341"/>
      <c r="J520" s="389"/>
      <c r="K520" s="341"/>
      <c r="L520" s="389"/>
      <c r="M520" s="203"/>
      <c r="N520" s="389"/>
      <c r="O520" s="203"/>
      <c r="P520" s="200"/>
      <c r="Q520" s="321"/>
      <c r="R520" s="665"/>
      <c r="S520" s="416"/>
      <c r="T520" s="417"/>
      <c r="U520" s="200"/>
      <c r="V520" s="321"/>
      <c r="W520" s="665"/>
    </row>
    <row r="521" spans="1:23" ht="15" customHeight="1" x14ac:dyDescent="0.25">
      <c r="A521" s="287" t="s">
        <v>364</v>
      </c>
      <c r="B521" s="288"/>
      <c r="C521" s="744"/>
      <c r="D521" s="632"/>
      <c r="E521" s="726">
        <f t="shared" si="8"/>
        <v>100</v>
      </c>
      <c r="F521" s="388"/>
      <c r="G521" s="326"/>
      <c r="H521" s="389"/>
      <c r="I521" s="341"/>
      <c r="J521" s="389"/>
      <c r="K521" s="341"/>
      <c r="L521" s="389"/>
      <c r="M521" s="203"/>
      <c r="N521" s="389"/>
      <c r="O521" s="203"/>
      <c r="P521" s="200"/>
      <c r="Q521" s="321"/>
      <c r="R521" s="665"/>
      <c r="S521" s="416"/>
      <c r="T521" s="417"/>
      <c r="U521" s="200"/>
      <c r="V521" s="321"/>
      <c r="W521" s="665"/>
    </row>
    <row r="522" spans="1:23" ht="15" customHeight="1" x14ac:dyDescent="0.25">
      <c r="A522" s="287" t="s">
        <v>365</v>
      </c>
      <c r="B522" s="288"/>
      <c r="C522" s="744"/>
      <c r="D522" s="632"/>
      <c r="E522" s="726">
        <f t="shared" si="8"/>
        <v>100</v>
      </c>
      <c r="F522" s="388"/>
      <c r="G522" s="326"/>
      <c r="H522" s="389"/>
      <c r="I522" s="341"/>
      <c r="J522" s="389"/>
      <c r="K522" s="341"/>
      <c r="L522" s="389"/>
      <c r="M522" s="203"/>
      <c r="N522" s="389"/>
      <c r="O522" s="203"/>
      <c r="P522" s="200"/>
      <c r="Q522" s="321"/>
      <c r="R522" s="665"/>
      <c r="S522" s="416"/>
      <c r="T522" s="417"/>
      <c r="U522" s="200"/>
      <c r="V522" s="321"/>
      <c r="W522" s="665"/>
    </row>
    <row r="523" spans="1:23" ht="15" customHeight="1" x14ac:dyDescent="0.25">
      <c r="A523" s="287" t="s">
        <v>366</v>
      </c>
      <c r="B523" s="288"/>
      <c r="C523" s="744"/>
      <c r="D523" s="632"/>
      <c r="E523" s="726">
        <f t="shared" si="8"/>
        <v>100</v>
      </c>
      <c r="F523" s="388"/>
      <c r="G523" s="326"/>
      <c r="H523" s="389"/>
      <c r="I523" s="341"/>
      <c r="J523" s="389"/>
      <c r="K523" s="341"/>
      <c r="L523" s="389"/>
      <c r="M523" s="203"/>
      <c r="N523" s="389"/>
      <c r="O523" s="203"/>
      <c r="P523" s="200"/>
      <c r="Q523" s="321"/>
      <c r="R523" s="665"/>
      <c r="S523" s="416"/>
      <c r="T523" s="417"/>
      <c r="U523" s="200"/>
      <c r="V523" s="321"/>
      <c r="W523" s="665"/>
    </row>
    <row r="524" spans="1:23" ht="15" customHeight="1" x14ac:dyDescent="0.25">
      <c r="A524" s="287" t="s">
        <v>367</v>
      </c>
      <c r="B524" s="288"/>
      <c r="C524" s="744"/>
      <c r="D524" s="632"/>
      <c r="E524" s="726">
        <f t="shared" si="8"/>
        <v>100</v>
      </c>
      <c r="F524" s="388"/>
      <c r="G524" s="326"/>
      <c r="H524" s="389"/>
      <c r="I524" s="341"/>
      <c r="J524" s="389"/>
      <c r="K524" s="341"/>
      <c r="L524" s="389"/>
      <c r="M524" s="203"/>
      <c r="N524" s="389"/>
      <c r="O524" s="203"/>
      <c r="P524" s="200"/>
      <c r="Q524" s="321"/>
      <c r="R524" s="665"/>
      <c r="S524" s="416"/>
      <c r="T524" s="417"/>
      <c r="U524" s="200"/>
      <c r="V524" s="321"/>
      <c r="W524" s="665"/>
    </row>
    <row r="525" spans="1:23" ht="15" customHeight="1" x14ac:dyDescent="0.25">
      <c r="A525" s="287" t="s">
        <v>397</v>
      </c>
      <c r="B525" s="288"/>
      <c r="C525" s="744"/>
      <c r="D525" s="632"/>
      <c r="E525" s="726">
        <f t="shared" si="8"/>
        <v>100</v>
      </c>
      <c r="F525" s="388"/>
      <c r="G525" s="326"/>
      <c r="H525" s="389"/>
      <c r="I525" s="341"/>
      <c r="J525" s="389"/>
      <c r="K525" s="341"/>
      <c r="L525" s="389"/>
      <c r="M525" s="203"/>
      <c r="N525" s="389"/>
      <c r="O525" s="203"/>
      <c r="P525" s="200"/>
      <c r="Q525" s="321"/>
      <c r="R525" s="665"/>
      <c r="S525" s="416"/>
      <c r="T525" s="417"/>
      <c r="U525" s="200"/>
      <c r="V525" s="321"/>
      <c r="W525" s="665"/>
    </row>
    <row r="526" spans="1:23" ht="15" customHeight="1" x14ac:dyDescent="0.25">
      <c r="A526" s="287" t="s">
        <v>398</v>
      </c>
      <c r="B526" s="288"/>
      <c r="C526" s="744"/>
      <c r="D526" s="632"/>
      <c r="E526" s="726">
        <f t="shared" si="8"/>
        <v>100</v>
      </c>
      <c r="F526" s="388"/>
      <c r="G526" s="326"/>
      <c r="H526" s="389"/>
      <c r="I526" s="341"/>
      <c r="J526" s="389"/>
      <c r="K526" s="341"/>
      <c r="L526" s="389"/>
      <c r="M526" s="203"/>
      <c r="N526" s="389"/>
      <c r="O526" s="203"/>
      <c r="P526" s="200"/>
      <c r="Q526" s="321"/>
      <c r="R526" s="665"/>
      <c r="S526" s="416"/>
      <c r="T526" s="417"/>
      <c r="U526" s="200"/>
      <c r="V526" s="321"/>
      <c r="W526" s="665"/>
    </row>
    <row r="527" spans="1:23" ht="15" customHeight="1" x14ac:dyDescent="0.25">
      <c r="A527" s="287" t="s">
        <v>399</v>
      </c>
      <c r="B527" s="288"/>
      <c r="C527" s="744"/>
      <c r="D527" s="632"/>
      <c r="E527" s="726">
        <f t="shared" si="8"/>
        <v>100</v>
      </c>
      <c r="F527" s="388"/>
      <c r="G527" s="326"/>
      <c r="H527" s="389"/>
      <c r="I527" s="341"/>
      <c r="J527" s="389"/>
      <c r="K527" s="341"/>
      <c r="L527" s="389"/>
      <c r="M527" s="203"/>
      <c r="N527" s="389"/>
      <c r="O527" s="203"/>
      <c r="P527" s="200"/>
      <c r="Q527" s="321"/>
      <c r="R527" s="665"/>
      <c r="S527" s="416"/>
      <c r="T527" s="417"/>
      <c r="U527" s="200"/>
      <c r="V527" s="321"/>
      <c r="W527" s="665"/>
    </row>
    <row r="528" spans="1:23" ht="15" customHeight="1" x14ac:dyDescent="0.25">
      <c r="A528" s="287" t="s">
        <v>400</v>
      </c>
      <c r="B528" s="288"/>
      <c r="C528" s="744"/>
      <c r="D528" s="632"/>
      <c r="E528" s="726">
        <f t="shared" si="8"/>
        <v>100</v>
      </c>
      <c r="F528" s="388"/>
      <c r="G528" s="326"/>
      <c r="H528" s="389"/>
      <c r="I528" s="341"/>
      <c r="J528" s="389"/>
      <c r="K528" s="341"/>
      <c r="L528" s="389"/>
      <c r="M528" s="203"/>
      <c r="N528" s="389"/>
      <c r="O528" s="203"/>
      <c r="P528" s="200"/>
      <c r="Q528" s="321"/>
      <c r="R528" s="665"/>
      <c r="S528" s="416"/>
      <c r="T528" s="417"/>
      <c r="U528" s="200"/>
      <c r="V528" s="321"/>
      <c r="W528" s="665"/>
    </row>
    <row r="529" spans="1:23" ht="15" customHeight="1" x14ac:dyDescent="0.25">
      <c r="A529" s="287" t="s">
        <v>518</v>
      </c>
      <c r="B529" s="288"/>
      <c r="C529" s="1265">
        <v>63.3</v>
      </c>
      <c r="D529" s="1122">
        <v>36.5</v>
      </c>
      <c r="E529" s="1226">
        <f t="shared" si="8"/>
        <v>0.20000000000000284</v>
      </c>
      <c r="F529" s="388"/>
      <c r="G529" s="326"/>
      <c r="H529" s="389" t="s">
        <v>1</v>
      </c>
      <c r="I529" s="341"/>
      <c r="J529" s="389" t="s">
        <v>1</v>
      </c>
      <c r="K529" s="341"/>
      <c r="L529" s="389" t="s">
        <v>1</v>
      </c>
      <c r="M529" s="203"/>
      <c r="N529" s="389" t="s">
        <v>1</v>
      </c>
      <c r="O529" s="203"/>
      <c r="P529" s="200"/>
      <c r="Q529" s="321"/>
      <c r="R529" s="665"/>
      <c r="S529" s="416"/>
      <c r="T529" s="417"/>
      <c r="U529" s="200"/>
      <c r="V529" s="321"/>
      <c r="W529" s="665"/>
    </row>
    <row r="530" spans="1:23" ht="15" customHeight="1" thickBot="1" x14ac:dyDescent="0.3">
      <c r="A530" s="289" t="s">
        <v>519</v>
      </c>
      <c r="B530" s="393"/>
      <c r="C530" s="1266"/>
      <c r="D530" s="1143"/>
      <c r="E530" s="1257">
        <f t="shared" si="8"/>
        <v>100</v>
      </c>
      <c r="F530" s="390"/>
      <c r="G530" s="332"/>
      <c r="H530" s="391" t="s">
        <v>1</v>
      </c>
      <c r="I530" s="347"/>
      <c r="J530" s="391" t="s">
        <v>1</v>
      </c>
      <c r="K530" s="347"/>
      <c r="L530" s="391"/>
      <c r="M530" s="210" t="s">
        <v>0</v>
      </c>
      <c r="N530" s="391"/>
      <c r="O530" s="210" t="s">
        <v>0</v>
      </c>
      <c r="P530" s="200"/>
      <c r="Q530" s="321"/>
      <c r="R530" s="665"/>
      <c r="S530" s="416"/>
      <c r="T530" s="417"/>
      <c r="U530" s="200"/>
      <c r="V530" s="321"/>
      <c r="W530" s="665"/>
    </row>
    <row r="531" spans="1:23" ht="15" customHeight="1" thickTop="1" thickBot="1" x14ac:dyDescent="0.3">
      <c r="A531" s="292" t="s">
        <v>582</v>
      </c>
      <c r="B531" s="294">
        <v>25</v>
      </c>
      <c r="C531" s="741"/>
      <c r="D531" s="742"/>
      <c r="E531" s="725">
        <f t="shared" si="8"/>
        <v>100</v>
      </c>
      <c r="F531" s="392">
        <v>25</v>
      </c>
      <c r="G531" s="337">
        <v>0</v>
      </c>
      <c r="H531" s="392">
        <v>2</v>
      </c>
      <c r="I531" s="335"/>
      <c r="J531" s="392">
        <v>2</v>
      </c>
      <c r="K531" s="335"/>
      <c r="L531" s="392">
        <v>1</v>
      </c>
      <c r="M531" s="215">
        <v>1</v>
      </c>
      <c r="N531" s="392">
        <v>1</v>
      </c>
      <c r="O531" s="215">
        <v>1</v>
      </c>
      <c r="P531" s="221">
        <f>ROUND(U531,0)</f>
        <v>16</v>
      </c>
      <c r="Q531" s="333">
        <f>ROUND(V531,0)</f>
        <v>9</v>
      </c>
      <c r="R531" s="668"/>
      <c r="S531" s="394">
        <f>SUM(P531:Q531)</f>
        <v>25</v>
      </c>
      <c r="T531" s="395">
        <f>SUM(B531-S531)</f>
        <v>0</v>
      </c>
      <c r="U531" s="221">
        <f>PRODUCT(B531,C529%)</f>
        <v>15.824999999999999</v>
      </c>
      <c r="V531" s="333">
        <f>PRODUCT(B531,D529%)</f>
        <v>9.125</v>
      </c>
      <c r="W531" s="668"/>
    </row>
    <row r="532" spans="1:23" ht="15" customHeight="1" thickTop="1" x14ac:dyDescent="0.25">
      <c r="A532" s="285" t="s">
        <v>251</v>
      </c>
      <c r="B532" s="286"/>
      <c r="C532" s="743"/>
      <c r="D532" s="610"/>
      <c r="E532" s="693">
        <f t="shared" si="8"/>
        <v>100</v>
      </c>
      <c r="F532" s="386"/>
      <c r="G532" s="340"/>
      <c r="H532" s="387"/>
      <c r="I532" s="314"/>
      <c r="J532" s="387"/>
      <c r="K532" s="314"/>
      <c r="L532" s="387"/>
      <c r="M532" s="194"/>
      <c r="N532" s="387"/>
      <c r="O532" s="194"/>
      <c r="P532" s="195"/>
      <c r="Q532" s="316"/>
      <c r="R532" s="664"/>
      <c r="S532" s="422"/>
      <c r="T532" s="423"/>
      <c r="U532" s="195"/>
      <c r="V532" s="316"/>
      <c r="W532" s="664"/>
    </row>
    <row r="533" spans="1:23" ht="15" customHeight="1" x14ac:dyDescent="0.25">
      <c r="A533" s="287" t="s">
        <v>252</v>
      </c>
      <c r="B533" s="288"/>
      <c r="C533" s="744"/>
      <c r="D533" s="632"/>
      <c r="E533" s="726">
        <f t="shared" si="8"/>
        <v>100</v>
      </c>
      <c r="F533" s="388"/>
      <c r="G533" s="326"/>
      <c r="H533" s="389"/>
      <c r="I533" s="341"/>
      <c r="J533" s="389"/>
      <c r="K533" s="341"/>
      <c r="L533" s="389"/>
      <c r="M533" s="203"/>
      <c r="N533" s="389"/>
      <c r="O533" s="203"/>
      <c r="P533" s="200"/>
      <c r="Q533" s="321"/>
      <c r="R533" s="665"/>
      <c r="S533" s="416"/>
      <c r="T533" s="417"/>
      <c r="U533" s="200"/>
      <c r="V533" s="321"/>
      <c r="W533" s="665"/>
    </row>
    <row r="534" spans="1:23" ht="15" customHeight="1" x14ac:dyDescent="0.25">
      <c r="A534" s="287" t="s">
        <v>520</v>
      </c>
      <c r="B534" s="288"/>
      <c r="C534" s="1265">
        <v>54.9</v>
      </c>
      <c r="D534" s="1122">
        <v>45.1</v>
      </c>
      <c r="E534" s="1226">
        <f t="shared" si="8"/>
        <v>0</v>
      </c>
      <c r="F534" s="388"/>
      <c r="G534" s="326"/>
      <c r="H534" s="389" t="s">
        <v>1</v>
      </c>
      <c r="I534" s="341"/>
      <c r="J534" s="389" t="s">
        <v>1</v>
      </c>
      <c r="K534" s="341"/>
      <c r="L534" s="389" t="s">
        <v>1</v>
      </c>
      <c r="M534" s="203"/>
      <c r="N534" s="389" t="s">
        <v>1</v>
      </c>
      <c r="O534" s="203"/>
      <c r="P534" s="200"/>
      <c r="Q534" s="321"/>
      <c r="R534" s="665"/>
      <c r="S534" s="416"/>
      <c r="T534" s="417"/>
      <c r="U534" s="200"/>
      <c r="V534" s="321"/>
      <c r="W534" s="665"/>
    </row>
    <row r="535" spans="1:23" ht="15" customHeight="1" thickBot="1" x14ac:dyDescent="0.3">
      <c r="A535" s="289" t="s">
        <v>521</v>
      </c>
      <c r="B535" s="288"/>
      <c r="C535" s="1266"/>
      <c r="D535" s="1143"/>
      <c r="E535" s="1257">
        <f t="shared" si="8"/>
        <v>100</v>
      </c>
      <c r="F535" s="390"/>
      <c r="G535" s="332"/>
      <c r="H535" s="391" t="s">
        <v>1</v>
      </c>
      <c r="I535" s="347"/>
      <c r="J535" s="391" t="s">
        <v>1</v>
      </c>
      <c r="K535" s="347"/>
      <c r="L535" s="391"/>
      <c r="M535" s="210" t="s">
        <v>0</v>
      </c>
      <c r="N535" s="391"/>
      <c r="O535" s="210" t="s">
        <v>0</v>
      </c>
      <c r="P535" s="207"/>
      <c r="Q535" s="327"/>
      <c r="R535" s="666"/>
      <c r="S535" s="418"/>
      <c r="T535" s="419"/>
      <c r="U535" s="207"/>
      <c r="V535" s="327"/>
      <c r="W535" s="666"/>
    </row>
    <row r="536" spans="1:23" ht="15" customHeight="1" thickTop="1" thickBot="1" x14ac:dyDescent="0.3">
      <c r="A536" s="292" t="s">
        <v>583</v>
      </c>
      <c r="B536" s="294">
        <v>4</v>
      </c>
      <c r="C536" s="741"/>
      <c r="D536" s="742"/>
      <c r="E536" s="725">
        <f t="shared" si="8"/>
        <v>100</v>
      </c>
      <c r="F536" s="392">
        <v>4</v>
      </c>
      <c r="G536" s="337">
        <v>0</v>
      </c>
      <c r="H536" s="392">
        <v>2</v>
      </c>
      <c r="I536" s="335"/>
      <c r="J536" s="392">
        <v>2</v>
      </c>
      <c r="K536" s="335"/>
      <c r="L536" s="392">
        <v>1</v>
      </c>
      <c r="M536" s="215">
        <v>1</v>
      </c>
      <c r="N536" s="392">
        <v>1</v>
      </c>
      <c r="O536" s="215">
        <v>1</v>
      </c>
      <c r="P536" s="221">
        <f>ROUND(U536,0)</f>
        <v>2</v>
      </c>
      <c r="Q536" s="333">
        <f>ROUND(V536,0)</f>
        <v>2</v>
      </c>
      <c r="R536" s="668"/>
      <c r="S536" s="394">
        <f>SUM(P536:Q536)</f>
        <v>4</v>
      </c>
      <c r="T536" s="395">
        <f>SUM(B536-S536)</f>
        <v>0</v>
      </c>
      <c r="U536" s="221">
        <f>PRODUCT(B536,C534%)</f>
        <v>2.1959999999999997</v>
      </c>
      <c r="V536" s="333">
        <f>PRODUCT(B536,D534%)</f>
        <v>1.804</v>
      </c>
      <c r="W536" s="668"/>
    </row>
    <row r="537" spans="1:23" ht="15" customHeight="1" thickTop="1" x14ac:dyDescent="0.25">
      <c r="A537" s="285" t="s">
        <v>255</v>
      </c>
      <c r="B537" s="286"/>
      <c r="C537" s="743"/>
      <c r="D537" s="610"/>
      <c r="E537" s="693">
        <f t="shared" si="8"/>
        <v>100</v>
      </c>
      <c r="F537" s="386"/>
      <c r="G537" s="340"/>
      <c r="H537" s="387"/>
      <c r="I537" s="314"/>
      <c r="J537" s="387"/>
      <c r="K537" s="314"/>
      <c r="L537" s="387"/>
      <c r="M537" s="194"/>
      <c r="N537" s="387"/>
      <c r="O537" s="194"/>
      <c r="P537" s="195"/>
      <c r="Q537" s="316"/>
      <c r="R537" s="664"/>
      <c r="S537" s="422"/>
      <c r="T537" s="423"/>
      <c r="U537" s="195"/>
      <c r="V537" s="316"/>
      <c r="W537" s="664"/>
    </row>
    <row r="538" spans="1:23" ht="15" customHeight="1" x14ac:dyDescent="0.25">
      <c r="A538" s="287" t="s">
        <v>256</v>
      </c>
      <c r="B538" s="288"/>
      <c r="C538" s="744"/>
      <c r="D538" s="632"/>
      <c r="E538" s="726">
        <f t="shared" si="8"/>
        <v>100</v>
      </c>
      <c r="F538" s="388"/>
      <c r="G538" s="326"/>
      <c r="H538" s="389"/>
      <c r="I538" s="341"/>
      <c r="J538" s="389"/>
      <c r="K538" s="341"/>
      <c r="L538" s="389"/>
      <c r="M538" s="203"/>
      <c r="N538" s="389"/>
      <c r="O538" s="203"/>
      <c r="P538" s="200"/>
      <c r="Q538" s="321"/>
      <c r="R538" s="665"/>
      <c r="S538" s="416"/>
      <c r="T538" s="417"/>
      <c r="U538" s="200"/>
      <c r="V538" s="321"/>
      <c r="W538" s="665"/>
    </row>
    <row r="539" spans="1:23" ht="15" customHeight="1" x14ac:dyDescent="0.25">
      <c r="A539" s="287" t="s">
        <v>257</v>
      </c>
      <c r="B539" s="288"/>
      <c r="C539" s="744"/>
      <c r="D539" s="632"/>
      <c r="E539" s="726">
        <f t="shared" si="8"/>
        <v>100</v>
      </c>
      <c r="F539" s="388"/>
      <c r="G539" s="326"/>
      <c r="H539" s="389"/>
      <c r="I539" s="341"/>
      <c r="J539" s="389"/>
      <c r="K539" s="341"/>
      <c r="L539" s="389"/>
      <c r="M539" s="203"/>
      <c r="N539" s="389"/>
      <c r="O539" s="203"/>
      <c r="P539" s="200"/>
      <c r="Q539" s="321"/>
      <c r="R539" s="665"/>
      <c r="S539" s="416"/>
      <c r="T539" s="417"/>
      <c r="U539" s="200"/>
      <c r="V539" s="321"/>
      <c r="W539" s="665"/>
    </row>
    <row r="540" spans="1:23" ht="15" customHeight="1" x14ac:dyDescent="0.25">
      <c r="A540" s="287" t="s">
        <v>258</v>
      </c>
      <c r="B540" s="288"/>
      <c r="C540" s="744"/>
      <c r="D540" s="632"/>
      <c r="E540" s="726">
        <f t="shared" si="8"/>
        <v>100</v>
      </c>
      <c r="F540" s="388"/>
      <c r="G540" s="326"/>
      <c r="H540" s="389"/>
      <c r="I540" s="341"/>
      <c r="J540" s="389"/>
      <c r="K540" s="341"/>
      <c r="L540" s="389"/>
      <c r="M540" s="203"/>
      <c r="N540" s="389"/>
      <c r="O540" s="203"/>
      <c r="P540" s="200"/>
      <c r="Q540" s="321"/>
      <c r="R540" s="665"/>
      <c r="S540" s="416"/>
      <c r="T540" s="417"/>
      <c r="U540" s="200"/>
      <c r="V540" s="321"/>
      <c r="W540" s="665"/>
    </row>
    <row r="541" spans="1:23" ht="15" customHeight="1" x14ac:dyDescent="0.25">
      <c r="A541" s="287" t="s">
        <v>259</v>
      </c>
      <c r="B541" s="288"/>
      <c r="C541" s="744"/>
      <c r="D541" s="632"/>
      <c r="E541" s="726">
        <f t="shared" si="8"/>
        <v>100</v>
      </c>
      <c r="F541" s="388"/>
      <c r="G541" s="326"/>
      <c r="H541" s="389"/>
      <c r="I541" s="341"/>
      <c r="J541" s="389"/>
      <c r="K541" s="341"/>
      <c r="L541" s="389"/>
      <c r="M541" s="203"/>
      <c r="N541" s="389"/>
      <c r="O541" s="203"/>
      <c r="P541" s="200"/>
      <c r="Q541" s="321"/>
      <c r="R541" s="665"/>
      <c r="S541" s="416"/>
      <c r="T541" s="417"/>
      <c r="U541" s="200"/>
      <c r="V541" s="321"/>
      <c r="W541" s="665"/>
    </row>
    <row r="542" spans="1:23" ht="15" customHeight="1" x14ac:dyDescent="0.25">
      <c r="A542" s="287" t="s">
        <v>260</v>
      </c>
      <c r="B542" s="288"/>
      <c r="C542" s="744"/>
      <c r="D542" s="632"/>
      <c r="E542" s="726">
        <f t="shared" si="8"/>
        <v>100</v>
      </c>
      <c r="F542" s="388"/>
      <c r="G542" s="326"/>
      <c r="H542" s="389"/>
      <c r="I542" s="341"/>
      <c r="J542" s="389"/>
      <c r="K542" s="341"/>
      <c r="L542" s="389"/>
      <c r="M542" s="203"/>
      <c r="N542" s="389"/>
      <c r="O542" s="203"/>
      <c r="P542" s="200"/>
      <c r="Q542" s="321"/>
      <c r="R542" s="665"/>
      <c r="S542" s="416"/>
      <c r="T542" s="417"/>
      <c r="U542" s="200"/>
      <c r="V542" s="321"/>
      <c r="W542" s="665"/>
    </row>
    <row r="543" spans="1:23" ht="15" customHeight="1" x14ac:dyDescent="0.25">
      <c r="A543" s="287" t="s">
        <v>261</v>
      </c>
      <c r="B543" s="288"/>
      <c r="C543" s="744"/>
      <c r="D543" s="632"/>
      <c r="E543" s="726">
        <f t="shared" si="8"/>
        <v>100</v>
      </c>
      <c r="F543" s="388"/>
      <c r="G543" s="326"/>
      <c r="H543" s="389"/>
      <c r="I543" s="341"/>
      <c r="J543" s="389"/>
      <c r="K543" s="341"/>
      <c r="L543" s="389"/>
      <c r="M543" s="203"/>
      <c r="N543" s="389"/>
      <c r="O543" s="203"/>
      <c r="P543" s="200"/>
      <c r="Q543" s="321"/>
      <c r="R543" s="665"/>
      <c r="S543" s="416"/>
      <c r="T543" s="417"/>
      <c r="U543" s="200"/>
      <c r="V543" s="321"/>
      <c r="W543" s="665"/>
    </row>
    <row r="544" spans="1:23" ht="15" customHeight="1" x14ac:dyDescent="0.25">
      <c r="A544" s="287" t="s">
        <v>262</v>
      </c>
      <c r="B544" s="288"/>
      <c r="C544" s="744"/>
      <c r="D544" s="632"/>
      <c r="E544" s="726">
        <f t="shared" si="8"/>
        <v>100</v>
      </c>
      <c r="F544" s="388"/>
      <c r="G544" s="326"/>
      <c r="H544" s="389"/>
      <c r="I544" s="341"/>
      <c r="J544" s="389"/>
      <c r="K544" s="341"/>
      <c r="L544" s="389"/>
      <c r="M544" s="203"/>
      <c r="N544" s="389"/>
      <c r="O544" s="203"/>
      <c r="P544" s="200"/>
      <c r="Q544" s="321"/>
      <c r="R544" s="665"/>
      <c r="S544" s="416"/>
      <c r="T544" s="417"/>
      <c r="U544" s="200"/>
      <c r="V544" s="321"/>
      <c r="W544" s="665"/>
    </row>
    <row r="545" spans="1:23" ht="15" customHeight="1" x14ac:dyDescent="0.25">
      <c r="A545" s="287" t="s">
        <v>263</v>
      </c>
      <c r="B545" s="288"/>
      <c r="C545" s="744"/>
      <c r="D545" s="632"/>
      <c r="E545" s="726">
        <f t="shared" si="8"/>
        <v>100</v>
      </c>
      <c r="F545" s="388"/>
      <c r="G545" s="326"/>
      <c r="H545" s="389"/>
      <c r="I545" s="341"/>
      <c r="J545" s="389"/>
      <c r="K545" s="341"/>
      <c r="L545" s="389"/>
      <c r="M545" s="203"/>
      <c r="N545" s="389"/>
      <c r="O545" s="203"/>
      <c r="P545" s="200"/>
      <c r="Q545" s="321"/>
      <c r="R545" s="665"/>
      <c r="S545" s="416"/>
      <c r="T545" s="417"/>
      <c r="U545" s="200"/>
      <c r="V545" s="321"/>
      <c r="W545" s="665"/>
    </row>
    <row r="546" spans="1:23" ht="15" customHeight="1" x14ac:dyDescent="0.25">
      <c r="A546" s="287" t="s">
        <v>368</v>
      </c>
      <c r="B546" s="288"/>
      <c r="C546" s="744"/>
      <c r="D546" s="632"/>
      <c r="E546" s="726">
        <f t="shared" si="8"/>
        <v>100</v>
      </c>
      <c r="F546" s="388"/>
      <c r="G546" s="326"/>
      <c r="H546" s="389"/>
      <c r="I546" s="341"/>
      <c r="J546" s="389"/>
      <c r="K546" s="341"/>
      <c r="L546" s="389"/>
      <c r="M546" s="203"/>
      <c r="N546" s="389"/>
      <c r="O546" s="203"/>
      <c r="P546" s="200"/>
      <c r="Q546" s="321"/>
      <c r="R546" s="665"/>
      <c r="S546" s="416"/>
      <c r="T546" s="417"/>
      <c r="U546" s="200"/>
      <c r="V546" s="321"/>
      <c r="W546" s="665"/>
    </row>
    <row r="547" spans="1:23" ht="15" customHeight="1" x14ac:dyDescent="0.25">
      <c r="A547" s="287" t="s">
        <v>522</v>
      </c>
      <c r="B547" s="288"/>
      <c r="C547" s="1265">
        <v>53.5</v>
      </c>
      <c r="D547" s="1122">
        <v>46.2</v>
      </c>
      <c r="E547" s="1226">
        <f t="shared" si="8"/>
        <v>0.29999999999999716</v>
      </c>
      <c r="F547" s="388"/>
      <c r="G547" s="326"/>
      <c r="H547" s="389" t="s">
        <v>1</v>
      </c>
      <c r="I547" s="341"/>
      <c r="J547" s="389" t="s">
        <v>1</v>
      </c>
      <c r="K547" s="341"/>
      <c r="L547" s="389" t="s">
        <v>1</v>
      </c>
      <c r="M547" s="203"/>
      <c r="N547" s="389" t="s">
        <v>1</v>
      </c>
      <c r="O547" s="203"/>
      <c r="P547" s="200"/>
      <c r="Q547" s="321"/>
      <c r="R547" s="665"/>
      <c r="S547" s="416"/>
      <c r="T547" s="417"/>
      <c r="U547" s="200"/>
      <c r="V547" s="321"/>
      <c r="W547" s="665"/>
    </row>
    <row r="548" spans="1:23" ht="15" customHeight="1" thickBot="1" x14ac:dyDescent="0.3">
      <c r="A548" s="289" t="s">
        <v>523</v>
      </c>
      <c r="B548" s="288"/>
      <c r="C548" s="1266"/>
      <c r="D548" s="1143"/>
      <c r="E548" s="1257">
        <f t="shared" si="8"/>
        <v>100</v>
      </c>
      <c r="F548" s="390"/>
      <c r="G548" s="332"/>
      <c r="H548" s="391" t="s">
        <v>1</v>
      </c>
      <c r="I548" s="347"/>
      <c r="J548" s="391" t="s">
        <v>1</v>
      </c>
      <c r="K548" s="347"/>
      <c r="L548" s="391"/>
      <c r="M548" s="210" t="s">
        <v>0</v>
      </c>
      <c r="N548" s="391"/>
      <c r="O548" s="210" t="s">
        <v>0</v>
      </c>
      <c r="P548" s="207"/>
      <c r="Q548" s="327"/>
      <c r="R548" s="666"/>
      <c r="S548" s="418"/>
      <c r="T548" s="419"/>
      <c r="U548" s="207"/>
      <c r="V548" s="327"/>
      <c r="W548" s="666"/>
    </row>
    <row r="549" spans="1:23" ht="15" customHeight="1" thickTop="1" thickBot="1" x14ac:dyDescent="0.3">
      <c r="A549" s="292" t="s">
        <v>584</v>
      </c>
      <c r="B549" s="294">
        <v>12</v>
      </c>
      <c r="C549" s="741"/>
      <c r="D549" s="742"/>
      <c r="E549" s="725">
        <f t="shared" si="8"/>
        <v>100</v>
      </c>
      <c r="F549" s="392">
        <v>12</v>
      </c>
      <c r="G549" s="337">
        <v>0</v>
      </c>
      <c r="H549" s="392">
        <v>2</v>
      </c>
      <c r="I549" s="335"/>
      <c r="J549" s="392">
        <v>2</v>
      </c>
      <c r="K549" s="335"/>
      <c r="L549" s="392">
        <v>1</v>
      </c>
      <c r="M549" s="215">
        <v>1</v>
      </c>
      <c r="N549" s="392">
        <v>1</v>
      </c>
      <c r="O549" s="215">
        <v>1</v>
      </c>
      <c r="P549" s="221">
        <f>ROUND(U549,0)</f>
        <v>6</v>
      </c>
      <c r="Q549" s="333">
        <f>ROUND(V549,0)</f>
        <v>6</v>
      </c>
      <c r="R549" s="668"/>
      <c r="S549" s="394">
        <f>SUM(P549:Q549)</f>
        <v>12</v>
      </c>
      <c r="T549" s="395">
        <f>SUM(B549-S549)</f>
        <v>0</v>
      </c>
      <c r="U549" s="221">
        <f>PRODUCT(B549,C547%)</f>
        <v>6.42</v>
      </c>
      <c r="V549" s="333">
        <f>PRODUCT(B549,D547%)</f>
        <v>5.5440000000000005</v>
      </c>
      <c r="W549" s="668"/>
    </row>
    <row r="550" spans="1:23" ht="15" customHeight="1" thickTop="1" x14ac:dyDescent="0.25">
      <c r="A550" s="285" t="s">
        <v>524</v>
      </c>
      <c r="B550" s="286"/>
      <c r="C550" s="743">
        <v>66.3</v>
      </c>
      <c r="D550" s="610">
        <v>33.700000000000003</v>
      </c>
      <c r="E550" s="693">
        <f t="shared" si="8"/>
        <v>0</v>
      </c>
      <c r="F550" s="386"/>
      <c r="G550" s="340"/>
      <c r="H550" s="387" t="s">
        <v>1</v>
      </c>
      <c r="I550" s="314"/>
      <c r="J550" s="387" t="s">
        <v>1</v>
      </c>
      <c r="K550" s="314"/>
      <c r="L550" s="387" t="s">
        <v>1</v>
      </c>
      <c r="M550" s="194"/>
      <c r="N550" s="387" t="s">
        <v>1</v>
      </c>
      <c r="O550" s="194"/>
      <c r="P550" s="195"/>
      <c r="Q550" s="316"/>
      <c r="R550" s="664"/>
      <c r="S550" s="422"/>
      <c r="T550" s="423"/>
      <c r="U550" s="195"/>
      <c r="V550" s="316"/>
      <c r="W550" s="664"/>
    </row>
    <row r="551" spans="1:23" ht="15" customHeight="1" x14ac:dyDescent="0.25">
      <c r="A551" s="287" t="s">
        <v>525</v>
      </c>
      <c r="B551" s="288"/>
      <c r="C551" s="1265">
        <v>66.3</v>
      </c>
      <c r="D551" s="1122">
        <v>33.700000000000003</v>
      </c>
      <c r="E551" s="1226">
        <f t="shared" si="8"/>
        <v>0</v>
      </c>
      <c r="F551" s="388"/>
      <c r="G551" s="326"/>
      <c r="H551" s="389" t="s">
        <v>1</v>
      </c>
      <c r="I551" s="341"/>
      <c r="J551" s="389" t="s">
        <v>1</v>
      </c>
      <c r="K551" s="341"/>
      <c r="L551" s="389" t="s">
        <v>1</v>
      </c>
      <c r="M551" s="203"/>
      <c r="N551" s="389" t="s">
        <v>1</v>
      </c>
      <c r="O551" s="203"/>
      <c r="P551" s="200"/>
      <c r="Q551" s="321"/>
      <c r="R551" s="665"/>
      <c r="S551" s="416"/>
      <c r="T551" s="417"/>
      <c r="U551" s="200"/>
      <c r="V551" s="321"/>
      <c r="W551" s="665"/>
    </row>
    <row r="552" spans="1:23" ht="15" customHeight="1" thickBot="1" x14ac:dyDescent="0.3">
      <c r="A552" s="289" t="s">
        <v>526</v>
      </c>
      <c r="B552" s="290"/>
      <c r="C552" s="1266"/>
      <c r="D552" s="1143"/>
      <c r="E552" s="1257">
        <f t="shared" si="8"/>
        <v>100</v>
      </c>
      <c r="F552" s="390"/>
      <c r="G552" s="332"/>
      <c r="H552" s="391" t="s">
        <v>1</v>
      </c>
      <c r="I552" s="347"/>
      <c r="J552" s="391" t="s">
        <v>1</v>
      </c>
      <c r="K552" s="347"/>
      <c r="L552" s="391"/>
      <c r="M552" s="210" t="s">
        <v>0</v>
      </c>
      <c r="N552" s="391"/>
      <c r="O552" s="210" t="s">
        <v>0</v>
      </c>
      <c r="P552" s="207"/>
      <c r="Q552" s="327"/>
      <c r="R552" s="666"/>
      <c r="S552" s="418"/>
      <c r="T552" s="419"/>
      <c r="U552" s="207"/>
      <c r="V552" s="327"/>
      <c r="W552" s="666"/>
    </row>
    <row r="553" spans="1:23" ht="15" customHeight="1" thickTop="1" thickBot="1" x14ac:dyDescent="0.3">
      <c r="A553" s="292" t="s">
        <v>543</v>
      </c>
      <c r="B553" s="294">
        <v>3</v>
      </c>
      <c r="C553" s="741"/>
      <c r="D553" s="742"/>
      <c r="E553" s="725">
        <f t="shared" si="8"/>
        <v>100</v>
      </c>
      <c r="F553" s="392">
        <v>3</v>
      </c>
      <c r="G553" s="337">
        <v>0</v>
      </c>
      <c r="H553" s="392">
        <v>3</v>
      </c>
      <c r="I553" s="335">
        <v>0</v>
      </c>
      <c r="J553" s="392">
        <v>3</v>
      </c>
      <c r="K553" s="335">
        <v>0</v>
      </c>
      <c r="L553" s="392">
        <v>2</v>
      </c>
      <c r="M553" s="215">
        <v>1</v>
      </c>
      <c r="N553" s="392">
        <v>2</v>
      </c>
      <c r="O553" s="215">
        <v>1</v>
      </c>
      <c r="P553" s="221">
        <f>ROUND(U553,0)</f>
        <v>2</v>
      </c>
      <c r="Q553" s="333">
        <f>ROUND(V553,0)</f>
        <v>1</v>
      </c>
      <c r="R553" s="668"/>
      <c r="S553" s="394">
        <f>SUM(P553:Q553)</f>
        <v>3</v>
      </c>
      <c r="T553" s="395">
        <f>SUM(B553-S553)</f>
        <v>0</v>
      </c>
      <c r="U553" s="221">
        <f>PRODUCT(B553,C551%)</f>
        <v>1.9889999999999999</v>
      </c>
      <c r="V553" s="333">
        <f>PRODUCT(B553,D551%)</f>
        <v>1.0110000000000001</v>
      </c>
      <c r="W553" s="668"/>
    </row>
    <row r="554" spans="1:23" ht="15" customHeight="1" thickTop="1" x14ac:dyDescent="0.25">
      <c r="A554" s="285" t="s">
        <v>264</v>
      </c>
      <c r="B554" s="286"/>
      <c r="C554" s="743"/>
      <c r="D554" s="610"/>
      <c r="E554" s="693">
        <f t="shared" si="8"/>
        <v>100</v>
      </c>
      <c r="F554" s="386"/>
      <c r="G554" s="340"/>
      <c r="H554" s="387"/>
      <c r="I554" s="314"/>
      <c r="J554" s="387"/>
      <c r="K554" s="314"/>
      <c r="L554" s="387"/>
      <c r="M554" s="194"/>
      <c r="N554" s="387"/>
      <c r="O554" s="194"/>
      <c r="P554" s="195"/>
      <c r="Q554" s="316"/>
      <c r="R554" s="664"/>
      <c r="S554" s="422"/>
      <c r="T554" s="423"/>
      <c r="U554" s="195"/>
      <c r="V554" s="316"/>
      <c r="W554" s="664"/>
    </row>
    <row r="555" spans="1:23" ht="15" customHeight="1" x14ac:dyDescent="0.25">
      <c r="A555" s="287" t="s">
        <v>265</v>
      </c>
      <c r="B555" s="288"/>
      <c r="C555" s="744"/>
      <c r="D555" s="632"/>
      <c r="E555" s="726">
        <f t="shared" si="8"/>
        <v>100</v>
      </c>
      <c r="F555" s="388"/>
      <c r="G555" s="326"/>
      <c r="H555" s="389"/>
      <c r="I555" s="341"/>
      <c r="J555" s="389"/>
      <c r="K555" s="341"/>
      <c r="L555" s="389"/>
      <c r="M555" s="203"/>
      <c r="N555" s="389"/>
      <c r="O555" s="203"/>
      <c r="P555" s="200"/>
      <c r="Q555" s="321"/>
      <c r="R555" s="665"/>
      <c r="S555" s="416"/>
      <c r="T555" s="417"/>
      <c r="U555" s="200"/>
      <c r="V555" s="321"/>
      <c r="W555" s="665"/>
    </row>
    <row r="556" spans="1:23" ht="15" customHeight="1" x14ac:dyDescent="0.25">
      <c r="A556" s="287" t="s">
        <v>266</v>
      </c>
      <c r="B556" s="288"/>
      <c r="C556" s="744"/>
      <c r="D556" s="632"/>
      <c r="E556" s="726">
        <f t="shared" si="8"/>
        <v>100</v>
      </c>
      <c r="F556" s="388"/>
      <c r="G556" s="326"/>
      <c r="H556" s="389"/>
      <c r="I556" s="341"/>
      <c r="J556" s="389"/>
      <c r="K556" s="341"/>
      <c r="L556" s="389"/>
      <c r="M556" s="203"/>
      <c r="N556" s="389"/>
      <c r="O556" s="203"/>
      <c r="P556" s="200"/>
      <c r="Q556" s="321"/>
      <c r="R556" s="665"/>
      <c r="S556" s="416"/>
      <c r="T556" s="417"/>
      <c r="U556" s="200"/>
      <c r="V556" s="321"/>
      <c r="W556" s="665"/>
    </row>
    <row r="557" spans="1:23" ht="15" customHeight="1" x14ac:dyDescent="0.25">
      <c r="A557" s="287" t="s">
        <v>267</v>
      </c>
      <c r="B557" s="288"/>
      <c r="C557" s="744"/>
      <c r="D557" s="632"/>
      <c r="E557" s="726">
        <f t="shared" si="8"/>
        <v>100</v>
      </c>
      <c r="F557" s="388"/>
      <c r="G557" s="326"/>
      <c r="H557" s="389"/>
      <c r="I557" s="341"/>
      <c r="J557" s="389"/>
      <c r="K557" s="341"/>
      <c r="L557" s="389"/>
      <c r="M557" s="203"/>
      <c r="N557" s="389"/>
      <c r="O557" s="203"/>
      <c r="P557" s="200"/>
      <c r="Q557" s="321"/>
      <c r="R557" s="665"/>
      <c r="S557" s="416"/>
      <c r="T557" s="417"/>
      <c r="U557" s="200"/>
      <c r="V557" s="321"/>
      <c r="W557" s="665"/>
    </row>
    <row r="558" spans="1:23" ht="15" customHeight="1" x14ac:dyDescent="0.25">
      <c r="A558" s="287" t="s">
        <v>268</v>
      </c>
      <c r="B558" s="288"/>
      <c r="C558" s="744"/>
      <c r="D558" s="632"/>
      <c r="E558" s="726">
        <f t="shared" si="8"/>
        <v>100</v>
      </c>
      <c r="F558" s="388"/>
      <c r="G558" s="326"/>
      <c r="H558" s="389"/>
      <c r="I558" s="341"/>
      <c r="J558" s="389"/>
      <c r="K558" s="341"/>
      <c r="L558" s="389"/>
      <c r="M558" s="203"/>
      <c r="N558" s="389"/>
      <c r="O558" s="203"/>
      <c r="P558" s="200"/>
      <c r="Q558" s="321"/>
      <c r="R558" s="665"/>
      <c r="S558" s="416"/>
      <c r="T558" s="417"/>
      <c r="U558" s="200"/>
      <c r="V558" s="321"/>
      <c r="W558" s="665"/>
    </row>
    <row r="559" spans="1:23" ht="15" customHeight="1" x14ac:dyDescent="0.25">
      <c r="A559" s="287" t="s">
        <v>269</v>
      </c>
      <c r="B559" s="288"/>
      <c r="C559" s="744"/>
      <c r="D559" s="632"/>
      <c r="E559" s="726">
        <f t="shared" si="8"/>
        <v>100</v>
      </c>
      <c r="F559" s="388"/>
      <c r="G559" s="326"/>
      <c r="H559" s="389"/>
      <c r="I559" s="341"/>
      <c r="J559" s="389"/>
      <c r="K559" s="341"/>
      <c r="L559" s="389"/>
      <c r="M559" s="203"/>
      <c r="N559" s="389"/>
      <c r="O559" s="203"/>
      <c r="P559" s="200"/>
      <c r="Q559" s="321"/>
      <c r="R559" s="665"/>
      <c r="S559" s="416"/>
      <c r="T559" s="417"/>
      <c r="U559" s="200"/>
      <c r="V559" s="321"/>
      <c r="W559" s="665"/>
    </row>
    <row r="560" spans="1:23" ht="15" customHeight="1" x14ac:dyDescent="0.25">
      <c r="A560" s="287" t="s">
        <v>270</v>
      </c>
      <c r="B560" s="288"/>
      <c r="C560" s="744"/>
      <c r="D560" s="632"/>
      <c r="E560" s="726">
        <f t="shared" si="8"/>
        <v>100</v>
      </c>
      <c r="F560" s="388"/>
      <c r="G560" s="326"/>
      <c r="H560" s="389"/>
      <c r="I560" s="341"/>
      <c r="J560" s="389"/>
      <c r="K560" s="341"/>
      <c r="L560" s="389"/>
      <c r="M560" s="203"/>
      <c r="N560" s="389"/>
      <c r="O560" s="203"/>
      <c r="P560" s="200"/>
      <c r="Q560" s="321"/>
      <c r="R560" s="665"/>
      <c r="S560" s="416"/>
      <c r="T560" s="417"/>
      <c r="U560" s="200"/>
      <c r="V560" s="321"/>
      <c r="W560" s="665"/>
    </row>
    <row r="561" spans="1:23" ht="15" customHeight="1" x14ac:dyDescent="0.25">
      <c r="A561" s="287" t="s">
        <v>527</v>
      </c>
      <c r="B561" s="288"/>
      <c r="C561" s="1265">
        <v>62</v>
      </c>
      <c r="D561" s="1122">
        <v>37.4</v>
      </c>
      <c r="E561" s="1226">
        <f t="shared" si="8"/>
        <v>0.60000000000000142</v>
      </c>
      <c r="F561" s="388"/>
      <c r="G561" s="326"/>
      <c r="H561" s="389" t="s">
        <v>1</v>
      </c>
      <c r="I561" s="341"/>
      <c r="J561" s="389" t="s">
        <v>1</v>
      </c>
      <c r="K561" s="341"/>
      <c r="L561" s="389" t="s">
        <v>1</v>
      </c>
      <c r="M561" s="203"/>
      <c r="N561" s="389" t="s">
        <v>1</v>
      </c>
      <c r="O561" s="203"/>
      <c r="P561" s="200"/>
      <c r="Q561" s="321"/>
      <c r="R561" s="665"/>
      <c r="S561" s="416"/>
      <c r="T561" s="417"/>
      <c r="U561" s="200"/>
      <c r="V561" s="321"/>
      <c r="W561" s="665"/>
    </row>
    <row r="562" spans="1:23" ht="15" customHeight="1" thickBot="1" x14ac:dyDescent="0.3">
      <c r="A562" s="289" t="s">
        <v>528</v>
      </c>
      <c r="B562" s="288"/>
      <c r="C562" s="1266"/>
      <c r="D562" s="1143"/>
      <c r="E562" s="1257">
        <f t="shared" si="8"/>
        <v>100</v>
      </c>
      <c r="F562" s="390"/>
      <c r="G562" s="332"/>
      <c r="H562" s="391" t="s">
        <v>1</v>
      </c>
      <c r="I562" s="347"/>
      <c r="J562" s="391" t="s">
        <v>1</v>
      </c>
      <c r="K562" s="347"/>
      <c r="L562" s="391"/>
      <c r="M562" s="210" t="s">
        <v>0</v>
      </c>
      <c r="N562" s="391"/>
      <c r="O562" s="210" t="s">
        <v>0</v>
      </c>
      <c r="P562" s="207"/>
      <c r="Q562" s="327"/>
      <c r="R562" s="666"/>
      <c r="S562" s="418"/>
      <c r="T562" s="419"/>
      <c r="U562" s="207"/>
      <c r="V562" s="327"/>
      <c r="W562" s="666"/>
    </row>
    <row r="563" spans="1:23" ht="15" customHeight="1" thickTop="1" thickBot="1" x14ac:dyDescent="0.3">
      <c r="A563" s="292" t="s">
        <v>585</v>
      </c>
      <c r="B563" s="294">
        <v>9</v>
      </c>
      <c r="C563" s="741"/>
      <c r="D563" s="742"/>
      <c r="E563" s="725">
        <f t="shared" si="8"/>
        <v>100</v>
      </c>
      <c r="F563" s="392">
        <v>9</v>
      </c>
      <c r="G563" s="337">
        <v>0</v>
      </c>
      <c r="H563" s="392">
        <v>2</v>
      </c>
      <c r="I563" s="335"/>
      <c r="J563" s="392">
        <v>2</v>
      </c>
      <c r="K563" s="335"/>
      <c r="L563" s="392">
        <v>1</v>
      </c>
      <c r="M563" s="215">
        <v>1</v>
      </c>
      <c r="N563" s="392">
        <v>1</v>
      </c>
      <c r="O563" s="215">
        <v>1</v>
      </c>
      <c r="P563" s="221">
        <f>ROUND(U563,0)</f>
        <v>6</v>
      </c>
      <c r="Q563" s="333">
        <f>ROUND(V563,0)</f>
        <v>3</v>
      </c>
      <c r="R563" s="668"/>
      <c r="S563" s="394">
        <f>SUM(P563:Q563)</f>
        <v>9</v>
      </c>
      <c r="T563" s="395">
        <f>SUM(B563-S563)</f>
        <v>0</v>
      </c>
      <c r="U563" s="221">
        <f>PRODUCT(B563,C561%)</f>
        <v>5.58</v>
      </c>
      <c r="V563" s="333">
        <f>PRODUCT(B563,D561%)</f>
        <v>3.3660000000000001</v>
      </c>
      <c r="W563" s="668"/>
    </row>
    <row r="564" spans="1:23" ht="15" customHeight="1" thickTop="1" x14ac:dyDescent="0.25">
      <c r="A564" s="285" t="s">
        <v>273</v>
      </c>
      <c r="B564" s="286"/>
      <c r="C564" s="743"/>
      <c r="D564" s="610"/>
      <c r="E564" s="693">
        <f t="shared" si="8"/>
        <v>100</v>
      </c>
      <c r="F564" s="386"/>
      <c r="G564" s="340"/>
      <c r="H564" s="387"/>
      <c r="I564" s="314"/>
      <c r="J564" s="387"/>
      <c r="K564" s="314"/>
      <c r="L564" s="387"/>
      <c r="M564" s="194"/>
      <c r="N564" s="387"/>
      <c r="O564" s="194"/>
      <c r="P564" s="195"/>
      <c r="Q564" s="316"/>
      <c r="R564" s="664"/>
      <c r="S564" s="422"/>
      <c r="T564" s="423"/>
      <c r="U564" s="195"/>
      <c r="V564" s="316"/>
      <c r="W564" s="664"/>
    </row>
    <row r="565" spans="1:23" ht="15" customHeight="1" x14ac:dyDescent="0.25">
      <c r="A565" s="287" t="s">
        <v>274</v>
      </c>
      <c r="B565" s="288"/>
      <c r="C565" s="744"/>
      <c r="D565" s="632"/>
      <c r="E565" s="726">
        <f t="shared" si="8"/>
        <v>100</v>
      </c>
      <c r="F565" s="388"/>
      <c r="G565" s="326"/>
      <c r="H565" s="389"/>
      <c r="I565" s="341"/>
      <c r="J565" s="389"/>
      <c r="K565" s="341"/>
      <c r="L565" s="389"/>
      <c r="M565" s="203"/>
      <c r="N565" s="389"/>
      <c r="O565" s="203"/>
      <c r="P565" s="200"/>
      <c r="Q565" s="321"/>
      <c r="R565" s="665"/>
      <c r="S565" s="416"/>
      <c r="T565" s="417"/>
      <c r="U565" s="200"/>
      <c r="V565" s="321"/>
      <c r="W565" s="665"/>
    </row>
    <row r="566" spans="1:23" ht="15" customHeight="1" x14ac:dyDescent="0.25">
      <c r="A566" s="287" t="s">
        <v>275</v>
      </c>
      <c r="B566" s="288"/>
      <c r="C566" s="744"/>
      <c r="D566" s="632"/>
      <c r="E566" s="726">
        <f t="shared" si="8"/>
        <v>100</v>
      </c>
      <c r="F566" s="388"/>
      <c r="G566" s="326"/>
      <c r="H566" s="389"/>
      <c r="I566" s="341"/>
      <c r="J566" s="389"/>
      <c r="K566" s="341"/>
      <c r="L566" s="389"/>
      <c r="M566" s="203"/>
      <c r="N566" s="389"/>
      <c r="O566" s="203"/>
      <c r="P566" s="200"/>
      <c r="Q566" s="321"/>
      <c r="R566" s="665"/>
      <c r="S566" s="416"/>
      <c r="T566" s="417"/>
      <c r="U566" s="200"/>
      <c r="V566" s="321"/>
      <c r="W566" s="665"/>
    </row>
    <row r="567" spans="1:23" ht="15" customHeight="1" x14ac:dyDescent="0.25">
      <c r="A567" s="287" t="s">
        <v>276</v>
      </c>
      <c r="B567" s="288"/>
      <c r="C567" s="744"/>
      <c r="D567" s="632"/>
      <c r="E567" s="726">
        <f t="shared" si="8"/>
        <v>100</v>
      </c>
      <c r="F567" s="388"/>
      <c r="G567" s="326"/>
      <c r="H567" s="389"/>
      <c r="I567" s="341"/>
      <c r="J567" s="389"/>
      <c r="K567" s="341"/>
      <c r="L567" s="389"/>
      <c r="M567" s="203"/>
      <c r="N567" s="389"/>
      <c r="O567" s="203"/>
      <c r="P567" s="200"/>
      <c r="Q567" s="321"/>
      <c r="R567" s="665"/>
      <c r="S567" s="416"/>
      <c r="T567" s="417"/>
      <c r="U567" s="200"/>
      <c r="V567" s="321"/>
      <c r="W567" s="665"/>
    </row>
    <row r="568" spans="1:23" ht="15" customHeight="1" x14ac:dyDescent="0.25">
      <c r="A568" s="287" t="s">
        <v>277</v>
      </c>
      <c r="B568" s="288"/>
      <c r="C568" s="744"/>
      <c r="D568" s="632"/>
      <c r="E568" s="726">
        <f t="shared" si="8"/>
        <v>100</v>
      </c>
      <c r="F568" s="388"/>
      <c r="G568" s="326"/>
      <c r="H568" s="389"/>
      <c r="I568" s="341"/>
      <c r="J568" s="389"/>
      <c r="K568" s="341"/>
      <c r="L568" s="389"/>
      <c r="M568" s="203"/>
      <c r="N568" s="389"/>
      <c r="O568" s="203"/>
      <c r="P568" s="200"/>
      <c r="Q568" s="321"/>
      <c r="R568" s="665"/>
      <c r="S568" s="416"/>
      <c r="T568" s="417"/>
      <c r="U568" s="200"/>
      <c r="V568" s="321"/>
      <c r="W568" s="665"/>
    </row>
    <row r="569" spans="1:23" ht="15" customHeight="1" x14ac:dyDescent="0.25">
      <c r="A569" s="287" t="s">
        <v>278</v>
      </c>
      <c r="B569" s="288"/>
      <c r="C569" s="744"/>
      <c r="D569" s="632"/>
      <c r="E569" s="726">
        <f t="shared" si="8"/>
        <v>100</v>
      </c>
      <c r="F569" s="388"/>
      <c r="G569" s="326"/>
      <c r="H569" s="389"/>
      <c r="I569" s="341"/>
      <c r="J569" s="389"/>
      <c r="K569" s="341"/>
      <c r="L569" s="389"/>
      <c r="M569" s="203"/>
      <c r="N569" s="389"/>
      <c r="O569" s="203"/>
      <c r="P569" s="200"/>
      <c r="Q569" s="321"/>
      <c r="R569" s="665"/>
      <c r="S569" s="416"/>
      <c r="T569" s="417"/>
      <c r="U569" s="200"/>
      <c r="V569" s="321"/>
      <c r="W569" s="665"/>
    </row>
    <row r="570" spans="1:23" ht="15" customHeight="1" x14ac:dyDescent="0.25">
      <c r="A570" s="287" t="s">
        <v>279</v>
      </c>
      <c r="B570" s="288"/>
      <c r="C570" s="744"/>
      <c r="D570" s="632"/>
      <c r="E570" s="726">
        <f t="shared" si="8"/>
        <v>100</v>
      </c>
      <c r="F570" s="388"/>
      <c r="G570" s="326"/>
      <c r="H570" s="389"/>
      <c r="I570" s="341"/>
      <c r="J570" s="389"/>
      <c r="K570" s="341"/>
      <c r="L570" s="389"/>
      <c r="M570" s="203"/>
      <c r="N570" s="389"/>
      <c r="O570" s="203"/>
      <c r="P570" s="200"/>
      <c r="Q570" s="321"/>
      <c r="R570" s="665"/>
      <c r="S570" s="416"/>
      <c r="T570" s="417"/>
      <c r="U570" s="200"/>
      <c r="V570" s="321"/>
      <c r="W570" s="665"/>
    </row>
    <row r="571" spans="1:23" ht="15" customHeight="1" x14ac:dyDescent="0.25">
      <c r="A571" s="287" t="s">
        <v>280</v>
      </c>
      <c r="B571" s="288"/>
      <c r="C571" s="744"/>
      <c r="D571" s="632"/>
      <c r="E571" s="726">
        <f t="shared" si="8"/>
        <v>100</v>
      </c>
      <c r="F571" s="388"/>
      <c r="G571" s="326"/>
      <c r="H571" s="389"/>
      <c r="I571" s="341"/>
      <c r="J571" s="389"/>
      <c r="K571" s="341"/>
      <c r="L571" s="389"/>
      <c r="M571" s="203"/>
      <c r="N571" s="389"/>
      <c r="O571" s="203"/>
      <c r="P571" s="200"/>
      <c r="Q571" s="321"/>
      <c r="R571" s="665"/>
      <c r="S571" s="416"/>
      <c r="T571" s="417"/>
      <c r="U571" s="200"/>
      <c r="V571" s="321"/>
      <c r="W571" s="665"/>
    </row>
    <row r="572" spans="1:23" ht="15" customHeight="1" x14ac:dyDescent="0.25">
      <c r="A572" s="287" t="s">
        <v>618</v>
      </c>
      <c r="B572" s="288"/>
      <c r="C572" s="744"/>
      <c r="D572" s="632"/>
      <c r="E572" s="726">
        <f t="shared" si="8"/>
        <v>100</v>
      </c>
      <c r="F572" s="388"/>
      <c r="G572" s="326"/>
      <c r="H572" s="389"/>
      <c r="I572" s="341"/>
      <c r="J572" s="389"/>
      <c r="K572" s="341"/>
      <c r="L572" s="389"/>
      <c r="M572" s="203"/>
      <c r="N572" s="389"/>
      <c r="O572" s="203"/>
      <c r="P572" s="200"/>
      <c r="Q572" s="321"/>
      <c r="R572" s="665"/>
      <c r="S572" s="416"/>
      <c r="T572" s="417"/>
      <c r="U572" s="200"/>
      <c r="V572" s="321"/>
      <c r="W572" s="665"/>
    </row>
    <row r="573" spans="1:23" ht="15" customHeight="1" x14ac:dyDescent="0.25">
      <c r="A573" s="287" t="s">
        <v>665</v>
      </c>
      <c r="B573" s="288"/>
      <c r="C573" s="744"/>
      <c r="D573" s="632"/>
      <c r="E573" s="726">
        <f t="shared" si="8"/>
        <v>100</v>
      </c>
      <c r="F573" s="388"/>
      <c r="G573" s="326"/>
      <c r="H573" s="389"/>
      <c r="I573" s="341"/>
      <c r="J573" s="389"/>
      <c r="K573" s="341"/>
      <c r="L573" s="389"/>
      <c r="M573" s="203"/>
      <c r="N573" s="389"/>
      <c r="O573" s="203"/>
      <c r="P573" s="200"/>
      <c r="Q573" s="321"/>
      <c r="R573" s="665"/>
      <c r="S573" s="416"/>
      <c r="T573" s="417"/>
      <c r="U573" s="200"/>
      <c r="V573" s="321"/>
      <c r="W573" s="665"/>
    </row>
    <row r="574" spans="1:23" ht="15" customHeight="1" x14ac:dyDescent="0.25">
      <c r="A574" s="287" t="s">
        <v>529</v>
      </c>
      <c r="B574" s="288"/>
      <c r="C574" s="1265">
        <v>62.1</v>
      </c>
      <c r="D574" s="1122">
        <v>37.700000000000003</v>
      </c>
      <c r="E574" s="1226">
        <f t="shared" si="8"/>
        <v>0.19999999999999574</v>
      </c>
      <c r="F574" s="388"/>
      <c r="G574" s="326"/>
      <c r="H574" s="389" t="s">
        <v>1</v>
      </c>
      <c r="I574" s="341"/>
      <c r="J574" s="389" t="s">
        <v>1</v>
      </c>
      <c r="K574" s="341"/>
      <c r="L574" s="389" t="s">
        <v>1</v>
      </c>
      <c r="M574" s="203"/>
      <c r="N574" s="389" t="s">
        <v>1</v>
      </c>
      <c r="O574" s="203"/>
      <c r="P574" s="200"/>
      <c r="Q574" s="321"/>
      <c r="R574" s="665"/>
      <c r="S574" s="416"/>
      <c r="T574" s="417"/>
      <c r="U574" s="200"/>
      <c r="V574" s="321"/>
      <c r="W574" s="665"/>
    </row>
    <row r="575" spans="1:23" ht="15" customHeight="1" thickBot="1" x14ac:dyDescent="0.3">
      <c r="A575" s="289" t="s">
        <v>530</v>
      </c>
      <c r="B575" s="393"/>
      <c r="C575" s="1266"/>
      <c r="D575" s="1143"/>
      <c r="E575" s="1257">
        <f t="shared" si="8"/>
        <v>100</v>
      </c>
      <c r="F575" s="390"/>
      <c r="G575" s="332"/>
      <c r="H575" s="391" t="s">
        <v>1</v>
      </c>
      <c r="I575" s="347"/>
      <c r="J575" s="391" t="s">
        <v>1</v>
      </c>
      <c r="K575" s="347"/>
      <c r="L575" s="391"/>
      <c r="M575" s="210" t="s">
        <v>0</v>
      </c>
      <c r="N575" s="391"/>
      <c r="O575" s="210" t="s">
        <v>0</v>
      </c>
      <c r="P575" s="207"/>
      <c r="Q575" s="327"/>
      <c r="R575" s="666"/>
      <c r="S575" s="418"/>
      <c r="T575" s="419"/>
      <c r="U575" s="207"/>
      <c r="V575" s="327"/>
      <c r="W575" s="666"/>
    </row>
    <row r="576" spans="1:23" ht="15" customHeight="1" thickTop="1" thickBot="1" x14ac:dyDescent="0.3">
      <c r="A576" s="292" t="s">
        <v>586</v>
      </c>
      <c r="B576" s="294">
        <v>12</v>
      </c>
      <c r="C576" s="741"/>
      <c r="D576" s="742"/>
      <c r="E576" s="725">
        <f t="shared" si="8"/>
        <v>100</v>
      </c>
      <c r="F576" s="392">
        <v>12</v>
      </c>
      <c r="G576" s="337">
        <v>0</v>
      </c>
      <c r="H576" s="392">
        <v>2</v>
      </c>
      <c r="I576" s="335"/>
      <c r="J576" s="392">
        <v>2</v>
      </c>
      <c r="K576" s="335"/>
      <c r="L576" s="392">
        <v>1</v>
      </c>
      <c r="M576" s="215">
        <v>1</v>
      </c>
      <c r="N576" s="392">
        <v>1</v>
      </c>
      <c r="O576" s="215">
        <v>1</v>
      </c>
      <c r="P576" s="221">
        <f>ROUND(U576,0)</f>
        <v>7</v>
      </c>
      <c r="Q576" s="333">
        <f>ROUND(V576,0)</f>
        <v>5</v>
      </c>
      <c r="R576" s="668"/>
      <c r="S576" s="394">
        <f>SUM(P576:Q576)</f>
        <v>12</v>
      </c>
      <c r="T576" s="395">
        <f>SUM(B576-S576)</f>
        <v>0</v>
      </c>
      <c r="U576" s="221">
        <f>PRODUCT(B576,C574%)</f>
        <v>7.452</v>
      </c>
      <c r="V576" s="333">
        <f>PRODUCT(B576,D574%)</f>
        <v>4.524</v>
      </c>
      <c r="W576" s="668"/>
    </row>
    <row r="577" spans="1:23" ht="15" customHeight="1" thickTop="1" x14ac:dyDescent="0.25">
      <c r="A577" s="285" t="s">
        <v>281</v>
      </c>
      <c r="B577" s="286"/>
      <c r="C577" s="743"/>
      <c r="D577" s="610"/>
      <c r="E577" s="693">
        <f t="shared" si="8"/>
        <v>100</v>
      </c>
      <c r="F577" s="386"/>
      <c r="G577" s="340"/>
      <c r="H577" s="387"/>
      <c r="I577" s="314"/>
      <c r="J577" s="387"/>
      <c r="K577" s="314"/>
      <c r="L577" s="387"/>
      <c r="M577" s="194"/>
      <c r="N577" s="387"/>
      <c r="O577" s="194"/>
      <c r="P577" s="195"/>
      <c r="Q577" s="316"/>
      <c r="R577" s="664"/>
      <c r="S577" s="422"/>
      <c r="T577" s="423"/>
      <c r="U577" s="195"/>
      <c r="V577" s="316"/>
      <c r="W577" s="664"/>
    </row>
    <row r="578" spans="1:23" ht="15" customHeight="1" x14ac:dyDescent="0.25">
      <c r="A578" s="287" t="s">
        <v>282</v>
      </c>
      <c r="B578" s="288"/>
      <c r="C578" s="744"/>
      <c r="D578" s="632"/>
      <c r="E578" s="726">
        <f t="shared" si="8"/>
        <v>100</v>
      </c>
      <c r="F578" s="388"/>
      <c r="G578" s="326"/>
      <c r="H578" s="389"/>
      <c r="I578" s="341"/>
      <c r="J578" s="389"/>
      <c r="K578" s="341"/>
      <c r="L578" s="389"/>
      <c r="M578" s="203"/>
      <c r="N578" s="389"/>
      <c r="O578" s="203"/>
      <c r="P578" s="195"/>
      <c r="Q578" s="316"/>
      <c r="R578" s="664"/>
      <c r="S578" s="422"/>
      <c r="T578" s="423"/>
      <c r="U578" s="195"/>
      <c r="V578" s="316"/>
      <c r="W578" s="664"/>
    </row>
    <row r="579" spans="1:23" ht="15" customHeight="1" x14ac:dyDescent="0.25">
      <c r="A579" s="287" t="s">
        <v>283</v>
      </c>
      <c r="B579" s="288"/>
      <c r="C579" s="744"/>
      <c r="D579" s="632"/>
      <c r="E579" s="726">
        <f t="shared" si="8"/>
        <v>100</v>
      </c>
      <c r="F579" s="388"/>
      <c r="G579" s="326"/>
      <c r="H579" s="389"/>
      <c r="I579" s="341"/>
      <c r="J579" s="389"/>
      <c r="K579" s="341"/>
      <c r="L579" s="389"/>
      <c r="M579" s="203"/>
      <c r="N579" s="389"/>
      <c r="O579" s="203"/>
      <c r="P579" s="195"/>
      <c r="Q579" s="316"/>
      <c r="R579" s="664"/>
      <c r="S579" s="422"/>
      <c r="T579" s="423"/>
      <c r="U579" s="195"/>
      <c r="V579" s="316"/>
      <c r="W579" s="664"/>
    </row>
    <row r="580" spans="1:23" ht="15" customHeight="1" x14ac:dyDescent="0.25">
      <c r="A580" s="287" t="s">
        <v>639</v>
      </c>
      <c r="B580" s="288"/>
      <c r="C580" s="744"/>
      <c r="D580" s="632"/>
      <c r="E580" s="726">
        <f t="shared" ref="E580:E594" si="9">SUM(100-C580-D580)</f>
        <v>100</v>
      </c>
      <c r="F580" s="388"/>
      <c r="G580" s="326"/>
      <c r="H580" s="389"/>
      <c r="I580" s="341"/>
      <c r="J580" s="389"/>
      <c r="K580" s="341"/>
      <c r="L580" s="389"/>
      <c r="M580" s="203"/>
      <c r="N580" s="389"/>
      <c r="O580" s="203"/>
      <c r="P580" s="200"/>
      <c r="Q580" s="321"/>
      <c r="R580" s="665"/>
      <c r="S580" s="416"/>
      <c r="T580" s="417"/>
      <c r="U580" s="200"/>
      <c r="V580" s="321"/>
      <c r="W580" s="665"/>
    </row>
    <row r="581" spans="1:23" ht="15" customHeight="1" x14ac:dyDescent="0.25">
      <c r="A581" s="287" t="s">
        <v>666</v>
      </c>
      <c r="B581" s="288"/>
      <c r="C581" s="744"/>
      <c r="D581" s="632"/>
      <c r="E581" s="726">
        <f t="shared" si="9"/>
        <v>100</v>
      </c>
      <c r="F581" s="388"/>
      <c r="G581" s="326"/>
      <c r="H581" s="389"/>
      <c r="I581" s="341"/>
      <c r="J581" s="389"/>
      <c r="K581" s="341"/>
      <c r="L581" s="389"/>
      <c r="M581" s="203"/>
      <c r="N581" s="389"/>
      <c r="O581" s="203"/>
      <c r="P581" s="200"/>
      <c r="Q581" s="321"/>
      <c r="R581" s="665"/>
      <c r="S581" s="416"/>
      <c r="T581" s="417"/>
      <c r="U581" s="200"/>
      <c r="V581" s="321"/>
      <c r="W581" s="665"/>
    </row>
    <row r="582" spans="1:23" ht="15" customHeight="1" x14ac:dyDescent="0.25">
      <c r="A582" s="287" t="s">
        <v>531</v>
      </c>
      <c r="B582" s="288"/>
      <c r="C582" s="1265">
        <v>67.900000000000006</v>
      </c>
      <c r="D582" s="1122">
        <v>32.1</v>
      </c>
      <c r="E582" s="1226">
        <f t="shared" si="9"/>
        <v>-7.1054273576010019E-15</v>
      </c>
      <c r="F582" s="388"/>
      <c r="G582" s="326"/>
      <c r="H582" s="389" t="s">
        <v>1</v>
      </c>
      <c r="I582" s="341"/>
      <c r="J582" s="389" t="s">
        <v>1</v>
      </c>
      <c r="K582" s="341"/>
      <c r="L582" s="389" t="s">
        <v>1</v>
      </c>
      <c r="M582" s="203"/>
      <c r="N582" s="389" t="s">
        <v>1</v>
      </c>
      <c r="O582" s="203"/>
      <c r="P582" s="200"/>
      <c r="Q582" s="321"/>
      <c r="R582" s="665"/>
      <c r="S582" s="416"/>
      <c r="T582" s="417"/>
      <c r="U582" s="200"/>
      <c r="V582" s="321"/>
      <c r="W582" s="665"/>
    </row>
    <row r="583" spans="1:23" ht="15" customHeight="1" thickBot="1" x14ac:dyDescent="0.3">
      <c r="A583" s="289" t="s">
        <v>532</v>
      </c>
      <c r="B583" s="288"/>
      <c r="C583" s="1266"/>
      <c r="D583" s="1143"/>
      <c r="E583" s="1257">
        <f t="shared" si="9"/>
        <v>100</v>
      </c>
      <c r="F583" s="390"/>
      <c r="G583" s="332"/>
      <c r="H583" s="391" t="s">
        <v>1</v>
      </c>
      <c r="I583" s="347"/>
      <c r="J583" s="391" t="s">
        <v>1</v>
      </c>
      <c r="K583" s="347"/>
      <c r="L583" s="391" t="s">
        <v>1</v>
      </c>
      <c r="M583" s="210"/>
      <c r="N583" s="391"/>
      <c r="O583" s="210" t="s">
        <v>0</v>
      </c>
      <c r="P583" s="207"/>
      <c r="Q583" s="327"/>
      <c r="R583" s="666"/>
      <c r="S583" s="418"/>
      <c r="T583" s="419"/>
      <c r="U583" s="207"/>
      <c r="V583" s="327"/>
      <c r="W583" s="666"/>
    </row>
    <row r="584" spans="1:23" ht="15" customHeight="1" thickTop="1" thickBot="1" x14ac:dyDescent="0.3">
      <c r="A584" s="292" t="s">
        <v>587</v>
      </c>
      <c r="B584" s="294">
        <v>7</v>
      </c>
      <c r="C584" s="741"/>
      <c r="D584" s="742"/>
      <c r="E584" s="725">
        <f t="shared" si="9"/>
        <v>100</v>
      </c>
      <c r="F584" s="392">
        <v>7</v>
      </c>
      <c r="G584" s="337">
        <v>0</v>
      </c>
      <c r="H584" s="392">
        <v>2</v>
      </c>
      <c r="I584" s="335"/>
      <c r="J584" s="392">
        <v>2</v>
      </c>
      <c r="K584" s="335"/>
      <c r="L584" s="392">
        <v>2</v>
      </c>
      <c r="M584" s="215"/>
      <c r="N584" s="392">
        <v>1</v>
      </c>
      <c r="O584" s="215">
        <v>1</v>
      </c>
      <c r="P584" s="221">
        <f>ROUND(U584,0)</f>
        <v>5</v>
      </c>
      <c r="Q584" s="333">
        <f>ROUND(V584,0)</f>
        <v>2</v>
      </c>
      <c r="R584" s="668"/>
      <c r="S584" s="394">
        <f>SUM(P584:Q584)</f>
        <v>7</v>
      </c>
      <c r="T584" s="395">
        <f>SUM(B584-S584)</f>
        <v>0</v>
      </c>
      <c r="U584" s="221">
        <f>PRODUCT(B584,C582%)</f>
        <v>4.7530000000000001</v>
      </c>
      <c r="V584" s="333">
        <f>PRODUCT(B584,D582%)</f>
        <v>2.2469999999999999</v>
      </c>
      <c r="W584" s="668"/>
    </row>
    <row r="585" spans="1:23" ht="15" customHeight="1" thickTop="1" x14ac:dyDescent="0.25">
      <c r="A585" s="285" t="s">
        <v>535</v>
      </c>
      <c r="B585" s="286"/>
      <c r="C585" s="743">
        <v>56.6</v>
      </c>
      <c r="D585" s="610">
        <v>43.4</v>
      </c>
      <c r="E585" s="693">
        <f t="shared" si="9"/>
        <v>0</v>
      </c>
      <c r="F585" s="386"/>
      <c r="G585" s="340"/>
      <c r="H585" s="387" t="s">
        <v>1</v>
      </c>
      <c r="I585" s="314"/>
      <c r="J585" s="387" t="s">
        <v>1</v>
      </c>
      <c r="K585" s="314"/>
      <c r="L585" s="387" t="s">
        <v>1</v>
      </c>
      <c r="M585" s="194"/>
      <c r="N585" s="387" t="s">
        <v>1</v>
      </c>
      <c r="O585" s="194"/>
      <c r="P585" s="195"/>
      <c r="Q585" s="316"/>
      <c r="R585" s="664"/>
      <c r="S585" s="422"/>
      <c r="T585" s="423"/>
      <c r="U585" s="195"/>
      <c r="V585" s="316"/>
      <c r="W585" s="664"/>
    </row>
    <row r="586" spans="1:23" ht="15" customHeight="1" x14ac:dyDescent="0.25">
      <c r="A586" s="296" t="s">
        <v>533</v>
      </c>
      <c r="B586" s="288"/>
      <c r="C586" s="1265">
        <v>56.6</v>
      </c>
      <c r="D586" s="1122">
        <v>43.4</v>
      </c>
      <c r="E586" s="1226">
        <f t="shared" si="9"/>
        <v>0</v>
      </c>
      <c r="F586" s="388"/>
      <c r="G586" s="326"/>
      <c r="H586" s="389" t="s">
        <v>1</v>
      </c>
      <c r="I586" s="341"/>
      <c r="J586" s="389" t="s">
        <v>1</v>
      </c>
      <c r="K586" s="341"/>
      <c r="L586" s="389" t="s">
        <v>1</v>
      </c>
      <c r="M586" s="203"/>
      <c r="N586" s="389" t="s">
        <v>1</v>
      </c>
      <c r="O586" s="203"/>
      <c r="P586" s="254"/>
      <c r="Q586" s="358"/>
      <c r="R586" s="669"/>
      <c r="S586" s="430"/>
      <c r="T586" s="431"/>
      <c r="U586" s="254"/>
      <c r="V586" s="358"/>
      <c r="W586" s="669"/>
    </row>
    <row r="587" spans="1:23" ht="15" customHeight="1" thickBot="1" x14ac:dyDescent="0.3">
      <c r="A587" s="298" t="s">
        <v>534</v>
      </c>
      <c r="B587" s="288"/>
      <c r="C587" s="1266"/>
      <c r="D587" s="1143"/>
      <c r="E587" s="1257">
        <f t="shared" si="9"/>
        <v>100</v>
      </c>
      <c r="F587" s="390"/>
      <c r="G587" s="332"/>
      <c r="H587" s="391" t="s">
        <v>1</v>
      </c>
      <c r="I587" s="347"/>
      <c r="J587" s="391" t="s">
        <v>1</v>
      </c>
      <c r="K587" s="347"/>
      <c r="L587" s="391"/>
      <c r="M587" s="210" t="s">
        <v>0</v>
      </c>
      <c r="N587" s="391"/>
      <c r="O587" s="210" t="s">
        <v>0</v>
      </c>
      <c r="P587" s="261"/>
      <c r="Q587" s="364"/>
      <c r="R587" s="670"/>
      <c r="S587" s="432"/>
      <c r="T587" s="433"/>
      <c r="U587" s="261"/>
      <c r="V587" s="364"/>
      <c r="W587" s="670"/>
    </row>
    <row r="588" spans="1:23" ht="15" customHeight="1" thickTop="1" thickBot="1" x14ac:dyDescent="0.3">
      <c r="A588" s="292" t="s">
        <v>542</v>
      </c>
      <c r="B588" s="294">
        <v>3</v>
      </c>
      <c r="C588" s="741"/>
      <c r="D588" s="742"/>
      <c r="E588" s="725">
        <f t="shared" si="9"/>
        <v>100</v>
      </c>
      <c r="F588" s="392">
        <v>3</v>
      </c>
      <c r="G588" s="337">
        <v>0</v>
      </c>
      <c r="H588" s="392">
        <v>3</v>
      </c>
      <c r="I588" s="335">
        <v>0</v>
      </c>
      <c r="J588" s="392">
        <v>3</v>
      </c>
      <c r="K588" s="335">
        <v>0</v>
      </c>
      <c r="L588" s="392">
        <v>2</v>
      </c>
      <c r="M588" s="215">
        <v>1</v>
      </c>
      <c r="N588" s="392">
        <v>2</v>
      </c>
      <c r="O588" s="215">
        <v>1</v>
      </c>
      <c r="P588" s="268">
        <f>ROUND(U588,0)</f>
        <v>2</v>
      </c>
      <c r="Q588" s="371">
        <f>ROUND(V588,0)</f>
        <v>1</v>
      </c>
      <c r="R588" s="671"/>
      <c r="S588" s="434">
        <f>SUM(P588:Q588)</f>
        <v>3</v>
      </c>
      <c r="T588" s="435">
        <f>SUM(B588-S588)</f>
        <v>0</v>
      </c>
      <c r="U588" s="268">
        <f>PRODUCT(B588,C586%)</f>
        <v>1.6980000000000002</v>
      </c>
      <c r="V588" s="371">
        <f>PRODUCT(B588,D586%)</f>
        <v>1.302</v>
      </c>
      <c r="W588" s="671"/>
    </row>
    <row r="589" spans="1:23" ht="15" customHeight="1" thickTop="1" x14ac:dyDescent="0.25">
      <c r="A589" s="301" t="s">
        <v>588</v>
      </c>
      <c r="B589" s="286"/>
      <c r="C589" s="752">
        <v>85.5</v>
      </c>
      <c r="D589" s="627">
        <v>14.5</v>
      </c>
      <c r="E589" s="712">
        <f t="shared" si="9"/>
        <v>0</v>
      </c>
      <c r="F589" s="407"/>
      <c r="G589" s="379"/>
      <c r="H589" s="408" t="s">
        <v>1</v>
      </c>
      <c r="I589" s="356"/>
      <c r="J589" s="408" t="s">
        <v>1</v>
      </c>
      <c r="K589" s="356"/>
      <c r="L589" s="408" t="s">
        <v>1</v>
      </c>
      <c r="M589" s="274"/>
      <c r="N589" s="408" t="s">
        <v>1</v>
      </c>
      <c r="O589" s="274"/>
      <c r="P589" s="275"/>
      <c r="Q589" s="374"/>
      <c r="R589" s="672"/>
      <c r="S589" s="436"/>
      <c r="T589" s="437"/>
      <c r="U589" s="275"/>
      <c r="V589" s="374"/>
      <c r="W589" s="672"/>
    </row>
    <row r="590" spans="1:23" ht="15" customHeight="1" x14ac:dyDescent="0.25">
      <c r="A590" s="296" t="s">
        <v>589</v>
      </c>
      <c r="B590" s="286"/>
      <c r="C590" s="1265">
        <v>85.5</v>
      </c>
      <c r="D590" s="1122">
        <v>14.5</v>
      </c>
      <c r="E590" s="1226">
        <f t="shared" si="9"/>
        <v>0</v>
      </c>
      <c r="F590" s="409"/>
      <c r="G590" s="363"/>
      <c r="H590" s="410" t="s">
        <v>1</v>
      </c>
      <c r="I590" s="438"/>
      <c r="J590" s="410" t="s">
        <v>1</v>
      </c>
      <c r="K590" s="438"/>
      <c r="L590" s="410" t="s">
        <v>1</v>
      </c>
      <c r="M590" s="257"/>
      <c r="N590" s="410" t="s">
        <v>1</v>
      </c>
      <c r="O590" s="257"/>
      <c r="P590" s="254"/>
      <c r="Q590" s="358"/>
      <c r="R590" s="669"/>
      <c r="S590" s="430"/>
      <c r="T590" s="431"/>
      <c r="U590" s="254"/>
      <c r="V590" s="358"/>
      <c r="W590" s="669"/>
    </row>
    <row r="591" spans="1:23" ht="15" customHeight="1" thickBot="1" x14ac:dyDescent="0.3">
      <c r="A591" s="298" t="s">
        <v>590</v>
      </c>
      <c r="B591" s="288"/>
      <c r="C591" s="1266"/>
      <c r="D591" s="1143"/>
      <c r="E591" s="1257">
        <f t="shared" si="9"/>
        <v>100</v>
      </c>
      <c r="F591" s="411"/>
      <c r="G591" s="370"/>
      <c r="H591" s="412" t="s">
        <v>1</v>
      </c>
      <c r="I591" s="439"/>
      <c r="J591" s="412" t="s">
        <v>1</v>
      </c>
      <c r="K591" s="439"/>
      <c r="L591" s="412" t="s">
        <v>1</v>
      </c>
      <c r="M591" s="264"/>
      <c r="N591" s="412"/>
      <c r="O591" s="264" t="s">
        <v>0</v>
      </c>
      <c r="P591" s="279"/>
      <c r="Q591" s="364"/>
      <c r="R591" s="670"/>
      <c r="S591" s="432"/>
      <c r="T591" s="433"/>
      <c r="U591" s="279"/>
      <c r="V591" s="364"/>
      <c r="W591" s="670"/>
    </row>
    <row r="592" spans="1:23" ht="15" customHeight="1" thickTop="1" thickBot="1" x14ac:dyDescent="0.3">
      <c r="A592" s="292" t="s">
        <v>591</v>
      </c>
      <c r="B592" s="300">
        <v>3</v>
      </c>
      <c r="C592" s="741"/>
      <c r="D592" s="742"/>
      <c r="E592" s="725">
        <f t="shared" si="9"/>
        <v>100</v>
      </c>
      <c r="F592" s="413">
        <v>3</v>
      </c>
      <c r="G592" s="373">
        <v>0</v>
      </c>
      <c r="H592" s="413">
        <v>3</v>
      </c>
      <c r="I592" s="371">
        <v>0</v>
      </c>
      <c r="J592" s="413">
        <v>3</v>
      </c>
      <c r="K592" s="371">
        <v>0</v>
      </c>
      <c r="L592" s="413">
        <v>3</v>
      </c>
      <c r="M592" s="267">
        <v>0</v>
      </c>
      <c r="N592" s="413">
        <v>2</v>
      </c>
      <c r="O592" s="267">
        <v>1</v>
      </c>
      <c r="P592" s="268">
        <f>ROUND(U592,0)</f>
        <v>3</v>
      </c>
      <c r="Q592" s="371">
        <f>ROUND(V592,0)</f>
        <v>0</v>
      </c>
      <c r="R592" s="671"/>
      <c r="S592" s="434">
        <f>SUM(P592:Q592)</f>
        <v>3</v>
      </c>
      <c r="T592" s="435">
        <f>SUM(B592-S592)</f>
        <v>0</v>
      </c>
      <c r="U592" s="268">
        <f>PRODUCT(B592,C590%)</f>
        <v>2.5649999999999999</v>
      </c>
      <c r="V592" s="371">
        <f>PRODUCT(B592,D590%)</f>
        <v>0.43499999999999994</v>
      </c>
      <c r="W592" s="671"/>
    </row>
    <row r="593" spans="1:34" ht="15" customHeight="1" thickTop="1" x14ac:dyDescent="0.25">
      <c r="A593" s="1031" t="s">
        <v>606</v>
      </c>
      <c r="B593" s="1033">
        <f>SUM(B4:B592)</f>
        <v>538</v>
      </c>
      <c r="C593" s="1267">
        <v>61.1</v>
      </c>
      <c r="D593" s="1106">
        <v>38.5</v>
      </c>
      <c r="E593" s="1229">
        <f t="shared" si="9"/>
        <v>0.39999999999999858</v>
      </c>
      <c r="F593" s="1005" t="e">
        <f t="shared" ref="F593:O593" si="10">SUM(F7+F17+F24+F32+F80+F89+F98+F102+F124+F137+F142+F151+F156+F181+F194+F202+F212+F223+F237+F248+F253+F274+F285+F297+F305+F310+F324+F328+F334+F339+F356+F362+F367+F404+F428+F437+F445+F471+F476+F485+F489+F501+F531+F537+F550+F554+F565+F577+F584+F588+F592)</f>
        <v>#VALUE!</v>
      </c>
      <c r="G593" s="1007">
        <f t="shared" si="10"/>
        <v>0</v>
      </c>
      <c r="H593" s="1005" t="e">
        <f t="shared" si="10"/>
        <v>#VALUE!</v>
      </c>
      <c r="I593" s="1007" t="e">
        <f t="shared" si="10"/>
        <v>#VALUE!</v>
      </c>
      <c r="J593" s="1005" t="e">
        <f t="shared" si="10"/>
        <v>#VALUE!</v>
      </c>
      <c r="K593" s="1007" t="e">
        <f t="shared" si="10"/>
        <v>#VALUE!</v>
      </c>
      <c r="L593" s="1005" t="e">
        <f t="shared" si="10"/>
        <v>#VALUE!</v>
      </c>
      <c r="M593" s="1007" t="e">
        <f t="shared" si="10"/>
        <v>#VALUE!</v>
      </c>
      <c r="N593" s="1005" t="e">
        <f t="shared" si="10"/>
        <v>#VALUE!</v>
      </c>
      <c r="O593" s="1007" t="e">
        <f t="shared" si="10"/>
        <v>#VALUE!</v>
      </c>
      <c r="P593" s="1005">
        <f t="shared" ref="P593:V593" si="11">SUM(P4:P592)</f>
        <v>323</v>
      </c>
      <c r="Q593" s="1023">
        <f t="shared" si="11"/>
        <v>214</v>
      </c>
      <c r="R593" s="1260">
        <f>SUM(R4:R592)</f>
        <v>0</v>
      </c>
      <c r="S593" s="1013">
        <f t="shared" ref="S593" si="12">SUM(S4:S592)</f>
        <v>537</v>
      </c>
      <c r="T593" s="1015">
        <f t="shared" si="11"/>
        <v>1</v>
      </c>
      <c r="U593" s="1005">
        <f t="shared" si="11"/>
        <v>323.15600000000001</v>
      </c>
      <c r="V593" s="1023">
        <f t="shared" si="11"/>
        <v>213.60099999999997</v>
      </c>
      <c r="W593" s="1260">
        <f>SUM(B593-U593-V593)</f>
        <v>1.2430000000000234</v>
      </c>
    </row>
    <row r="594" spans="1:34" ht="15" customHeight="1" thickBot="1" x14ac:dyDescent="0.3">
      <c r="A594" s="1032"/>
      <c r="B594" s="1034"/>
      <c r="C594" s="1268"/>
      <c r="D594" s="1107"/>
      <c r="E594" s="1230">
        <f t="shared" si="9"/>
        <v>100</v>
      </c>
      <c r="F594" s="1006"/>
      <c r="G594" s="1008"/>
      <c r="H594" s="1006"/>
      <c r="I594" s="1008"/>
      <c r="J594" s="1006"/>
      <c r="K594" s="1008"/>
      <c r="L594" s="1006"/>
      <c r="M594" s="1008"/>
      <c r="N594" s="1006"/>
      <c r="O594" s="1008"/>
      <c r="P594" s="1006"/>
      <c r="Q594" s="1024"/>
      <c r="R594" s="1261"/>
      <c r="S594" s="1014"/>
      <c r="T594" s="1016"/>
      <c r="U594" s="1006"/>
      <c r="V594" s="1024"/>
      <c r="W594" s="1261">
        <f t="shared" ref="W594" si="13">SUM(B594-U594-V594)</f>
        <v>0</v>
      </c>
      <c r="X594" s="281"/>
      <c r="Y594" s="281"/>
      <c r="Z594" s="281"/>
      <c r="AA594" s="281"/>
      <c r="AB594" s="281"/>
      <c r="AC594" s="281"/>
      <c r="AD594" s="281"/>
      <c r="AE594" s="281"/>
      <c r="AF594" s="281"/>
      <c r="AG594" s="281"/>
      <c r="AH594" s="281"/>
    </row>
    <row r="595" spans="1:34" ht="15" customHeight="1" thickTop="1" thickBot="1" x14ac:dyDescent="0.3">
      <c r="A595" s="280"/>
      <c r="C595" s="280"/>
      <c r="D595" s="280"/>
      <c r="F595" s="489" t="e">
        <f t="shared" ref="F595:W595" si="14">F593/538</f>
        <v>#VALUE!</v>
      </c>
      <c r="G595" s="494">
        <f t="shared" si="14"/>
        <v>0</v>
      </c>
      <c r="H595" s="489" t="e">
        <f t="shared" si="14"/>
        <v>#VALUE!</v>
      </c>
      <c r="I595" s="494" t="e">
        <f t="shared" si="14"/>
        <v>#VALUE!</v>
      </c>
      <c r="J595" s="489" t="e">
        <f t="shared" si="14"/>
        <v>#VALUE!</v>
      </c>
      <c r="K595" s="494" t="e">
        <f t="shared" si="14"/>
        <v>#VALUE!</v>
      </c>
      <c r="L595" s="489" t="e">
        <f t="shared" si="14"/>
        <v>#VALUE!</v>
      </c>
      <c r="M595" s="494" t="e">
        <f t="shared" si="14"/>
        <v>#VALUE!</v>
      </c>
      <c r="N595" s="489" t="e">
        <f t="shared" si="14"/>
        <v>#VALUE!</v>
      </c>
      <c r="O595" s="494" t="e">
        <f t="shared" si="14"/>
        <v>#VALUE!</v>
      </c>
      <c r="P595" s="491">
        <f t="shared" si="14"/>
        <v>0.6003717472118959</v>
      </c>
      <c r="Q595" s="600">
        <f t="shared" si="14"/>
        <v>0.39776951672862454</v>
      </c>
      <c r="R595" s="689">
        <f t="shared" si="14"/>
        <v>0</v>
      </c>
      <c r="S595" s="646">
        <f t="shared" si="14"/>
        <v>0.9981412639405205</v>
      </c>
      <c r="T595" s="647">
        <f t="shared" si="14"/>
        <v>1.8587360594795538E-3</v>
      </c>
      <c r="U595" s="646">
        <f t="shared" si="14"/>
        <v>0.60066171003717472</v>
      </c>
      <c r="V595" s="688">
        <f t="shared" si="14"/>
        <v>0.39702788104089215</v>
      </c>
      <c r="W595" s="690">
        <f t="shared" si="14"/>
        <v>2.3104089219331291E-3</v>
      </c>
      <c r="X595" s="281"/>
      <c r="Y595" s="281"/>
      <c r="Z595" s="281"/>
      <c r="AA595" s="281"/>
      <c r="AB595" s="281"/>
      <c r="AC595" s="281"/>
      <c r="AD595" s="281"/>
      <c r="AE595" s="281"/>
      <c r="AF595" s="281"/>
      <c r="AG595" s="281"/>
      <c r="AH595" s="281"/>
    </row>
    <row r="596" spans="1:34" ht="15" customHeight="1" thickTop="1" thickBot="1" x14ac:dyDescent="0.3">
      <c r="A596" s="280"/>
      <c r="C596" s="280"/>
      <c r="D596" s="280"/>
      <c r="F596" s="1262" t="s">
        <v>804</v>
      </c>
      <c r="G596" s="1263"/>
      <c r="H596" s="1263"/>
      <c r="I596" s="1263"/>
      <c r="J596" s="1263"/>
      <c r="K596" s="1263"/>
      <c r="L596" s="1263"/>
      <c r="M596" s="1263"/>
      <c r="N596" s="1263"/>
      <c r="O596" s="1263"/>
      <c r="P596" s="1263"/>
      <c r="Q596" s="1263"/>
      <c r="R596" s="1263"/>
      <c r="S596" s="1263"/>
      <c r="T596" s="1263"/>
      <c r="U596" s="1263"/>
      <c r="V596" s="1263"/>
      <c r="W596" s="1264"/>
      <c r="X596" s="281"/>
      <c r="Y596" s="281"/>
      <c r="Z596" s="281"/>
      <c r="AA596" s="281"/>
      <c r="AB596" s="281"/>
      <c r="AC596" s="281"/>
      <c r="AD596" s="281"/>
      <c r="AE596" s="281"/>
      <c r="AF596" s="281"/>
      <c r="AG596" s="281"/>
      <c r="AH596" s="281"/>
    </row>
    <row r="597" spans="1:34" ht="15" customHeight="1" thickTop="1" x14ac:dyDescent="0.25">
      <c r="A597" s="280"/>
      <c r="C597" s="280"/>
      <c r="D597" s="280"/>
      <c r="F597" s="280"/>
      <c r="G597" s="281"/>
      <c r="H597" s="280"/>
      <c r="I597" s="281"/>
      <c r="J597" s="281"/>
      <c r="K597" s="281"/>
      <c r="L597" s="281"/>
      <c r="M597" s="281"/>
      <c r="N597" s="281"/>
      <c r="O597" s="281"/>
      <c r="U597" s="281"/>
      <c r="V597" s="281"/>
      <c r="X597" s="281"/>
      <c r="Y597" s="281"/>
      <c r="Z597" s="281"/>
      <c r="AA597" s="281"/>
      <c r="AB597" s="281"/>
      <c r="AC597" s="281"/>
      <c r="AD597" s="281"/>
      <c r="AE597" s="281"/>
      <c r="AF597" s="281"/>
      <c r="AG597" s="281"/>
      <c r="AH597" s="281"/>
    </row>
    <row r="598" spans="1:34" ht="15" customHeight="1" x14ac:dyDescent="0.25">
      <c r="A598" s="280"/>
      <c r="C598" s="280"/>
      <c r="D598" s="280"/>
      <c r="F598" s="280"/>
      <c r="G598" s="281"/>
      <c r="H598" s="280"/>
      <c r="I598" s="281"/>
      <c r="J598" s="281"/>
      <c r="K598" s="281"/>
      <c r="L598" s="281"/>
      <c r="M598" s="281"/>
      <c r="N598" s="281"/>
      <c r="O598" s="281"/>
      <c r="U598" s="281"/>
      <c r="V598" s="281"/>
      <c r="X598" s="281"/>
      <c r="Y598" s="281"/>
      <c r="Z598" s="281"/>
      <c r="AA598" s="281"/>
      <c r="AB598" s="281"/>
      <c r="AC598" s="281"/>
      <c r="AD598" s="281"/>
      <c r="AE598" s="281"/>
      <c r="AF598" s="281"/>
      <c r="AG598" s="281"/>
      <c r="AH598" s="281"/>
    </row>
    <row r="599" spans="1:34" ht="15" customHeight="1" x14ac:dyDescent="0.25">
      <c r="A599" s="280"/>
      <c r="C599" s="280"/>
      <c r="D599" s="280"/>
      <c r="F599" s="280"/>
      <c r="G599" s="281"/>
      <c r="H599" s="280"/>
      <c r="I599" s="281"/>
      <c r="J599" s="281"/>
      <c r="K599" s="281"/>
      <c r="L599" s="281"/>
      <c r="M599" s="281"/>
      <c r="N599" s="281"/>
      <c r="O599" s="281"/>
      <c r="U599" s="281"/>
      <c r="V599" s="281"/>
      <c r="X599" s="281"/>
      <c r="Y599" s="281"/>
      <c r="Z599" s="281"/>
      <c r="AA599" s="281"/>
      <c r="AB599" s="281"/>
      <c r="AC599" s="281"/>
      <c r="AD599" s="281"/>
      <c r="AE599" s="281"/>
      <c r="AF599" s="281"/>
      <c r="AG599" s="281"/>
      <c r="AH599" s="281"/>
    </row>
    <row r="600" spans="1:34" ht="15" customHeight="1" x14ac:dyDescent="0.25">
      <c r="A600" s="280"/>
      <c r="C600" s="280"/>
      <c r="D600" s="280"/>
      <c r="F600" s="280"/>
      <c r="G600" s="281"/>
      <c r="H600" s="280"/>
      <c r="I600" s="281"/>
      <c r="J600" s="281"/>
      <c r="K600" s="281"/>
      <c r="L600" s="281"/>
      <c r="M600" s="281"/>
      <c r="N600" s="281"/>
      <c r="O600" s="281"/>
      <c r="U600" s="281"/>
      <c r="V600" s="281"/>
      <c r="X600" s="281"/>
      <c r="Y600" s="281"/>
      <c r="Z600" s="281"/>
      <c r="AA600" s="281"/>
      <c r="AB600" s="281"/>
      <c r="AC600" s="281"/>
      <c r="AD600" s="281"/>
      <c r="AE600" s="281"/>
      <c r="AF600" s="281"/>
      <c r="AG600" s="281"/>
      <c r="AH600" s="281"/>
    </row>
    <row r="601" spans="1:34" ht="15" customHeight="1" x14ac:dyDescent="0.25">
      <c r="A601" s="280"/>
      <c r="C601" s="280"/>
      <c r="D601" s="280"/>
      <c r="F601" s="280"/>
      <c r="G601" s="281"/>
      <c r="H601" s="280"/>
      <c r="I601" s="281"/>
      <c r="J601" s="281"/>
      <c r="K601" s="281"/>
      <c r="L601" s="281"/>
      <c r="M601" s="281"/>
      <c r="N601" s="281"/>
      <c r="O601" s="281"/>
      <c r="U601" s="281"/>
      <c r="V601" s="281"/>
      <c r="X601" s="281"/>
      <c r="Y601" s="281"/>
      <c r="Z601" s="281"/>
      <c r="AA601" s="281"/>
      <c r="AB601" s="281"/>
      <c r="AC601" s="281"/>
      <c r="AD601" s="281"/>
      <c r="AE601" s="281"/>
      <c r="AF601" s="281"/>
      <c r="AG601" s="281"/>
      <c r="AH601" s="281"/>
    </row>
    <row r="602" spans="1:34" ht="15" customHeight="1" x14ac:dyDescent="0.25">
      <c r="A602" s="280"/>
      <c r="C602" s="280"/>
      <c r="D602" s="280"/>
      <c r="F602" s="280"/>
      <c r="G602" s="281"/>
      <c r="H602" s="280"/>
      <c r="I602" s="281"/>
      <c r="J602" s="281"/>
      <c r="K602" s="281"/>
      <c r="L602" s="281"/>
      <c r="M602" s="281"/>
      <c r="N602" s="281"/>
      <c r="O602" s="281"/>
      <c r="U602" s="281"/>
      <c r="V602" s="281"/>
      <c r="X602" s="281"/>
      <c r="Y602" s="281"/>
      <c r="Z602" s="281"/>
      <c r="AA602" s="281"/>
      <c r="AB602" s="281"/>
      <c r="AC602" s="281"/>
      <c r="AD602" s="281"/>
      <c r="AE602" s="281"/>
      <c r="AF602" s="281"/>
      <c r="AG602" s="281"/>
      <c r="AH602" s="281"/>
    </row>
    <row r="603" spans="1:34" ht="15" customHeight="1" x14ac:dyDescent="0.25">
      <c r="A603" s="280"/>
      <c r="C603" s="280"/>
      <c r="D603" s="280"/>
      <c r="F603" s="280"/>
      <c r="G603" s="281"/>
      <c r="H603" s="280"/>
      <c r="I603" s="281"/>
      <c r="J603" s="281"/>
      <c r="K603" s="281"/>
      <c r="L603" s="281"/>
      <c r="M603" s="281"/>
      <c r="N603" s="281"/>
      <c r="O603" s="281"/>
      <c r="U603" s="281"/>
      <c r="V603" s="281"/>
      <c r="X603" s="281"/>
      <c r="Y603" s="281"/>
      <c r="Z603" s="281"/>
      <c r="AA603" s="281"/>
      <c r="AB603" s="281"/>
      <c r="AC603" s="281"/>
      <c r="AD603" s="281"/>
      <c r="AE603" s="281"/>
      <c r="AF603" s="281"/>
      <c r="AG603" s="281"/>
      <c r="AH603" s="281"/>
    </row>
    <row r="604" spans="1:34" ht="15" customHeight="1" x14ac:dyDescent="0.25">
      <c r="A604" s="280"/>
      <c r="C604" s="280"/>
      <c r="D604" s="280"/>
      <c r="F604" s="280"/>
      <c r="G604" s="281"/>
      <c r="H604" s="280"/>
      <c r="I604" s="281"/>
      <c r="J604" s="281"/>
      <c r="K604" s="281"/>
      <c r="L604" s="281"/>
      <c r="M604" s="281"/>
      <c r="N604" s="281"/>
      <c r="O604" s="281"/>
      <c r="U604" s="281"/>
      <c r="V604" s="281"/>
      <c r="X604" s="281"/>
      <c r="Y604" s="281"/>
      <c r="Z604" s="281"/>
      <c r="AA604" s="281"/>
      <c r="AB604" s="281"/>
      <c r="AC604" s="281"/>
      <c r="AD604" s="281"/>
      <c r="AE604" s="281"/>
      <c r="AF604" s="281"/>
      <c r="AG604" s="281"/>
      <c r="AH604" s="281"/>
    </row>
    <row r="605" spans="1:34" ht="15" customHeight="1" x14ac:dyDescent="0.25">
      <c r="A605" s="280"/>
      <c r="C605" s="280"/>
      <c r="D605" s="280"/>
      <c r="F605" s="280"/>
      <c r="G605" s="281"/>
      <c r="H605" s="280"/>
      <c r="I605" s="281"/>
      <c r="J605" s="281"/>
      <c r="K605" s="281"/>
      <c r="L605" s="281"/>
      <c r="M605" s="281"/>
      <c r="N605" s="281"/>
      <c r="O605" s="281"/>
      <c r="U605" s="281"/>
      <c r="V605" s="281"/>
      <c r="X605" s="281"/>
      <c r="Y605" s="281"/>
      <c r="Z605" s="281"/>
      <c r="AA605" s="281"/>
      <c r="AB605" s="281"/>
      <c r="AC605" s="281"/>
      <c r="AD605" s="281"/>
      <c r="AE605" s="281"/>
      <c r="AF605" s="281"/>
      <c r="AG605" s="281"/>
      <c r="AH605" s="281"/>
    </row>
    <row r="606" spans="1:34" ht="15" customHeight="1" x14ac:dyDescent="0.25">
      <c r="A606" s="280"/>
      <c r="C606" s="280"/>
      <c r="D606" s="280"/>
      <c r="F606" s="280"/>
      <c r="G606" s="281"/>
      <c r="H606" s="280"/>
      <c r="I606" s="281"/>
      <c r="J606" s="281"/>
      <c r="K606" s="281"/>
      <c r="L606" s="281"/>
      <c r="M606" s="281"/>
      <c r="N606" s="281"/>
      <c r="O606" s="281"/>
      <c r="U606" s="281"/>
      <c r="V606" s="281"/>
      <c r="X606" s="281"/>
      <c r="Y606" s="281"/>
      <c r="Z606" s="281"/>
      <c r="AA606" s="281"/>
      <c r="AB606" s="281"/>
      <c r="AC606" s="281"/>
      <c r="AD606" s="281"/>
      <c r="AE606" s="281"/>
      <c r="AF606" s="281"/>
      <c r="AG606" s="281"/>
      <c r="AH606" s="281"/>
    </row>
    <row r="607" spans="1:34" ht="15" customHeight="1" x14ac:dyDescent="0.25">
      <c r="A607" s="280"/>
      <c r="C607" s="280"/>
      <c r="D607" s="280"/>
      <c r="F607" s="280"/>
      <c r="G607" s="281"/>
      <c r="H607" s="280"/>
      <c r="I607" s="281"/>
      <c r="J607" s="281"/>
      <c r="K607" s="281"/>
      <c r="L607" s="281"/>
      <c r="M607" s="281"/>
      <c r="N607" s="281"/>
      <c r="O607" s="281"/>
      <c r="U607" s="281"/>
      <c r="V607" s="281"/>
      <c r="X607" s="281"/>
      <c r="Y607" s="281"/>
      <c r="Z607" s="281"/>
      <c r="AA607" s="281"/>
      <c r="AB607" s="281"/>
      <c r="AC607" s="281"/>
      <c r="AD607" s="281"/>
      <c r="AE607" s="281"/>
      <c r="AF607" s="281"/>
      <c r="AG607" s="281"/>
      <c r="AH607" s="281"/>
    </row>
    <row r="608" spans="1:34" ht="15" customHeight="1" x14ac:dyDescent="0.25">
      <c r="A608" s="280"/>
      <c r="C608" s="280"/>
      <c r="D608" s="280"/>
      <c r="F608" s="280"/>
      <c r="G608" s="281"/>
      <c r="H608" s="280"/>
      <c r="I608" s="281"/>
      <c r="J608" s="281"/>
      <c r="K608" s="281"/>
      <c r="L608" s="281"/>
      <c r="M608" s="281"/>
      <c r="N608" s="281"/>
      <c r="O608" s="281"/>
      <c r="U608" s="281"/>
      <c r="V608" s="281"/>
      <c r="X608" s="281"/>
      <c r="Y608" s="281"/>
      <c r="Z608" s="281"/>
      <c r="AA608" s="281"/>
      <c r="AB608" s="281"/>
      <c r="AC608" s="281"/>
      <c r="AD608" s="281"/>
      <c r="AE608" s="281"/>
      <c r="AF608" s="281"/>
      <c r="AG608" s="281"/>
      <c r="AH608" s="281"/>
    </row>
    <row r="609" spans="1:34" ht="15" customHeight="1" x14ac:dyDescent="0.25">
      <c r="A609" s="280"/>
      <c r="C609" s="280"/>
      <c r="D609" s="280"/>
      <c r="F609" s="280"/>
      <c r="G609" s="281"/>
      <c r="H609" s="280"/>
      <c r="I609" s="281"/>
      <c r="J609" s="281"/>
      <c r="K609" s="281"/>
      <c r="L609" s="281"/>
      <c r="M609" s="281"/>
      <c r="N609" s="281"/>
      <c r="O609" s="281"/>
      <c r="U609" s="281"/>
      <c r="V609" s="281"/>
      <c r="X609" s="281"/>
      <c r="Y609" s="281"/>
      <c r="Z609" s="281"/>
      <c r="AA609" s="281"/>
      <c r="AB609" s="281"/>
      <c r="AC609" s="281"/>
      <c r="AD609" s="281"/>
      <c r="AE609" s="281"/>
      <c r="AF609" s="281"/>
      <c r="AG609" s="281"/>
      <c r="AH609" s="281"/>
    </row>
    <row r="610" spans="1:34" ht="15" customHeight="1" x14ac:dyDescent="0.25">
      <c r="A610" s="280"/>
      <c r="C610" s="280"/>
      <c r="D610" s="280"/>
      <c r="F610" s="280"/>
      <c r="G610" s="281"/>
      <c r="H610" s="280"/>
      <c r="I610" s="281"/>
      <c r="J610" s="281"/>
      <c r="K610" s="281"/>
      <c r="L610" s="281"/>
      <c r="M610" s="281"/>
      <c r="N610" s="281"/>
      <c r="O610" s="281"/>
      <c r="U610" s="281"/>
      <c r="V610" s="281"/>
      <c r="X610" s="281"/>
      <c r="Y610" s="281"/>
      <c r="Z610" s="281"/>
      <c r="AA610" s="281"/>
      <c r="AB610" s="281"/>
      <c r="AC610" s="281"/>
      <c r="AD610" s="281"/>
      <c r="AE610" s="281"/>
      <c r="AF610" s="281"/>
      <c r="AG610" s="281"/>
      <c r="AH610" s="281"/>
    </row>
    <row r="611" spans="1:34" ht="15" customHeight="1" x14ac:dyDescent="0.25">
      <c r="A611" s="280"/>
      <c r="C611" s="280"/>
      <c r="D611" s="280"/>
      <c r="F611" s="280"/>
      <c r="G611" s="281"/>
      <c r="H611" s="280"/>
      <c r="I611" s="281"/>
      <c r="J611" s="281"/>
      <c r="K611" s="281"/>
      <c r="L611" s="281"/>
      <c r="M611" s="281"/>
      <c r="N611" s="281"/>
      <c r="O611" s="281"/>
      <c r="U611" s="281"/>
      <c r="V611" s="281"/>
      <c r="X611" s="281"/>
      <c r="Y611" s="281"/>
      <c r="Z611" s="281"/>
      <c r="AA611" s="281"/>
      <c r="AB611" s="281"/>
      <c r="AC611" s="281"/>
      <c r="AD611" s="281"/>
      <c r="AE611" s="281"/>
      <c r="AF611" s="281"/>
      <c r="AG611" s="281"/>
      <c r="AH611" s="281"/>
    </row>
    <row r="612" spans="1:34" ht="15" customHeight="1" x14ac:dyDescent="0.25">
      <c r="A612" s="280"/>
      <c r="C612" s="280"/>
      <c r="D612" s="280"/>
      <c r="F612" s="280"/>
      <c r="G612" s="281"/>
      <c r="H612" s="280"/>
      <c r="I612" s="281"/>
      <c r="J612" s="281"/>
      <c r="K612" s="281"/>
      <c r="L612" s="281"/>
      <c r="M612" s="281"/>
      <c r="N612" s="281"/>
      <c r="O612" s="281"/>
      <c r="U612" s="281"/>
      <c r="V612" s="281"/>
      <c r="X612" s="281"/>
      <c r="Y612" s="281"/>
      <c r="Z612" s="281"/>
      <c r="AA612" s="281"/>
      <c r="AB612" s="281"/>
      <c r="AC612" s="281"/>
      <c r="AD612" s="281"/>
      <c r="AE612" s="281"/>
      <c r="AF612" s="281"/>
      <c r="AG612" s="281"/>
      <c r="AH612" s="281"/>
    </row>
    <row r="613" spans="1:34" ht="15" customHeight="1" x14ac:dyDescent="0.25">
      <c r="A613" s="280"/>
      <c r="C613" s="280"/>
      <c r="D613" s="280"/>
      <c r="F613" s="280"/>
      <c r="G613" s="281"/>
      <c r="H613" s="280"/>
      <c r="I613" s="281"/>
      <c r="J613" s="281"/>
      <c r="K613" s="281"/>
      <c r="L613" s="281"/>
      <c r="M613" s="281"/>
      <c r="N613" s="281"/>
      <c r="O613" s="281"/>
      <c r="U613" s="281"/>
      <c r="V613" s="281"/>
      <c r="X613" s="281"/>
      <c r="Y613" s="281"/>
      <c r="Z613" s="281"/>
      <c r="AA613" s="281"/>
      <c r="AB613" s="281"/>
      <c r="AC613" s="281"/>
      <c r="AD613" s="281"/>
      <c r="AE613" s="281"/>
      <c r="AF613" s="281"/>
      <c r="AG613" s="281"/>
      <c r="AH613" s="281"/>
    </row>
    <row r="614" spans="1:34" ht="15" customHeight="1" x14ac:dyDescent="0.25">
      <c r="A614" s="280"/>
      <c r="C614" s="280"/>
      <c r="D614" s="280"/>
      <c r="F614" s="280"/>
      <c r="G614" s="281"/>
      <c r="H614" s="280"/>
      <c r="I614" s="281"/>
      <c r="J614" s="281"/>
      <c r="K614" s="281"/>
      <c r="L614" s="281"/>
      <c r="M614" s="281"/>
      <c r="N614" s="281"/>
      <c r="O614" s="281"/>
      <c r="U614" s="281"/>
      <c r="V614" s="281"/>
      <c r="X614" s="281"/>
      <c r="Y614" s="281"/>
      <c r="Z614" s="281"/>
      <c r="AA614" s="281"/>
      <c r="AB614" s="281"/>
      <c r="AC614" s="281"/>
      <c r="AD614" s="281"/>
      <c r="AE614" s="281"/>
      <c r="AF614" s="281"/>
      <c r="AG614" s="281"/>
      <c r="AH614" s="281"/>
    </row>
    <row r="615" spans="1:34" ht="15" customHeight="1" x14ac:dyDescent="0.25">
      <c r="A615" s="280"/>
      <c r="C615" s="280"/>
      <c r="D615" s="280"/>
      <c r="F615" s="280"/>
      <c r="G615" s="281"/>
      <c r="H615" s="280"/>
      <c r="I615" s="281"/>
      <c r="J615" s="281"/>
      <c r="K615" s="281"/>
      <c r="L615" s="281"/>
      <c r="M615" s="281"/>
      <c r="N615" s="281"/>
      <c r="O615" s="281"/>
      <c r="U615" s="281"/>
      <c r="V615" s="281"/>
      <c r="X615" s="281"/>
      <c r="Y615" s="281"/>
      <c r="Z615" s="281"/>
      <c r="AA615" s="281"/>
      <c r="AB615" s="281"/>
      <c r="AC615" s="281"/>
      <c r="AD615" s="281"/>
      <c r="AE615" s="281"/>
      <c r="AF615" s="281"/>
      <c r="AG615" s="281"/>
      <c r="AH615" s="281"/>
    </row>
    <row r="616" spans="1:34" ht="15" customHeight="1" x14ac:dyDescent="0.25">
      <c r="A616" s="280"/>
      <c r="C616" s="280"/>
      <c r="D616" s="280"/>
      <c r="F616" s="280"/>
      <c r="G616" s="281"/>
      <c r="H616" s="280"/>
      <c r="I616" s="281"/>
      <c r="J616" s="281"/>
      <c r="K616" s="281"/>
      <c r="L616" s="281"/>
      <c r="M616" s="281"/>
      <c r="N616" s="281"/>
      <c r="O616" s="281"/>
      <c r="U616" s="281"/>
      <c r="V616" s="281"/>
      <c r="X616" s="281"/>
      <c r="Y616" s="281"/>
      <c r="Z616" s="281"/>
      <c r="AA616" s="281"/>
      <c r="AB616" s="281"/>
      <c r="AC616" s="281"/>
      <c r="AD616" s="281"/>
      <c r="AE616" s="281"/>
      <c r="AF616" s="281"/>
      <c r="AG616" s="281"/>
      <c r="AH616" s="281"/>
    </row>
    <row r="617" spans="1:34" ht="15" customHeight="1" x14ac:dyDescent="0.25">
      <c r="A617" s="280"/>
      <c r="C617" s="280"/>
      <c r="D617" s="280"/>
      <c r="F617" s="280"/>
      <c r="G617" s="281"/>
      <c r="H617" s="280"/>
      <c r="I617" s="281"/>
      <c r="J617" s="281"/>
      <c r="K617" s="281"/>
      <c r="L617" s="281"/>
      <c r="M617" s="281"/>
      <c r="N617" s="281"/>
      <c r="O617" s="281"/>
      <c r="U617" s="281"/>
      <c r="V617" s="281"/>
      <c r="X617" s="281"/>
      <c r="Y617" s="281"/>
      <c r="Z617" s="281"/>
      <c r="AA617" s="281"/>
      <c r="AB617" s="281"/>
      <c r="AC617" s="281"/>
      <c r="AD617" s="281"/>
      <c r="AE617" s="281"/>
      <c r="AF617" s="281"/>
      <c r="AG617" s="281"/>
      <c r="AH617" s="281"/>
    </row>
    <row r="618" spans="1:34" ht="15" customHeight="1" x14ac:dyDescent="0.25">
      <c r="A618" s="280"/>
      <c r="C618" s="280"/>
      <c r="D618" s="280"/>
      <c r="F618" s="280"/>
      <c r="G618" s="281"/>
      <c r="H618" s="280"/>
      <c r="I618" s="281"/>
      <c r="J618" s="281"/>
      <c r="K618" s="281"/>
      <c r="L618" s="281"/>
      <c r="M618" s="281"/>
      <c r="N618" s="281"/>
      <c r="O618" s="281"/>
      <c r="U618" s="281"/>
      <c r="V618" s="281"/>
      <c r="X618" s="281"/>
      <c r="Y618" s="281"/>
      <c r="Z618" s="281"/>
      <c r="AA618" s="281"/>
      <c r="AB618" s="281"/>
      <c r="AC618" s="281"/>
      <c r="AD618" s="281"/>
      <c r="AE618" s="281"/>
      <c r="AF618" s="281"/>
      <c r="AG618" s="281"/>
      <c r="AH618" s="281"/>
    </row>
    <row r="619" spans="1:34" ht="15" customHeight="1" x14ac:dyDescent="0.25">
      <c r="A619" s="280"/>
      <c r="C619" s="280"/>
      <c r="D619" s="280"/>
      <c r="F619" s="280"/>
      <c r="G619" s="281"/>
      <c r="H619" s="280"/>
      <c r="I619" s="281"/>
      <c r="J619" s="281"/>
      <c r="K619" s="281"/>
      <c r="L619" s="281"/>
      <c r="M619" s="281"/>
      <c r="N619" s="281"/>
      <c r="O619" s="281"/>
      <c r="U619" s="281"/>
      <c r="V619" s="281"/>
      <c r="X619" s="281"/>
      <c r="Y619" s="281"/>
      <c r="Z619" s="281"/>
      <c r="AA619" s="281"/>
      <c r="AB619" s="281"/>
      <c r="AC619" s="281"/>
      <c r="AD619" s="281"/>
      <c r="AE619" s="281"/>
      <c r="AF619" s="281"/>
      <c r="AG619" s="281"/>
      <c r="AH619" s="281"/>
    </row>
    <row r="620" spans="1:34" ht="15" customHeight="1" x14ac:dyDescent="0.25">
      <c r="A620" s="280"/>
      <c r="C620" s="280"/>
      <c r="D620" s="280"/>
      <c r="F620" s="280"/>
      <c r="G620" s="281"/>
      <c r="H620" s="280"/>
      <c r="I620" s="281"/>
      <c r="J620" s="281"/>
      <c r="K620" s="281"/>
      <c r="L620" s="281"/>
      <c r="M620" s="281"/>
      <c r="N620" s="281"/>
      <c r="O620" s="281"/>
      <c r="U620" s="281"/>
      <c r="V620" s="281"/>
      <c r="X620" s="281"/>
      <c r="Y620" s="281"/>
      <c r="Z620" s="281"/>
      <c r="AA620" s="281"/>
      <c r="AB620" s="281"/>
      <c r="AC620" s="281"/>
      <c r="AD620" s="281"/>
      <c r="AE620" s="281"/>
      <c r="AF620" s="281"/>
      <c r="AG620" s="281"/>
      <c r="AH620" s="281"/>
    </row>
    <row r="621" spans="1:34" ht="15" customHeight="1" x14ac:dyDescent="0.25">
      <c r="A621" s="280"/>
      <c r="C621" s="280"/>
      <c r="D621" s="280"/>
      <c r="F621" s="280"/>
      <c r="G621" s="281"/>
      <c r="H621" s="280"/>
      <c r="I621" s="281"/>
      <c r="J621" s="281"/>
      <c r="K621" s="281"/>
      <c r="L621" s="281"/>
      <c r="M621" s="281"/>
      <c r="N621" s="281"/>
      <c r="O621" s="281"/>
      <c r="U621" s="281"/>
      <c r="V621" s="281"/>
      <c r="X621" s="281"/>
      <c r="Y621" s="281"/>
      <c r="Z621" s="281"/>
      <c r="AA621" s="281"/>
      <c r="AB621" s="281"/>
      <c r="AC621" s="281"/>
      <c r="AD621" s="281"/>
      <c r="AE621" s="281"/>
      <c r="AF621" s="281"/>
      <c r="AG621" s="281"/>
      <c r="AH621" s="281"/>
    </row>
    <row r="622" spans="1:34" ht="15" customHeight="1" x14ac:dyDescent="0.25">
      <c r="A622" s="280"/>
      <c r="C622" s="280"/>
      <c r="D622" s="280"/>
      <c r="F622" s="280"/>
      <c r="G622" s="281"/>
      <c r="H622" s="280"/>
      <c r="I622" s="281"/>
      <c r="J622" s="281"/>
      <c r="K622" s="281"/>
      <c r="L622" s="281"/>
      <c r="M622" s="281"/>
      <c r="N622" s="281"/>
      <c r="O622" s="281"/>
      <c r="U622" s="281"/>
      <c r="V622" s="281"/>
      <c r="X622" s="281"/>
      <c r="Y622" s="281"/>
      <c r="Z622" s="281"/>
      <c r="AA622" s="281"/>
      <c r="AB622" s="281"/>
      <c r="AC622" s="281"/>
      <c r="AD622" s="281"/>
      <c r="AE622" s="281"/>
      <c r="AF622" s="281"/>
      <c r="AG622" s="281"/>
      <c r="AH622" s="281"/>
    </row>
    <row r="623" spans="1:34" ht="15" customHeight="1" x14ac:dyDescent="0.25">
      <c r="A623" s="280"/>
      <c r="C623" s="280"/>
      <c r="D623" s="280"/>
      <c r="F623" s="280"/>
      <c r="G623" s="281"/>
      <c r="H623" s="280"/>
      <c r="I623" s="281"/>
      <c r="J623" s="281"/>
      <c r="K623" s="281"/>
      <c r="L623" s="281"/>
      <c r="M623" s="281"/>
      <c r="N623" s="281"/>
      <c r="O623" s="281"/>
      <c r="U623" s="281"/>
      <c r="V623" s="281"/>
      <c r="X623" s="281"/>
      <c r="Y623" s="281"/>
      <c r="Z623" s="281"/>
      <c r="AA623" s="281"/>
      <c r="AB623" s="281"/>
      <c r="AC623" s="281"/>
      <c r="AD623" s="281"/>
      <c r="AE623" s="281"/>
      <c r="AF623" s="281"/>
      <c r="AG623" s="281"/>
      <c r="AH623" s="281"/>
    </row>
    <row r="624" spans="1:34" ht="15" customHeight="1" x14ac:dyDescent="0.25">
      <c r="A624" s="280"/>
      <c r="C624" s="280"/>
      <c r="D624" s="280"/>
      <c r="F624" s="280"/>
      <c r="G624" s="281"/>
      <c r="H624" s="280"/>
      <c r="I624" s="281"/>
      <c r="J624" s="281"/>
      <c r="K624" s="281"/>
      <c r="L624" s="281"/>
      <c r="M624" s="281"/>
      <c r="N624" s="281"/>
      <c r="O624" s="281"/>
      <c r="U624" s="281"/>
      <c r="V624" s="281"/>
      <c r="X624" s="281"/>
      <c r="Y624" s="281"/>
      <c r="Z624" s="281"/>
      <c r="AA624" s="281"/>
      <c r="AB624" s="281"/>
      <c r="AC624" s="281"/>
      <c r="AD624" s="281"/>
      <c r="AE624" s="281"/>
      <c r="AF624" s="281"/>
      <c r="AG624" s="281"/>
      <c r="AH624" s="281"/>
    </row>
    <row r="625" spans="1:34" ht="15" customHeight="1" x14ac:dyDescent="0.25">
      <c r="A625" s="280"/>
      <c r="C625" s="280"/>
      <c r="D625" s="280"/>
      <c r="F625" s="280"/>
      <c r="G625" s="281"/>
      <c r="H625" s="280"/>
      <c r="I625" s="281"/>
      <c r="J625" s="281"/>
      <c r="K625" s="281"/>
      <c r="L625" s="281"/>
      <c r="M625" s="281"/>
      <c r="N625" s="281"/>
      <c r="O625" s="281"/>
      <c r="U625" s="281"/>
      <c r="V625" s="281"/>
      <c r="X625" s="281"/>
      <c r="Y625" s="281"/>
      <c r="Z625" s="281"/>
      <c r="AA625" s="281"/>
      <c r="AB625" s="281"/>
      <c r="AC625" s="281"/>
      <c r="AD625" s="281"/>
      <c r="AE625" s="281"/>
      <c r="AF625" s="281"/>
      <c r="AG625" s="281"/>
      <c r="AH625" s="281"/>
    </row>
    <row r="626" spans="1:34" ht="15" customHeight="1" x14ac:dyDescent="0.25">
      <c r="A626" s="280"/>
      <c r="C626" s="280"/>
      <c r="D626" s="280"/>
      <c r="F626" s="280"/>
      <c r="G626" s="281"/>
      <c r="H626" s="280"/>
      <c r="I626" s="281"/>
      <c r="J626" s="281"/>
      <c r="K626" s="281"/>
      <c r="L626" s="281"/>
      <c r="M626" s="281"/>
      <c r="N626" s="281"/>
      <c r="O626" s="281"/>
      <c r="U626" s="281"/>
      <c r="V626" s="281"/>
      <c r="X626" s="281"/>
      <c r="Y626" s="281"/>
      <c r="Z626" s="281"/>
      <c r="AA626" s="281"/>
      <c r="AB626" s="281"/>
      <c r="AC626" s="281"/>
      <c r="AD626" s="281"/>
      <c r="AE626" s="281"/>
      <c r="AF626" s="281"/>
      <c r="AG626" s="281"/>
      <c r="AH626" s="281"/>
    </row>
    <row r="627" spans="1:34" ht="15" customHeight="1" x14ac:dyDescent="0.25">
      <c r="A627" s="280"/>
      <c r="C627" s="280"/>
      <c r="D627" s="280"/>
      <c r="F627" s="280"/>
      <c r="G627" s="281"/>
      <c r="H627" s="280"/>
      <c r="I627" s="281"/>
      <c r="J627" s="281"/>
      <c r="K627" s="281"/>
      <c r="L627" s="281"/>
      <c r="M627" s="281"/>
      <c r="N627" s="281"/>
      <c r="O627" s="281"/>
      <c r="U627" s="281"/>
      <c r="V627" s="281"/>
      <c r="X627" s="281"/>
      <c r="Y627" s="281"/>
      <c r="Z627" s="281"/>
      <c r="AA627" s="281"/>
      <c r="AB627" s="281"/>
      <c r="AC627" s="281"/>
      <c r="AD627" s="281"/>
      <c r="AE627" s="281"/>
      <c r="AF627" s="281"/>
      <c r="AG627" s="281"/>
      <c r="AH627" s="281"/>
    </row>
    <row r="628" spans="1:34" ht="15" customHeight="1" x14ac:dyDescent="0.25">
      <c r="A628" s="280"/>
      <c r="C628" s="280"/>
      <c r="D628" s="280"/>
      <c r="F628" s="280"/>
      <c r="G628" s="281"/>
      <c r="H628" s="280"/>
      <c r="I628" s="281"/>
      <c r="J628" s="281"/>
      <c r="K628" s="281"/>
      <c r="L628" s="281"/>
      <c r="M628" s="281"/>
      <c r="N628" s="281"/>
      <c r="O628" s="281"/>
      <c r="U628" s="281"/>
      <c r="V628" s="281"/>
      <c r="X628" s="281"/>
      <c r="Y628" s="281"/>
      <c r="Z628" s="281"/>
      <c r="AA628" s="281"/>
      <c r="AB628" s="281"/>
      <c r="AC628" s="281"/>
      <c r="AD628" s="281"/>
      <c r="AE628" s="281"/>
      <c r="AF628" s="281"/>
      <c r="AG628" s="281"/>
      <c r="AH628" s="281"/>
    </row>
    <row r="629" spans="1:34" ht="15" customHeight="1" x14ac:dyDescent="0.25">
      <c r="A629" s="280"/>
      <c r="C629" s="280"/>
      <c r="D629" s="280"/>
      <c r="F629" s="280"/>
      <c r="G629" s="281"/>
      <c r="H629" s="280"/>
      <c r="I629" s="281"/>
      <c r="J629" s="281"/>
      <c r="K629" s="281"/>
      <c r="L629" s="281"/>
      <c r="M629" s="281"/>
      <c r="N629" s="281"/>
      <c r="O629" s="281"/>
      <c r="U629" s="281"/>
      <c r="V629" s="281"/>
      <c r="X629" s="281"/>
      <c r="Y629" s="281"/>
      <c r="Z629" s="281"/>
      <c r="AA629" s="281"/>
      <c r="AB629" s="281"/>
      <c r="AC629" s="281"/>
      <c r="AD629" s="281"/>
      <c r="AE629" s="281"/>
      <c r="AF629" s="281"/>
      <c r="AG629" s="281"/>
      <c r="AH629" s="281"/>
    </row>
    <row r="630" spans="1:34" ht="15" customHeight="1" x14ac:dyDescent="0.25">
      <c r="A630" s="280"/>
      <c r="C630" s="280"/>
      <c r="D630" s="280"/>
      <c r="F630" s="280"/>
      <c r="G630" s="281"/>
      <c r="H630" s="280"/>
      <c r="I630" s="281"/>
      <c r="J630" s="281"/>
      <c r="K630" s="281"/>
      <c r="L630" s="281"/>
      <c r="M630" s="281"/>
      <c r="N630" s="281"/>
      <c r="O630" s="281"/>
      <c r="U630" s="281"/>
      <c r="V630" s="281"/>
      <c r="X630" s="281"/>
      <c r="Y630" s="281"/>
      <c r="Z630" s="281"/>
      <c r="AA630" s="281"/>
      <c r="AB630" s="281"/>
      <c r="AC630" s="281"/>
      <c r="AD630" s="281"/>
      <c r="AE630" s="281"/>
      <c r="AF630" s="281"/>
      <c r="AG630" s="281"/>
      <c r="AH630" s="281"/>
    </row>
    <row r="631" spans="1:34" ht="15" customHeight="1" x14ac:dyDescent="0.25">
      <c r="A631" s="280"/>
      <c r="C631" s="280"/>
      <c r="D631" s="280"/>
      <c r="F631" s="280"/>
      <c r="G631" s="281"/>
      <c r="H631" s="280"/>
      <c r="I631" s="281"/>
      <c r="J631" s="281"/>
      <c r="K631" s="281"/>
      <c r="L631" s="281"/>
      <c r="M631" s="281"/>
      <c r="N631" s="281"/>
      <c r="O631" s="281"/>
      <c r="U631" s="281"/>
      <c r="V631" s="281"/>
      <c r="X631" s="281"/>
      <c r="Y631" s="281"/>
      <c r="Z631" s="281"/>
      <c r="AA631" s="281"/>
      <c r="AB631" s="281"/>
      <c r="AC631" s="281"/>
      <c r="AD631" s="281"/>
      <c r="AE631" s="281"/>
      <c r="AF631" s="281"/>
      <c r="AG631" s="281"/>
      <c r="AH631" s="281"/>
    </row>
    <row r="632" spans="1:34" ht="15" customHeight="1" x14ac:dyDescent="0.25">
      <c r="A632" s="280"/>
      <c r="C632" s="280"/>
      <c r="D632" s="280"/>
      <c r="F632" s="280"/>
      <c r="G632" s="281"/>
      <c r="H632" s="280"/>
      <c r="I632" s="281"/>
      <c r="J632" s="281"/>
      <c r="K632" s="281"/>
      <c r="L632" s="281"/>
      <c r="M632" s="281"/>
      <c r="N632" s="281"/>
      <c r="O632" s="281"/>
      <c r="U632" s="281"/>
      <c r="V632" s="281"/>
      <c r="X632" s="281"/>
      <c r="Y632" s="281"/>
      <c r="Z632" s="281"/>
      <c r="AA632" s="281"/>
      <c r="AB632" s="281"/>
      <c r="AC632" s="281"/>
      <c r="AD632" s="281"/>
      <c r="AE632" s="281"/>
      <c r="AF632" s="281"/>
      <c r="AG632" s="281"/>
      <c r="AH632" s="281"/>
    </row>
    <row r="633" spans="1:34" ht="15" customHeight="1" x14ac:dyDescent="0.25">
      <c r="A633" s="280"/>
      <c r="C633" s="280"/>
      <c r="D633" s="280"/>
      <c r="F633" s="280"/>
      <c r="G633" s="281"/>
      <c r="H633" s="280"/>
      <c r="I633" s="281"/>
      <c r="J633" s="281"/>
      <c r="K633" s="281"/>
      <c r="L633" s="281"/>
      <c r="M633" s="281"/>
      <c r="N633" s="281"/>
      <c r="O633" s="281"/>
      <c r="U633" s="281"/>
      <c r="V633" s="281"/>
      <c r="X633" s="281"/>
      <c r="Y633" s="281"/>
      <c r="Z633" s="281"/>
      <c r="AA633" s="281"/>
      <c r="AB633" s="281"/>
      <c r="AC633" s="281"/>
      <c r="AD633" s="281"/>
      <c r="AE633" s="281"/>
      <c r="AF633" s="281"/>
      <c r="AG633" s="281"/>
      <c r="AH633" s="281"/>
    </row>
    <row r="634" spans="1:34" ht="15" customHeight="1" x14ac:dyDescent="0.25">
      <c r="A634" s="280"/>
      <c r="C634" s="280"/>
      <c r="D634" s="280"/>
      <c r="F634" s="280"/>
      <c r="G634" s="281"/>
      <c r="H634" s="280"/>
      <c r="I634" s="281"/>
      <c r="J634" s="281"/>
      <c r="K634" s="281"/>
      <c r="L634" s="281"/>
      <c r="M634" s="281"/>
      <c r="N634" s="281"/>
      <c r="O634" s="281"/>
      <c r="U634" s="281"/>
      <c r="V634" s="281"/>
      <c r="X634" s="281"/>
      <c r="Y634" s="281"/>
      <c r="Z634" s="281"/>
      <c r="AA634" s="281"/>
      <c r="AB634" s="281"/>
      <c r="AC634" s="281"/>
      <c r="AD634" s="281"/>
      <c r="AE634" s="281"/>
      <c r="AF634" s="281"/>
      <c r="AG634" s="281"/>
      <c r="AH634" s="281"/>
    </row>
    <row r="635" spans="1:34" ht="15" customHeight="1" x14ac:dyDescent="0.25">
      <c r="A635" s="280"/>
      <c r="C635" s="280"/>
      <c r="D635" s="280"/>
      <c r="F635" s="280"/>
      <c r="G635" s="281"/>
      <c r="H635" s="280"/>
      <c r="I635" s="281"/>
      <c r="J635" s="281"/>
      <c r="K635" s="281"/>
      <c r="L635" s="281"/>
      <c r="M635" s="281"/>
      <c r="N635" s="281"/>
      <c r="O635" s="281"/>
      <c r="U635" s="281"/>
      <c r="V635" s="281"/>
      <c r="X635" s="281"/>
      <c r="Y635" s="281"/>
      <c r="Z635" s="281"/>
      <c r="AA635" s="281"/>
      <c r="AB635" s="281"/>
      <c r="AC635" s="281"/>
      <c r="AD635" s="281"/>
      <c r="AE635" s="281"/>
      <c r="AF635" s="281"/>
      <c r="AG635" s="281"/>
      <c r="AH635" s="281"/>
    </row>
    <row r="636" spans="1:34" ht="15" customHeight="1" x14ac:dyDescent="0.25">
      <c r="A636" s="280"/>
      <c r="C636" s="280"/>
      <c r="D636" s="280"/>
      <c r="F636" s="280"/>
      <c r="G636" s="281"/>
      <c r="H636" s="280"/>
      <c r="I636" s="281"/>
      <c r="J636" s="281"/>
      <c r="K636" s="281"/>
      <c r="L636" s="281"/>
      <c r="M636" s="281"/>
      <c r="N636" s="281"/>
      <c r="O636" s="281"/>
      <c r="U636" s="281"/>
      <c r="V636" s="281"/>
      <c r="X636" s="281"/>
      <c r="Y636" s="281"/>
      <c r="Z636" s="281"/>
      <c r="AA636" s="281"/>
      <c r="AB636" s="281"/>
      <c r="AC636" s="281"/>
      <c r="AD636" s="281"/>
      <c r="AE636" s="281"/>
      <c r="AF636" s="281"/>
      <c r="AG636" s="281"/>
      <c r="AH636" s="281"/>
    </row>
    <row r="637" spans="1:34" ht="15" customHeight="1" x14ac:dyDescent="0.25">
      <c r="A637" s="280"/>
      <c r="C637" s="280"/>
      <c r="D637" s="280"/>
      <c r="F637" s="280"/>
      <c r="G637" s="281"/>
      <c r="H637" s="280"/>
      <c r="I637" s="281"/>
      <c r="J637" s="281"/>
      <c r="K637" s="281"/>
      <c r="L637" s="281"/>
      <c r="M637" s="281"/>
      <c r="N637" s="281"/>
      <c r="O637" s="281"/>
      <c r="U637" s="281"/>
      <c r="V637" s="281"/>
      <c r="X637" s="281"/>
      <c r="Y637" s="281"/>
      <c r="Z637" s="281"/>
      <c r="AA637" s="281"/>
      <c r="AB637" s="281"/>
      <c r="AC637" s="281"/>
      <c r="AD637" s="281"/>
      <c r="AE637" s="281"/>
      <c r="AF637" s="281"/>
      <c r="AG637" s="281"/>
      <c r="AH637" s="281"/>
    </row>
    <row r="638" spans="1:34" ht="15" customHeight="1" x14ac:dyDescent="0.25">
      <c r="A638" s="280"/>
      <c r="C638" s="280"/>
      <c r="D638" s="280"/>
      <c r="F638" s="280"/>
      <c r="G638" s="281"/>
      <c r="H638" s="280"/>
      <c r="I638" s="281"/>
      <c r="J638" s="281"/>
      <c r="K638" s="281"/>
      <c r="L638" s="281"/>
      <c r="M638" s="281"/>
      <c r="N638" s="281"/>
      <c r="O638" s="281"/>
      <c r="U638" s="281"/>
      <c r="V638" s="281"/>
      <c r="X638" s="281"/>
      <c r="Y638" s="281"/>
      <c r="Z638" s="281"/>
      <c r="AA638" s="281"/>
      <c r="AB638" s="281"/>
      <c r="AC638" s="281"/>
      <c r="AD638" s="281"/>
      <c r="AE638" s="281"/>
      <c r="AF638" s="281"/>
      <c r="AG638" s="281"/>
      <c r="AH638" s="281"/>
    </row>
    <row r="639" spans="1:34" ht="15" customHeight="1" x14ac:dyDescent="0.25">
      <c r="A639" s="280"/>
      <c r="C639" s="280"/>
      <c r="D639" s="280"/>
      <c r="F639" s="280"/>
      <c r="G639" s="281"/>
      <c r="H639" s="280"/>
      <c r="I639" s="281"/>
      <c r="J639" s="281"/>
      <c r="K639" s="281"/>
      <c r="L639" s="281"/>
      <c r="M639" s="281"/>
      <c r="N639" s="281"/>
      <c r="O639" s="281"/>
      <c r="U639" s="281"/>
      <c r="V639" s="281"/>
      <c r="X639" s="281"/>
      <c r="Y639" s="281"/>
      <c r="Z639" s="281"/>
      <c r="AA639" s="281"/>
      <c r="AB639" s="281"/>
      <c r="AC639" s="281"/>
      <c r="AD639" s="281"/>
      <c r="AE639" s="281"/>
      <c r="AF639" s="281"/>
      <c r="AG639" s="281"/>
      <c r="AH639" s="281"/>
    </row>
    <row r="640" spans="1:34" ht="15" customHeight="1" x14ac:dyDescent="0.25">
      <c r="A640" s="280"/>
      <c r="C640" s="280"/>
      <c r="D640" s="280"/>
      <c r="F640" s="280"/>
      <c r="G640" s="281"/>
      <c r="H640" s="280"/>
      <c r="I640" s="281"/>
      <c r="J640" s="281"/>
      <c r="K640" s="281"/>
      <c r="L640" s="281"/>
      <c r="M640" s="281"/>
      <c r="N640" s="281"/>
      <c r="O640" s="281"/>
      <c r="U640" s="281"/>
      <c r="V640" s="281"/>
      <c r="X640" s="281"/>
      <c r="Y640" s="281"/>
      <c r="Z640" s="281"/>
      <c r="AA640" s="281"/>
      <c r="AB640" s="281"/>
      <c r="AC640" s="281"/>
      <c r="AD640" s="281"/>
      <c r="AE640" s="281"/>
      <c r="AF640" s="281"/>
      <c r="AG640" s="281"/>
      <c r="AH640" s="281"/>
    </row>
    <row r="641" spans="1:34" ht="15" customHeight="1" x14ac:dyDescent="0.25">
      <c r="A641" s="280"/>
      <c r="C641" s="280"/>
      <c r="D641" s="280"/>
      <c r="F641" s="280"/>
      <c r="G641" s="281"/>
      <c r="H641" s="280"/>
      <c r="I641" s="281"/>
      <c r="J641" s="281"/>
      <c r="K641" s="281"/>
      <c r="L641" s="281"/>
      <c r="M641" s="281"/>
      <c r="N641" s="281"/>
      <c r="O641" s="281"/>
      <c r="U641" s="281"/>
      <c r="V641" s="281"/>
      <c r="X641" s="281"/>
      <c r="Y641" s="281"/>
      <c r="Z641" s="281"/>
      <c r="AA641" s="281"/>
      <c r="AB641" s="281"/>
      <c r="AC641" s="281"/>
      <c r="AD641" s="281"/>
      <c r="AE641" s="281"/>
      <c r="AF641" s="281"/>
      <c r="AG641" s="281"/>
      <c r="AH641" s="281"/>
    </row>
    <row r="642" spans="1:34" ht="15" customHeight="1" x14ac:dyDescent="0.25">
      <c r="A642" s="280"/>
      <c r="C642" s="280"/>
      <c r="D642" s="280"/>
      <c r="F642" s="280"/>
      <c r="G642" s="281"/>
      <c r="H642" s="280"/>
      <c r="I642" s="281"/>
      <c r="J642" s="281"/>
      <c r="K642" s="281"/>
      <c r="L642" s="281"/>
      <c r="M642" s="281"/>
      <c r="N642" s="281"/>
      <c r="O642" s="281"/>
      <c r="U642" s="281"/>
      <c r="V642" s="281"/>
      <c r="X642" s="281"/>
      <c r="Y642" s="281"/>
      <c r="Z642" s="281"/>
      <c r="AA642" s="281"/>
      <c r="AB642" s="281"/>
      <c r="AC642" s="281"/>
      <c r="AD642" s="281"/>
      <c r="AE642" s="281"/>
      <c r="AF642" s="281"/>
      <c r="AG642" s="281"/>
      <c r="AH642" s="281"/>
    </row>
    <row r="643" spans="1:34" ht="15" customHeight="1" x14ac:dyDescent="0.25">
      <c r="A643" s="280"/>
      <c r="C643" s="280"/>
      <c r="D643" s="280"/>
      <c r="F643" s="280"/>
      <c r="G643" s="281"/>
      <c r="H643" s="280"/>
      <c r="I643" s="281"/>
      <c r="J643" s="281"/>
      <c r="K643" s="281"/>
      <c r="L643" s="281"/>
      <c r="M643" s="281"/>
      <c r="N643" s="281"/>
      <c r="O643" s="281"/>
      <c r="U643" s="281"/>
      <c r="V643" s="281"/>
      <c r="X643" s="281"/>
      <c r="Y643" s="281"/>
      <c r="Z643" s="281"/>
      <c r="AA643" s="281"/>
      <c r="AB643" s="281"/>
      <c r="AC643" s="281"/>
      <c r="AD643" s="281"/>
      <c r="AE643" s="281"/>
      <c r="AF643" s="281"/>
      <c r="AG643" s="281"/>
      <c r="AH643" s="281"/>
    </row>
    <row r="644" spans="1:34" ht="15" customHeight="1" x14ac:dyDescent="0.25">
      <c r="A644" s="280"/>
      <c r="C644" s="280"/>
      <c r="D644" s="280"/>
      <c r="F644" s="280"/>
      <c r="G644" s="281"/>
      <c r="H644" s="280"/>
      <c r="I644" s="281"/>
      <c r="J644" s="281"/>
      <c r="K644" s="281"/>
      <c r="L644" s="281"/>
      <c r="M644" s="281"/>
      <c r="N644" s="281"/>
      <c r="O644" s="281"/>
      <c r="U644" s="281"/>
      <c r="V644" s="281"/>
      <c r="X644" s="281"/>
      <c r="Y644" s="281"/>
      <c r="Z644" s="281"/>
      <c r="AA644" s="281"/>
      <c r="AB644" s="281"/>
      <c r="AC644" s="281"/>
      <c r="AD644" s="281"/>
      <c r="AE644" s="281"/>
      <c r="AF644" s="281"/>
      <c r="AG644" s="281"/>
      <c r="AH644" s="281"/>
    </row>
    <row r="645" spans="1:34" ht="15" customHeight="1" x14ac:dyDescent="0.25">
      <c r="A645" s="280"/>
      <c r="C645" s="280"/>
      <c r="D645" s="280"/>
      <c r="F645" s="280"/>
      <c r="G645" s="281"/>
      <c r="H645" s="280"/>
      <c r="I645" s="281"/>
      <c r="J645" s="281"/>
      <c r="K645" s="281"/>
      <c r="L645" s="281"/>
      <c r="M645" s="281"/>
      <c r="N645" s="281"/>
      <c r="O645" s="281"/>
      <c r="U645" s="281"/>
      <c r="V645" s="281"/>
      <c r="X645" s="281"/>
      <c r="Y645" s="281"/>
      <c r="Z645" s="281"/>
      <c r="AA645" s="281"/>
      <c r="AB645" s="281"/>
      <c r="AC645" s="281"/>
      <c r="AD645" s="281"/>
      <c r="AE645" s="281"/>
      <c r="AF645" s="281"/>
      <c r="AG645" s="281"/>
      <c r="AH645" s="281"/>
    </row>
    <row r="646" spans="1:34" ht="15" customHeight="1" x14ac:dyDescent="0.25">
      <c r="A646" s="280"/>
      <c r="C646" s="280"/>
      <c r="D646" s="280"/>
      <c r="F646" s="280"/>
      <c r="G646" s="281"/>
      <c r="H646" s="280"/>
      <c r="I646" s="281"/>
      <c r="J646" s="281"/>
      <c r="K646" s="281"/>
      <c r="L646" s="281"/>
      <c r="M646" s="281"/>
      <c r="N646" s="281"/>
      <c r="O646" s="281"/>
      <c r="U646" s="281"/>
      <c r="V646" s="281"/>
      <c r="X646" s="281"/>
      <c r="Y646" s="281"/>
      <c r="Z646" s="281"/>
      <c r="AA646" s="281"/>
      <c r="AB646" s="281"/>
      <c r="AC646" s="281"/>
      <c r="AD646" s="281"/>
      <c r="AE646" s="281"/>
      <c r="AF646" s="281"/>
      <c r="AG646" s="281"/>
      <c r="AH646" s="281"/>
    </row>
    <row r="647" spans="1:34" ht="15" customHeight="1" x14ac:dyDescent="0.25">
      <c r="A647" s="280"/>
      <c r="C647" s="280"/>
      <c r="D647" s="280"/>
      <c r="F647" s="280"/>
      <c r="G647" s="281"/>
      <c r="H647" s="280"/>
      <c r="I647" s="281"/>
      <c r="J647" s="281"/>
      <c r="K647" s="281"/>
      <c r="L647" s="281"/>
      <c r="M647" s="281"/>
      <c r="N647" s="281"/>
      <c r="O647" s="281"/>
      <c r="U647" s="281"/>
      <c r="V647" s="281"/>
      <c r="X647" s="281"/>
      <c r="Y647" s="281"/>
      <c r="Z647" s="281"/>
      <c r="AA647" s="281"/>
      <c r="AB647" s="281"/>
      <c r="AC647" s="281"/>
      <c r="AD647" s="281"/>
      <c r="AE647" s="281"/>
      <c r="AF647" s="281"/>
      <c r="AG647" s="281"/>
      <c r="AH647" s="281"/>
    </row>
    <row r="648" spans="1:34" ht="15" customHeight="1" x14ac:dyDescent="0.25">
      <c r="A648" s="280"/>
      <c r="C648" s="280"/>
      <c r="D648" s="280"/>
      <c r="F648" s="280"/>
      <c r="G648" s="281"/>
      <c r="H648" s="280"/>
      <c r="I648" s="281"/>
      <c r="J648" s="281"/>
      <c r="K648" s="281"/>
      <c r="L648" s="281"/>
      <c r="M648" s="281"/>
      <c r="N648" s="281"/>
      <c r="O648" s="281"/>
      <c r="U648" s="281"/>
      <c r="V648" s="281"/>
      <c r="X648" s="281"/>
      <c r="Y648" s="281"/>
      <c r="Z648" s="281"/>
      <c r="AA648" s="281"/>
      <c r="AB648" s="281"/>
      <c r="AC648" s="281"/>
      <c r="AD648" s="281"/>
      <c r="AE648" s="281"/>
      <c r="AF648" s="281"/>
      <c r="AG648" s="281"/>
      <c r="AH648" s="281"/>
    </row>
    <row r="649" spans="1:34" ht="15" customHeight="1" x14ac:dyDescent="0.25">
      <c r="A649" s="280"/>
      <c r="C649" s="280"/>
      <c r="D649" s="280"/>
      <c r="F649" s="280"/>
      <c r="G649" s="281"/>
      <c r="H649" s="280"/>
      <c r="I649" s="281"/>
      <c r="J649" s="281"/>
      <c r="K649" s="281"/>
      <c r="L649" s="281"/>
      <c r="M649" s="281"/>
      <c r="N649" s="281"/>
      <c r="O649" s="281"/>
      <c r="U649" s="281"/>
      <c r="V649" s="281"/>
      <c r="X649" s="281"/>
      <c r="Y649" s="281"/>
      <c r="Z649" s="281"/>
      <c r="AA649" s="281"/>
      <c r="AB649" s="281"/>
      <c r="AC649" s="281"/>
      <c r="AD649" s="281"/>
      <c r="AE649" s="281"/>
      <c r="AF649" s="281"/>
      <c r="AG649" s="281"/>
      <c r="AH649" s="281"/>
    </row>
    <row r="650" spans="1:34" ht="15" customHeight="1" x14ac:dyDescent="0.25">
      <c r="A650" s="280"/>
      <c r="C650" s="280"/>
      <c r="D650" s="280"/>
      <c r="F650" s="280"/>
      <c r="G650" s="281"/>
      <c r="H650" s="280"/>
      <c r="I650" s="281"/>
      <c r="J650" s="281"/>
      <c r="K650" s="281"/>
      <c r="L650" s="281"/>
      <c r="M650" s="281"/>
      <c r="N650" s="281"/>
      <c r="O650" s="281"/>
      <c r="U650" s="281"/>
      <c r="V650" s="281"/>
      <c r="X650" s="281"/>
      <c r="Y650" s="281"/>
      <c r="Z650" s="281"/>
      <c r="AA650" s="281"/>
      <c r="AB650" s="281"/>
      <c r="AC650" s="281"/>
      <c r="AD650" s="281"/>
      <c r="AE650" s="281"/>
      <c r="AF650" s="281"/>
      <c r="AG650" s="281"/>
      <c r="AH650" s="281"/>
    </row>
    <row r="651" spans="1:34" ht="15" customHeight="1" x14ac:dyDescent="0.25">
      <c r="A651" s="280"/>
      <c r="C651" s="280"/>
      <c r="D651" s="280"/>
      <c r="F651" s="280"/>
      <c r="G651" s="281"/>
      <c r="H651" s="280"/>
      <c r="I651" s="281"/>
      <c r="J651" s="281"/>
      <c r="K651" s="281"/>
      <c r="L651" s="281"/>
      <c r="M651" s="281"/>
      <c r="N651" s="281"/>
      <c r="O651" s="281"/>
      <c r="U651" s="281"/>
      <c r="V651" s="281"/>
      <c r="X651" s="281"/>
      <c r="Y651" s="281"/>
      <c r="Z651" s="281"/>
      <c r="AA651" s="281"/>
      <c r="AB651" s="281"/>
      <c r="AC651" s="281"/>
      <c r="AD651" s="281"/>
      <c r="AE651" s="281"/>
      <c r="AF651" s="281"/>
      <c r="AG651" s="281"/>
      <c r="AH651" s="281"/>
    </row>
    <row r="652" spans="1:34" ht="15" customHeight="1" x14ac:dyDescent="0.25">
      <c r="A652" s="280"/>
      <c r="C652" s="280"/>
      <c r="D652" s="280"/>
      <c r="F652" s="280"/>
      <c r="G652" s="281"/>
      <c r="H652" s="280"/>
      <c r="I652" s="281"/>
      <c r="J652" s="281"/>
      <c r="K652" s="281"/>
      <c r="L652" s="281"/>
      <c r="M652" s="281"/>
      <c r="N652" s="281"/>
      <c r="O652" s="281"/>
      <c r="U652" s="281"/>
      <c r="V652" s="281"/>
      <c r="X652" s="281"/>
      <c r="Y652" s="281"/>
      <c r="Z652" s="281"/>
      <c r="AA652" s="281"/>
      <c r="AB652" s="281"/>
      <c r="AC652" s="281"/>
      <c r="AD652" s="281"/>
      <c r="AE652" s="281"/>
      <c r="AF652" s="281"/>
      <c r="AG652" s="281"/>
      <c r="AH652" s="281"/>
    </row>
    <row r="653" spans="1:34" ht="15" customHeight="1" x14ac:dyDescent="0.25">
      <c r="A653" s="280"/>
      <c r="C653" s="280"/>
      <c r="D653" s="280"/>
      <c r="F653" s="280"/>
      <c r="G653" s="281"/>
      <c r="H653" s="280"/>
      <c r="I653" s="281"/>
      <c r="J653" s="281"/>
      <c r="K653" s="281"/>
      <c r="L653" s="281"/>
      <c r="M653" s="281"/>
      <c r="N653" s="281"/>
      <c r="O653" s="281"/>
      <c r="U653" s="281"/>
      <c r="V653" s="281"/>
      <c r="X653" s="281"/>
      <c r="Y653" s="281"/>
      <c r="Z653" s="281"/>
      <c r="AA653" s="281"/>
      <c r="AB653" s="281"/>
      <c r="AC653" s="281"/>
      <c r="AD653" s="281"/>
      <c r="AE653" s="281"/>
      <c r="AF653" s="281"/>
      <c r="AG653" s="281"/>
      <c r="AH653" s="281"/>
    </row>
    <row r="654" spans="1:34" ht="15" customHeight="1" x14ac:dyDescent="0.25">
      <c r="A654" s="280"/>
      <c r="C654" s="280"/>
      <c r="D654" s="280"/>
      <c r="F654" s="280"/>
      <c r="G654" s="281"/>
      <c r="H654" s="280"/>
      <c r="I654" s="281"/>
      <c r="J654" s="281"/>
      <c r="K654" s="281"/>
      <c r="L654" s="281"/>
      <c r="M654" s="281"/>
      <c r="N654" s="281"/>
      <c r="O654" s="281"/>
      <c r="U654" s="281"/>
      <c r="V654" s="281"/>
      <c r="X654" s="281"/>
      <c r="Y654" s="281"/>
      <c r="Z654" s="281"/>
      <c r="AA654" s="281"/>
      <c r="AB654" s="281"/>
      <c r="AC654" s="281"/>
      <c r="AD654" s="281"/>
      <c r="AE654" s="281"/>
      <c r="AF654" s="281"/>
      <c r="AG654" s="281"/>
      <c r="AH654" s="281"/>
    </row>
    <row r="655" spans="1:34" ht="15" customHeight="1" x14ac:dyDescent="0.25">
      <c r="A655" s="280"/>
      <c r="C655" s="280"/>
      <c r="D655" s="280"/>
      <c r="F655" s="280"/>
      <c r="G655" s="281"/>
      <c r="H655" s="280"/>
      <c r="I655" s="281"/>
      <c r="J655" s="281"/>
      <c r="K655" s="281"/>
      <c r="L655" s="281"/>
      <c r="M655" s="281"/>
      <c r="N655" s="281"/>
      <c r="O655" s="281"/>
      <c r="U655" s="281"/>
      <c r="V655" s="281"/>
      <c r="X655" s="281"/>
      <c r="Y655" s="281"/>
      <c r="Z655" s="281"/>
      <c r="AA655" s="281"/>
      <c r="AB655" s="281"/>
      <c r="AC655" s="281"/>
      <c r="AD655" s="281"/>
      <c r="AE655" s="281"/>
      <c r="AF655" s="281"/>
      <c r="AG655" s="281"/>
      <c r="AH655" s="281"/>
    </row>
    <row r="656" spans="1:34" ht="15" customHeight="1" x14ac:dyDescent="0.25">
      <c r="A656" s="280"/>
      <c r="C656" s="280"/>
      <c r="D656" s="280"/>
      <c r="F656" s="280"/>
      <c r="G656" s="281"/>
      <c r="H656" s="280"/>
      <c r="I656" s="281"/>
      <c r="J656" s="281"/>
      <c r="K656" s="281"/>
      <c r="L656" s="281"/>
      <c r="M656" s="281"/>
      <c r="N656" s="281"/>
      <c r="O656" s="281"/>
      <c r="U656" s="281"/>
      <c r="V656" s="281"/>
      <c r="X656" s="281"/>
      <c r="Y656" s="281"/>
      <c r="Z656" s="281"/>
      <c r="AA656" s="281"/>
      <c r="AB656" s="281"/>
      <c r="AC656" s="281"/>
      <c r="AD656" s="281"/>
      <c r="AE656" s="281"/>
      <c r="AF656" s="281"/>
      <c r="AG656" s="281"/>
      <c r="AH656" s="281"/>
    </row>
    <row r="657" spans="1:34" ht="15" customHeight="1" x14ac:dyDescent="0.25">
      <c r="A657" s="280"/>
      <c r="C657" s="280"/>
      <c r="D657" s="280"/>
      <c r="F657" s="280"/>
      <c r="G657" s="281"/>
      <c r="H657" s="280"/>
      <c r="I657" s="281"/>
      <c r="J657" s="281"/>
      <c r="K657" s="281"/>
      <c r="L657" s="281"/>
      <c r="M657" s="281"/>
      <c r="N657" s="281"/>
      <c r="O657" s="281"/>
      <c r="U657" s="281"/>
      <c r="V657" s="281"/>
      <c r="X657" s="281"/>
      <c r="Y657" s="281"/>
      <c r="Z657" s="281"/>
      <c r="AA657" s="281"/>
      <c r="AB657" s="281"/>
      <c r="AC657" s="281"/>
      <c r="AD657" s="281"/>
      <c r="AE657" s="281"/>
      <c r="AF657" s="281"/>
      <c r="AG657" s="281"/>
      <c r="AH657" s="281"/>
    </row>
    <row r="658" spans="1:34" ht="15" customHeight="1" x14ac:dyDescent="0.25">
      <c r="A658" s="280"/>
      <c r="C658" s="280"/>
      <c r="D658" s="280"/>
      <c r="F658" s="280"/>
      <c r="G658" s="281"/>
      <c r="H658" s="280"/>
      <c r="I658" s="281"/>
      <c r="J658" s="281"/>
      <c r="K658" s="281"/>
      <c r="L658" s="281"/>
      <c r="M658" s="281"/>
      <c r="N658" s="281"/>
      <c r="O658" s="281"/>
      <c r="U658" s="281"/>
      <c r="V658" s="281"/>
      <c r="X658" s="281"/>
      <c r="Y658" s="281"/>
      <c r="Z658" s="281"/>
      <c r="AA658" s="281"/>
      <c r="AB658" s="281"/>
      <c r="AC658" s="281"/>
      <c r="AD658" s="281"/>
      <c r="AE658" s="281"/>
      <c r="AF658" s="281"/>
      <c r="AG658" s="281"/>
      <c r="AH658" s="281"/>
    </row>
    <row r="659" spans="1:34" ht="15" customHeight="1" x14ac:dyDescent="0.25">
      <c r="A659" s="280"/>
      <c r="C659" s="280"/>
      <c r="D659" s="280"/>
      <c r="F659" s="280"/>
      <c r="G659" s="281"/>
      <c r="H659" s="280"/>
      <c r="I659" s="281"/>
      <c r="J659" s="281"/>
      <c r="K659" s="281"/>
      <c r="L659" s="281"/>
      <c r="M659" s="281"/>
      <c r="N659" s="281"/>
      <c r="O659" s="281"/>
      <c r="U659" s="281"/>
      <c r="V659" s="281"/>
      <c r="X659" s="281"/>
      <c r="Y659" s="281"/>
      <c r="Z659" s="281"/>
      <c r="AA659" s="281"/>
      <c r="AB659" s="281"/>
      <c r="AC659" s="281"/>
      <c r="AD659" s="281"/>
      <c r="AE659" s="281"/>
      <c r="AF659" s="281"/>
      <c r="AG659" s="281"/>
      <c r="AH659" s="281"/>
    </row>
    <row r="660" spans="1:34" ht="15" customHeight="1" x14ac:dyDescent="0.25">
      <c r="A660" s="280"/>
      <c r="C660" s="280"/>
      <c r="D660" s="280"/>
      <c r="F660" s="280"/>
      <c r="G660" s="281"/>
      <c r="H660" s="280"/>
      <c r="I660" s="281"/>
      <c r="J660" s="281"/>
      <c r="K660" s="281"/>
      <c r="L660" s="281"/>
      <c r="M660" s="281"/>
      <c r="N660" s="281"/>
      <c r="O660" s="281"/>
      <c r="U660" s="281"/>
      <c r="V660" s="281"/>
      <c r="X660" s="281"/>
      <c r="Y660" s="281"/>
      <c r="Z660" s="281"/>
      <c r="AA660" s="281"/>
      <c r="AB660" s="281"/>
      <c r="AC660" s="281"/>
      <c r="AD660" s="281"/>
      <c r="AE660" s="281"/>
      <c r="AF660" s="281"/>
      <c r="AG660" s="281"/>
      <c r="AH660" s="281"/>
    </row>
    <row r="661" spans="1:34" ht="15" customHeight="1" x14ac:dyDescent="0.25">
      <c r="A661" s="280"/>
      <c r="C661" s="280"/>
      <c r="D661" s="280"/>
      <c r="F661" s="280"/>
      <c r="G661" s="281"/>
      <c r="H661" s="280"/>
      <c r="I661" s="281"/>
      <c r="J661" s="281"/>
      <c r="K661" s="281"/>
      <c r="L661" s="281"/>
      <c r="M661" s="281"/>
      <c r="N661" s="281"/>
      <c r="O661" s="281"/>
      <c r="U661" s="281"/>
      <c r="V661" s="281"/>
      <c r="X661" s="281"/>
      <c r="Y661" s="281"/>
      <c r="Z661" s="281"/>
      <c r="AA661" s="281"/>
      <c r="AB661" s="281"/>
      <c r="AC661" s="281"/>
      <c r="AD661" s="281"/>
      <c r="AE661" s="281"/>
      <c r="AF661" s="281"/>
      <c r="AG661" s="281"/>
      <c r="AH661" s="281"/>
    </row>
    <row r="662" spans="1:34" ht="15" customHeight="1" x14ac:dyDescent="0.25">
      <c r="A662" s="280"/>
      <c r="C662" s="280"/>
      <c r="D662" s="280"/>
      <c r="F662" s="280"/>
      <c r="G662" s="281"/>
      <c r="H662" s="280"/>
      <c r="I662" s="281"/>
      <c r="J662" s="281"/>
      <c r="K662" s="281"/>
      <c r="L662" s="281"/>
      <c r="M662" s="281"/>
      <c r="N662" s="281"/>
      <c r="O662" s="281"/>
      <c r="U662" s="281"/>
      <c r="V662" s="281"/>
      <c r="X662" s="281"/>
      <c r="Y662" s="281"/>
      <c r="Z662" s="281"/>
      <c r="AA662" s="281"/>
      <c r="AB662" s="281"/>
      <c r="AC662" s="281"/>
      <c r="AD662" s="281"/>
      <c r="AE662" s="281"/>
      <c r="AF662" s="281"/>
      <c r="AG662" s="281"/>
      <c r="AH662" s="281"/>
    </row>
    <row r="663" spans="1:34" ht="15" customHeight="1" x14ac:dyDescent="0.25">
      <c r="A663" s="280"/>
      <c r="C663" s="280"/>
      <c r="D663" s="280"/>
      <c r="F663" s="280"/>
      <c r="G663" s="281"/>
      <c r="H663" s="280"/>
      <c r="I663" s="281"/>
      <c r="J663" s="281"/>
      <c r="K663" s="281"/>
      <c r="L663" s="281"/>
      <c r="M663" s="281"/>
      <c r="N663" s="281"/>
      <c r="O663" s="281"/>
      <c r="U663" s="281"/>
      <c r="V663" s="281"/>
      <c r="X663" s="281"/>
      <c r="Y663" s="281"/>
      <c r="Z663" s="281"/>
      <c r="AA663" s="281"/>
      <c r="AB663" s="281"/>
      <c r="AC663" s="281"/>
      <c r="AD663" s="281"/>
      <c r="AE663" s="281"/>
      <c r="AF663" s="281"/>
      <c r="AG663" s="281"/>
      <c r="AH663" s="281"/>
    </row>
    <row r="664" spans="1:34" ht="15" customHeight="1" x14ac:dyDescent="0.25">
      <c r="A664" s="280"/>
      <c r="C664" s="280"/>
      <c r="D664" s="280"/>
      <c r="F664" s="280"/>
      <c r="G664" s="281"/>
      <c r="H664" s="280"/>
      <c r="I664" s="281"/>
      <c r="J664" s="281"/>
      <c r="K664" s="281"/>
      <c r="L664" s="281"/>
      <c r="M664" s="281"/>
      <c r="N664" s="281"/>
      <c r="O664" s="281"/>
      <c r="U664" s="281"/>
      <c r="V664" s="281"/>
      <c r="X664" s="281"/>
      <c r="Y664" s="281"/>
      <c r="Z664" s="281"/>
      <c r="AA664" s="281"/>
      <c r="AB664" s="281"/>
      <c r="AC664" s="281"/>
      <c r="AD664" s="281"/>
      <c r="AE664" s="281"/>
      <c r="AF664" s="281"/>
      <c r="AG664" s="281"/>
      <c r="AH664" s="281"/>
    </row>
    <row r="665" spans="1:34" ht="15" customHeight="1" x14ac:dyDescent="0.25">
      <c r="A665" s="280"/>
      <c r="C665" s="280"/>
      <c r="D665" s="280"/>
      <c r="F665" s="280"/>
      <c r="G665" s="281"/>
      <c r="H665" s="280"/>
      <c r="I665" s="281"/>
      <c r="J665" s="281"/>
      <c r="K665" s="281"/>
      <c r="L665" s="281"/>
      <c r="M665" s="281"/>
      <c r="N665" s="281"/>
      <c r="O665" s="281"/>
      <c r="U665" s="281"/>
      <c r="V665" s="281"/>
      <c r="X665" s="281"/>
      <c r="Y665" s="281"/>
      <c r="Z665" s="281"/>
      <c r="AA665" s="281"/>
      <c r="AB665" s="281"/>
      <c r="AC665" s="281"/>
      <c r="AD665" s="281"/>
      <c r="AE665" s="281"/>
      <c r="AF665" s="281"/>
      <c r="AG665" s="281"/>
      <c r="AH665" s="281"/>
    </row>
    <row r="666" spans="1:34" ht="15" customHeight="1" x14ac:dyDescent="0.25">
      <c r="A666" s="280"/>
      <c r="C666" s="280"/>
      <c r="D666" s="280"/>
      <c r="F666" s="280"/>
      <c r="G666" s="281"/>
      <c r="H666" s="280"/>
      <c r="I666" s="281"/>
      <c r="J666" s="281"/>
      <c r="K666" s="281"/>
      <c r="L666" s="281"/>
      <c r="M666" s="281"/>
      <c r="N666" s="281"/>
      <c r="O666" s="281"/>
      <c r="U666" s="281"/>
      <c r="V666" s="281"/>
      <c r="X666" s="281"/>
      <c r="Y666" s="281"/>
      <c r="Z666" s="281"/>
      <c r="AA666" s="281"/>
      <c r="AB666" s="281"/>
      <c r="AC666" s="281"/>
      <c r="AD666" s="281"/>
      <c r="AE666" s="281"/>
      <c r="AF666" s="281"/>
      <c r="AG666" s="281"/>
      <c r="AH666" s="281"/>
    </row>
    <row r="667" spans="1:34" ht="15" customHeight="1" x14ac:dyDescent="0.25">
      <c r="A667" s="280"/>
      <c r="C667" s="280"/>
      <c r="D667" s="280"/>
      <c r="F667" s="280"/>
      <c r="G667" s="281"/>
      <c r="H667" s="280"/>
      <c r="I667" s="281"/>
      <c r="J667" s="281"/>
      <c r="K667" s="281"/>
      <c r="L667" s="281"/>
      <c r="M667" s="281"/>
      <c r="N667" s="281"/>
      <c r="O667" s="281"/>
      <c r="U667" s="281"/>
      <c r="V667" s="281"/>
      <c r="X667" s="281"/>
      <c r="Y667" s="281"/>
      <c r="Z667" s="281"/>
      <c r="AA667" s="281"/>
      <c r="AB667" s="281"/>
      <c r="AC667" s="281"/>
      <c r="AD667" s="281"/>
      <c r="AE667" s="281"/>
      <c r="AF667" s="281"/>
      <c r="AG667" s="281"/>
      <c r="AH667" s="281"/>
    </row>
    <row r="668" spans="1:34" ht="15" customHeight="1" x14ac:dyDescent="0.25">
      <c r="A668" s="280"/>
      <c r="C668" s="280"/>
      <c r="D668" s="280"/>
      <c r="F668" s="280"/>
      <c r="G668" s="281"/>
      <c r="H668" s="280"/>
      <c r="I668" s="281"/>
      <c r="J668" s="281"/>
      <c r="K668" s="281"/>
      <c r="L668" s="281"/>
      <c r="M668" s="281"/>
      <c r="N668" s="281"/>
      <c r="O668" s="281"/>
      <c r="U668" s="281"/>
      <c r="V668" s="281"/>
      <c r="X668" s="281"/>
      <c r="Y668" s="281"/>
      <c r="Z668" s="281"/>
      <c r="AA668" s="281"/>
      <c r="AB668" s="281"/>
      <c r="AC668" s="281"/>
      <c r="AD668" s="281"/>
      <c r="AE668" s="281"/>
      <c r="AF668" s="281"/>
      <c r="AG668" s="281"/>
      <c r="AH668" s="281"/>
    </row>
    <row r="669" spans="1:34" ht="15" customHeight="1" x14ac:dyDescent="0.25">
      <c r="A669" s="280"/>
      <c r="C669" s="280"/>
      <c r="D669" s="280"/>
      <c r="F669" s="280"/>
      <c r="G669" s="281"/>
      <c r="H669" s="280"/>
      <c r="I669" s="281"/>
      <c r="J669" s="281"/>
      <c r="K669" s="281"/>
      <c r="L669" s="281"/>
      <c r="M669" s="281"/>
      <c r="N669" s="281"/>
      <c r="O669" s="281"/>
      <c r="U669" s="281"/>
      <c r="V669" s="281"/>
      <c r="X669" s="281"/>
      <c r="Y669" s="281"/>
      <c r="Z669" s="281"/>
      <c r="AA669" s="281"/>
      <c r="AB669" s="281"/>
      <c r="AC669" s="281"/>
      <c r="AD669" s="281"/>
      <c r="AE669" s="281"/>
      <c r="AF669" s="281"/>
      <c r="AG669" s="281"/>
      <c r="AH669" s="281"/>
    </row>
    <row r="670" spans="1:34" ht="15" customHeight="1" x14ac:dyDescent="0.25">
      <c r="A670" s="280"/>
      <c r="C670" s="280"/>
      <c r="D670" s="280"/>
      <c r="F670" s="280"/>
      <c r="G670" s="281"/>
      <c r="H670" s="280"/>
      <c r="I670" s="281"/>
      <c r="J670" s="281"/>
      <c r="K670" s="281"/>
      <c r="L670" s="281"/>
      <c r="M670" s="281"/>
      <c r="N670" s="281"/>
      <c r="O670" s="281"/>
      <c r="U670" s="281"/>
      <c r="V670" s="281"/>
      <c r="X670" s="281"/>
      <c r="Y670" s="281"/>
      <c r="Z670" s="281"/>
      <c r="AA670" s="281"/>
      <c r="AB670" s="281"/>
      <c r="AC670" s="281"/>
      <c r="AD670" s="281"/>
      <c r="AE670" s="281"/>
      <c r="AF670" s="281"/>
      <c r="AG670" s="281"/>
      <c r="AH670" s="281"/>
    </row>
    <row r="671" spans="1:34" ht="15" customHeight="1" x14ac:dyDescent="0.25">
      <c r="A671" s="280"/>
      <c r="C671" s="280"/>
      <c r="D671" s="280"/>
      <c r="F671" s="280"/>
      <c r="G671" s="281"/>
      <c r="H671" s="280"/>
      <c r="I671" s="281"/>
      <c r="J671" s="281"/>
      <c r="K671" s="281"/>
      <c r="L671" s="281"/>
      <c r="M671" s="281"/>
      <c r="N671" s="281"/>
      <c r="O671" s="281"/>
      <c r="U671" s="281"/>
      <c r="V671" s="281"/>
      <c r="X671" s="281"/>
      <c r="Y671" s="281"/>
      <c r="Z671" s="281"/>
      <c r="AA671" s="281"/>
      <c r="AB671" s="281"/>
      <c r="AC671" s="281"/>
      <c r="AD671" s="281"/>
      <c r="AE671" s="281"/>
      <c r="AF671" s="281"/>
      <c r="AG671" s="281"/>
      <c r="AH671" s="281"/>
    </row>
    <row r="672" spans="1:34" ht="15" customHeight="1" x14ac:dyDescent="0.25">
      <c r="A672" s="280"/>
      <c r="C672" s="280"/>
      <c r="D672" s="280"/>
      <c r="F672" s="280"/>
      <c r="G672" s="281"/>
      <c r="H672" s="280"/>
      <c r="I672" s="281"/>
      <c r="J672" s="281"/>
      <c r="K672" s="281"/>
      <c r="L672" s="281"/>
      <c r="M672" s="281"/>
      <c r="N672" s="281"/>
      <c r="O672" s="281"/>
      <c r="U672" s="281"/>
      <c r="V672" s="281"/>
      <c r="X672" s="281"/>
      <c r="Y672" s="281"/>
      <c r="Z672" s="281"/>
      <c r="AA672" s="281"/>
      <c r="AB672" s="281"/>
      <c r="AC672" s="281"/>
      <c r="AD672" s="281"/>
      <c r="AE672" s="281"/>
      <c r="AF672" s="281"/>
      <c r="AG672" s="281"/>
      <c r="AH672" s="281"/>
    </row>
    <row r="673" spans="1:34" ht="15" customHeight="1" x14ac:dyDescent="0.25">
      <c r="A673" s="280"/>
      <c r="C673" s="280"/>
      <c r="D673" s="280"/>
      <c r="F673" s="280"/>
      <c r="G673" s="281"/>
      <c r="H673" s="280"/>
      <c r="I673" s="281"/>
      <c r="J673" s="281"/>
      <c r="K673" s="281"/>
      <c r="L673" s="281"/>
      <c r="M673" s="281"/>
      <c r="N673" s="281"/>
      <c r="O673" s="281"/>
      <c r="U673" s="281"/>
      <c r="V673" s="281"/>
      <c r="X673" s="281"/>
      <c r="Y673" s="281"/>
      <c r="Z673" s="281"/>
      <c r="AA673" s="281"/>
      <c r="AB673" s="281"/>
      <c r="AC673" s="281"/>
      <c r="AD673" s="281"/>
      <c r="AE673" s="281"/>
      <c r="AF673" s="281"/>
      <c r="AG673" s="281"/>
      <c r="AH673" s="281"/>
    </row>
    <row r="674" spans="1:34" ht="15" customHeight="1" x14ac:dyDescent="0.25">
      <c r="A674" s="280"/>
      <c r="C674" s="280"/>
      <c r="D674" s="280"/>
      <c r="F674" s="280"/>
      <c r="G674" s="281"/>
      <c r="H674" s="280"/>
      <c r="I674" s="281"/>
      <c r="J674" s="281"/>
      <c r="K674" s="281"/>
      <c r="L674" s="281"/>
      <c r="M674" s="281"/>
      <c r="N674" s="281"/>
      <c r="O674" s="281"/>
      <c r="U674" s="281"/>
      <c r="V674" s="281"/>
      <c r="X674" s="281"/>
      <c r="Y674" s="281"/>
      <c r="Z674" s="281"/>
      <c r="AA674" s="281"/>
      <c r="AB674" s="281"/>
      <c r="AC674" s="281"/>
      <c r="AD674" s="281"/>
      <c r="AE674" s="281"/>
      <c r="AF674" s="281"/>
      <c r="AG674" s="281"/>
      <c r="AH674" s="281"/>
    </row>
    <row r="675" spans="1:34" ht="15" customHeight="1" x14ac:dyDescent="0.25">
      <c r="A675" s="280"/>
      <c r="C675" s="280"/>
      <c r="D675" s="280"/>
      <c r="F675" s="280"/>
      <c r="G675" s="281"/>
      <c r="H675" s="280"/>
      <c r="I675" s="281"/>
      <c r="J675" s="281"/>
      <c r="K675" s="281"/>
      <c r="L675" s="281"/>
      <c r="M675" s="281"/>
      <c r="N675" s="281"/>
      <c r="O675" s="281"/>
      <c r="U675" s="281"/>
      <c r="V675" s="281"/>
      <c r="X675" s="281"/>
      <c r="Y675" s="281"/>
      <c r="Z675" s="281"/>
      <c r="AA675" s="281"/>
      <c r="AB675" s="281"/>
      <c r="AC675" s="281"/>
      <c r="AD675" s="281"/>
      <c r="AE675" s="281"/>
      <c r="AF675" s="281"/>
      <c r="AG675" s="281"/>
      <c r="AH675" s="281"/>
    </row>
    <row r="676" spans="1:34" ht="15" customHeight="1" x14ac:dyDescent="0.25">
      <c r="A676" s="280"/>
      <c r="C676" s="280"/>
      <c r="D676" s="280"/>
      <c r="F676" s="280"/>
      <c r="G676" s="281"/>
      <c r="H676" s="280"/>
      <c r="I676" s="281"/>
      <c r="J676" s="281"/>
      <c r="K676" s="281"/>
      <c r="L676" s="281"/>
      <c r="M676" s="281"/>
      <c r="N676" s="281"/>
      <c r="O676" s="281"/>
      <c r="U676" s="281"/>
      <c r="V676" s="281"/>
      <c r="X676" s="281"/>
      <c r="Y676" s="281"/>
      <c r="Z676" s="281"/>
      <c r="AA676" s="281"/>
      <c r="AB676" s="281"/>
      <c r="AC676" s="281"/>
      <c r="AD676" s="281"/>
      <c r="AE676" s="281"/>
      <c r="AF676" s="281"/>
      <c r="AG676" s="281"/>
      <c r="AH676" s="281"/>
    </row>
    <row r="677" spans="1:34" ht="15" customHeight="1" x14ac:dyDescent="0.25">
      <c r="A677" s="280"/>
      <c r="C677" s="280"/>
      <c r="D677" s="280"/>
      <c r="F677" s="280"/>
      <c r="G677" s="281"/>
      <c r="H677" s="280"/>
      <c r="I677" s="281"/>
      <c r="J677" s="281"/>
      <c r="K677" s="281"/>
      <c r="L677" s="281"/>
      <c r="M677" s="281"/>
      <c r="N677" s="281"/>
      <c r="O677" s="281"/>
      <c r="U677" s="281"/>
      <c r="V677" s="281"/>
      <c r="X677" s="281"/>
      <c r="Y677" s="281"/>
      <c r="Z677" s="281"/>
      <c r="AA677" s="281"/>
      <c r="AB677" s="281"/>
      <c r="AC677" s="281"/>
      <c r="AD677" s="281"/>
      <c r="AE677" s="281"/>
      <c r="AF677" s="281"/>
      <c r="AG677" s="281"/>
      <c r="AH677" s="281"/>
    </row>
    <row r="678" spans="1:34" ht="15" customHeight="1" x14ac:dyDescent="0.25">
      <c r="A678" s="280"/>
      <c r="C678" s="280"/>
      <c r="D678" s="280"/>
      <c r="F678" s="280"/>
      <c r="G678" s="281"/>
      <c r="H678" s="280"/>
      <c r="I678" s="281"/>
      <c r="J678" s="281"/>
      <c r="K678" s="281"/>
      <c r="L678" s="281"/>
      <c r="M678" s="281"/>
      <c r="N678" s="281"/>
      <c r="O678" s="281"/>
      <c r="U678" s="281"/>
      <c r="V678" s="281"/>
      <c r="X678" s="281"/>
      <c r="Y678" s="281"/>
      <c r="Z678" s="281"/>
      <c r="AA678" s="281"/>
      <c r="AB678" s="281"/>
      <c r="AC678" s="281"/>
      <c r="AD678" s="281"/>
      <c r="AE678" s="281"/>
      <c r="AF678" s="281"/>
      <c r="AG678" s="281"/>
      <c r="AH678" s="281"/>
    </row>
    <row r="679" spans="1:34" ht="15" customHeight="1" x14ac:dyDescent="0.25">
      <c r="A679" s="280"/>
      <c r="C679" s="280"/>
      <c r="D679" s="280"/>
      <c r="F679" s="280"/>
      <c r="G679" s="281"/>
      <c r="H679" s="280"/>
      <c r="I679" s="281"/>
      <c r="J679" s="281"/>
      <c r="K679" s="281"/>
      <c r="L679" s="281"/>
      <c r="M679" s="281"/>
      <c r="N679" s="281"/>
      <c r="O679" s="281"/>
      <c r="U679" s="281"/>
      <c r="V679" s="281"/>
      <c r="X679" s="281"/>
      <c r="Y679" s="281"/>
      <c r="Z679" s="281"/>
      <c r="AA679" s="281"/>
      <c r="AB679" s="281"/>
      <c r="AC679" s="281"/>
      <c r="AD679" s="281"/>
      <c r="AE679" s="281"/>
      <c r="AF679" s="281"/>
      <c r="AG679" s="281"/>
      <c r="AH679" s="281"/>
    </row>
    <row r="680" spans="1:34" ht="15" customHeight="1" x14ac:dyDescent="0.25">
      <c r="A680" s="280"/>
      <c r="C680" s="280"/>
      <c r="D680" s="280"/>
      <c r="F680" s="280"/>
      <c r="G680" s="281"/>
      <c r="H680" s="280"/>
      <c r="I680" s="281"/>
      <c r="J680" s="281"/>
      <c r="K680" s="281"/>
      <c r="L680" s="281"/>
      <c r="M680" s="281"/>
      <c r="N680" s="281"/>
      <c r="O680" s="281"/>
      <c r="U680" s="281"/>
      <c r="V680" s="281"/>
      <c r="X680" s="281"/>
      <c r="Y680" s="281"/>
      <c r="Z680" s="281"/>
      <c r="AA680" s="281"/>
      <c r="AB680" s="281"/>
      <c r="AC680" s="281"/>
      <c r="AD680" s="281"/>
      <c r="AE680" s="281"/>
      <c r="AF680" s="281"/>
      <c r="AG680" s="281"/>
      <c r="AH680" s="281"/>
    </row>
    <row r="681" spans="1:34" ht="15" customHeight="1" x14ac:dyDescent="0.25">
      <c r="A681" s="280"/>
      <c r="C681" s="280"/>
      <c r="D681" s="280"/>
      <c r="F681" s="280"/>
      <c r="G681" s="281"/>
      <c r="H681" s="280"/>
      <c r="I681" s="281"/>
      <c r="J681" s="281"/>
      <c r="K681" s="281"/>
      <c r="L681" s="281"/>
      <c r="M681" s="281"/>
      <c r="N681" s="281"/>
      <c r="O681" s="281"/>
      <c r="U681" s="281"/>
      <c r="V681" s="281"/>
      <c r="X681" s="281"/>
      <c r="Y681" s="281"/>
      <c r="Z681" s="281"/>
      <c r="AA681" s="281"/>
      <c r="AB681" s="281"/>
      <c r="AC681" s="281"/>
      <c r="AD681" s="281"/>
      <c r="AE681" s="281"/>
      <c r="AF681" s="281"/>
      <c r="AG681" s="281"/>
      <c r="AH681" s="281"/>
    </row>
    <row r="682" spans="1:34" ht="15" customHeight="1" x14ac:dyDescent="0.25">
      <c r="A682" s="280"/>
      <c r="C682" s="280"/>
      <c r="D682" s="280"/>
      <c r="F682" s="280"/>
      <c r="G682" s="281"/>
      <c r="H682" s="280"/>
      <c r="I682" s="281"/>
      <c r="J682" s="281"/>
      <c r="K682" s="281"/>
      <c r="L682" s="281"/>
      <c r="M682" s="281"/>
      <c r="N682" s="281"/>
      <c r="O682" s="281"/>
      <c r="U682" s="281"/>
      <c r="V682" s="281"/>
      <c r="X682" s="281"/>
      <c r="Y682" s="281"/>
      <c r="Z682" s="281"/>
      <c r="AA682" s="281"/>
      <c r="AB682" s="281"/>
      <c r="AC682" s="281"/>
      <c r="AD682" s="281"/>
      <c r="AE682" s="281"/>
      <c r="AF682" s="281"/>
      <c r="AG682" s="281"/>
      <c r="AH682" s="281"/>
    </row>
    <row r="683" spans="1:34" ht="15" customHeight="1" x14ac:dyDescent="0.25">
      <c r="A683" s="280"/>
      <c r="C683" s="280"/>
      <c r="D683" s="280"/>
      <c r="F683" s="280"/>
      <c r="G683" s="281"/>
      <c r="H683" s="280"/>
      <c r="I683" s="281"/>
      <c r="J683" s="281"/>
      <c r="K683" s="281"/>
      <c r="L683" s="281"/>
      <c r="M683" s="281"/>
      <c r="N683" s="281"/>
      <c r="O683" s="281"/>
      <c r="U683" s="281"/>
      <c r="V683" s="281"/>
      <c r="X683" s="281"/>
      <c r="Y683" s="281"/>
      <c r="Z683" s="281"/>
      <c r="AA683" s="281"/>
      <c r="AB683" s="281"/>
      <c r="AC683" s="281"/>
      <c r="AD683" s="281"/>
      <c r="AE683" s="281"/>
      <c r="AF683" s="281"/>
      <c r="AG683" s="281"/>
      <c r="AH683" s="281"/>
    </row>
    <row r="684" spans="1:34" ht="15" customHeight="1" x14ac:dyDescent="0.25">
      <c r="A684" s="280"/>
      <c r="C684" s="280"/>
      <c r="D684" s="280"/>
      <c r="F684" s="280"/>
      <c r="G684" s="281"/>
      <c r="H684" s="280"/>
      <c r="I684" s="281"/>
      <c r="J684" s="281"/>
      <c r="K684" s="281"/>
      <c r="L684" s="281"/>
      <c r="M684" s="281"/>
      <c r="N684" s="281"/>
      <c r="O684" s="281"/>
      <c r="U684" s="281"/>
      <c r="V684" s="281"/>
      <c r="X684" s="281"/>
      <c r="Y684" s="281"/>
      <c r="Z684" s="281"/>
      <c r="AA684" s="281"/>
      <c r="AB684" s="281"/>
      <c r="AC684" s="281"/>
      <c r="AD684" s="281"/>
      <c r="AE684" s="281"/>
      <c r="AF684" s="281"/>
      <c r="AG684" s="281"/>
      <c r="AH684" s="281"/>
    </row>
    <row r="685" spans="1:34" ht="15" customHeight="1" x14ac:dyDescent="0.25">
      <c r="A685" s="280"/>
      <c r="C685" s="280"/>
      <c r="D685" s="280"/>
      <c r="F685" s="280"/>
      <c r="G685" s="281"/>
      <c r="H685" s="280"/>
      <c r="I685" s="281"/>
      <c r="J685" s="281"/>
      <c r="K685" s="281"/>
      <c r="L685" s="281"/>
      <c r="M685" s="281"/>
      <c r="N685" s="281"/>
      <c r="O685" s="281"/>
      <c r="U685" s="281"/>
      <c r="V685" s="281"/>
      <c r="X685" s="281"/>
      <c r="Y685" s="281"/>
      <c r="Z685" s="281"/>
      <c r="AA685" s="281"/>
      <c r="AB685" s="281"/>
      <c r="AC685" s="281"/>
      <c r="AD685" s="281"/>
      <c r="AE685" s="281"/>
      <c r="AF685" s="281"/>
      <c r="AG685" s="281"/>
      <c r="AH685" s="281"/>
    </row>
    <row r="686" spans="1:34" ht="15" customHeight="1" x14ac:dyDescent="0.25">
      <c r="A686" s="280"/>
      <c r="C686" s="280"/>
      <c r="D686" s="280"/>
      <c r="F686" s="280"/>
      <c r="G686" s="281"/>
      <c r="H686" s="280"/>
      <c r="I686" s="281"/>
      <c r="J686" s="281"/>
      <c r="K686" s="281"/>
      <c r="L686" s="281"/>
      <c r="M686" s="281"/>
      <c r="N686" s="281"/>
      <c r="O686" s="281"/>
      <c r="U686" s="281"/>
      <c r="V686" s="281"/>
      <c r="X686" s="281"/>
      <c r="Y686" s="281"/>
      <c r="Z686" s="281"/>
      <c r="AA686" s="281"/>
      <c r="AB686" s="281"/>
      <c r="AC686" s="281"/>
      <c r="AD686" s="281"/>
      <c r="AE686" s="281"/>
      <c r="AF686" s="281"/>
      <c r="AG686" s="281"/>
      <c r="AH686" s="281"/>
    </row>
    <row r="687" spans="1:34" ht="15" customHeight="1" x14ac:dyDescent="0.25">
      <c r="A687" s="280"/>
      <c r="C687" s="280"/>
      <c r="D687" s="280"/>
      <c r="F687" s="280"/>
      <c r="G687" s="281"/>
      <c r="H687" s="280"/>
      <c r="I687" s="281"/>
      <c r="J687" s="281"/>
      <c r="K687" s="281"/>
      <c r="L687" s="281"/>
      <c r="M687" s="281"/>
      <c r="N687" s="281"/>
      <c r="O687" s="281"/>
      <c r="U687" s="281"/>
      <c r="V687" s="281"/>
      <c r="X687" s="281"/>
      <c r="Y687" s="281"/>
      <c r="Z687" s="281"/>
      <c r="AA687" s="281"/>
      <c r="AB687" s="281"/>
      <c r="AC687" s="281"/>
      <c r="AD687" s="281"/>
      <c r="AE687" s="281"/>
      <c r="AF687" s="281"/>
      <c r="AG687" s="281"/>
      <c r="AH687" s="281"/>
    </row>
    <row r="688" spans="1:34" ht="15" customHeight="1" x14ac:dyDescent="0.25">
      <c r="A688" s="280"/>
      <c r="C688" s="280"/>
      <c r="D688" s="280"/>
      <c r="F688" s="280"/>
      <c r="G688" s="281"/>
      <c r="H688" s="280"/>
      <c r="I688" s="281"/>
      <c r="J688" s="281"/>
      <c r="K688" s="281"/>
      <c r="L688" s="281"/>
      <c r="M688" s="281"/>
      <c r="N688" s="281"/>
      <c r="O688" s="281"/>
      <c r="U688" s="281"/>
      <c r="V688" s="281"/>
      <c r="X688" s="281"/>
      <c r="Y688" s="281"/>
      <c r="Z688" s="281"/>
      <c r="AA688" s="281"/>
      <c r="AB688" s="281"/>
      <c r="AC688" s="281"/>
      <c r="AD688" s="281"/>
      <c r="AE688" s="281"/>
      <c r="AF688" s="281"/>
      <c r="AG688" s="281"/>
      <c r="AH688" s="281"/>
    </row>
    <row r="689" spans="1:34" ht="15" customHeight="1" x14ac:dyDescent="0.25">
      <c r="A689" s="280"/>
      <c r="C689" s="280"/>
      <c r="D689" s="280"/>
      <c r="F689" s="280"/>
      <c r="G689" s="281"/>
      <c r="H689" s="280"/>
      <c r="I689" s="281"/>
      <c r="J689" s="281"/>
      <c r="K689" s="281"/>
      <c r="L689" s="281"/>
      <c r="M689" s="281"/>
      <c r="N689" s="281"/>
      <c r="O689" s="281"/>
      <c r="U689" s="281"/>
      <c r="V689" s="281"/>
      <c r="X689" s="281"/>
      <c r="Y689" s="281"/>
      <c r="Z689" s="281"/>
      <c r="AA689" s="281"/>
      <c r="AB689" s="281"/>
      <c r="AC689" s="281"/>
      <c r="AD689" s="281"/>
      <c r="AE689" s="281"/>
      <c r="AF689" s="281"/>
      <c r="AG689" s="281"/>
      <c r="AH689" s="281"/>
    </row>
    <row r="690" spans="1:34" ht="15" customHeight="1" x14ac:dyDescent="0.25">
      <c r="A690" s="280"/>
      <c r="C690" s="280"/>
      <c r="D690" s="280"/>
      <c r="F690" s="280"/>
      <c r="G690" s="281"/>
      <c r="H690" s="280"/>
      <c r="I690" s="281"/>
      <c r="J690" s="281"/>
      <c r="K690" s="281"/>
      <c r="L690" s="281"/>
      <c r="M690" s="281"/>
      <c r="N690" s="281"/>
      <c r="O690" s="281"/>
      <c r="U690" s="281"/>
      <c r="V690" s="281"/>
      <c r="X690" s="281"/>
      <c r="Y690" s="281"/>
      <c r="Z690" s="281"/>
      <c r="AA690" s="281"/>
      <c r="AB690" s="281"/>
      <c r="AC690" s="281"/>
      <c r="AD690" s="281"/>
      <c r="AE690" s="281"/>
      <c r="AF690" s="281"/>
      <c r="AG690" s="281"/>
      <c r="AH690" s="281"/>
    </row>
    <row r="691" spans="1:34" ht="15" customHeight="1" x14ac:dyDescent="0.25">
      <c r="A691" s="280"/>
      <c r="C691" s="280"/>
      <c r="D691" s="280"/>
      <c r="F691" s="280"/>
      <c r="G691" s="281"/>
      <c r="H691" s="280"/>
      <c r="I691" s="281"/>
      <c r="J691" s="281"/>
      <c r="K691" s="281"/>
      <c r="L691" s="281"/>
      <c r="M691" s="281"/>
      <c r="N691" s="281"/>
      <c r="O691" s="281"/>
      <c r="U691" s="281"/>
      <c r="V691" s="281"/>
      <c r="X691" s="281"/>
      <c r="Y691" s="281"/>
      <c r="Z691" s="281"/>
      <c r="AA691" s="281"/>
      <c r="AB691" s="281"/>
      <c r="AC691" s="281"/>
      <c r="AD691" s="281"/>
      <c r="AE691" s="281"/>
      <c r="AF691" s="281"/>
      <c r="AG691" s="281"/>
      <c r="AH691" s="281"/>
    </row>
    <row r="692" spans="1:34" ht="15" customHeight="1" x14ac:dyDescent="0.25">
      <c r="A692" s="280"/>
      <c r="C692" s="280"/>
      <c r="D692" s="280"/>
      <c r="F692" s="280"/>
      <c r="G692" s="281"/>
      <c r="H692" s="280"/>
      <c r="I692" s="281"/>
      <c r="J692" s="281"/>
      <c r="K692" s="281"/>
      <c r="L692" s="281"/>
      <c r="M692" s="281"/>
      <c r="N692" s="281"/>
      <c r="O692" s="281"/>
      <c r="U692" s="281"/>
      <c r="V692" s="281"/>
      <c r="X692" s="281"/>
      <c r="Y692" s="281"/>
      <c r="Z692" s="281"/>
      <c r="AA692" s="281"/>
      <c r="AB692" s="281"/>
      <c r="AC692" s="281"/>
      <c r="AD692" s="281"/>
      <c r="AE692" s="281"/>
      <c r="AF692" s="281"/>
      <c r="AG692" s="281"/>
      <c r="AH692" s="281"/>
    </row>
    <row r="693" spans="1:34" ht="15" customHeight="1" x14ac:dyDescent="0.25">
      <c r="A693" s="280"/>
      <c r="C693" s="280"/>
      <c r="D693" s="280"/>
      <c r="F693" s="280"/>
      <c r="G693" s="281"/>
      <c r="H693" s="280"/>
      <c r="I693" s="281"/>
      <c r="J693" s="281"/>
      <c r="K693" s="281"/>
      <c r="L693" s="281"/>
      <c r="M693" s="281"/>
      <c r="N693" s="281"/>
      <c r="O693" s="281"/>
      <c r="U693" s="281"/>
      <c r="V693" s="281"/>
      <c r="X693" s="281"/>
      <c r="Y693" s="281"/>
      <c r="Z693" s="281"/>
      <c r="AA693" s="281"/>
      <c r="AB693" s="281"/>
      <c r="AC693" s="281"/>
      <c r="AD693" s="281"/>
      <c r="AE693" s="281"/>
      <c r="AF693" s="281"/>
      <c r="AG693" s="281"/>
      <c r="AH693" s="281"/>
    </row>
    <row r="694" spans="1:34" ht="15" customHeight="1" x14ac:dyDescent="0.25">
      <c r="A694" s="280"/>
      <c r="C694" s="280"/>
      <c r="D694" s="280"/>
      <c r="F694" s="280"/>
      <c r="G694" s="281"/>
      <c r="H694" s="280"/>
      <c r="I694" s="281"/>
      <c r="J694" s="281"/>
      <c r="K694" s="281"/>
      <c r="L694" s="281"/>
      <c r="M694" s="281"/>
      <c r="N694" s="281"/>
      <c r="O694" s="281"/>
      <c r="U694" s="281"/>
      <c r="V694" s="281"/>
      <c r="X694" s="281"/>
      <c r="Y694" s="281"/>
      <c r="Z694" s="281"/>
      <c r="AA694" s="281"/>
      <c r="AB694" s="281"/>
      <c r="AC694" s="281"/>
      <c r="AD694" s="281"/>
      <c r="AE694" s="281"/>
      <c r="AF694" s="281"/>
      <c r="AG694" s="281"/>
      <c r="AH694" s="281"/>
    </row>
    <row r="695" spans="1:34" ht="15" customHeight="1" x14ac:dyDescent="0.25">
      <c r="A695" s="280"/>
      <c r="C695" s="280"/>
      <c r="D695" s="280"/>
      <c r="F695" s="280"/>
      <c r="G695" s="281"/>
      <c r="H695" s="280"/>
      <c r="I695" s="281"/>
      <c r="J695" s="281"/>
      <c r="K695" s="281"/>
      <c r="L695" s="281"/>
      <c r="M695" s="281"/>
      <c r="N695" s="281"/>
      <c r="O695" s="281"/>
      <c r="U695" s="281"/>
      <c r="V695" s="281"/>
      <c r="X695" s="281"/>
      <c r="Y695" s="281"/>
      <c r="Z695" s="281"/>
      <c r="AA695" s="281"/>
      <c r="AB695" s="281"/>
      <c r="AC695" s="281"/>
      <c r="AD695" s="281"/>
      <c r="AE695" s="281"/>
      <c r="AF695" s="281"/>
      <c r="AG695" s="281"/>
      <c r="AH695" s="281"/>
    </row>
    <row r="696" spans="1:34" ht="15" customHeight="1" x14ac:dyDescent="0.25">
      <c r="A696" s="280"/>
      <c r="C696" s="280"/>
      <c r="D696" s="280"/>
      <c r="F696" s="280"/>
      <c r="G696" s="281"/>
      <c r="H696" s="280"/>
      <c r="I696" s="281"/>
      <c r="J696" s="281"/>
      <c r="K696" s="281"/>
      <c r="L696" s="281"/>
      <c r="M696" s="281"/>
      <c r="N696" s="281"/>
      <c r="O696" s="281"/>
      <c r="U696" s="281"/>
      <c r="V696" s="281"/>
      <c r="X696" s="281"/>
      <c r="Y696" s="281"/>
      <c r="Z696" s="281"/>
      <c r="AA696" s="281"/>
      <c r="AB696" s="281"/>
      <c r="AC696" s="281"/>
      <c r="AD696" s="281"/>
      <c r="AE696" s="281"/>
      <c r="AF696" s="281"/>
      <c r="AG696" s="281"/>
      <c r="AH696" s="281"/>
    </row>
    <row r="697" spans="1:34" ht="15" customHeight="1" x14ac:dyDescent="0.25">
      <c r="A697" s="280"/>
      <c r="C697" s="280"/>
      <c r="D697" s="280"/>
      <c r="F697" s="280"/>
      <c r="G697" s="281"/>
      <c r="H697" s="280"/>
      <c r="I697" s="281"/>
      <c r="J697" s="281"/>
      <c r="K697" s="281"/>
      <c r="L697" s="281"/>
      <c r="M697" s="281"/>
      <c r="N697" s="281"/>
      <c r="O697" s="281"/>
      <c r="U697" s="281"/>
      <c r="V697" s="281"/>
      <c r="X697" s="281"/>
      <c r="Y697" s="281"/>
      <c r="Z697" s="281"/>
      <c r="AA697" s="281"/>
      <c r="AB697" s="281"/>
      <c r="AC697" s="281"/>
      <c r="AD697" s="281"/>
      <c r="AE697" s="281"/>
      <c r="AF697" s="281"/>
      <c r="AG697" s="281"/>
      <c r="AH697" s="281"/>
    </row>
    <row r="698" spans="1:34" ht="15" customHeight="1" x14ac:dyDescent="0.25">
      <c r="A698" s="280"/>
      <c r="C698" s="280"/>
      <c r="D698" s="280"/>
      <c r="F698" s="280"/>
      <c r="G698" s="281"/>
      <c r="H698" s="280"/>
      <c r="I698" s="281"/>
      <c r="J698" s="281"/>
      <c r="K698" s="281"/>
      <c r="L698" s="281"/>
      <c r="M698" s="281"/>
      <c r="N698" s="281"/>
      <c r="O698" s="281"/>
      <c r="U698" s="281"/>
      <c r="V698" s="281"/>
      <c r="X698" s="281"/>
      <c r="Y698" s="281"/>
      <c r="Z698" s="281"/>
      <c r="AA698" s="281"/>
      <c r="AB698" s="281"/>
      <c r="AC698" s="281"/>
      <c r="AD698" s="281"/>
      <c r="AE698" s="281"/>
      <c r="AF698" s="281"/>
      <c r="AG698" s="281"/>
      <c r="AH698" s="281"/>
    </row>
    <row r="699" spans="1:34" ht="15" customHeight="1" x14ac:dyDescent="0.25">
      <c r="A699" s="280"/>
      <c r="C699" s="280"/>
      <c r="D699" s="280"/>
      <c r="F699" s="280"/>
      <c r="G699" s="281"/>
      <c r="H699" s="280"/>
      <c r="I699" s="281"/>
      <c r="J699" s="281"/>
      <c r="K699" s="281"/>
      <c r="L699" s="281"/>
      <c r="M699" s="281"/>
      <c r="N699" s="281"/>
      <c r="O699" s="281"/>
      <c r="U699" s="281"/>
      <c r="V699" s="281"/>
      <c r="X699" s="281"/>
      <c r="Y699" s="281"/>
      <c r="Z699" s="281"/>
      <c r="AA699" s="281"/>
      <c r="AB699" s="281"/>
      <c r="AC699" s="281"/>
      <c r="AD699" s="281"/>
      <c r="AE699" s="281"/>
      <c r="AF699" s="281"/>
      <c r="AG699" s="281"/>
      <c r="AH699" s="281"/>
    </row>
    <row r="700" spans="1:34" ht="15" customHeight="1" x14ac:dyDescent="0.25">
      <c r="A700" s="280"/>
      <c r="C700" s="280"/>
      <c r="D700" s="280"/>
      <c r="F700" s="280"/>
      <c r="G700" s="281"/>
      <c r="H700" s="280"/>
      <c r="I700" s="281"/>
      <c r="J700" s="281"/>
      <c r="K700" s="281"/>
      <c r="L700" s="281"/>
      <c r="M700" s="281"/>
      <c r="N700" s="281"/>
      <c r="O700" s="281"/>
      <c r="U700" s="281"/>
      <c r="V700" s="281"/>
      <c r="X700" s="281"/>
      <c r="Y700" s="281"/>
      <c r="Z700" s="281"/>
      <c r="AA700" s="281"/>
      <c r="AB700" s="281"/>
      <c r="AC700" s="281"/>
      <c r="AD700" s="281"/>
      <c r="AE700" s="281"/>
      <c r="AF700" s="281"/>
      <c r="AG700" s="281"/>
      <c r="AH700" s="281"/>
    </row>
    <row r="701" spans="1:34" ht="15" customHeight="1" x14ac:dyDescent="0.25">
      <c r="A701" s="280"/>
      <c r="C701" s="280"/>
      <c r="D701" s="280"/>
      <c r="F701" s="280"/>
      <c r="G701" s="281"/>
      <c r="H701" s="280"/>
      <c r="I701" s="281"/>
      <c r="J701" s="281"/>
      <c r="K701" s="281"/>
      <c r="L701" s="281"/>
      <c r="M701" s="281"/>
      <c r="N701" s="281"/>
      <c r="O701" s="281"/>
      <c r="U701" s="281"/>
      <c r="V701" s="281"/>
      <c r="X701" s="281"/>
      <c r="Y701" s="281"/>
      <c r="Z701" s="281"/>
      <c r="AA701" s="281"/>
      <c r="AB701" s="281"/>
      <c r="AC701" s="281"/>
      <c r="AD701" s="281"/>
      <c r="AE701" s="281"/>
      <c r="AF701" s="281"/>
      <c r="AG701" s="281"/>
      <c r="AH701" s="281"/>
    </row>
    <row r="702" spans="1:34" ht="15" customHeight="1" x14ac:dyDescent="0.25">
      <c r="A702" s="280"/>
      <c r="C702" s="280"/>
      <c r="D702" s="280"/>
      <c r="F702" s="280"/>
      <c r="G702" s="281"/>
      <c r="H702" s="280"/>
      <c r="I702" s="281"/>
      <c r="J702" s="281"/>
      <c r="K702" s="281"/>
      <c r="L702" s="281"/>
      <c r="M702" s="281"/>
      <c r="N702" s="281"/>
      <c r="O702" s="281"/>
      <c r="U702" s="281"/>
      <c r="V702" s="281"/>
      <c r="X702" s="281"/>
      <c r="Y702" s="281"/>
      <c r="Z702" s="281"/>
      <c r="AA702" s="281"/>
      <c r="AB702" s="281"/>
      <c r="AC702" s="281"/>
      <c r="AD702" s="281"/>
      <c r="AE702" s="281"/>
      <c r="AF702" s="281"/>
      <c r="AG702" s="281"/>
      <c r="AH702" s="281"/>
    </row>
    <row r="703" spans="1:34" ht="15" customHeight="1" x14ac:dyDescent="0.25">
      <c r="A703" s="280"/>
      <c r="C703" s="280"/>
      <c r="D703" s="280"/>
      <c r="F703" s="280"/>
      <c r="G703" s="281"/>
      <c r="H703" s="280"/>
      <c r="I703" s="281"/>
      <c r="J703" s="281"/>
      <c r="K703" s="281"/>
      <c r="L703" s="281"/>
      <c r="M703" s="281"/>
      <c r="N703" s="281"/>
      <c r="O703" s="281"/>
      <c r="U703" s="281"/>
      <c r="V703" s="281"/>
      <c r="X703" s="281"/>
      <c r="Y703" s="281"/>
      <c r="Z703" s="281"/>
      <c r="AA703" s="281"/>
      <c r="AB703" s="281"/>
      <c r="AC703" s="281"/>
      <c r="AD703" s="281"/>
      <c r="AE703" s="281"/>
      <c r="AF703" s="281"/>
      <c r="AG703" s="281"/>
      <c r="AH703" s="281"/>
    </row>
    <row r="704" spans="1:34" ht="15" customHeight="1" x14ac:dyDescent="0.25">
      <c r="A704" s="280"/>
      <c r="C704" s="280"/>
      <c r="D704" s="280"/>
      <c r="F704" s="280"/>
      <c r="G704" s="281"/>
      <c r="H704" s="280"/>
      <c r="I704" s="281"/>
      <c r="J704" s="281"/>
      <c r="K704" s="281"/>
      <c r="L704" s="281"/>
      <c r="M704" s="281"/>
      <c r="N704" s="281"/>
      <c r="O704" s="281"/>
      <c r="U704" s="281"/>
      <c r="V704" s="281"/>
      <c r="X704" s="281"/>
      <c r="Y704" s="281"/>
      <c r="Z704" s="281"/>
      <c r="AA704" s="281"/>
      <c r="AB704" s="281"/>
      <c r="AC704" s="281"/>
      <c r="AD704" s="281"/>
      <c r="AE704" s="281"/>
      <c r="AF704" s="281"/>
      <c r="AG704" s="281"/>
      <c r="AH704" s="281"/>
    </row>
    <row r="705" spans="1:34" ht="15" customHeight="1" x14ac:dyDescent="0.25">
      <c r="A705" s="280"/>
      <c r="C705" s="280"/>
      <c r="D705" s="280"/>
      <c r="F705" s="280"/>
      <c r="G705" s="281"/>
      <c r="H705" s="280"/>
      <c r="I705" s="281"/>
      <c r="J705" s="281"/>
      <c r="K705" s="281"/>
      <c r="L705" s="281"/>
      <c r="M705" s="281"/>
      <c r="N705" s="281"/>
      <c r="O705" s="281"/>
      <c r="U705" s="281"/>
      <c r="V705" s="281"/>
      <c r="X705" s="281"/>
      <c r="Y705" s="281"/>
      <c r="Z705" s="281"/>
      <c r="AA705" s="281"/>
      <c r="AB705" s="281"/>
      <c r="AC705" s="281"/>
      <c r="AD705" s="281"/>
      <c r="AE705" s="281"/>
      <c r="AF705" s="281"/>
      <c r="AG705" s="281"/>
      <c r="AH705" s="281"/>
    </row>
    <row r="706" spans="1:34" ht="15" customHeight="1" x14ac:dyDescent="0.25">
      <c r="A706" s="280"/>
      <c r="C706" s="280"/>
      <c r="D706" s="280"/>
      <c r="F706" s="280"/>
      <c r="G706" s="281"/>
      <c r="H706" s="280"/>
      <c r="I706" s="281"/>
      <c r="J706" s="281"/>
      <c r="K706" s="281"/>
      <c r="L706" s="281"/>
      <c r="M706" s="281"/>
      <c r="N706" s="281"/>
      <c r="O706" s="281"/>
      <c r="U706" s="281"/>
      <c r="V706" s="281"/>
      <c r="X706" s="281"/>
      <c r="Y706" s="281"/>
      <c r="Z706" s="281"/>
      <c r="AA706" s="281"/>
      <c r="AB706" s="281"/>
      <c r="AC706" s="281"/>
      <c r="AD706" s="281"/>
      <c r="AE706" s="281"/>
      <c r="AF706" s="281"/>
      <c r="AG706" s="281"/>
      <c r="AH706" s="281"/>
    </row>
    <row r="707" spans="1:34" ht="15" customHeight="1" x14ac:dyDescent="0.25">
      <c r="A707" s="280"/>
      <c r="C707" s="280"/>
      <c r="D707" s="280"/>
      <c r="F707" s="280"/>
      <c r="G707" s="281"/>
      <c r="H707" s="280"/>
      <c r="I707" s="281"/>
      <c r="J707" s="281"/>
      <c r="K707" s="281"/>
      <c r="L707" s="281"/>
      <c r="M707" s="281"/>
      <c r="N707" s="281"/>
      <c r="O707" s="281"/>
      <c r="U707" s="281"/>
      <c r="V707" s="281"/>
      <c r="X707" s="281"/>
      <c r="Y707" s="281"/>
      <c r="Z707" s="281"/>
      <c r="AA707" s="281"/>
      <c r="AB707" s="281"/>
      <c r="AC707" s="281"/>
      <c r="AD707" s="281"/>
      <c r="AE707" s="281"/>
      <c r="AF707" s="281"/>
      <c r="AG707" s="281"/>
      <c r="AH707" s="281"/>
    </row>
    <row r="708" spans="1:34" ht="15" customHeight="1" x14ac:dyDescent="0.25">
      <c r="A708" s="280"/>
      <c r="C708" s="280"/>
      <c r="D708" s="280"/>
      <c r="F708" s="280"/>
      <c r="G708" s="281"/>
      <c r="H708" s="280"/>
      <c r="I708" s="281"/>
      <c r="J708" s="281"/>
      <c r="K708" s="281"/>
      <c r="L708" s="281"/>
      <c r="M708" s="281"/>
      <c r="N708" s="281"/>
      <c r="O708" s="281"/>
      <c r="U708" s="281"/>
      <c r="V708" s="281"/>
      <c r="X708" s="281"/>
      <c r="Y708" s="281"/>
      <c r="Z708" s="281"/>
      <c r="AA708" s="281"/>
      <c r="AB708" s="281"/>
      <c r="AC708" s="281"/>
      <c r="AD708" s="281"/>
      <c r="AE708" s="281"/>
      <c r="AF708" s="281"/>
      <c r="AG708" s="281"/>
      <c r="AH708" s="281"/>
    </row>
    <row r="709" spans="1:34" ht="15" customHeight="1" x14ac:dyDescent="0.25">
      <c r="A709" s="280"/>
      <c r="C709" s="280"/>
      <c r="D709" s="280"/>
      <c r="F709" s="280"/>
      <c r="G709" s="281"/>
      <c r="H709" s="280"/>
      <c r="I709" s="281"/>
      <c r="J709" s="281"/>
      <c r="K709" s="281"/>
      <c r="L709" s="281"/>
      <c r="M709" s="281"/>
      <c r="N709" s="281"/>
      <c r="O709" s="281"/>
      <c r="U709" s="281"/>
      <c r="V709" s="281"/>
      <c r="X709" s="281"/>
      <c r="Y709" s="281"/>
      <c r="Z709" s="281"/>
      <c r="AA709" s="281"/>
      <c r="AB709" s="281"/>
      <c r="AC709" s="281"/>
      <c r="AD709" s="281"/>
      <c r="AE709" s="281"/>
      <c r="AF709" s="281"/>
      <c r="AG709" s="281"/>
      <c r="AH709" s="281"/>
    </row>
    <row r="710" spans="1:34" ht="15" customHeight="1" x14ac:dyDescent="0.25">
      <c r="A710" s="280"/>
      <c r="C710" s="280"/>
      <c r="D710" s="280"/>
      <c r="F710" s="280"/>
      <c r="G710" s="281"/>
      <c r="H710" s="280"/>
      <c r="I710" s="281"/>
      <c r="J710" s="281"/>
      <c r="K710" s="281"/>
      <c r="L710" s="281"/>
      <c r="M710" s="281"/>
      <c r="N710" s="281"/>
      <c r="O710" s="281"/>
      <c r="U710" s="281"/>
      <c r="V710" s="281"/>
      <c r="X710" s="281"/>
      <c r="Y710" s="281"/>
      <c r="Z710" s="281"/>
      <c r="AA710" s="281"/>
      <c r="AB710" s="281"/>
      <c r="AC710" s="281"/>
      <c r="AD710" s="281"/>
      <c r="AE710" s="281"/>
      <c r="AF710" s="281"/>
      <c r="AG710" s="281"/>
      <c r="AH710" s="281"/>
    </row>
    <row r="711" spans="1:34" ht="15" customHeight="1" x14ac:dyDescent="0.25">
      <c r="A711" s="280"/>
      <c r="C711" s="280"/>
      <c r="D711" s="280"/>
      <c r="F711" s="280"/>
      <c r="G711" s="281"/>
      <c r="H711" s="280"/>
      <c r="I711" s="281"/>
      <c r="J711" s="281"/>
      <c r="K711" s="281"/>
      <c r="L711" s="281"/>
      <c r="M711" s="281"/>
      <c r="N711" s="281"/>
      <c r="O711" s="281"/>
      <c r="U711" s="281"/>
      <c r="V711" s="281"/>
      <c r="X711" s="281"/>
      <c r="Y711" s="281"/>
      <c r="Z711" s="281"/>
      <c r="AA711" s="281"/>
      <c r="AB711" s="281"/>
      <c r="AC711" s="281"/>
      <c r="AD711" s="281"/>
      <c r="AE711" s="281"/>
      <c r="AF711" s="281"/>
      <c r="AG711" s="281"/>
      <c r="AH711" s="281"/>
    </row>
    <row r="712" spans="1:34" ht="15" customHeight="1" x14ac:dyDescent="0.25">
      <c r="A712" s="280"/>
      <c r="C712" s="280"/>
      <c r="D712" s="280"/>
      <c r="F712" s="280"/>
      <c r="G712" s="281"/>
      <c r="H712" s="280"/>
      <c r="I712" s="281"/>
      <c r="J712" s="281"/>
      <c r="K712" s="281"/>
      <c r="L712" s="281"/>
      <c r="M712" s="281"/>
      <c r="N712" s="281"/>
      <c r="O712" s="281"/>
      <c r="U712" s="281"/>
      <c r="V712" s="281"/>
      <c r="X712" s="281"/>
      <c r="Y712" s="281"/>
      <c r="Z712" s="281"/>
      <c r="AA712" s="281"/>
      <c r="AB712" s="281"/>
      <c r="AC712" s="281"/>
      <c r="AD712" s="281"/>
      <c r="AE712" s="281"/>
      <c r="AF712" s="281"/>
      <c r="AG712" s="281"/>
      <c r="AH712" s="281"/>
    </row>
    <row r="713" spans="1:34" ht="15" customHeight="1" x14ac:dyDescent="0.25">
      <c r="A713" s="280"/>
      <c r="C713" s="280"/>
      <c r="D713" s="280"/>
      <c r="F713" s="280"/>
      <c r="G713" s="281"/>
      <c r="H713" s="280"/>
      <c r="I713" s="281"/>
      <c r="J713" s="281"/>
      <c r="K713" s="281"/>
      <c r="L713" s="281"/>
      <c r="M713" s="281"/>
      <c r="N713" s="281"/>
      <c r="O713" s="281"/>
      <c r="U713" s="281"/>
      <c r="V713" s="281"/>
      <c r="X713" s="281"/>
      <c r="Y713" s="281"/>
      <c r="Z713" s="281"/>
      <c r="AA713" s="281"/>
      <c r="AB713" s="281"/>
      <c r="AC713" s="281"/>
      <c r="AD713" s="281"/>
      <c r="AE713" s="281"/>
      <c r="AF713" s="281"/>
      <c r="AG713" s="281"/>
      <c r="AH713" s="281"/>
    </row>
    <row r="714" spans="1:34" ht="15" customHeight="1" x14ac:dyDescent="0.25">
      <c r="A714" s="280"/>
      <c r="C714" s="280"/>
      <c r="D714" s="280"/>
      <c r="F714" s="280"/>
      <c r="G714" s="281"/>
      <c r="H714" s="280"/>
      <c r="I714" s="281"/>
      <c r="J714" s="281"/>
      <c r="K714" s="281"/>
      <c r="L714" s="281"/>
      <c r="M714" s="281"/>
      <c r="N714" s="281"/>
      <c r="O714" s="281"/>
      <c r="U714" s="281"/>
      <c r="V714" s="281"/>
      <c r="X714" s="281"/>
      <c r="Y714" s="281"/>
      <c r="Z714" s="281"/>
      <c r="AA714" s="281"/>
      <c r="AB714" s="281"/>
      <c r="AC714" s="281"/>
      <c r="AD714" s="281"/>
      <c r="AE714" s="281"/>
      <c r="AF714" s="281"/>
      <c r="AG714" s="281"/>
      <c r="AH714" s="281"/>
    </row>
    <row r="715" spans="1:34" ht="15" customHeight="1" x14ac:dyDescent="0.25">
      <c r="A715" s="280"/>
      <c r="C715" s="280"/>
      <c r="D715" s="280"/>
      <c r="F715" s="280"/>
      <c r="G715" s="281"/>
      <c r="H715" s="280"/>
      <c r="I715" s="281"/>
      <c r="J715" s="281"/>
      <c r="K715" s="281"/>
      <c r="L715" s="281"/>
      <c r="M715" s="281"/>
      <c r="N715" s="281"/>
      <c r="O715" s="281"/>
      <c r="U715" s="281"/>
      <c r="V715" s="281"/>
      <c r="X715" s="281"/>
      <c r="Y715" s="281"/>
      <c r="Z715" s="281"/>
      <c r="AA715" s="281"/>
      <c r="AB715" s="281"/>
      <c r="AC715" s="281"/>
      <c r="AD715" s="281"/>
      <c r="AE715" s="281"/>
      <c r="AF715" s="281"/>
      <c r="AG715" s="281"/>
      <c r="AH715" s="281"/>
    </row>
    <row r="716" spans="1:34" ht="15" customHeight="1" x14ac:dyDescent="0.25">
      <c r="A716" s="280"/>
      <c r="C716" s="280"/>
      <c r="D716" s="280"/>
      <c r="F716" s="280"/>
      <c r="G716" s="281"/>
      <c r="H716" s="280"/>
      <c r="I716" s="281"/>
      <c r="J716" s="281"/>
      <c r="K716" s="281"/>
      <c r="L716" s="281"/>
      <c r="M716" s="281"/>
      <c r="N716" s="281"/>
      <c r="O716" s="281"/>
      <c r="U716" s="281"/>
      <c r="V716" s="281"/>
      <c r="X716" s="281"/>
      <c r="Y716" s="281"/>
      <c r="Z716" s="281"/>
      <c r="AA716" s="281"/>
      <c r="AB716" s="281"/>
      <c r="AC716" s="281"/>
      <c r="AD716" s="281"/>
      <c r="AE716" s="281"/>
      <c r="AF716" s="281"/>
      <c r="AG716" s="281"/>
      <c r="AH716" s="281"/>
    </row>
    <row r="717" spans="1:34" ht="15" customHeight="1" x14ac:dyDescent="0.25">
      <c r="A717" s="280"/>
      <c r="C717" s="280"/>
      <c r="D717" s="280"/>
      <c r="F717" s="280"/>
      <c r="G717" s="281"/>
      <c r="H717" s="280"/>
      <c r="I717" s="281"/>
      <c r="J717" s="281"/>
      <c r="K717" s="281"/>
      <c r="L717" s="281"/>
      <c r="M717" s="281"/>
      <c r="N717" s="281"/>
      <c r="O717" s="281"/>
      <c r="U717" s="281"/>
      <c r="V717" s="281"/>
      <c r="X717" s="281"/>
      <c r="Y717" s="281"/>
      <c r="Z717" s="281"/>
      <c r="AA717" s="281"/>
      <c r="AB717" s="281"/>
      <c r="AC717" s="281"/>
      <c r="AD717" s="281"/>
      <c r="AE717" s="281"/>
      <c r="AF717" s="281"/>
      <c r="AG717" s="281"/>
      <c r="AH717" s="281"/>
    </row>
    <row r="718" spans="1:34" ht="15" customHeight="1" x14ac:dyDescent="0.25">
      <c r="A718" s="280"/>
      <c r="C718" s="280"/>
      <c r="D718" s="280"/>
      <c r="F718" s="280"/>
      <c r="G718" s="281"/>
      <c r="H718" s="280"/>
      <c r="I718" s="281"/>
      <c r="J718" s="281"/>
      <c r="K718" s="281"/>
      <c r="L718" s="281"/>
      <c r="M718" s="281"/>
      <c r="N718" s="281"/>
      <c r="O718" s="281"/>
      <c r="U718" s="281"/>
      <c r="V718" s="281"/>
      <c r="X718" s="281"/>
      <c r="Y718" s="281"/>
      <c r="Z718" s="281"/>
      <c r="AA718" s="281"/>
      <c r="AB718" s="281"/>
      <c r="AC718" s="281"/>
      <c r="AD718" s="281"/>
      <c r="AE718" s="281"/>
      <c r="AF718" s="281"/>
      <c r="AG718" s="281"/>
      <c r="AH718" s="281"/>
    </row>
    <row r="719" spans="1:34" ht="15" customHeight="1" x14ac:dyDescent="0.25">
      <c r="A719" s="280"/>
      <c r="C719" s="280"/>
      <c r="D719" s="280"/>
      <c r="F719" s="280"/>
      <c r="G719" s="281"/>
      <c r="H719" s="280"/>
      <c r="I719" s="281"/>
      <c r="J719" s="281"/>
      <c r="K719" s="281"/>
      <c r="L719" s="281"/>
      <c r="M719" s="281"/>
      <c r="N719" s="281"/>
      <c r="O719" s="281"/>
      <c r="U719" s="281"/>
      <c r="V719" s="281"/>
      <c r="X719" s="281"/>
      <c r="Y719" s="281"/>
      <c r="Z719" s="281"/>
      <c r="AA719" s="281"/>
      <c r="AB719" s="281"/>
      <c r="AC719" s="281"/>
      <c r="AD719" s="281"/>
      <c r="AE719" s="281"/>
      <c r="AF719" s="281"/>
      <c r="AG719" s="281"/>
      <c r="AH719" s="281"/>
    </row>
    <row r="720" spans="1:34" ht="15" customHeight="1" x14ac:dyDescent="0.25">
      <c r="A720" s="280"/>
      <c r="C720" s="280"/>
      <c r="D720" s="280"/>
      <c r="F720" s="280"/>
      <c r="G720" s="281"/>
      <c r="H720" s="280"/>
      <c r="I720" s="281"/>
      <c r="J720" s="281"/>
      <c r="K720" s="281"/>
      <c r="L720" s="281"/>
      <c r="M720" s="281"/>
      <c r="N720" s="281"/>
      <c r="O720" s="281"/>
      <c r="U720" s="281"/>
      <c r="V720" s="281"/>
      <c r="X720" s="281"/>
      <c r="Y720" s="281"/>
      <c r="Z720" s="281"/>
      <c r="AA720" s="281"/>
      <c r="AB720" s="281"/>
      <c r="AC720" s="281"/>
      <c r="AD720" s="281"/>
      <c r="AE720" s="281"/>
      <c r="AF720" s="281"/>
      <c r="AG720" s="281"/>
      <c r="AH720" s="281"/>
    </row>
    <row r="721" spans="1:34" ht="15" customHeight="1" x14ac:dyDescent="0.25">
      <c r="A721" s="280"/>
      <c r="C721" s="280"/>
      <c r="D721" s="280"/>
      <c r="F721" s="280"/>
      <c r="G721" s="281"/>
      <c r="H721" s="280"/>
      <c r="I721" s="281"/>
      <c r="J721" s="281"/>
      <c r="K721" s="281"/>
      <c r="L721" s="281"/>
      <c r="M721" s="281"/>
      <c r="N721" s="281"/>
      <c r="O721" s="281"/>
      <c r="U721" s="281"/>
      <c r="V721" s="281"/>
      <c r="X721" s="281"/>
      <c r="Y721" s="281"/>
      <c r="Z721" s="281"/>
      <c r="AA721" s="281"/>
      <c r="AB721" s="281"/>
      <c r="AC721" s="281"/>
      <c r="AD721" s="281"/>
      <c r="AE721" s="281"/>
      <c r="AF721" s="281"/>
      <c r="AG721" s="281"/>
      <c r="AH721" s="281"/>
    </row>
    <row r="722" spans="1:34" ht="15" customHeight="1" x14ac:dyDescent="0.25">
      <c r="A722" s="280"/>
      <c r="C722" s="280"/>
      <c r="D722" s="280"/>
      <c r="F722" s="280"/>
      <c r="G722" s="281"/>
      <c r="H722" s="280"/>
      <c r="I722" s="281"/>
      <c r="J722" s="281"/>
      <c r="K722" s="281"/>
      <c r="L722" s="281"/>
      <c r="M722" s="281"/>
      <c r="N722" s="281"/>
      <c r="O722" s="281"/>
      <c r="U722" s="281"/>
      <c r="V722" s="281"/>
      <c r="X722" s="281"/>
      <c r="Y722" s="281"/>
      <c r="Z722" s="281"/>
      <c r="AA722" s="281"/>
      <c r="AB722" s="281"/>
      <c r="AC722" s="281"/>
      <c r="AD722" s="281"/>
      <c r="AE722" s="281"/>
      <c r="AF722" s="281"/>
      <c r="AG722" s="281"/>
      <c r="AH722" s="281"/>
    </row>
    <row r="723" spans="1:34" ht="15" customHeight="1" x14ac:dyDescent="0.25">
      <c r="A723" s="280"/>
      <c r="C723" s="280"/>
      <c r="D723" s="280"/>
      <c r="F723" s="280"/>
      <c r="G723" s="281"/>
      <c r="H723" s="280"/>
      <c r="I723" s="281"/>
      <c r="J723" s="281"/>
      <c r="K723" s="281"/>
      <c r="L723" s="281"/>
      <c r="M723" s="281"/>
      <c r="N723" s="281"/>
      <c r="O723" s="281"/>
      <c r="U723" s="281"/>
      <c r="V723" s="281"/>
      <c r="X723" s="281"/>
      <c r="Y723" s="281"/>
      <c r="Z723" s="281"/>
      <c r="AA723" s="281"/>
      <c r="AB723" s="281"/>
      <c r="AC723" s="281"/>
      <c r="AD723" s="281"/>
      <c r="AE723" s="281"/>
      <c r="AF723" s="281"/>
      <c r="AG723" s="281"/>
      <c r="AH723" s="281"/>
    </row>
    <row r="724" spans="1:34" ht="15" customHeight="1" x14ac:dyDescent="0.25">
      <c r="A724" s="280"/>
      <c r="C724" s="280"/>
      <c r="D724" s="280"/>
      <c r="F724" s="280"/>
      <c r="G724" s="281"/>
      <c r="H724" s="280"/>
      <c r="I724" s="281"/>
      <c r="J724" s="281"/>
      <c r="K724" s="281"/>
      <c r="L724" s="281"/>
      <c r="M724" s="281"/>
      <c r="N724" s="281"/>
      <c r="O724" s="281"/>
      <c r="U724" s="281"/>
      <c r="V724" s="281"/>
      <c r="X724" s="281"/>
      <c r="Y724" s="281"/>
      <c r="Z724" s="281"/>
      <c r="AA724" s="281"/>
      <c r="AB724" s="281"/>
      <c r="AC724" s="281"/>
      <c r="AD724" s="281"/>
      <c r="AE724" s="281"/>
      <c r="AF724" s="281"/>
      <c r="AG724" s="281"/>
      <c r="AH724" s="281"/>
    </row>
    <row r="725" spans="1:34" ht="15" customHeight="1" x14ac:dyDescent="0.25">
      <c r="A725" s="280"/>
      <c r="C725" s="280"/>
      <c r="D725" s="280"/>
      <c r="F725" s="280"/>
      <c r="G725" s="281"/>
      <c r="H725" s="280"/>
      <c r="I725" s="281"/>
      <c r="J725" s="281"/>
      <c r="K725" s="281"/>
      <c r="L725" s="281"/>
      <c r="M725" s="281"/>
      <c r="N725" s="281"/>
      <c r="O725" s="281"/>
      <c r="U725" s="281"/>
      <c r="V725" s="281"/>
      <c r="X725" s="281"/>
      <c r="Y725" s="281"/>
      <c r="Z725" s="281"/>
      <c r="AA725" s="281"/>
      <c r="AB725" s="281"/>
      <c r="AC725" s="281"/>
      <c r="AD725" s="281"/>
      <c r="AE725" s="281"/>
      <c r="AF725" s="281"/>
      <c r="AG725" s="281"/>
      <c r="AH725" s="281"/>
    </row>
    <row r="726" spans="1:34" ht="15" customHeight="1" x14ac:dyDescent="0.25">
      <c r="A726" s="280"/>
      <c r="C726" s="280"/>
      <c r="D726" s="280"/>
      <c r="F726" s="280"/>
      <c r="G726" s="281"/>
      <c r="H726" s="280"/>
      <c r="I726" s="281"/>
      <c r="J726" s="281"/>
      <c r="K726" s="281"/>
      <c r="L726" s="281"/>
      <c r="M726" s="281"/>
      <c r="N726" s="281"/>
      <c r="O726" s="281"/>
      <c r="U726" s="281"/>
      <c r="V726" s="281"/>
      <c r="X726" s="281"/>
      <c r="Y726" s="281"/>
      <c r="Z726" s="281"/>
      <c r="AA726" s="281"/>
      <c r="AB726" s="281"/>
      <c r="AC726" s="281"/>
      <c r="AD726" s="281"/>
      <c r="AE726" s="281"/>
      <c r="AF726" s="281"/>
      <c r="AG726" s="281"/>
      <c r="AH726" s="281"/>
    </row>
    <row r="727" spans="1:34" ht="15" customHeight="1" x14ac:dyDescent="0.25">
      <c r="A727" s="280"/>
      <c r="C727" s="280"/>
      <c r="D727" s="280"/>
      <c r="F727" s="280"/>
      <c r="G727" s="281"/>
      <c r="H727" s="280"/>
      <c r="I727" s="281"/>
      <c r="J727" s="281"/>
      <c r="K727" s="281"/>
      <c r="L727" s="281"/>
      <c r="M727" s="281"/>
      <c r="N727" s="281"/>
      <c r="O727" s="281"/>
      <c r="U727" s="281"/>
      <c r="V727" s="281"/>
      <c r="X727" s="281"/>
      <c r="Y727" s="281"/>
      <c r="Z727" s="281"/>
      <c r="AA727" s="281"/>
      <c r="AB727" s="281"/>
      <c r="AC727" s="281"/>
      <c r="AD727" s="281"/>
      <c r="AE727" s="281"/>
      <c r="AF727" s="281"/>
      <c r="AG727" s="281"/>
      <c r="AH727" s="281"/>
    </row>
    <row r="728" spans="1:34" ht="15" customHeight="1" x14ac:dyDescent="0.25">
      <c r="A728" s="280"/>
      <c r="C728" s="280"/>
      <c r="D728" s="280"/>
      <c r="F728" s="280"/>
      <c r="G728" s="281"/>
      <c r="H728" s="280"/>
      <c r="I728" s="281"/>
      <c r="J728" s="281"/>
      <c r="K728" s="281"/>
      <c r="L728" s="281"/>
      <c r="M728" s="281"/>
      <c r="N728" s="281"/>
      <c r="O728" s="281"/>
      <c r="U728" s="281"/>
      <c r="V728" s="281"/>
      <c r="X728" s="281"/>
      <c r="Y728" s="281"/>
      <c r="Z728" s="281"/>
      <c r="AA728" s="281"/>
      <c r="AB728" s="281"/>
      <c r="AC728" s="281"/>
      <c r="AD728" s="281"/>
      <c r="AE728" s="281"/>
      <c r="AF728" s="281"/>
      <c r="AG728" s="281"/>
      <c r="AH728" s="281"/>
    </row>
    <row r="729" spans="1:34" ht="15" customHeight="1" x14ac:dyDescent="0.25">
      <c r="A729" s="280"/>
      <c r="C729" s="280"/>
      <c r="D729" s="280"/>
      <c r="F729" s="280"/>
      <c r="G729" s="281"/>
      <c r="H729" s="280"/>
      <c r="I729" s="281"/>
      <c r="J729" s="281"/>
      <c r="K729" s="281"/>
      <c r="L729" s="281"/>
      <c r="M729" s="281"/>
      <c r="N729" s="281"/>
      <c r="O729" s="281"/>
      <c r="U729" s="281"/>
      <c r="V729" s="281"/>
      <c r="X729" s="281"/>
      <c r="Y729" s="281"/>
      <c r="Z729" s="281"/>
      <c r="AA729" s="281"/>
      <c r="AB729" s="281"/>
      <c r="AC729" s="281"/>
      <c r="AD729" s="281"/>
      <c r="AE729" s="281"/>
      <c r="AF729" s="281"/>
      <c r="AG729" s="281"/>
      <c r="AH729" s="281"/>
    </row>
    <row r="730" spans="1:34" ht="15" customHeight="1" x14ac:dyDescent="0.25">
      <c r="A730" s="280"/>
      <c r="C730" s="280"/>
      <c r="D730" s="280"/>
      <c r="F730" s="280"/>
      <c r="G730" s="281"/>
      <c r="H730" s="280"/>
      <c r="I730" s="281"/>
      <c r="J730" s="281"/>
      <c r="K730" s="281"/>
      <c r="L730" s="281"/>
      <c r="M730" s="281"/>
      <c r="N730" s="281"/>
      <c r="O730" s="281"/>
      <c r="U730" s="281"/>
      <c r="V730" s="281"/>
      <c r="X730" s="281"/>
      <c r="Y730" s="281"/>
      <c r="Z730" s="281"/>
      <c r="AA730" s="281"/>
      <c r="AB730" s="281"/>
      <c r="AC730" s="281"/>
      <c r="AD730" s="281"/>
      <c r="AE730" s="281"/>
      <c r="AF730" s="281"/>
      <c r="AG730" s="281"/>
      <c r="AH730" s="281"/>
    </row>
    <row r="731" spans="1:34" ht="15" customHeight="1" x14ac:dyDescent="0.25">
      <c r="A731" s="280"/>
      <c r="C731" s="280"/>
      <c r="D731" s="280"/>
      <c r="F731" s="280"/>
      <c r="G731" s="281"/>
      <c r="H731" s="280"/>
      <c r="I731" s="281"/>
      <c r="J731" s="281"/>
      <c r="K731" s="281"/>
      <c r="L731" s="281"/>
      <c r="M731" s="281"/>
      <c r="N731" s="281"/>
      <c r="O731" s="281"/>
      <c r="U731" s="281"/>
      <c r="V731" s="281"/>
      <c r="X731" s="281"/>
      <c r="Y731" s="281"/>
      <c r="Z731" s="281"/>
      <c r="AA731" s="281"/>
      <c r="AB731" s="281"/>
      <c r="AC731" s="281"/>
      <c r="AD731" s="281"/>
      <c r="AE731" s="281"/>
      <c r="AF731" s="281"/>
      <c r="AG731" s="281"/>
      <c r="AH731" s="281"/>
    </row>
    <row r="732" spans="1:34" ht="15" customHeight="1" x14ac:dyDescent="0.25">
      <c r="A732" s="280"/>
      <c r="C732" s="280"/>
      <c r="D732" s="280"/>
      <c r="F732" s="280"/>
      <c r="G732" s="281"/>
      <c r="H732" s="280"/>
      <c r="I732" s="281"/>
      <c r="J732" s="281"/>
      <c r="K732" s="281"/>
      <c r="L732" s="281"/>
      <c r="M732" s="281"/>
      <c r="N732" s="281"/>
      <c r="O732" s="281"/>
      <c r="U732" s="281"/>
      <c r="V732" s="281"/>
      <c r="X732" s="281"/>
      <c r="Y732" s="281"/>
      <c r="Z732" s="281"/>
      <c r="AA732" s="281"/>
      <c r="AB732" s="281"/>
      <c r="AC732" s="281"/>
      <c r="AD732" s="281"/>
      <c r="AE732" s="281"/>
      <c r="AF732" s="281"/>
      <c r="AG732" s="281"/>
      <c r="AH732" s="281"/>
    </row>
    <row r="733" spans="1:34" ht="15" customHeight="1" x14ac:dyDescent="0.25">
      <c r="A733" s="280"/>
      <c r="C733" s="280"/>
      <c r="D733" s="280"/>
      <c r="F733" s="280"/>
      <c r="G733" s="281"/>
      <c r="H733" s="280"/>
      <c r="I733" s="281"/>
      <c r="J733" s="281"/>
      <c r="K733" s="281"/>
      <c r="L733" s="281"/>
      <c r="M733" s="281"/>
      <c r="N733" s="281"/>
      <c r="O733" s="281"/>
      <c r="U733" s="281"/>
      <c r="V733" s="281"/>
      <c r="X733" s="281"/>
      <c r="Y733" s="281"/>
      <c r="Z733" s="281"/>
      <c r="AA733" s="281"/>
      <c r="AB733" s="281"/>
      <c r="AC733" s="281"/>
      <c r="AD733" s="281"/>
      <c r="AE733" s="281"/>
      <c r="AF733" s="281"/>
      <c r="AG733" s="281"/>
      <c r="AH733" s="281"/>
    </row>
    <row r="734" spans="1:34" ht="15" customHeight="1" x14ac:dyDescent="0.25">
      <c r="A734" s="280"/>
      <c r="C734" s="280"/>
      <c r="D734" s="280"/>
      <c r="F734" s="280"/>
      <c r="G734" s="281"/>
      <c r="H734" s="280"/>
      <c r="I734" s="281"/>
      <c r="J734" s="281"/>
      <c r="K734" s="281"/>
      <c r="L734" s="281"/>
      <c r="M734" s="281"/>
      <c r="N734" s="281"/>
      <c r="O734" s="281"/>
      <c r="U734" s="281"/>
      <c r="V734" s="281"/>
      <c r="X734" s="281"/>
      <c r="Y734" s="281"/>
      <c r="Z734" s="281"/>
      <c r="AA734" s="281"/>
      <c r="AB734" s="281"/>
      <c r="AC734" s="281"/>
      <c r="AD734" s="281"/>
      <c r="AE734" s="281"/>
      <c r="AF734" s="281"/>
      <c r="AG734" s="281"/>
      <c r="AH734" s="281"/>
    </row>
    <row r="735" spans="1:34" ht="15" customHeight="1" x14ac:dyDescent="0.25">
      <c r="A735" s="280"/>
      <c r="C735" s="280"/>
      <c r="D735" s="280"/>
      <c r="F735" s="280"/>
      <c r="G735" s="281"/>
      <c r="H735" s="280"/>
      <c r="I735" s="281"/>
      <c r="J735" s="281"/>
      <c r="K735" s="281"/>
      <c r="L735" s="281"/>
      <c r="M735" s="281"/>
      <c r="N735" s="281"/>
      <c r="O735" s="281"/>
      <c r="U735" s="281"/>
      <c r="V735" s="281"/>
      <c r="X735" s="281"/>
      <c r="Y735" s="281"/>
      <c r="Z735" s="281"/>
      <c r="AA735" s="281"/>
      <c r="AB735" s="281"/>
      <c r="AC735" s="281"/>
      <c r="AD735" s="281"/>
      <c r="AE735" s="281"/>
      <c r="AF735" s="281"/>
      <c r="AG735" s="281"/>
      <c r="AH735" s="281"/>
    </row>
    <row r="736" spans="1:34" ht="15" customHeight="1" x14ac:dyDescent="0.25">
      <c r="A736" s="280"/>
      <c r="C736" s="280"/>
      <c r="D736" s="280"/>
      <c r="F736" s="280"/>
      <c r="G736" s="281"/>
      <c r="H736" s="280"/>
      <c r="I736" s="281"/>
      <c r="J736" s="281"/>
      <c r="K736" s="281"/>
      <c r="L736" s="281"/>
      <c r="M736" s="281"/>
      <c r="N736" s="281"/>
      <c r="O736" s="281"/>
      <c r="U736" s="281"/>
      <c r="V736" s="281"/>
      <c r="X736" s="281"/>
      <c r="Y736" s="281"/>
      <c r="Z736" s="281"/>
      <c r="AA736" s="281"/>
      <c r="AB736" s="281"/>
      <c r="AC736" s="281"/>
      <c r="AD736" s="281"/>
      <c r="AE736" s="281"/>
      <c r="AF736" s="281"/>
      <c r="AG736" s="281"/>
      <c r="AH736" s="281"/>
    </row>
    <row r="737" spans="1:34" ht="15" customHeight="1" x14ac:dyDescent="0.25">
      <c r="A737" s="280"/>
      <c r="C737" s="280"/>
      <c r="D737" s="280"/>
      <c r="F737" s="280"/>
      <c r="G737" s="281"/>
      <c r="H737" s="280"/>
      <c r="I737" s="281"/>
      <c r="J737" s="281"/>
      <c r="K737" s="281"/>
      <c r="L737" s="281"/>
      <c r="M737" s="281"/>
      <c r="N737" s="281"/>
      <c r="O737" s="281"/>
      <c r="U737" s="281"/>
      <c r="V737" s="281"/>
      <c r="X737" s="281"/>
      <c r="Y737" s="281"/>
      <c r="Z737" s="281"/>
      <c r="AA737" s="281"/>
      <c r="AB737" s="281"/>
      <c r="AC737" s="281"/>
      <c r="AD737" s="281"/>
      <c r="AE737" s="281"/>
      <c r="AF737" s="281"/>
      <c r="AG737" s="281"/>
      <c r="AH737" s="281"/>
    </row>
    <row r="738" spans="1:34" ht="15" customHeight="1" x14ac:dyDescent="0.25">
      <c r="A738" s="280"/>
      <c r="C738" s="280"/>
      <c r="D738" s="280"/>
      <c r="F738" s="280"/>
      <c r="G738" s="281"/>
      <c r="H738" s="280"/>
      <c r="I738" s="281"/>
      <c r="J738" s="281"/>
      <c r="K738" s="281"/>
      <c r="L738" s="281"/>
      <c r="M738" s="281"/>
      <c r="N738" s="281"/>
      <c r="O738" s="281"/>
      <c r="U738" s="281"/>
      <c r="V738" s="281"/>
      <c r="X738" s="281"/>
      <c r="Y738" s="281"/>
      <c r="Z738" s="281"/>
      <c r="AA738" s="281"/>
      <c r="AB738" s="281"/>
      <c r="AC738" s="281"/>
      <c r="AD738" s="281"/>
      <c r="AE738" s="281"/>
      <c r="AF738" s="281"/>
      <c r="AG738" s="281"/>
      <c r="AH738" s="281"/>
    </row>
    <row r="739" spans="1:34" ht="15" customHeight="1" x14ac:dyDescent="0.25">
      <c r="A739" s="280"/>
      <c r="C739" s="280"/>
      <c r="D739" s="280"/>
      <c r="F739" s="280"/>
      <c r="G739" s="281"/>
      <c r="H739" s="280"/>
      <c r="I739" s="281"/>
      <c r="J739" s="281"/>
      <c r="K739" s="281"/>
      <c r="L739" s="281"/>
      <c r="M739" s="281"/>
      <c r="N739" s="281"/>
      <c r="O739" s="281"/>
      <c r="U739" s="281"/>
      <c r="V739" s="281"/>
      <c r="X739" s="281"/>
      <c r="Y739" s="281"/>
      <c r="Z739" s="281"/>
      <c r="AA739" s="281"/>
      <c r="AB739" s="281"/>
      <c r="AC739" s="281"/>
      <c r="AD739" s="281"/>
      <c r="AE739" s="281"/>
      <c r="AF739" s="281"/>
      <c r="AG739" s="281"/>
      <c r="AH739" s="281"/>
    </row>
    <row r="740" spans="1:34" ht="15" customHeight="1" x14ac:dyDescent="0.25">
      <c r="A740" s="280"/>
      <c r="C740" s="280"/>
      <c r="D740" s="280"/>
      <c r="F740" s="280"/>
      <c r="G740" s="281"/>
      <c r="H740" s="280"/>
      <c r="I740" s="281"/>
      <c r="J740" s="281"/>
      <c r="K740" s="281"/>
      <c r="L740" s="281"/>
      <c r="M740" s="281"/>
      <c r="N740" s="281"/>
      <c r="O740" s="281"/>
      <c r="U740" s="281"/>
      <c r="V740" s="281"/>
      <c r="X740" s="281"/>
      <c r="Y740" s="281"/>
      <c r="Z740" s="281"/>
      <c r="AA740" s="281"/>
      <c r="AB740" s="281"/>
      <c r="AC740" s="281"/>
      <c r="AD740" s="281"/>
      <c r="AE740" s="281"/>
      <c r="AF740" s="281"/>
      <c r="AG740" s="281"/>
      <c r="AH740" s="281"/>
    </row>
    <row r="741" spans="1:34" ht="15" customHeight="1" x14ac:dyDescent="0.25">
      <c r="A741" s="280"/>
      <c r="C741" s="280"/>
      <c r="D741" s="280"/>
      <c r="F741" s="280"/>
      <c r="G741" s="281"/>
      <c r="H741" s="280"/>
      <c r="I741" s="281"/>
      <c r="J741" s="281"/>
      <c r="K741" s="281"/>
      <c r="L741" s="281"/>
      <c r="M741" s="281"/>
      <c r="N741" s="281"/>
      <c r="O741" s="281"/>
      <c r="U741" s="281"/>
      <c r="V741" s="281"/>
      <c r="X741" s="281"/>
      <c r="Y741" s="281"/>
      <c r="Z741" s="281"/>
      <c r="AA741" s="281"/>
      <c r="AB741" s="281"/>
      <c r="AC741" s="281"/>
      <c r="AD741" s="281"/>
      <c r="AE741" s="281"/>
      <c r="AF741" s="281"/>
      <c r="AG741" s="281"/>
      <c r="AH741" s="281"/>
    </row>
    <row r="742" spans="1:34" ht="15" customHeight="1" x14ac:dyDescent="0.25">
      <c r="A742" s="280"/>
      <c r="C742" s="280"/>
      <c r="D742" s="280"/>
      <c r="F742" s="280"/>
      <c r="G742" s="281"/>
      <c r="H742" s="280"/>
      <c r="I742" s="281"/>
      <c r="J742" s="281"/>
      <c r="K742" s="281"/>
      <c r="L742" s="281"/>
      <c r="M742" s="281"/>
      <c r="N742" s="281"/>
      <c r="O742" s="281"/>
      <c r="U742" s="281"/>
      <c r="V742" s="281"/>
      <c r="X742" s="281"/>
      <c r="Y742" s="281"/>
      <c r="Z742" s="281"/>
      <c r="AA742" s="281"/>
      <c r="AB742" s="281"/>
      <c r="AC742" s="281"/>
      <c r="AD742" s="281"/>
      <c r="AE742" s="281"/>
      <c r="AF742" s="281"/>
      <c r="AG742" s="281"/>
      <c r="AH742" s="281"/>
    </row>
    <row r="743" spans="1:34" ht="15" customHeight="1" x14ac:dyDescent="0.25">
      <c r="A743" s="280"/>
      <c r="C743" s="280"/>
      <c r="D743" s="280"/>
      <c r="F743" s="280"/>
      <c r="G743" s="281"/>
      <c r="H743" s="280"/>
      <c r="I743" s="281"/>
      <c r="J743" s="281"/>
      <c r="K743" s="281"/>
      <c r="L743" s="281"/>
      <c r="M743" s="281"/>
      <c r="N743" s="281"/>
      <c r="O743" s="281"/>
      <c r="U743" s="281"/>
      <c r="V743" s="281"/>
      <c r="X743" s="281"/>
      <c r="Y743" s="281"/>
      <c r="Z743" s="281"/>
      <c r="AA743" s="281"/>
      <c r="AB743" s="281"/>
      <c r="AC743" s="281"/>
      <c r="AD743" s="281"/>
      <c r="AE743" s="281"/>
      <c r="AF743" s="281"/>
      <c r="AG743" s="281"/>
      <c r="AH743" s="281"/>
    </row>
    <row r="744" spans="1:34" ht="15" customHeight="1" x14ac:dyDescent="0.25">
      <c r="A744" s="280"/>
      <c r="C744" s="280"/>
      <c r="D744" s="280"/>
      <c r="F744" s="280"/>
      <c r="G744" s="281"/>
      <c r="H744" s="280"/>
      <c r="I744" s="281"/>
      <c r="J744" s="281"/>
      <c r="K744" s="281"/>
      <c r="L744" s="281"/>
      <c r="M744" s="281"/>
      <c r="N744" s="281"/>
      <c r="O744" s="281"/>
      <c r="U744" s="281"/>
      <c r="V744" s="281"/>
      <c r="X744" s="281"/>
      <c r="Y744" s="281"/>
      <c r="Z744" s="281"/>
      <c r="AA744" s="281"/>
      <c r="AB744" s="281"/>
      <c r="AC744" s="281"/>
      <c r="AD744" s="281"/>
      <c r="AE744" s="281"/>
      <c r="AF744" s="281"/>
      <c r="AG744" s="281"/>
      <c r="AH744" s="281"/>
    </row>
    <row r="745" spans="1:34" ht="15" customHeight="1" x14ac:dyDescent="0.25">
      <c r="A745" s="280"/>
      <c r="C745" s="280"/>
      <c r="D745" s="280"/>
      <c r="F745" s="280"/>
      <c r="G745" s="281"/>
      <c r="H745" s="280"/>
      <c r="I745" s="281"/>
      <c r="J745" s="281"/>
      <c r="K745" s="281"/>
      <c r="L745" s="281"/>
      <c r="M745" s="281"/>
      <c r="N745" s="281"/>
      <c r="O745" s="281"/>
      <c r="U745" s="281"/>
      <c r="V745" s="281"/>
      <c r="X745" s="281"/>
      <c r="Y745" s="281"/>
      <c r="Z745" s="281"/>
      <c r="AA745" s="281"/>
      <c r="AB745" s="281"/>
      <c r="AC745" s="281"/>
      <c r="AD745" s="281"/>
      <c r="AE745" s="281"/>
      <c r="AF745" s="281"/>
      <c r="AG745" s="281"/>
      <c r="AH745" s="281"/>
    </row>
    <row r="746" spans="1:34" ht="15" customHeight="1" x14ac:dyDescent="0.25">
      <c r="A746" s="280"/>
      <c r="C746" s="280"/>
      <c r="D746" s="280"/>
      <c r="F746" s="280"/>
      <c r="G746" s="281"/>
      <c r="H746" s="280"/>
      <c r="I746" s="281"/>
      <c r="J746" s="281"/>
      <c r="K746" s="281"/>
      <c r="L746" s="281"/>
      <c r="M746" s="281"/>
      <c r="N746" s="281"/>
      <c r="O746" s="281"/>
      <c r="U746" s="281"/>
      <c r="V746" s="281"/>
      <c r="X746" s="281"/>
      <c r="Y746" s="281"/>
      <c r="Z746" s="281"/>
      <c r="AA746" s="281"/>
      <c r="AB746" s="281"/>
      <c r="AC746" s="281"/>
      <c r="AD746" s="281"/>
      <c r="AE746" s="281"/>
      <c r="AF746" s="281"/>
      <c r="AG746" s="281"/>
      <c r="AH746" s="281"/>
    </row>
    <row r="747" spans="1:34" ht="15" customHeight="1" x14ac:dyDescent="0.25">
      <c r="A747" s="280"/>
      <c r="C747" s="280"/>
      <c r="D747" s="280"/>
      <c r="F747" s="280"/>
      <c r="G747" s="281"/>
      <c r="H747" s="280"/>
      <c r="I747" s="281"/>
      <c r="J747" s="281"/>
      <c r="K747" s="281"/>
    </row>
    <row r="748" spans="1:34" ht="15" customHeight="1" x14ac:dyDescent="0.25">
      <c r="G748" s="281"/>
      <c r="I748" s="281"/>
    </row>
  </sheetData>
  <mergeCells count="190">
    <mergeCell ref="H1:I2"/>
    <mergeCell ref="F1:G2"/>
    <mergeCell ref="N1:O2"/>
    <mergeCell ref="N593:N594"/>
    <mergeCell ref="O593:O594"/>
    <mergeCell ref="J593:J594"/>
    <mergeCell ref="K593:K594"/>
    <mergeCell ref="L593:L594"/>
    <mergeCell ref="M593:M594"/>
    <mergeCell ref="F593:F594"/>
    <mergeCell ref="G593:G594"/>
    <mergeCell ref="H593:H594"/>
    <mergeCell ref="I593:I594"/>
    <mergeCell ref="L1:M2"/>
    <mergeCell ref="J1:K2"/>
    <mergeCell ref="C590:C591"/>
    <mergeCell ref="D590:D591"/>
    <mergeCell ref="A593:A594"/>
    <mergeCell ref="C593:C594"/>
    <mergeCell ref="D593:D594"/>
    <mergeCell ref="C582:C583"/>
    <mergeCell ref="D582:D583"/>
    <mergeCell ref="C586:C587"/>
    <mergeCell ref="D586:D587"/>
    <mergeCell ref="B593:B594"/>
    <mergeCell ref="C561:C562"/>
    <mergeCell ref="D561:D562"/>
    <mergeCell ref="C574:C575"/>
    <mergeCell ref="D574:D575"/>
    <mergeCell ref="C547:C548"/>
    <mergeCell ref="D547:D548"/>
    <mergeCell ref="C551:C552"/>
    <mergeCell ref="D551:D552"/>
    <mergeCell ref="C529:C530"/>
    <mergeCell ref="D529:D530"/>
    <mergeCell ref="C534:C535"/>
    <mergeCell ref="D534:D535"/>
    <mergeCell ref="C491:C492"/>
    <mergeCell ref="D491:D492"/>
    <mergeCell ref="C503:C504"/>
    <mergeCell ref="D503:D504"/>
    <mergeCell ref="C477:C478"/>
    <mergeCell ref="D477:D478"/>
    <mergeCell ref="C486:C487"/>
    <mergeCell ref="D486:D487"/>
    <mergeCell ref="C442:C443"/>
    <mergeCell ref="D442:D443"/>
    <mergeCell ref="C472:C473"/>
    <mergeCell ref="D472:D473"/>
    <mergeCell ref="C426:C427"/>
    <mergeCell ref="D426:D427"/>
    <mergeCell ref="C435:C436"/>
    <mergeCell ref="D435:D436"/>
    <mergeCell ref="C355:C356"/>
    <mergeCell ref="D355:D356"/>
    <mergeCell ref="C399:C400"/>
    <mergeCell ref="D399:D400"/>
    <mergeCell ref="C346:C347"/>
    <mergeCell ref="D346:D347"/>
    <mergeCell ref="C351:C352"/>
    <mergeCell ref="D351:D352"/>
    <mergeCell ref="C323:C324"/>
    <mergeCell ref="D323:D324"/>
    <mergeCell ref="C328:C329"/>
    <mergeCell ref="D328:D329"/>
    <mergeCell ref="C312:C313"/>
    <mergeCell ref="D312:D313"/>
    <mergeCell ref="C317:C318"/>
    <mergeCell ref="D317:D318"/>
    <mergeCell ref="C293:C294"/>
    <mergeCell ref="D293:D294"/>
    <mergeCell ref="C298:C299"/>
    <mergeCell ref="D298:D299"/>
    <mergeCell ref="C272:C273"/>
    <mergeCell ref="D272:D273"/>
    <mergeCell ref="C285:C286"/>
    <mergeCell ref="D285:D286"/>
    <mergeCell ref="C239:C240"/>
    <mergeCell ref="D239:D240"/>
    <mergeCell ref="C261:C262"/>
    <mergeCell ref="D261:D262"/>
    <mergeCell ref="C223:C224"/>
    <mergeCell ref="D223:D224"/>
    <mergeCell ref="C234:C235"/>
    <mergeCell ref="D234:D235"/>
    <mergeCell ref="A1:A3"/>
    <mergeCell ref="C1:C2"/>
    <mergeCell ref="D1:D2"/>
    <mergeCell ref="C70:C71"/>
    <mergeCell ref="D70:D71"/>
    <mergeCell ref="C77:C78"/>
    <mergeCell ref="D77:D78"/>
    <mergeCell ref="C23:C24"/>
    <mergeCell ref="D23:D24"/>
    <mergeCell ref="C29:C30"/>
    <mergeCell ref="D29:D30"/>
    <mergeCell ref="C5:C6"/>
    <mergeCell ref="D5:D6"/>
    <mergeCell ref="C16:C17"/>
    <mergeCell ref="D16:D17"/>
    <mergeCell ref="B1:B3"/>
    <mergeCell ref="T593:T594"/>
    <mergeCell ref="U593:U594"/>
    <mergeCell ref="V593:V594"/>
    <mergeCell ref="P593:P594"/>
    <mergeCell ref="Q593:Q594"/>
    <mergeCell ref="C123:C124"/>
    <mergeCell ref="D123:D124"/>
    <mergeCell ref="C133:C134"/>
    <mergeCell ref="D133:D134"/>
    <mergeCell ref="C208:C209"/>
    <mergeCell ref="D208:D209"/>
    <mergeCell ref="E426:E427"/>
    <mergeCell ref="E435:E436"/>
    <mergeCell ref="E223:E224"/>
    <mergeCell ref="E234:E235"/>
    <mergeCell ref="E239:E240"/>
    <mergeCell ref="E261:E262"/>
    <mergeCell ref="E272:E273"/>
    <mergeCell ref="E285:E286"/>
    <mergeCell ref="E293:E294"/>
    <mergeCell ref="E298:E299"/>
    <mergeCell ref="E312:E313"/>
    <mergeCell ref="E551:E552"/>
    <mergeCell ref="C179:C180"/>
    <mergeCell ref="C105:C106"/>
    <mergeCell ref="D105:D106"/>
    <mergeCell ref="C118:C119"/>
    <mergeCell ref="D118:D119"/>
    <mergeCell ref="C86:C87"/>
    <mergeCell ref="D86:D87"/>
    <mergeCell ref="C90:C91"/>
    <mergeCell ref="D90:D91"/>
    <mergeCell ref="C197:C198"/>
    <mergeCell ref="D197:D198"/>
    <mergeCell ref="D179:D180"/>
    <mergeCell ref="C187:C188"/>
    <mergeCell ref="D187:D188"/>
    <mergeCell ref="C138:C139"/>
    <mergeCell ref="D138:D139"/>
    <mergeCell ref="C165:C166"/>
    <mergeCell ref="D165:D166"/>
    <mergeCell ref="P1:R2"/>
    <mergeCell ref="W593:W594"/>
    <mergeCell ref="U1:W2"/>
    <mergeCell ref="R593:R594"/>
    <mergeCell ref="F596:W596"/>
    <mergeCell ref="E5:E6"/>
    <mergeCell ref="E16:E17"/>
    <mergeCell ref="E23:E24"/>
    <mergeCell ref="E29:E30"/>
    <mergeCell ref="E70:E71"/>
    <mergeCell ref="E77:E78"/>
    <mergeCell ref="E86:E87"/>
    <mergeCell ref="E90:E91"/>
    <mergeCell ref="E105:E106"/>
    <mergeCell ref="E118:E119"/>
    <mergeCell ref="E123:E124"/>
    <mergeCell ref="E133:E134"/>
    <mergeCell ref="E138:E139"/>
    <mergeCell ref="E165:E166"/>
    <mergeCell ref="E179:E180"/>
    <mergeCell ref="E187:E188"/>
    <mergeCell ref="E197:E198"/>
    <mergeCell ref="E208:E209"/>
    <mergeCell ref="S593:S594"/>
    <mergeCell ref="E561:E562"/>
    <mergeCell ref="E574:E575"/>
    <mergeCell ref="E582:E583"/>
    <mergeCell ref="E586:E587"/>
    <mergeCell ref="E590:E591"/>
    <mergeCell ref="E593:E594"/>
    <mergeCell ref="S1:T3"/>
    <mergeCell ref="E442:E443"/>
    <mergeCell ref="E472:E473"/>
    <mergeCell ref="E477:E478"/>
    <mergeCell ref="E486:E487"/>
    <mergeCell ref="E491:E492"/>
    <mergeCell ref="E503:E504"/>
    <mergeCell ref="E529:E530"/>
    <mergeCell ref="E534:E535"/>
    <mergeCell ref="E547:E548"/>
    <mergeCell ref="E317:E318"/>
    <mergeCell ref="E323:E324"/>
    <mergeCell ref="E328:E329"/>
    <mergeCell ref="E346:E347"/>
    <mergeCell ref="E351:E352"/>
    <mergeCell ref="E355:E356"/>
    <mergeCell ref="E399:E400"/>
    <mergeCell ref="E1:E2"/>
  </mergeCells>
  <pageMargins left="0.7" right="0.7" top="0.75" bottom="0.75" header="0.3" footer="0.3"/>
  <pageSetup scale="44" fitToHeight="0" orientation="portrait" horizontalDpi="4294967293" verticalDpi="4294967293"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AM744"/>
  <sheetViews>
    <sheetView zoomScaleNormal="100" workbookViewId="0">
      <selection sqref="A1:A3"/>
    </sheetView>
  </sheetViews>
  <sheetFormatPr defaultRowHeight="15" customHeight="1" x14ac:dyDescent="0.25"/>
  <cols>
    <col min="1" max="1" width="15.7109375" style="282" customWidth="1"/>
    <col min="2" max="2" width="5.7109375" style="280" customWidth="1"/>
    <col min="3" max="3" width="11.28515625" style="283" customWidth="1"/>
    <col min="4" max="4" width="11.28515625" style="284" customWidth="1"/>
    <col min="5" max="5" width="11.28515625" style="381" customWidth="1"/>
    <col min="6" max="6" width="11.28515625" style="283" customWidth="1"/>
    <col min="7" max="8" width="11.28515625" style="191" customWidth="1"/>
    <col min="9" max="9" width="11.28515625" style="283" customWidth="1"/>
    <col min="10" max="28" width="11.28515625" style="191" customWidth="1"/>
    <col min="29" max="16384" width="9.140625" style="191"/>
  </cols>
  <sheetData>
    <row r="1" spans="1:28" ht="15" customHeight="1" thickTop="1" x14ac:dyDescent="0.25">
      <c r="A1" s="1079">
        <v>1960</v>
      </c>
      <c r="B1" s="1082"/>
      <c r="C1" s="1163" t="s">
        <v>768</v>
      </c>
      <c r="D1" s="1214" t="s">
        <v>767</v>
      </c>
      <c r="E1" s="1208" t="s">
        <v>769</v>
      </c>
      <c r="F1" s="1060" t="s">
        <v>781</v>
      </c>
      <c r="G1" s="1056"/>
      <c r="H1" s="1057"/>
      <c r="I1" s="1060" t="s">
        <v>775</v>
      </c>
      <c r="J1" s="1056"/>
      <c r="K1" s="1057"/>
      <c r="L1" s="1060" t="s">
        <v>776</v>
      </c>
      <c r="M1" s="1056"/>
      <c r="N1" s="1057"/>
      <c r="O1" s="1060" t="s">
        <v>777</v>
      </c>
      <c r="P1" s="1056"/>
      <c r="Q1" s="1057"/>
      <c r="R1" s="1060" t="s">
        <v>778</v>
      </c>
      <c r="S1" s="1056"/>
      <c r="T1" s="1057"/>
      <c r="U1" s="1060" t="s">
        <v>779</v>
      </c>
      <c r="V1" s="1056"/>
      <c r="W1" s="1057"/>
      <c r="X1" s="1062"/>
      <c r="Y1" s="1063"/>
      <c r="Z1" s="1060" t="s">
        <v>780</v>
      </c>
      <c r="AA1" s="1056"/>
      <c r="AB1" s="1057"/>
    </row>
    <row r="2" spans="1:28" ht="15" customHeight="1" x14ac:dyDescent="0.25">
      <c r="A2" s="1080"/>
      <c r="B2" s="1083"/>
      <c r="C2" s="1164"/>
      <c r="D2" s="1215"/>
      <c r="E2" s="1209"/>
      <c r="F2" s="1061"/>
      <c r="G2" s="1058"/>
      <c r="H2" s="1059"/>
      <c r="I2" s="1061"/>
      <c r="J2" s="1058"/>
      <c r="K2" s="1059"/>
      <c r="L2" s="1061"/>
      <c r="M2" s="1058"/>
      <c r="N2" s="1059"/>
      <c r="O2" s="1061"/>
      <c r="P2" s="1058"/>
      <c r="Q2" s="1059"/>
      <c r="R2" s="1061"/>
      <c r="S2" s="1058"/>
      <c r="T2" s="1059"/>
      <c r="U2" s="1061"/>
      <c r="V2" s="1058"/>
      <c r="W2" s="1059"/>
      <c r="X2" s="1064"/>
      <c r="Y2" s="1065"/>
      <c r="Z2" s="1061"/>
      <c r="AA2" s="1058"/>
      <c r="AB2" s="1059"/>
    </row>
    <row r="3" spans="1:28" ht="15" customHeight="1" thickBot="1" x14ac:dyDescent="0.3">
      <c r="A3" s="1081"/>
      <c r="B3" s="1084"/>
      <c r="C3" s="656" t="s">
        <v>2</v>
      </c>
      <c r="D3" s="691" t="s">
        <v>3</v>
      </c>
      <c r="E3" s="762" t="s">
        <v>797</v>
      </c>
      <c r="F3" s="190" t="s">
        <v>2</v>
      </c>
      <c r="G3" s="312" t="s">
        <v>3</v>
      </c>
      <c r="H3" s="440" t="s">
        <v>797</v>
      </c>
      <c r="I3" s="190" t="s">
        <v>2</v>
      </c>
      <c r="J3" s="311" t="s">
        <v>3</v>
      </c>
      <c r="K3" s="440" t="s">
        <v>797</v>
      </c>
      <c r="L3" s="190" t="s">
        <v>2</v>
      </c>
      <c r="M3" s="312" t="s">
        <v>3</v>
      </c>
      <c r="N3" s="440" t="s">
        <v>797</v>
      </c>
      <c r="O3" s="188" t="s">
        <v>2</v>
      </c>
      <c r="P3" s="312" t="s">
        <v>3</v>
      </c>
      <c r="Q3" s="440" t="s">
        <v>797</v>
      </c>
      <c r="R3" s="188" t="s">
        <v>2</v>
      </c>
      <c r="S3" s="312" t="s">
        <v>3</v>
      </c>
      <c r="T3" s="440" t="s">
        <v>797</v>
      </c>
      <c r="U3" s="190" t="s">
        <v>2</v>
      </c>
      <c r="V3" s="312" t="s">
        <v>3</v>
      </c>
      <c r="W3" s="440" t="s">
        <v>797</v>
      </c>
      <c r="X3" s="1066"/>
      <c r="Y3" s="1067"/>
      <c r="Z3" s="188" t="s">
        <v>2</v>
      </c>
      <c r="AA3" s="312" t="s">
        <v>3</v>
      </c>
      <c r="AB3" s="440" t="s">
        <v>797</v>
      </c>
    </row>
    <row r="4" spans="1:28" ht="15" customHeight="1" thickTop="1" x14ac:dyDescent="0.25">
      <c r="A4" s="285" t="s">
        <v>7</v>
      </c>
      <c r="B4" s="383"/>
      <c r="C4" s="609">
        <v>49.1</v>
      </c>
      <c r="D4" s="610">
        <v>50.9</v>
      </c>
      <c r="E4" s="753">
        <v>0</v>
      </c>
      <c r="F4" s="386"/>
      <c r="G4" s="340"/>
      <c r="H4" s="445"/>
      <c r="I4" s="387"/>
      <c r="J4" s="314" t="s">
        <v>0</v>
      </c>
      <c r="K4" s="194"/>
      <c r="L4" s="387"/>
      <c r="M4" s="314" t="s">
        <v>0</v>
      </c>
      <c r="N4" s="194"/>
      <c r="O4" s="387"/>
      <c r="P4" s="314" t="s">
        <v>0</v>
      </c>
      <c r="Q4" s="194"/>
      <c r="R4" s="387"/>
      <c r="S4" s="314" t="s">
        <v>0</v>
      </c>
      <c r="T4" s="194"/>
      <c r="U4" s="195"/>
      <c r="V4" s="316"/>
      <c r="W4" s="319"/>
      <c r="X4" s="197"/>
      <c r="Y4" s="198"/>
      <c r="Z4" s="195"/>
      <c r="AA4" s="320"/>
      <c r="AB4" s="319"/>
    </row>
    <row r="5" spans="1:28" ht="15" customHeight="1" x14ac:dyDescent="0.25">
      <c r="A5" s="287" t="s">
        <v>5</v>
      </c>
      <c r="B5" s="288"/>
      <c r="C5" s="1162">
        <v>49.1</v>
      </c>
      <c r="D5" s="1122">
        <v>50.9</v>
      </c>
      <c r="E5" s="1203">
        <v>0</v>
      </c>
      <c r="F5" s="388"/>
      <c r="G5" s="326"/>
      <c r="H5" s="446"/>
      <c r="I5" s="389"/>
      <c r="J5" s="341" t="s">
        <v>0</v>
      </c>
      <c r="K5" s="203"/>
      <c r="L5" s="389"/>
      <c r="M5" s="341" t="s">
        <v>0</v>
      </c>
      <c r="N5" s="203"/>
      <c r="O5" s="389"/>
      <c r="P5" s="341" t="s">
        <v>0</v>
      </c>
      <c r="Q5" s="203"/>
      <c r="R5" s="389"/>
      <c r="S5" s="341" t="s">
        <v>0</v>
      </c>
      <c r="T5" s="203"/>
      <c r="U5" s="200"/>
      <c r="V5" s="321"/>
      <c r="W5" s="325"/>
      <c r="X5" s="204"/>
      <c r="Y5" s="205"/>
      <c r="Z5" s="200"/>
      <c r="AA5" s="326"/>
      <c r="AB5" s="325"/>
    </row>
    <row r="6" spans="1:28" ht="15" customHeight="1" thickBot="1" x14ac:dyDescent="0.3">
      <c r="A6" s="289" t="s">
        <v>6</v>
      </c>
      <c r="B6" s="290"/>
      <c r="C6" s="1247"/>
      <c r="D6" s="1143"/>
      <c r="E6" s="1254"/>
      <c r="F6" s="390"/>
      <c r="G6" s="332"/>
      <c r="H6" s="447"/>
      <c r="I6" s="391"/>
      <c r="J6" s="347" t="s">
        <v>0</v>
      </c>
      <c r="K6" s="210"/>
      <c r="L6" s="391"/>
      <c r="M6" s="347" t="s">
        <v>0</v>
      </c>
      <c r="N6" s="210"/>
      <c r="O6" s="391" t="s">
        <v>1</v>
      </c>
      <c r="P6" s="347"/>
      <c r="Q6" s="210"/>
      <c r="R6" s="391" t="s">
        <v>1</v>
      </c>
      <c r="S6" s="347"/>
      <c r="T6" s="210"/>
      <c r="U6" s="207"/>
      <c r="V6" s="327"/>
      <c r="W6" s="331"/>
      <c r="X6" s="211"/>
      <c r="Y6" s="212"/>
      <c r="Z6" s="207"/>
      <c r="AA6" s="332"/>
      <c r="AB6" s="331"/>
    </row>
    <row r="7" spans="1:28" ht="15" customHeight="1" thickTop="1" thickBot="1" x14ac:dyDescent="0.3">
      <c r="A7" s="292" t="s">
        <v>4</v>
      </c>
      <c r="B7" s="293">
        <v>3</v>
      </c>
      <c r="C7" s="733"/>
      <c r="D7" s="742"/>
      <c r="E7" s="754"/>
      <c r="F7" s="392">
        <v>0</v>
      </c>
      <c r="G7" s="337">
        <v>3</v>
      </c>
      <c r="H7" s="444">
        <v>0</v>
      </c>
      <c r="I7" s="392">
        <v>0</v>
      </c>
      <c r="J7" s="335">
        <v>3</v>
      </c>
      <c r="K7" s="215"/>
      <c r="L7" s="392">
        <v>0</v>
      </c>
      <c r="M7" s="335">
        <v>3</v>
      </c>
      <c r="N7" s="215"/>
      <c r="O7" s="392">
        <v>1</v>
      </c>
      <c r="P7" s="335">
        <v>2</v>
      </c>
      <c r="Q7" s="215"/>
      <c r="R7" s="392">
        <v>1</v>
      </c>
      <c r="S7" s="335">
        <v>2</v>
      </c>
      <c r="T7" s="215"/>
      <c r="U7" s="214">
        <f>ROUND(Z7,0)</f>
        <v>1</v>
      </c>
      <c r="V7" s="335">
        <f>ROUND(AA7,0)</f>
        <v>2</v>
      </c>
      <c r="W7" s="338">
        <f>ROUND(AB7,0)</f>
        <v>0</v>
      </c>
      <c r="X7" s="217">
        <f>SUM(U7:W7)</f>
        <v>3</v>
      </c>
      <c r="Y7" s="218">
        <f>SUM(B7-X7)</f>
        <v>0</v>
      </c>
      <c r="Z7" s="214">
        <f>PRODUCT(B7,C5%)</f>
        <v>1.4729999999999999</v>
      </c>
      <c r="AA7" s="337">
        <f>PRODUCT(B7,D5%)</f>
        <v>1.5270000000000001</v>
      </c>
      <c r="AB7" s="338">
        <f>PRODUCT(B7,E5%)</f>
        <v>0</v>
      </c>
    </row>
    <row r="8" spans="1:28" ht="15" customHeight="1" thickTop="1" x14ac:dyDescent="0.25">
      <c r="A8" s="285" t="s">
        <v>8</v>
      </c>
      <c r="B8" s="286"/>
      <c r="C8" s="609"/>
      <c r="D8" s="610"/>
      <c r="E8" s="753"/>
      <c r="F8" s="448"/>
      <c r="G8" s="449"/>
      <c r="H8" s="450"/>
      <c r="I8" s="387"/>
      <c r="J8" s="314"/>
      <c r="K8" s="194"/>
      <c r="L8" s="387"/>
      <c r="M8" s="314"/>
      <c r="N8" s="194"/>
      <c r="O8" s="387"/>
      <c r="P8" s="314"/>
      <c r="Q8" s="194"/>
      <c r="R8" s="387"/>
      <c r="S8" s="314"/>
      <c r="T8" s="194"/>
      <c r="U8" s="195"/>
      <c r="V8" s="316"/>
      <c r="W8" s="339"/>
      <c r="X8" s="219"/>
      <c r="Y8" s="220"/>
      <c r="Z8" s="195"/>
      <c r="AA8" s="340"/>
      <c r="AB8" s="339"/>
    </row>
    <row r="9" spans="1:28" ht="15" customHeight="1" x14ac:dyDescent="0.25">
      <c r="A9" s="287" t="s">
        <v>9</v>
      </c>
      <c r="B9" s="288"/>
      <c r="C9" s="734"/>
      <c r="D9" s="632"/>
      <c r="E9" s="755"/>
      <c r="F9" s="451"/>
      <c r="G9" s="452"/>
      <c r="H9" s="453"/>
      <c r="I9" s="389"/>
      <c r="J9" s="341"/>
      <c r="K9" s="203"/>
      <c r="L9" s="389"/>
      <c r="M9" s="341"/>
      <c r="N9" s="203"/>
      <c r="O9" s="389"/>
      <c r="P9" s="341"/>
      <c r="Q9" s="203"/>
      <c r="R9" s="389"/>
      <c r="S9" s="341"/>
      <c r="T9" s="203"/>
      <c r="U9" s="200"/>
      <c r="V9" s="321"/>
      <c r="W9" s="325"/>
      <c r="X9" s="204"/>
      <c r="Y9" s="205"/>
      <c r="Z9" s="200"/>
      <c r="AA9" s="326"/>
      <c r="AB9" s="325"/>
    </row>
    <row r="10" spans="1:28" ht="15" customHeight="1" x14ac:dyDescent="0.25">
      <c r="A10" s="287" t="s">
        <v>10</v>
      </c>
      <c r="B10" s="288"/>
      <c r="C10" s="734"/>
      <c r="D10" s="632"/>
      <c r="E10" s="755"/>
      <c r="F10" s="451"/>
      <c r="G10" s="452"/>
      <c r="H10" s="453"/>
      <c r="I10" s="389"/>
      <c r="J10" s="341"/>
      <c r="K10" s="203"/>
      <c r="L10" s="389"/>
      <c r="M10" s="341"/>
      <c r="N10" s="203"/>
      <c r="O10" s="389"/>
      <c r="P10" s="341"/>
      <c r="Q10" s="203"/>
      <c r="R10" s="389"/>
      <c r="S10" s="341"/>
      <c r="T10" s="203"/>
      <c r="U10" s="200"/>
      <c r="V10" s="321"/>
      <c r="W10" s="325"/>
      <c r="X10" s="204"/>
      <c r="Y10" s="205"/>
      <c r="Z10" s="200"/>
      <c r="AA10" s="326"/>
      <c r="AB10" s="325"/>
    </row>
    <row r="11" spans="1:28" ht="15" customHeight="1" x14ac:dyDescent="0.25">
      <c r="A11" s="287" t="s">
        <v>11</v>
      </c>
      <c r="B11" s="288"/>
      <c r="C11" s="734"/>
      <c r="D11" s="632"/>
      <c r="E11" s="755"/>
      <c r="F11" s="454"/>
      <c r="G11" s="321"/>
      <c r="H11" s="453"/>
      <c r="I11" s="389"/>
      <c r="J11" s="341"/>
      <c r="K11" s="203"/>
      <c r="L11" s="389"/>
      <c r="M11" s="341"/>
      <c r="N11" s="203"/>
      <c r="O11" s="389"/>
      <c r="P11" s="341"/>
      <c r="Q11" s="203"/>
      <c r="R11" s="389"/>
      <c r="S11" s="341"/>
      <c r="T11" s="203"/>
      <c r="U11" s="200"/>
      <c r="V11" s="321"/>
      <c r="W11" s="325"/>
      <c r="X11" s="204"/>
      <c r="Y11" s="205"/>
      <c r="Z11" s="200"/>
      <c r="AA11" s="326"/>
      <c r="AB11" s="325"/>
    </row>
    <row r="12" spans="1:28" ht="15" customHeight="1" x14ac:dyDescent="0.25">
      <c r="A12" s="287" t="s">
        <v>12</v>
      </c>
      <c r="B12" s="288"/>
      <c r="C12" s="734"/>
      <c r="D12" s="632"/>
      <c r="E12" s="755"/>
      <c r="F12" s="454"/>
      <c r="G12" s="321"/>
      <c r="H12" s="453"/>
      <c r="I12" s="389"/>
      <c r="J12" s="341"/>
      <c r="K12" s="203"/>
      <c r="L12" s="389"/>
      <c r="M12" s="341"/>
      <c r="N12" s="203"/>
      <c r="O12" s="389"/>
      <c r="P12" s="341"/>
      <c r="Q12" s="203"/>
      <c r="R12" s="389"/>
      <c r="S12" s="341"/>
      <c r="T12" s="203"/>
      <c r="U12" s="200"/>
      <c r="V12" s="321"/>
      <c r="W12" s="325"/>
      <c r="X12" s="204"/>
      <c r="Y12" s="205"/>
      <c r="Z12" s="200"/>
      <c r="AA12" s="326"/>
      <c r="AB12" s="325"/>
    </row>
    <row r="13" spans="1:28" ht="15" customHeight="1" x14ac:dyDescent="0.25">
      <c r="A13" s="287" t="s">
        <v>13</v>
      </c>
      <c r="B13" s="288"/>
      <c r="C13" s="734"/>
      <c r="D13" s="632"/>
      <c r="E13" s="755"/>
      <c r="F13" s="454"/>
      <c r="G13" s="321"/>
      <c r="H13" s="453"/>
      <c r="I13" s="389"/>
      <c r="J13" s="341"/>
      <c r="K13" s="203"/>
      <c r="L13" s="389"/>
      <c r="M13" s="341"/>
      <c r="N13" s="203"/>
      <c r="O13" s="389"/>
      <c r="P13" s="341"/>
      <c r="Q13" s="203"/>
      <c r="R13" s="389"/>
      <c r="S13" s="341"/>
      <c r="T13" s="203"/>
      <c r="U13" s="200"/>
      <c r="V13" s="321"/>
      <c r="W13" s="325"/>
      <c r="X13" s="204"/>
      <c r="Y13" s="205"/>
      <c r="Z13" s="200"/>
      <c r="AA13" s="326"/>
      <c r="AB13" s="325"/>
    </row>
    <row r="14" spans="1:28" ht="15" customHeight="1" x14ac:dyDescent="0.25">
      <c r="A14" s="287" t="s">
        <v>14</v>
      </c>
      <c r="B14" s="288"/>
      <c r="C14" s="734"/>
      <c r="D14" s="632"/>
      <c r="E14" s="755"/>
      <c r="F14" s="388"/>
      <c r="G14" s="326"/>
      <c r="H14" s="453"/>
      <c r="I14" s="389"/>
      <c r="J14" s="341"/>
      <c r="K14" s="203"/>
      <c r="L14" s="389"/>
      <c r="M14" s="341"/>
      <c r="N14" s="203"/>
      <c r="O14" s="389"/>
      <c r="P14" s="341"/>
      <c r="Q14" s="203"/>
      <c r="R14" s="389"/>
      <c r="S14" s="341"/>
      <c r="T14" s="203"/>
      <c r="U14" s="200"/>
      <c r="V14" s="321"/>
      <c r="W14" s="325"/>
      <c r="X14" s="204"/>
      <c r="Y14" s="205"/>
      <c r="Z14" s="200"/>
      <c r="AA14" s="326"/>
      <c r="AB14" s="325"/>
    </row>
    <row r="15" spans="1:28" ht="15" customHeight="1" x14ac:dyDescent="0.25">
      <c r="A15" s="287" t="s">
        <v>657</v>
      </c>
      <c r="B15" s="288"/>
      <c r="C15" s="734"/>
      <c r="D15" s="632"/>
      <c r="E15" s="755"/>
      <c r="F15" s="388"/>
      <c r="G15" s="326"/>
      <c r="H15" s="453"/>
      <c r="I15" s="389"/>
      <c r="J15" s="341"/>
      <c r="K15" s="203"/>
      <c r="L15" s="389"/>
      <c r="M15" s="341"/>
      <c r="N15" s="203"/>
      <c r="O15" s="389"/>
      <c r="P15" s="341"/>
      <c r="Q15" s="203"/>
      <c r="R15" s="389"/>
      <c r="S15" s="341"/>
      <c r="T15" s="203"/>
      <c r="U15" s="200"/>
      <c r="V15" s="321"/>
      <c r="W15" s="325"/>
      <c r="X15" s="204"/>
      <c r="Y15" s="205"/>
      <c r="Z15" s="200"/>
      <c r="AA15" s="326"/>
      <c r="AB15" s="325"/>
    </row>
    <row r="16" spans="1:28" ht="15" customHeight="1" x14ac:dyDescent="0.25">
      <c r="A16" s="287" t="s">
        <v>668</v>
      </c>
      <c r="B16" s="288"/>
      <c r="C16" s="734"/>
      <c r="D16" s="632"/>
      <c r="E16" s="755"/>
      <c r="F16" s="388"/>
      <c r="G16" s="326"/>
      <c r="H16" s="453"/>
      <c r="I16" s="389"/>
      <c r="J16" s="341"/>
      <c r="K16" s="203"/>
      <c r="L16" s="389"/>
      <c r="M16" s="341"/>
      <c r="N16" s="203"/>
      <c r="O16" s="389"/>
      <c r="P16" s="341"/>
      <c r="Q16" s="203"/>
      <c r="R16" s="389"/>
      <c r="S16" s="341"/>
      <c r="T16" s="203"/>
      <c r="U16" s="200"/>
      <c r="V16" s="321"/>
      <c r="W16" s="325"/>
      <c r="X16" s="204"/>
      <c r="Y16" s="205"/>
      <c r="Z16" s="200"/>
      <c r="AA16" s="326"/>
      <c r="AB16" s="325"/>
    </row>
    <row r="17" spans="1:28" ht="15" customHeight="1" x14ac:dyDescent="0.25">
      <c r="A17" s="287" t="s">
        <v>536</v>
      </c>
      <c r="B17" s="288"/>
      <c r="C17" s="1162">
        <v>56.4</v>
      </c>
      <c r="D17" s="1122">
        <v>42.2</v>
      </c>
      <c r="E17" s="1203">
        <v>1.5</v>
      </c>
      <c r="F17" s="388"/>
      <c r="G17" s="326"/>
      <c r="H17" s="446"/>
      <c r="I17" s="389" t="s">
        <v>1</v>
      </c>
      <c r="J17" s="341"/>
      <c r="K17" s="203"/>
      <c r="L17" s="389" t="s">
        <v>1</v>
      </c>
      <c r="M17" s="341"/>
      <c r="N17" s="203"/>
      <c r="O17" s="389" t="s">
        <v>1</v>
      </c>
      <c r="P17" s="341"/>
      <c r="Q17" s="203"/>
      <c r="R17" s="389" t="s">
        <v>1</v>
      </c>
      <c r="S17" s="341"/>
      <c r="T17" s="203"/>
      <c r="U17" s="200"/>
      <c r="V17" s="321"/>
      <c r="W17" s="325"/>
      <c r="X17" s="204"/>
      <c r="Y17" s="205"/>
      <c r="Z17" s="200"/>
      <c r="AA17" s="326"/>
      <c r="AB17" s="325"/>
    </row>
    <row r="18" spans="1:28" ht="15" customHeight="1" thickBot="1" x14ac:dyDescent="0.3">
      <c r="A18" s="289" t="s">
        <v>537</v>
      </c>
      <c r="B18" s="290"/>
      <c r="C18" s="1247"/>
      <c r="D18" s="1143"/>
      <c r="E18" s="1254"/>
      <c r="F18" s="390"/>
      <c r="G18" s="332"/>
      <c r="H18" s="447"/>
      <c r="I18" s="391" t="s">
        <v>1</v>
      </c>
      <c r="J18" s="347"/>
      <c r="K18" s="210"/>
      <c r="L18" s="391" t="s">
        <v>1</v>
      </c>
      <c r="M18" s="347"/>
      <c r="N18" s="210"/>
      <c r="O18" s="391"/>
      <c r="P18" s="347" t="s">
        <v>0</v>
      </c>
      <c r="Q18" s="210"/>
      <c r="R18" s="391"/>
      <c r="S18" s="347" t="s">
        <v>0</v>
      </c>
      <c r="T18" s="210"/>
      <c r="U18" s="207"/>
      <c r="V18" s="327"/>
      <c r="W18" s="331"/>
      <c r="X18" s="211"/>
      <c r="Y18" s="212"/>
      <c r="Z18" s="207"/>
      <c r="AA18" s="332"/>
      <c r="AB18" s="331"/>
    </row>
    <row r="19" spans="1:28" ht="15" customHeight="1" thickTop="1" thickBot="1" x14ac:dyDescent="0.3">
      <c r="A19" s="292" t="s">
        <v>538</v>
      </c>
      <c r="B19" s="293">
        <v>11</v>
      </c>
      <c r="C19" s="733"/>
      <c r="D19" s="742"/>
      <c r="E19" s="754"/>
      <c r="F19" s="392">
        <v>5</v>
      </c>
      <c r="G19" s="337">
        <v>0</v>
      </c>
      <c r="H19" s="444">
        <v>6</v>
      </c>
      <c r="I19" s="392">
        <v>2</v>
      </c>
      <c r="J19" s="335"/>
      <c r="K19" s="215"/>
      <c r="L19" s="392">
        <v>2</v>
      </c>
      <c r="M19" s="335"/>
      <c r="N19" s="215"/>
      <c r="O19" s="392">
        <v>1</v>
      </c>
      <c r="P19" s="335">
        <v>1</v>
      </c>
      <c r="Q19" s="215"/>
      <c r="R19" s="392">
        <v>1</v>
      </c>
      <c r="S19" s="335">
        <v>1</v>
      </c>
      <c r="T19" s="215"/>
      <c r="U19" s="214">
        <f>ROUND(Z19,0)</f>
        <v>6</v>
      </c>
      <c r="V19" s="335">
        <f>ROUND(AA19,0)</f>
        <v>5</v>
      </c>
      <c r="W19" s="338">
        <f>ROUND(AB19,0)</f>
        <v>0</v>
      </c>
      <c r="X19" s="217">
        <f>SUM(U19:W19)</f>
        <v>11</v>
      </c>
      <c r="Y19" s="218">
        <f>SUM(B19-X19)</f>
        <v>0</v>
      </c>
      <c r="Z19" s="214">
        <f>PRODUCT(B19,C17%)</f>
        <v>6.2039999999999997</v>
      </c>
      <c r="AA19" s="337">
        <f>PRODUCT(B19,D17%)</f>
        <v>4.6420000000000003</v>
      </c>
      <c r="AB19" s="338">
        <f>PRODUCT(B19,E17%)</f>
        <v>0.16499999999999998</v>
      </c>
    </row>
    <row r="20" spans="1:28" ht="15" customHeight="1" thickTop="1" x14ac:dyDescent="0.25">
      <c r="A20" s="285" t="s">
        <v>15</v>
      </c>
      <c r="B20" s="286"/>
      <c r="C20" s="609"/>
      <c r="D20" s="610"/>
      <c r="E20" s="753"/>
      <c r="F20" s="386"/>
      <c r="G20" s="340"/>
      <c r="H20" s="445"/>
      <c r="I20" s="387"/>
      <c r="J20" s="314"/>
      <c r="K20" s="194"/>
      <c r="L20" s="387"/>
      <c r="M20" s="314"/>
      <c r="N20" s="194"/>
      <c r="O20" s="387"/>
      <c r="P20" s="314"/>
      <c r="Q20" s="194"/>
      <c r="R20" s="387"/>
      <c r="S20" s="314"/>
      <c r="T20" s="194"/>
      <c r="U20" s="195"/>
      <c r="V20" s="316"/>
      <c r="W20" s="339"/>
      <c r="X20" s="219"/>
      <c r="Y20" s="220"/>
      <c r="Z20" s="195"/>
      <c r="AA20" s="340"/>
      <c r="AB20" s="339"/>
    </row>
    <row r="21" spans="1:28" ht="15" customHeight="1" x14ac:dyDescent="0.25">
      <c r="A21" s="287" t="s">
        <v>16</v>
      </c>
      <c r="B21" s="288"/>
      <c r="C21" s="734"/>
      <c r="D21" s="632"/>
      <c r="E21" s="755"/>
      <c r="F21" s="388"/>
      <c r="G21" s="326"/>
      <c r="H21" s="446"/>
      <c r="I21" s="389"/>
      <c r="J21" s="341"/>
      <c r="K21" s="203"/>
      <c r="L21" s="389"/>
      <c r="M21" s="341"/>
      <c r="N21" s="203"/>
      <c r="O21" s="389"/>
      <c r="P21" s="341"/>
      <c r="Q21" s="203"/>
      <c r="R21" s="389"/>
      <c r="S21" s="341"/>
      <c r="T21" s="203"/>
      <c r="U21" s="200"/>
      <c r="V21" s="321"/>
      <c r="W21" s="325"/>
      <c r="X21" s="204"/>
      <c r="Y21" s="205"/>
      <c r="Z21" s="200"/>
      <c r="AA21" s="326"/>
      <c r="AB21" s="325"/>
    </row>
    <row r="22" spans="1:28" ht="15" customHeight="1" x14ac:dyDescent="0.25">
      <c r="A22" s="287" t="s">
        <v>17</v>
      </c>
      <c r="B22" s="288"/>
      <c r="C22" s="734"/>
      <c r="D22" s="632"/>
      <c r="E22" s="755"/>
      <c r="F22" s="388"/>
      <c r="G22" s="326"/>
      <c r="H22" s="446"/>
      <c r="I22" s="389"/>
      <c r="J22" s="341"/>
      <c r="K22" s="203"/>
      <c r="L22" s="389"/>
      <c r="M22" s="341"/>
      <c r="N22" s="203"/>
      <c r="O22" s="389"/>
      <c r="P22" s="341"/>
      <c r="Q22" s="203"/>
      <c r="R22" s="389"/>
      <c r="S22" s="341"/>
      <c r="T22" s="203"/>
      <c r="U22" s="200"/>
      <c r="V22" s="321"/>
      <c r="W22" s="325"/>
      <c r="X22" s="204"/>
      <c r="Y22" s="205"/>
      <c r="Z22" s="200"/>
      <c r="AA22" s="326"/>
      <c r="AB22" s="325"/>
    </row>
    <row r="23" spans="1:28" ht="15" customHeight="1" x14ac:dyDescent="0.25">
      <c r="A23" s="287" t="s">
        <v>18</v>
      </c>
      <c r="B23" s="288"/>
      <c r="C23" s="734"/>
      <c r="D23" s="632"/>
      <c r="E23" s="755"/>
      <c r="F23" s="388"/>
      <c r="G23" s="326"/>
      <c r="H23" s="446"/>
      <c r="I23" s="389"/>
      <c r="J23" s="341"/>
      <c r="K23" s="203"/>
      <c r="L23" s="389"/>
      <c r="M23" s="341"/>
      <c r="N23" s="203"/>
      <c r="O23" s="389"/>
      <c r="P23" s="341"/>
      <c r="Q23" s="203"/>
      <c r="R23" s="389"/>
      <c r="S23" s="341"/>
      <c r="T23" s="203"/>
      <c r="U23" s="200"/>
      <c r="V23" s="321"/>
      <c r="W23" s="325"/>
      <c r="X23" s="204"/>
      <c r="Y23" s="205"/>
      <c r="Z23" s="200"/>
      <c r="AA23" s="326"/>
      <c r="AB23" s="325"/>
    </row>
    <row r="24" spans="1:28" ht="15" customHeight="1" x14ac:dyDescent="0.25">
      <c r="A24" s="287" t="s">
        <v>669</v>
      </c>
      <c r="B24" s="288"/>
      <c r="C24" s="734"/>
      <c r="D24" s="632"/>
      <c r="E24" s="755"/>
      <c r="F24" s="388"/>
      <c r="G24" s="326"/>
      <c r="H24" s="446"/>
      <c r="I24" s="389"/>
      <c r="J24" s="341"/>
      <c r="K24" s="203"/>
      <c r="L24" s="389"/>
      <c r="M24" s="341"/>
      <c r="N24" s="203"/>
      <c r="O24" s="389"/>
      <c r="P24" s="341"/>
      <c r="Q24" s="203"/>
      <c r="R24" s="389"/>
      <c r="S24" s="341"/>
      <c r="T24" s="203"/>
      <c r="U24" s="200"/>
      <c r="V24" s="321"/>
      <c r="W24" s="325"/>
      <c r="X24" s="204"/>
      <c r="Y24" s="205"/>
      <c r="Z24" s="200"/>
      <c r="AA24" s="326"/>
      <c r="AB24" s="325"/>
    </row>
    <row r="25" spans="1:28" ht="15" customHeight="1" x14ac:dyDescent="0.25">
      <c r="A25" s="287" t="s">
        <v>670</v>
      </c>
      <c r="B25" s="288"/>
      <c r="C25" s="734"/>
      <c r="D25" s="632"/>
      <c r="E25" s="755"/>
      <c r="F25" s="388"/>
      <c r="G25" s="326"/>
      <c r="H25" s="446"/>
      <c r="I25" s="389"/>
      <c r="J25" s="341"/>
      <c r="K25" s="203"/>
      <c r="L25" s="389"/>
      <c r="M25" s="341"/>
      <c r="N25" s="203"/>
      <c r="O25" s="389"/>
      <c r="P25" s="341"/>
      <c r="Q25" s="203"/>
      <c r="R25" s="389"/>
      <c r="S25" s="341"/>
      <c r="T25" s="203"/>
      <c r="U25" s="200"/>
      <c r="V25" s="321"/>
      <c r="W25" s="325"/>
      <c r="X25" s="204"/>
      <c r="Y25" s="205"/>
      <c r="Z25" s="200"/>
      <c r="AA25" s="326"/>
      <c r="AB25" s="325"/>
    </row>
    <row r="26" spans="1:28" ht="15" customHeight="1" x14ac:dyDescent="0.25">
      <c r="A26" s="287" t="s">
        <v>284</v>
      </c>
      <c r="B26" s="288"/>
      <c r="C26" s="1162">
        <v>50.2</v>
      </c>
      <c r="D26" s="1122">
        <v>43.1</v>
      </c>
      <c r="E26" s="1203">
        <v>6.8</v>
      </c>
      <c r="F26" s="388"/>
      <c r="G26" s="326"/>
      <c r="H26" s="446"/>
      <c r="I26" s="389" t="s">
        <v>1</v>
      </c>
      <c r="J26" s="341"/>
      <c r="K26" s="203"/>
      <c r="L26" s="389" t="s">
        <v>1</v>
      </c>
      <c r="M26" s="341"/>
      <c r="N26" s="203"/>
      <c r="O26" s="389" t="s">
        <v>1</v>
      </c>
      <c r="P26" s="341"/>
      <c r="Q26" s="203"/>
      <c r="R26" s="389" t="s">
        <v>1</v>
      </c>
      <c r="S26" s="341"/>
      <c r="T26" s="203"/>
      <c r="U26" s="200"/>
      <c r="V26" s="321"/>
      <c r="W26" s="325"/>
      <c r="X26" s="204"/>
      <c r="Y26" s="205"/>
      <c r="Z26" s="200"/>
      <c r="AA26" s="326"/>
      <c r="AB26" s="325"/>
    </row>
    <row r="27" spans="1:28" ht="15" customHeight="1" thickBot="1" x14ac:dyDescent="0.3">
      <c r="A27" s="289" t="s">
        <v>285</v>
      </c>
      <c r="B27" s="290"/>
      <c r="C27" s="1247"/>
      <c r="D27" s="1143"/>
      <c r="E27" s="1254"/>
      <c r="F27" s="390"/>
      <c r="G27" s="332"/>
      <c r="H27" s="447"/>
      <c r="I27" s="391" t="s">
        <v>1</v>
      </c>
      <c r="J27" s="347"/>
      <c r="K27" s="210"/>
      <c r="L27" s="391" t="s">
        <v>1</v>
      </c>
      <c r="M27" s="347"/>
      <c r="N27" s="210"/>
      <c r="O27" s="391"/>
      <c r="P27" s="347" t="s">
        <v>0</v>
      </c>
      <c r="Q27" s="210"/>
      <c r="R27" s="391"/>
      <c r="S27" s="347" t="s">
        <v>0</v>
      </c>
      <c r="T27" s="210"/>
      <c r="U27" s="207"/>
      <c r="V27" s="327"/>
      <c r="W27" s="331"/>
      <c r="X27" s="211"/>
      <c r="Y27" s="212"/>
      <c r="Z27" s="207"/>
      <c r="AA27" s="332"/>
      <c r="AB27" s="331"/>
    </row>
    <row r="28" spans="1:28" ht="15" customHeight="1" thickTop="1" thickBot="1" x14ac:dyDescent="0.3">
      <c r="A28" s="292" t="s">
        <v>544</v>
      </c>
      <c r="B28" s="293">
        <v>8</v>
      </c>
      <c r="C28" s="733"/>
      <c r="D28" s="742"/>
      <c r="E28" s="754"/>
      <c r="F28" s="392">
        <v>8</v>
      </c>
      <c r="G28" s="337">
        <v>0</v>
      </c>
      <c r="H28" s="444">
        <v>0</v>
      </c>
      <c r="I28" s="392">
        <v>2</v>
      </c>
      <c r="J28" s="335"/>
      <c r="K28" s="215"/>
      <c r="L28" s="392">
        <v>2</v>
      </c>
      <c r="M28" s="335"/>
      <c r="N28" s="215"/>
      <c r="O28" s="392">
        <v>1</v>
      </c>
      <c r="P28" s="335">
        <v>1</v>
      </c>
      <c r="Q28" s="215"/>
      <c r="R28" s="392">
        <v>1</v>
      </c>
      <c r="S28" s="335">
        <v>1</v>
      </c>
      <c r="T28" s="215"/>
      <c r="U28" s="214">
        <f>ROUND(Z28,0)</f>
        <v>4</v>
      </c>
      <c r="V28" s="335">
        <f>ROUND(AA28,0)</f>
        <v>3</v>
      </c>
      <c r="W28" s="338">
        <f>ROUND(AB28,0)</f>
        <v>1</v>
      </c>
      <c r="X28" s="217">
        <f>SUM(U28:W28)</f>
        <v>8</v>
      </c>
      <c r="Y28" s="218">
        <f>SUM(B28-X28)</f>
        <v>0</v>
      </c>
      <c r="Z28" s="214">
        <f>PRODUCT(B28,C26%)</f>
        <v>4.016</v>
      </c>
      <c r="AA28" s="337">
        <f>PRODUCT(B28,D26%)</f>
        <v>3.448</v>
      </c>
      <c r="AB28" s="338">
        <f>PRODUCT(B28,E26%)</f>
        <v>0.54400000000000004</v>
      </c>
    </row>
    <row r="29" spans="1:28" ht="15" customHeight="1" thickTop="1" x14ac:dyDescent="0.25">
      <c r="A29" s="285" t="s">
        <v>19</v>
      </c>
      <c r="B29" s="286"/>
      <c r="C29" s="609"/>
      <c r="D29" s="610"/>
      <c r="E29" s="753"/>
      <c r="F29" s="386"/>
      <c r="G29" s="340"/>
      <c r="H29" s="445"/>
      <c r="I29" s="387"/>
      <c r="J29" s="314"/>
      <c r="K29" s="194"/>
      <c r="L29" s="387"/>
      <c r="M29" s="314"/>
      <c r="N29" s="194"/>
      <c r="O29" s="387"/>
      <c r="P29" s="314"/>
      <c r="Q29" s="194"/>
      <c r="R29" s="387"/>
      <c r="S29" s="314"/>
      <c r="T29" s="194"/>
      <c r="U29" s="195"/>
      <c r="V29" s="316"/>
      <c r="W29" s="339"/>
      <c r="X29" s="219"/>
      <c r="Y29" s="220"/>
      <c r="Z29" s="195"/>
      <c r="AA29" s="340"/>
      <c r="AB29" s="339"/>
    </row>
    <row r="30" spans="1:28" ht="15" customHeight="1" x14ac:dyDescent="0.25">
      <c r="A30" s="287" t="s">
        <v>20</v>
      </c>
      <c r="B30" s="288"/>
      <c r="C30" s="734"/>
      <c r="D30" s="632"/>
      <c r="E30" s="755"/>
      <c r="F30" s="388"/>
      <c r="G30" s="326"/>
      <c r="H30" s="446"/>
      <c r="I30" s="389"/>
      <c r="J30" s="341"/>
      <c r="K30" s="203"/>
      <c r="L30" s="389"/>
      <c r="M30" s="341"/>
      <c r="N30" s="203"/>
      <c r="O30" s="389"/>
      <c r="P30" s="341"/>
      <c r="Q30" s="203"/>
      <c r="R30" s="389"/>
      <c r="S30" s="341"/>
      <c r="T30" s="203"/>
      <c r="U30" s="200"/>
      <c r="V30" s="321"/>
      <c r="W30" s="325"/>
      <c r="X30" s="204"/>
      <c r="Y30" s="205"/>
      <c r="Z30" s="200"/>
      <c r="AA30" s="326"/>
      <c r="AB30" s="325"/>
    </row>
    <row r="31" spans="1:28" ht="15" customHeight="1" x14ac:dyDescent="0.25">
      <c r="A31" s="287" t="s">
        <v>438</v>
      </c>
      <c r="B31" s="288"/>
      <c r="C31" s="1162">
        <v>44.4</v>
      </c>
      <c r="D31" s="1122">
        <v>55.5</v>
      </c>
      <c r="E31" s="1203">
        <v>0.1</v>
      </c>
      <c r="F31" s="388"/>
      <c r="G31" s="326"/>
      <c r="H31" s="446"/>
      <c r="I31" s="389"/>
      <c r="J31" s="341" t="s">
        <v>0</v>
      </c>
      <c r="K31" s="203"/>
      <c r="L31" s="389"/>
      <c r="M31" s="341" t="s">
        <v>0</v>
      </c>
      <c r="N31" s="203"/>
      <c r="O31" s="389"/>
      <c r="P31" s="341" t="s">
        <v>0</v>
      </c>
      <c r="Q31" s="203"/>
      <c r="R31" s="389"/>
      <c r="S31" s="341" t="s">
        <v>0</v>
      </c>
      <c r="T31" s="203"/>
      <c r="U31" s="200"/>
      <c r="V31" s="321"/>
      <c r="W31" s="325"/>
      <c r="X31" s="204"/>
      <c r="Y31" s="205"/>
      <c r="Z31" s="200"/>
      <c r="AA31" s="326"/>
      <c r="AB31" s="325"/>
    </row>
    <row r="32" spans="1:28" ht="15" customHeight="1" thickBot="1" x14ac:dyDescent="0.3">
      <c r="A32" s="289" t="s">
        <v>439</v>
      </c>
      <c r="B32" s="290"/>
      <c r="C32" s="1247"/>
      <c r="D32" s="1143"/>
      <c r="E32" s="1254"/>
      <c r="F32" s="390"/>
      <c r="G32" s="332"/>
      <c r="H32" s="447"/>
      <c r="I32" s="391"/>
      <c r="J32" s="347" t="s">
        <v>0</v>
      </c>
      <c r="K32" s="210"/>
      <c r="L32" s="391"/>
      <c r="M32" s="347" t="s">
        <v>0</v>
      </c>
      <c r="N32" s="210"/>
      <c r="O32" s="391" t="s">
        <v>1</v>
      </c>
      <c r="P32" s="347"/>
      <c r="Q32" s="210"/>
      <c r="R32" s="391" t="s">
        <v>1</v>
      </c>
      <c r="S32" s="347"/>
      <c r="T32" s="210"/>
      <c r="U32" s="207"/>
      <c r="V32" s="327"/>
      <c r="W32" s="331"/>
      <c r="X32" s="211"/>
      <c r="Y32" s="212"/>
      <c r="Z32" s="207"/>
      <c r="AA32" s="332"/>
      <c r="AB32" s="331"/>
    </row>
    <row r="33" spans="1:28" ht="15" customHeight="1" thickTop="1" thickBot="1" x14ac:dyDescent="0.3">
      <c r="A33" s="292" t="s">
        <v>545</v>
      </c>
      <c r="B33" s="294">
        <v>4</v>
      </c>
      <c r="C33" s="733"/>
      <c r="D33" s="742"/>
      <c r="E33" s="754"/>
      <c r="F33" s="392">
        <v>0</v>
      </c>
      <c r="G33" s="337">
        <v>4</v>
      </c>
      <c r="H33" s="444">
        <v>0</v>
      </c>
      <c r="I33" s="392"/>
      <c r="J33" s="335">
        <v>2</v>
      </c>
      <c r="K33" s="215"/>
      <c r="L33" s="392"/>
      <c r="M33" s="335">
        <v>2</v>
      </c>
      <c r="N33" s="215"/>
      <c r="O33" s="392">
        <v>1</v>
      </c>
      <c r="P33" s="335">
        <v>1</v>
      </c>
      <c r="Q33" s="215"/>
      <c r="R33" s="392">
        <v>1</v>
      </c>
      <c r="S33" s="335">
        <v>1</v>
      </c>
      <c r="T33" s="215"/>
      <c r="U33" s="221">
        <f>ROUND(Z33,0)</f>
        <v>2</v>
      </c>
      <c r="V33" s="333">
        <f>ROUND(AA33,0)</f>
        <v>2</v>
      </c>
      <c r="W33" s="343">
        <f>ROUND(AB33,0)</f>
        <v>0</v>
      </c>
      <c r="X33" s="223">
        <f>SUM(U33:W33)</f>
        <v>4</v>
      </c>
      <c r="Y33" s="224">
        <f>SUM(B33-X33)</f>
        <v>0</v>
      </c>
      <c r="Z33" s="221">
        <f>PRODUCT(B33,C31%)</f>
        <v>1.776</v>
      </c>
      <c r="AA33" s="342">
        <f>PRODUCT(B33,D31%)</f>
        <v>2.2200000000000002</v>
      </c>
      <c r="AB33" s="343">
        <f>PRODUCT(B33,E31%)</f>
        <v>4.0000000000000001E-3</v>
      </c>
    </row>
    <row r="34" spans="1:28" ht="15" customHeight="1" thickTop="1" x14ac:dyDescent="0.25">
      <c r="A34" s="285" t="s">
        <v>28</v>
      </c>
      <c r="B34" s="286"/>
      <c r="C34" s="609"/>
      <c r="D34" s="610"/>
      <c r="E34" s="753"/>
      <c r="F34" s="386"/>
      <c r="G34" s="340"/>
      <c r="H34" s="445"/>
      <c r="I34" s="387"/>
      <c r="J34" s="314"/>
      <c r="K34" s="194"/>
      <c r="L34" s="387"/>
      <c r="M34" s="314"/>
      <c r="N34" s="194"/>
      <c r="O34" s="387"/>
      <c r="P34" s="314"/>
      <c r="Q34" s="194"/>
      <c r="R34" s="387"/>
      <c r="S34" s="314"/>
      <c r="T34" s="194"/>
      <c r="U34" s="195"/>
      <c r="V34" s="316"/>
      <c r="W34" s="339"/>
      <c r="X34" s="219"/>
      <c r="Y34" s="220"/>
      <c r="Z34" s="195"/>
      <c r="AA34" s="340"/>
      <c r="AB34" s="339"/>
    </row>
    <row r="35" spans="1:28" ht="15" customHeight="1" x14ac:dyDescent="0.25">
      <c r="A35" s="287" t="s">
        <v>29</v>
      </c>
      <c r="B35" s="288"/>
      <c r="C35" s="734"/>
      <c r="D35" s="632"/>
      <c r="E35" s="755"/>
      <c r="F35" s="388"/>
      <c r="G35" s="326"/>
      <c r="H35" s="446"/>
      <c r="I35" s="389"/>
      <c r="J35" s="341"/>
      <c r="K35" s="203"/>
      <c r="L35" s="389"/>
      <c r="M35" s="341"/>
      <c r="N35" s="203"/>
      <c r="O35" s="389"/>
      <c r="P35" s="341"/>
      <c r="Q35" s="203"/>
      <c r="R35" s="389"/>
      <c r="S35" s="341"/>
      <c r="T35" s="203"/>
      <c r="U35" s="200"/>
      <c r="V35" s="321"/>
      <c r="W35" s="325"/>
      <c r="X35" s="204"/>
      <c r="Y35" s="205"/>
      <c r="Z35" s="200"/>
      <c r="AA35" s="326"/>
      <c r="AB35" s="325"/>
    </row>
    <row r="36" spans="1:28" ht="15" customHeight="1" x14ac:dyDescent="0.25">
      <c r="A36" s="287" t="s">
        <v>30</v>
      </c>
      <c r="B36" s="288"/>
      <c r="C36" s="734"/>
      <c r="D36" s="632"/>
      <c r="E36" s="755"/>
      <c r="F36" s="388"/>
      <c r="G36" s="326"/>
      <c r="H36" s="446"/>
      <c r="I36" s="389"/>
      <c r="J36" s="341"/>
      <c r="K36" s="203"/>
      <c r="L36" s="389"/>
      <c r="M36" s="341"/>
      <c r="N36" s="203"/>
      <c r="O36" s="389"/>
      <c r="P36" s="341"/>
      <c r="Q36" s="203"/>
      <c r="R36" s="389"/>
      <c r="S36" s="341"/>
      <c r="T36" s="203"/>
      <c r="U36" s="200"/>
      <c r="V36" s="321"/>
      <c r="W36" s="325"/>
      <c r="X36" s="204"/>
      <c r="Y36" s="205"/>
      <c r="Z36" s="200"/>
      <c r="AA36" s="326"/>
      <c r="AB36" s="325"/>
    </row>
    <row r="37" spans="1:28" ht="15" customHeight="1" x14ac:dyDescent="0.25">
      <c r="A37" s="287" t="s">
        <v>31</v>
      </c>
      <c r="B37" s="288"/>
      <c r="C37" s="734"/>
      <c r="D37" s="632"/>
      <c r="E37" s="755"/>
      <c r="F37" s="388"/>
      <c r="G37" s="326"/>
      <c r="H37" s="446"/>
      <c r="I37" s="389"/>
      <c r="J37" s="341"/>
      <c r="K37" s="203"/>
      <c r="L37" s="389"/>
      <c r="M37" s="341"/>
      <c r="N37" s="203"/>
      <c r="O37" s="389"/>
      <c r="P37" s="341"/>
      <c r="Q37" s="203"/>
      <c r="R37" s="389"/>
      <c r="S37" s="341"/>
      <c r="T37" s="203"/>
      <c r="U37" s="200"/>
      <c r="V37" s="321"/>
      <c r="W37" s="325"/>
      <c r="X37" s="204"/>
      <c r="Y37" s="205"/>
      <c r="Z37" s="200"/>
      <c r="AA37" s="326"/>
      <c r="AB37" s="325"/>
    </row>
    <row r="38" spans="1:28" ht="15" customHeight="1" x14ac:dyDescent="0.25">
      <c r="A38" s="287" t="s">
        <v>32</v>
      </c>
      <c r="B38" s="288"/>
      <c r="C38" s="734"/>
      <c r="D38" s="632"/>
      <c r="E38" s="755"/>
      <c r="F38" s="388"/>
      <c r="G38" s="326"/>
      <c r="H38" s="446"/>
      <c r="I38" s="389"/>
      <c r="J38" s="341"/>
      <c r="K38" s="203"/>
      <c r="L38" s="389"/>
      <c r="M38" s="341"/>
      <c r="N38" s="203"/>
      <c r="O38" s="389"/>
      <c r="P38" s="341"/>
      <c r="Q38" s="203"/>
      <c r="R38" s="389"/>
      <c r="S38" s="341"/>
      <c r="T38" s="203"/>
      <c r="U38" s="200"/>
      <c r="V38" s="321"/>
      <c r="W38" s="325"/>
      <c r="X38" s="204"/>
      <c r="Y38" s="205"/>
      <c r="Z38" s="200"/>
      <c r="AA38" s="326"/>
      <c r="AB38" s="325"/>
    </row>
    <row r="39" spans="1:28" ht="15" customHeight="1" x14ac:dyDescent="0.25">
      <c r="A39" s="287" t="s">
        <v>33</v>
      </c>
      <c r="B39" s="288"/>
      <c r="C39" s="734"/>
      <c r="D39" s="632"/>
      <c r="E39" s="755"/>
      <c r="F39" s="388"/>
      <c r="G39" s="326"/>
      <c r="H39" s="446"/>
      <c r="I39" s="389"/>
      <c r="J39" s="341"/>
      <c r="K39" s="203"/>
      <c r="L39" s="389"/>
      <c r="M39" s="341"/>
      <c r="N39" s="203"/>
      <c r="O39" s="389"/>
      <c r="P39" s="341"/>
      <c r="Q39" s="203"/>
      <c r="R39" s="389"/>
      <c r="S39" s="341"/>
      <c r="T39" s="203"/>
      <c r="U39" s="200"/>
      <c r="V39" s="321"/>
      <c r="W39" s="325"/>
      <c r="X39" s="204"/>
      <c r="Y39" s="205"/>
      <c r="Z39" s="200"/>
      <c r="AA39" s="326"/>
      <c r="AB39" s="325"/>
    </row>
    <row r="40" spans="1:28" ht="15" customHeight="1" x14ac:dyDescent="0.25">
      <c r="A40" s="287" t="s">
        <v>34</v>
      </c>
      <c r="B40" s="288"/>
      <c r="C40" s="734"/>
      <c r="D40" s="632"/>
      <c r="E40" s="755"/>
      <c r="F40" s="388"/>
      <c r="G40" s="326"/>
      <c r="H40" s="446"/>
      <c r="I40" s="389"/>
      <c r="J40" s="341"/>
      <c r="K40" s="203"/>
      <c r="L40" s="389"/>
      <c r="M40" s="341"/>
      <c r="N40" s="203"/>
      <c r="O40" s="389"/>
      <c r="P40" s="341"/>
      <c r="Q40" s="203"/>
      <c r="R40" s="389"/>
      <c r="S40" s="341"/>
      <c r="T40" s="203"/>
      <c r="U40" s="200"/>
      <c r="V40" s="321"/>
      <c r="W40" s="325"/>
      <c r="X40" s="204"/>
      <c r="Y40" s="205"/>
      <c r="Z40" s="200"/>
      <c r="AA40" s="326"/>
      <c r="AB40" s="325"/>
    </row>
    <row r="41" spans="1:28" ht="15" customHeight="1" x14ac:dyDescent="0.25">
      <c r="A41" s="287" t="s">
        <v>35</v>
      </c>
      <c r="B41" s="288"/>
      <c r="C41" s="734"/>
      <c r="D41" s="632"/>
      <c r="E41" s="755"/>
      <c r="F41" s="388"/>
      <c r="G41" s="326"/>
      <c r="H41" s="446"/>
      <c r="I41" s="389"/>
      <c r="J41" s="341"/>
      <c r="K41" s="203"/>
      <c r="L41" s="389"/>
      <c r="M41" s="341"/>
      <c r="N41" s="203"/>
      <c r="O41" s="389"/>
      <c r="P41" s="341"/>
      <c r="Q41" s="203"/>
      <c r="R41" s="389"/>
      <c r="S41" s="341"/>
      <c r="T41" s="203"/>
      <c r="U41" s="200"/>
      <c r="V41" s="321"/>
      <c r="W41" s="325"/>
      <c r="X41" s="204"/>
      <c r="Y41" s="205"/>
      <c r="Z41" s="200"/>
      <c r="AA41" s="326"/>
      <c r="AB41" s="325"/>
    </row>
    <row r="42" spans="1:28" ht="15" customHeight="1" x14ac:dyDescent="0.25">
      <c r="A42" s="287" t="s">
        <v>36</v>
      </c>
      <c r="B42" s="288"/>
      <c r="C42" s="734"/>
      <c r="D42" s="632"/>
      <c r="E42" s="755"/>
      <c r="F42" s="388"/>
      <c r="G42" s="326"/>
      <c r="H42" s="446"/>
      <c r="I42" s="389"/>
      <c r="J42" s="341"/>
      <c r="K42" s="203"/>
      <c r="L42" s="389"/>
      <c r="M42" s="341"/>
      <c r="N42" s="203"/>
      <c r="O42" s="389"/>
      <c r="P42" s="341"/>
      <c r="Q42" s="203"/>
      <c r="R42" s="389"/>
      <c r="S42" s="341"/>
      <c r="T42" s="203"/>
      <c r="U42" s="200"/>
      <c r="V42" s="321"/>
      <c r="W42" s="325"/>
      <c r="X42" s="204"/>
      <c r="Y42" s="205"/>
      <c r="Z42" s="200"/>
      <c r="AA42" s="326"/>
      <c r="AB42" s="325"/>
    </row>
    <row r="43" spans="1:28" ht="15" customHeight="1" x14ac:dyDescent="0.25">
      <c r="A43" s="287" t="s">
        <v>286</v>
      </c>
      <c r="B43" s="288"/>
      <c r="C43" s="734"/>
      <c r="D43" s="632"/>
      <c r="E43" s="755"/>
      <c r="F43" s="388"/>
      <c r="G43" s="326"/>
      <c r="H43" s="446"/>
      <c r="I43" s="389"/>
      <c r="J43" s="341"/>
      <c r="K43" s="203"/>
      <c r="L43" s="389"/>
      <c r="M43" s="341"/>
      <c r="N43" s="203"/>
      <c r="O43" s="389"/>
      <c r="P43" s="341"/>
      <c r="Q43" s="203"/>
      <c r="R43" s="389"/>
      <c r="S43" s="341"/>
      <c r="T43" s="203"/>
      <c r="U43" s="200"/>
      <c r="V43" s="321"/>
      <c r="W43" s="325"/>
      <c r="X43" s="204"/>
      <c r="Y43" s="205"/>
      <c r="Z43" s="200"/>
      <c r="AA43" s="326"/>
      <c r="AB43" s="325"/>
    </row>
    <row r="44" spans="1:28" ht="15" customHeight="1" x14ac:dyDescent="0.25">
      <c r="A44" s="287" t="s">
        <v>287</v>
      </c>
      <c r="B44" s="288"/>
      <c r="C44" s="734"/>
      <c r="D44" s="632"/>
      <c r="E44" s="755"/>
      <c r="F44" s="388"/>
      <c r="G44" s="326"/>
      <c r="H44" s="446"/>
      <c r="I44" s="389"/>
      <c r="J44" s="341"/>
      <c r="K44" s="203"/>
      <c r="L44" s="389"/>
      <c r="M44" s="341"/>
      <c r="N44" s="203"/>
      <c r="O44" s="389"/>
      <c r="P44" s="341"/>
      <c r="Q44" s="203"/>
      <c r="R44" s="389"/>
      <c r="S44" s="341"/>
      <c r="T44" s="203"/>
      <c r="U44" s="200"/>
      <c r="V44" s="321"/>
      <c r="W44" s="325"/>
      <c r="X44" s="204"/>
      <c r="Y44" s="205"/>
      <c r="Z44" s="200"/>
      <c r="AA44" s="326"/>
      <c r="AB44" s="325"/>
    </row>
    <row r="45" spans="1:28" ht="15" customHeight="1" x14ac:dyDescent="0.25">
      <c r="A45" s="287" t="s">
        <v>288</v>
      </c>
      <c r="B45" s="288"/>
      <c r="C45" s="734"/>
      <c r="D45" s="632"/>
      <c r="E45" s="755"/>
      <c r="F45" s="388"/>
      <c r="G45" s="326"/>
      <c r="H45" s="446"/>
      <c r="I45" s="389"/>
      <c r="J45" s="341"/>
      <c r="K45" s="203"/>
      <c r="L45" s="389"/>
      <c r="M45" s="341"/>
      <c r="N45" s="203"/>
      <c r="O45" s="389"/>
      <c r="P45" s="341"/>
      <c r="Q45" s="203"/>
      <c r="R45" s="389"/>
      <c r="S45" s="341"/>
      <c r="T45" s="203"/>
      <c r="U45" s="200"/>
      <c r="V45" s="321"/>
      <c r="W45" s="325"/>
      <c r="X45" s="204"/>
      <c r="Y45" s="205"/>
      <c r="Z45" s="200"/>
      <c r="AA45" s="326"/>
      <c r="AB45" s="325"/>
    </row>
    <row r="46" spans="1:28" ht="15" customHeight="1" x14ac:dyDescent="0.25">
      <c r="A46" s="287" t="s">
        <v>289</v>
      </c>
      <c r="B46" s="288"/>
      <c r="C46" s="734"/>
      <c r="D46" s="632"/>
      <c r="E46" s="755"/>
      <c r="F46" s="388"/>
      <c r="G46" s="326"/>
      <c r="H46" s="446"/>
      <c r="I46" s="389"/>
      <c r="J46" s="341"/>
      <c r="K46" s="203"/>
      <c r="L46" s="389"/>
      <c r="M46" s="341"/>
      <c r="N46" s="203"/>
      <c r="O46" s="389"/>
      <c r="P46" s="341"/>
      <c r="Q46" s="203"/>
      <c r="R46" s="389"/>
      <c r="S46" s="341"/>
      <c r="T46" s="203"/>
      <c r="U46" s="200"/>
      <c r="V46" s="321"/>
      <c r="W46" s="325"/>
      <c r="X46" s="204"/>
      <c r="Y46" s="205"/>
      <c r="Z46" s="200"/>
      <c r="AA46" s="326"/>
      <c r="AB46" s="325"/>
    </row>
    <row r="47" spans="1:28" ht="15" customHeight="1" x14ac:dyDescent="0.25">
      <c r="A47" s="287" t="s">
        <v>290</v>
      </c>
      <c r="B47" s="288"/>
      <c r="C47" s="734"/>
      <c r="D47" s="632"/>
      <c r="E47" s="755"/>
      <c r="F47" s="388"/>
      <c r="G47" s="326"/>
      <c r="H47" s="446"/>
      <c r="I47" s="389"/>
      <c r="J47" s="341"/>
      <c r="K47" s="203"/>
      <c r="L47" s="389"/>
      <c r="M47" s="341"/>
      <c r="N47" s="203"/>
      <c r="O47" s="389"/>
      <c r="P47" s="341"/>
      <c r="Q47" s="203"/>
      <c r="R47" s="389"/>
      <c r="S47" s="341"/>
      <c r="T47" s="203"/>
      <c r="U47" s="200"/>
      <c r="V47" s="321"/>
      <c r="W47" s="325"/>
      <c r="X47" s="204"/>
      <c r="Y47" s="205"/>
      <c r="Z47" s="200"/>
      <c r="AA47" s="326"/>
      <c r="AB47" s="325"/>
    </row>
    <row r="48" spans="1:28" ht="15" customHeight="1" x14ac:dyDescent="0.25">
      <c r="A48" s="287" t="s">
        <v>291</v>
      </c>
      <c r="B48" s="288"/>
      <c r="C48" s="734"/>
      <c r="D48" s="632"/>
      <c r="E48" s="755"/>
      <c r="F48" s="388"/>
      <c r="G48" s="326"/>
      <c r="H48" s="446"/>
      <c r="I48" s="389"/>
      <c r="J48" s="341"/>
      <c r="K48" s="203"/>
      <c r="L48" s="389"/>
      <c r="M48" s="341"/>
      <c r="N48" s="203"/>
      <c r="O48" s="389"/>
      <c r="P48" s="341"/>
      <c r="Q48" s="203"/>
      <c r="R48" s="389"/>
      <c r="S48" s="341"/>
      <c r="T48" s="203"/>
      <c r="U48" s="200"/>
      <c r="V48" s="321"/>
      <c r="W48" s="325"/>
      <c r="X48" s="204"/>
      <c r="Y48" s="205"/>
      <c r="Z48" s="200"/>
      <c r="AA48" s="326"/>
      <c r="AB48" s="325"/>
    </row>
    <row r="49" spans="1:28" ht="15" customHeight="1" x14ac:dyDescent="0.25">
      <c r="A49" s="287" t="s">
        <v>292</v>
      </c>
      <c r="B49" s="288"/>
      <c r="C49" s="734"/>
      <c r="D49" s="632"/>
      <c r="E49" s="755"/>
      <c r="F49" s="388"/>
      <c r="G49" s="326"/>
      <c r="H49" s="446"/>
      <c r="I49" s="389"/>
      <c r="J49" s="341"/>
      <c r="K49" s="203"/>
      <c r="L49" s="389"/>
      <c r="M49" s="341"/>
      <c r="N49" s="203"/>
      <c r="O49" s="389"/>
      <c r="P49" s="341"/>
      <c r="Q49" s="203"/>
      <c r="R49" s="389"/>
      <c r="S49" s="341"/>
      <c r="T49" s="203"/>
      <c r="U49" s="200"/>
      <c r="V49" s="321"/>
      <c r="W49" s="325"/>
      <c r="X49" s="204"/>
      <c r="Y49" s="205"/>
      <c r="Z49" s="200"/>
      <c r="AA49" s="326"/>
      <c r="AB49" s="325"/>
    </row>
    <row r="50" spans="1:28" ht="15" customHeight="1" x14ac:dyDescent="0.25">
      <c r="A50" s="287" t="s">
        <v>293</v>
      </c>
      <c r="B50" s="288"/>
      <c r="C50" s="734"/>
      <c r="D50" s="632"/>
      <c r="E50" s="755"/>
      <c r="F50" s="388"/>
      <c r="G50" s="326"/>
      <c r="H50" s="446"/>
      <c r="I50" s="389"/>
      <c r="J50" s="341"/>
      <c r="K50" s="203"/>
      <c r="L50" s="389"/>
      <c r="M50" s="341"/>
      <c r="N50" s="203"/>
      <c r="O50" s="389"/>
      <c r="P50" s="341"/>
      <c r="Q50" s="203"/>
      <c r="R50" s="389"/>
      <c r="S50" s="341"/>
      <c r="T50" s="203"/>
      <c r="U50" s="200"/>
      <c r="V50" s="321"/>
      <c r="W50" s="325"/>
      <c r="X50" s="204"/>
      <c r="Y50" s="205"/>
      <c r="Z50" s="200"/>
      <c r="AA50" s="326"/>
      <c r="AB50" s="325"/>
    </row>
    <row r="51" spans="1:28" ht="15" customHeight="1" x14ac:dyDescent="0.25">
      <c r="A51" s="287" t="s">
        <v>294</v>
      </c>
      <c r="B51" s="288"/>
      <c r="C51" s="734"/>
      <c r="D51" s="632"/>
      <c r="E51" s="755"/>
      <c r="F51" s="388"/>
      <c r="G51" s="326"/>
      <c r="H51" s="446"/>
      <c r="I51" s="389"/>
      <c r="J51" s="341"/>
      <c r="K51" s="203"/>
      <c r="L51" s="389"/>
      <c r="M51" s="341"/>
      <c r="N51" s="203"/>
      <c r="O51" s="389"/>
      <c r="P51" s="341"/>
      <c r="Q51" s="203"/>
      <c r="R51" s="389"/>
      <c r="S51" s="341"/>
      <c r="T51" s="203"/>
      <c r="U51" s="200"/>
      <c r="V51" s="321"/>
      <c r="W51" s="325"/>
      <c r="X51" s="204"/>
      <c r="Y51" s="205"/>
      <c r="Z51" s="200"/>
      <c r="AA51" s="326"/>
      <c r="AB51" s="325"/>
    </row>
    <row r="52" spans="1:28" ht="15" customHeight="1" x14ac:dyDescent="0.25">
      <c r="A52" s="287" t="s">
        <v>295</v>
      </c>
      <c r="B52" s="288"/>
      <c r="C52" s="734"/>
      <c r="D52" s="632"/>
      <c r="E52" s="755"/>
      <c r="F52" s="388"/>
      <c r="G52" s="326"/>
      <c r="H52" s="446"/>
      <c r="I52" s="389"/>
      <c r="J52" s="341"/>
      <c r="K52" s="203"/>
      <c r="L52" s="389"/>
      <c r="M52" s="341"/>
      <c r="N52" s="203"/>
      <c r="O52" s="389"/>
      <c r="P52" s="341"/>
      <c r="Q52" s="203"/>
      <c r="R52" s="389"/>
      <c r="S52" s="341"/>
      <c r="T52" s="203"/>
      <c r="U52" s="200"/>
      <c r="V52" s="321"/>
      <c r="W52" s="325"/>
      <c r="X52" s="204"/>
      <c r="Y52" s="205"/>
      <c r="Z52" s="200"/>
      <c r="AA52" s="326"/>
      <c r="AB52" s="325"/>
    </row>
    <row r="53" spans="1:28" ht="15" customHeight="1" x14ac:dyDescent="0.25">
      <c r="A53" s="287" t="s">
        <v>371</v>
      </c>
      <c r="B53" s="288"/>
      <c r="C53" s="734"/>
      <c r="D53" s="632"/>
      <c r="E53" s="755"/>
      <c r="F53" s="388"/>
      <c r="G53" s="326"/>
      <c r="H53" s="446"/>
      <c r="I53" s="389"/>
      <c r="J53" s="341"/>
      <c r="K53" s="203"/>
      <c r="L53" s="389"/>
      <c r="M53" s="341"/>
      <c r="N53" s="203"/>
      <c r="O53" s="389"/>
      <c r="P53" s="341"/>
      <c r="Q53" s="203"/>
      <c r="R53" s="389"/>
      <c r="S53" s="341"/>
      <c r="T53" s="203"/>
      <c r="U53" s="200"/>
      <c r="V53" s="321"/>
      <c r="W53" s="325"/>
      <c r="X53" s="204"/>
      <c r="Y53" s="205"/>
      <c r="Z53" s="200"/>
      <c r="AA53" s="326"/>
      <c r="AB53" s="325"/>
    </row>
    <row r="54" spans="1:28" ht="15" customHeight="1" x14ac:dyDescent="0.25">
      <c r="A54" s="287" t="s">
        <v>372</v>
      </c>
      <c r="B54" s="288"/>
      <c r="C54" s="734"/>
      <c r="D54" s="632"/>
      <c r="E54" s="755"/>
      <c r="F54" s="388"/>
      <c r="G54" s="326"/>
      <c r="H54" s="446"/>
      <c r="I54" s="389"/>
      <c r="J54" s="341"/>
      <c r="K54" s="203"/>
      <c r="L54" s="389"/>
      <c r="M54" s="341"/>
      <c r="N54" s="203"/>
      <c r="O54" s="389"/>
      <c r="P54" s="341"/>
      <c r="Q54" s="203"/>
      <c r="R54" s="389"/>
      <c r="S54" s="341"/>
      <c r="T54" s="203"/>
      <c r="U54" s="200"/>
      <c r="V54" s="321"/>
      <c r="W54" s="325"/>
      <c r="X54" s="204"/>
      <c r="Y54" s="205"/>
      <c r="Z54" s="200"/>
      <c r="AA54" s="326"/>
      <c r="AB54" s="325"/>
    </row>
    <row r="55" spans="1:28" ht="15" customHeight="1" x14ac:dyDescent="0.25">
      <c r="A55" s="287" t="s">
        <v>373</v>
      </c>
      <c r="B55" s="288"/>
      <c r="C55" s="734"/>
      <c r="D55" s="632"/>
      <c r="E55" s="755"/>
      <c r="F55" s="388"/>
      <c r="G55" s="326"/>
      <c r="H55" s="446"/>
      <c r="I55" s="389"/>
      <c r="J55" s="341"/>
      <c r="K55" s="203"/>
      <c r="L55" s="389"/>
      <c r="M55" s="341"/>
      <c r="N55" s="203"/>
      <c r="O55" s="389"/>
      <c r="P55" s="341"/>
      <c r="Q55" s="203"/>
      <c r="R55" s="389"/>
      <c r="S55" s="341"/>
      <c r="T55" s="203"/>
      <c r="U55" s="200"/>
      <c r="V55" s="321"/>
      <c r="W55" s="325"/>
      <c r="X55" s="204"/>
      <c r="Y55" s="205"/>
      <c r="Z55" s="200"/>
      <c r="AA55" s="326"/>
      <c r="AB55" s="325"/>
    </row>
    <row r="56" spans="1:28" ht="15" customHeight="1" x14ac:dyDescent="0.25">
      <c r="A56" s="287" t="s">
        <v>374</v>
      </c>
      <c r="B56" s="288"/>
      <c r="C56" s="734"/>
      <c r="D56" s="632"/>
      <c r="E56" s="755"/>
      <c r="F56" s="388"/>
      <c r="G56" s="326"/>
      <c r="H56" s="446"/>
      <c r="I56" s="389"/>
      <c r="J56" s="341"/>
      <c r="K56" s="203"/>
      <c r="L56" s="389"/>
      <c r="M56" s="341"/>
      <c r="N56" s="203"/>
      <c r="O56" s="389"/>
      <c r="P56" s="341"/>
      <c r="Q56" s="203"/>
      <c r="R56" s="389"/>
      <c r="S56" s="341"/>
      <c r="T56" s="203"/>
      <c r="U56" s="200"/>
      <c r="V56" s="321"/>
      <c r="W56" s="325"/>
      <c r="X56" s="204"/>
      <c r="Y56" s="205"/>
      <c r="Z56" s="200"/>
      <c r="AA56" s="326"/>
      <c r="AB56" s="325"/>
    </row>
    <row r="57" spans="1:28" ht="15" customHeight="1" x14ac:dyDescent="0.25">
      <c r="A57" s="287" t="s">
        <v>375</v>
      </c>
      <c r="B57" s="288"/>
      <c r="C57" s="734"/>
      <c r="D57" s="632"/>
      <c r="E57" s="755"/>
      <c r="F57" s="388"/>
      <c r="G57" s="326"/>
      <c r="H57" s="446"/>
      <c r="I57" s="389"/>
      <c r="J57" s="341"/>
      <c r="K57" s="203"/>
      <c r="L57" s="389"/>
      <c r="M57" s="341"/>
      <c r="N57" s="203"/>
      <c r="O57" s="389"/>
      <c r="P57" s="341"/>
      <c r="Q57" s="203"/>
      <c r="R57" s="389"/>
      <c r="S57" s="341"/>
      <c r="T57" s="203"/>
      <c r="U57" s="200"/>
      <c r="V57" s="321"/>
      <c r="W57" s="325"/>
      <c r="X57" s="204"/>
      <c r="Y57" s="205"/>
      <c r="Z57" s="200"/>
      <c r="AA57" s="326"/>
      <c r="AB57" s="325"/>
    </row>
    <row r="58" spans="1:28" ht="15" customHeight="1" x14ac:dyDescent="0.25">
      <c r="A58" s="287" t="s">
        <v>376</v>
      </c>
      <c r="B58" s="288"/>
      <c r="C58" s="734"/>
      <c r="D58" s="632"/>
      <c r="E58" s="755"/>
      <c r="F58" s="388"/>
      <c r="G58" s="326"/>
      <c r="H58" s="446"/>
      <c r="I58" s="389"/>
      <c r="J58" s="341"/>
      <c r="K58" s="203"/>
      <c r="L58" s="389"/>
      <c r="M58" s="341"/>
      <c r="N58" s="203"/>
      <c r="O58" s="389"/>
      <c r="P58" s="341"/>
      <c r="Q58" s="203"/>
      <c r="R58" s="389"/>
      <c r="S58" s="341"/>
      <c r="T58" s="203"/>
      <c r="U58" s="200"/>
      <c r="V58" s="321"/>
      <c r="W58" s="325"/>
      <c r="X58" s="204"/>
      <c r="Y58" s="205"/>
      <c r="Z58" s="200"/>
      <c r="AA58" s="326"/>
      <c r="AB58" s="325"/>
    </row>
    <row r="59" spans="1:28" ht="15" customHeight="1" x14ac:dyDescent="0.25">
      <c r="A59" s="287" t="s">
        <v>377</v>
      </c>
      <c r="B59" s="288"/>
      <c r="C59" s="734"/>
      <c r="D59" s="632"/>
      <c r="E59" s="755"/>
      <c r="F59" s="388"/>
      <c r="G59" s="326"/>
      <c r="H59" s="446"/>
      <c r="I59" s="389"/>
      <c r="J59" s="341"/>
      <c r="K59" s="203"/>
      <c r="L59" s="389"/>
      <c r="M59" s="341"/>
      <c r="N59" s="203"/>
      <c r="O59" s="389"/>
      <c r="P59" s="341"/>
      <c r="Q59" s="203"/>
      <c r="R59" s="389"/>
      <c r="S59" s="341"/>
      <c r="T59" s="203"/>
      <c r="U59" s="200"/>
      <c r="V59" s="321"/>
      <c r="W59" s="325"/>
      <c r="X59" s="204"/>
      <c r="Y59" s="205"/>
      <c r="Z59" s="200"/>
      <c r="AA59" s="326"/>
      <c r="AB59" s="325"/>
    </row>
    <row r="60" spans="1:28" ht="15" customHeight="1" x14ac:dyDescent="0.25">
      <c r="A60" s="287" t="s">
        <v>378</v>
      </c>
      <c r="B60" s="288"/>
      <c r="C60" s="734"/>
      <c r="D60" s="632"/>
      <c r="E60" s="755"/>
      <c r="F60" s="388"/>
      <c r="G60" s="326"/>
      <c r="H60" s="446"/>
      <c r="I60" s="389"/>
      <c r="J60" s="341"/>
      <c r="K60" s="203"/>
      <c r="L60" s="389"/>
      <c r="M60" s="341"/>
      <c r="N60" s="203"/>
      <c r="O60" s="389"/>
      <c r="P60" s="341"/>
      <c r="Q60" s="203"/>
      <c r="R60" s="389"/>
      <c r="S60" s="341"/>
      <c r="T60" s="203"/>
      <c r="U60" s="200"/>
      <c r="V60" s="321"/>
      <c r="W60" s="325"/>
      <c r="X60" s="204"/>
      <c r="Y60" s="205"/>
      <c r="Z60" s="200"/>
      <c r="AA60" s="326"/>
      <c r="AB60" s="325"/>
    </row>
    <row r="61" spans="1:28" ht="15" customHeight="1" x14ac:dyDescent="0.25">
      <c r="A61" s="287" t="s">
        <v>379</v>
      </c>
      <c r="B61" s="288"/>
      <c r="C61" s="734"/>
      <c r="D61" s="632"/>
      <c r="E61" s="755"/>
      <c r="F61" s="388"/>
      <c r="G61" s="326"/>
      <c r="H61" s="446"/>
      <c r="I61" s="389"/>
      <c r="J61" s="341"/>
      <c r="K61" s="203"/>
      <c r="L61" s="389"/>
      <c r="M61" s="341"/>
      <c r="N61" s="203"/>
      <c r="O61" s="389"/>
      <c r="P61" s="341"/>
      <c r="Q61" s="203"/>
      <c r="R61" s="389"/>
      <c r="S61" s="341"/>
      <c r="T61" s="203"/>
      <c r="U61" s="200"/>
      <c r="V61" s="321"/>
      <c r="W61" s="325"/>
      <c r="X61" s="204"/>
      <c r="Y61" s="205"/>
      <c r="Z61" s="200"/>
      <c r="AA61" s="326"/>
      <c r="AB61" s="325"/>
    </row>
    <row r="62" spans="1:28" ht="15" customHeight="1" x14ac:dyDescent="0.25">
      <c r="A62" s="287" t="s">
        <v>380</v>
      </c>
      <c r="B62" s="288"/>
      <c r="C62" s="734"/>
      <c r="D62" s="632"/>
      <c r="E62" s="755"/>
      <c r="F62" s="388"/>
      <c r="G62" s="326"/>
      <c r="H62" s="446"/>
      <c r="I62" s="389"/>
      <c r="J62" s="341"/>
      <c r="K62" s="203"/>
      <c r="L62" s="389"/>
      <c r="M62" s="341"/>
      <c r="N62" s="203"/>
      <c r="O62" s="389"/>
      <c r="P62" s="341"/>
      <c r="Q62" s="203"/>
      <c r="R62" s="389"/>
      <c r="S62" s="341"/>
      <c r="T62" s="203"/>
      <c r="U62" s="200"/>
      <c r="V62" s="321"/>
      <c r="W62" s="325"/>
      <c r="X62" s="204"/>
      <c r="Y62" s="205"/>
      <c r="Z62" s="200"/>
      <c r="AA62" s="326"/>
      <c r="AB62" s="325"/>
    </row>
    <row r="63" spans="1:28" ht="15" customHeight="1" x14ac:dyDescent="0.25">
      <c r="A63" s="287" t="s">
        <v>407</v>
      </c>
      <c r="B63" s="288"/>
      <c r="C63" s="734"/>
      <c r="D63" s="632"/>
      <c r="E63" s="755"/>
      <c r="F63" s="388"/>
      <c r="G63" s="326"/>
      <c r="H63" s="446"/>
      <c r="I63" s="389"/>
      <c r="J63" s="341"/>
      <c r="K63" s="203"/>
      <c r="L63" s="389"/>
      <c r="M63" s="341"/>
      <c r="N63" s="203"/>
      <c r="O63" s="389"/>
      <c r="P63" s="341"/>
      <c r="Q63" s="203"/>
      <c r="R63" s="389"/>
      <c r="S63" s="341"/>
      <c r="T63" s="203"/>
      <c r="U63" s="200"/>
      <c r="V63" s="321"/>
      <c r="W63" s="325"/>
      <c r="X63" s="204"/>
      <c r="Y63" s="205"/>
      <c r="Z63" s="200"/>
      <c r="AA63" s="326"/>
      <c r="AB63" s="325"/>
    </row>
    <row r="64" spans="1:28" ht="15" customHeight="1" x14ac:dyDescent="0.25">
      <c r="A64" s="287" t="s">
        <v>440</v>
      </c>
      <c r="B64" s="288"/>
      <c r="C64" s="1162">
        <v>49.6</v>
      </c>
      <c r="D64" s="1122">
        <v>50.1</v>
      </c>
      <c r="E64" s="1203">
        <v>0.4</v>
      </c>
      <c r="F64" s="388"/>
      <c r="G64" s="326"/>
      <c r="H64" s="446"/>
      <c r="I64" s="389"/>
      <c r="J64" s="341" t="s">
        <v>0</v>
      </c>
      <c r="K64" s="203"/>
      <c r="L64" s="389"/>
      <c r="M64" s="341" t="s">
        <v>0</v>
      </c>
      <c r="N64" s="203"/>
      <c r="O64" s="389"/>
      <c r="P64" s="341" t="s">
        <v>0</v>
      </c>
      <c r="Q64" s="203"/>
      <c r="R64" s="389"/>
      <c r="S64" s="341" t="s">
        <v>0</v>
      </c>
      <c r="T64" s="203"/>
      <c r="U64" s="200"/>
      <c r="V64" s="321"/>
      <c r="W64" s="325"/>
      <c r="X64" s="204"/>
      <c r="Y64" s="205"/>
      <c r="Z64" s="200"/>
      <c r="AA64" s="326"/>
      <c r="AB64" s="325"/>
    </row>
    <row r="65" spans="1:34" ht="15" customHeight="1" thickBot="1" x14ac:dyDescent="0.3">
      <c r="A65" s="289" t="s">
        <v>441</v>
      </c>
      <c r="B65" s="288"/>
      <c r="C65" s="1247"/>
      <c r="D65" s="1143"/>
      <c r="E65" s="1254"/>
      <c r="F65" s="390"/>
      <c r="G65" s="332"/>
      <c r="H65" s="447"/>
      <c r="I65" s="391"/>
      <c r="J65" s="347" t="s">
        <v>0</v>
      </c>
      <c r="K65" s="210"/>
      <c r="L65" s="391"/>
      <c r="M65" s="347" t="s">
        <v>0</v>
      </c>
      <c r="N65" s="210"/>
      <c r="O65" s="391" t="s">
        <v>1</v>
      </c>
      <c r="P65" s="347"/>
      <c r="Q65" s="210"/>
      <c r="R65" s="391" t="s">
        <v>1</v>
      </c>
      <c r="S65" s="347"/>
      <c r="T65" s="210"/>
      <c r="U65" s="200"/>
      <c r="V65" s="321"/>
      <c r="W65" s="325"/>
      <c r="X65" s="204"/>
      <c r="Y65" s="205"/>
      <c r="Z65" s="200"/>
      <c r="AA65" s="326"/>
      <c r="AB65" s="325"/>
    </row>
    <row r="66" spans="1:34" ht="15" customHeight="1" thickTop="1" thickBot="1" x14ac:dyDescent="0.3">
      <c r="A66" s="292" t="s">
        <v>546</v>
      </c>
      <c r="B66" s="294">
        <v>32</v>
      </c>
      <c r="C66" s="733"/>
      <c r="D66" s="742"/>
      <c r="E66" s="754"/>
      <c r="F66" s="392">
        <v>0</v>
      </c>
      <c r="G66" s="337">
        <v>32</v>
      </c>
      <c r="H66" s="444">
        <v>0</v>
      </c>
      <c r="I66" s="392"/>
      <c r="J66" s="335">
        <v>2</v>
      </c>
      <c r="K66" s="215"/>
      <c r="L66" s="392"/>
      <c r="M66" s="335">
        <v>2</v>
      </c>
      <c r="N66" s="215"/>
      <c r="O66" s="392">
        <v>1</v>
      </c>
      <c r="P66" s="335">
        <v>1</v>
      </c>
      <c r="Q66" s="215"/>
      <c r="R66" s="392">
        <v>1</v>
      </c>
      <c r="S66" s="335">
        <v>1</v>
      </c>
      <c r="T66" s="215"/>
      <c r="U66" s="221">
        <f>ROUND(Z66,0)</f>
        <v>16</v>
      </c>
      <c r="V66" s="333">
        <f>ROUND(AA66,0)</f>
        <v>16</v>
      </c>
      <c r="W66" s="343">
        <f>ROUND(AB66,0)</f>
        <v>0</v>
      </c>
      <c r="X66" s="223">
        <f>SUM(U66:W66)</f>
        <v>32</v>
      </c>
      <c r="Y66" s="224">
        <f>SUM(B66-X66)</f>
        <v>0</v>
      </c>
      <c r="Z66" s="221">
        <f>PRODUCT(B66,C64%)</f>
        <v>15.872</v>
      </c>
      <c r="AA66" s="342">
        <f>PRODUCT(B66,D64%)</f>
        <v>16.032</v>
      </c>
      <c r="AB66" s="343">
        <f>PRODUCT(B66,E64%)</f>
        <v>0.128</v>
      </c>
    </row>
    <row r="67" spans="1:34" ht="15" customHeight="1" thickTop="1" x14ac:dyDescent="0.25">
      <c r="A67" s="285" t="s">
        <v>37</v>
      </c>
      <c r="B67" s="288"/>
      <c r="C67" s="609"/>
      <c r="D67" s="610"/>
      <c r="E67" s="753"/>
      <c r="F67" s="386"/>
      <c r="G67" s="340"/>
      <c r="H67" s="445"/>
      <c r="I67" s="387"/>
      <c r="J67" s="314"/>
      <c r="K67" s="194"/>
      <c r="L67" s="387"/>
      <c r="M67" s="314"/>
      <c r="N67" s="194"/>
      <c r="O67" s="387"/>
      <c r="P67" s="314"/>
      <c r="Q67" s="194"/>
      <c r="R67" s="387"/>
      <c r="S67" s="314"/>
      <c r="T67" s="194"/>
      <c r="U67" s="195"/>
      <c r="V67" s="316"/>
      <c r="W67" s="339"/>
      <c r="X67" s="219"/>
      <c r="Y67" s="220"/>
      <c r="Z67" s="195"/>
      <c r="AA67" s="340"/>
      <c r="AB67" s="339"/>
    </row>
    <row r="68" spans="1:34" ht="15" customHeight="1" x14ac:dyDescent="0.25">
      <c r="A68" s="287" t="s">
        <v>38</v>
      </c>
      <c r="B68" s="288"/>
      <c r="C68" s="734"/>
      <c r="D68" s="632"/>
      <c r="E68" s="755"/>
      <c r="F68" s="388"/>
      <c r="G68" s="326"/>
      <c r="H68" s="446"/>
      <c r="I68" s="389"/>
      <c r="J68" s="341"/>
      <c r="K68" s="203"/>
      <c r="L68" s="389"/>
      <c r="M68" s="341"/>
      <c r="N68" s="203"/>
      <c r="O68" s="389"/>
      <c r="P68" s="341"/>
      <c r="Q68" s="203"/>
      <c r="R68" s="389"/>
      <c r="S68" s="341"/>
      <c r="T68" s="203"/>
      <c r="U68" s="200"/>
      <c r="V68" s="321"/>
      <c r="W68" s="325"/>
      <c r="X68" s="204"/>
      <c r="Y68" s="205"/>
      <c r="Z68" s="200"/>
      <c r="AA68" s="326"/>
      <c r="AB68" s="325"/>
    </row>
    <row r="69" spans="1:34" ht="15" customHeight="1" x14ac:dyDescent="0.25">
      <c r="A69" s="287" t="s">
        <v>39</v>
      </c>
      <c r="B69" s="288"/>
      <c r="C69" s="734"/>
      <c r="D69" s="632"/>
      <c r="E69" s="755"/>
      <c r="F69" s="388"/>
      <c r="G69" s="326"/>
      <c r="H69" s="446"/>
      <c r="I69" s="389"/>
      <c r="J69" s="341"/>
      <c r="K69" s="203"/>
      <c r="L69" s="389"/>
      <c r="M69" s="341"/>
      <c r="N69" s="203"/>
      <c r="O69" s="389"/>
      <c r="P69" s="341"/>
      <c r="Q69" s="203"/>
      <c r="R69" s="389"/>
      <c r="S69" s="341"/>
      <c r="T69" s="203"/>
      <c r="U69" s="200"/>
      <c r="V69" s="321"/>
      <c r="W69" s="325"/>
      <c r="X69" s="204"/>
      <c r="Y69" s="205"/>
      <c r="Z69" s="200"/>
      <c r="AA69" s="326"/>
      <c r="AB69" s="325"/>
    </row>
    <row r="70" spans="1:34" ht="15" customHeight="1" x14ac:dyDescent="0.25">
      <c r="A70" s="287" t="s">
        <v>40</v>
      </c>
      <c r="B70" s="288"/>
      <c r="C70" s="734"/>
      <c r="D70" s="632"/>
      <c r="E70" s="755"/>
      <c r="F70" s="388"/>
      <c r="G70" s="326"/>
      <c r="H70" s="446"/>
      <c r="I70" s="389"/>
      <c r="J70" s="341"/>
      <c r="K70" s="203"/>
      <c r="L70" s="389"/>
      <c r="M70" s="341"/>
      <c r="N70" s="203"/>
      <c r="O70" s="389"/>
      <c r="P70" s="341"/>
      <c r="Q70" s="203"/>
      <c r="R70" s="389"/>
      <c r="S70" s="341"/>
      <c r="T70" s="203"/>
      <c r="U70" s="200"/>
      <c r="V70" s="321"/>
      <c r="W70" s="325"/>
      <c r="X70" s="204"/>
      <c r="Y70" s="205"/>
      <c r="Z70" s="200"/>
      <c r="AA70" s="326"/>
      <c r="AB70" s="325"/>
    </row>
    <row r="71" spans="1:34" ht="15" customHeight="1" x14ac:dyDescent="0.25">
      <c r="A71" s="287" t="s">
        <v>442</v>
      </c>
      <c r="B71" s="288"/>
      <c r="C71" s="1162">
        <v>44.9</v>
      </c>
      <c r="D71" s="1122">
        <v>54.6</v>
      </c>
      <c r="E71" s="1203">
        <v>0.5</v>
      </c>
      <c r="F71" s="388"/>
      <c r="G71" s="326"/>
      <c r="H71" s="446"/>
      <c r="I71" s="389"/>
      <c r="J71" s="341" t="s">
        <v>0</v>
      </c>
      <c r="K71" s="203"/>
      <c r="L71" s="389"/>
      <c r="M71" s="341" t="s">
        <v>0</v>
      </c>
      <c r="N71" s="203"/>
      <c r="O71" s="389"/>
      <c r="P71" s="341" t="s">
        <v>0</v>
      </c>
      <c r="Q71" s="203"/>
      <c r="R71" s="389"/>
      <c r="S71" s="341" t="s">
        <v>0</v>
      </c>
      <c r="T71" s="203"/>
      <c r="U71" s="200"/>
      <c r="V71" s="321"/>
      <c r="W71" s="325"/>
      <c r="X71" s="204"/>
      <c r="Y71" s="205"/>
      <c r="Z71" s="200"/>
      <c r="AA71" s="326"/>
      <c r="AB71" s="325"/>
    </row>
    <row r="72" spans="1:34" ht="15" customHeight="1" thickBot="1" x14ac:dyDescent="0.3">
      <c r="A72" s="289" t="s">
        <v>443</v>
      </c>
      <c r="B72" s="288"/>
      <c r="C72" s="1247"/>
      <c r="D72" s="1143"/>
      <c r="E72" s="1254"/>
      <c r="F72" s="390"/>
      <c r="G72" s="332"/>
      <c r="H72" s="447"/>
      <c r="I72" s="391"/>
      <c r="J72" s="347" t="s">
        <v>0</v>
      </c>
      <c r="K72" s="210"/>
      <c r="L72" s="391"/>
      <c r="M72" s="347" t="s">
        <v>0</v>
      </c>
      <c r="N72" s="210"/>
      <c r="O72" s="391" t="s">
        <v>1</v>
      </c>
      <c r="P72" s="347"/>
      <c r="Q72" s="210"/>
      <c r="R72" s="391" t="s">
        <v>1</v>
      </c>
      <c r="S72" s="347"/>
      <c r="T72" s="210"/>
      <c r="U72" s="207"/>
      <c r="V72" s="327"/>
      <c r="W72" s="331"/>
      <c r="X72" s="211"/>
      <c r="Y72" s="212"/>
      <c r="Z72" s="207"/>
      <c r="AA72" s="332"/>
      <c r="AB72" s="331"/>
    </row>
    <row r="73" spans="1:34" ht="15" customHeight="1" thickTop="1" thickBot="1" x14ac:dyDescent="0.3">
      <c r="A73" s="292" t="s">
        <v>547</v>
      </c>
      <c r="B73" s="294">
        <v>6</v>
      </c>
      <c r="C73" s="733"/>
      <c r="D73" s="742"/>
      <c r="E73" s="754"/>
      <c r="F73" s="392">
        <v>0</v>
      </c>
      <c r="G73" s="337">
        <v>6</v>
      </c>
      <c r="H73" s="444">
        <v>0</v>
      </c>
      <c r="I73" s="392"/>
      <c r="J73" s="335">
        <v>2</v>
      </c>
      <c r="K73" s="215"/>
      <c r="L73" s="392"/>
      <c r="M73" s="335">
        <v>2</v>
      </c>
      <c r="N73" s="215"/>
      <c r="O73" s="392">
        <v>1</v>
      </c>
      <c r="P73" s="335">
        <v>1</v>
      </c>
      <c r="Q73" s="215"/>
      <c r="R73" s="392">
        <v>1</v>
      </c>
      <c r="S73" s="335">
        <v>1</v>
      </c>
      <c r="T73" s="215"/>
      <c r="U73" s="221">
        <f>ROUND(Z73,0)</f>
        <v>3</v>
      </c>
      <c r="V73" s="333">
        <f>ROUND(AA73,0)</f>
        <v>3</v>
      </c>
      <c r="W73" s="343">
        <f>ROUND(AB73,0)</f>
        <v>0</v>
      </c>
      <c r="X73" s="223">
        <f>SUM(U73:W73)</f>
        <v>6</v>
      </c>
      <c r="Y73" s="224">
        <f>SUM(B73-X73)</f>
        <v>0</v>
      </c>
      <c r="Z73" s="221">
        <f>PRODUCT(B73,C71%)</f>
        <v>2.694</v>
      </c>
      <c r="AA73" s="342">
        <f>PRODUCT(B73,D71%)</f>
        <v>3.2760000000000002</v>
      </c>
      <c r="AB73" s="343">
        <f>PRODUCT(B73,E71%)</f>
        <v>0.03</v>
      </c>
    </row>
    <row r="74" spans="1:34" ht="15" customHeight="1" thickTop="1" x14ac:dyDescent="0.25">
      <c r="A74" s="285" t="s">
        <v>44</v>
      </c>
      <c r="B74" s="288"/>
      <c r="C74" s="609"/>
      <c r="D74" s="610"/>
      <c r="E74" s="753"/>
      <c r="F74" s="386"/>
      <c r="G74" s="340"/>
      <c r="H74" s="445"/>
      <c r="I74" s="387"/>
      <c r="J74" s="314"/>
      <c r="K74" s="194"/>
      <c r="L74" s="387"/>
      <c r="M74" s="314"/>
      <c r="N74" s="194"/>
      <c r="O74" s="387"/>
      <c r="P74" s="314"/>
      <c r="Q74" s="194"/>
      <c r="R74" s="387"/>
      <c r="S74" s="314"/>
      <c r="T74" s="194"/>
      <c r="U74" s="195"/>
      <c r="V74" s="316"/>
      <c r="W74" s="339"/>
      <c r="X74" s="219"/>
      <c r="Y74" s="220"/>
      <c r="Z74" s="195"/>
      <c r="AA74" s="340"/>
      <c r="AB74" s="339"/>
    </row>
    <row r="75" spans="1:34" ht="15" customHeight="1" x14ac:dyDescent="0.25">
      <c r="A75" s="287" t="s">
        <v>45</v>
      </c>
      <c r="B75" s="288"/>
      <c r="C75" s="734"/>
      <c r="D75" s="632"/>
      <c r="E75" s="755"/>
      <c r="F75" s="388"/>
      <c r="G75" s="326"/>
      <c r="H75" s="446"/>
      <c r="I75" s="389"/>
      <c r="J75" s="341"/>
      <c r="K75" s="203"/>
      <c r="L75" s="389"/>
      <c r="M75" s="341"/>
      <c r="N75" s="203"/>
      <c r="O75" s="389"/>
      <c r="P75" s="341"/>
      <c r="Q75" s="203"/>
      <c r="R75" s="389"/>
      <c r="S75" s="341"/>
      <c r="T75" s="203"/>
      <c r="U75" s="200"/>
      <c r="V75" s="321"/>
      <c r="W75" s="325"/>
      <c r="X75" s="204"/>
      <c r="Y75" s="205"/>
      <c r="Z75" s="200"/>
      <c r="AA75" s="326"/>
      <c r="AB75" s="325"/>
    </row>
    <row r="76" spans="1:34" ht="15" customHeight="1" x14ac:dyDescent="0.25">
      <c r="A76" s="287" t="s">
        <v>46</v>
      </c>
      <c r="B76" s="288"/>
      <c r="C76" s="734"/>
      <c r="D76" s="632"/>
      <c r="E76" s="755"/>
      <c r="F76" s="388"/>
      <c r="G76" s="326"/>
      <c r="H76" s="446"/>
      <c r="I76" s="389"/>
      <c r="J76" s="341"/>
      <c r="K76" s="203"/>
      <c r="L76" s="389"/>
      <c r="M76" s="341"/>
      <c r="N76" s="203"/>
      <c r="O76" s="389"/>
      <c r="P76" s="341"/>
      <c r="Q76" s="203"/>
      <c r="R76" s="389"/>
      <c r="S76" s="341"/>
      <c r="T76" s="203"/>
      <c r="U76" s="200"/>
      <c r="V76" s="321"/>
      <c r="W76" s="325"/>
      <c r="X76" s="204"/>
      <c r="Y76" s="205"/>
      <c r="Z76" s="200"/>
      <c r="AA76" s="326"/>
      <c r="AB76" s="325"/>
    </row>
    <row r="77" spans="1:34" ht="15" customHeight="1" x14ac:dyDescent="0.25">
      <c r="A77" s="287" t="s">
        <v>47</v>
      </c>
      <c r="B77" s="288"/>
      <c r="C77" s="734"/>
      <c r="D77" s="632"/>
      <c r="E77" s="755"/>
      <c r="F77" s="388"/>
      <c r="G77" s="326"/>
      <c r="H77" s="446"/>
      <c r="I77" s="389"/>
      <c r="J77" s="341"/>
      <c r="K77" s="203"/>
      <c r="L77" s="389"/>
      <c r="M77" s="341"/>
      <c r="N77" s="203"/>
      <c r="O77" s="389"/>
      <c r="P77" s="341"/>
      <c r="Q77" s="203"/>
      <c r="R77" s="389"/>
      <c r="S77" s="341"/>
      <c r="T77" s="203"/>
      <c r="U77" s="200"/>
      <c r="V77" s="321"/>
      <c r="W77" s="325"/>
      <c r="X77" s="204"/>
      <c r="Y77" s="205"/>
      <c r="Z77" s="200"/>
      <c r="AA77" s="326"/>
      <c r="AB77" s="325"/>
    </row>
    <row r="78" spans="1:34" ht="15" customHeight="1" x14ac:dyDescent="0.25">
      <c r="A78" s="287" t="s">
        <v>48</v>
      </c>
      <c r="B78" s="288"/>
      <c r="C78" s="734"/>
      <c r="D78" s="632"/>
      <c r="E78" s="755"/>
      <c r="F78" s="388"/>
      <c r="G78" s="326"/>
      <c r="H78" s="446"/>
      <c r="I78" s="389"/>
      <c r="J78" s="341"/>
      <c r="K78" s="203"/>
      <c r="L78" s="389"/>
      <c r="M78" s="341"/>
      <c r="N78" s="203"/>
      <c r="O78" s="389"/>
      <c r="P78" s="341"/>
      <c r="Q78" s="203"/>
      <c r="R78" s="389"/>
      <c r="S78" s="341"/>
      <c r="T78" s="203"/>
      <c r="U78" s="200"/>
      <c r="V78" s="321"/>
      <c r="W78" s="325"/>
      <c r="X78" s="204"/>
      <c r="Y78" s="205"/>
      <c r="Z78" s="200"/>
      <c r="AA78" s="326"/>
      <c r="AB78" s="325"/>
    </row>
    <row r="79" spans="1:34" ht="15" customHeight="1" x14ac:dyDescent="0.25">
      <c r="A79" s="287" t="s">
        <v>608</v>
      </c>
      <c r="B79" s="290"/>
      <c r="C79" s="734"/>
      <c r="D79" s="632"/>
      <c r="E79" s="755"/>
      <c r="F79" s="388"/>
      <c r="G79" s="326"/>
      <c r="H79" s="446"/>
      <c r="I79" s="389"/>
      <c r="J79" s="341"/>
      <c r="K79" s="203"/>
      <c r="L79" s="389"/>
      <c r="M79" s="341"/>
      <c r="N79" s="203"/>
      <c r="O79" s="389"/>
      <c r="P79" s="341"/>
      <c r="Q79" s="203"/>
      <c r="R79" s="389"/>
      <c r="S79" s="341"/>
      <c r="T79" s="203"/>
      <c r="U79" s="200"/>
      <c r="V79" s="321"/>
      <c r="W79" s="325"/>
      <c r="X79" s="204"/>
      <c r="Y79" s="205"/>
      <c r="Z79" s="200"/>
      <c r="AA79" s="326"/>
      <c r="AB79" s="325"/>
    </row>
    <row r="80" spans="1:34" ht="15" customHeight="1" x14ac:dyDescent="0.25">
      <c r="A80" s="287" t="s">
        <v>444</v>
      </c>
      <c r="B80" s="288"/>
      <c r="C80" s="1162">
        <v>53.7</v>
      </c>
      <c r="D80" s="1122">
        <v>46.3</v>
      </c>
      <c r="E80" s="1203">
        <v>0</v>
      </c>
      <c r="F80" s="388"/>
      <c r="G80" s="326"/>
      <c r="H80" s="446"/>
      <c r="I80" s="389" t="s">
        <v>1</v>
      </c>
      <c r="J80" s="341"/>
      <c r="K80" s="203"/>
      <c r="L80" s="389" t="s">
        <v>1</v>
      </c>
      <c r="M80" s="341"/>
      <c r="N80" s="203"/>
      <c r="O80" s="389" t="s">
        <v>1</v>
      </c>
      <c r="P80" s="341"/>
      <c r="Q80" s="203"/>
      <c r="R80" s="389" t="s">
        <v>1</v>
      </c>
      <c r="S80" s="341"/>
      <c r="T80" s="203"/>
      <c r="U80" s="200"/>
      <c r="V80" s="321"/>
      <c r="W80" s="325"/>
      <c r="X80" s="204"/>
      <c r="Y80" s="205"/>
      <c r="Z80" s="200"/>
      <c r="AA80" s="326"/>
      <c r="AB80" s="325">
        <f>ROUND(AG80,0)</f>
        <v>0</v>
      </c>
      <c r="AC80" s="191">
        <f>ROUND(AH80,0)</f>
        <v>0</v>
      </c>
      <c r="AD80" s="191">
        <f>SUM(AA80:AC80)</f>
        <v>0</v>
      </c>
      <c r="AE80" s="191">
        <f>SUM(H80-AD80)</f>
        <v>0</v>
      </c>
      <c r="AF80" s="191">
        <f>PRODUCT(H80,I78%)</f>
        <v>0</v>
      </c>
      <c r="AG80" s="191">
        <f>PRODUCT(H80,J78%)</f>
        <v>0</v>
      </c>
      <c r="AH80" s="191">
        <f>PRODUCT(H80,K78%)</f>
        <v>0</v>
      </c>
    </row>
    <row r="81" spans="1:28" ht="15" customHeight="1" thickBot="1" x14ac:dyDescent="0.3">
      <c r="A81" s="289" t="s">
        <v>445</v>
      </c>
      <c r="B81" s="286"/>
      <c r="C81" s="1247"/>
      <c r="D81" s="1143"/>
      <c r="E81" s="1254"/>
      <c r="F81" s="390"/>
      <c r="G81" s="332"/>
      <c r="H81" s="447"/>
      <c r="I81" s="391" t="s">
        <v>1</v>
      </c>
      <c r="J81" s="347"/>
      <c r="K81" s="210"/>
      <c r="L81" s="391" t="s">
        <v>1</v>
      </c>
      <c r="M81" s="347"/>
      <c r="N81" s="210"/>
      <c r="O81" s="391"/>
      <c r="P81" s="347" t="s">
        <v>0</v>
      </c>
      <c r="Q81" s="210"/>
      <c r="R81" s="391"/>
      <c r="S81" s="347" t="s">
        <v>0</v>
      </c>
      <c r="T81" s="210"/>
      <c r="U81" s="207"/>
      <c r="V81" s="327"/>
      <c r="W81" s="331"/>
      <c r="X81" s="211"/>
      <c r="Y81" s="212"/>
      <c r="Z81" s="207"/>
      <c r="AA81" s="332"/>
      <c r="AB81" s="331"/>
    </row>
    <row r="82" spans="1:28" ht="15" customHeight="1" thickTop="1" thickBot="1" x14ac:dyDescent="0.3">
      <c r="A82" s="292" t="s">
        <v>548</v>
      </c>
      <c r="B82" s="294">
        <v>8</v>
      </c>
      <c r="C82" s="733"/>
      <c r="D82" s="742"/>
      <c r="E82" s="754"/>
      <c r="F82" s="392">
        <v>8</v>
      </c>
      <c r="G82" s="337">
        <v>0</v>
      </c>
      <c r="H82" s="444">
        <v>0</v>
      </c>
      <c r="I82" s="392">
        <v>2</v>
      </c>
      <c r="J82" s="335"/>
      <c r="K82" s="215"/>
      <c r="L82" s="392">
        <v>2</v>
      </c>
      <c r="M82" s="335"/>
      <c r="N82" s="215"/>
      <c r="O82" s="392">
        <v>1</v>
      </c>
      <c r="P82" s="335">
        <v>1</v>
      </c>
      <c r="Q82" s="215"/>
      <c r="R82" s="392">
        <v>1</v>
      </c>
      <c r="S82" s="335">
        <v>1</v>
      </c>
      <c r="T82" s="215"/>
      <c r="U82" s="221">
        <f>ROUND(Z82,0)</f>
        <v>4</v>
      </c>
      <c r="V82" s="333">
        <f>ROUND(AA82,0)</f>
        <v>4</v>
      </c>
      <c r="W82" s="343">
        <f>ROUND(AB82,0)</f>
        <v>0</v>
      </c>
      <c r="X82" s="223">
        <f>SUM(U82:W82)</f>
        <v>8</v>
      </c>
      <c r="Y82" s="224">
        <f>SUM(B82-X82)</f>
        <v>0</v>
      </c>
      <c r="Z82" s="221">
        <f>PRODUCT(B82,C80%)</f>
        <v>4.2960000000000003</v>
      </c>
      <c r="AA82" s="342">
        <f>PRODUCT(B82,D80%)</f>
        <v>3.7039999999999997</v>
      </c>
      <c r="AB82" s="343">
        <f>PRODUCT(B82,E80%)</f>
        <v>0</v>
      </c>
    </row>
    <row r="83" spans="1:28" ht="15" customHeight="1" thickTop="1" x14ac:dyDescent="0.25">
      <c r="A83" s="285" t="s">
        <v>446</v>
      </c>
      <c r="B83" s="288"/>
      <c r="C83" s="609">
        <v>50.6</v>
      </c>
      <c r="D83" s="610">
        <v>49</v>
      </c>
      <c r="E83" s="753">
        <v>0.4</v>
      </c>
      <c r="F83" s="386"/>
      <c r="G83" s="340"/>
      <c r="H83" s="445"/>
      <c r="I83" s="387" t="s">
        <v>1</v>
      </c>
      <c r="J83" s="314"/>
      <c r="K83" s="194"/>
      <c r="L83" s="387" t="s">
        <v>1</v>
      </c>
      <c r="M83" s="314"/>
      <c r="N83" s="194"/>
      <c r="O83" s="387" t="s">
        <v>1</v>
      </c>
      <c r="P83" s="314"/>
      <c r="Q83" s="194"/>
      <c r="R83" s="387" t="s">
        <v>1</v>
      </c>
      <c r="S83" s="314"/>
      <c r="T83" s="194"/>
      <c r="U83" s="195"/>
      <c r="V83" s="316"/>
      <c r="W83" s="339"/>
      <c r="X83" s="219"/>
      <c r="Y83" s="220"/>
      <c r="Z83" s="195"/>
      <c r="AA83" s="340"/>
      <c r="AB83" s="339"/>
    </row>
    <row r="84" spans="1:28" ht="15" customHeight="1" x14ac:dyDescent="0.25">
      <c r="A84" s="287" t="s">
        <v>447</v>
      </c>
      <c r="B84" s="288"/>
      <c r="C84" s="1162">
        <v>50.6</v>
      </c>
      <c r="D84" s="1122">
        <v>49</v>
      </c>
      <c r="E84" s="1203">
        <v>0.4</v>
      </c>
      <c r="F84" s="388"/>
      <c r="G84" s="326"/>
      <c r="H84" s="446"/>
      <c r="I84" s="389" t="s">
        <v>1</v>
      </c>
      <c r="J84" s="341"/>
      <c r="K84" s="203"/>
      <c r="L84" s="389" t="s">
        <v>1</v>
      </c>
      <c r="M84" s="341"/>
      <c r="N84" s="203"/>
      <c r="O84" s="389" t="s">
        <v>1</v>
      </c>
      <c r="P84" s="341"/>
      <c r="Q84" s="203"/>
      <c r="R84" s="389" t="s">
        <v>1</v>
      </c>
      <c r="S84" s="341"/>
      <c r="T84" s="203"/>
      <c r="U84" s="200"/>
      <c r="V84" s="321"/>
      <c r="W84" s="325"/>
      <c r="X84" s="204"/>
      <c r="Y84" s="205"/>
      <c r="Z84" s="200"/>
      <c r="AA84" s="326"/>
      <c r="AB84" s="325"/>
    </row>
    <row r="85" spans="1:28" ht="15" customHeight="1" thickBot="1" x14ac:dyDescent="0.3">
      <c r="A85" s="289" t="s">
        <v>448</v>
      </c>
      <c r="B85" s="288"/>
      <c r="C85" s="1247"/>
      <c r="D85" s="1143"/>
      <c r="E85" s="1254"/>
      <c r="F85" s="390"/>
      <c r="G85" s="332"/>
      <c r="H85" s="447"/>
      <c r="I85" s="391" t="s">
        <v>1</v>
      </c>
      <c r="J85" s="347"/>
      <c r="K85" s="210"/>
      <c r="L85" s="391" t="s">
        <v>1</v>
      </c>
      <c r="M85" s="347"/>
      <c r="N85" s="210"/>
      <c r="O85" s="391"/>
      <c r="P85" s="347" t="s">
        <v>0</v>
      </c>
      <c r="Q85" s="210"/>
      <c r="R85" s="391"/>
      <c r="S85" s="347" t="s">
        <v>0</v>
      </c>
      <c r="T85" s="210"/>
      <c r="U85" s="207"/>
      <c r="V85" s="327"/>
      <c r="W85" s="331"/>
      <c r="X85" s="211"/>
      <c r="Y85" s="212"/>
      <c r="Z85" s="207"/>
      <c r="AA85" s="332"/>
      <c r="AB85" s="331"/>
    </row>
    <row r="86" spans="1:28" ht="15" customHeight="1" thickTop="1" thickBot="1" x14ac:dyDescent="0.3">
      <c r="A86" s="292" t="s">
        <v>539</v>
      </c>
      <c r="B86" s="294">
        <v>3</v>
      </c>
      <c r="C86" s="733"/>
      <c r="D86" s="742"/>
      <c r="E86" s="754"/>
      <c r="F86" s="392">
        <v>3</v>
      </c>
      <c r="G86" s="337">
        <v>0</v>
      </c>
      <c r="H86" s="444">
        <v>0</v>
      </c>
      <c r="I86" s="392">
        <v>3</v>
      </c>
      <c r="J86" s="335">
        <v>0</v>
      </c>
      <c r="K86" s="215"/>
      <c r="L86" s="392">
        <v>3</v>
      </c>
      <c r="M86" s="335">
        <v>0</v>
      </c>
      <c r="N86" s="215"/>
      <c r="O86" s="392">
        <v>2</v>
      </c>
      <c r="P86" s="335">
        <v>1</v>
      </c>
      <c r="Q86" s="215"/>
      <c r="R86" s="392">
        <v>2</v>
      </c>
      <c r="S86" s="335">
        <v>1</v>
      </c>
      <c r="T86" s="215"/>
      <c r="U86" s="221">
        <f>ROUND(Z86,0)</f>
        <v>2</v>
      </c>
      <c r="V86" s="333">
        <f>ROUND(AA86,0)</f>
        <v>1</v>
      </c>
      <c r="W86" s="343">
        <f>ROUND(AB86,0)</f>
        <v>0</v>
      </c>
      <c r="X86" s="223">
        <f>SUM(U86:W86)</f>
        <v>3</v>
      </c>
      <c r="Y86" s="224">
        <f>SUM(B86-X86)</f>
        <v>0</v>
      </c>
      <c r="Z86" s="221">
        <f>PRODUCT(B86,C84%)</f>
        <v>1.518</v>
      </c>
      <c r="AA86" s="342">
        <f>PRODUCT(B86,D84%)</f>
        <v>1.47</v>
      </c>
      <c r="AB86" s="343">
        <f>PRODUCT(B86,E84%)</f>
        <v>1.2E-2</v>
      </c>
    </row>
    <row r="87" spans="1:28" ht="15" customHeight="1" thickTop="1" x14ac:dyDescent="0.25">
      <c r="A87" s="285" t="s">
        <v>49</v>
      </c>
      <c r="B87" s="288"/>
      <c r="C87" s="609"/>
      <c r="D87" s="610"/>
      <c r="E87" s="753"/>
      <c r="F87" s="386"/>
      <c r="G87" s="340"/>
      <c r="H87" s="445"/>
      <c r="I87" s="387"/>
      <c r="J87" s="314"/>
      <c r="K87" s="194"/>
      <c r="L87" s="387"/>
      <c r="M87" s="314"/>
      <c r="N87" s="194"/>
      <c r="O87" s="387"/>
      <c r="P87" s="314"/>
      <c r="Q87" s="194"/>
      <c r="R87" s="387"/>
      <c r="S87" s="314"/>
      <c r="T87" s="194"/>
      <c r="U87" s="195"/>
      <c r="V87" s="316"/>
      <c r="W87" s="339"/>
      <c r="X87" s="219"/>
      <c r="Y87" s="220"/>
      <c r="Z87" s="195"/>
      <c r="AA87" s="340"/>
      <c r="AB87" s="339"/>
    </row>
    <row r="88" spans="1:28" ht="15" customHeight="1" x14ac:dyDescent="0.25">
      <c r="A88" s="287" t="s">
        <v>50</v>
      </c>
      <c r="B88" s="288"/>
      <c r="C88" s="734"/>
      <c r="D88" s="632"/>
      <c r="E88" s="755"/>
      <c r="F88" s="388"/>
      <c r="G88" s="326"/>
      <c r="H88" s="446"/>
      <c r="I88" s="389"/>
      <c r="J88" s="341"/>
      <c r="K88" s="203"/>
      <c r="L88" s="389"/>
      <c r="M88" s="341"/>
      <c r="N88" s="203"/>
      <c r="O88" s="389"/>
      <c r="P88" s="341"/>
      <c r="Q88" s="203"/>
      <c r="R88" s="389"/>
      <c r="S88" s="341"/>
      <c r="T88" s="203"/>
      <c r="U88" s="200"/>
      <c r="V88" s="321"/>
      <c r="W88" s="325"/>
      <c r="X88" s="204"/>
      <c r="Y88" s="205"/>
      <c r="Z88" s="200"/>
      <c r="AA88" s="326"/>
      <c r="AB88" s="325"/>
    </row>
    <row r="89" spans="1:28" ht="15" customHeight="1" x14ac:dyDescent="0.25">
      <c r="A89" s="287" t="s">
        <v>51</v>
      </c>
      <c r="B89" s="288"/>
      <c r="C89" s="734"/>
      <c r="D89" s="632"/>
      <c r="E89" s="755"/>
      <c r="F89" s="388"/>
      <c r="G89" s="326"/>
      <c r="H89" s="446"/>
      <c r="I89" s="389"/>
      <c r="J89" s="341"/>
      <c r="K89" s="203"/>
      <c r="L89" s="389"/>
      <c r="M89" s="341"/>
      <c r="N89" s="203"/>
      <c r="O89" s="389"/>
      <c r="P89" s="341"/>
      <c r="Q89" s="203"/>
      <c r="R89" s="389"/>
      <c r="S89" s="341"/>
      <c r="T89" s="203"/>
      <c r="U89" s="200"/>
      <c r="V89" s="321"/>
      <c r="W89" s="325"/>
      <c r="X89" s="204"/>
      <c r="Y89" s="205"/>
      <c r="Z89" s="200"/>
      <c r="AA89" s="326"/>
      <c r="AB89" s="325"/>
    </row>
    <row r="90" spans="1:28" ht="15" customHeight="1" x14ac:dyDescent="0.25">
      <c r="A90" s="287" t="s">
        <v>52</v>
      </c>
      <c r="B90" s="288"/>
      <c r="C90" s="734"/>
      <c r="D90" s="632"/>
      <c r="E90" s="755"/>
      <c r="F90" s="388"/>
      <c r="G90" s="326"/>
      <c r="H90" s="446"/>
      <c r="I90" s="389"/>
      <c r="J90" s="341"/>
      <c r="K90" s="203"/>
      <c r="L90" s="389"/>
      <c r="M90" s="341"/>
      <c r="N90" s="203"/>
      <c r="O90" s="389"/>
      <c r="P90" s="341"/>
      <c r="Q90" s="203"/>
      <c r="R90" s="389"/>
      <c r="S90" s="341"/>
      <c r="T90" s="203"/>
      <c r="U90" s="200"/>
      <c r="V90" s="321"/>
      <c r="W90" s="325"/>
      <c r="X90" s="204"/>
      <c r="Y90" s="205"/>
      <c r="Z90" s="200"/>
      <c r="AA90" s="326"/>
      <c r="AB90" s="325"/>
    </row>
    <row r="91" spans="1:28" ht="15" customHeight="1" x14ac:dyDescent="0.25">
      <c r="A91" s="287" t="s">
        <v>53</v>
      </c>
      <c r="B91" s="288"/>
      <c r="C91" s="734"/>
      <c r="D91" s="632"/>
      <c r="E91" s="755"/>
      <c r="F91" s="388"/>
      <c r="G91" s="326"/>
      <c r="H91" s="446"/>
      <c r="I91" s="389"/>
      <c r="J91" s="341"/>
      <c r="K91" s="203"/>
      <c r="L91" s="389"/>
      <c r="M91" s="341"/>
      <c r="N91" s="203"/>
      <c r="O91" s="389"/>
      <c r="P91" s="341"/>
      <c r="Q91" s="203"/>
      <c r="R91" s="389"/>
      <c r="S91" s="341"/>
      <c r="T91" s="203"/>
      <c r="U91" s="200"/>
      <c r="V91" s="321"/>
      <c r="W91" s="325"/>
      <c r="X91" s="204"/>
      <c r="Y91" s="205"/>
      <c r="Z91" s="200"/>
      <c r="AA91" s="326"/>
      <c r="AB91" s="325"/>
    </row>
    <row r="92" spans="1:28" ht="15" customHeight="1" x14ac:dyDescent="0.25">
      <c r="A92" s="287" t="s">
        <v>54</v>
      </c>
      <c r="B92" s="288"/>
      <c r="C92" s="734"/>
      <c r="D92" s="632"/>
      <c r="E92" s="755"/>
      <c r="F92" s="388"/>
      <c r="G92" s="326"/>
      <c r="H92" s="446"/>
      <c r="I92" s="389"/>
      <c r="J92" s="341"/>
      <c r="K92" s="203"/>
      <c r="L92" s="389"/>
      <c r="M92" s="341"/>
      <c r="N92" s="203"/>
      <c r="O92" s="389"/>
      <c r="P92" s="341"/>
      <c r="Q92" s="203"/>
      <c r="R92" s="389"/>
      <c r="S92" s="341"/>
      <c r="T92" s="203"/>
      <c r="U92" s="200"/>
      <c r="V92" s="321"/>
      <c r="W92" s="325"/>
      <c r="X92" s="204"/>
      <c r="Y92" s="205"/>
      <c r="Z92" s="200"/>
      <c r="AA92" s="326"/>
      <c r="AB92" s="325"/>
    </row>
    <row r="93" spans="1:28" ht="15" customHeight="1" x14ac:dyDescent="0.25">
      <c r="A93" s="287" t="s">
        <v>55</v>
      </c>
      <c r="B93" s="288"/>
      <c r="C93" s="734"/>
      <c r="D93" s="632"/>
      <c r="E93" s="755"/>
      <c r="F93" s="388"/>
      <c r="G93" s="326"/>
      <c r="H93" s="446"/>
      <c r="I93" s="389"/>
      <c r="J93" s="341"/>
      <c r="K93" s="203"/>
      <c r="L93" s="389"/>
      <c r="M93" s="341"/>
      <c r="N93" s="203"/>
      <c r="O93" s="389"/>
      <c r="P93" s="341"/>
      <c r="Q93" s="203"/>
      <c r="R93" s="389"/>
      <c r="S93" s="341"/>
      <c r="T93" s="203"/>
      <c r="U93" s="200"/>
      <c r="V93" s="321"/>
      <c r="W93" s="325"/>
      <c r="X93" s="204"/>
      <c r="Y93" s="205"/>
      <c r="Z93" s="200"/>
      <c r="AA93" s="326"/>
      <c r="AB93" s="325"/>
    </row>
    <row r="94" spans="1:28" ht="15" customHeight="1" x14ac:dyDescent="0.25">
      <c r="A94" s="287" t="s">
        <v>56</v>
      </c>
      <c r="B94" s="288"/>
      <c r="C94" s="734"/>
      <c r="D94" s="632"/>
      <c r="E94" s="755"/>
      <c r="F94" s="388"/>
      <c r="G94" s="326"/>
      <c r="H94" s="446"/>
      <c r="I94" s="389"/>
      <c r="J94" s="341"/>
      <c r="K94" s="203"/>
      <c r="L94" s="389"/>
      <c r="M94" s="341"/>
      <c r="N94" s="203"/>
      <c r="O94" s="389"/>
      <c r="P94" s="341"/>
      <c r="Q94" s="203"/>
      <c r="R94" s="389"/>
      <c r="S94" s="341"/>
      <c r="T94" s="203"/>
      <c r="U94" s="200"/>
      <c r="V94" s="321"/>
      <c r="W94" s="325"/>
      <c r="X94" s="204"/>
      <c r="Y94" s="205"/>
      <c r="Z94" s="200"/>
      <c r="AA94" s="326"/>
      <c r="AB94" s="325"/>
    </row>
    <row r="95" spans="1:28" ht="15" customHeight="1" x14ac:dyDescent="0.25">
      <c r="A95" s="287" t="s">
        <v>449</v>
      </c>
      <c r="B95" s="288"/>
      <c r="C95" s="1162">
        <v>48.5</v>
      </c>
      <c r="D95" s="1122">
        <v>51.5</v>
      </c>
      <c r="E95" s="1203">
        <v>0</v>
      </c>
      <c r="F95" s="388"/>
      <c r="G95" s="326"/>
      <c r="H95" s="446"/>
      <c r="I95" s="389"/>
      <c r="J95" s="341" t="s">
        <v>0</v>
      </c>
      <c r="K95" s="203"/>
      <c r="L95" s="389"/>
      <c r="M95" s="341" t="s">
        <v>0</v>
      </c>
      <c r="N95" s="203"/>
      <c r="O95" s="389"/>
      <c r="P95" s="341" t="s">
        <v>0</v>
      </c>
      <c r="Q95" s="203"/>
      <c r="R95" s="389"/>
      <c r="S95" s="341" t="s">
        <v>0</v>
      </c>
      <c r="T95" s="203"/>
      <c r="U95" s="200"/>
      <c r="V95" s="321"/>
      <c r="W95" s="325"/>
      <c r="X95" s="204"/>
      <c r="Y95" s="205"/>
      <c r="Z95" s="200"/>
      <c r="AA95" s="326"/>
      <c r="AB95" s="325"/>
    </row>
    <row r="96" spans="1:28" ht="15" customHeight="1" thickBot="1" x14ac:dyDescent="0.3">
      <c r="A96" s="289" t="s">
        <v>450</v>
      </c>
      <c r="B96" s="288"/>
      <c r="C96" s="1247"/>
      <c r="D96" s="1143"/>
      <c r="E96" s="1254"/>
      <c r="F96" s="390"/>
      <c r="G96" s="332"/>
      <c r="H96" s="447"/>
      <c r="I96" s="391"/>
      <c r="J96" s="347" t="s">
        <v>0</v>
      </c>
      <c r="K96" s="210"/>
      <c r="L96" s="391"/>
      <c r="M96" s="347" t="s">
        <v>0</v>
      </c>
      <c r="N96" s="210"/>
      <c r="O96" s="391" t="s">
        <v>1</v>
      </c>
      <c r="P96" s="347"/>
      <c r="Q96" s="210"/>
      <c r="R96" s="391" t="s">
        <v>1</v>
      </c>
      <c r="S96" s="347"/>
      <c r="T96" s="210"/>
      <c r="U96" s="200"/>
      <c r="V96" s="321"/>
      <c r="W96" s="325"/>
      <c r="X96" s="204"/>
      <c r="Y96" s="205"/>
      <c r="Z96" s="200"/>
      <c r="AA96" s="326"/>
      <c r="AB96" s="325"/>
    </row>
    <row r="97" spans="1:28" ht="15" customHeight="1" thickTop="1" thickBot="1" x14ac:dyDescent="0.3">
      <c r="A97" s="292" t="s">
        <v>549</v>
      </c>
      <c r="B97" s="294">
        <v>10</v>
      </c>
      <c r="C97" s="733"/>
      <c r="D97" s="742"/>
      <c r="E97" s="754"/>
      <c r="F97" s="392">
        <v>0</v>
      </c>
      <c r="G97" s="337">
        <v>10</v>
      </c>
      <c r="H97" s="444">
        <v>0</v>
      </c>
      <c r="I97" s="392"/>
      <c r="J97" s="335">
        <v>2</v>
      </c>
      <c r="K97" s="215"/>
      <c r="L97" s="392"/>
      <c r="M97" s="335">
        <v>2</v>
      </c>
      <c r="N97" s="215"/>
      <c r="O97" s="392">
        <v>1</v>
      </c>
      <c r="P97" s="335">
        <v>1</v>
      </c>
      <c r="Q97" s="215"/>
      <c r="R97" s="392">
        <v>1</v>
      </c>
      <c r="S97" s="335">
        <v>1</v>
      </c>
      <c r="T97" s="215"/>
      <c r="U97" s="221">
        <f>ROUND(Z97,0)</f>
        <v>5</v>
      </c>
      <c r="V97" s="333">
        <f>ROUND(AA97,0)</f>
        <v>5</v>
      </c>
      <c r="W97" s="343">
        <f>ROUND(AB97,0)</f>
        <v>0</v>
      </c>
      <c r="X97" s="223">
        <f>SUM(U97:W97)</f>
        <v>10</v>
      </c>
      <c r="Y97" s="224">
        <f>SUM(B97-X97)</f>
        <v>0</v>
      </c>
      <c r="Z97" s="221">
        <f>PRODUCT(B97,C95%)</f>
        <v>4.8499999999999996</v>
      </c>
      <c r="AA97" s="342">
        <f>PRODUCT(B97,D95%)</f>
        <v>5.15</v>
      </c>
      <c r="AB97" s="343">
        <f>PRODUCT(B97,E95%)</f>
        <v>0</v>
      </c>
    </row>
    <row r="98" spans="1:28" ht="15" customHeight="1" thickTop="1" x14ac:dyDescent="0.25">
      <c r="A98" s="285" t="s">
        <v>58</v>
      </c>
      <c r="B98" s="288"/>
      <c r="C98" s="609"/>
      <c r="D98" s="610"/>
      <c r="E98" s="753"/>
      <c r="F98" s="386"/>
      <c r="G98" s="340"/>
      <c r="H98" s="445"/>
      <c r="I98" s="387"/>
      <c r="J98" s="314"/>
      <c r="K98" s="194"/>
      <c r="L98" s="387"/>
      <c r="M98" s="314"/>
      <c r="N98" s="194"/>
      <c r="O98" s="387"/>
      <c r="P98" s="314"/>
      <c r="Q98" s="194"/>
      <c r="R98" s="387"/>
      <c r="S98" s="314"/>
      <c r="T98" s="194"/>
      <c r="U98" s="195"/>
      <c r="V98" s="316"/>
      <c r="W98" s="339"/>
      <c r="X98" s="219"/>
      <c r="Y98" s="220"/>
      <c r="Z98" s="195"/>
      <c r="AA98" s="340"/>
      <c r="AB98" s="339"/>
    </row>
    <row r="99" spans="1:28" ht="15" customHeight="1" x14ac:dyDescent="0.25">
      <c r="A99" s="287" t="s">
        <v>59</v>
      </c>
      <c r="B99" s="288"/>
      <c r="C99" s="734"/>
      <c r="D99" s="632"/>
      <c r="E99" s="755"/>
      <c r="F99" s="388"/>
      <c r="G99" s="326"/>
      <c r="H99" s="446"/>
      <c r="I99" s="389"/>
      <c r="J99" s="341"/>
      <c r="K99" s="203"/>
      <c r="L99" s="389"/>
      <c r="M99" s="341"/>
      <c r="N99" s="203"/>
      <c r="O99" s="389"/>
      <c r="P99" s="341"/>
      <c r="Q99" s="203"/>
      <c r="R99" s="389"/>
      <c r="S99" s="341"/>
      <c r="T99" s="203"/>
      <c r="U99" s="200"/>
      <c r="V99" s="321"/>
      <c r="W99" s="325"/>
      <c r="X99" s="204"/>
      <c r="Y99" s="205"/>
      <c r="Z99" s="200"/>
      <c r="AA99" s="326"/>
      <c r="AB99" s="325"/>
    </row>
    <row r="100" spans="1:28" ht="15" customHeight="1" x14ac:dyDescent="0.25">
      <c r="A100" s="287" t="s">
        <v>60</v>
      </c>
      <c r="B100" s="288"/>
      <c r="C100" s="734"/>
      <c r="D100" s="632"/>
      <c r="E100" s="755"/>
      <c r="F100" s="388"/>
      <c r="G100" s="326"/>
      <c r="H100" s="446"/>
      <c r="I100" s="389"/>
      <c r="J100" s="341"/>
      <c r="K100" s="203"/>
      <c r="L100" s="389"/>
      <c r="M100" s="341"/>
      <c r="N100" s="203"/>
      <c r="O100" s="389"/>
      <c r="P100" s="341"/>
      <c r="Q100" s="203"/>
      <c r="R100" s="389"/>
      <c r="S100" s="341"/>
      <c r="T100" s="203"/>
      <c r="U100" s="200"/>
      <c r="V100" s="321"/>
      <c r="W100" s="325"/>
      <c r="X100" s="204"/>
      <c r="Y100" s="205"/>
      <c r="Z100" s="200"/>
      <c r="AA100" s="326"/>
      <c r="AB100" s="325"/>
    </row>
    <row r="101" spans="1:28" ht="15" customHeight="1" x14ac:dyDescent="0.25">
      <c r="A101" s="287" t="s">
        <v>61</v>
      </c>
      <c r="B101" s="288"/>
      <c r="C101" s="734"/>
      <c r="D101" s="632"/>
      <c r="E101" s="755"/>
      <c r="F101" s="388"/>
      <c r="G101" s="326"/>
      <c r="H101" s="446"/>
      <c r="I101" s="389"/>
      <c r="J101" s="341"/>
      <c r="K101" s="203"/>
      <c r="L101" s="389"/>
      <c r="M101" s="341"/>
      <c r="N101" s="203"/>
      <c r="O101" s="389"/>
      <c r="P101" s="341"/>
      <c r="Q101" s="203"/>
      <c r="R101" s="389"/>
      <c r="S101" s="341"/>
      <c r="T101" s="203"/>
      <c r="U101" s="200"/>
      <c r="V101" s="321"/>
      <c r="W101" s="325"/>
      <c r="X101" s="204"/>
      <c r="Y101" s="205"/>
      <c r="Z101" s="200"/>
      <c r="AA101" s="326"/>
      <c r="AB101" s="325"/>
    </row>
    <row r="102" spans="1:28" ht="15" customHeight="1" x14ac:dyDescent="0.25">
      <c r="A102" s="287" t="s">
        <v>62</v>
      </c>
      <c r="B102" s="288"/>
      <c r="C102" s="734"/>
      <c r="D102" s="632"/>
      <c r="E102" s="755"/>
      <c r="F102" s="388"/>
      <c r="G102" s="326"/>
      <c r="H102" s="446"/>
      <c r="I102" s="389"/>
      <c r="J102" s="341"/>
      <c r="K102" s="203"/>
      <c r="L102" s="389"/>
      <c r="M102" s="341"/>
      <c r="N102" s="203"/>
      <c r="O102" s="389"/>
      <c r="P102" s="341"/>
      <c r="Q102" s="203"/>
      <c r="R102" s="389"/>
      <c r="S102" s="341"/>
      <c r="T102" s="203"/>
      <c r="U102" s="200"/>
      <c r="V102" s="321"/>
      <c r="W102" s="325"/>
      <c r="X102" s="204"/>
      <c r="Y102" s="205"/>
      <c r="Z102" s="200"/>
      <c r="AA102" s="326"/>
      <c r="AB102" s="325"/>
    </row>
    <row r="103" spans="1:28" ht="15" customHeight="1" x14ac:dyDescent="0.25">
      <c r="A103" s="287" t="s">
        <v>63</v>
      </c>
      <c r="B103" s="288"/>
      <c r="C103" s="734"/>
      <c r="D103" s="632"/>
      <c r="E103" s="755"/>
      <c r="F103" s="388"/>
      <c r="G103" s="326"/>
      <c r="H103" s="446"/>
      <c r="I103" s="389"/>
      <c r="J103" s="341"/>
      <c r="K103" s="203"/>
      <c r="L103" s="389"/>
      <c r="M103" s="341"/>
      <c r="N103" s="203"/>
      <c r="O103" s="389"/>
      <c r="P103" s="341"/>
      <c r="Q103" s="203"/>
      <c r="R103" s="389"/>
      <c r="S103" s="341"/>
      <c r="T103" s="203"/>
      <c r="U103" s="200"/>
      <c r="V103" s="321"/>
      <c r="W103" s="325"/>
      <c r="X103" s="204"/>
      <c r="Y103" s="205"/>
      <c r="Z103" s="200"/>
      <c r="AA103" s="326"/>
      <c r="AB103" s="325"/>
    </row>
    <row r="104" spans="1:28" ht="15" customHeight="1" x14ac:dyDescent="0.25">
      <c r="A104" s="287" t="s">
        <v>64</v>
      </c>
      <c r="B104" s="288"/>
      <c r="C104" s="734"/>
      <c r="D104" s="632"/>
      <c r="E104" s="755"/>
      <c r="F104" s="388"/>
      <c r="G104" s="326"/>
      <c r="H104" s="446"/>
      <c r="I104" s="389"/>
      <c r="J104" s="341"/>
      <c r="K104" s="203"/>
      <c r="L104" s="389"/>
      <c r="M104" s="341"/>
      <c r="N104" s="203"/>
      <c r="O104" s="389"/>
      <c r="P104" s="341"/>
      <c r="Q104" s="203"/>
      <c r="R104" s="389"/>
      <c r="S104" s="341"/>
      <c r="T104" s="203"/>
      <c r="U104" s="200"/>
      <c r="V104" s="321"/>
      <c r="W104" s="325"/>
      <c r="X104" s="204"/>
      <c r="Y104" s="205"/>
      <c r="Z104" s="200"/>
      <c r="AA104" s="326"/>
      <c r="AB104" s="325"/>
    </row>
    <row r="105" spans="1:28" ht="15" customHeight="1" x14ac:dyDescent="0.25">
      <c r="A105" s="287" t="s">
        <v>65</v>
      </c>
      <c r="B105" s="286"/>
      <c r="C105" s="734"/>
      <c r="D105" s="632"/>
      <c r="E105" s="755"/>
      <c r="F105" s="388"/>
      <c r="G105" s="326"/>
      <c r="H105" s="446"/>
      <c r="I105" s="389"/>
      <c r="J105" s="341"/>
      <c r="K105" s="203"/>
      <c r="L105" s="389"/>
      <c r="M105" s="341"/>
      <c r="N105" s="203"/>
      <c r="O105" s="389"/>
      <c r="P105" s="341"/>
      <c r="Q105" s="203"/>
      <c r="R105" s="389"/>
      <c r="S105" s="341"/>
      <c r="T105" s="203"/>
      <c r="U105" s="200"/>
      <c r="V105" s="321"/>
      <c r="W105" s="325"/>
      <c r="X105" s="204"/>
      <c r="Y105" s="205"/>
      <c r="Z105" s="200"/>
      <c r="AA105" s="326"/>
      <c r="AB105" s="325"/>
    </row>
    <row r="106" spans="1:28" ht="15" customHeight="1" x14ac:dyDescent="0.25">
      <c r="A106" s="287" t="s">
        <v>66</v>
      </c>
      <c r="B106" s="288"/>
      <c r="C106" s="734"/>
      <c r="D106" s="632"/>
      <c r="E106" s="755"/>
      <c r="F106" s="388"/>
      <c r="G106" s="326"/>
      <c r="H106" s="446"/>
      <c r="I106" s="389"/>
      <c r="J106" s="341"/>
      <c r="K106" s="203"/>
      <c r="L106" s="389"/>
      <c r="M106" s="341"/>
      <c r="N106" s="203"/>
      <c r="O106" s="389"/>
      <c r="P106" s="341"/>
      <c r="Q106" s="203"/>
      <c r="R106" s="389"/>
      <c r="S106" s="341"/>
      <c r="T106" s="203"/>
      <c r="U106" s="200"/>
      <c r="V106" s="321"/>
      <c r="W106" s="325"/>
      <c r="X106" s="204"/>
      <c r="Y106" s="205"/>
      <c r="Z106" s="200"/>
      <c r="AA106" s="326"/>
      <c r="AB106" s="325"/>
    </row>
    <row r="107" spans="1:28" ht="15" customHeight="1" x14ac:dyDescent="0.25">
      <c r="A107" s="287" t="s">
        <v>306</v>
      </c>
      <c r="B107" s="288"/>
      <c r="C107" s="734"/>
      <c r="D107" s="632"/>
      <c r="E107" s="755"/>
      <c r="F107" s="388"/>
      <c r="G107" s="326"/>
      <c r="H107" s="446"/>
      <c r="I107" s="389"/>
      <c r="J107" s="341"/>
      <c r="K107" s="203"/>
      <c r="L107" s="389"/>
      <c r="M107" s="341"/>
      <c r="N107" s="203"/>
      <c r="O107" s="389"/>
      <c r="P107" s="341"/>
      <c r="Q107" s="203"/>
      <c r="R107" s="389"/>
      <c r="S107" s="341"/>
      <c r="T107" s="203"/>
      <c r="U107" s="200"/>
      <c r="V107" s="321"/>
      <c r="W107" s="325"/>
      <c r="X107" s="204"/>
      <c r="Y107" s="205"/>
      <c r="Z107" s="200"/>
      <c r="AA107" s="326"/>
      <c r="AB107" s="325"/>
    </row>
    <row r="108" spans="1:28" ht="15" customHeight="1" x14ac:dyDescent="0.25">
      <c r="A108" s="287" t="s">
        <v>451</v>
      </c>
      <c r="B108" s="288"/>
      <c r="C108" s="1162">
        <v>62.5</v>
      </c>
      <c r="D108" s="1122">
        <v>37.4</v>
      </c>
      <c r="E108" s="1203">
        <v>0</v>
      </c>
      <c r="F108" s="388"/>
      <c r="G108" s="326"/>
      <c r="H108" s="446"/>
      <c r="I108" s="389" t="s">
        <v>1</v>
      </c>
      <c r="J108" s="341"/>
      <c r="K108" s="203"/>
      <c r="L108" s="389" t="s">
        <v>1</v>
      </c>
      <c r="M108" s="341"/>
      <c r="N108" s="203"/>
      <c r="O108" s="389" t="s">
        <v>1</v>
      </c>
      <c r="P108" s="341"/>
      <c r="Q108" s="203"/>
      <c r="R108" s="389" t="s">
        <v>1</v>
      </c>
      <c r="S108" s="341"/>
      <c r="T108" s="203"/>
      <c r="U108" s="200"/>
      <c r="V108" s="321"/>
      <c r="W108" s="325"/>
      <c r="X108" s="204"/>
      <c r="Y108" s="205"/>
      <c r="Z108" s="200"/>
      <c r="AA108" s="326"/>
      <c r="AB108" s="325"/>
    </row>
    <row r="109" spans="1:28" ht="15" customHeight="1" thickBot="1" x14ac:dyDescent="0.3">
      <c r="A109" s="289" t="s">
        <v>452</v>
      </c>
      <c r="B109" s="288"/>
      <c r="C109" s="1247"/>
      <c r="D109" s="1143"/>
      <c r="E109" s="1254"/>
      <c r="F109" s="390"/>
      <c r="G109" s="332"/>
      <c r="H109" s="447"/>
      <c r="I109" s="391" t="s">
        <v>1</v>
      </c>
      <c r="J109" s="347"/>
      <c r="K109" s="210"/>
      <c r="L109" s="391" t="s">
        <v>1</v>
      </c>
      <c r="M109" s="347"/>
      <c r="N109" s="210"/>
      <c r="O109" s="391"/>
      <c r="P109" s="347" t="s">
        <v>0</v>
      </c>
      <c r="Q109" s="210"/>
      <c r="R109" s="391"/>
      <c r="S109" s="347" t="s">
        <v>0</v>
      </c>
      <c r="T109" s="210"/>
      <c r="U109" s="207"/>
      <c r="V109" s="327"/>
      <c r="W109" s="331"/>
      <c r="X109" s="211"/>
      <c r="Y109" s="212"/>
      <c r="Z109" s="207"/>
      <c r="AA109" s="332"/>
      <c r="AB109" s="331"/>
    </row>
    <row r="110" spans="1:28" ht="15" customHeight="1" thickTop="1" thickBot="1" x14ac:dyDescent="0.3">
      <c r="A110" s="292" t="s">
        <v>550</v>
      </c>
      <c r="B110" s="294">
        <v>12</v>
      </c>
      <c r="C110" s="733"/>
      <c r="D110" s="742"/>
      <c r="E110" s="754"/>
      <c r="F110" s="392">
        <v>12</v>
      </c>
      <c r="G110" s="337">
        <v>0</v>
      </c>
      <c r="H110" s="444">
        <v>0</v>
      </c>
      <c r="I110" s="392">
        <v>2</v>
      </c>
      <c r="J110" s="335"/>
      <c r="K110" s="215"/>
      <c r="L110" s="392">
        <v>2</v>
      </c>
      <c r="M110" s="335"/>
      <c r="N110" s="215"/>
      <c r="O110" s="392">
        <v>1</v>
      </c>
      <c r="P110" s="335">
        <v>1</v>
      </c>
      <c r="Q110" s="215"/>
      <c r="R110" s="392">
        <v>1</v>
      </c>
      <c r="S110" s="335">
        <v>1</v>
      </c>
      <c r="T110" s="215"/>
      <c r="U110" s="221">
        <f>ROUND(Z110,0)</f>
        <v>8</v>
      </c>
      <c r="V110" s="333">
        <f>ROUND(AA110,0)</f>
        <v>4</v>
      </c>
      <c r="W110" s="343">
        <f>ROUND(AB110,0)</f>
        <v>0</v>
      </c>
      <c r="X110" s="394">
        <f>SUM(U110:W110)</f>
        <v>12</v>
      </c>
      <c r="Y110" s="395">
        <f>SUM(B110-X110)</f>
        <v>0</v>
      </c>
      <c r="Z110" s="221">
        <f>PRODUCT(B110,C108%)</f>
        <v>7.5</v>
      </c>
      <c r="AA110" s="342">
        <f>PRODUCT(B110,D108%)</f>
        <v>4.4879999999999995</v>
      </c>
      <c r="AB110" s="343">
        <f>PRODUCT(B110,E108%)</f>
        <v>0</v>
      </c>
    </row>
    <row r="111" spans="1:28" ht="15" customHeight="1" thickTop="1" x14ac:dyDescent="0.25">
      <c r="A111" s="285" t="s">
        <v>67</v>
      </c>
      <c r="B111" s="288"/>
      <c r="C111" s="609">
        <v>50.03</v>
      </c>
      <c r="D111" s="610">
        <v>49.97</v>
      </c>
      <c r="E111" s="753">
        <v>0</v>
      </c>
      <c r="F111" s="386"/>
      <c r="G111" s="340"/>
      <c r="H111" s="445"/>
      <c r="I111" s="387" t="s">
        <v>1</v>
      </c>
      <c r="J111" s="314"/>
      <c r="K111" s="194"/>
      <c r="L111" s="387" t="s">
        <v>1</v>
      </c>
      <c r="M111" s="314"/>
      <c r="N111" s="194"/>
      <c r="O111" s="387" t="s">
        <v>1</v>
      </c>
      <c r="P111" s="314"/>
      <c r="Q111" s="194"/>
      <c r="R111" s="387" t="s">
        <v>1</v>
      </c>
      <c r="S111" s="314"/>
      <c r="T111" s="194"/>
      <c r="U111" s="195"/>
      <c r="V111" s="316"/>
      <c r="W111" s="339"/>
      <c r="X111" s="219"/>
      <c r="Y111" s="220"/>
      <c r="Z111" s="195"/>
      <c r="AA111" s="340"/>
      <c r="AB111" s="339"/>
    </row>
    <row r="112" spans="1:28" ht="15" customHeight="1" x14ac:dyDescent="0.25">
      <c r="A112" s="287" t="s">
        <v>453</v>
      </c>
      <c r="B112" s="288"/>
      <c r="C112" s="1162">
        <v>50.03</v>
      </c>
      <c r="D112" s="1122">
        <v>49.97</v>
      </c>
      <c r="E112" s="1203">
        <v>0</v>
      </c>
      <c r="F112" s="388"/>
      <c r="G112" s="326"/>
      <c r="H112" s="446"/>
      <c r="I112" s="389" t="s">
        <v>1</v>
      </c>
      <c r="J112" s="341"/>
      <c r="K112" s="203"/>
      <c r="L112" s="389" t="s">
        <v>1</v>
      </c>
      <c r="M112" s="341"/>
      <c r="N112" s="203"/>
      <c r="O112" s="389" t="s">
        <v>1</v>
      </c>
      <c r="P112" s="341"/>
      <c r="Q112" s="203"/>
      <c r="R112" s="389" t="s">
        <v>1</v>
      </c>
      <c r="S112" s="341"/>
      <c r="T112" s="203"/>
      <c r="U112" s="200"/>
      <c r="V112" s="321"/>
      <c r="W112" s="325"/>
      <c r="X112" s="204"/>
      <c r="Y112" s="205"/>
      <c r="Z112" s="200"/>
      <c r="AA112" s="326"/>
      <c r="AB112" s="325"/>
    </row>
    <row r="113" spans="1:28" ht="15" customHeight="1" thickBot="1" x14ac:dyDescent="0.3">
      <c r="A113" s="289" t="s">
        <v>454</v>
      </c>
      <c r="B113" s="288"/>
      <c r="C113" s="1247"/>
      <c r="D113" s="1143"/>
      <c r="E113" s="1254"/>
      <c r="F113" s="390"/>
      <c r="G113" s="332"/>
      <c r="H113" s="447"/>
      <c r="I113" s="391" t="s">
        <v>1</v>
      </c>
      <c r="J113" s="347"/>
      <c r="K113" s="210"/>
      <c r="L113" s="391" t="s">
        <v>1</v>
      </c>
      <c r="M113" s="347"/>
      <c r="N113" s="210"/>
      <c r="O113" s="391"/>
      <c r="P113" s="347" t="s">
        <v>0</v>
      </c>
      <c r="Q113" s="210"/>
      <c r="R113" s="391"/>
      <c r="S113" s="347" t="s">
        <v>0</v>
      </c>
      <c r="T113" s="210"/>
      <c r="U113" s="207"/>
      <c r="V113" s="327"/>
      <c r="W113" s="331"/>
      <c r="X113" s="211"/>
      <c r="Y113" s="212"/>
      <c r="Z113" s="207"/>
      <c r="AA113" s="332"/>
      <c r="AB113" s="331"/>
    </row>
    <row r="114" spans="1:28" ht="15" customHeight="1" thickTop="1" thickBot="1" x14ac:dyDescent="0.3">
      <c r="A114" s="292" t="s">
        <v>551</v>
      </c>
      <c r="B114" s="294">
        <v>3</v>
      </c>
      <c r="C114" s="733"/>
      <c r="D114" s="742"/>
      <c r="E114" s="754"/>
      <c r="F114" s="392">
        <v>3</v>
      </c>
      <c r="G114" s="337">
        <v>0</v>
      </c>
      <c r="H114" s="444">
        <v>0</v>
      </c>
      <c r="I114" s="392">
        <v>3</v>
      </c>
      <c r="J114" s="335"/>
      <c r="K114" s="215"/>
      <c r="L114" s="392">
        <v>3</v>
      </c>
      <c r="M114" s="335"/>
      <c r="N114" s="215"/>
      <c r="O114" s="392">
        <v>2</v>
      </c>
      <c r="P114" s="335">
        <v>1</v>
      </c>
      <c r="Q114" s="215"/>
      <c r="R114" s="392">
        <v>2</v>
      </c>
      <c r="S114" s="335">
        <v>1</v>
      </c>
      <c r="T114" s="215"/>
      <c r="U114" s="221">
        <f>ROUND(Z114,0)</f>
        <v>2</v>
      </c>
      <c r="V114" s="333">
        <f>ROUND(AA114,0)</f>
        <v>1</v>
      </c>
      <c r="W114" s="343">
        <f>ROUND(AB114,0)</f>
        <v>0</v>
      </c>
      <c r="X114" s="223">
        <f>SUM(U114:W114)</f>
        <v>3</v>
      </c>
      <c r="Y114" s="224">
        <f>SUM(B114-X114)</f>
        <v>0</v>
      </c>
      <c r="Z114" s="221">
        <f>PRODUCT(B114,C112%)</f>
        <v>1.5008999999999999</v>
      </c>
      <c r="AA114" s="342">
        <f>PRODUCT(B114,D112%)</f>
        <v>1.4990999999999999</v>
      </c>
      <c r="AB114" s="343">
        <f>PRODUCT(B114,E112%)</f>
        <v>0</v>
      </c>
    </row>
    <row r="115" spans="1:28" ht="15" customHeight="1" thickTop="1" x14ac:dyDescent="0.25">
      <c r="A115" s="285" t="s">
        <v>69</v>
      </c>
      <c r="B115" s="288"/>
      <c r="C115" s="609"/>
      <c r="D115" s="610"/>
      <c r="E115" s="753"/>
      <c r="F115" s="386"/>
      <c r="G115" s="340"/>
      <c r="H115" s="445"/>
      <c r="I115" s="387"/>
      <c r="J115" s="314"/>
      <c r="K115" s="194"/>
      <c r="L115" s="387"/>
      <c r="M115" s="314"/>
      <c r="N115" s="194"/>
      <c r="O115" s="387"/>
      <c r="P115" s="314"/>
      <c r="Q115" s="194"/>
      <c r="R115" s="387"/>
      <c r="S115" s="314"/>
      <c r="T115" s="194"/>
      <c r="U115" s="195"/>
      <c r="V115" s="316"/>
      <c r="W115" s="339"/>
      <c r="X115" s="219"/>
      <c r="Y115" s="220"/>
      <c r="Z115" s="195"/>
      <c r="AA115" s="340"/>
      <c r="AB115" s="339"/>
    </row>
    <row r="116" spans="1:28" ht="15" customHeight="1" x14ac:dyDescent="0.25">
      <c r="A116" s="287" t="s">
        <v>70</v>
      </c>
      <c r="B116" s="288"/>
      <c r="C116" s="734"/>
      <c r="D116" s="632"/>
      <c r="E116" s="755"/>
      <c r="F116" s="388"/>
      <c r="G116" s="326"/>
      <c r="H116" s="446"/>
      <c r="I116" s="389"/>
      <c r="J116" s="341"/>
      <c r="K116" s="203"/>
      <c r="L116" s="389"/>
      <c r="M116" s="341"/>
      <c r="N116" s="203"/>
      <c r="O116" s="389"/>
      <c r="P116" s="341"/>
      <c r="Q116" s="203"/>
      <c r="R116" s="389"/>
      <c r="S116" s="341"/>
      <c r="T116" s="203"/>
      <c r="U116" s="200"/>
      <c r="V116" s="321"/>
      <c r="W116" s="325"/>
      <c r="X116" s="204"/>
      <c r="Y116" s="205"/>
      <c r="Z116" s="200"/>
      <c r="AA116" s="326"/>
      <c r="AB116" s="325"/>
    </row>
    <row r="117" spans="1:28" ht="15" customHeight="1" x14ac:dyDescent="0.25">
      <c r="A117" s="287" t="s">
        <v>71</v>
      </c>
      <c r="B117" s="288"/>
      <c r="C117" s="734"/>
      <c r="D117" s="632"/>
      <c r="E117" s="755"/>
      <c r="F117" s="388"/>
      <c r="G117" s="326"/>
      <c r="H117" s="446"/>
      <c r="I117" s="389"/>
      <c r="J117" s="341"/>
      <c r="K117" s="203"/>
      <c r="L117" s="389"/>
      <c r="M117" s="341"/>
      <c r="N117" s="203"/>
      <c r="O117" s="389"/>
      <c r="P117" s="341"/>
      <c r="Q117" s="203"/>
      <c r="R117" s="389"/>
      <c r="S117" s="341"/>
      <c r="T117" s="203"/>
      <c r="U117" s="200"/>
      <c r="V117" s="321"/>
      <c r="W117" s="325"/>
      <c r="X117" s="204"/>
      <c r="Y117" s="205"/>
      <c r="Z117" s="200"/>
      <c r="AA117" s="326"/>
      <c r="AB117" s="325"/>
    </row>
    <row r="118" spans="1:28" ht="15" customHeight="1" x14ac:dyDescent="0.25">
      <c r="A118" s="287" t="s">
        <v>72</v>
      </c>
      <c r="B118" s="288"/>
      <c r="C118" s="734"/>
      <c r="D118" s="632"/>
      <c r="E118" s="755"/>
      <c r="F118" s="388"/>
      <c r="G118" s="326"/>
      <c r="H118" s="446"/>
      <c r="I118" s="389"/>
      <c r="J118" s="341"/>
      <c r="K118" s="203"/>
      <c r="L118" s="389"/>
      <c r="M118" s="341"/>
      <c r="N118" s="203"/>
      <c r="O118" s="389"/>
      <c r="P118" s="341"/>
      <c r="Q118" s="203"/>
      <c r="R118" s="389"/>
      <c r="S118" s="341"/>
      <c r="T118" s="203"/>
      <c r="U118" s="200"/>
      <c r="V118" s="321"/>
      <c r="W118" s="325"/>
      <c r="X118" s="204"/>
      <c r="Y118" s="205"/>
      <c r="Z118" s="200"/>
      <c r="AA118" s="326"/>
      <c r="AB118" s="325"/>
    </row>
    <row r="119" spans="1:28" ht="15" customHeight="1" x14ac:dyDescent="0.25">
      <c r="A119" s="287" t="s">
        <v>594</v>
      </c>
      <c r="B119" s="288"/>
      <c r="C119" s="734"/>
      <c r="D119" s="632"/>
      <c r="E119" s="755"/>
      <c r="F119" s="388"/>
      <c r="G119" s="326"/>
      <c r="H119" s="446"/>
      <c r="I119" s="389"/>
      <c r="J119" s="341"/>
      <c r="K119" s="203"/>
      <c r="L119" s="389"/>
      <c r="M119" s="341"/>
      <c r="N119" s="203"/>
      <c r="O119" s="389"/>
      <c r="P119" s="341"/>
      <c r="Q119" s="203"/>
      <c r="R119" s="389"/>
      <c r="S119" s="341"/>
      <c r="T119" s="203"/>
      <c r="U119" s="200"/>
      <c r="V119" s="321"/>
      <c r="W119" s="325"/>
      <c r="X119" s="204"/>
      <c r="Y119" s="205"/>
      <c r="Z119" s="200"/>
      <c r="AA119" s="326"/>
      <c r="AB119" s="325"/>
    </row>
    <row r="120" spans="1:28" ht="15" customHeight="1" x14ac:dyDescent="0.25">
      <c r="A120" s="287" t="s">
        <v>623</v>
      </c>
      <c r="B120" s="288"/>
      <c r="C120" s="734"/>
      <c r="D120" s="632"/>
      <c r="E120" s="755"/>
      <c r="F120" s="388"/>
      <c r="G120" s="326"/>
      <c r="H120" s="446"/>
      <c r="I120" s="389"/>
      <c r="J120" s="341"/>
      <c r="K120" s="203"/>
      <c r="L120" s="389"/>
      <c r="M120" s="341"/>
      <c r="N120" s="203"/>
      <c r="O120" s="389"/>
      <c r="P120" s="341"/>
      <c r="Q120" s="203"/>
      <c r="R120" s="389"/>
      <c r="S120" s="341"/>
      <c r="T120" s="203"/>
      <c r="U120" s="200"/>
      <c r="V120" s="321"/>
      <c r="W120" s="325"/>
      <c r="X120" s="204"/>
      <c r="Y120" s="205"/>
      <c r="Z120" s="200"/>
      <c r="AA120" s="326"/>
      <c r="AB120" s="325"/>
    </row>
    <row r="121" spans="1:28" ht="15" customHeight="1" x14ac:dyDescent="0.25">
      <c r="A121" s="287" t="s">
        <v>658</v>
      </c>
      <c r="B121" s="290"/>
      <c r="C121" s="734"/>
      <c r="D121" s="632"/>
      <c r="E121" s="755"/>
      <c r="F121" s="388"/>
      <c r="G121" s="326"/>
      <c r="H121" s="446"/>
      <c r="I121" s="389"/>
      <c r="J121" s="341"/>
      <c r="K121" s="203"/>
      <c r="L121" s="389"/>
      <c r="M121" s="341"/>
      <c r="N121" s="203"/>
      <c r="O121" s="389"/>
      <c r="P121" s="341"/>
      <c r="Q121" s="203"/>
      <c r="R121" s="389"/>
      <c r="S121" s="341"/>
      <c r="T121" s="203"/>
      <c r="U121" s="200"/>
      <c r="V121" s="321"/>
      <c r="W121" s="325"/>
      <c r="X121" s="204"/>
      <c r="Y121" s="205"/>
      <c r="Z121" s="200"/>
      <c r="AA121" s="326"/>
      <c r="AB121" s="325"/>
    </row>
    <row r="122" spans="1:28" ht="15" customHeight="1" x14ac:dyDescent="0.25">
      <c r="A122" s="287" t="s">
        <v>671</v>
      </c>
      <c r="B122" s="290"/>
      <c r="C122" s="734"/>
      <c r="D122" s="632"/>
      <c r="E122" s="755"/>
      <c r="F122" s="388"/>
      <c r="G122" s="326"/>
      <c r="H122" s="446"/>
      <c r="I122" s="389"/>
      <c r="J122" s="341"/>
      <c r="K122" s="203"/>
      <c r="L122" s="389"/>
      <c r="M122" s="341"/>
      <c r="N122" s="203"/>
      <c r="O122" s="389"/>
      <c r="P122" s="341"/>
      <c r="Q122" s="203"/>
      <c r="R122" s="389"/>
      <c r="S122" s="341"/>
      <c r="T122" s="203"/>
      <c r="U122" s="200"/>
      <c r="V122" s="321"/>
      <c r="W122" s="325"/>
      <c r="X122" s="204"/>
      <c r="Y122" s="205"/>
      <c r="Z122" s="200"/>
      <c r="AA122" s="326"/>
      <c r="AB122" s="325"/>
    </row>
    <row r="123" spans="1:28" ht="15" customHeight="1" x14ac:dyDescent="0.25">
      <c r="A123" s="287" t="s">
        <v>455</v>
      </c>
      <c r="B123" s="288"/>
      <c r="C123" s="1162">
        <v>43.2</v>
      </c>
      <c r="D123" s="1122">
        <v>56.7</v>
      </c>
      <c r="E123" s="1203">
        <v>0.1</v>
      </c>
      <c r="F123" s="388"/>
      <c r="G123" s="326"/>
      <c r="H123" s="446"/>
      <c r="I123" s="389"/>
      <c r="J123" s="341" t="s">
        <v>0</v>
      </c>
      <c r="K123" s="203"/>
      <c r="L123" s="389"/>
      <c r="M123" s="341" t="s">
        <v>0</v>
      </c>
      <c r="N123" s="203"/>
      <c r="O123" s="389"/>
      <c r="P123" s="341" t="s">
        <v>0</v>
      </c>
      <c r="Q123" s="203"/>
      <c r="R123" s="389"/>
      <c r="S123" s="341" t="s">
        <v>0</v>
      </c>
      <c r="T123" s="203"/>
      <c r="U123" s="200"/>
      <c r="V123" s="321"/>
      <c r="W123" s="325"/>
      <c r="X123" s="204"/>
      <c r="Y123" s="205"/>
      <c r="Z123" s="200"/>
      <c r="AA123" s="326"/>
      <c r="AB123" s="325"/>
    </row>
    <row r="124" spans="1:28" ht="15" customHeight="1" thickBot="1" x14ac:dyDescent="0.3">
      <c r="A124" s="289" t="s">
        <v>456</v>
      </c>
      <c r="B124" s="286"/>
      <c r="C124" s="1247"/>
      <c r="D124" s="1143"/>
      <c r="E124" s="1254"/>
      <c r="F124" s="390"/>
      <c r="G124" s="332"/>
      <c r="H124" s="447"/>
      <c r="I124" s="391"/>
      <c r="J124" s="347" t="s">
        <v>0</v>
      </c>
      <c r="K124" s="210"/>
      <c r="L124" s="391"/>
      <c r="M124" s="347" t="s">
        <v>0</v>
      </c>
      <c r="N124" s="210"/>
      <c r="O124" s="391" t="s">
        <v>1</v>
      </c>
      <c r="P124" s="347"/>
      <c r="Q124" s="210"/>
      <c r="R124" s="391" t="s">
        <v>1</v>
      </c>
      <c r="S124" s="347"/>
      <c r="T124" s="210"/>
      <c r="U124" s="207"/>
      <c r="V124" s="327"/>
      <c r="W124" s="331"/>
      <c r="X124" s="211"/>
      <c r="Y124" s="212"/>
      <c r="Z124" s="207"/>
      <c r="AA124" s="332"/>
      <c r="AB124" s="331"/>
    </row>
    <row r="125" spans="1:28" ht="15" customHeight="1" thickTop="1" thickBot="1" x14ac:dyDescent="0.3">
      <c r="A125" s="292" t="s">
        <v>552</v>
      </c>
      <c r="B125" s="294">
        <v>10</v>
      </c>
      <c r="C125" s="733"/>
      <c r="D125" s="742"/>
      <c r="E125" s="754"/>
      <c r="F125" s="392">
        <v>0</v>
      </c>
      <c r="G125" s="337">
        <v>10</v>
      </c>
      <c r="H125" s="444">
        <v>0</v>
      </c>
      <c r="I125" s="392"/>
      <c r="J125" s="335">
        <v>2</v>
      </c>
      <c r="K125" s="215"/>
      <c r="L125" s="392"/>
      <c r="M125" s="335">
        <v>2</v>
      </c>
      <c r="N125" s="215"/>
      <c r="O125" s="392">
        <v>1</v>
      </c>
      <c r="P125" s="335">
        <v>1</v>
      </c>
      <c r="Q125" s="215"/>
      <c r="R125" s="392">
        <v>1</v>
      </c>
      <c r="S125" s="335">
        <v>1</v>
      </c>
      <c r="T125" s="215"/>
      <c r="U125" s="221">
        <f>ROUND(Z125,0)</f>
        <v>4</v>
      </c>
      <c r="V125" s="333">
        <f>ROUND(AA125,0)</f>
        <v>6</v>
      </c>
      <c r="W125" s="343">
        <f>ROUND(AB125,0)</f>
        <v>0</v>
      </c>
      <c r="X125" s="394">
        <f>SUM(U125:W125)</f>
        <v>10</v>
      </c>
      <c r="Y125" s="395">
        <f>SUM(B125-X125)</f>
        <v>0</v>
      </c>
      <c r="Z125" s="221">
        <f>PRODUCT(B125,C123%)</f>
        <v>4.32</v>
      </c>
      <c r="AA125" s="342">
        <f>PRODUCT(B125,D123%)</f>
        <v>5.6700000000000008</v>
      </c>
      <c r="AB125" s="343">
        <f>PRODUCT(B125,E123%)</f>
        <v>0.01</v>
      </c>
    </row>
    <row r="126" spans="1:28" ht="15" customHeight="1" thickTop="1" x14ac:dyDescent="0.25">
      <c r="A126" s="285" t="s">
        <v>73</v>
      </c>
      <c r="B126" s="288"/>
      <c r="C126" s="609"/>
      <c r="D126" s="610"/>
      <c r="E126" s="753"/>
      <c r="F126" s="386"/>
      <c r="G126" s="340"/>
      <c r="H126" s="445"/>
      <c r="I126" s="387"/>
      <c r="J126" s="314"/>
      <c r="K126" s="194"/>
      <c r="L126" s="387"/>
      <c r="M126" s="314"/>
      <c r="N126" s="194"/>
      <c r="O126" s="387"/>
      <c r="P126" s="314"/>
      <c r="Q126" s="194"/>
      <c r="R126" s="387"/>
      <c r="S126" s="314"/>
      <c r="T126" s="194"/>
      <c r="U126" s="195"/>
      <c r="V126" s="316"/>
      <c r="W126" s="339"/>
      <c r="X126" s="219"/>
      <c r="Y126" s="220"/>
      <c r="Z126" s="195"/>
      <c r="AA126" s="340"/>
      <c r="AB126" s="339"/>
    </row>
    <row r="127" spans="1:28" ht="15" customHeight="1" x14ac:dyDescent="0.25">
      <c r="A127" s="287" t="s">
        <v>74</v>
      </c>
      <c r="B127" s="288"/>
      <c r="C127" s="734"/>
      <c r="D127" s="632"/>
      <c r="E127" s="755"/>
      <c r="F127" s="388"/>
      <c r="G127" s="326"/>
      <c r="H127" s="446"/>
      <c r="I127" s="389"/>
      <c r="J127" s="341"/>
      <c r="K127" s="203"/>
      <c r="L127" s="389"/>
      <c r="M127" s="341"/>
      <c r="N127" s="203"/>
      <c r="O127" s="389"/>
      <c r="P127" s="341"/>
      <c r="Q127" s="203"/>
      <c r="R127" s="389"/>
      <c r="S127" s="341"/>
      <c r="T127" s="203"/>
      <c r="U127" s="200"/>
      <c r="V127" s="321"/>
      <c r="W127" s="325"/>
      <c r="X127" s="204"/>
      <c r="Y127" s="205"/>
      <c r="Z127" s="200"/>
      <c r="AA127" s="326"/>
      <c r="AB127" s="325"/>
    </row>
    <row r="128" spans="1:28" ht="15" customHeight="1" x14ac:dyDescent="0.25">
      <c r="A128" s="287" t="s">
        <v>457</v>
      </c>
      <c r="B128" s="288"/>
      <c r="C128" s="1162">
        <v>46.2</v>
      </c>
      <c r="D128" s="1122">
        <v>53.8</v>
      </c>
      <c r="E128" s="1203">
        <v>0</v>
      </c>
      <c r="F128" s="388"/>
      <c r="G128" s="326"/>
      <c r="H128" s="446"/>
      <c r="I128" s="389"/>
      <c r="J128" s="341" t="s">
        <v>0</v>
      </c>
      <c r="K128" s="203"/>
      <c r="L128" s="389"/>
      <c r="M128" s="341" t="s">
        <v>0</v>
      </c>
      <c r="N128" s="203"/>
      <c r="O128" s="389"/>
      <c r="P128" s="341" t="s">
        <v>0</v>
      </c>
      <c r="Q128" s="203"/>
      <c r="R128" s="389"/>
      <c r="S128" s="341" t="s">
        <v>0</v>
      </c>
      <c r="T128" s="203"/>
      <c r="U128" s="200"/>
      <c r="V128" s="321"/>
      <c r="W128" s="325"/>
      <c r="X128" s="204"/>
      <c r="Y128" s="205"/>
      <c r="Z128" s="200"/>
      <c r="AA128" s="326"/>
      <c r="AB128" s="325"/>
    </row>
    <row r="129" spans="1:28" ht="15" customHeight="1" thickBot="1" x14ac:dyDescent="0.3">
      <c r="A129" s="289" t="s">
        <v>458</v>
      </c>
      <c r="B129" s="288"/>
      <c r="C129" s="1247"/>
      <c r="D129" s="1143"/>
      <c r="E129" s="1254"/>
      <c r="F129" s="390"/>
      <c r="G129" s="332"/>
      <c r="H129" s="447"/>
      <c r="I129" s="391"/>
      <c r="J129" s="347" t="s">
        <v>0</v>
      </c>
      <c r="K129" s="210"/>
      <c r="L129" s="391"/>
      <c r="M129" s="347" t="s">
        <v>0</v>
      </c>
      <c r="N129" s="210"/>
      <c r="O129" s="391" t="s">
        <v>1</v>
      </c>
      <c r="P129" s="347"/>
      <c r="Q129" s="210"/>
      <c r="R129" s="391" t="s">
        <v>1</v>
      </c>
      <c r="S129" s="347"/>
      <c r="T129" s="210"/>
      <c r="U129" s="207"/>
      <c r="V129" s="327"/>
      <c r="W129" s="331"/>
      <c r="X129" s="211"/>
      <c r="Y129" s="212"/>
      <c r="Z129" s="207"/>
      <c r="AA129" s="332"/>
      <c r="AB129" s="331"/>
    </row>
    <row r="130" spans="1:28" ht="15" customHeight="1" thickTop="1" thickBot="1" x14ac:dyDescent="0.3">
      <c r="A130" s="292" t="s">
        <v>553</v>
      </c>
      <c r="B130" s="294">
        <v>4</v>
      </c>
      <c r="C130" s="733"/>
      <c r="D130" s="742"/>
      <c r="E130" s="754"/>
      <c r="F130" s="392">
        <v>0</v>
      </c>
      <c r="G130" s="337">
        <v>4</v>
      </c>
      <c r="H130" s="444">
        <v>0</v>
      </c>
      <c r="I130" s="392"/>
      <c r="J130" s="335">
        <v>2</v>
      </c>
      <c r="K130" s="215"/>
      <c r="L130" s="392"/>
      <c r="M130" s="335">
        <v>2</v>
      </c>
      <c r="N130" s="215"/>
      <c r="O130" s="392">
        <v>1</v>
      </c>
      <c r="P130" s="335">
        <v>1</v>
      </c>
      <c r="Q130" s="215"/>
      <c r="R130" s="392">
        <v>1</v>
      </c>
      <c r="S130" s="335">
        <v>1</v>
      </c>
      <c r="T130" s="215"/>
      <c r="U130" s="221">
        <f>ROUND(Z130,0)</f>
        <v>2</v>
      </c>
      <c r="V130" s="333">
        <f>ROUND(AA130,0)</f>
        <v>2</v>
      </c>
      <c r="W130" s="343">
        <f>ROUND(AB130,0)</f>
        <v>0</v>
      </c>
      <c r="X130" s="223">
        <f>SUM(U130:W130)</f>
        <v>4</v>
      </c>
      <c r="Y130" s="224">
        <f>SUM(B130-X130)</f>
        <v>0</v>
      </c>
      <c r="Z130" s="221">
        <f>PRODUCT(B130,C128%)</f>
        <v>1.8480000000000001</v>
      </c>
      <c r="AA130" s="342">
        <f>PRODUCT(B130,D128%)</f>
        <v>2.1519999999999997</v>
      </c>
      <c r="AB130" s="343">
        <f>PRODUCT(B130,E128%)</f>
        <v>0</v>
      </c>
    </row>
    <row r="131" spans="1:28" ht="15" customHeight="1" thickTop="1" x14ac:dyDescent="0.25">
      <c r="A131" s="285" t="s">
        <v>75</v>
      </c>
      <c r="B131" s="288"/>
      <c r="C131" s="609"/>
      <c r="D131" s="610"/>
      <c r="E131" s="753"/>
      <c r="F131" s="386"/>
      <c r="G131" s="340"/>
      <c r="H131" s="445"/>
      <c r="I131" s="387"/>
      <c r="J131" s="314"/>
      <c r="K131" s="194"/>
      <c r="L131" s="387"/>
      <c r="M131" s="314"/>
      <c r="N131" s="194"/>
      <c r="O131" s="387"/>
      <c r="P131" s="314"/>
      <c r="Q131" s="194"/>
      <c r="R131" s="387"/>
      <c r="S131" s="314"/>
      <c r="T131" s="194"/>
      <c r="U131" s="195"/>
      <c r="V131" s="316"/>
      <c r="W131" s="339"/>
      <c r="X131" s="219"/>
      <c r="Y131" s="220"/>
      <c r="Z131" s="195"/>
      <c r="AA131" s="340"/>
      <c r="AB131" s="339"/>
    </row>
    <row r="132" spans="1:28" ht="15" customHeight="1" x14ac:dyDescent="0.25">
      <c r="A132" s="287" t="s">
        <v>76</v>
      </c>
      <c r="B132" s="288"/>
      <c r="C132" s="734"/>
      <c r="D132" s="632"/>
      <c r="E132" s="755"/>
      <c r="F132" s="388"/>
      <c r="G132" s="326"/>
      <c r="H132" s="446"/>
      <c r="I132" s="389"/>
      <c r="J132" s="341"/>
      <c r="K132" s="203"/>
      <c r="L132" s="389"/>
      <c r="M132" s="341"/>
      <c r="N132" s="203"/>
      <c r="O132" s="389"/>
      <c r="P132" s="341"/>
      <c r="Q132" s="203"/>
      <c r="R132" s="389"/>
      <c r="S132" s="341"/>
      <c r="T132" s="203"/>
      <c r="U132" s="200"/>
      <c r="V132" s="321"/>
      <c r="W132" s="325"/>
      <c r="X132" s="204"/>
      <c r="Y132" s="205"/>
      <c r="Z132" s="200"/>
      <c r="AA132" s="326"/>
      <c r="AB132" s="325"/>
    </row>
    <row r="133" spans="1:28" ht="15" customHeight="1" x14ac:dyDescent="0.25">
      <c r="A133" s="287" t="s">
        <v>77</v>
      </c>
      <c r="B133" s="288"/>
      <c r="C133" s="734"/>
      <c r="D133" s="632"/>
      <c r="E133" s="755"/>
      <c r="F133" s="388"/>
      <c r="G133" s="326"/>
      <c r="H133" s="446"/>
      <c r="I133" s="389"/>
      <c r="J133" s="341"/>
      <c r="K133" s="203"/>
      <c r="L133" s="389"/>
      <c r="M133" s="341"/>
      <c r="N133" s="203"/>
      <c r="O133" s="389"/>
      <c r="P133" s="341"/>
      <c r="Q133" s="203"/>
      <c r="R133" s="389"/>
      <c r="S133" s="341"/>
      <c r="T133" s="203"/>
      <c r="U133" s="200"/>
      <c r="V133" s="321"/>
      <c r="W133" s="325"/>
      <c r="X133" s="204"/>
      <c r="Y133" s="205"/>
      <c r="Z133" s="200"/>
      <c r="AA133" s="326"/>
      <c r="AB133" s="325"/>
    </row>
    <row r="134" spans="1:28" ht="15" customHeight="1" x14ac:dyDescent="0.25">
      <c r="A134" s="287" t="s">
        <v>78</v>
      </c>
      <c r="B134" s="288"/>
      <c r="C134" s="734"/>
      <c r="D134" s="632"/>
      <c r="E134" s="755"/>
      <c r="F134" s="388"/>
      <c r="G134" s="326"/>
      <c r="H134" s="446"/>
      <c r="I134" s="389"/>
      <c r="J134" s="341"/>
      <c r="K134" s="203"/>
      <c r="L134" s="389"/>
      <c r="M134" s="341"/>
      <c r="N134" s="203"/>
      <c r="O134" s="389"/>
      <c r="P134" s="341"/>
      <c r="Q134" s="203"/>
      <c r="R134" s="389"/>
      <c r="S134" s="341"/>
      <c r="T134" s="203"/>
      <c r="U134" s="200"/>
      <c r="V134" s="321"/>
      <c r="W134" s="325"/>
      <c r="X134" s="204"/>
      <c r="Y134" s="205"/>
      <c r="Z134" s="200"/>
      <c r="AA134" s="326"/>
      <c r="AB134" s="325"/>
    </row>
    <row r="135" spans="1:28" ht="15" customHeight="1" x14ac:dyDescent="0.25">
      <c r="A135" s="287" t="s">
        <v>79</v>
      </c>
      <c r="B135" s="288"/>
      <c r="C135" s="734"/>
      <c r="D135" s="632"/>
      <c r="E135" s="755"/>
      <c r="F135" s="388"/>
      <c r="G135" s="326"/>
      <c r="H135" s="446"/>
      <c r="I135" s="389"/>
      <c r="J135" s="341"/>
      <c r="K135" s="203"/>
      <c r="L135" s="389"/>
      <c r="M135" s="341"/>
      <c r="N135" s="203"/>
      <c r="O135" s="389"/>
      <c r="P135" s="341"/>
      <c r="Q135" s="203"/>
      <c r="R135" s="389"/>
      <c r="S135" s="341"/>
      <c r="T135" s="203"/>
      <c r="U135" s="200"/>
      <c r="V135" s="321"/>
      <c r="W135" s="325"/>
      <c r="X135" s="204"/>
      <c r="Y135" s="205"/>
      <c r="Z135" s="200"/>
      <c r="AA135" s="326"/>
      <c r="AB135" s="325"/>
    </row>
    <row r="136" spans="1:28" ht="15" customHeight="1" x14ac:dyDescent="0.25">
      <c r="A136" s="287" t="s">
        <v>80</v>
      </c>
      <c r="B136" s="290"/>
      <c r="C136" s="734"/>
      <c r="D136" s="632"/>
      <c r="E136" s="755"/>
      <c r="F136" s="388"/>
      <c r="G136" s="326"/>
      <c r="H136" s="446"/>
      <c r="I136" s="389"/>
      <c r="J136" s="341"/>
      <c r="K136" s="203"/>
      <c r="L136" s="389"/>
      <c r="M136" s="341"/>
      <c r="N136" s="203"/>
      <c r="O136" s="389"/>
      <c r="P136" s="341"/>
      <c r="Q136" s="203"/>
      <c r="R136" s="389"/>
      <c r="S136" s="341"/>
      <c r="T136" s="203"/>
      <c r="U136" s="200"/>
      <c r="V136" s="321"/>
      <c r="W136" s="325"/>
      <c r="X136" s="204"/>
      <c r="Y136" s="205"/>
      <c r="Z136" s="200"/>
      <c r="AA136" s="326"/>
      <c r="AB136" s="325"/>
    </row>
    <row r="137" spans="1:28" ht="15" customHeight="1" x14ac:dyDescent="0.25">
      <c r="A137" s="287" t="s">
        <v>81</v>
      </c>
      <c r="B137" s="288"/>
      <c r="C137" s="734"/>
      <c r="D137" s="632"/>
      <c r="E137" s="755"/>
      <c r="F137" s="388"/>
      <c r="G137" s="326"/>
      <c r="H137" s="446"/>
      <c r="I137" s="389"/>
      <c r="J137" s="341"/>
      <c r="K137" s="203"/>
      <c r="L137" s="389"/>
      <c r="M137" s="341"/>
      <c r="N137" s="203"/>
      <c r="O137" s="389"/>
      <c r="P137" s="341"/>
      <c r="Q137" s="203"/>
      <c r="R137" s="389"/>
      <c r="S137" s="341"/>
      <c r="T137" s="203"/>
      <c r="U137" s="200"/>
      <c r="V137" s="321"/>
      <c r="W137" s="325"/>
      <c r="X137" s="204"/>
      <c r="Y137" s="205"/>
      <c r="Z137" s="200"/>
      <c r="AA137" s="326"/>
      <c r="AB137" s="325"/>
    </row>
    <row r="138" spans="1:28" ht="15" customHeight="1" x14ac:dyDescent="0.25">
      <c r="A138" s="287" t="s">
        <v>82</v>
      </c>
      <c r="B138" s="286"/>
      <c r="C138" s="734"/>
      <c r="D138" s="632"/>
      <c r="E138" s="755"/>
      <c r="F138" s="388"/>
      <c r="G138" s="326"/>
      <c r="H138" s="446"/>
      <c r="I138" s="389"/>
      <c r="J138" s="341"/>
      <c r="K138" s="203"/>
      <c r="L138" s="389"/>
      <c r="M138" s="341"/>
      <c r="N138" s="203"/>
      <c r="O138" s="389"/>
      <c r="P138" s="341"/>
      <c r="Q138" s="203"/>
      <c r="R138" s="389"/>
      <c r="S138" s="341"/>
      <c r="T138" s="203"/>
      <c r="U138" s="200"/>
      <c r="V138" s="321"/>
      <c r="W138" s="325"/>
      <c r="X138" s="204"/>
      <c r="Y138" s="205"/>
      <c r="Z138" s="200"/>
      <c r="AA138" s="326"/>
      <c r="AB138" s="325"/>
    </row>
    <row r="139" spans="1:28" ht="15" customHeight="1" x14ac:dyDescent="0.25">
      <c r="A139" s="287" t="s">
        <v>83</v>
      </c>
      <c r="B139" s="288"/>
      <c r="C139" s="734"/>
      <c r="D139" s="632"/>
      <c r="E139" s="755"/>
      <c r="F139" s="388"/>
      <c r="G139" s="326"/>
      <c r="H139" s="446"/>
      <c r="I139" s="389"/>
      <c r="J139" s="341"/>
      <c r="K139" s="203"/>
      <c r="L139" s="389"/>
      <c r="M139" s="341"/>
      <c r="N139" s="203"/>
      <c r="O139" s="389"/>
      <c r="P139" s="341"/>
      <c r="Q139" s="203"/>
      <c r="R139" s="389"/>
      <c r="S139" s="341"/>
      <c r="T139" s="203"/>
      <c r="U139" s="200"/>
      <c r="V139" s="321"/>
      <c r="W139" s="325"/>
      <c r="X139" s="204"/>
      <c r="Y139" s="205"/>
      <c r="Z139" s="200"/>
      <c r="AA139" s="326"/>
      <c r="AB139" s="325"/>
    </row>
    <row r="140" spans="1:28" ht="15" customHeight="1" x14ac:dyDescent="0.25">
      <c r="A140" s="287" t="s">
        <v>311</v>
      </c>
      <c r="B140" s="288"/>
      <c r="C140" s="734"/>
      <c r="D140" s="632"/>
      <c r="E140" s="755"/>
      <c r="F140" s="388"/>
      <c r="G140" s="326"/>
      <c r="H140" s="446"/>
      <c r="I140" s="389"/>
      <c r="J140" s="341"/>
      <c r="K140" s="203"/>
      <c r="L140" s="389"/>
      <c r="M140" s="341"/>
      <c r="N140" s="203"/>
      <c r="O140" s="389"/>
      <c r="P140" s="341"/>
      <c r="Q140" s="203"/>
      <c r="R140" s="389"/>
      <c r="S140" s="341"/>
      <c r="T140" s="203"/>
      <c r="U140" s="200"/>
      <c r="V140" s="321"/>
      <c r="W140" s="325"/>
      <c r="X140" s="204"/>
      <c r="Y140" s="205"/>
      <c r="Z140" s="200"/>
      <c r="AA140" s="326"/>
      <c r="AB140" s="325"/>
    </row>
    <row r="141" spans="1:28" ht="15" customHeight="1" x14ac:dyDescent="0.25">
      <c r="A141" s="287" t="s">
        <v>312</v>
      </c>
      <c r="B141" s="288"/>
      <c r="C141" s="734"/>
      <c r="D141" s="632"/>
      <c r="E141" s="755"/>
      <c r="F141" s="388"/>
      <c r="G141" s="326"/>
      <c r="H141" s="446"/>
      <c r="I141" s="389"/>
      <c r="J141" s="341"/>
      <c r="K141" s="203"/>
      <c r="L141" s="389"/>
      <c r="M141" s="341"/>
      <c r="N141" s="203"/>
      <c r="O141" s="389"/>
      <c r="P141" s="341"/>
      <c r="Q141" s="203"/>
      <c r="R141" s="389"/>
      <c r="S141" s="341"/>
      <c r="T141" s="203"/>
      <c r="U141" s="200"/>
      <c r="V141" s="321"/>
      <c r="W141" s="325"/>
      <c r="X141" s="204"/>
      <c r="Y141" s="205"/>
      <c r="Z141" s="200"/>
      <c r="AA141" s="326"/>
      <c r="AB141" s="325"/>
    </row>
    <row r="142" spans="1:28" ht="15" customHeight="1" x14ac:dyDescent="0.25">
      <c r="A142" s="287" t="s">
        <v>313</v>
      </c>
      <c r="B142" s="288"/>
      <c r="C142" s="734"/>
      <c r="D142" s="632"/>
      <c r="E142" s="755"/>
      <c r="F142" s="388"/>
      <c r="G142" s="326"/>
      <c r="H142" s="446"/>
      <c r="I142" s="389"/>
      <c r="J142" s="341"/>
      <c r="K142" s="203"/>
      <c r="L142" s="389"/>
      <c r="M142" s="341"/>
      <c r="N142" s="203"/>
      <c r="O142" s="389"/>
      <c r="P142" s="341"/>
      <c r="Q142" s="203"/>
      <c r="R142" s="389"/>
      <c r="S142" s="341"/>
      <c r="T142" s="203"/>
      <c r="U142" s="200"/>
      <c r="V142" s="321"/>
      <c r="W142" s="325"/>
      <c r="X142" s="204"/>
      <c r="Y142" s="205"/>
      <c r="Z142" s="200"/>
      <c r="AA142" s="326"/>
      <c r="AB142" s="325"/>
    </row>
    <row r="143" spans="1:28" ht="15" customHeight="1" x14ac:dyDescent="0.25">
      <c r="A143" s="287" t="s">
        <v>314</v>
      </c>
      <c r="B143" s="288"/>
      <c r="C143" s="734"/>
      <c r="D143" s="632"/>
      <c r="E143" s="755"/>
      <c r="F143" s="388"/>
      <c r="G143" s="326"/>
      <c r="H143" s="446"/>
      <c r="I143" s="389"/>
      <c r="J143" s="341"/>
      <c r="K143" s="203"/>
      <c r="L143" s="389"/>
      <c r="M143" s="341"/>
      <c r="N143" s="203"/>
      <c r="O143" s="389"/>
      <c r="P143" s="341"/>
      <c r="Q143" s="203"/>
      <c r="R143" s="389"/>
      <c r="S143" s="341"/>
      <c r="T143" s="203"/>
      <c r="U143" s="200"/>
      <c r="V143" s="321"/>
      <c r="W143" s="325"/>
      <c r="X143" s="204"/>
      <c r="Y143" s="205"/>
      <c r="Z143" s="200"/>
      <c r="AA143" s="326"/>
      <c r="AB143" s="325"/>
    </row>
    <row r="144" spans="1:28" ht="15" customHeight="1" x14ac:dyDescent="0.25">
      <c r="A144" s="287" t="s">
        <v>315</v>
      </c>
      <c r="B144" s="288"/>
      <c r="C144" s="734"/>
      <c r="D144" s="632"/>
      <c r="E144" s="755"/>
      <c r="F144" s="388"/>
      <c r="G144" s="326"/>
      <c r="H144" s="446"/>
      <c r="I144" s="389"/>
      <c r="J144" s="341"/>
      <c r="K144" s="203"/>
      <c r="L144" s="389"/>
      <c r="M144" s="341"/>
      <c r="N144" s="203"/>
      <c r="O144" s="389"/>
      <c r="P144" s="341"/>
      <c r="Q144" s="203"/>
      <c r="R144" s="389"/>
      <c r="S144" s="341"/>
      <c r="T144" s="203"/>
      <c r="U144" s="200"/>
      <c r="V144" s="321"/>
      <c r="W144" s="325"/>
      <c r="X144" s="204"/>
      <c r="Y144" s="205"/>
      <c r="Z144" s="200"/>
      <c r="AA144" s="326"/>
      <c r="AB144" s="325"/>
    </row>
    <row r="145" spans="1:28" ht="15" customHeight="1" x14ac:dyDescent="0.25">
      <c r="A145" s="287" t="s">
        <v>316</v>
      </c>
      <c r="B145" s="288"/>
      <c r="C145" s="734"/>
      <c r="D145" s="632"/>
      <c r="E145" s="755"/>
      <c r="F145" s="388"/>
      <c r="G145" s="326"/>
      <c r="H145" s="446"/>
      <c r="I145" s="389"/>
      <c r="J145" s="341"/>
      <c r="K145" s="203"/>
      <c r="L145" s="389"/>
      <c r="M145" s="341"/>
      <c r="N145" s="203"/>
      <c r="O145" s="389"/>
      <c r="P145" s="341"/>
      <c r="Q145" s="203"/>
      <c r="R145" s="389"/>
      <c r="S145" s="341"/>
      <c r="T145" s="203"/>
      <c r="U145" s="200"/>
      <c r="V145" s="321"/>
      <c r="W145" s="325"/>
      <c r="X145" s="204"/>
      <c r="Y145" s="205"/>
      <c r="Z145" s="200"/>
      <c r="AA145" s="326"/>
      <c r="AB145" s="325"/>
    </row>
    <row r="146" spans="1:28" ht="15" customHeight="1" x14ac:dyDescent="0.25">
      <c r="A146" s="287" t="s">
        <v>317</v>
      </c>
      <c r="B146" s="288"/>
      <c r="C146" s="734"/>
      <c r="D146" s="632"/>
      <c r="E146" s="755"/>
      <c r="F146" s="388"/>
      <c r="G146" s="326"/>
      <c r="H146" s="446"/>
      <c r="I146" s="389"/>
      <c r="J146" s="341"/>
      <c r="K146" s="203"/>
      <c r="L146" s="389"/>
      <c r="M146" s="341"/>
      <c r="N146" s="203"/>
      <c r="O146" s="389"/>
      <c r="P146" s="341"/>
      <c r="Q146" s="203"/>
      <c r="R146" s="389"/>
      <c r="S146" s="341"/>
      <c r="T146" s="203"/>
      <c r="U146" s="200"/>
      <c r="V146" s="321"/>
      <c r="W146" s="325"/>
      <c r="X146" s="204"/>
      <c r="Y146" s="205"/>
      <c r="Z146" s="200"/>
      <c r="AA146" s="326"/>
      <c r="AB146" s="325"/>
    </row>
    <row r="147" spans="1:28" ht="15" customHeight="1" x14ac:dyDescent="0.25">
      <c r="A147" s="287" t="s">
        <v>318</v>
      </c>
      <c r="B147" s="288"/>
      <c r="C147" s="734"/>
      <c r="D147" s="632"/>
      <c r="E147" s="755"/>
      <c r="F147" s="388"/>
      <c r="G147" s="326"/>
      <c r="H147" s="446"/>
      <c r="I147" s="389"/>
      <c r="J147" s="341"/>
      <c r="K147" s="203"/>
      <c r="L147" s="389"/>
      <c r="M147" s="341"/>
      <c r="N147" s="203"/>
      <c r="O147" s="389"/>
      <c r="P147" s="341"/>
      <c r="Q147" s="203"/>
      <c r="R147" s="389"/>
      <c r="S147" s="341"/>
      <c r="T147" s="203"/>
      <c r="U147" s="200"/>
      <c r="V147" s="321"/>
      <c r="W147" s="325"/>
      <c r="X147" s="204"/>
      <c r="Y147" s="205"/>
      <c r="Z147" s="200"/>
      <c r="AA147" s="326"/>
      <c r="AB147" s="325"/>
    </row>
    <row r="148" spans="1:28" ht="15" customHeight="1" x14ac:dyDescent="0.25">
      <c r="A148" s="287" t="s">
        <v>319</v>
      </c>
      <c r="B148" s="288"/>
      <c r="C148" s="734"/>
      <c r="D148" s="632"/>
      <c r="E148" s="755"/>
      <c r="F148" s="388"/>
      <c r="G148" s="326"/>
      <c r="H148" s="446"/>
      <c r="I148" s="389"/>
      <c r="J148" s="341"/>
      <c r="K148" s="203"/>
      <c r="L148" s="389"/>
      <c r="M148" s="341"/>
      <c r="N148" s="203"/>
      <c r="O148" s="389"/>
      <c r="P148" s="341"/>
      <c r="Q148" s="203"/>
      <c r="R148" s="389"/>
      <c r="S148" s="341"/>
      <c r="T148" s="203"/>
      <c r="U148" s="200"/>
      <c r="V148" s="321"/>
      <c r="W148" s="325"/>
      <c r="X148" s="204"/>
      <c r="Y148" s="205"/>
      <c r="Z148" s="200"/>
      <c r="AA148" s="326"/>
      <c r="AB148" s="325"/>
    </row>
    <row r="149" spans="1:28" ht="15" customHeight="1" x14ac:dyDescent="0.25">
      <c r="A149" s="287" t="s">
        <v>595</v>
      </c>
      <c r="B149" s="288"/>
      <c r="C149" s="734"/>
      <c r="D149" s="632"/>
      <c r="E149" s="755"/>
      <c r="F149" s="388"/>
      <c r="G149" s="326"/>
      <c r="H149" s="446"/>
      <c r="I149" s="389"/>
      <c r="J149" s="341"/>
      <c r="K149" s="203"/>
      <c r="L149" s="389"/>
      <c r="M149" s="341"/>
      <c r="N149" s="203"/>
      <c r="O149" s="389"/>
      <c r="P149" s="341"/>
      <c r="Q149" s="203"/>
      <c r="R149" s="389"/>
      <c r="S149" s="341"/>
      <c r="T149" s="203"/>
      <c r="U149" s="200"/>
      <c r="V149" s="321"/>
      <c r="W149" s="325"/>
      <c r="X149" s="204"/>
      <c r="Y149" s="205"/>
      <c r="Z149" s="200"/>
      <c r="AA149" s="326"/>
      <c r="AB149" s="325"/>
    </row>
    <row r="150" spans="1:28" ht="15" customHeight="1" x14ac:dyDescent="0.25">
      <c r="A150" s="287" t="s">
        <v>609</v>
      </c>
      <c r="B150" s="288"/>
      <c r="C150" s="734"/>
      <c r="D150" s="632"/>
      <c r="E150" s="755"/>
      <c r="F150" s="388"/>
      <c r="G150" s="326"/>
      <c r="H150" s="446"/>
      <c r="I150" s="389"/>
      <c r="J150" s="341"/>
      <c r="K150" s="203"/>
      <c r="L150" s="389"/>
      <c r="M150" s="341"/>
      <c r="N150" s="203"/>
      <c r="O150" s="389"/>
      <c r="P150" s="341"/>
      <c r="Q150" s="203"/>
      <c r="R150" s="389"/>
      <c r="S150" s="341"/>
      <c r="T150" s="203"/>
      <c r="U150" s="200"/>
      <c r="V150" s="321"/>
      <c r="W150" s="325"/>
      <c r="X150" s="204"/>
      <c r="Y150" s="205"/>
      <c r="Z150" s="200"/>
      <c r="AA150" s="326"/>
      <c r="AB150" s="325"/>
    </row>
    <row r="151" spans="1:28" ht="15" customHeight="1" x14ac:dyDescent="0.25">
      <c r="A151" s="287" t="s">
        <v>621</v>
      </c>
      <c r="B151" s="288"/>
      <c r="C151" s="734"/>
      <c r="D151" s="632"/>
      <c r="E151" s="755"/>
      <c r="F151" s="388"/>
      <c r="G151" s="326"/>
      <c r="H151" s="446"/>
      <c r="I151" s="389"/>
      <c r="J151" s="341"/>
      <c r="K151" s="203"/>
      <c r="L151" s="389"/>
      <c r="M151" s="341"/>
      <c r="N151" s="203"/>
      <c r="O151" s="389"/>
      <c r="P151" s="341"/>
      <c r="Q151" s="203"/>
      <c r="R151" s="389"/>
      <c r="S151" s="341"/>
      <c r="T151" s="203"/>
      <c r="U151" s="200"/>
      <c r="V151" s="321"/>
      <c r="W151" s="325"/>
      <c r="X151" s="204"/>
      <c r="Y151" s="205"/>
      <c r="Z151" s="200"/>
      <c r="AA151" s="326"/>
      <c r="AB151" s="325"/>
    </row>
    <row r="152" spans="1:28" ht="15" customHeight="1" x14ac:dyDescent="0.25">
      <c r="A152" s="287" t="s">
        <v>622</v>
      </c>
      <c r="B152" s="288"/>
      <c r="C152" s="734"/>
      <c r="D152" s="632"/>
      <c r="E152" s="755"/>
      <c r="F152" s="388"/>
      <c r="G152" s="326"/>
      <c r="H152" s="446"/>
      <c r="I152" s="389"/>
      <c r="J152" s="341"/>
      <c r="K152" s="203"/>
      <c r="L152" s="389"/>
      <c r="M152" s="341"/>
      <c r="N152" s="203"/>
      <c r="O152" s="389"/>
      <c r="P152" s="341"/>
      <c r="Q152" s="203"/>
      <c r="R152" s="389"/>
      <c r="S152" s="341"/>
      <c r="T152" s="203"/>
      <c r="U152" s="200"/>
      <c r="V152" s="321"/>
      <c r="W152" s="325"/>
      <c r="X152" s="204"/>
      <c r="Y152" s="205"/>
      <c r="Z152" s="200"/>
      <c r="AA152" s="326"/>
      <c r="AB152" s="325"/>
    </row>
    <row r="153" spans="1:28" ht="15" customHeight="1" x14ac:dyDescent="0.25">
      <c r="A153" s="287" t="s">
        <v>640</v>
      </c>
      <c r="B153" s="288"/>
      <c r="C153" s="734"/>
      <c r="D153" s="632"/>
      <c r="E153" s="755"/>
      <c r="F153" s="388"/>
      <c r="G153" s="326"/>
      <c r="H153" s="446"/>
      <c r="I153" s="389"/>
      <c r="J153" s="341"/>
      <c r="K153" s="203"/>
      <c r="L153" s="389"/>
      <c r="M153" s="341"/>
      <c r="N153" s="203"/>
      <c r="O153" s="389"/>
      <c r="P153" s="341"/>
      <c r="Q153" s="203"/>
      <c r="R153" s="389"/>
      <c r="S153" s="341"/>
      <c r="T153" s="203"/>
      <c r="U153" s="200"/>
      <c r="V153" s="321"/>
      <c r="W153" s="325"/>
      <c r="X153" s="204"/>
      <c r="Y153" s="205"/>
      <c r="Z153" s="200"/>
      <c r="AA153" s="326"/>
      <c r="AB153" s="325"/>
    </row>
    <row r="154" spans="1:28" ht="15" customHeight="1" x14ac:dyDescent="0.25">
      <c r="A154" s="287" t="s">
        <v>641</v>
      </c>
      <c r="B154" s="288"/>
      <c r="C154" s="734"/>
      <c r="D154" s="632"/>
      <c r="E154" s="755"/>
      <c r="F154" s="388"/>
      <c r="G154" s="326"/>
      <c r="H154" s="446"/>
      <c r="I154" s="389"/>
      <c r="J154" s="341"/>
      <c r="K154" s="203"/>
      <c r="L154" s="389"/>
      <c r="M154" s="341"/>
      <c r="N154" s="203"/>
      <c r="O154" s="389"/>
      <c r="P154" s="341"/>
      <c r="Q154" s="203"/>
      <c r="R154" s="389"/>
      <c r="S154" s="341"/>
      <c r="T154" s="203"/>
      <c r="U154" s="200"/>
      <c r="V154" s="321"/>
      <c r="W154" s="325"/>
      <c r="X154" s="204"/>
      <c r="Y154" s="205"/>
      <c r="Z154" s="200"/>
      <c r="AA154" s="326"/>
      <c r="AB154" s="325"/>
    </row>
    <row r="155" spans="1:28" ht="15" customHeight="1" x14ac:dyDescent="0.25">
      <c r="A155" s="287" t="s">
        <v>672</v>
      </c>
      <c r="B155" s="288"/>
      <c r="C155" s="734"/>
      <c r="D155" s="632"/>
      <c r="E155" s="755"/>
      <c r="F155" s="388"/>
      <c r="G155" s="326"/>
      <c r="H155" s="446"/>
      <c r="I155" s="389"/>
      <c r="J155" s="341"/>
      <c r="K155" s="203"/>
      <c r="L155" s="389"/>
      <c r="M155" s="341"/>
      <c r="N155" s="203"/>
      <c r="O155" s="389"/>
      <c r="P155" s="341"/>
      <c r="Q155" s="203"/>
      <c r="R155" s="389"/>
      <c r="S155" s="341"/>
      <c r="T155" s="203"/>
      <c r="U155" s="200"/>
      <c r="V155" s="321"/>
      <c r="W155" s="325"/>
      <c r="X155" s="204"/>
      <c r="Y155" s="205"/>
      <c r="Z155" s="200"/>
      <c r="AA155" s="326"/>
      <c r="AB155" s="325"/>
    </row>
    <row r="156" spans="1:28" ht="15" customHeight="1" x14ac:dyDescent="0.25">
      <c r="A156" s="287" t="s">
        <v>459</v>
      </c>
      <c r="B156" s="288"/>
      <c r="C156" s="1162">
        <v>50</v>
      </c>
      <c r="D156" s="1122">
        <v>49.8</v>
      </c>
      <c r="E156" s="1203">
        <v>0.22</v>
      </c>
      <c r="F156" s="388"/>
      <c r="G156" s="326"/>
      <c r="H156" s="446"/>
      <c r="I156" s="389" t="s">
        <v>1</v>
      </c>
      <c r="J156" s="341"/>
      <c r="K156" s="203"/>
      <c r="L156" s="389" t="s">
        <v>1</v>
      </c>
      <c r="M156" s="341"/>
      <c r="N156" s="203"/>
      <c r="O156" s="389" t="s">
        <v>1</v>
      </c>
      <c r="P156" s="341"/>
      <c r="Q156" s="203"/>
      <c r="R156" s="389" t="s">
        <v>1</v>
      </c>
      <c r="S156" s="341"/>
      <c r="T156" s="203"/>
      <c r="U156" s="200"/>
      <c r="V156" s="321"/>
      <c r="W156" s="325"/>
      <c r="X156" s="204"/>
      <c r="Y156" s="205"/>
      <c r="Z156" s="200"/>
      <c r="AA156" s="326"/>
      <c r="AB156" s="325"/>
    </row>
    <row r="157" spans="1:28" ht="15" customHeight="1" thickBot="1" x14ac:dyDescent="0.3">
      <c r="A157" s="289" t="s">
        <v>460</v>
      </c>
      <c r="B157" s="393"/>
      <c r="C157" s="1247"/>
      <c r="D157" s="1143"/>
      <c r="E157" s="1254"/>
      <c r="F157" s="390"/>
      <c r="G157" s="332"/>
      <c r="H157" s="447"/>
      <c r="I157" s="391" t="s">
        <v>1</v>
      </c>
      <c r="J157" s="347"/>
      <c r="K157" s="210"/>
      <c r="L157" s="391" t="s">
        <v>1</v>
      </c>
      <c r="M157" s="347"/>
      <c r="N157" s="210"/>
      <c r="O157" s="391"/>
      <c r="P157" s="347" t="s">
        <v>0</v>
      </c>
      <c r="Q157" s="210"/>
      <c r="R157" s="391"/>
      <c r="S157" s="347" t="s">
        <v>0</v>
      </c>
      <c r="T157" s="210"/>
      <c r="U157" s="207"/>
      <c r="V157" s="327"/>
      <c r="W157" s="331"/>
      <c r="X157" s="211"/>
      <c r="Y157" s="212"/>
      <c r="Z157" s="207"/>
      <c r="AA157" s="332"/>
      <c r="AB157" s="331"/>
    </row>
    <row r="158" spans="1:28" ht="15" customHeight="1" thickTop="1" thickBot="1" x14ac:dyDescent="0.3">
      <c r="A158" s="292" t="s">
        <v>554</v>
      </c>
      <c r="B158" s="294">
        <v>27</v>
      </c>
      <c r="C158" s="733"/>
      <c r="D158" s="742"/>
      <c r="E158" s="754"/>
      <c r="F158" s="392">
        <v>27</v>
      </c>
      <c r="G158" s="337">
        <v>0</v>
      </c>
      <c r="H158" s="444">
        <v>0</v>
      </c>
      <c r="I158" s="392">
        <v>2</v>
      </c>
      <c r="J158" s="335"/>
      <c r="K158" s="215"/>
      <c r="L158" s="392">
        <v>2</v>
      </c>
      <c r="M158" s="335"/>
      <c r="N158" s="215"/>
      <c r="O158" s="392">
        <v>1</v>
      </c>
      <c r="P158" s="335">
        <v>1</v>
      </c>
      <c r="Q158" s="215"/>
      <c r="R158" s="392">
        <v>1</v>
      </c>
      <c r="S158" s="335">
        <v>1</v>
      </c>
      <c r="T158" s="215"/>
      <c r="U158" s="221">
        <f>ROUND(Z158,0)</f>
        <v>14</v>
      </c>
      <c r="V158" s="333">
        <f>ROUND(AA158,0)</f>
        <v>13</v>
      </c>
      <c r="W158" s="343">
        <f>ROUND(AB158,0)</f>
        <v>0</v>
      </c>
      <c r="X158" s="394">
        <f>SUM(U158:W158)</f>
        <v>27</v>
      </c>
      <c r="Y158" s="395">
        <f>SUM(B158-X158)</f>
        <v>0</v>
      </c>
      <c r="Z158" s="221">
        <f>PRODUCT(B158,C156%)</f>
        <v>13.5</v>
      </c>
      <c r="AA158" s="342">
        <f>PRODUCT(B158,D156%)</f>
        <v>13.446</v>
      </c>
      <c r="AB158" s="343">
        <f>PRODUCT(B158,E156%)</f>
        <v>5.9400000000000001E-2</v>
      </c>
    </row>
    <row r="159" spans="1:28" ht="15" customHeight="1" thickTop="1" x14ac:dyDescent="0.25">
      <c r="A159" s="285" t="s">
        <v>84</v>
      </c>
      <c r="B159" s="288"/>
      <c r="C159" s="609"/>
      <c r="D159" s="610"/>
      <c r="E159" s="753"/>
      <c r="F159" s="386"/>
      <c r="G159" s="340"/>
      <c r="H159" s="445"/>
      <c r="I159" s="387"/>
      <c r="J159" s="314"/>
      <c r="K159" s="194"/>
      <c r="L159" s="387"/>
      <c r="M159" s="314"/>
      <c r="N159" s="194"/>
      <c r="O159" s="387"/>
      <c r="P159" s="314"/>
      <c r="Q159" s="194"/>
      <c r="R159" s="387"/>
      <c r="S159" s="314"/>
      <c r="T159" s="194"/>
      <c r="U159" s="195"/>
      <c r="V159" s="316"/>
      <c r="W159" s="339"/>
      <c r="X159" s="219"/>
      <c r="Y159" s="220"/>
      <c r="Z159" s="195"/>
      <c r="AA159" s="340"/>
      <c r="AB159" s="339"/>
    </row>
    <row r="160" spans="1:28" ht="15" customHeight="1" x14ac:dyDescent="0.25">
      <c r="A160" s="287" t="s">
        <v>85</v>
      </c>
      <c r="B160" s="290"/>
      <c r="C160" s="734"/>
      <c r="D160" s="632"/>
      <c r="E160" s="755"/>
      <c r="F160" s="388"/>
      <c r="G160" s="326"/>
      <c r="H160" s="446"/>
      <c r="I160" s="389"/>
      <c r="J160" s="341"/>
      <c r="K160" s="203"/>
      <c r="L160" s="389"/>
      <c r="M160" s="341"/>
      <c r="N160" s="203"/>
      <c r="O160" s="389"/>
      <c r="P160" s="341"/>
      <c r="Q160" s="203"/>
      <c r="R160" s="389"/>
      <c r="S160" s="341"/>
      <c r="T160" s="203"/>
      <c r="U160" s="200"/>
      <c r="V160" s="321"/>
      <c r="W160" s="325"/>
      <c r="X160" s="204"/>
      <c r="Y160" s="205"/>
      <c r="Z160" s="200"/>
      <c r="AA160" s="326"/>
      <c r="AB160" s="325"/>
    </row>
    <row r="161" spans="1:28" ht="15" customHeight="1" x14ac:dyDescent="0.25">
      <c r="A161" s="287" t="s">
        <v>86</v>
      </c>
      <c r="B161" s="288"/>
      <c r="C161" s="734"/>
      <c r="D161" s="632"/>
      <c r="E161" s="755"/>
      <c r="F161" s="388"/>
      <c r="G161" s="326"/>
      <c r="H161" s="446"/>
      <c r="I161" s="389"/>
      <c r="J161" s="341"/>
      <c r="K161" s="203"/>
      <c r="L161" s="389"/>
      <c r="M161" s="341"/>
      <c r="N161" s="203"/>
      <c r="O161" s="389"/>
      <c r="P161" s="341"/>
      <c r="Q161" s="203"/>
      <c r="R161" s="389"/>
      <c r="S161" s="341"/>
      <c r="T161" s="203"/>
      <c r="U161" s="200"/>
      <c r="V161" s="321"/>
      <c r="W161" s="325"/>
      <c r="X161" s="204"/>
      <c r="Y161" s="205"/>
      <c r="Z161" s="200"/>
      <c r="AA161" s="326"/>
      <c r="AB161" s="325"/>
    </row>
    <row r="162" spans="1:28" ht="15" customHeight="1" x14ac:dyDescent="0.25">
      <c r="A162" s="287" t="s">
        <v>87</v>
      </c>
      <c r="B162" s="286"/>
      <c r="C162" s="734"/>
      <c r="D162" s="632"/>
      <c r="E162" s="755"/>
      <c r="F162" s="388"/>
      <c r="G162" s="326"/>
      <c r="H162" s="446"/>
      <c r="I162" s="389"/>
      <c r="J162" s="341"/>
      <c r="K162" s="203"/>
      <c r="L162" s="389"/>
      <c r="M162" s="341"/>
      <c r="N162" s="203"/>
      <c r="O162" s="389"/>
      <c r="P162" s="341"/>
      <c r="Q162" s="203"/>
      <c r="R162" s="389"/>
      <c r="S162" s="341"/>
      <c r="T162" s="203"/>
      <c r="U162" s="200"/>
      <c r="V162" s="321"/>
      <c r="W162" s="325"/>
      <c r="X162" s="204"/>
      <c r="Y162" s="205"/>
      <c r="Z162" s="200"/>
      <c r="AA162" s="326"/>
      <c r="AB162" s="325"/>
    </row>
    <row r="163" spans="1:28" ht="15" customHeight="1" x14ac:dyDescent="0.25">
      <c r="A163" s="287" t="s">
        <v>88</v>
      </c>
      <c r="B163" s="288"/>
      <c r="C163" s="734"/>
      <c r="D163" s="632"/>
      <c r="E163" s="755"/>
      <c r="F163" s="388"/>
      <c r="G163" s="326"/>
      <c r="H163" s="446"/>
      <c r="I163" s="389"/>
      <c r="J163" s="341"/>
      <c r="K163" s="203"/>
      <c r="L163" s="389"/>
      <c r="M163" s="341"/>
      <c r="N163" s="203"/>
      <c r="O163" s="389"/>
      <c r="P163" s="341"/>
      <c r="Q163" s="203"/>
      <c r="R163" s="389"/>
      <c r="S163" s="341"/>
      <c r="T163" s="203"/>
      <c r="U163" s="200"/>
      <c r="V163" s="321"/>
      <c r="W163" s="325"/>
      <c r="X163" s="204"/>
      <c r="Y163" s="205"/>
      <c r="Z163" s="200"/>
      <c r="AA163" s="326"/>
      <c r="AB163" s="325"/>
    </row>
    <row r="164" spans="1:28" ht="15" customHeight="1" x14ac:dyDescent="0.25">
      <c r="A164" s="287" t="s">
        <v>89</v>
      </c>
      <c r="B164" s="288"/>
      <c r="C164" s="734"/>
      <c r="D164" s="632"/>
      <c r="E164" s="755"/>
      <c r="F164" s="388"/>
      <c r="G164" s="326"/>
      <c r="H164" s="446"/>
      <c r="I164" s="389"/>
      <c r="J164" s="341"/>
      <c r="K164" s="203"/>
      <c r="L164" s="389"/>
      <c r="M164" s="341"/>
      <c r="N164" s="203"/>
      <c r="O164" s="389"/>
      <c r="P164" s="341"/>
      <c r="Q164" s="203"/>
      <c r="R164" s="389"/>
      <c r="S164" s="341"/>
      <c r="T164" s="203"/>
      <c r="U164" s="200"/>
      <c r="V164" s="321"/>
      <c r="W164" s="325"/>
      <c r="X164" s="204"/>
      <c r="Y164" s="205"/>
      <c r="Z164" s="200"/>
      <c r="AA164" s="326"/>
      <c r="AB164" s="325"/>
    </row>
    <row r="165" spans="1:28" ht="15" customHeight="1" x14ac:dyDescent="0.25">
      <c r="A165" s="287" t="s">
        <v>90</v>
      </c>
      <c r="B165" s="288"/>
      <c r="C165" s="734"/>
      <c r="D165" s="632"/>
      <c r="E165" s="755"/>
      <c r="F165" s="388"/>
      <c r="G165" s="326"/>
      <c r="H165" s="446"/>
      <c r="I165" s="389"/>
      <c r="J165" s="341"/>
      <c r="K165" s="203"/>
      <c r="L165" s="389"/>
      <c r="M165" s="341"/>
      <c r="N165" s="203"/>
      <c r="O165" s="389"/>
      <c r="P165" s="341"/>
      <c r="Q165" s="203"/>
      <c r="R165" s="389"/>
      <c r="S165" s="341"/>
      <c r="T165" s="203"/>
      <c r="U165" s="200"/>
      <c r="V165" s="321"/>
      <c r="W165" s="325"/>
      <c r="X165" s="204"/>
      <c r="Y165" s="205"/>
      <c r="Z165" s="200"/>
      <c r="AA165" s="326"/>
      <c r="AB165" s="325"/>
    </row>
    <row r="166" spans="1:28" ht="15" customHeight="1" x14ac:dyDescent="0.25">
      <c r="A166" s="287" t="s">
        <v>91</v>
      </c>
      <c r="B166" s="288"/>
      <c r="C166" s="734"/>
      <c r="D166" s="632"/>
      <c r="E166" s="755"/>
      <c r="F166" s="388"/>
      <c r="G166" s="326"/>
      <c r="H166" s="446"/>
      <c r="I166" s="389"/>
      <c r="J166" s="341"/>
      <c r="K166" s="203"/>
      <c r="L166" s="389"/>
      <c r="M166" s="341"/>
      <c r="N166" s="203"/>
      <c r="O166" s="389"/>
      <c r="P166" s="341"/>
      <c r="Q166" s="203"/>
      <c r="R166" s="389"/>
      <c r="S166" s="341"/>
      <c r="T166" s="203"/>
      <c r="U166" s="200"/>
      <c r="V166" s="321"/>
      <c r="W166" s="325"/>
      <c r="X166" s="204"/>
      <c r="Y166" s="205"/>
      <c r="Z166" s="200"/>
      <c r="AA166" s="326"/>
      <c r="AB166" s="325"/>
    </row>
    <row r="167" spans="1:28" ht="15" customHeight="1" x14ac:dyDescent="0.25">
      <c r="A167" s="287" t="s">
        <v>92</v>
      </c>
      <c r="B167" s="288"/>
      <c r="C167" s="734"/>
      <c r="D167" s="632"/>
      <c r="E167" s="755"/>
      <c r="F167" s="388"/>
      <c r="G167" s="326"/>
      <c r="H167" s="446"/>
      <c r="I167" s="389"/>
      <c r="J167" s="341"/>
      <c r="K167" s="203"/>
      <c r="L167" s="389"/>
      <c r="M167" s="341"/>
      <c r="N167" s="203"/>
      <c r="O167" s="389"/>
      <c r="P167" s="341"/>
      <c r="Q167" s="203"/>
      <c r="R167" s="389"/>
      <c r="S167" s="341"/>
      <c r="T167" s="203"/>
      <c r="U167" s="200"/>
      <c r="V167" s="321"/>
      <c r="W167" s="325"/>
      <c r="X167" s="204"/>
      <c r="Y167" s="205"/>
      <c r="Z167" s="200"/>
      <c r="AA167" s="326"/>
      <c r="AB167" s="325"/>
    </row>
    <row r="168" spans="1:28" ht="15" customHeight="1" x14ac:dyDescent="0.25">
      <c r="A168" s="287" t="s">
        <v>610</v>
      </c>
      <c r="B168" s="288"/>
      <c r="C168" s="734"/>
      <c r="D168" s="632"/>
      <c r="E168" s="755"/>
      <c r="F168" s="388"/>
      <c r="G168" s="326"/>
      <c r="H168" s="446"/>
      <c r="I168" s="389"/>
      <c r="J168" s="341"/>
      <c r="K168" s="203"/>
      <c r="L168" s="389"/>
      <c r="M168" s="341"/>
      <c r="N168" s="203"/>
      <c r="O168" s="389"/>
      <c r="P168" s="341"/>
      <c r="Q168" s="203"/>
      <c r="R168" s="389"/>
      <c r="S168" s="341"/>
      <c r="T168" s="203"/>
      <c r="U168" s="200"/>
      <c r="V168" s="321"/>
      <c r="W168" s="325"/>
      <c r="X168" s="204"/>
      <c r="Y168" s="205"/>
      <c r="Z168" s="200"/>
      <c r="AA168" s="326"/>
      <c r="AB168" s="325"/>
    </row>
    <row r="169" spans="1:28" ht="15" customHeight="1" x14ac:dyDescent="0.25">
      <c r="A169" s="287" t="s">
        <v>642</v>
      </c>
      <c r="B169" s="288"/>
      <c r="C169" s="734"/>
      <c r="D169" s="632"/>
      <c r="E169" s="755"/>
      <c r="F169" s="388"/>
      <c r="G169" s="326"/>
      <c r="H169" s="446"/>
      <c r="I169" s="389"/>
      <c r="J169" s="341"/>
      <c r="K169" s="203"/>
      <c r="L169" s="389"/>
      <c r="M169" s="341"/>
      <c r="N169" s="203"/>
      <c r="O169" s="389"/>
      <c r="P169" s="341"/>
      <c r="Q169" s="203"/>
      <c r="R169" s="389"/>
      <c r="S169" s="341"/>
      <c r="T169" s="203"/>
      <c r="U169" s="200"/>
      <c r="V169" s="321"/>
      <c r="W169" s="325"/>
      <c r="X169" s="204"/>
      <c r="Y169" s="205"/>
      <c r="Z169" s="200"/>
      <c r="AA169" s="326"/>
      <c r="AB169" s="325"/>
    </row>
    <row r="170" spans="1:28" ht="15" customHeight="1" x14ac:dyDescent="0.25">
      <c r="A170" s="287" t="s">
        <v>461</v>
      </c>
      <c r="B170" s="288"/>
      <c r="C170" s="1162">
        <v>44.6</v>
      </c>
      <c r="D170" s="1122">
        <v>55</v>
      </c>
      <c r="E170" s="1203">
        <v>0.4</v>
      </c>
      <c r="F170" s="388"/>
      <c r="G170" s="326"/>
      <c r="H170" s="446"/>
      <c r="I170" s="389"/>
      <c r="J170" s="341" t="s">
        <v>0</v>
      </c>
      <c r="K170" s="203"/>
      <c r="L170" s="389"/>
      <c r="M170" s="341" t="s">
        <v>0</v>
      </c>
      <c r="N170" s="203"/>
      <c r="O170" s="389"/>
      <c r="P170" s="341" t="s">
        <v>0</v>
      </c>
      <c r="Q170" s="203"/>
      <c r="R170" s="389"/>
      <c r="S170" s="341" t="s">
        <v>0</v>
      </c>
      <c r="T170" s="203"/>
      <c r="U170" s="200"/>
      <c r="V170" s="321"/>
      <c r="W170" s="325"/>
      <c r="X170" s="204"/>
      <c r="Y170" s="205"/>
      <c r="Z170" s="200"/>
      <c r="AA170" s="326"/>
      <c r="AB170" s="325"/>
    </row>
    <row r="171" spans="1:28" ht="15" customHeight="1" thickBot="1" x14ac:dyDescent="0.3">
      <c r="A171" s="289" t="s">
        <v>462</v>
      </c>
      <c r="B171" s="393"/>
      <c r="C171" s="1247"/>
      <c r="D171" s="1143"/>
      <c r="E171" s="1254"/>
      <c r="F171" s="390"/>
      <c r="G171" s="332"/>
      <c r="H171" s="447"/>
      <c r="I171" s="391"/>
      <c r="J171" s="347" t="s">
        <v>0</v>
      </c>
      <c r="K171" s="210"/>
      <c r="L171" s="391"/>
      <c r="M171" s="347" t="s">
        <v>0</v>
      </c>
      <c r="N171" s="210"/>
      <c r="O171" s="391" t="s">
        <v>1</v>
      </c>
      <c r="P171" s="347"/>
      <c r="Q171" s="210"/>
      <c r="R171" s="391" t="s">
        <v>1</v>
      </c>
      <c r="S171" s="347"/>
      <c r="T171" s="210"/>
      <c r="U171" s="207"/>
      <c r="V171" s="327"/>
      <c r="W171" s="331"/>
      <c r="X171" s="211"/>
      <c r="Y171" s="212"/>
      <c r="Z171" s="207"/>
      <c r="AA171" s="332"/>
      <c r="AB171" s="331"/>
    </row>
    <row r="172" spans="1:28" ht="15" customHeight="1" thickTop="1" thickBot="1" x14ac:dyDescent="0.3">
      <c r="A172" s="292" t="s">
        <v>555</v>
      </c>
      <c r="B172" s="294">
        <v>13</v>
      </c>
      <c r="C172" s="733"/>
      <c r="D172" s="742"/>
      <c r="E172" s="754"/>
      <c r="F172" s="392">
        <v>0</v>
      </c>
      <c r="G172" s="337">
        <v>13</v>
      </c>
      <c r="H172" s="444">
        <v>0</v>
      </c>
      <c r="I172" s="392"/>
      <c r="J172" s="335">
        <v>2</v>
      </c>
      <c r="K172" s="215"/>
      <c r="L172" s="392"/>
      <c r="M172" s="335">
        <v>2</v>
      </c>
      <c r="N172" s="215"/>
      <c r="O172" s="392">
        <v>1</v>
      </c>
      <c r="P172" s="335">
        <v>1</v>
      </c>
      <c r="Q172" s="215"/>
      <c r="R172" s="392">
        <v>1</v>
      </c>
      <c r="S172" s="335">
        <v>1</v>
      </c>
      <c r="T172" s="215"/>
      <c r="U172" s="221">
        <f>ROUND(Z172,0)</f>
        <v>6</v>
      </c>
      <c r="V172" s="333">
        <f>ROUND(AA172,0)</f>
        <v>7</v>
      </c>
      <c r="W172" s="343">
        <f>ROUND(AB172,0)</f>
        <v>0</v>
      </c>
      <c r="X172" s="223">
        <f>SUM(U172:W172)</f>
        <v>13</v>
      </c>
      <c r="Y172" s="224">
        <f>SUM(B172-X172)</f>
        <v>0</v>
      </c>
      <c r="Z172" s="221">
        <f>PRODUCT(B172,C170%)</f>
        <v>5.798</v>
      </c>
      <c r="AA172" s="342">
        <f>PRODUCT(B172,D170%)</f>
        <v>7.15</v>
      </c>
      <c r="AB172" s="343">
        <f>PRODUCT(B172,E170%)</f>
        <v>5.2000000000000005E-2</v>
      </c>
    </row>
    <row r="173" spans="1:28" ht="15" customHeight="1" thickTop="1" x14ac:dyDescent="0.25">
      <c r="A173" s="285" t="s">
        <v>93</v>
      </c>
      <c r="B173" s="288"/>
      <c r="C173" s="609"/>
      <c r="D173" s="610"/>
      <c r="E173" s="753"/>
      <c r="F173" s="386"/>
      <c r="G173" s="340"/>
      <c r="H173" s="445"/>
      <c r="I173" s="387"/>
      <c r="J173" s="314"/>
      <c r="K173" s="194"/>
      <c r="L173" s="387"/>
      <c r="M173" s="314"/>
      <c r="N173" s="194"/>
      <c r="O173" s="387"/>
      <c r="P173" s="314"/>
      <c r="Q173" s="194"/>
      <c r="R173" s="387"/>
      <c r="S173" s="314"/>
      <c r="T173" s="194"/>
      <c r="U173" s="195"/>
      <c r="V173" s="316"/>
      <c r="W173" s="339"/>
      <c r="X173" s="219"/>
      <c r="Y173" s="220"/>
      <c r="Z173" s="195"/>
      <c r="AA173" s="340"/>
      <c r="AB173" s="339"/>
    </row>
    <row r="174" spans="1:28" ht="15" customHeight="1" x14ac:dyDescent="0.25">
      <c r="A174" s="287" t="s">
        <v>94</v>
      </c>
      <c r="B174" s="288"/>
      <c r="C174" s="734"/>
      <c r="D174" s="632"/>
      <c r="E174" s="755"/>
      <c r="F174" s="388"/>
      <c r="G174" s="326"/>
      <c r="H174" s="446"/>
      <c r="I174" s="389"/>
      <c r="J174" s="341"/>
      <c r="K174" s="203"/>
      <c r="L174" s="389"/>
      <c r="M174" s="341"/>
      <c r="N174" s="203"/>
      <c r="O174" s="389"/>
      <c r="P174" s="341"/>
      <c r="Q174" s="203"/>
      <c r="R174" s="389"/>
      <c r="S174" s="341"/>
      <c r="T174" s="203"/>
      <c r="U174" s="200"/>
      <c r="V174" s="321"/>
      <c r="W174" s="325"/>
      <c r="X174" s="204"/>
      <c r="Y174" s="205"/>
      <c r="Z174" s="200"/>
      <c r="AA174" s="326"/>
      <c r="AB174" s="325"/>
    </row>
    <row r="175" spans="1:28" ht="15" customHeight="1" x14ac:dyDescent="0.25">
      <c r="A175" s="287" t="s">
        <v>95</v>
      </c>
      <c r="B175" s="288"/>
      <c r="C175" s="734"/>
      <c r="D175" s="632"/>
      <c r="E175" s="755"/>
      <c r="F175" s="388"/>
      <c r="G175" s="326"/>
      <c r="H175" s="446"/>
      <c r="I175" s="389"/>
      <c r="J175" s="341"/>
      <c r="K175" s="203"/>
      <c r="L175" s="389"/>
      <c r="M175" s="341"/>
      <c r="N175" s="203"/>
      <c r="O175" s="389"/>
      <c r="P175" s="341"/>
      <c r="Q175" s="203"/>
      <c r="R175" s="389"/>
      <c r="S175" s="341"/>
      <c r="T175" s="203"/>
      <c r="U175" s="200"/>
      <c r="V175" s="321"/>
      <c r="W175" s="325"/>
      <c r="X175" s="204"/>
      <c r="Y175" s="205"/>
      <c r="Z175" s="200"/>
      <c r="AA175" s="326"/>
      <c r="AB175" s="325"/>
    </row>
    <row r="176" spans="1:28" ht="15" customHeight="1" x14ac:dyDescent="0.25">
      <c r="A176" s="287" t="s">
        <v>96</v>
      </c>
      <c r="B176" s="288"/>
      <c r="C176" s="734"/>
      <c r="D176" s="632"/>
      <c r="E176" s="755"/>
      <c r="F176" s="388"/>
      <c r="G176" s="326"/>
      <c r="H176" s="446"/>
      <c r="I176" s="389"/>
      <c r="J176" s="341"/>
      <c r="K176" s="203"/>
      <c r="L176" s="389"/>
      <c r="M176" s="341"/>
      <c r="N176" s="203"/>
      <c r="O176" s="389"/>
      <c r="P176" s="341"/>
      <c r="Q176" s="203"/>
      <c r="R176" s="389"/>
      <c r="S176" s="341"/>
      <c r="T176" s="203"/>
      <c r="U176" s="200"/>
      <c r="V176" s="321"/>
      <c r="W176" s="325"/>
      <c r="X176" s="204"/>
      <c r="Y176" s="205"/>
      <c r="Z176" s="200"/>
      <c r="AA176" s="326"/>
      <c r="AB176" s="325"/>
    </row>
    <row r="177" spans="1:28" ht="15" customHeight="1" x14ac:dyDescent="0.25">
      <c r="A177" s="287" t="s">
        <v>624</v>
      </c>
      <c r="B177" s="288"/>
      <c r="C177" s="734"/>
      <c r="D177" s="632"/>
      <c r="E177" s="755"/>
      <c r="F177" s="388"/>
      <c r="G177" s="326"/>
      <c r="H177" s="446"/>
      <c r="I177" s="389"/>
      <c r="J177" s="341"/>
      <c r="K177" s="203"/>
      <c r="L177" s="389"/>
      <c r="M177" s="341"/>
      <c r="N177" s="203"/>
      <c r="O177" s="389"/>
      <c r="P177" s="341"/>
      <c r="Q177" s="203"/>
      <c r="R177" s="389"/>
      <c r="S177" s="341"/>
      <c r="T177" s="203"/>
      <c r="U177" s="200"/>
      <c r="V177" s="321"/>
      <c r="W177" s="325"/>
      <c r="X177" s="204"/>
      <c r="Y177" s="205"/>
      <c r="Z177" s="200"/>
      <c r="AA177" s="326"/>
      <c r="AB177" s="325"/>
    </row>
    <row r="178" spans="1:28" ht="15" customHeight="1" x14ac:dyDescent="0.25">
      <c r="A178" s="287" t="s">
        <v>673</v>
      </c>
      <c r="B178" s="288"/>
      <c r="C178" s="734"/>
      <c r="D178" s="632"/>
      <c r="E178" s="755"/>
      <c r="F178" s="388"/>
      <c r="G178" s="326"/>
      <c r="H178" s="446"/>
      <c r="I178" s="389"/>
      <c r="J178" s="341"/>
      <c r="K178" s="203"/>
      <c r="L178" s="389"/>
      <c r="M178" s="341"/>
      <c r="N178" s="203"/>
      <c r="O178" s="389"/>
      <c r="P178" s="341"/>
      <c r="Q178" s="203"/>
      <c r="R178" s="389"/>
      <c r="S178" s="341"/>
      <c r="T178" s="203"/>
      <c r="U178" s="200"/>
      <c r="V178" s="321"/>
      <c r="W178" s="325"/>
      <c r="X178" s="204"/>
      <c r="Y178" s="205"/>
      <c r="Z178" s="200"/>
      <c r="AA178" s="326"/>
      <c r="AB178" s="325"/>
    </row>
    <row r="179" spans="1:28" ht="15" customHeight="1" x14ac:dyDescent="0.25">
      <c r="A179" s="287" t="s">
        <v>463</v>
      </c>
      <c r="B179" s="288"/>
      <c r="C179" s="1162">
        <v>39.1</v>
      </c>
      <c r="D179" s="1122">
        <v>50.5</v>
      </c>
      <c r="E179" s="1203">
        <v>0.5</v>
      </c>
      <c r="F179" s="388"/>
      <c r="G179" s="326"/>
      <c r="H179" s="446"/>
      <c r="I179" s="389"/>
      <c r="J179" s="341" t="s">
        <v>0</v>
      </c>
      <c r="K179" s="203"/>
      <c r="L179" s="389"/>
      <c r="M179" s="341" t="s">
        <v>0</v>
      </c>
      <c r="N179" s="203"/>
      <c r="O179" s="389"/>
      <c r="P179" s="341" t="s">
        <v>0</v>
      </c>
      <c r="Q179" s="203"/>
      <c r="R179" s="389"/>
      <c r="S179" s="341" t="s">
        <v>0</v>
      </c>
      <c r="T179" s="203"/>
      <c r="U179" s="200"/>
      <c r="V179" s="321"/>
      <c r="W179" s="325"/>
      <c r="X179" s="204"/>
      <c r="Y179" s="205"/>
      <c r="Z179" s="200"/>
      <c r="AA179" s="326"/>
      <c r="AB179" s="325"/>
    </row>
    <row r="180" spans="1:28" ht="15" customHeight="1" thickBot="1" x14ac:dyDescent="0.3">
      <c r="A180" s="289" t="s">
        <v>464</v>
      </c>
      <c r="B180" s="288"/>
      <c r="C180" s="1247"/>
      <c r="D180" s="1143"/>
      <c r="E180" s="1254"/>
      <c r="F180" s="390"/>
      <c r="G180" s="332"/>
      <c r="H180" s="447"/>
      <c r="I180" s="391"/>
      <c r="J180" s="347" t="s">
        <v>0</v>
      </c>
      <c r="K180" s="210"/>
      <c r="L180" s="391"/>
      <c r="M180" s="347" t="s">
        <v>0</v>
      </c>
      <c r="N180" s="210"/>
      <c r="O180" s="391" t="s">
        <v>1</v>
      </c>
      <c r="P180" s="347"/>
      <c r="Q180" s="210"/>
      <c r="R180" s="391" t="s">
        <v>1</v>
      </c>
      <c r="S180" s="347"/>
      <c r="T180" s="210"/>
      <c r="U180" s="207"/>
      <c r="V180" s="327"/>
      <c r="W180" s="331"/>
      <c r="X180" s="211"/>
      <c r="Y180" s="212"/>
      <c r="Z180" s="207"/>
      <c r="AA180" s="332"/>
      <c r="AB180" s="331"/>
    </row>
    <row r="181" spans="1:28" ht="15" customHeight="1" thickTop="1" thickBot="1" x14ac:dyDescent="0.3">
      <c r="A181" s="295" t="s">
        <v>556</v>
      </c>
      <c r="B181" s="294">
        <v>8</v>
      </c>
      <c r="C181" s="733"/>
      <c r="D181" s="742"/>
      <c r="E181" s="754"/>
      <c r="F181" s="392">
        <v>0</v>
      </c>
      <c r="G181" s="337">
        <v>8</v>
      </c>
      <c r="H181" s="444">
        <v>0</v>
      </c>
      <c r="I181" s="392"/>
      <c r="J181" s="335">
        <v>2</v>
      </c>
      <c r="K181" s="215"/>
      <c r="L181" s="392"/>
      <c r="M181" s="335">
        <v>2</v>
      </c>
      <c r="N181" s="215"/>
      <c r="O181" s="392">
        <v>1</v>
      </c>
      <c r="P181" s="335">
        <v>1</v>
      </c>
      <c r="Q181" s="215"/>
      <c r="R181" s="392">
        <v>1</v>
      </c>
      <c r="S181" s="335">
        <v>1</v>
      </c>
      <c r="T181" s="215"/>
      <c r="U181" s="226">
        <f>ROUND(Z181,0)</f>
        <v>3</v>
      </c>
      <c r="V181" s="344">
        <f>ROUND(AA181,0)</f>
        <v>4</v>
      </c>
      <c r="W181" s="345">
        <f>ROUND(AB181,0)</f>
        <v>0</v>
      </c>
      <c r="X181" s="470">
        <f>SUM(U181:W181)</f>
        <v>7</v>
      </c>
      <c r="Y181" s="471">
        <f>SUM(B181-X181)</f>
        <v>1</v>
      </c>
      <c r="Z181" s="226">
        <f>PRODUCT(B181,C179%)</f>
        <v>3.1280000000000001</v>
      </c>
      <c r="AA181" s="346">
        <f>PRODUCT(B181,D179%)</f>
        <v>4.04</v>
      </c>
      <c r="AB181" s="345">
        <f>PRODUCT(B181,E179%)</f>
        <v>0.04</v>
      </c>
    </row>
    <row r="182" spans="1:28" ht="15" customHeight="1" x14ac:dyDescent="0.25">
      <c r="A182" s="285" t="s">
        <v>97</v>
      </c>
      <c r="B182" s="288"/>
      <c r="C182" s="609"/>
      <c r="D182" s="610"/>
      <c r="E182" s="753"/>
      <c r="F182" s="386"/>
      <c r="G182" s="340"/>
      <c r="H182" s="445"/>
      <c r="I182" s="387"/>
      <c r="J182" s="314"/>
      <c r="K182" s="194"/>
      <c r="L182" s="387"/>
      <c r="M182" s="314"/>
      <c r="N182" s="194"/>
      <c r="O182" s="387"/>
      <c r="P182" s="314"/>
      <c r="Q182" s="194"/>
      <c r="R182" s="387"/>
      <c r="S182" s="314"/>
      <c r="T182" s="194"/>
      <c r="U182" s="195"/>
      <c r="V182" s="316"/>
      <c r="W182" s="339"/>
      <c r="X182" s="219"/>
      <c r="Y182" s="220"/>
      <c r="Z182" s="195"/>
      <c r="AA182" s="340"/>
      <c r="AB182" s="339"/>
    </row>
    <row r="183" spans="1:28" ht="15" customHeight="1" x14ac:dyDescent="0.25">
      <c r="A183" s="287" t="s">
        <v>98</v>
      </c>
      <c r="B183" s="288"/>
      <c r="C183" s="734"/>
      <c r="D183" s="632"/>
      <c r="E183" s="755"/>
      <c r="F183" s="388"/>
      <c r="G183" s="326"/>
      <c r="H183" s="446"/>
      <c r="I183" s="389"/>
      <c r="J183" s="341"/>
      <c r="K183" s="203"/>
      <c r="L183" s="389"/>
      <c r="M183" s="341"/>
      <c r="N183" s="203"/>
      <c r="O183" s="389"/>
      <c r="P183" s="341"/>
      <c r="Q183" s="203"/>
      <c r="R183" s="389"/>
      <c r="S183" s="341"/>
      <c r="T183" s="203"/>
      <c r="U183" s="200"/>
      <c r="V183" s="321"/>
      <c r="W183" s="325"/>
      <c r="X183" s="204"/>
      <c r="Y183" s="205"/>
      <c r="Z183" s="200"/>
      <c r="AA183" s="326"/>
      <c r="AB183" s="325"/>
    </row>
    <row r="184" spans="1:28" ht="15" customHeight="1" x14ac:dyDescent="0.25">
      <c r="A184" s="287" t="s">
        <v>99</v>
      </c>
      <c r="B184" s="288"/>
      <c r="C184" s="734"/>
      <c r="D184" s="632"/>
      <c r="E184" s="755"/>
      <c r="F184" s="388"/>
      <c r="G184" s="326"/>
      <c r="H184" s="446"/>
      <c r="I184" s="389"/>
      <c r="J184" s="341"/>
      <c r="K184" s="203"/>
      <c r="L184" s="389"/>
      <c r="M184" s="341"/>
      <c r="N184" s="203"/>
      <c r="O184" s="389"/>
      <c r="P184" s="341"/>
      <c r="Q184" s="203"/>
      <c r="R184" s="389"/>
      <c r="S184" s="341"/>
      <c r="T184" s="203"/>
      <c r="U184" s="200"/>
      <c r="V184" s="321"/>
      <c r="W184" s="325"/>
      <c r="X184" s="204"/>
      <c r="Y184" s="205"/>
      <c r="Z184" s="200"/>
      <c r="AA184" s="326"/>
      <c r="AB184" s="325"/>
    </row>
    <row r="185" spans="1:28" ht="15" customHeight="1" x14ac:dyDescent="0.25">
      <c r="A185" s="287" t="s">
        <v>100</v>
      </c>
      <c r="B185" s="288"/>
      <c r="C185" s="734"/>
      <c r="D185" s="632"/>
      <c r="E185" s="755"/>
      <c r="F185" s="388"/>
      <c r="G185" s="326"/>
      <c r="H185" s="446"/>
      <c r="I185" s="389"/>
      <c r="J185" s="341"/>
      <c r="K185" s="203"/>
      <c r="L185" s="389"/>
      <c r="M185" s="341"/>
      <c r="N185" s="203"/>
      <c r="O185" s="389"/>
      <c r="P185" s="341"/>
      <c r="Q185" s="203"/>
      <c r="R185" s="389"/>
      <c r="S185" s="341"/>
      <c r="T185" s="203"/>
      <c r="U185" s="200"/>
      <c r="V185" s="321"/>
      <c r="W185" s="325"/>
      <c r="X185" s="204"/>
      <c r="Y185" s="205"/>
      <c r="Z185" s="200"/>
      <c r="AA185" s="326"/>
      <c r="AB185" s="325"/>
    </row>
    <row r="186" spans="1:28" ht="15" customHeight="1" x14ac:dyDescent="0.25">
      <c r="A186" s="287" t="s">
        <v>101</v>
      </c>
      <c r="B186" s="288"/>
      <c r="C186" s="734"/>
      <c r="D186" s="632"/>
      <c r="E186" s="755"/>
      <c r="F186" s="388"/>
      <c r="G186" s="326"/>
      <c r="H186" s="446"/>
      <c r="I186" s="389"/>
      <c r="J186" s="341"/>
      <c r="K186" s="203"/>
      <c r="L186" s="389"/>
      <c r="M186" s="341"/>
      <c r="N186" s="203"/>
      <c r="O186" s="389"/>
      <c r="P186" s="341"/>
      <c r="Q186" s="203"/>
      <c r="R186" s="389"/>
      <c r="S186" s="341"/>
      <c r="T186" s="203"/>
      <c r="U186" s="200"/>
      <c r="V186" s="321"/>
      <c r="W186" s="325"/>
      <c r="X186" s="204"/>
      <c r="Y186" s="205"/>
      <c r="Z186" s="200"/>
      <c r="AA186" s="326"/>
      <c r="AB186" s="325"/>
    </row>
    <row r="187" spans="1:28" ht="15" customHeight="1" x14ac:dyDescent="0.25">
      <c r="A187" s="287" t="s">
        <v>102</v>
      </c>
      <c r="B187" s="288"/>
      <c r="C187" s="734"/>
      <c r="D187" s="632"/>
      <c r="E187" s="755"/>
      <c r="F187" s="388"/>
      <c r="G187" s="326"/>
      <c r="H187" s="446"/>
      <c r="I187" s="389"/>
      <c r="J187" s="341"/>
      <c r="K187" s="203"/>
      <c r="L187" s="389"/>
      <c r="M187" s="341"/>
      <c r="N187" s="203"/>
      <c r="O187" s="389"/>
      <c r="P187" s="341"/>
      <c r="Q187" s="203"/>
      <c r="R187" s="389"/>
      <c r="S187" s="341"/>
      <c r="T187" s="203"/>
      <c r="U187" s="200"/>
      <c r="V187" s="321"/>
      <c r="W187" s="325"/>
      <c r="X187" s="204"/>
      <c r="Y187" s="205"/>
      <c r="Z187" s="200"/>
      <c r="AA187" s="326"/>
      <c r="AB187" s="325"/>
    </row>
    <row r="188" spans="1:28" ht="15" customHeight="1" x14ac:dyDescent="0.25">
      <c r="A188" s="287" t="s">
        <v>625</v>
      </c>
      <c r="B188" s="288"/>
      <c r="C188" s="734"/>
      <c r="D188" s="632"/>
      <c r="E188" s="755"/>
      <c r="F188" s="388"/>
      <c r="G188" s="326"/>
      <c r="H188" s="446"/>
      <c r="I188" s="389"/>
      <c r="J188" s="341"/>
      <c r="K188" s="203"/>
      <c r="L188" s="389"/>
      <c r="M188" s="341"/>
      <c r="N188" s="203"/>
      <c r="O188" s="389"/>
      <c r="P188" s="341"/>
      <c r="Q188" s="203"/>
      <c r="R188" s="389"/>
      <c r="S188" s="341"/>
      <c r="T188" s="203"/>
      <c r="U188" s="200"/>
      <c r="V188" s="321"/>
      <c r="W188" s="325"/>
      <c r="X188" s="204"/>
      <c r="Y188" s="205"/>
      <c r="Z188" s="200"/>
      <c r="AA188" s="326"/>
      <c r="AB188" s="325"/>
    </row>
    <row r="189" spans="1:28" ht="15" customHeight="1" x14ac:dyDescent="0.25">
      <c r="A189" s="287" t="s">
        <v>674</v>
      </c>
      <c r="B189" s="288"/>
      <c r="C189" s="734"/>
      <c r="D189" s="632"/>
      <c r="E189" s="755"/>
      <c r="F189" s="388"/>
      <c r="G189" s="326"/>
      <c r="H189" s="446"/>
      <c r="I189" s="389"/>
      <c r="J189" s="341"/>
      <c r="K189" s="203"/>
      <c r="L189" s="389"/>
      <c r="M189" s="341"/>
      <c r="N189" s="203"/>
      <c r="O189" s="389"/>
      <c r="P189" s="341"/>
      <c r="Q189" s="203"/>
      <c r="R189" s="389"/>
      <c r="S189" s="341"/>
      <c r="T189" s="203"/>
      <c r="U189" s="200"/>
      <c r="V189" s="321"/>
      <c r="W189" s="325"/>
      <c r="X189" s="204"/>
      <c r="Y189" s="205"/>
      <c r="Z189" s="200"/>
      <c r="AA189" s="326"/>
      <c r="AB189" s="325"/>
    </row>
    <row r="190" spans="1:28" ht="15" customHeight="1" x14ac:dyDescent="0.25">
      <c r="A190" s="287" t="s">
        <v>465</v>
      </c>
      <c r="B190" s="288"/>
      <c r="C190" s="1162">
        <v>46.4</v>
      </c>
      <c r="D190" s="1122">
        <v>53.6</v>
      </c>
      <c r="E190" s="1203">
        <v>0</v>
      </c>
      <c r="F190" s="388"/>
      <c r="G190" s="326"/>
      <c r="H190" s="446"/>
      <c r="I190" s="389"/>
      <c r="J190" s="341" t="s">
        <v>0</v>
      </c>
      <c r="K190" s="203"/>
      <c r="L190" s="389"/>
      <c r="M190" s="341" t="s">
        <v>0</v>
      </c>
      <c r="N190" s="203"/>
      <c r="O190" s="389"/>
      <c r="P190" s="341" t="s">
        <v>0</v>
      </c>
      <c r="Q190" s="203"/>
      <c r="R190" s="389"/>
      <c r="S190" s="341" t="s">
        <v>0</v>
      </c>
      <c r="T190" s="203"/>
      <c r="U190" s="200"/>
      <c r="V190" s="321"/>
      <c r="W190" s="325"/>
      <c r="X190" s="204"/>
      <c r="Y190" s="205"/>
      <c r="Z190" s="200"/>
      <c r="AA190" s="326"/>
      <c r="AB190" s="325"/>
    </row>
    <row r="191" spans="1:28" ht="15" customHeight="1" thickBot="1" x14ac:dyDescent="0.3">
      <c r="A191" s="289" t="s">
        <v>466</v>
      </c>
      <c r="B191" s="290"/>
      <c r="C191" s="1247"/>
      <c r="D191" s="1143"/>
      <c r="E191" s="1254"/>
      <c r="F191" s="390"/>
      <c r="G191" s="332"/>
      <c r="H191" s="447"/>
      <c r="I191" s="391"/>
      <c r="J191" s="347" t="s">
        <v>0</v>
      </c>
      <c r="K191" s="210"/>
      <c r="L191" s="391"/>
      <c r="M191" s="347" t="s">
        <v>0</v>
      </c>
      <c r="N191" s="210"/>
      <c r="O191" s="391" t="s">
        <v>1</v>
      </c>
      <c r="P191" s="347"/>
      <c r="Q191" s="210"/>
      <c r="R191" s="391" t="s">
        <v>1</v>
      </c>
      <c r="S191" s="347"/>
      <c r="T191" s="210"/>
      <c r="U191" s="207"/>
      <c r="V191" s="327"/>
      <c r="W191" s="331"/>
      <c r="X191" s="211"/>
      <c r="Y191" s="212"/>
      <c r="Z191" s="207"/>
      <c r="AA191" s="332"/>
      <c r="AB191" s="331"/>
    </row>
    <row r="192" spans="1:28" ht="15" customHeight="1" thickTop="1" thickBot="1" x14ac:dyDescent="0.3">
      <c r="A192" s="292" t="s">
        <v>557</v>
      </c>
      <c r="B192" s="294">
        <v>10</v>
      </c>
      <c r="C192" s="733"/>
      <c r="D192" s="742"/>
      <c r="E192" s="754"/>
      <c r="F192" s="392">
        <v>0</v>
      </c>
      <c r="G192" s="337">
        <v>10</v>
      </c>
      <c r="H192" s="444">
        <v>0</v>
      </c>
      <c r="I192" s="392"/>
      <c r="J192" s="335">
        <v>2</v>
      </c>
      <c r="K192" s="215"/>
      <c r="L192" s="392"/>
      <c r="M192" s="335">
        <v>2</v>
      </c>
      <c r="N192" s="215"/>
      <c r="O192" s="392">
        <v>1</v>
      </c>
      <c r="P192" s="335">
        <v>1</v>
      </c>
      <c r="Q192" s="215"/>
      <c r="R192" s="392">
        <v>1</v>
      </c>
      <c r="S192" s="335">
        <v>1</v>
      </c>
      <c r="T192" s="215"/>
      <c r="U192" s="221">
        <f>ROUND(Z192,0)</f>
        <v>5</v>
      </c>
      <c r="V192" s="333">
        <f>ROUND(AA192,0)</f>
        <v>5</v>
      </c>
      <c r="W192" s="343">
        <f>ROUND(AB192,0)</f>
        <v>0</v>
      </c>
      <c r="X192" s="223">
        <f>SUM(U192:W192)</f>
        <v>10</v>
      </c>
      <c r="Y192" s="224">
        <f>SUM(B192-X192)</f>
        <v>0</v>
      </c>
      <c r="Z192" s="221">
        <f>PRODUCT(B192,C190%)</f>
        <v>4.6399999999999997</v>
      </c>
      <c r="AA192" s="342">
        <f>PRODUCT(B192,D190%)</f>
        <v>5.36</v>
      </c>
      <c r="AB192" s="343">
        <f>PRODUCT(B192,E190%)</f>
        <v>0</v>
      </c>
    </row>
    <row r="193" spans="1:28" ht="15" customHeight="1" thickTop="1" x14ac:dyDescent="0.25">
      <c r="A193" s="285" t="s">
        <v>103</v>
      </c>
      <c r="B193" s="288"/>
      <c r="C193" s="609"/>
      <c r="D193" s="610"/>
      <c r="E193" s="753"/>
      <c r="F193" s="386"/>
      <c r="G193" s="340"/>
      <c r="H193" s="445"/>
      <c r="I193" s="387"/>
      <c r="J193" s="314"/>
      <c r="K193" s="194"/>
      <c r="L193" s="387"/>
      <c r="M193" s="314"/>
      <c r="N193" s="194"/>
      <c r="O193" s="387"/>
      <c r="P193" s="314"/>
      <c r="Q193" s="194"/>
      <c r="R193" s="387"/>
      <c r="S193" s="314"/>
      <c r="T193" s="194"/>
      <c r="U193" s="195"/>
      <c r="V193" s="316"/>
      <c r="W193" s="339"/>
      <c r="X193" s="219"/>
      <c r="Y193" s="220"/>
      <c r="Z193" s="195"/>
      <c r="AA193" s="340"/>
      <c r="AB193" s="339"/>
    </row>
    <row r="194" spans="1:28" ht="15" customHeight="1" x14ac:dyDescent="0.25">
      <c r="A194" s="287" t="s">
        <v>104</v>
      </c>
      <c r="B194" s="288"/>
      <c r="C194" s="734"/>
      <c r="D194" s="632"/>
      <c r="E194" s="755"/>
      <c r="F194" s="388"/>
      <c r="G194" s="326"/>
      <c r="H194" s="446"/>
      <c r="I194" s="389"/>
      <c r="J194" s="341"/>
      <c r="K194" s="203"/>
      <c r="L194" s="389"/>
      <c r="M194" s="341"/>
      <c r="N194" s="203"/>
      <c r="O194" s="389"/>
      <c r="P194" s="341"/>
      <c r="Q194" s="203"/>
      <c r="R194" s="389"/>
      <c r="S194" s="341"/>
      <c r="T194" s="203"/>
      <c r="U194" s="200"/>
      <c r="V194" s="321"/>
      <c r="W194" s="325"/>
      <c r="X194" s="204"/>
      <c r="Y194" s="205"/>
      <c r="Z194" s="200"/>
      <c r="AA194" s="326"/>
      <c r="AB194" s="325"/>
    </row>
    <row r="195" spans="1:28" ht="15" customHeight="1" x14ac:dyDescent="0.25">
      <c r="A195" s="287" t="s">
        <v>105</v>
      </c>
      <c r="B195" s="288"/>
      <c r="C195" s="734"/>
      <c r="D195" s="632"/>
      <c r="E195" s="755"/>
      <c r="F195" s="388"/>
      <c r="G195" s="326"/>
      <c r="H195" s="446"/>
      <c r="I195" s="389"/>
      <c r="J195" s="341"/>
      <c r="K195" s="203"/>
      <c r="L195" s="389"/>
      <c r="M195" s="341"/>
      <c r="N195" s="203"/>
      <c r="O195" s="389"/>
      <c r="P195" s="341"/>
      <c r="Q195" s="203"/>
      <c r="R195" s="389"/>
      <c r="S195" s="341"/>
      <c r="T195" s="203"/>
      <c r="U195" s="200"/>
      <c r="V195" s="321"/>
      <c r="W195" s="325"/>
      <c r="X195" s="204"/>
      <c r="Y195" s="205"/>
      <c r="Z195" s="200"/>
      <c r="AA195" s="326"/>
      <c r="AB195" s="325"/>
    </row>
    <row r="196" spans="1:28" ht="15" customHeight="1" x14ac:dyDescent="0.25">
      <c r="A196" s="287" t="s">
        <v>106</v>
      </c>
      <c r="B196" s="288"/>
      <c r="C196" s="734"/>
      <c r="D196" s="632"/>
      <c r="E196" s="755"/>
      <c r="F196" s="388"/>
      <c r="G196" s="326"/>
      <c r="H196" s="446"/>
      <c r="I196" s="389"/>
      <c r="J196" s="341"/>
      <c r="K196" s="203"/>
      <c r="L196" s="389"/>
      <c r="M196" s="341"/>
      <c r="N196" s="203"/>
      <c r="O196" s="389"/>
      <c r="P196" s="341"/>
      <c r="Q196" s="203"/>
      <c r="R196" s="389"/>
      <c r="S196" s="341"/>
      <c r="T196" s="203"/>
      <c r="U196" s="200"/>
      <c r="V196" s="321"/>
      <c r="W196" s="325"/>
      <c r="X196" s="204"/>
      <c r="Y196" s="205"/>
      <c r="Z196" s="200"/>
      <c r="AA196" s="326"/>
      <c r="AB196" s="325"/>
    </row>
    <row r="197" spans="1:28" ht="15" customHeight="1" x14ac:dyDescent="0.25">
      <c r="A197" s="287" t="s">
        <v>107</v>
      </c>
      <c r="B197" s="288"/>
      <c r="C197" s="734"/>
      <c r="D197" s="632"/>
      <c r="E197" s="755"/>
      <c r="F197" s="388"/>
      <c r="G197" s="326"/>
      <c r="H197" s="446"/>
      <c r="I197" s="389"/>
      <c r="J197" s="341"/>
      <c r="K197" s="203"/>
      <c r="L197" s="389"/>
      <c r="M197" s="341"/>
      <c r="N197" s="203"/>
      <c r="O197" s="389"/>
      <c r="P197" s="341"/>
      <c r="Q197" s="203"/>
      <c r="R197" s="389"/>
      <c r="S197" s="341"/>
      <c r="T197" s="203"/>
      <c r="U197" s="200"/>
      <c r="V197" s="321"/>
      <c r="W197" s="325"/>
      <c r="X197" s="204"/>
      <c r="Y197" s="205"/>
      <c r="Z197" s="200"/>
      <c r="AA197" s="326"/>
      <c r="AB197" s="325"/>
    </row>
    <row r="198" spans="1:28" ht="15" customHeight="1" x14ac:dyDescent="0.25">
      <c r="A198" s="287" t="s">
        <v>108</v>
      </c>
      <c r="B198" s="288"/>
      <c r="C198" s="734"/>
      <c r="D198" s="632"/>
      <c r="E198" s="755"/>
      <c r="F198" s="388"/>
      <c r="G198" s="326"/>
      <c r="H198" s="446"/>
      <c r="I198" s="389"/>
      <c r="J198" s="341"/>
      <c r="K198" s="203"/>
      <c r="L198" s="389"/>
      <c r="M198" s="341"/>
      <c r="N198" s="203"/>
      <c r="O198" s="389"/>
      <c r="P198" s="341"/>
      <c r="Q198" s="203"/>
      <c r="R198" s="389"/>
      <c r="S198" s="341"/>
      <c r="T198" s="203"/>
      <c r="U198" s="200"/>
      <c r="V198" s="321"/>
      <c r="W198" s="325"/>
      <c r="X198" s="204"/>
      <c r="Y198" s="205"/>
      <c r="Z198" s="200"/>
      <c r="AA198" s="326"/>
      <c r="AB198" s="325"/>
    </row>
    <row r="199" spans="1:28" ht="15" customHeight="1" x14ac:dyDescent="0.25">
      <c r="A199" s="287" t="s">
        <v>596</v>
      </c>
      <c r="B199" s="288"/>
      <c r="C199" s="734"/>
      <c r="D199" s="632"/>
      <c r="E199" s="755"/>
      <c r="F199" s="388"/>
      <c r="G199" s="326"/>
      <c r="H199" s="446"/>
      <c r="I199" s="389"/>
      <c r="J199" s="341"/>
      <c r="K199" s="203"/>
      <c r="L199" s="389"/>
      <c r="M199" s="341"/>
      <c r="N199" s="203"/>
      <c r="O199" s="389"/>
      <c r="P199" s="341"/>
      <c r="Q199" s="203"/>
      <c r="R199" s="389"/>
      <c r="S199" s="341"/>
      <c r="T199" s="203"/>
      <c r="U199" s="200"/>
      <c r="V199" s="321"/>
      <c r="W199" s="325"/>
      <c r="X199" s="204"/>
      <c r="Y199" s="205"/>
      <c r="Z199" s="200"/>
      <c r="AA199" s="326"/>
      <c r="AB199" s="325"/>
    </row>
    <row r="200" spans="1:28" ht="15" customHeight="1" x14ac:dyDescent="0.25">
      <c r="A200" s="287" t="s">
        <v>626</v>
      </c>
      <c r="B200" s="288"/>
      <c r="C200" s="734"/>
      <c r="D200" s="632"/>
      <c r="E200" s="755"/>
      <c r="F200" s="388"/>
      <c r="G200" s="326"/>
      <c r="H200" s="446"/>
      <c r="I200" s="389"/>
      <c r="J200" s="341"/>
      <c r="K200" s="203"/>
      <c r="L200" s="389"/>
      <c r="M200" s="341"/>
      <c r="N200" s="203"/>
      <c r="O200" s="389"/>
      <c r="P200" s="341"/>
      <c r="Q200" s="203"/>
      <c r="R200" s="389"/>
      <c r="S200" s="341"/>
      <c r="T200" s="203"/>
      <c r="U200" s="200"/>
      <c r="V200" s="321"/>
      <c r="W200" s="325"/>
      <c r="X200" s="204"/>
      <c r="Y200" s="205"/>
      <c r="Z200" s="200"/>
      <c r="AA200" s="326"/>
      <c r="AB200" s="325"/>
    </row>
    <row r="201" spans="1:28" ht="15" customHeight="1" x14ac:dyDescent="0.25">
      <c r="A201" s="287" t="s">
        <v>467</v>
      </c>
      <c r="B201" s="288"/>
      <c r="C201" s="1162">
        <v>50.4</v>
      </c>
      <c r="D201" s="1122">
        <v>28.6</v>
      </c>
      <c r="E201" s="1203">
        <v>21</v>
      </c>
      <c r="F201" s="388"/>
      <c r="G201" s="326"/>
      <c r="H201" s="446"/>
      <c r="I201" s="389" t="s">
        <v>1</v>
      </c>
      <c r="J201" s="341"/>
      <c r="K201" s="203"/>
      <c r="L201" s="389" t="s">
        <v>1</v>
      </c>
      <c r="M201" s="341"/>
      <c r="N201" s="203"/>
      <c r="O201" s="389" t="s">
        <v>1</v>
      </c>
      <c r="P201" s="341"/>
      <c r="Q201" s="203"/>
      <c r="R201" s="389" t="s">
        <v>1</v>
      </c>
      <c r="S201" s="341"/>
      <c r="T201" s="203"/>
      <c r="U201" s="200"/>
      <c r="V201" s="321"/>
      <c r="W201" s="325"/>
      <c r="X201" s="204"/>
      <c r="Y201" s="205"/>
      <c r="Z201" s="200"/>
      <c r="AA201" s="326"/>
      <c r="AB201" s="325"/>
    </row>
    <row r="202" spans="1:28" ht="15" customHeight="1" thickBot="1" x14ac:dyDescent="0.3">
      <c r="A202" s="289" t="s">
        <v>468</v>
      </c>
      <c r="B202" s="290"/>
      <c r="C202" s="1247"/>
      <c r="D202" s="1143"/>
      <c r="E202" s="1254"/>
      <c r="F202" s="390"/>
      <c r="G202" s="332"/>
      <c r="H202" s="447"/>
      <c r="I202" s="391" t="s">
        <v>1</v>
      </c>
      <c r="J202" s="347"/>
      <c r="K202" s="210"/>
      <c r="L202" s="391" t="s">
        <v>1</v>
      </c>
      <c r="M202" s="347"/>
      <c r="N202" s="210"/>
      <c r="O202" s="391"/>
      <c r="P202" s="347" t="s">
        <v>0</v>
      </c>
      <c r="Q202" s="210"/>
      <c r="R202" s="391"/>
      <c r="S202" s="347" t="s">
        <v>0</v>
      </c>
      <c r="T202" s="210"/>
      <c r="U202" s="207"/>
      <c r="V202" s="327"/>
      <c r="W202" s="331"/>
      <c r="X202" s="211"/>
      <c r="Y202" s="212"/>
      <c r="Z202" s="207"/>
      <c r="AA202" s="332"/>
      <c r="AB202" s="331"/>
    </row>
    <row r="203" spans="1:28" ht="15" customHeight="1" thickTop="1" thickBot="1" x14ac:dyDescent="0.3">
      <c r="A203" s="292" t="s">
        <v>558</v>
      </c>
      <c r="B203" s="294">
        <v>10</v>
      </c>
      <c r="C203" s="733"/>
      <c r="D203" s="742"/>
      <c r="E203" s="754"/>
      <c r="F203" s="392">
        <v>10</v>
      </c>
      <c r="G203" s="337">
        <v>0</v>
      </c>
      <c r="H203" s="444">
        <v>0</v>
      </c>
      <c r="I203" s="392">
        <v>2</v>
      </c>
      <c r="J203" s="335"/>
      <c r="K203" s="215"/>
      <c r="L203" s="392">
        <v>2</v>
      </c>
      <c r="M203" s="335"/>
      <c r="N203" s="215"/>
      <c r="O203" s="392">
        <v>1</v>
      </c>
      <c r="P203" s="335">
        <v>1</v>
      </c>
      <c r="Q203" s="215"/>
      <c r="R203" s="392">
        <v>1</v>
      </c>
      <c r="S203" s="335">
        <v>1</v>
      </c>
      <c r="T203" s="215"/>
      <c r="U203" s="221">
        <f>ROUND(Z203,0)</f>
        <v>5</v>
      </c>
      <c r="V203" s="333">
        <f>ROUND(AA203,0)</f>
        <v>3</v>
      </c>
      <c r="W203" s="343">
        <f>ROUND(AB203,0)</f>
        <v>2</v>
      </c>
      <c r="X203" s="223">
        <f>SUM(U203:W203)</f>
        <v>10</v>
      </c>
      <c r="Y203" s="224">
        <f>SUM(B203-X203)</f>
        <v>0</v>
      </c>
      <c r="Z203" s="221">
        <f>PRODUCT(B203,C201%)</f>
        <v>5.04</v>
      </c>
      <c r="AA203" s="342">
        <f>PRODUCT(B203,D201%)</f>
        <v>2.8600000000000003</v>
      </c>
      <c r="AB203" s="343">
        <f>PRODUCT(B203,E201%)</f>
        <v>2.1</v>
      </c>
    </row>
    <row r="204" spans="1:28" ht="15" customHeight="1" thickTop="1" x14ac:dyDescent="0.25">
      <c r="A204" s="285" t="s">
        <v>109</v>
      </c>
      <c r="B204" s="286"/>
      <c r="C204" s="609"/>
      <c r="D204" s="610"/>
      <c r="E204" s="753"/>
      <c r="F204" s="386"/>
      <c r="G204" s="340"/>
      <c r="H204" s="445"/>
      <c r="I204" s="387"/>
      <c r="J204" s="314"/>
      <c r="K204" s="194"/>
      <c r="L204" s="387"/>
      <c r="M204" s="314"/>
      <c r="N204" s="194"/>
      <c r="O204" s="387"/>
      <c r="P204" s="314"/>
      <c r="Q204" s="194"/>
      <c r="R204" s="387"/>
      <c r="S204" s="314"/>
      <c r="T204" s="194"/>
      <c r="U204" s="195"/>
      <c r="V204" s="316"/>
      <c r="W204" s="339"/>
      <c r="X204" s="219"/>
      <c r="Y204" s="220"/>
      <c r="Z204" s="195"/>
      <c r="AA204" s="340"/>
      <c r="AB204" s="339"/>
    </row>
    <row r="205" spans="1:28" ht="15" customHeight="1" x14ac:dyDescent="0.25">
      <c r="A205" s="287" t="s">
        <v>110</v>
      </c>
      <c r="B205" s="288"/>
      <c r="C205" s="734"/>
      <c r="D205" s="632"/>
      <c r="E205" s="755"/>
      <c r="F205" s="388"/>
      <c r="G205" s="326"/>
      <c r="H205" s="446"/>
      <c r="I205" s="389"/>
      <c r="J205" s="341"/>
      <c r="K205" s="203"/>
      <c r="L205" s="389"/>
      <c r="M205" s="341"/>
      <c r="N205" s="203"/>
      <c r="O205" s="389"/>
      <c r="P205" s="341"/>
      <c r="Q205" s="203"/>
      <c r="R205" s="389"/>
      <c r="S205" s="341"/>
      <c r="T205" s="203"/>
      <c r="U205" s="200"/>
      <c r="V205" s="321"/>
      <c r="W205" s="325"/>
      <c r="X205" s="204"/>
      <c r="Y205" s="205"/>
      <c r="Z205" s="200"/>
      <c r="AA205" s="326"/>
      <c r="AB205" s="325"/>
    </row>
    <row r="206" spans="1:28" ht="15" customHeight="1" x14ac:dyDescent="0.25">
      <c r="A206" s="287" t="s">
        <v>111</v>
      </c>
      <c r="B206" s="288"/>
      <c r="C206" s="734"/>
      <c r="D206" s="632"/>
      <c r="E206" s="755"/>
      <c r="F206" s="388"/>
      <c r="G206" s="326"/>
      <c r="H206" s="446"/>
      <c r="I206" s="389"/>
      <c r="J206" s="341"/>
      <c r="K206" s="203"/>
      <c r="L206" s="389"/>
      <c r="M206" s="341"/>
      <c r="N206" s="203"/>
      <c r="O206" s="389"/>
      <c r="P206" s="341"/>
      <c r="Q206" s="203"/>
      <c r="R206" s="389"/>
      <c r="S206" s="341"/>
      <c r="T206" s="203"/>
      <c r="U206" s="200"/>
      <c r="V206" s="321"/>
      <c r="W206" s="325"/>
      <c r="X206" s="204"/>
      <c r="Y206" s="205"/>
      <c r="Z206" s="200"/>
      <c r="AA206" s="326"/>
      <c r="AB206" s="325"/>
    </row>
    <row r="207" spans="1:28" ht="15" customHeight="1" x14ac:dyDescent="0.25">
      <c r="A207" s="287" t="s">
        <v>112</v>
      </c>
      <c r="B207" s="288"/>
      <c r="C207" s="734"/>
      <c r="D207" s="632"/>
      <c r="E207" s="755"/>
      <c r="F207" s="388"/>
      <c r="G207" s="326"/>
      <c r="H207" s="446"/>
      <c r="I207" s="389"/>
      <c r="J207" s="341"/>
      <c r="K207" s="203"/>
      <c r="L207" s="389"/>
      <c r="M207" s="341"/>
      <c r="N207" s="203"/>
      <c r="O207" s="389"/>
      <c r="P207" s="341"/>
      <c r="Q207" s="203"/>
      <c r="R207" s="389"/>
      <c r="S207" s="341"/>
      <c r="T207" s="203"/>
      <c r="U207" s="200"/>
      <c r="V207" s="321"/>
      <c r="W207" s="325"/>
      <c r="X207" s="204"/>
      <c r="Y207" s="205"/>
      <c r="Z207" s="200"/>
      <c r="AA207" s="326"/>
      <c r="AB207" s="325"/>
    </row>
    <row r="208" spans="1:28" ht="15" customHeight="1" x14ac:dyDescent="0.25">
      <c r="A208" s="287" t="s">
        <v>113</v>
      </c>
      <c r="B208" s="288"/>
      <c r="C208" s="734"/>
      <c r="D208" s="632"/>
      <c r="E208" s="755"/>
      <c r="F208" s="388"/>
      <c r="G208" s="326"/>
      <c r="H208" s="446"/>
      <c r="I208" s="389"/>
      <c r="J208" s="341"/>
      <c r="K208" s="203"/>
      <c r="L208" s="389"/>
      <c r="M208" s="341"/>
      <c r="N208" s="203"/>
      <c r="O208" s="389"/>
      <c r="P208" s="341"/>
      <c r="Q208" s="203"/>
      <c r="R208" s="389"/>
      <c r="S208" s="341"/>
      <c r="T208" s="203"/>
      <c r="U208" s="200"/>
      <c r="V208" s="321"/>
      <c r="W208" s="325"/>
      <c r="X208" s="204"/>
      <c r="Y208" s="205"/>
      <c r="Z208" s="200"/>
      <c r="AA208" s="326"/>
      <c r="AB208" s="325"/>
    </row>
    <row r="209" spans="1:28" ht="15" customHeight="1" x14ac:dyDescent="0.25">
      <c r="A209" s="287" t="s">
        <v>114</v>
      </c>
      <c r="B209" s="290"/>
      <c r="C209" s="734"/>
      <c r="D209" s="632"/>
      <c r="E209" s="755"/>
      <c r="F209" s="388"/>
      <c r="G209" s="326"/>
      <c r="H209" s="446"/>
      <c r="I209" s="389"/>
      <c r="J209" s="341"/>
      <c r="K209" s="203"/>
      <c r="L209" s="389"/>
      <c r="M209" s="341"/>
      <c r="N209" s="203"/>
      <c r="O209" s="389"/>
      <c r="P209" s="341"/>
      <c r="Q209" s="203"/>
      <c r="R209" s="389"/>
      <c r="S209" s="341"/>
      <c r="T209" s="203"/>
      <c r="U209" s="200"/>
      <c r="V209" s="321"/>
      <c r="W209" s="325"/>
      <c r="X209" s="204"/>
      <c r="Y209" s="205"/>
      <c r="Z209" s="200"/>
      <c r="AA209" s="326"/>
      <c r="AB209" s="325"/>
    </row>
    <row r="210" spans="1:28" ht="15" customHeight="1" x14ac:dyDescent="0.25">
      <c r="A210" s="287" t="s">
        <v>115</v>
      </c>
      <c r="B210" s="288"/>
      <c r="C210" s="734"/>
      <c r="D210" s="632"/>
      <c r="E210" s="755"/>
      <c r="F210" s="388"/>
      <c r="G210" s="326"/>
      <c r="H210" s="446"/>
      <c r="I210" s="389"/>
      <c r="J210" s="341"/>
      <c r="K210" s="203"/>
      <c r="L210" s="389"/>
      <c r="M210" s="341"/>
      <c r="N210" s="203"/>
      <c r="O210" s="389"/>
      <c r="P210" s="341"/>
      <c r="Q210" s="203"/>
      <c r="R210" s="389"/>
      <c r="S210" s="341"/>
      <c r="T210" s="203"/>
      <c r="U210" s="200"/>
      <c r="V210" s="321"/>
      <c r="W210" s="325"/>
      <c r="X210" s="204"/>
      <c r="Y210" s="205"/>
      <c r="Z210" s="200"/>
      <c r="AA210" s="326"/>
      <c r="AB210" s="325"/>
    </row>
    <row r="211" spans="1:28" ht="15" customHeight="1" x14ac:dyDescent="0.25">
      <c r="A211" s="287" t="s">
        <v>116</v>
      </c>
      <c r="B211" s="286"/>
      <c r="C211" s="734"/>
      <c r="D211" s="632"/>
      <c r="E211" s="755"/>
      <c r="F211" s="388"/>
      <c r="G211" s="326"/>
      <c r="H211" s="446"/>
      <c r="I211" s="389"/>
      <c r="J211" s="341"/>
      <c r="K211" s="203"/>
      <c r="L211" s="389"/>
      <c r="M211" s="341"/>
      <c r="N211" s="203"/>
      <c r="O211" s="389"/>
      <c r="P211" s="341"/>
      <c r="Q211" s="203"/>
      <c r="R211" s="389"/>
      <c r="S211" s="341"/>
      <c r="T211" s="203"/>
      <c r="U211" s="200"/>
      <c r="V211" s="321"/>
      <c r="W211" s="325"/>
      <c r="X211" s="204"/>
      <c r="Y211" s="205"/>
      <c r="Z211" s="200"/>
      <c r="AA211" s="326"/>
      <c r="AB211" s="325"/>
    </row>
    <row r="212" spans="1:28" ht="15" customHeight="1" x14ac:dyDescent="0.25">
      <c r="A212" s="287" t="s">
        <v>117</v>
      </c>
      <c r="B212" s="288"/>
      <c r="C212" s="734"/>
      <c r="D212" s="632"/>
      <c r="E212" s="755"/>
      <c r="F212" s="388"/>
      <c r="G212" s="326"/>
      <c r="H212" s="446"/>
      <c r="I212" s="389"/>
      <c r="J212" s="341"/>
      <c r="K212" s="203"/>
      <c r="L212" s="389"/>
      <c r="M212" s="341"/>
      <c r="N212" s="203"/>
      <c r="O212" s="389"/>
      <c r="P212" s="341"/>
      <c r="Q212" s="203"/>
      <c r="R212" s="389"/>
      <c r="S212" s="341"/>
      <c r="T212" s="203"/>
      <c r="U212" s="200"/>
      <c r="V212" s="321"/>
      <c r="W212" s="325"/>
      <c r="X212" s="204"/>
      <c r="Y212" s="205"/>
      <c r="Z212" s="200"/>
      <c r="AA212" s="326"/>
      <c r="AB212" s="325"/>
    </row>
    <row r="213" spans="1:28" ht="15" customHeight="1" x14ac:dyDescent="0.25">
      <c r="A213" s="287" t="s">
        <v>597</v>
      </c>
      <c r="B213" s="288"/>
      <c r="C213" s="734"/>
      <c r="D213" s="632"/>
      <c r="E213" s="755"/>
      <c r="F213" s="388"/>
      <c r="G213" s="326"/>
      <c r="H213" s="446"/>
      <c r="I213" s="389"/>
      <c r="J213" s="341"/>
      <c r="K213" s="203"/>
      <c r="L213" s="389"/>
      <c r="M213" s="341"/>
      <c r="N213" s="203"/>
      <c r="O213" s="389"/>
      <c r="P213" s="341"/>
      <c r="Q213" s="203"/>
      <c r="R213" s="389"/>
      <c r="S213" s="341"/>
      <c r="T213" s="203"/>
      <c r="U213" s="200"/>
      <c r="V213" s="321"/>
      <c r="W213" s="325"/>
      <c r="X213" s="204"/>
      <c r="Y213" s="205"/>
      <c r="Z213" s="200"/>
      <c r="AA213" s="326"/>
      <c r="AB213" s="325"/>
    </row>
    <row r="214" spans="1:28" ht="15" customHeight="1" x14ac:dyDescent="0.25">
      <c r="A214" s="287" t="s">
        <v>627</v>
      </c>
      <c r="B214" s="288"/>
      <c r="C214" s="734"/>
      <c r="D214" s="632"/>
      <c r="E214" s="755"/>
      <c r="F214" s="388"/>
      <c r="G214" s="326"/>
      <c r="H214" s="446"/>
      <c r="I214" s="389"/>
      <c r="J214" s="341"/>
      <c r="K214" s="203"/>
      <c r="L214" s="389"/>
      <c r="M214" s="341"/>
      <c r="N214" s="203"/>
      <c r="O214" s="389"/>
      <c r="P214" s="341"/>
      <c r="Q214" s="203"/>
      <c r="R214" s="389"/>
      <c r="S214" s="341"/>
      <c r="T214" s="203"/>
      <c r="U214" s="200"/>
      <c r="V214" s="321"/>
      <c r="W214" s="325"/>
      <c r="X214" s="204"/>
      <c r="Y214" s="205"/>
      <c r="Z214" s="200"/>
      <c r="AA214" s="326"/>
      <c r="AB214" s="325"/>
    </row>
    <row r="215" spans="1:28" ht="15" customHeight="1" x14ac:dyDescent="0.25">
      <c r="A215" s="287" t="s">
        <v>643</v>
      </c>
      <c r="B215" s="288"/>
      <c r="C215" s="734"/>
      <c r="D215" s="632"/>
      <c r="E215" s="755"/>
      <c r="F215" s="388"/>
      <c r="G215" s="326"/>
      <c r="H215" s="446"/>
      <c r="I215" s="389"/>
      <c r="J215" s="341"/>
      <c r="K215" s="203"/>
      <c r="L215" s="389"/>
      <c r="M215" s="341"/>
      <c r="N215" s="203"/>
      <c r="O215" s="389"/>
      <c r="P215" s="341"/>
      <c r="Q215" s="203"/>
      <c r="R215" s="389"/>
      <c r="S215" s="341"/>
      <c r="T215" s="203"/>
      <c r="U215" s="200"/>
      <c r="V215" s="321"/>
      <c r="W215" s="325"/>
      <c r="X215" s="204"/>
      <c r="Y215" s="205"/>
      <c r="Z215" s="200"/>
      <c r="AA215" s="326"/>
      <c r="AB215" s="325"/>
    </row>
    <row r="216" spans="1:28" ht="15" customHeight="1" x14ac:dyDescent="0.25">
      <c r="A216" s="287" t="s">
        <v>675</v>
      </c>
      <c r="B216" s="288"/>
      <c r="C216" s="734"/>
      <c r="D216" s="632"/>
      <c r="E216" s="755"/>
      <c r="F216" s="388"/>
      <c r="G216" s="326"/>
      <c r="H216" s="446"/>
      <c r="I216" s="389"/>
      <c r="J216" s="341"/>
      <c r="K216" s="203"/>
      <c r="L216" s="389"/>
      <c r="M216" s="341"/>
      <c r="N216" s="203"/>
      <c r="O216" s="389"/>
      <c r="P216" s="341"/>
      <c r="Q216" s="203"/>
      <c r="R216" s="389"/>
      <c r="S216" s="341"/>
      <c r="T216" s="203"/>
      <c r="U216" s="200"/>
      <c r="V216" s="321"/>
      <c r="W216" s="325"/>
      <c r="X216" s="204"/>
      <c r="Y216" s="205"/>
      <c r="Z216" s="200"/>
      <c r="AA216" s="326"/>
      <c r="AB216" s="325"/>
    </row>
    <row r="217" spans="1:28" ht="15" customHeight="1" x14ac:dyDescent="0.25">
      <c r="A217" s="287" t="s">
        <v>676</v>
      </c>
      <c r="B217" s="288"/>
      <c r="C217" s="734"/>
      <c r="D217" s="632"/>
      <c r="E217" s="755"/>
      <c r="F217" s="388"/>
      <c r="G217" s="326"/>
      <c r="H217" s="446"/>
      <c r="I217" s="389"/>
      <c r="J217" s="341"/>
      <c r="K217" s="203"/>
      <c r="L217" s="389"/>
      <c r="M217" s="341"/>
      <c r="N217" s="203"/>
      <c r="O217" s="389"/>
      <c r="P217" s="341"/>
      <c r="Q217" s="203"/>
      <c r="R217" s="389"/>
      <c r="S217" s="341"/>
      <c r="T217" s="203"/>
      <c r="U217" s="200"/>
      <c r="V217" s="321"/>
      <c r="W217" s="325"/>
      <c r="X217" s="204"/>
      <c r="Y217" s="205"/>
      <c r="Z217" s="200"/>
      <c r="AA217" s="326"/>
      <c r="AB217" s="325"/>
    </row>
    <row r="218" spans="1:28" ht="15" customHeight="1" x14ac:dyDescent="0.25">
      <c r="A218" s="287" t="s">
        <v>469</v>
      </c>
      <c r="B218" s="288"/>
      <c r="C218" s="1162">
        <v>60.2</v>
      </c>
      <c r="D218" s="1122">
        <v>39.6</v>
      </c>
      <c r="E218" s="1203">
        <v>0.2</v>
      </c>
      <c r="F218" s="388"/>
      <c r="G218" s="326"/>
      <c r="H218" s="446"/>
      <c r="I218" s="389" t="s">
        <v>1</v>
      </c>
      <c r="J218" s="341"/>
      <c r="K218" s="203"/>
      <c r="L218" s="389" t="s">
        <v>1</v>
      </c>
      <c r="M218" s="341"/>
      <c r="N218" s="203"/>
      <c r="O218" s="389" t="s">
        <v>1</v>
      </c>
      <c r="P218" s="341"/>
      <c r="Q218" s="203"/>
      <c r="R218" s="389" t="s">
        <v>1</v>
      </c>
      <c r="S218" s="341"/>
      <c r="T218" s="203"/>
      <c r="U218" s="200"/>
      <c r="V218" s="321"/>
      <c r="W218" s="325"/>
      <c r="X218" s="204"/>
      <c r="Y218" s="205"/>
      <c r="Z218" s="200"/>
      <c r="AA218" s="326"/>
      <c r="AB218" s="325"/>
    </row>
    <row r="219" spans="1:28" ht="15" customHeight="1" thickBot="1" x14ac:dyDescent="0.3">
      <c r="A219" s="289" t="s">
        <v>470</v>
      </c>
      <c r="B219" s="393"/>
      <c r="C219" s="1247"/>
      <c r="D219" s="1143"/>
      <c r="E219" s="1254"/>
      <c r="F219" s="390"/>
      <c r="G219" s="332"/>
      <c r="H219" s="447"/>
      <c r="I219" s="391" t="s">
        <v>1</v>
      </c>
      <c r="J219" s="347"/>
      <c r="K219" s="210"/>
      <c r="L219" s="391" t="s">
        <v>1</v>
      </c>
      <c r="M219" s="347"/>
      <c r="N219" s="210"/>
      <c r="O219" s="391"/>
      <c r="P219" s="347" t="s">
        <v>0</v>
      </c>
      <c r="Q219" s="210"/>
      <c r="R219" s="391"/>
      <c r="S219" s="347" t="s">
        <v>0</v>
      </c>
      <c r="T219" s="210"/>
      <c r="U219" s="207"/>
      <c r="V219" s="327"/>
      <c r="W219" s="331"/>
      <c r="X219" s="211"/>
      <c r="Y219" s="212"/>
      <c r="Z219" s="207"/>
      <c r="AA219" s="332"/>
      <c r="AB219" s="331"/>
    </row>
    <row r="220" spans="1:28" ht="15" customHeight="1" thickTop="1" thickBot="1" x14ac:dyDescent="0.3">
      <c r="A220" s="292" t="s">
        <v>559</v>
      </c>
      <c r="B220" s="294">
        <v>16</v>
      </c>
      <c r="C220" s="733"/>
      <c r="D220" s="742"/>
      <c r="E220" s="754"/>
      <c r="F220" s="392">
        <v>16</v>
      </c>
      <c r="G220" s="337">
        <v>0</v>
      </c>
      <c r="H220" s="444">
        <v>0</v>
      </c>
      <c r="I220" s="392">
        <v>2</v>
      </c>
      <c r="J220" s="335"/>
      <c r="K220" s="215"/>
      <c r="L220" s="392">
        <v>2</v>
      </c>
      <c r="M220" s="335"/>
      <c r="N220" s="215"/>
      <c r="O220" s="392">
        <v>1</v>
      </c>
      <c r="P220" s="335">
        <v>1</v>
      </c>
      <c r="Q220" s="215"/>
      <c r="R220" s="392">
        <v>1</v>
      </c>
      <c r="S220" s="335">
        <v>1</v>
      </c>
      <c r="T220" s="215"/>
      <c r="U220" s="221">
        <f>ROUND(Z220,0)</f>
        <v>10</v>
      </c>
      <c r="V220" s="333">
        <f>ROUND(AA220,0)</f>
        <v>6</v>
      </c>
      <c r="W220" s="343">
        <f>ROUND(AB220,0)</f>
        <v>0</v>
      </c>
      <c r="X220" s="394">
        <f>SUM(U220:W220)</f>
        <v>16</v>
      </c>
      <c r="Y220" s="395">
        <f>SUM(B220-X220)</f>
        <v>0</v>
      </c>
      <c r="Z220" s="221">
        <f>PRODUCT(B220,C218%)</f>
        <v>9.6319999999999997</v>
      </c>
      <c r="AA220" s="342">
        <f>PRODUCT(B220,D218%)</f>
        <v>6.3360000000000003</v>
      </c>
      <c r="AB220" s="343">
        <f>PRODUCT(B220,E218%)</f>
        <v>3.2000000000000001E-2</v>
      </c>
    </row>
    <row r="221" spans="1:28" ht="15" customHeight="1" thickTop="1" x14ac:dyDescent="0.25">
      <c r="A221" s="285" t="s">
        <v>118</v>
      </c>
      <c r="B221" s="288"/>
      <c r="C221" s="609"/>
      <c r="D221" s="610"/>
      <c r="E221" s="753"/>
      <c r="F221" s="386"/>
      <c r="G221" s="340"/>
      <c r="H221" s="445"/>
      <c r="I221" s="387"/>
      <c r="J221" s="314"/>
      <c r="K221" s="194"/>
      <c r="L221" s="387"/>
      <c r="M221" s="314"/>
      <c r="N221" s="194"/>
      <c r="O221" s="387"/>
      <c r="P221" s="314"/>
      <c r="Q221" s="194"/>
      <c r="R221" s="387"/>
      <c r="S221" s="314"/>
      <c r="T221" s="194"/>
      <c r="U221" s="195"/>
      <c r="V221" s="316"/>
      <c r="W221" s="339"/>
      <c r="X221" s="219"/>
      <c r="Y221" s="220"/>
      <c r="Z221" s="195"/>
      <c r="AA221" s="340"/>
      <c r="AB221" s="339"/>
    </row>
    <row r="222" spans="1:28" ht="15" customHeight="1" x14ac:dyDescent="0.25">
      <c r="A222" s="287" t="s">
        <v>119</v>
      </c>
      <c r="B222" s="288"/>
      <c r="C222" s="734"/>
      <c r="D222" s="632"/>
      <c r="E222" s="755"/>
      <c r="F222" s="388"/>
      <c r="G222" s="326"/>
      <c r="H222" s="446"/>
      <c r="I222" s="389"/>
      <c r="J222" s="341"/>
      <c r="K222" s="203"/>
      <c r="L222" s="389"/>
      <c r="M222" s="341"/>
      <c r="N222" s="203"/>
      <c r="O222" s="389"/>
      <c r="P222" s="341"/>
      <c r="Q222" s="203"/>
      <c r="R222" s="389"/>
      <c r="S222" s="341"/>
      <c r="T222" s="203"/>
      <c r="U222" s="200"/>
      <c r="V222" s="321"/>
      <c r="W222" s="325"/>
      <c r="X222" s="204"/>
      <c r="Y222" s="205"/>
      <c r="Z222" s="200"/>
      <c r="AA222" s="326"/>
      <c r="AB222" s="325"/>
    </row>
    <row r="223" spans="1:28" ht="15" customHeight="1" x14ac:dyDescent="0.25">
      <c r="A223" s="287" t="s">
        <v>120</v>
      </c>
      <c r="B223" s="288"/>
      <c r="C223" s="734"/>
      <c r="D223" s="632"/>
      <c r="E223" s="755"/>
      <c r="F223" s="388"/>
      <c r="G223" s="326"/>
      <c r="H223" s="446"/>
      <c r="I223" s="389"/>
      <c r="J223" s="341"/>
      <c r="K223" s="203"/>
      <c r="L223" s="389"/>
      <c r="M223" s="341"/>
      <c r="N223" s="203"/>
      <c r="O223" s="389"/>
      <c r="P223" s="341"/>
      <c r="Q223" s="203"/>
      <c r="R223" s="389"/>
      <c r="S223" s="341"/>
      <c r="T223" s="203"/>
      <c r="U223" s="200"/>
      <c r="V223" s="321"/>
      <c r="W223" s="325"/>
      <c r="X223" s="204"/>
      <c r="Y223" s="205"/>
      <c r="Z223" s="200"/>
      <c r="AA223" s="326"/>
      <c r="AB223" s="325"/>
    </row>
    <row r="224" spans="1:28" ht="15" customHeight="1" x14ac:dyDescent="0.25">
      <c r="A224" s="287" t="s">
        <v>121</v>
      </c>
      <c r="B224" s="288"/>
      <c r="C224" s="734"/>
      <c r="D224" s="632"/>
      <c r="E224" s="755"/>
      <c r="F224" s="388"/>
      <c r="G224" s="326"/>
      <c r="H224" s="446"/>
      <c r="I224" s="389"/>
      <c r="J224" s="341"/>
      <c r="K224" s="203"/>
      <c r="L224" s="389"/>
      <c r="M224" s="341"/>
      <c r="N224" s="203"/>
      <c r="O224" s="389"/>
      <c r="P224" s="341"/>
      <c r="Q224" s="203"/>
      <c r="R224" s="389"/>
      <c r="S224" s="341"/>
      <c r="T224" s="203"/>
      <c r="U224" s="200"/>
      <c r="V224" s="321"/>
      <c r="W224" s="325"/>
      <c r="X224" s="204"/>
      <c r="Y224" s="205"/>
      <c r="Z224" s="200"/>
      <c r="AA224" s="326"/>
      <c r="AB224" s="325"/>
    </row>
    <row r="225" spans="1:28" ht="15" customHeight="1" x14ac:dyDescent="0.25">
      <c r="A225" s="287" t="s">
        <v>122</v>
      </c>
      <c r="B225" s="290"/>
      <c r="C225" s="734"/>
      <c r="D225" s="632"/>
      <c r="E225" s="755"/>
      <c r="F225" s="388"/>
      <c r="G225" s="326"/>
      <c r="H225" s="446"/>
      <c r="I225" s="389"/>
      <c r="J225" s="341"/>
      <c r="K225" s="203"/>
      <c r="L225" s="389"/>
      <c r="M225" s="341"/>
      <c r="N225" s="203"/>
      <c r="O225" s="389"/>
      <c r="P225" s="341"/>
      <c r="Q225" s="203"/>
      <c r="R225" s="389"/>
      <c r="S225" s="341"/>
      <c r="T225" s="203"/>
      <c r="U225" s="200"/>
      <c r="V225" s="321"/>
      <c r="W225" s="325"/>
      <c r="X225" s="204"/>
      <c r="Y225" s="205"/>
      <c r="Z225" s="200"/>
      <c r="AA225" s="326"/>
      <c r="AB225" s="325"/>
    </row>
    <row r="226" spans="1:28" ht="15" customHeight="1" x14ac:dyDescent="0.25">
      <c r="A226" s="287" t="s">
        <v>123</v>
      </c>
      <c r="B226" s="288"/>
      <c r="C226" s="734"/>
      <c r="D226" s="632"/>
      <c r="E226" s="755"/>
      <c r="F226" s="388"/>
      <c r="G226" s="326"/>
      <c r="H226" s="446"/>
      <c r="I226" s="389"/>
      <c r="J226" s="341"/>
      <c r="K226" s="203"/>
      <c r="L226" s="389"/>
      <c r="M226" s="341"/>
      <c r="N226" s="203"/>
      <c r="O226" s="389"/>
      <c r="P226" s="341"/>
      <c r="Q226" s="203"/>
      <c r="R226" s="389"/>
      <c r="S226" s="341"/>
      <c r="T226" s="203"/>
      <c r="U226" s="200"/>
      <c r="V226" s="321"/>
      <c r="W226" s="325"/>
      <c r="X226" s="204"/>
      <c r="Y226" s="205"/>
      <c r="Z226" s="200"/>
      <c r="AA226" s="326"/>
      <c r="AB226" s="325"/>
    </row>
    <row r="227" spans="1:28" ht="15" customHeight="1" x14ac:dyDescent="0.25">
      <c r="A227" s="287" t="s">
        <v>124</v>
      </c>
      <c r="B227" s="288"/>
      <c r="C227" s="734"/>
      <c r="D227" s="632"/>
      <c r="E227" s="755"/>
      <c r="F227" s="388"/>
      <c r="G227" s="326"/>
      <c r="H227" s="446"/>
      <c r="I227" s="389"/>
      <c r="J227" s="341"/>
      <c r="K227" s="203"/>
      <c r="L227" s="389"/>
      <c r="M227" s="341"/>
      <c r="N227" s="203"/>
      <c r="O227" s="389"/>
      <c r="P227" s="341"/>
      <c r="Q227" s="203"/>
      <c r="R227" s="389"/>
      <c r="S227" s="341"/>
      <c r="T227" s="203"/>
      <c r="U227" s="200"/>
      <c r="V227" s="321"/>
      <c r="W227" s="325"/>
      <c r="X227" s="204"/>
      <c r="Y227" s="205"/>
      <c r="Z227" s="200"/>
      <c r="AA227" s="326"/>
      <c r="AB227" s="325"/>
    </row>
    <row r="228" spans="1:28" ht="15" customHeight="1" x14ac:dyDescent="0.25">
      <c r="A228" s="287" t="s">
        <v>471</v>
      </c>
      <c r="B228" s="288"/>
      <c r="C228" s="1162">
        <v>53.6</v>
      </c>
      <c r="D228" s="1122">
        <v>46.4</v>
      </c>
      <c r="E228" s="1203">
        <v>0</v>
      </c>
      <c r="F228" s="388"/>
      <c r="G228" s="326"/>
      <c r="H228" s="446"/>
      <c r="I228" s="389" t="s">
        <v>1</v>
      </c>
      <c r="J228" s="341"/>
      <c r="K228" s="203"/>
      <c r="L228" s="389" t="s">
        <v>1</v>
      </c>
      <c r="M228" s="341"/>
      <c r="N228" s="203"/>
      <c r="O228" s="389" t="s">
        <v>1</v>
      </c>
      <c r="P228" s="341"/>
      <c r="Q228" s="203"/>
      <c r="R228" s="389" t="s">
        <v>1</v>
      </c>
      <c r="S228" s="341"/>
      <c r="T228" s="203"/>
      <c r="U228" s="200"/>
      <c r="V228" s="321"/>
      <c r="W228" s="325"/>
      <c r="X228" s="204"/>
      <c r="Y228" s="205"/>
      <c r="Z228" s="200"/>
      <c r="AA228" s="326"/>
      <c r="AB228" s="325"/>
    </row>
    <row r="229" spans="1:28" ht="15" customHeight="1" thickBot="1" x14ac:dyDescent="0.3">
      <c r="A229" s="289" t="s">
        <v>472</v>
      </c>
      <c r="B229" s="288"/>
      <c r="C229" s="1247"/>
      <c r="D229" s="1143"/>
      <c r="E229" s="1254"/>
      <c r="F229" s="390"/>
      <c r="G229" s="332"/>
      <c r="H229" s="447"/>
      <c r="I229" s="391" t="s">
        <v>1</v>
      </c>
      <c r="J229" s="347"/>
      <c r="K229" s="210"/>
      <c r="L229" s="391" t="s">
        <v>1</v>
      </c>
      <c r="M229" s="347"/>
      <c r="N229" s="210"/>
      <c r="O229" s="391"/>
      <c r="P229" s="347" t="s">
        <v>0</v>
      </c>
      <c r="Q229" s="210"/>
      <c r="R229" s="391"/>
      <c r="S229" s="347" t="s">
        <v>0</v>
      </c>
      <c r="T229" s="210"/>
      <c r="U229" s="207"/>
      <c r="V229" s="327"/>
      <c r="W229" s="331"/>
      <c r="X229" s="211"/>
      <c r="Y229" s="212"/>
      <c r="Z229" s="207"/>
      <c r="AA229" s="332"/>
      <c r="AB229" s="331"/>
    </row>
    <row r="230" spans="1:28" ht="15" customHeight="1" thickTop="1" thickBot="1" x14ac:dyDescent="0.3">
      <c r="A230" s="292" t="s">
        <v>560</v>
      </c>
      <c r="B230" s="294">
        <v>9</v>
      </c>
      <c r="C230" s="733"/>
      <c r="D230" s="742"/>
      <c r="E230" s="754"/>
      <c r="F230" s="392">
        <v>9</v>
      </c>
      <c r="G230" s="337">
        <v>0</v>
      </c>
      <c r="H230" s="444">
        <v>0</v>
      </c>
      <c r="I230" s="392">
        <v>2</v>
      </c>
      <c r="J230" s="335"/>
      <c r="K230" s="215"/>
      <c r="L230" s="392">
        <v>2</v>
      </c>
      <c r="M230" s="335"/>
      <c r="N230" s="215"/>
      <c r="O230" s="392">
        <v>1</v>
      </c>
      <c r="P230" s="335">
        <v>1</v>
      </c>
      <c r="Q230" s="215"/>
      <c r="R230" s="392">
        <v>1</v>
      </c>
      <c r="S230" s="335">
        <v>1</v>
      </c>
      <c r="T230" s="215"/>
      <c r="U230" s="221">
        <f>ROUND(Z230,0)</f>
        <v>5</v>
      </c>
      <c r="V230" s="333">
        <f>ROUND(AA230,0)</f>
        <v>4</v>
      </c>
      <c r="W230" s="343">
        <f>ROUND(AB230,0)</f>
        <v>0</v>
      </c>
      <c r="X230" s="223">
        <f>SUM(U230:W230)</f>
        <v>9</v>
      </c>
      <c r="Y230" s="224">
        <f>SUM(B230-X230)</f>
        <v>0</v>
      </c>
      <c r="Z230" s="221">
        <f>PRODUCT(B230,C228%)</f>
        <v>4.8239999999999998</v>
      </c>
      <c r="AA230" s="342">
        <f>PRODUCT(B230,D228%)</f>
        <v>4.1760000000000002</v>
      </c>
      <c r="AB230" s="343">
        <f>PRODUCT(B230,E228%)</f>
        <v>0</v>
      </c>
    </row>
    <row r="231" spans="1:28" ht="15" customHeight="1" thickTop="1" x14ac:dyDescent="0.25">
      <c r="A231" s="285" t="s">
        <v>126</v>
      </c>
      <c r="B231" s="288"/>
      <c r="C231" s="609"/>
      <c r="D231" s="610"/>
      <c r="E231" s="753"/>
      <c r="F231" s="458"/>
      <c r="G231" s="459" t="s">
        <v>0</v>
      </c>
      <c r="H231" s="460"/>
      <c r="I231" s="387"/>
      <c r="J231" s="314"/>
      <c r="K231" s="194"/>
      <c r="L231" s="387"/>
      <c r="M231" s="314"/>
      <c r="N231" s="194"/>
      <c r="O231" s="387"/>
      <c r="P231" s="314"/>
      <c r="Q231" s="194"/>
      <c r="R231" s="387"/>
      <c r="S231" s="314"/>
      <c r="T231" s="194"/>
      <c r="U231" s="195"/>
      <c r="V231" s="316"/>
      <c r="W231" s="339"/>
      <c r="X231" s="219"/>
      <c r="Y231" s="220"/>
      <c r="Z231" s="195"/>
      <c r="AA231" s="340"/>
      <c r="AB231" s="339"/>
    </row>
    <row r="232" spans="1:28" ht="15" customHeight="1" x14ac:dyDescent="0.25">
      <c r="A232" s="287" t="s">
        <v>127</v>
      </c>
      <c r="B232" s="288"/>
      <c r="C232" s="609"/>
      <c r="D232" s="610"/>
      <c r="E232" s="753"/>
      <c r="F232" s="458"/>
      <c r="G232" s="459" t="s">
        <v>0</v>
      </c>
      <c r="H232" s="460"/>
      <c r="I232" s="387"/>
      <c r="J232" s="314"/>
      <c r="K232" s="194"/>
      <c r="L232" s="387"/>
      <c r="M232" s="314"/>
      <c r="N232" s="194"/>
      <c r="O232" s="387"/>
      <c r="P232" s="314"/>
      <c r="Q232" s="194"/>
      <c r="R232" s="387"/>
      <c r="S232" s="314"/>
      <c r="T232" s="194"/>
      <c r="U232" s="200"/>
      <c r="V232" s="321"/>
      <c r="W232" s="325"/>
      <c r="X232" s="204"/>
      <c r="Y232" s="205"/>
      <c r="Z232" s="200"/>
      <c r="AA232" s="326"/>
      <c r="AB232" s="325"/>
    </row>
    <row r="233" spans="1:28" ht="15" customHeight="1" x14ac:dyDescent="0.25">
      <c r="A233" s="287" t="s">
        <v>677</v>
      </c>
      <c r="B233" s="288"/>
      <c r="C233" s="734"/>
      <c r="D233" s="632"/>
      <c r="E233" s="755"/>
      <c r="F233" s="461"/>
      <c r="G233" s="462" t="s">
        <v>0</v>
      </c>
      <c r="H233" s="463"/>
      <c r="I233" s="389"/>
      <c r="J233" s="341"/>
      <c r="K233" s="203"/>
      <c r="L233" s="389"/>
      <c r="M233" s="341"/>
      <c r="N233" s="203"/>
      <c r="O233" s="389"/>
      <c r="P233" s="341"/>
      <c r="Q233" s="203"/>
      <c r="R233" s="389"/>
      <c r="S233" s="341"/>
      <c r="T233" s="203"/>
      <c r="U233" s="200"/>
      <c r="V233" s="321"/>
      <c r="W233" s="325"/>
      <c r="X233" s="204"/>
      <c r="Y233" s="205"/>
      <c r="Z233" s="200"/>
      <c r="AA233" s="326"/>
      <c r="AB233" s="325"/>
    </row>
    <row r="234" spans="1:28" ht="15" customHeight="1" x14ac:dyDescent="0.25">
      <c r="A234" s="287" t="s">
        <v>473</v>
      </c>
      <c r="B234" s="288"/>
      <c r="C234" s="1162">
        <v>43</v>
      </c>
      <c r="D234" s="1122">
        <v>57.1</v>
      </c>
      <c r="E234" s="1203">
        <v>0</v>
      </c>
      <c r="F234" s="461"/>
      <c r="G234" s="462" t="s">
        <v>0</v>
      </c>
      <c r="H234" s="463"/>
      <c r="I234" s="389"/>
      <c r="J234" s="341" t="s">
        <v>0</v>
      </c>
      <c r="K234" s="203"/>
      <c r="L234" s="389"/>
      <c r="M234" s="341" t="s">
        <v>0</v>
      </c>
      <c r="N234" s="203"/>
      <c r="O234" s="389"/>
      <c r="P234" s="341" t="s">
        <v>0</v>
      </c>
      <c r="Q234" s="203"/>
      <c r="R234" s="389"/>
      <c r="S234" s="341" t="s">
        <v>0</v>
      </c>
      <c r="T234" s="203"/>
      <c r="U234" s="200"/>
      <c r="V234" s="321"/>
      <c r="W234" s="325"/>
      <c r="X234" s="204"/>
      <c r="Y234" s="205"/>
      <c r="Z234" s="200"/>
      <c r="AA234" s="326"/>
      <c r="AB234" s="325"/>
    </row>
    <row r="235" spans="1:28" ht="15" customHeight="1" thickBot="1" x14ac:dyDescent="0.3">
      <c r="A235" s="289" t="s">
        <v>474</v>
      </c>
      <c r="B235" s="290"/>
      <c r="C235" s="1247"/>
      <c r="D235" s="1143"/>
      <c r="E235" s="1254"/>
      <c r="F235" s="464"/>
      <c r="G235" s="465" t="s">
        <v>0</v>
      </c>
      <c r="H235" s="466"/>
      <c r="I235" s="391"/>
      <c r="J235" s="347" t="s">
        <v>0</v>
      </c>
      <c r="K235" s="210"/>
      <c r="L235" s="391"/>
      <c r="M235" s="347" t="s">
        <v>0</v>
      </c>
      <c r="N235" s="210"/>
      <c r="O235" s="391" t="s">
        <v>1</v>
      </c>
      <c r="P235" s="347"/>
      <c r="Q235" s="210"/>
      <c r="R235" s="391" t="s">
        <v>1</v>
      </c>
      <c r="S235" s="347"/>
      <c r="T235" s="210"/>
      <c r="U235" s="207"/>
      <c r="V235" s="327"/>
      <c r="W235" s="331"/>
      <c r="X235" s="211"/>
      <c r="Y235" s="212"/>
      <c r="Z235" s="207"/>
      <c r="AA235" s="332"/>
      <c r="AB235" s="331"/>
    </row>
    <row r="236" spans="1:28" ht="15" customHeight="1" thickTop="1" thickBot="1" x14ac:dyDescent="0.3">
      <c r="A236" s="292" t="s">
        <v>561</v>
      </c>
      <c r="B236" s="294">
        <v>5</v>
      </c>
      <c r="C236" s="733"/>
      <c r="D236" s="742"/>
      <c r="E236" s="754"/>
      <c r="F236" s="392">
        <v>0</v>
      </c>
      <c r="G236" s="337">
        <v>5</v>
      </c>
      <c r="H236" s="444">
        <v>0</v>
      </c>
      <c r="I236" s="392"/>
      <c r="J236" s="335">
        <v>2</v>
      </c>
      <c r="K236" s="215"/>
      <c r="L236" s="392"/>
      <c r="M236" s="335">
        <v>2</v>
      </c>
      <c r="N236" s="215"/>
      <c r="O236" s="392">
        <v>1</v>
      </c>
      <c r="P236" s="335">
        <v>1</v>
      </c>
      <c r="Q236" s="215"/>
      <c r="R236" s="392">
        <v>1</v>
      </c>
      <c r="S236" s="335">
        <v>1</v>
      </c>
      <c r="T236" s="215"/>
      <c r="U236" s="221">
        <f>ROUND(Z236,0)</f>
        <v>2</v>
      </c>
      <c r="V236" s="333">
        <f>ROUND(AA236,0)</f>
        <v>3</v>
      </c>
      <c r="W236" s="343">
        <f>ROUND(AB236,0)</f>
        <v>0</v>
      </c>
      <c r="X236" s="223">
        <f>SUM(U236:W236)</f>
        <v>5</v>
      </c>
      <c r="Y236" s="224">
        <f>SUM(B236-X236)</f>
        <v>0</v>
      </c>
      <c r="Z236" s="221">
        <f>PRODUCT(B236,C234%)</f>
        <v>2.15</v>
      </c>
      <c r="AA236" s="342">
        <f>PRODUCT(B236,D234%)</f>
        <v>2.8550000000000004</v>
      </c>
      <c r="AB236" s="343">
        <f>PRODUCT(B236,E234%)</f>
        <v>0</v>
      </c>
    </row>
    <row r="237" spans="1:28" ht="15" customHeight="1" thickTop="1" x14ac:dyDescent="0.25">
      <c r="A237" s="285" t="s">
        <v>128</v>
      </c>
      <c r="B237" s="288"/>
      <c r="C237" s="609"/>
      <c r="D237" s="610"/>
      <c r="E237" s="753"/>
      <c r="F237" s="386"/>
      <c r="G237" s="340"/>
      <c r="H237" s="445"/>
      <c r="I237" s="387"/>
      <c r="J237" s="314"/>
      <c r="K237" s="194"/>
      <c r="L237" s="387"/>
      <c r="M237" s="314"/>
      <c r="N237" s="194"/>
      <c r="O237" s="387"/>
      <c r="P237" s="314"/>
      <c r="Q237" s="194"/>
      <c r="R237" s="387"/>
      <c r="S237" s="314"/>
      <c r="T237" s="194"/>
      <c r="U237" s="195"/>
      <c r="V237" s="316"/>
      <c r="W237" s="339"/>
      <c r="X237" s="219"/>
      <c r="Y237" s="220"/>
      <c r="Z237" s="195"/>
      <c r="AA237" s="340"/>
      <c r="AB237" s="339"/>
    </row>
    <row r="238" spans="1:28" ht="15" customHeight="1" x14ac:dyDescent="0.25">
      <c r="A238" s="287" t="s">
        <v>129</v>
      </c>
      <c r="B238" s="288"/>
      <c r="C238" s="734"/>
      <c r="D238" s="632"/>
      <c r="E238" s="755"/>
      <c r="F238" s="388"/>
      <c r="G238" s="326"/>
      <c r="H238" s="446"/>
      <c r="I238" s="389"/>
      <c r="J238" s="341"/>
      <c r="K238" s="203"/>
      <c r="L238" s="389"/>
      <c r="M238" s="341"/>
      <c r="N238" s="203"/>
      <c r="O238" s="389"/>
      <c r="P238" s="341"/>
      <c r="Q238" s="203"/>
      <c r="R238" s="389"/>
      <c r="S238" s="341"/>
      <c r="T238" s="203"/>
      <c r="U238" s="200"/>
      <c r="V238" s="321"/>
      <c r="W238" s="325"/>
      <c r="X238" s="204"/>
      <c r="Y238" s="205"/>
      <c r="Z238" s="200"/>
      <c r="AA238" s="326"/>
      <c r="AB238" s="325"/>
    </row>
    <row r="239" spans="1:28" ht="15" customHeight="1" x14ac:dyDescent="0.25">
      <c r="A239" s="287" t="s">
        <v>130</v>
      </c>
      <c r="B239" s="290"/>
      <c r="C239" s="734"/>
      <c r="D239" s="632"/>
      <c r="E239" s="755"/>
      <c r="F239" s="388"/>
      <c r="G239" s="326"/>
      <c r="H239" s="446"/>
      <c r="I239" s="389"/>
      <c r="J239" s="341"/>
      <c r="K239" s="203"/>
      <c r="L239" s="389"/>
      <c r="M239" s="341"/>
      <c r="N239" s="203"/>
      <c r="O239" s="389"/>
      <c r="P239" s="341"/>
      <c r="Q239" s="203"/>
      <c r="R239" s="389"/>
      <c r="S239" s="341"/>
      <c r="T239" s="203"/>
      <c r="U239" s="200"/>
      <c r="V239" s="321"/>
      <c r="W239" s="325"/>
      <c r="X239" s="204"/>
      <c r="Y239" s="205"/>
      <c r="Z239" s="200"/>
      <c r="AA239" s="326"/>
      <c r="AB239" s="325"/>
    </row>
    <row r="240" spans="1:28" ht="15" customHeight="1" x14ac:dyDescent="0.25">
      <c r="A240" s="287" t="s">
        <v>131</v>
      </c>
      <c r="B240" s="288"/>
      <c r="C240" s="734"/>
      <c r="D240" s="632"/>
      <c r="E240" s="755"/>
      <c r="F240" s="388"/>
      <c r="G240" s="326"/>
      <c r="H240" s="446"/>
      <c r="I240" s="389"/>
      <c r="J240" s="341"/>
      <c r="K240" s="203"/>
      <c r="L240" s="389"/>
      <c r="M240" s="341"/>
      <c r="N240" s="203"/>
      <c r="O240" s="389"/>
      <c r="P240" s="341"/>
      <c r="Q240" s="203"/>
      <c r="R240" s="389"/>
      <c r="S240" s="341"/>
      <c r="T240" s="203"/>
      <c r="U240" s="200"/>
      <c r="V240" s="321"/>
      <c r="W240" s="325"/>
      <c r="X240" s="204"/>
      <c r="Y240" s="205"/>
      <c r="Z240" s="200"/>
      <c r="AA240" s="326"/>
      <c r="AB240" s="325"/>
    </row>
    <row r="241" spans="1:28" ht="15" customHeight="1" x14ac:dyDescent="0.25">
      <c r="A241" s="287" t="s">
        <v>132</v>
      </c>
      <c r="B241" s="286"/>
      <c r="C241" s="734"/>
      <c r="D241" s="632"/>
      <c r="E241" s="755"/>
      <c r="F241" s="388"/>
      <c r="G241" s="326"/>
      <c r="H241" s="446"/>
      <c r="I241" s="389"/>
      <c r="J241" s="341"/>
      <c r="K241" s="203"/>
      <c r="L241" s="389"/>
      <c r="M241" s="341"/>
      <c r="N241" s="203"/>
      <c r="O241" s="389"/>
      <c r="P241" s="341"/>
      <c r="Q241" s="203"/>
      <c r="R241" s="389"/>
      <c r="S241" s="341"/>
      <c r="T241" s="203"/>
      <c r="U241" s="200"/>
      <c r="V241" s="321"/>
      <c r="W241" s="325"/>
      <c r="X241" s="204"/>
      <c r="Y241" s="205"/>
      <c r="Z241" s="200"/>
      <c r="AA241" s="326"/>
      <c r="AB241" s="325"/>
    </row>
    <row r="242" spans="1:28" ht="15" customHeight="1" x14ac:dyDescent="0.25">
      <c r="A242" s="287" t="s">
        <v>133</v>
      </c>
      <c r="B242" s="288"/>
      <c r="C242" s="734"/>
      <c r="D242" s="632"/>
      <c r="E242" s="755"/>
      <c r="F242" s="388"/>
      <c r="G242" s="326"/>
      <c r="H242" s="446"/>
      <c r="I242" s="389"/>
      <c r="J242" s="341"/>
      <c r="K242" s="203"/>
      <c r="L242" s="389"/>
      <c r="M242" s="341"/>
      <c r="N242" s="203"/>
      <c r="O242" s="389"/>
      <c r="P242" s="341"/>
      <c r="Q242" s="203"/>
      <c r="R242" s="389"/>
      <c r="S242" s="341"/>
      <c r="T242" s="203"/>
      <c r="U242" s="200"/>
      <c r="V242" s="321"/>
      <c r="W242" s="325"/>
      <c r="X242" s="204"/>
      <c r="Y242" s="205"/>
      <c r="Z242" s="200"/>
      <c r="AA242" s="326"/>
      <c r="AB242" s="325"/>
    </row>
    <row r="243" spans="1:28" ht="15" customHeight="1" x14ac:dyDescent="0.25">
      <c r="A243" s="287" t="s">
        <v>134</v>
      </c>
      <c r="B243" s="288"/>
      <c r="C243" s="734"/>
      <c r="D243" s="632"/>
      <c r="E243" s="755"/>
      <c r="F243" s="388"/>
      <c r="G243" s="326"/>
      <c r="H243" s="446"/>
      <c r="I243" s="389"/>
      <c r="J243" s="341"/>
      <c r="K243" s="203"/>
      <c r="L243" s="389"/>
      <c r="M243" s="341"/>
      <c r="N243" s="203"/>
      <c r="O243" s="389"/>
      <c r="P243" s="341"/>
      <c r="Q243" s="203"/>
      <c r="R243" s="389"/>
      <c r="S243" s="341"/>
      <c r="T243" s="203"/>
      <c r="U243" s="200"/>
      <c r="V243" s="321"/>
      <c r="W243" s="325"/>
      <c r="X243" s="204"/>
      <c r="Y243" s="205"/>
      <c r="Z243" s="200"/>
      <c r="AA243" s="326"/>
      <c r="AB243" s="325"/>
    </row>
    <row r="244" spans="1:28" ht="15" customHeight="1" x14ac:dyDescent="0.25">
      <c r="A244" s="287" t="s">
        <v>135</v>
      </c>
      <c r="B244" s="288"/>
      <c r="C244" s="734"/>
      <c r="D244" s="632"/>
      <c r="E244" s="755"/>
      <c r="F244" s="388"/>
      <c r="G244" s="326"/>
      <c r="H244" s="446"/>
      <c r="I244" s="389"/>
      <c r="J244" s="341"/>
      <c r="K244" s="203"/>
      <c r="L244" s="389"/>
      <c r="M244" s="341"/>
      <c r="N244" s="203"/>
      <c r="O244" s="389"/>
      <c r="P244" s="341"/>
      <c r="Q244" s="203"/>
      <c r="R244" s="389"/>
      <c r="S244" s="341"/>
      <c r="T244" s="203"/>
      <c r="U244" s="200"/>
      <c r="V244" s="321"/>
      <c r="W244" s="325"/>
      <c r="X244" s="204"/>
      <c r="Y244" s="205"/>
      <c r="Z244" s="200"/>
      <c r="AA244" s="326"/>
      <c r="AB244" s="325"/>
    </row>
    <row r="245" spans="1:28" ht="15" customHeight="1" x14ac:dyDescent="0.25">
      <c r="A245" s="287" t="s">
        <v>136</v>
      </c>
      <c r="B245" s="288"/>
      <c r="C245" s="734"/>
      <c r="D245" s="632"/>
      <c r="E245" s="755"/>
      <c r="F245" s="388"/>
      <c r="G245" s="326"/>
      <c r="H245" s="446"/>
      <c r="I245" s="389"/>
      <c r="J245" s="341"/>
      <c r="K245" s="203"/>
      <c r="L245" s="389"/>
      <c r="M245" s="341"/>
      <c r="N245" s="203"/>
      <c r="O245" s="389"/>
      <c r="P245" s="341"/>
      <c r="Q245" s="203"/>
      <c r="R245" s="389"/>
      <c r="S245" s="341"/>
      <c r="T245" s="203"/>
      <c r="U245" s="200"/>
      <c r="V245" s="321"/>
      <c r="W245" s="325"/>
      <c r="X245" s="204"/>
      <c r="Y245" s="205"/>
      <c r="Z245" s="200"/>
      <c r="AA245" s="326"/>
      <c r="AB245" s="325"/>
    </row>
    <row r="246" spans="1:28" ht="15" customHeight="1" x14ac:dyDescent="0.25">
      <c r="A246" s="287" t="s">
        <v>320</v>
      </c>
      <c r="B246" s="288"/>
      <c r="C246" s="734"/>
      <c r="D246" s="632"/>
      <c r="E246" s="755"/>
      <c r="F246" s="388"/>
      <c r="G246" s="326"/>
      <c r="H246" s="446"/>
      <c r="I246" s="389"/>
      <c r="J246" s="341"/>
      <c r="K246" s="203"/>
      <c r="L246" s="389"/>
      <c r="M246" s="341"/>
      <c r="N246" s="203"/>
      <c r="O246" s="389"/>
      <c r="P246" s="341"/>
      <c r="Q246" s="203"/>
      <c r="R246" s="389"/>
      <c r="S246" s="341"/>
      <c r="T246" s="203"/>
      <c r="U246" s="200"/>
      <c r="V246" s="321"/>
      <c r="W246" s="325"/>
      <c r="X246" s="204"/>
      <c r="Y246" s="205"/>
      <c r="Z246" s="200"/>
      <c r="AA246" s="326"/>
      <c r="AB246" s="325"/>
    </row>
    <row r="247" spans="1:28" ht="15" customHeight="1" x14ac:dyDescent="0.25">
      <c r="A247" s="287" t="s">
        <v>321</v>
      </c>
      <c r="B247" s="288"/>
      <c r="C247" s="734"/>
      <c r="D247" s="632"/>
      <c r="E247" s="755"/>
      <c r="F247" s="388"/>
      <c r="G247" s="326"/>
      <c r="H247" s="446"/>
      <c r="I247" s="389"/>
      <c r="J247" s="341"/>
      <c r="K247" s="203"/>
      <c r="L247" s="389"/>
      <c r="M247" s="341"/>
      <c r="N247" s="203"/>
      <c r="O247" s="389"/>
      <c r="P247" s="341"/>
      <c r="Q247" s="203"/>
      <c r="R247" s="389"/>
      <c r="S247" s="341"/>
      <c r="T247" s="203"/>
      <c r="U247" s="200"/>
      <c r="V247" s="321"/>
      <c r="W247" s="325"/>
      <c r="X247" s="204"/>
      <c r="Y247" s="205"/>
      <c r="Z247" s="200"/>
      <c r="AA247" s="326"/>
      <c r="AB247" s="325"/>
    </row>
    <row r="248" spans="1:28" ht="15" customHeight="1" x14ac:dyDescent="0.25">
      <c r="A248" s="287" t="s">
        <v>322</v>
      </c>
      <c r="B248" s="288"/>
      <c r="C248" s="734"/>
      <c r="D248" s="632"/>
      <c r="E248" s="755"/>
      <c r="F248" s="388"/>
      <c r="G248" s="326"/>
      <c r="H248" s="446"/>
      <c r="I248" s="389"/>
      <c r="J248" s="341"/>
      <c r="K248" s="203"/>
      <c r="L248" s="389"/>
      <c r="M248" s="341"/>
      <c r="N248" s="203"/>
      <c r="O248" s="389"/>
      <c r="P248" s="341"/>
      <c r="Q248" s="203"/>
      <c r="R248" s="389"/>
      <c r="S248" s="341"/>
      <c r="T248" s="203"/>
      <c r="U248" s="200"/>
      <c r="V248" s="321"/>
      <c r="W248" s="325"/>
      <c r="X248" s="204"/>
      <c r="Y248" s="205"/>
      <c r="Z248" s="200"/>
      <c r="AA248" s="326"/>
      <c r="AB248" s="325"/>
    </row>
    <row r="249" spans="1:28" ht="15" customHeight="1" x14ac:dyDescent="0.25">
      <c r="A249" s="287" t="s">
        <v>323</v>
      </c>
      <c r="B249" s="288"/>
      <c r="C249" s="734"/>
      <c r="D249" s="632"/>
      <c r="E249" s="755"/>
      <c r="F249" s="388"/>
      <c r="G249" s="326"/>
      <c r="H249" s="446"/>
      <c r="I249" s="389"/>
      <c r="J249" s="341"/>
      <c r="K249" s="203"/>
      <c r="L249" s="389"/>
      <c r="M249" s="341"/>
      <c r="N249" s="203"/>
      <c r="O249" s="389"/>
      <c r="P249" s="341"/>
      <c r="Q249" s="203"/>
      <c r="R249" s="389"/>
      <c r="S249" s="341"/>
      <c r="T249" s="203"/>
      <c r="U249" s="200"/>
      <c r="V249" s="321"/>
      <c r="W249" s="325"/>
      <c r="X249" s="204"/>
      <c r="Y249" s="205"/>
      <c r="Z249" s="200"/>
      <c r="AA249" s="326"/>
      <c r="AB249" s="325"/>
    </row>
    <row r="250" spans="1:28" ht="15" customHeight="1" x14ac:dyDescent="0.25">
      <c r="A250" s="287" t="s">
        <v>324</v>
      </c>
      <c r="B250" s="288"/>
      <c r="C250" s="734"/>
      <c r="D250" s="632"/>
      <c r="E250" s="755"/>
      <c r="F250" s="388"/>
      <c r="G250" s="326"/>
      <c r="H250" s="446"/>
      <c r="I250" s="389"/>
      <c r="J250" s="341"/>
      <c r="K250" s="203"/>
      <c r="L250" s="389"/>
      <c r="M250" s="341"/>
      <c r="N250" s="203"/>
      <c r="O250" s="389"/>
      <c r="P250" s="341"/>
      <c r="Q250" s="203"/>
      <c r="R250" s="389"/>
      <c r="S250" s="341"/>
      <c r="T250" s="203"/>
      <c r="U250" s="200"/>
      <c r="V250" s="321"/>
      <c r="W250" s="325"/>
      <c r="X250" s="204"/>
      <c r="Y250" s="205"/>
      <c r="Z250" s="200"/>
      <c r="AA250" s="326"/>
      <c r="AB250" s="325"/>
    </row>
    <row r="251" spans="1:28" ht="15" customHeight="1" x14ac:dyDescent="0.25">
      <c r="A251" s="287" t="s">
        <v>598</v>
      </c>
      <c r="B251" s="288"/>
      <c r="C251" s="734"/>
      <c r="D251" s="632"/>
      <c r="E251" s="755"/>
      <c r="F251" s="388"/>
      <c r="G251" s="326"/>
      <c r="H251" s="446"/>
      <c r="I251" s="389"/>
      <c r="J251" s="341"/>
      <c r="K251" s="203"/>
      <c r="L251" s="389"/>
      <c r="M251" s="341"/>
      <c r="N251" s="203"/>
      <c r="O251" s="389"/>
      <c r="P251" s="341"/>
      <c r="Q251" s="203"/>
      <c r="R251" s="389"/>
      <c r="S251" s="341"/>
      <c r="T251" s="203"/>
      <c r="U251" s="200"/>
      <c r="V251" s="321"/>
      <c r="W251" s="325"/>
      <c r="X251" s="204"/>
      <c r="Y251" s="205"/>
      <c r="Z251" s="200"/>
      <c r="AA251" s="326"/>
      <c r="AB251" s="325"/>
    </row>
    <row r="252" spans="1:28" ht="15" customHeight="1" x14ac:dyDescent="0.25">
      <c r="A252" s="287" t="s">
        <v>611</v>
      </c>
      <c r="B252" s="288"/>
      <c r="C252" s="734"/>
      <c r="D252" s="632"/>
      <c r="E252" s="755"/>
      <c r="F252" s="388"/>
      <c r="G252" s="326"/>
      <c r="H252" s="446"/>
      <c r="I252" s="389"/>
      <c r="J252" s="341"/>
      <c r="K252" s="203"/>
      <c r="L252" s="389"/>
      <c r="M252" s="341"/>
      <c r="N252" s="203"/>
      <c r="O252" s="389"/>
      <c r="P252" s="341"/>
      <c r="Q252" s="203"/>
      <c r="R252" s="389"/>
      <c r="S252" s="341"/>
      <c r="T252" s="203"/>
      <c r="U252" s="200"/>
      <c r="V252" s="321"/>
      <c r="W252" s="325"/>
      <c r="X252" s="204"/>
      <c r="Y252" s="205"/>
      <c r="Z252" s="200"/>
      <c r="AA252" s="326"/>
      <c r="AB252" s="325"/>
    </row>
    <row r="253" spans="1:28" ht="15" customHeight="1" x14ac:dyDescent="0.25">
      <c r="A253" s="287" t="s">
        <v>628</v>
      </c>
      <c r="B253" s="288"/>
      <c r="C253" s="734"/>
      <c r="D253" s="632"/>
      <c r="E253" s="755"/>
      <c r="F253" s="388"/>
      <c r="G253" s="326"/>
      <c r="H253" s="446"/>
      <c r="I253" s="389"/>
      <c r="J253" s="341"/>
      <c r="K253" s="203"/>
      <c r="L253" s="389"/>
      <c r="M253" s="341"/>
      <c r="N253" s="203"/>
      <c r="O253" s="389"/>
      <c r="P253" s="341"/>
      <c r="Q253" s="203"/>
      <c r="R253" s="389"/>
      <c r="S253" s="341"/>
      <c r="T253" s="203"/>
      <c r="U253" s="200"/>
      <c r="V253" s="321"/>
      <c r="W253" s="325"/>
      <c r="X253" s="204"/>
      <c r="Y253" s="205"/>
      <c r="Z253" s="200"/>
      <c r="AA253" s="326"/>
      <c r="AB253" s="325"/>
    </row>
    <row r="254" spans="1:28" ht="15" customHeight="1" x14ac:dyDescent="0.25">
      <c r="A254" s="287" t="s">
        <v>629</v>
      </c>
      <c r="B254" s="288"/>
      <c r="C254" s="734"/>
      <c r="D254" s="632"/>
      <c r="E254" s="755"/>
      <c r="F254" s="388"/>
      <c r="G254" s="326"/>
      <c r="H254" s="446"/>
      <c r="I254" s="389"/>
      <c r="J254" s="341"/>
      <c r="K254" s="203"/>
      <c r="L254" s="389"/>
      <c r="M254" s="341"/>
      <c r="N254" s="203"/>
      <c r="O254" s="389"/>
      <c r="P254" s="341"/>
      <c r="Q254" s="203"/>
      <c r="R254" s="389"/>
      <c r="S254" s="341"/>
      <c r="T254" s="203"/>
      <c r="U254" s="200"/>
      <c r="V254" s="321"/>
      <c r="W254" s="325"/>
      <c r="X254" s="204"/>
      <c r="Y254" s="205"/>
      <c r="Z254" s="200"/>
      <c r="AA254" s="326"/>
      <c r="AB254" s="325"/>
    </row>
    <row r="255" spans="1:28" ht="15" customHeight="1" x14ac:dyDescent="0.25">
      <c r="A255" s="287" t="s">
        <v>475</v>
      </c>
      <c r="B255" s="288"/>
      <c r="C255" s="1162">
        <v>50.9</v>
      </c>
      <c r="D255" s="1122">
        <v>48.9</v>
      </c>
      <c r="E255" s="1203">
        <v>0.3</v>
      </c>
      <c r="F255" s="388"/>
      <c r="G255" s="326"/>
      <c r="H255" s="446"/>
      <c r="I255" s="389" t="s">
        <v>1</v>
      </c>
      <c r="J255" s="341"/>
      <c r="K255" s="203"/>
      <c r="L255" s="389" t="s">
        <v>1</v>
      </c>
      <c r="M255" s="341"/>
      <c r="N255" s="203"/>
      <c r="O255" s="389" t="s">
        <v>1</v>
      </c>
      <c r="P255" s="341"/>
      <c r="Q255" s="203"/>
      <c r="R255" s="389" t="s">
        <v>1</v>
      </c>
      <c r="S255" s="341"/>
      <c r="T255" s="203"/>
      <c r="U255" s="200"/>
      <c r="V255" s="321"/>
      <c r="W255" s="325"/>
      <c r="X255" s="204"/>
      <c r="Y255" s="205"/>
      <c r="Z255" s="200"/>
      <c r="AA255" s="326"/>
      <c r="AB255" s="325"/>
    </row>
    <row r="256" spans="1:28" ht="15" customHeight="1" thickBot="1" x14ac:dyDescent="0.3">
      <c r="A256" s="289" t="s">
        <v>476</v>
      </c>
      <c r="B256" s="393"/>
      <c r="C256" s="1247"/>
      <c r="D256" s="1143"/>
      <c r="E256" s="1254"/>
      <c r="F256" s="390"/>
      <c r="G256" s="332"/>
      <c r="H256" s="447"/>
      <c r="I256" s="391" t="s">
        <v>1</v>
      </c>
      <c r="J256" s="347"/>
      <c r="K256" s="210"/>
      <c r="L256" s="391" t="s">
        <v>1</v>
      </c>
      <c r="M256" s="347"/>
      <c r="N256" s="210"/>
      <c r="O256" s="391"/>
      <c r="P256" s="347" t="s">
        <v>0</v>
      </c>
      <c r="Q256" s="210"/>
      <c r="R256" s="391"/>
      <c r="S256" s="347" t="s">
        <v>0</v>
      </c>
      <c r="T256" s="210"/>
      <c r="U256" s="207"/>
      <c r="V256" s="327"/>
      <c r="W256" s="331"/>
      <c r="X256" s="211"/>
      <c r="Y256" s="212"/>
      <c r="Z256" s="207"/>
      <c r="AA256" s="332"/>
      <c r="AB256" s="331"/>
    </row>
    <row r="257" spans="1:28" ht="15" customHeight="1" thickTop="1" thickBot="1" x14ac:dyDescent="0.3">
      <c r="A257" s="292" t="s">
        <v>562</v>
      </c>
      <c r="B257" s="294">
        <v>20</v>
      </c>
      <c r="C257" s="733"/>
      <c r="D257" s="742"/>
      <c r="E257" s="754"/>
      <c r="F257" s="392">
        <v>20</v>
      </c>
      <c r="G257" s="337">
        <v>0</v>
      </c>
      <c r="H257" s="444">
        <v>0</v>
      </c>
      <c r="I257" s="392">
        <v>2</v>
      </c>
      <c r="J257" s="335"/>
      <c r="K257" s="215"/>
      <c r="L257" s="392">
        <v>2</v>
      </c>
      <c r="M257" s="335"/>
      <c r="N257" s="215"/>
      <c r="O257" s="392">
        <v>1</v>
      </c>
      <c r="P257" s="335">
        <v>1</v>
      </c>
      <c r="Q257" s="215"/>
      <c r="R257" s="392">
        <v>1</v>
      </c>
      <c r="S257" s="335">
        <v>1</v>
      </c>
      <c r="T257" s="215"/>
      <c r="U257" s="221">
        <f>ROUND(Z257,0)</f>
        <v>10</v>
      </c>
      <c r="V257" s="333">
        <f>ROUND(AA257,0)</f>
        <v>10</v>
      </c>
      <c r="W257" s="343">
        <f>ROUND(AB257,0)</f>
        <v>0</v>
      </c>
      <c r="X257" s="223">
        <f>SUM(U257:W257)</f>
        <v>20</v>
      </c>
      <c r="Y257" s="224">
        <f>SUM(B257-X257)</f>
        <v>0</v>
      </c>
      <c r="Z257" s="221">
        <f>PRODUCT(B257,C255%)</f>
        <v>10.18</v>
      </c>
      <c r="AA257" s="342">
        <f>PRODUCT(B257,D255%)</f>
        <v>9.7799999999999994</v>
      </c>
      <c r="AB257" s="343">
        <f>PRODUCT(B257,E255%)</f>
        <v>0.06</v>
      </c>
    </row>
    <row r="258" spans="1:28" ht="15" customHeight="1" thickTop="1" x14ac:dyDescent="0.25">
      <c r="A258" s="285" t="s">
        <v>137</v>
      </c>
      <c r="B258" s="288"/>
      <c r="C258" s="609"/>
      <c r="D258" s="610"/>
      <c r="E258" s="753"/>
      <c r="F258" s="386"/>
      <c r="G258" s="340"/>
      <c r="H258" s="445"/>
      <c r="I258" s="387"/>
      <c r="J258" s="314"/>
      <c r="K258" s="194"/>
      <c r="L258" s="387"/>
      <c r="M258" s="314"/>
      <c r="N258" s="194"/>
      <c r="O258" s="387"/>
      <c r="P258" s="314"/>
      <c r="Q258" s="194"/>
      <c r="R258" s="387"/>
      <c r="S258" s="314"/>
      <c r="T258" s="194"/>
      <c r="U258" s="195"/>
      <c r="V258" s="316"/>
      <c r="W258" s="339"/>
      <c r="X258" s="219"/>
      <c r="Y258" s="220"/>
      <c r="Z258" s="195"/>
      <c r="AA258" s="340"/>
      <c r="AB258" s="339"/>
    </row>
    <row r="259" spans="1:28" ht="15" customHeight="1" x14ac:dyDescent="0.25">
      <c r="A259" s="287" t="s">
        <v>138</v>
      </c>
      <c r="B259" s="288"/>
      <c r="C259" s="734"/>
      <c r="D259" s="632"/>
      <c r="E259" s="755"/>
      <c r="F259" s="388"/>
      <c r="G259" s="326"/>
      <c r="H259" s="446"/>
      <c r="I259" s="389"/>
      <c r="J259" s="341"/>
      <c r="K259" s="203"/>
      <c r="L259" s="389"/>
      <c r="M259" s="341"/>
      <c r="N259" s="203"/>
      <c r="O259" s="389"/>
      <c r="P259" s="341"/>
      <c r="Q259" s="203"/>
      <c r="R259" s="389"/>
      <c r="S259" s="341"/>
      <c r="T259" s="203"/>
      <c r="U259" s="200"/>
      <c r="V259" s="321"/>
      <c r="W259" s="325"/>
      <c r="X259" s="204"/>
      <c r="Y259" s="205"/>
      <c r="Z259" s="200"/>
      <c r="AA259" s="326"/>
      <c r="AB259" s="325"/>
    </row>
    <row r="260" spans="1:28" ht="15" customHeight="1" x14ac:dyDescent="0.25">
      <c r="A260" s="287" t="s">
        <v>139</v>
      </c>
      <c r="B260" s="288"/>
      <c r="C260" s="734"/>
      <c r="D260" s="632"/>
      <c r="E260" s="755"/>
      <c r="F260" s="388"/>
      <c r="G260" s="326"/>
      <c r="H260" s="446"/>
      <c r="I260" s="389"/>
      <c r="J260" s="341"/>
      <c r="K260" s="203"/>
      <c r="L260" s="389"/>
      <c r="M260" s="341"/>
      <c r="N260" s="203"/>
      <c r="O260" s="389"/>
      <c r="P260" s="341"/>
      <c r="Q260" s="203"/>
      <c r="R260" s="389"/>
      <c r="S260" s="341"/>
      <c r="T260" s="203"/>
      <c r="U260" s="200"/>
      <c r="V260" s="321"/>
      <c r="W260" s="325"/>
      <c r="X260" s="204"/>
      <c r="Y260" s="205"/>
      <c r="Z260" s="200"/>
      <c r="AA260" s="326"/>
      <c r="AB260" s="325"/>
    </row>
    <row r="261" spans="1:28" ht="15" customHeight="1" x14ac:dyDescent="0.25">
      <c r="A261" s="287" t="s">
        <v>140</v>
      </c>
      <c r="B261" s="288"/>
      <c r="C261" s="734"/>
      <c r="D261" s="632"/>
      <c r="E261" s="755"/>
      <c r="F261" s="388"/>
      <c r="G261" s="326"/>
      <c r="H261" s="446"/>
      <c r="I261" s="389"/>
      <c r="J261" s="341"/>
      <c r="K261" s="203"/>
      <c r="L261" s="389"/>
      <c r="M261" s="341"/>
      <c r="N261" s="203"/>
      <c r="O261" s="389"/>
      <c r="P261" s="341"/>
      <c r="Q261" s="203"/>
      <c r="R261" s="389"/>
      <c r="S261" s="341"/>
      <c r="T261" s="203"/>
      <c r="U261" s="200"/>
      <c r="V261" s="321"/>
      <c r="W261" s="325"/>
      <c r="X261" s="204"/>
      <c r="Y261" s="205"/>
      <c r="Z261" s="200"/>
      <c r="AA261" s="326"/>
      <c r="AB261" s="325"/>
    </row>
    <row r="262" spans="1:28" ht="15" customHeight="1" x14ac:dyDescent="0.25">
      <c r="A262" s="287" t="s">
        <v>141</v>
      </c>
      <c r="B262" s="288"/>
      <c r="C262" s="734"/>
      <c r="D262" s="632"/>
      <c r="E262" s="755"/>
      <c r="F262" s="388"/>
      <c r="G262" s="326"/>
      <c r="H262" s="446"/>
      <c r="I262" s="389"/>
      <c r="J262" s="341"/>
      <c r="K262" s="203"/>
      <c r="L262" s="389"/>
      <c r="M262" s="341"/>
      <c r="N262" s="203"/>
      <c r="O262" s="389"/>
      <c r="P262" s="341"/>
      <c r="Q262" s="203"/>
      <c r="R262" s="389"/>
      <c r="S262" s="341"/>
      <c r="T262" s="203"/>
      <c r="U262" s="200"/>
      <c r="V262" s="321"/>
      <c r="W262" s="325"/>
      <c r="X262" s="204"/>
      <c r="Y262" s="205"/>
      <c r="Z262" s="200"/>
      <c r="AA262" s="326"/>
      <c r="AB262" s="325"/>
    </row>
    <row r="263" spans="1:28" ht="15" customHeight="1" x14ac:dyDescent="0.25">
      <c r="A263" s="287" t="s">
        <v>142</v>
      </c>
      <c r="B263" s="288"/>
      <c r="C263" s="734"/>
      <c r="D263" s="632"/>
      <c r="E263" s="755"/>
      <c r="F263" s="388"/>
      <c r="G263" s="326"/>
      <c r="H263" s="446"/>
      <c r="I263" s="389"/>
      <c r="J263" s="341"/>
      <c r="K263" s="203"/>
      <c r="L263" s="389"/>
      <c r="M263" s="341"/>
      <c r="N263" s="203"/>
      <c r="O263" s="389"/>
      <c r="P263" s="341"/>
      <c r="Q263" s="203"/>
      <c r="R263" s="389"/>
      <c r="S263" s="341"/>
      <c r="T263" s="203"/>
      <c r="U263" s="200"/>
      <c r="V263" s="321"/>
      <c r="W263" s="325"/>
      <c r="X263" s="204"/>
      <c r="Y263" s="205"/>
      <c r="Z263" s="200"/>
      <c r="AA263" s="326"/>
      <c r="AB263" s="325"/>
    </row>
    <row r="264" spans="1:28" ht="15" customHeight="1" x14ac:dyDescent="0.25">
      <c r="A264" s="287" t="s">
        <v>143</v>
      </c>
      <c r="B264" s="288"/>
      <c r="C264" s="734"/>
      <c r="D264" s="632"/>
      <c r="E264" s="755"/>
      <c r="F264" s="388"/>
      <c r="G264" s="326"/>
      <c r="H264" s="446"/>
      <c r="I264" s="389"/>
      <c r="J264" s="341"/>
      <c r="K264" s="203"/>
      <c r="L264" s="389"/>
      <c r="M264" s="341"/>
      <c r="N264" s="203"/>
      <c r="O264" s="389"/>
      <c r="P264" s="341"/>
      <c r="Q264" s="203"/>
      <c r="R264" s="389"/>
      <c r="S264" s="341"/>
      <c r="T264" s="203"/>
      <c r="U264" s="200"/>
      <c r="V264" s="321"/>
      <c r="W264" s="325"/>
      <c r="X264" s="204"/>
      <c r="Y264" s="205"/>
      <c r="Z264" s="200"/>
      <c r="AA264" s="326"/>
      <c r="AB264" s="325"/>
    </row>
    <row r="265" spans="1:28" ht="15" customHeight="1" x14ac:dyDescent="0.25">
      <c r="A265" s="287" t="s">
        <v>144</v>
      </c>
      <c r="B265" s="288"/>
      <c r="C265" s="734"/>
      <c r="D265" s="632"/>
      <c r="E265" s="755"/>
      <c r="F265" s="388"/>
      <c r="G265" s="326"/>
      <c r="H265" s="446"/>
      <c r="I265" s="389"/>
      <c r="J265" s="341"/>
      <c r="K265" s="203"/>
      <c r="L265" s="389"/>
      <c r="M265" s="341"/>
      <c r="N265" s="203"/>
      <c r="O265" s="389"/>
      <c r="P265" s="341"/>
      <c r="Q265" s="203"/>
      <c r="R265" s="389"/>
      <c r="S265" s="341"/>
      <c r="T265" s="203"/>
      <c r="U265" s="200"/>
      <c r="V265" s="321"/>
      <c r="W265" s="325"/>
      <c r="X265" s="204"/>
      <c r="Y265" s="205"/>
      <c r="Z265" s="200"/>
      <c r="AA265" s="326"/>
      <c r="AB265" s="325"/>
    </row>
    <row r="266" spans="1:28" ht="15" customHeight="1" x14ac:dyDescent="0.25">
      <c r="A266" s="287" t="s">
        <v>678</v>
      </c>
      <c r="B266" s="288"/>
      <c r="C266" s="734"/>
      <c r="D266" s="632"/>
      <c r="E266" s="755"/>
      <c r="F266" s="388"/>
      <c r="G266" s="326"/>
      <c r="H266" s="446"/>
      <c r="I266" s="389"/>
      <c r="J266" s="341"/>
      <c r="K266" s="203"/>
      <c r="L266" s="389"/>
      <c r="M266" s="341"/>
      <c r="N266" s="203"/>
      <c r="O266" s="389"/>
      <c r="P266" s="341"/>
      <c r="Q266" s="203"/>
      <c r="R266" s="389"/>
      <c r="S266" s="341"/>
      <c r="T266" s="203"/>
      <c r="U266" s="200"/>
      <c r="V266" s="321"/>
      <c r="W266" s="325"/>
      <c r="X266" s="204"/>
      <c r="Y266" s="205"/>
      <c r="Z266" s="200"/>
      <c r="AA266" s="326"/>
      <c r="AB266" s="325"/>
    </row>
    <row r="267" spans="1:28" ht="15" customHeight="1" x14ac:dyDescent="0.25">
      <c r="A267" s="287" t="s">
        <v>477</v>
      </c>
      <c r="B267" s="288"/>
      <c r="C267" s="1162">
        <v>50.6</v>
      </c>
      <c r="D267" s="1122">
        <v>48.8</v>
      </c>
      <c r="E267" s="1203">
        <v>0.3</v>
      </c>
      <c r="F267" s="388"/>
      <c r="G267" s="326"/>
      <c r="H267" s="446"/>
      <c r="I267" s="389" t="s">
        <v>1</v>
      </c>
      <c r="J267" s="341"/>
      <c r="K267" s="203"/>
      <c r="L267" s="389" t="s">
        <v>1</v>
      </c>
      <c r="M267" s="341"/>
      <c r="N267" s="203"/>
      <c r="O267" s="389" t="s">
        <v>1</v>
      </c>
      <c r="P267" s="341"/>
      <c r="Q267" s="203"/>
      <c r="R267" s="389" t="s">
        <v>1</v>
      </c>
      <c r="S267" s="341"/>
      <c r="T267" s="203"/>
      <c r="U267" s="200"/>
      <c r="V267" s="321"/>
      <c r="W267" s="325"/>
      <c r="X267" s="204"/>
      <c r="Y267" s="205"/>
      <c r="Z267" s="200"/>
      <c r="AA267" s="326"/>
      <c r="AB267" s="325"/>
    </row>
    <row r="268" spans="1:28" ht="15" customHeight="1" thickBot="1" x14ac:dyDescent="0.3">
      <c r="A268" s="289" t="s">
        <v>478</v>
      </c>
      <c r="B268" s="393"/>
      <c r="C268" s="1247"/>
      <c r="D268" s="1143"/>
      <c r="E268" s="1254"/>
      <c r="F268" s="390"/>
      <c r="G268" s="332"/>
      <c r="H268" s="447"/>
      <c r="I268" s="391" t="s">
        <v>1</v>
      </c>
      <c r="J268" s="347"/>
      <c r="K268" s="210"/>
      <c r="L268" s="391" t="s">
        <v>1</v>
      </c>
      <c r="M268" s="347"/>
      <c r="N268" s="210"/>
      <c r="O268" s="391"/>
      <c r="P268" s="347" t="s">
        <v>0</v>
      </c>
      <c r="Q268" s="210"/>
      <c r="R268" s="391"/>
      <c r="S268" s="347" t="s">
        <v>0</v>
      </c>
      <c r="T268" s="210"/>
      <c r="U268" s="207"/>
      <c r="V268" s="327"/>
      <c r="W268" s="331"/>
      <c r="X268" s="211"/>
      <c r="Y268" s="212"/>
      <c r="Z268" s="207"/>
      <c r="AA268" s="332"/>
      <c r="AB268" s="331"/>
    </row>
    <row r="269" spans="1:28" ht="15" customHeight="1" thickTop="1" thickBot="1" x14ac:dyDescent="0.3">
      <c r="A269" s="292" t="s">
        <v>563</v>
      </c>
      <c r="B269" s="294">
        <v>11</v>
      </c>
      <c r="C269" s="733"/>
      <c r="D269" s="742"/>
      <c r="E269" s="754"/>
      <c r="F269" s="392">
        <v>11</v>
      </c>
      <c r="G269" s="337">
        <v>0</v>
      </c>
      <c r="H269" s="444">
        <v>0</v>
      </c>
      <c r="I269" s="392">
        <v>2</v>
      </c>
      <c r="J269" s="335"/>
      <c r="K269" s="215"/>
      <c r="L269" s="392">
        <v>2</v>
      </c>
      <c r="M269" s="335"/>
      <c r="N269" s="215"/>
      <c r="O269" s="392">
        <v>1</v>
      </c>
      <c r="P269" s="335">
        <v>1</v>
      </c>
      <c r="Q269" s="215"/>
      <c r="R269" s="392">
        <v>1</v>
      </c>
      <c r="S269" s="335">
        <v>1</v>
      </c>
      <c r="T269" s="215"/>
      <c r="U269" s="221">
        <f>ROUND(Z269,0)</f>
        <v>6</v>
      </c>
      <c r="V269" s="333">
        <f>ROUND(AA269,0)</f>
        <v>5</v>
      </c>
      <c r="W269" s="343">
        <f>ROUND(AB269,0)</f>
        <v>0</v>
      </c>
      <c r="X269" s="223">
        <f>SUM(U269:W269)</f>
        <v>11</v>
      </c>
      <c r="Y269" s="224">
        <f>SUM(B269-X269)</f>
        <v>0</v>
      </c>
      <c r="Z269" s="221">
        <f>PRODUCT(B269,C267%)</f>
        <v>5.5659999999999998</v>
      </c>
      <c r="AA269" s="342">
        <f>PRODUCT(B269,D267%)</f>
        <v>5.3680000000000003</v>
      </c>
      <c r="AB269" s="343">
        <f>PRODUCT(B269,E267%)</f>
        <v>3.3000000000000002E-2</v>
      </c>
    </row>
    <row r="270" spans="1:28" ht="15" customHeight="1" thickTop="1" x14ac:dyDescent="0.25">
      <c r="A270" s="285" t="s">
        <v>145</v>
      </c>
      <c r="B270" s="286"/>
      <c r="C270" s="609"/>
      <c r="D270" s="610"/>
      <c r="E270" s="753"/>
      <c r="F270" s="386"/>
      <c r="G270" s="340"/>
      <c r="H270" s="445"/>
      <c r="I270" s="387"/>
      <c r="J270" s="314"/>
      <c r="K270" s="194"/>
      <c r="L270" s="387"/>
      <c r="M270" s="314"/>
      <c r="N270" s="194"/>
      <c r="O270" s="387"/>
      <c r="P270" s="314"/>
      <c r="Q270" s="194"/>
      <c r="R270" s="387"/>
      <c r="S270" s="314"/>
      <c r="T270" s="194"/>
      <c r="U270" s="195"/>
      <c r="V270" s="316"/>
      <c r="W270" s="339"/>
      <c r="X270" s="219"/>
      <c r="Y270" s="220"/>
      <c r="Z270" s="195"/>
      <c r="AA270" s="340"/>
      <c r="AB270" s="339"/>
    </row>
    <row r="271" spans="1:28" ht="15" customHeight="1" x14ac:dyDescent="0.25">
      <c r="A271" s="287" t="s">
        <v>146</v>
      </c>
      <c r="B271" s="288"/>
      <c r="C271" s="734"/>
      <c r="D271" s="632"/>
      <c r="E271" s="755"/>
      <c r="F271" s="388"/>
      <c r="G271" s="326"/>
      <c r="H271" s="446"/>
      <c r="I271" s="389"/>
      <c r="J271" s="341"/>
      <c r="K271" s="203"/>
      <c r="L271" s="389"/>
      <c r="M271" s="341"/>
      <c r="N271" s="203"/>
      <c r="O271" s="389"/>
      <c r="P271" s="341"/>
      <c r="Q271" s="203"/>
      <c r="R271" s="389"/>
      <c r="S271" s="341"/>
      <c r="T271" s="203"/>
      <c r="U271" s="200"/>
      <c r="V271" s="321"/>
      <c r="W271" s="325"/>
      <c r="X271" s="204"/>
      <c r="Y271" s="205"/>
      <c r="Z271" s="200"/>
      <c r="AA271" s="326"/>
      <c r="AB271" s="325"/>
    </row>
    <row r="272" spans="1:28" ht="15" customHeight="1" x14ac:dyDescent="0.25">
      <c r="A272" s="287" t="s">
        <v>147</v>
      </c>
      <c r="B272" s="288"/>
      <c r="C272" s="734"/>
      <c r="D272" s="632"/>
      <c r="E272" s="755"/>
      <c r="F272" s="388"/>
      <c r="G272" s="326"/>
      <c r="H272" s="446"/>
      <c r="I272" s="389"/>
      <c r="J272" s="341"/>
      <c r="K272" s="203"/>
      <c r="L272" s="389"/>
      <c r="M272" s="341"/>
      <c r="N272" s="203"/>
      <c r="O272" s="389"/>
      <c r="P272" s="341"/>
      <c r="Q272" s="203"/>
      <c r="R272" s="389"/>
      <c r="S272" s="341"/>
      <c r="T272" s="203"/>
      <c r="U272" s="200"/>
      <c r="V272" s="321"/>
      <c r="W272" s="325"/>
      <c r="X272" s="204"/>
      <c r="Y272" s="205"/>
      <c r="Z272" s="200"/>
      <c r="AA272" s="326"/>
      <c r="AB272" s="325"/>
    </row>
    <row r="273" spans="1:28" ht="15" customHeight="1" x14ac:dyDescent="0.25">
      <c r="A273" s="287" t="s">
        <v>148</v>
      </c>
      <c r="B273" s="290"/>
      <c r="C273" s="734"/>
      <c r="D273" s="632"/>
      <c r="E273" s="755"/>
      <c r="F273" s="388"/>
      <c r="G273" s="326"/>
      <c r="H273" s="446"/>
      <c r="I273" s="389"/>
      <c r="J273" s="341"/>
      <c r="K273" s="203"/>
      <c r="L273" s="389"/>
      <c r="M273" s="341"/>
      <c r="N273" s="203"/>
      <c r="O273" s="389"/>
      <c r="P273" s="341"/>
      <c r="Q273" s="203"/>
      <c r="R273" s="389"/>
      <c r="S273" s="341"/>
      <c r="T273" s="203"/>
      <c r="U273" s="200"/>
      <c r="V273" s="321"/>
      <c r="W273" s="325"/>
      <c r="X273" s="204"/>
      <c r="Y273" s="205"/>
      <c r="Z273" s="200"/>
      <c r="AA273" s="326"/>
      <c r="AB273" s="325"/>
    </row>
    <row r="274" spans="1:28" ht="15" customHeight="1" x14ac:dyDescent="0.25">
      <c r="A274" s="287" t="s">
        <v>149</v>
      </c>
      <c r="B274" s="288"/>
      <c r="C274" s="734"/>
      <c r="D274" s="632"/>
      <c r="E274" s="755"/>
      <c r="F274" s="388"/>
      <c r="G274" s="326"/>
      <c r="H274" s="446"/>
      <c r="I274" s="389"/>
      <c r="J274" s="341"/>
      <c r="K274" s="203"/>
      <c r="L274" s="389"/>
      <c r="M274" s="341"/>
      <c r="N274" s="203"/>
      <c r="O274" s="389"/>
      <c r="P274" s="341"/>
      <c r="Q274" s="203"/>
      <c r="R274" s="389"/>
      <c r="S274" s="341"/>
      <c r="T274" s="203"/>
      <c r="U274" s="200"/>
      <c r="V274" s="321"/>
      <c r="W274" s="325"/>
      <c r="X274" s="204"/>
      <c r="Y274" s="205"/>
      <c r="Z274" s="200"/>
      <c r="AA274" s="326"/>
      <c r="AB274" s="325"/>
    </row>
    <row r="275" spans="1:28" ht="15" customHeight="1" x14ac:dyDescent="0.25">
      <c r="A275" s="287" t="s">
        <v>150</v>
      </c>
      <c r="B275" s="286"/>
      <c r="C275" s="734"/>
      <c r="D275" s="632"/>
      <c r="E275" s="755"/>
      <c r="F275" s="388"/>
      <c r="G275" s="326"/>
      <c r="H275" s="446"/>
      <c r="I275" s="389"/>
      <c r="J275" s="341"/>
      <c r="K275" s="203"/>
      <c r="L275" s="389"/>
      <c r="M275" s="341"/>
      <c r="N275" s="203"/>
      <c r="O275" s="389"/>
      <c r="P275" s="341"/>
      <c r="Q275" s="203"/>
      <c r="R275" s="389"/>
      <c r="S275" s="341"/>
      <c r="T275" s="203"/>
      <c r="U275" s="200"/>
      <c r="V275" s="321"/>
      <c r="W275" s="325"/>
      <c r="X275" s="204"/>
      <c r="Y275" s="205"/>
      <c r="Z275" s="200"/>
      <c r="AA275" s="326"/>
      <c r="AB275" s="325"/>
    </row>
    <row r="276" spans="1:28" ht="15" customHeight="1" x14ac:dyDescent="0.25">
      <c r="A276" s="287" t="s">
        <v>151</v>
      </c>
      <c r="B276" s="288"/>
      <c r="C276" s="734"/>
      <c r="D276" s="632"/>
      <c r="E276" s="755"/>
      <c r="F276" s="388"/>
      <c r="G276" s="326"/>
      <c r="H276" s="446"/>
      <c r="I276" s="389"/>
      <c r="J276" s="341"/>
      <c r="K276" s="203"/>
      <c r="L276" s="389"/>
      <c r="M276" s="341"/>
      <c r="N276" s="203"/>
      <c r="O276" s="389"/>
      <c r="P276" s="341"/>
      <c r="Q276" s="203"/>
      <c r="R276" s="389"/>
      <c r="S276" s="341"/>
      <c r="T276" s="203"/>
      <c r="U276" s="200"/>
      <c r="V276" s="321"/>
      <c r="W276" s="325"/>
      <c r="X276" s="204"/>
      <c r="Y276" s="205"/>
      <c r="Z276" s="200"/>
      <c r="AA276" s="326"/>
      <c r="AB276" s="325"/>
    </row>
    <row r="277" spans="1:28" ht="15" customHeight="1" x14ac:dyDescent="0.25">
      <c r="A277" s="287" t="s">
        <v>152</v>
      </c>
      <c r="B277" s="288"/>
      <c r="C277" s="734"/>
      <c r="D277" s="632"/>
      <c r="E277" s="755"/>
      <c r="F277" s="388"/>
      <c r="G277" s="326"/>
      <c r="H277" s="446"/>
      <c r="I277" s="389"/>
      <c r="J277" s="341"/>
      <c r="K277" s="203"/>
      <c r="L277" s="389"/>
      <c r="M277" s="341"/>
      <c r="N277" s="203"/>
      <c r="O277" s="389"/>
      <c r="P277" s="341"/>
      <c r="Q277" s="203"/>
      <c r="R277" s="389"/>
      <c r="S277" s="341"/>
      <c r="T277" s="203"/>
      <c r="U277" s="200"/>
      <c r="V277" s="321"/>
      <c r="W277" s="325"/>
      <c r="X277" s="204"/>
      <c r="Y277" s="205"/>
      <c r="Z277" s="200"/>
      <c r="AA277" s="326"/>
      <c r="AB277" s="325"/>
    </row>
    <row r="278" spans="1:28" ht="15" customHeight="1" x14ac:dyDescent="0.25">
      <c r="A278" s="287" t="s">
        <v>599</v>
      </c>
      <c r="B278" s="288"/>
      <c r="C278" s="734"/>
      <c r="D278" s="632"/>
      <c r="E278" s="755"/>
      <c r="F278" s="388"/>
      <c r="G278" s="326"/>
      <c r="H278" s="446"/>
      <c r="I278" s="389"/>
      <c r="J278" s="341"/>
      <c r="K278" s="203"/>
      <c r="L278" s="389"/>
      <c r="M278" s="341"/>
      <c r="N278" s="203"/>
      <c r="O278" s="389"/>
      <c r="P278" s="341"/>
      <c r="Q278" s="203"/>
      <c r="R278" s="389"/>
      <c r="S278" s="341"/>
      <c r="T278" s="203"/>
      <c r="U278" s="200"/>
      <c r="V278" s="321"/>
      <c r="W278" s="325"/>
      <c r="X278" s="204"/>
      <c r="Y278" s="205"/>
      <c r="Z278" s="200"/>
      <c r="AA278" s="326"/>
      <c r="AB278" s="325"/>
    </row>
    <row r="279" spans="1:28" ht="15" customHeight="1" x14ac:dyDescent="0.25">
      <c r="A279" s="287" t="s">
        <v>645</v>
      </c>
      <c r="B279" s="288"/>
      <c r="C279" s="734"/>
      <c r="D279" s="632"/>
      <c r="E279" s="755"/>
      <c r="F279" s="388"/>
      <c r="G279" s="326"/>
      <c r="H279" s="446"/>
      <c r="I279" s="389"/>
      <c r="J279" s="341"/>
      <c r="K279" s="203"/>
      <c r="L279" s="389"/>
      <c r="M279" s="341"/>
      <c r="N279" s="203"/>
      <c r="O279" s="389"/>
      <c r="P279" s="341"/>
      <c r="Q279" s="203"/>
      <c r="R279" s="389"/>
      <c r="S279" s="341"/>
      <c r="T279" s="203"/>
      <c r="U279" s="200"/>
      <c r="V279" s="321"/>
      <c r="W279" s="325"/>
      <c r="X279" s="204"/>
      <c r="Y279" s="205"/>
      <c r="Z279" s="200"/>
      <c r="AA279" s="326"/>
      <c r="AB279" s="325"/>
    </row>
    <row r="280" spans="1:28" ht="15" customHeight="1" x14ac:dyDescent="0.25">
      <c r="A280" s="287" t="s">
        <v>679</v>
      </c>
      <c r="B280" s="288"/>
      <c r="C280" s="734"/>
      <c r="D280" s="632"/>
      <c r="E280" s="755"/>
      <c r="F280" s="388"/>
      <c r="G280" s="326"/>
      <c r="H280" s="446"/>
      <c r="I280" s="389"/>
      <c r="J280" s="341"/>
      <c r="K280" s="203"/>
      <c r="L280" s="389"/>
      <c r="M280" s="341"/>
      <c r="N280" s="203"/>
      <c r="O280" s="389"/>
      <c r="P280" s="341"/>
      <c r="Q280" s="203"/>
      <c r="R280" s="389"/>
      <c r="S280" s="341"/>
      <c r="T280" s="203"/>
      <c r="U280" s="200"/>
      <c r="V280" s="321"/>
      <c r="W280" s="325"/>
      <c r="X280" s="204"/>
      <c r="Y280" s="205"/>
      <c r="Z280" s="200"/>
      <c r="AA280" s="326"/>
      <c r="AB280" s="325"/>
    </row>
    <row r="281" spans="1:28" ht="15" customHeight="1" x14ac:dyDescent="0.25">
      <c r="A281" s="287" t="s">
        <v>479</v>
      </c>
      <c r="B281" s="288"/>
      <c r="C281" s="1162">
        <v>50.3</v>
      </c>
      <c r="D281" s="1122">
        <v>49.8</v>
      </c>
      <c r="E281" s="1203">
        <v>0</v>
      </c>
      <c r="F281" s="388"/>
      <c r="G281" s="326"/>
      <c r="H281" s="446"/>
      <c r="I281" s="389" t="s">
        <v>1</v>
      </c>
      <c r="J281" s="341"/>
      <c r="K281" s="203"/>
      <c r="L281" s="389" t="s">
        <v>1</v>
      </c>
      <c r="M281" s="341"/>
      <c r="N281" s="203"/>
      <c r="O281" s="389" t="s">
        <v>1</v>
      </c>
      <c r="P281" s="341"/>
      <c r="Q281" s="203"/>
      <c r="R281" s="389" t="s">
        <v>1</v>
      </c>
      <c r="S281" s="341"/>
      <c r="T281" s="203"/>
      <c r="U281" s="207"/>
      <c r="V281" s="327"/>
      <c r="W281" s="331"/>
      <c r="X281" s="211"/>
      <c r="Y281" s="212"/>
      <c r="Z281" s="207"/>
      <c r="AA281" s="332"/>
      <c r="AB281" s="331"/>
    </row>
    <row r="282" spans="1:28" ht="15" customHeight="1" thickBot="1" x14ac:dyDescent="0.3">
      <c r="A282" s="289" t="s">
        <v>480</v>
      </c>
      <c r="B282" s="288"/>
      <c r="C282" s="1247"/>
      <c r="D282" s="1143"/>
      <c r="E282" s="1254"/>
      <c r="F282" s="390"/>
      <c r="G282" s="332"/>
      <c r="H282" s="447"/>
      <c r="I282" s="391" t="s">
        <v>1</v>
      </c>
      <c r="J282" s="347"/>
      <c r="K282" s="210"/>
      <c r="L282" s="391" t="s">
        <v>1</v>
      </c>
      <c r="M282" s="347"/>
      <c r="N282" s="210"/>
      <c r="O282" s="391"/>
      <c r="P282" s="347" t="s">
        <v>0</v>
      </c>
      <c r="Q282" s="210"/>
      <c r="R282" s="391"/>
      <c r="S282" s="347" t="s">
        <v>0</v>
      </c>
      <c r="T282" s="210"/>
      <c r="U282" s="207"/>
      <c r="V282" s="327"/>
      <c r="W282" s="331"/>
      <c r="X282" s="211"/>
      <c r="Y282" s="212"/>
      <c r="Z282" s="207"/>
      <c r="AA282" s="332"/>
      <c r="AB282" s="331"/>
    </row>
    <row r="283" spans="1:28" ht="15" customHeight="1" thickTop="1" thickBot="1" x14ac:dyDescent="0.3">
      <c r="A283" s="292" t="s">
        <v>564</v>
      </c>
      <c r="B283" s="294">
        <v>13</v>
      </c>
      <c r="C283" s="733"/>
      <c r="D283" s="742"/>
      <c r="E283" s="754"/>
      <c r="F283" s="392">
        <v>13</v>
      </c>
      <c r="G283" s="337">
        <v>0</v>
      </c>
      <c r="H283" s="444">
        <v>0</v>
      </c>
      <c r="I283" s="392">
        <v>2</v>
      </c>
      <c r="J283" s="335"/>
      <c r="K283" s="215"/>
      <c r="L283" s="392">
        <v>2</v>
      </c>
      <c r="M283" s="335"/>
      <c r="N283" s="215"/>
      <c r="O283" s="392">
        <v>1</v>
      </c>
      <c r="P283" s="335">
        <v>1</v>
      </c>
      <c r="Q283" s="215"/>
      <c r="R283" s="392">
        <v>1</v>
      </c>
      <c r="S283" s="335">
        <v>1</v>
      </c>
      <c r="T283" s="215"/>
      <c r="U283" s="221">
        <f>ROUND(Z283,0)</f>
        <v>7</v>
      </c>
      <c r="V283" s="333">
        <f>ROUND(AA283,0)</f>
        <v>6</v>
      </c>
      <c r="W283" s="343">
        <f>ROUND(AB283,0)</f>
        <v>0</v>
      </c>
      <c r="X283" s="223">
        <f>SUM(U283:W283)</f>
        <v>13</v>
      </c>
      <c r="Y283" s="224">
        <f>SUM(B283-X283)</f>
        <v>0</v>
      </c>
      <c r="Z283" s="221">
        <f>PRODUCT(B283,C281%)</f>
        <v>6.5389999999999997</v>
      </c>
      <c r="AA283" s="342">
        <f>PRODUCT(B283,D281%)</f>
        <v>6.4740000000000002</v>
      </c>
      <c r="AB283" s="343">
        <f>PRODUCT(B283,E281%)</f>
        <v>0</v>
      </c>
    </row>
    <row r="284" spans="1:28" ht="15" customHeight="1" thickTop="1" x14ac:dyDescent="0.25">
      <c r="A284" s="285" t="s">
        <v>153</v>
      </c>
      <c r="B284" s="288"/>
      <c r="C284" s="609"/>
      <c r="D284" s="610"/>
      <c r="E284" s="753"/>
      <c r="F284" s="455"/>
      <c r="G284" s="316"/>
      <c r="H284" s="450"/>
      <c r="I284" s="387"/>
      <c r="J284" s="314"/>
      <c r="K284" s="194"/>
      <c r="L284" s="387"/>
      <c r="M284" s="314"/>
      <c r="N284" s="194"/>
      <c r="O284" s="387"/>
      <c r="P284" s="314"/>
      <c r="Q284" s="194"/>
      <c r="R284" s="387"/>
      <c r="S284" s="314"/>
      <c r="T284" s="194"/>
      <c r="U284" s="200"/>
      <c r="V284" s="321"/>
      <c r="W284" s="325"/>
      <c r="X284" s="204"/>
      <c r="Y284" s="205"/>
      <c r="Z284" s="200"/>
      <c r="AA284" s="326"/>
      <c r="AB284" s="325"/>
    </row>
    <row r="285" spans="1:28" ht="15" customHeight="1" x14ac:dyDescent="0.25">
      <c r="A285" s="287" t="s">
        <v>154</v>
      </c>
      <c r="B285" s="290"/>
      <c r="C285" s="734"/>
      <c r="D285" s="632"/>
      <c r="E285" s="755"/>
      <c r="F285" s="454"/>
      <c r="G285" s="321"/>
      <c r="H285" s="453"/>
      <c r="I285" s="389"/>
      <c r="J285" s="341"/>
      <c r="K285" s="203"/>
      <c r="L285" s="389"/>
      <c r="M285" s="341"/>
      <c r="N285" s="203"/>
      <c r="O285" s="389"/>
      <c r="P285" s="341"/>
      <c r="Q285" s="203"/>
      <c r="R285" s="389"/>
      <c r="S285" s="341"/>
      <c r="T285" s="203"/>
      <c r="U285" s="200"/>
      <c r="V285" s="321"/>
      <c r="W285" s="325"/>
      <c r="X285" s="204"/>
      <c r="Y285" s="205"/>
      <c r="Z285" s="200"/>
      <c r="AA285" s="326"/>
      <c r="AB285" s="325"/>
    </row>
    <row r="286" spans="1:28" ht="15" customHeight="1" x14ac:dyDescent="0.25">
      <c r="A286" s="287" t="s">
        <v>155</v>
      </c>
      <c r="B286" s="288"/>
      <c r="C286" s="734"/>
      <c r="D286" s="632"/>
      <c r="E286" s="755"/>
      <c r="F286" s="454"/>
      <c r="G286" s="321"/>
      <c r="H286" s="453"/>
      <c r="I286" s="389"/>
      <c r="J286" s="341"/>
      <c r="K286" s="203"/>
      <c r="L286" s="389"/>
      <c r="M286" s="341"/>
      <c r="N286" s="203"/>
      <c r="O286" s="389"/>
      <c r="P286" s="341"/>
      <c r="Q286" s="203"/>
      <c r="R286" s="389"/>
      <c r="S286" s="341"/>
      <c r="T286" s="203"/>
      <c r="U286" s="200"/>
      <c r="V286" s="321"/>
      <c r="W286" s="325"/>
      <c r="X286" s="204"/>
      <c r="Y286" s="205"/>
      <c r="Z286" s="200"/>
      <c r="AA286" s="326"/>
      <c r="AB286" s="325"/>
    </row>
    <row r="287" spans="1:28" ht="15" customHeight="1" x14ac:dyDescent="0.25">
      <c r="A287" s="287" t="s">
        <v>156</v>
      </c>
      <c r="B287" s="286"/>
      <c r="C287" s="734"/>
      <c r="D287" s="632"/>
      <c r="E287" s="755"/>
      <c r="F287" s="454"/>
      <c r="G287" s="321"/>
      <c r="H287" s="453"/>
      <c r="I287" s="389"/>
      <c r="J287" s="341"/>
      <c r="K287" s="203"/>
      <c r="L287" s="389"/>
      <c r="M287" s="341"/>
      <c r="N287" s="203"/>
      <c r="O287" s="389"/>
      <c r="P287" s="341"/>
      <c r="Q287" s="203"/>
      <c r="R287" s="389"/>
      <c r="S287" s="341"/>
      <c r="T287" s="203"/>
      <c r="U287" s="200"/>
      <c r="V287" s="321"/>
      <c r="W287" s="325"/>
      <c r="X287" s="204"/>
      <c r="Y287" s="205"/>
      <c r="Z287" s="200"/>
      <c r="AA287" s="326"/>
      <c r="AB287" s="325"/>
    </row>
    <row r="288" spans="1:28" ht="15" customHeight="1" x14ac:dyDescent="0.25">
      <c r="A288" s="287" t="s">
        <v>612</v>
      </c>
      <c r="B288" s="286"/>
      <c r="C288" s="734"/>
      <c r="D288" s="632"/>
      <c r="E288" s="755"/>
      <c r="F288" s="454"/>
      <c r="G288" s="321"/>
      <c r="H288" s="453"/>
      <c r="I288" s="389"/>
      <c r="J288" s="341"/>
      <c r="K288" s="203"/>
      <c r="L288" s="389"/>
      <c r="M288" s="341"/>
      <c r="N288" s="203"/>
      <c r="O288" s="389"/>
      <c r="P288" s="341"/>
      <c r="Q288" s="203"/>
      <c r="R288" s="389"/>
      <c r="S288" s="341"/>
      <c r="T288" s="203"/>
      <c r="U288" s="200"/>
      <c r="V288" s="321"/>
      <c r="W288" s="325"/>
      <c r="X288" s="204"/>
      <c r="Y288" s="205"/>
      <c r="Z288" s="200"/>
      <c r="AA288" s="326"/>
      <c r="AB288" s="325"/>
    </row>
    <row r="289" spans="1:28" ht="15" customHeight="1" x14ac:dyDescent="0.25">
      <c r="A289" s="287" t="s">
        <v>680</v>
      </c>
      <c r="B289" s="288"/>
      <c r="C289" s="734"/>
      <c r="D289" s="632"/>
      <c r="E289" s="755"/>
      <c r="F289" s="454"/>
      <c r="G289" s="321"/>
      <c r="H289" s="453"/>
      <c r="I289" s="389"/>
      <c r="J289" s="341"/>
      <c r="K289" s="203"/>
      <c r="L289" s="389"/>
      <c r="M289" s="341"/>
      <c r="N289" s="203"/>
      <c r="O289" s="389"/>
      <c r="P289" s="341"/>
      <c r="Q289" s="203"/>
      <c r="R289" s="389"/>
      <c r="S289" s="341"/>
      <c r="T289" s="203"/>
      <c r="U289" s="200"/>
      <c r="V289" s="321"/>
      <c r="W289" s="325"/>
      <c r="X289" s="204"/>
      <c r="Y289" s="205"/>
      <c r="Z289" s="200"/>
      <c r="AA289" s="326"/>
      <c r="AB289" s="325"/>
    </row>
    <row r="290" spans="1:28" ht="15" customHeight="1" x14ac:dyDescent="0.25">
      <c r="A290" s="287" t="s">
        <v>481</v>
      </c>
      <c r="B290" s="288"/>
      <c r="C290" s="1162">
        <v>36.299999999999997</v>
      </c>
      <c r="D290" s="1122">
        <v>24.7</v>
      </c>
      <c r="E290" s="1203">
        <v>39</v>
      </c>
      <c r="F290" s="454"/>
      <c r="G290" s="321"/>
      <c r="H290" s="453"/>
      <c r="I290" s="389" t="s">
        <v>1</v>
      </c>
      <c r="J290" s="341"/>
      <c r="K290" s="203"/>
      <c r="L290" s="389" t="s">
        <v>1</v>
      </c>
      <c r="M290" s="341"/>
      <c r="N290" s="203"/>
      <c r="O290" s="389" t="s">
        <v>1</v>
      </c>
      <c r="P290" s="341"/>
      <c r="Q290" s="203"/>
      <c r="R290" s="389" t="s">
        <v>1</v>
      </c>
      <c r="S290" s="341"/>
      <c r="T290" s="203"/>
      <c r="U290" s="200"/>
      <c r="V290" s="321"/>
      <c r="W290" s="325"/>
      <c r="X290" s="204"/>
      <c r="Y290" s="205"/>
      <c r="Z290" s="200"/>
      <c r="AA290" s="326"/>
      <c r="AB290" s="325"/>
    </row>
    <row r="291" spans="1:28" ht="15" customHeight="1" thickBot="1" x14ac:dyDescent="0.3">
      <c r="A291" s="289" t="s">
        <v>482</v>
      </c>
      <c r="B291" s="288"/>
      <c r="C291" s="1247"/>
      <c r="D291" s="1143"/>
      <c r="E291" s="1254"/>
      <c r="F291" s="456"/>
      <c r="G291" s="327"/>
      <c r="H291" s="457"/>
      <c r="I291" s="391" t="s">
        <v>1</v>
      </c>
      <c r="J291" s="347"/>
      <c r="K291" s="210"/>
      <c r="L291" s="391" t="s">
        <v>1</v>
      </c>
      <c r="M291" s="347"/>
      <c r="N291" s="210"/>
      <c r="O291" s="391" t="s">
        <v>1</v>
      </c>
      <c r="P291" s="347"/>
      <c r="Q291" s="210"/>
      <c r="R291" s="391"/>
      <c r="S291" s="347" t="s">
        <v>0</v>
      </c>
      <c r="T291" s="210"/>
      <c r="U291" s="207"/>
      <c r="V291" s="327"/>
      <c r="W291" s="331"/>
      <c r="X291" s="211"/>
      <c r="Y291" s="212"/>
      <c r="Z291" s="207"/>
      <c r="AA291" s="332"/>
      <c r="AB291" s="331"/>
    </row>
    <row r="292" spans="1:28" ht="15" customHeight="1" thickTop="1" thickBot="1" x14ac:dyDescent="0.3">
      <c r="A292" s="292" t="s">
        <v>565</v>
      </c>
      <c r="B292" s="294">
        <v>8</v>
      </c>
      <c r="C292" s="733"/>
      <c r="D292" s="742"/>
      <c r="E292" s="754"/>
      <c r="F292" s="392">
        <v>0</v>
      </c>
      <c r="G292" s="337">
        <v>0</v>
      </c>
      <c r="H292" s="444">
        <v>8</v>
      </c>
      <c r="I292" s="392">
        <v>2</v>
      </c>
      <c r="J292" s="335"/>
      <c r="K292" s="215"/>
      <c r="L292" s="392">
        <v>2</v>
      </c>
      <c r="M292" s="335"/>
      <c r="N292" s="215"/>
      <c r="O292" s="392">
        <v>2</v>
      </c>
      <c r="P292" s="335"/>
      <c r="Q292" s="215"/>
      <c r="R292" s="392">
        <v>1</v>
      </c>
      <c r="S292" s="335">
        <v>1</v>
      </c>
      <c r="T292" s="215"/>
      <c r="U292" s="221">
        <f>ROUND(Z292,0)</f>
        <v>3</v>
      </c>
      <c r="V292" s="333">
        <f>ROUND(AA292,0)</f>
        <v>2</v>
      </c>
      <c r="W292" s="343">
        <f>ROUND(AB292,0)</f>
        <v>3</v>
      </c>
      <c r="X292" s="223">
        <f>SUM(U292:W292)</f>
        <v>8</v>
      </c>
      <c r="Y292" s="224">
        <f>SUM(B292-X292)</f>
        <v>0</v>
      </c>
      <c r="Z292" s="221">
        <f>PRODUCT(B292,C290%)</f>
        <v>2.9039999999999999</v>
      </c>
      <c r="AA292" s="342">
        <f>PRODUCT(B292,D290%)</f>
        <v>1.976</v>
      </c>
      <c r="AB292" s="343">
        <f>PRODUCT(B292,E290%)</f>
        <v>3.12</v>
      </c>
    </row>
    <row r="293" spans="1:28" ht="15" customHeight="1" thickTop="1" x14ac:dyDescent="0.25">
      <c r="A293" s="285" t="s">
        <v>488</v>
      </c>
      <c r="B293" s="288"/>
      <c r="C293" s="609"/>
      <c r="D293" s="610"/>
      <c r="E293" s="753"/>
      <c r="F293" s="386"/>
      <c r="G293" s="340"/>
      <c r="H293" s="445"/>
      <c r="I293" s="387"/>
      <c r="J293" s="314"/>
      <c r="K293" s="194"/>
      <c r="L293" s="387"/>
      <c r="M293" s="314"/>
      <c r="N293" s="194"/>
      <c r="O293" s="387"/>
      <c r="P293" s="314"/>
      <c r="Q293" s="194"/>
      <c r="R293" s="387"/>
      <c r="S293" s="314"/>
      <c r="T293" s="194"/>
      <c r="U293" s="195"/>
      <c r="V293" s="316"/>
      <c r="W293" s="339"/>
      <c r="X293" s="219"/>
      <c r="Y293" s="220"/>
      <c r="Z293" s="195"/>
      <c r="AA293" s="340"/>
      <c r="AB293" s="339"/>
    </row>
    <row r="294" spans="1:28" ht="15" customHeight="1" x14ac:dyDescent="0.25">
      <c r="A294" s="285" t="s">
        <v>630</v>
      </c>
      <c r="B294" s="290"/>
      <c r="C294" s="609"/>
      <c r="D294" s="610"/>
      <c r="E294" s="753"/>
      <c r="F294" s="386"/>
      <c r="G294" s="340"/>
      <c r="H294" s="445"/>
      <c r="I294" s="387"/>
      <c r="J294" s="314"/>
      <c r="K294" s="194"/>
      <c r="L294" s="387"/>
      <c r="M294" s="314"/>
      <c r="N294" s="194"/>
      <c r="O294" s="387"/>
      <c r="P294" s="314"/>
      <c r="Q294" s="194"/>
      <c r="R294" s="387"/>
      <c r="S294" s="314"/>
      <c r="T294" s="194"/>
      <c r="U294" s="195"/>
      <c r="V294" s="316"/>
      <c r="W294" s="339"/>
      <c r="X294" s="219"/>
      <c r="Y294" s="220"/>
      <c r="Z294" s="195"/>
      <c r="AA294" s="340"/>
      <c r="AB294" s="339"/>
    </row>
    <row r="295" spans="1:28" ht="15" customHeight="1" x14ac:dyDescent="0.25">
      <c r="A295" s="287" t="s">
        <v>483</v>
      </c>
      <c r="B295" s="288"/>
      <c r="C295" s="1162">
        <v>48.6</v>
      </c>
      <c r="D295" s="1122">
        <v>51.1</v>
      </c>
      <c r="E295" s="1203">
        <v>0.3</v>
      </c>
      <c r="F295" s="388"/>
      <c r="G295" s="326"/>
      <c r="H295" s="446"/>
      <c r="I295" s="389"/>
      <c r="J295" s="341" t="s">
        <v>0</v>
      </c>
      <c r="K295" s="203"/>
      <c r="L295" s="389"/>
      <c r="M295" s="341" t="s">
        <v>0</v>
      </c>
      <c r="N295" s="203"/>
      <c r="O295" s="389"/>
      <c r="P295" s="341" t="s">
        <v>0</v>
      </c>
      <c r="Q295" s="203"/>
      <c r="R295" s="389"/>
      <c r="S295" s="341" t="s">
        <v>0</v>
      </c>
      <c r="T295" s="203"/>
      <c r="U295" s="200"/>
      <c r="V295" s="321"/>
      <c r="W295" s="325"/>
      <c r="X295" s="204"/>
      <c r="Y295" s="205"/>
      <c r="Z295" s="200"/>
      <c r="AA295" s="326"/>
      <c r="AB295" s="325"/>
    </row>
    <row r="296" spans="1:28" ht="15" customHeight="1" thickBot="1" x14ac:dyDescent="0.3">
      <c r="A296" s="289" t="s">
        <v>484</v>
      </c>
      <c r="B296" s="286"/>
      <c r="C296" s="1247"/>
      <c r="D296" s="1143"/>
      <c r="E296" s="1254"/>
      <c r="F296" s="390"/>
      <c r="G296" s="332"/>
      <c r="H296" s="447"/>
      <c r="I296" s="391"/>
      <c r="J296" s="347" t="s">
        <v>0</v>
      </c>
      <c r="K296" s="210"/>
      <c r="L296" s="391"/>
      <c r="M296" s="347" t="s">
        <v>0</v>
      </c>
      <c r="N296" s="210"/>
      <c r="O296" s="391" t="s">
        <v>1</v>
      </c>
      <c r="P296" s="347"/>
      <c r="Q296" s="210"/>
      <c r="R296" s="391" t="s">
        <v>1</v>
      </c>
      <c r="S296" s="347"/>
      <c r="T296" s="210"/>
      <c r="U296" s="207"/>
      <c r="V296" s="327"/>
      <c r="W296" s="331"/>
      <c r="X296" s="211"/>
      <c r="Y296" s="212"/>
      <c r="Z296" s="207"/>
      <c r="AA296" s="332"/>
      <c r="AB296" s="331"/>
    </row>
    <row r="297" spans="1:28" ht="15" customHeight="1" thickTop="1" thickBot="1" x14ac:dyDescent="0.3">
      <c r="A297" s="292" t="s">
        <v>540</v>
      </c>
      <c r="B297" s="294">
        <v>4</v>
      </c>
      <c r="C297" s="733"/>
      <c r="D297" s="742"/>
      <c r="E297" s="754"/>
      <c r="F297" s="392">
        <v>0</v>
      </c>
      <c r="G297" s="337">
        <v>4</v>
      </c>
      <c r="H297" s="444">
        <v>0</v>
      </c>
      <c r="I297" s="392"/>
      <c r="J297" s="335">
        <v>2</v>
      </c>
      <c r="K297" s="215"/>
      <c r="L297" s="392"/>
      <c r="M297" s="335">
        <v>2</v>
      </c>
      <c r="N297" s="215"/>
      <c r="O297" s="392">
        <v>1</v>
      </c>
      <c r="P297" s="335">
        <v>1</v>
      </c>
      <c r="Q297" s="215"/>
      <c r="R297" s="392">
        <v>1</v>
      </c>
      <c r="S297" s="335">
        <v>1</v>
      </c>
      <c r="T297" s="215"/>
      <c r="U297" s="221">
        <f>ROUND(Z297,0)</f>
        <v>2</v>
      </c>
      <c r="V297" s="333">
        <f>ROUND(AA297,0)</f>
        <v>2</v>
      </c>
      <c r="W297" s="343">
        <f>ROUND(AB297,0)</f>
        <v>0</v>
      </c>
      <c r="X297" s="223">
        <f>SUM(U297:W297)</f>
        <v>4</v>
      </c>
      <c r="Y297" s="224">
        <f>SUM(B297-X297)</f>
        <v>0</v>
      </c>
      <c r="Z297" s="221">
        <f>PRODUCT(B297,C295%)</f>
        <v>1.944</v>
      </c>
      <c r="AA297" s="342">
        <f>PRODUCT(B297,D295%)</f>
        <v>2.044</v>
      </c>
      <c r="AB297" s="343">
        <f>PRODUCT(B297,E295%)</f>
        <v>1.2E-2</v>
      </c>
    </row>
    <row r="298" spans="1:28" ht="15" customHeight="1" thickTop="1" x14ac:dyDescent="0.25">
      <c r="A298" s="285" t="s">
        <v>157</v>
      </c>
      <c r="B298" s="288"/>
      <c r="C298" s="609"/>
      <c r="D298" s="610"/>
      <c r="E298" s="753"/>
      <c r="F298" s="386"/>
      <c r="G298" s="340"/>
      <c r="H298" s="445"/>
      <c r="I298" s="387"/>
      <c r="J298" s="314"/>
      <c r="K298" s="194"/>
      <c r="L298" s="387"/>
      <c r="M298" s="314"/>
      <c r="N298" s="194"/>
      <c r="O298" s="387"/>
      <c r="P298" s="314"/>
      <c r="Q298" s="194"/>
      <c r="R298" s="387"/>
      <c r="S298" s="314"/>
      <c r="T298" s="194"/>
      <c r="U298" s="195"/>
      <c r="V298" s="316"/>
      <c r="W298" s="339"/>
      <c r="X298" s="219"/>
      <c r="Y298" s="220"/>
      <c r="Z298" s="195"/>
      <c r="AA298" s="340"/>
      <c r="AB298" s="339"/>
    </row>
    <row r="299" spans="1:28" ht="15" customHeight="1" x14ac:dyDescent="0.25">
      <c r="A299" s="287" t="s">
        <v>158</v>
      </c>
      <c r="B299" s="290"/>
      <c r="C299" s="734"/>
      <c r="D299" s="632"/>
      <c r="E299" s="755"/>
      <c r="F299" s="388"/>
      <c r="G299" s="326"/>
      <c r="H299" s="446"/>
      <c r="I299" s="389"/>
      <c r="J299" s="341"/>
      <c r="K299" s="203"/>
      <c r="L299" s="389"/>
      <c r="M299" s="341"/>
      <c r="N299" s="203"/>
      <c r="O299" s="389"/>
      <c r="P299" s="341"/>
      <c r="Q299" s="203"/>
      <c r="R299" s="389"/>
      <c r="S299" s="341"/>
      <c r="T299" s="203"/>
      <c r="U299" s="200"/>
      <c r="V299" s="321"/>
      <c r="W299" s="325"/>
      <c r="X299" s="204"/>
      <c r="Y299" s="205"/>
      <c r="Z299" s="200"/>
      <c r="AA299" s="326"/>
      <c r="AB299" s="325"/>
    </row>
    <row r="300" spans="1:28" ht="15" customHeight="1" x14ac:dyDescent="0.25">
      <c r="A300" s="287" t="s">
        <v>159</v>
      </c>
      <c r="B300" s="288"/>
      <c r="C300" s="734"/>
      <c r="D300" s="632"/>
      <c r="E300" s="755"/>
      <c r="F300" s="388"/>
      <c r="G300" s="326"/>
      <c r="H300" s="446"/>
      <c r="I300" s="389"/>
      <c r="J300" s="341"/>
      <c r="K300" s="203"/>
      <c r="L300" s="389"/>
      <c r="M300" s="341"/>
      <c r="N300" s="203"/>
      <c r="O300" s="389"/>
      <c r="P300" s="341"/>
      <c r="Q300" s="203"/>
      <c r="R300" s="389"/>
      <c r="S300" s="341"/>
      <c r="T300" s="203"/>
      <c r="U300" s="200"/>
      <c r="V300" s="321"/>
      <c r="W300" s="325"/>
      <c r="X300" s="204"/>
      <c r="Y300" s="205"/>
      <c r="Z300" s="200"/>
      <c r="AA300" s="326"/>
      <c r="AB300" s="325"/>
    </row>
    <row r="301" spans="1:28" ht="15" customHeight="1" x14ac:dyDescent="0.25">
      <c r="A301" s="287" t="s">
        <v>160</v>
      </c>
      <c r="B301" s="286"/>
      <c r="C301" s="734"/>
      <c r="D301" s="632"/>
      <c r="E301" s="755"/>
      <c r="F301" s="388"/>
      <c r="G301" s="326"/>
      <c r="H301" s="446"/>
      <c r="I301" s="389"/>
      <c r="J301" s="341"/>
      <c r="K301" s="203"/>
      <c r="L301" s="389"/>
      <c r="M301" s="341"/>
      <c r="N301" s="203"/>
      <c r="O301" s="389"/>
      <c r="P301" s="341"/>
      <c r="Q301" s="203"/>
      <c r="R301" s="389"/>
      <c r="S301" s="341"/>
      <c r="T301" s="203"/>
      <c r="U301" s="200"/>
      <c r="V301" s="321"/>
      <c r="W301" s="325"/>
      <c r="X301" s="204"/>
      <c r="Y301" s="205"/>
      <c r="Z301" s="200"/>
      <c r="AA301" s="326"/>
      <c r="AB301" s="325"/>
    </row>
    <row r="302" spans="1:28" ht="15" customHeight="1" x14ac:dyDescent="0.25">
      <c r="A302" s="287" t="s">
        <v>161</v>
      </c>
      <c r="B302" s="288"/>
      <c r="C302" s="734"/>
      <c r="D302" s="632"/>
      <c r="E302" s="755"/>
      <c r="F302" s="388"/>
      <c r="G302" s="326"/>
      <c r="H302" s="446"/>
      <c r="I302" s="389"/>
      <c r="J302" s="341"/>
      <c r="K302" s="203"/>
      <c r="L302" s="389"/>
      <c r="M302" s="341"/>
      <c r="N302" s="203"/>
      <c r="O302" s="389"/>
      <c r="P302" s="341"/>
      <c r="Q302" s="203"/>
      <c r="R302" s="389"/>
      <c r="S302" s="341"/>
      <c r="T302" s="203"/>
      <c r="U302" s="200"/>
      <c r="V302" s="321"/>
      <c r="W302" s="325"/>
      <c r="X302" s="204"/>
      <c r="Y302" s="205"/>
      <c r="Z302" s="200"/>
      <c r="AA302" s="326"/>
      <c r="AB302" s="325"/>
    </row>
    <row r="303" spans="1:28" ht="15" customHeight="1" x14ac:dyDescent="0.25">
      <c r="A303" s="287" t="s">
        <v>162</v>
      </c>
      <c r="B303" s="288"/>
      <c r="C303" s="734"/>
      <c r="D303" s="632"/>
      <c r="E303" s="755"/>
      <c r="F303" s="388"/>
      <c r="G303" s="326"/>
      <c r="H303" s="446"/>
      <c r="I303" s="389"/>
      <c r="J303" s="341"/>
      <c r="K303" s="203"/>
      <c r="L303" s="389"/>
      <c r="M303" s="341"/>
      <c r="N303" s="203"/>
      <c r="O303" s="389"/>
      <c r="P303" s="341"/>
      <c r="Q303" s="203"/>
      <c r="R303" s="389"/>
      <c r="S303" s="341"/>
      <c r="T303" s="203"/>
      <c r="U303" s="200"/>
      <c r="V303" s="321"/>
      <c r="W303" s="325"/>
      <c r="X303" s="204"/>
      <c r="Y303" s="205"/>
      <c r="Z303" s="200"/>
      <c r="AA303" s="326"/>
      <c r="AB303" s="325"/>
    </row>
    <row r="304" spans="1:28" ht="15" customHeight="1" x14ac:dyDescent="0.25">
      <c r="A304" s="287" t="s">
        <v>163</v>
      </c>
      <c r="B304" s="288"/>
      <c r="C304" s="734"/>
      <c r="D304" s="632"/>
      <c r="E304" s="755"/>
      <c r="F304" s="388"/>
      <c r="G304" s="326"/>
      <c r="H304" s="446"/>
      <c r="I304" s="389"/>
      <c r="J304" s="341"/>
      <c r="K304" s="203"/>
      <c r="L304" s="389"/>
      <c r="M304" s="341"/>
      <c r="N304" s="203"/>
      <c r="O304" s="389"/>
      <c r="P304" s="341"/>
      <c r="Q304" s="203"/>
      <c r="R304" s="389"/>
      <c r="S304" s="341"/>
      <c r="T304" s="203"/>
      <c r="U304" s="200"/>
      <c r="V304" s="321"/>
      <c r="W304" s="325"/>
      <c r="X304" s="204"/>
      <c r="Y304" s="205"/>
      <c r="Z304" s="200"/>
      <c r="AA304" s="326"/>
      <c r="AB304" s="325"/>
    </row>
    <row r="305" spans="1:28" ht="15" customHeight="1" x14ac:dyDescent="0.25">
      <c r="A305" s="287" t="s">
        <v>164</v>
      </c>
      <c r="B305" s="288"/>
      <c r="C305" s="734"/>
      <c r="D305" s="632"/>
      <c r="E305" s="755"/>
      <c r="F305" s="388"/>
      <c r="G305" s="326"/>
      <c r="H305" s="446"/>
      <c r="I305" s="389"/>
      <c r="J305" s="341"/>
      <c r="K305" s="203"/>
      <c r="L305" s="389"/>
      <c r="M305" s="341"/>
      <c r="N305" s="203"/>
      <c r="O305" s="389"/>
      <c r="P305" s="341"/>
      <c r="Q305" s="203"/>
      <c r="R305" s="389"/>
      <c r="S305" s="341"/>
      <c r="T305" s="203"/>
      <c r="U305" s="200"/>
      <c r="V305" s="321"/>
      <c r="W305" s="325"/>
      <c r="X305" s="204"/>
      <c r="Y305" s="205"/>
      <c r="Z305" s="200"/>
      <c r="AA305" s="326"/>
      <c r="AB305" s="325"/>
    </row>
    <row r="306" spans="1:28" ht="15" customHeight="1" x14ac:dyDescent="0.25">
      <c r="A306" s="287" t="s">
        <v>165</v>
      </c>
      <c r="B306" s="288"/>
      <c r="C306" s="734"/>
      <c r="D306" s="632"/>
      <c r="E306" s="755"/>
      <c r="F306" s="388"/>
      <c r="G306" s="326"/>
      <c r="H306" s="446"/>
      <c r="I306" s="389"/>
      <c r="J306" s="341"/>
      <c r="K306" s="203"/>
      <c r="L306" s="389"/>
      <c r="M306" s="341"/>
      <c r="N306" s="203"/>
      <c r="O306" s="389"/>
      <c r="P306" s="341"/>
      <c r="Q306" s="203"/>
      <c r="R306" s="389"/>
      <c r="S306" s="341"/>
      <c r="T306" s="203"/>
      <c r="U306" s="200"/>
      <c r="V306" s="321"/>
      <c r="W306" s="325"/>
      <c r="X306" s="204"/>
      <c r="Y306" s="205"/>
      <c r="Z306" s="200"/>
      <c r="AA306" s="326"/>
      <c r="AB306" s="325"/>
    </row>
    <row r="307" spans="1:28" ht="15" customHeight="1" x14ac:dyDescent="0.25">
      <c r="A307" s="287" t="s">
        <v>325</v>
      </c>
      <c r="B307" s="288"/>
      <c r="C307" s="734"/>
      <c r="D307" s="632"/>
      <c r="E307" s="755"/>
      <c r="F307" s="388"/>
      <c r="G307" s="326"/>
      <c r="H307" s="446"/>
      <c r="I307" s="389"/>
      <c r="J307" s="341"/>
      <c r="K307" s="203"/>
      <c r="L307" s="389"/>
      <c r="M307" s="341"/>
      <c r="N307" s="203"/>
      <c r="O307" s="389"/>
      <c r="P307" s="341"/>
      <c r="Q307" s="203"/>
      <c r="R307" s="389"/>
      <c r="S307" s="341"/>
      <c r="T307" s="203"/>
      <c r="U307" s="200"/>
      <c r="V307" s="321"/>
      <c r="W307" s="325"/>
      <c r="X307" s="204"/>
      <c r="Y307" s="205"/>
      <c r="Z307" s="200"/>
      <c r="AA307" s="326"/>
      <c r="AB307" s="325"/>
    </row>
    <row r="308" spans="1:28" ht="15" customHeight="1" x14ac:dyDescent="0.25">
      <c r="A308" s="287" t="s">
        <v>326</v>
      </c>
      <c r="B308" s="288"/>
      <c r="C308" s="734"/>
      <c r="D308" s="632"/>
      <c r="E308" s="755"/>
      <c r="F308" s="388"/>
      <c r="G308" s="326"/>
      <c r="H308" s="446"/>
      <c r="I308" s="389"/>
      <c r="J308" s="341"/>
      <c r="K308" s="203"/>
      <c r="L308" s="389"/>
      <c r="M308" s="341"/>
      <c r="N308" s="203"/>
      <c r="O308" s="389"/>
      <c r="P308" s="341"/>
      <c r="Q308" s="203"/>
      <c r="R308" s="389"/>
      <c r="S308" s="341"/>
      <c r="T308" s="203"/>
      <c r="U308" s="200"/>
      <c r="V308" s="321"/>
      <c r="W308" s="325"/>
      <c r="X308" s="204"/>
      <c r="Y308" s="205"/>
      <c r="Z308" s="200"/>
      <c r="AA308" s="326"/>
      <c r="AB308" s="325"/>
    </row>
    <row r="309" spans="1:28" ht="15" customHeight="1" x14ac:dyDescent="0.25">
      <c r="A309" s="287" t="s">
        <v>327</v>
      </c>
      <c r="B309" s="288"/>
      <c r="C309" s="734"/>
      <c r="D309" s="632"/>
      <c r="E309" s="755"/>
      <c r="F309" s="388"/>
      <c r="G309" s="326"/>
      <c r="H309" s="446"/>
      <c r="I309" s="389"/>
      <c r="J309" s="341"/>
      <c r="K309" s="203"/>
      <c r="L309" s="389"/>
      <c r="M309" s="341"/>
      <c r="N309" s="203"/>
      <c r="O309" s="389"/>
      <c r="P309" s="341"/>
      <c r="Q309" s="203"/>
      <c r="R309" s="389"/>
      <c r="S309" s="341"/>
      <c r="T309" s="203"/>
      <c r="U309" s="200"/>
      <c r="V309" s="321"/>
      <c r="W309" s="325"/>
      <c r="X309" s="204"/>
      <c r="Y309" s="205"/>
      <c r="Z309" s="200"/>
      <c r="AA309" s="326"/>
      <c r="AB309" s="325"/>
    </row>
    <row r="310" spans="1:28" ht="15" customHeight="1" x14ac:dyDescent="0.25">
      <c r="A310" s="287" t="s">
        <v>485</v>
      </c>
      <c r="B310" s="288"/>
      <c r="C310" s="1162">
        <v>52.1</v>
      </c>
      <c r="D310" s="1122">
        <v>47.9</v>
      </c>
      <c r="E310" s="1203">
        <v>0</v>
      </c>
      <c r="F310" s="388"/>
      <c r="G310" s="326"/>
      <c r="H310" s="446"/>
      <c r="I310" s="389" t="s">
        <v>1</v>
      </c>
      <c r="J310" s="341"/>
      <c r="K310" s="203"/>
      <c r="L310" s="389" t="s">
        <v>1</v>
      </c>
      <c r="M310" s="341"/>
      <c r="N310" s="203"/>
      <c r="O310" s="389" t="s">
        <v>1</v>
      </c>
      <c r="P310" s="341"/>
      <c r="Q310" s="203"/>
      <c r="R310" s="389" t="s">
        <v>1</v>
      </c>
      <c r="S310" s="341"/>
      <c r="T310" s="203"/>
      <c r="U310" s="200"/>
      <c r="V310" s="321"/>
      <c r="W310" s="325"/>
      <c r="X310" s="204"/>
      <c r="Y310" s="205"/>
      <c r="Z310" s="200"/>
      <c r="AA310" s="326"/>
      <c r="AB310" s="325"/>
    </row>
    <row r="311" spans="1:28" ht="15" customHeight="1" thickBot="1" x14ac:dyDescent="0.3">
      <c r="A311" s="289" t="s">
        <v>486</v>
      </c>
      <c r="B311" s="393"/>
      <c r="C311" s="1247"/>
      <c r="D311" s="1143"/>
      <c r="E311" s="1254"/>
      <c r="F311" s="390"/>
      <c r="G311" s="332"/>
      <c r="H311" s="447"/>
      <c r="I311" s="391" t="s">
        <v>1</v>
      </c>
      <c r="J311" s="347"/>
      <c r="K311" s="210"/>
      <c r="L311" s="391" t="s">
        <v>1</v>
      </c>
      <c r="M311" s="347"/>
      <c r="N311" s="210"/>
      <c r="O311" s="391"/>
      <c r="P311" s="347" t="s">
        <v>0</v>
      </c>
      <c r="Q311" s="210"/>
      <c r="R311" s="391"/>
      <c r="S311" s="347" t="s">
        <v>0</v>
      </c>
      <c r="T311" s="210"/>
      <c r="U311" s="207"/>
      <c r="V311" s="327"/>
      <c r="W311" s="331"/>
      <c r="X311" s="211"/>
      <c r="Y311" s="212"/>
      <c r="Z311" s="207"/>
      <c r="AA311" s="332"/>
      <c r="AB311" s="331"/>
    </row>
    <row r="312" spans="1:28" ht="15" customHeight="1" thickTop="1" thickBot="1" x14ac:dyDescent="0.3">
      <c r="A312" s="292" t="s">
        <v>566</v>
      </c>
      <c r="B312" s="294">
        <v>14</v>
      </c>
      <c r="C312" s="733"/>
      <c r="D312" s="742"/>
      <c r="E312" s="754"/>
      <c r="F312" s="392">
        <v>14</v>
      </c>
      <c r="G312" s="337">
        <v>0</v>
      </c>
      <c r="H312" s="444">
        <v>0</v>
      </c>
      <c r="I312" s="392">
        <v>2</v>
      </c>
      <c r="J312" s="335"/>
      <c r="K312" s="215"/>
      <c r="L312" s="392">
        <v>2</v>
      </c>
      <c r="M312" s="335"/>
      <c r="N312" s="215"/>
      <c r="O312" s="392">
        <v>1</v>
      </c>
      <c r="P312" s="335">
        <v>1</v>
      </c>
      <c r="Q312" s="215"/>
      <c r="R312" s="392">
        <v>1</v>
      </c>
      <c r="S312" s="335">
        <v>1</v>
      </c>
      <c r="T312" s="215"/>
      <c r="U312" s="221">
        <f>ROUND(Z312,0)</f>
        <v>7</v>
      </c>
      <c r="V312" s="333">
        <f>ROUND(AA312,0)</f>
        <v>7</v>
      </c>
      <c r="W312" s="343">
        <f>ROUND(AB312,0)</f>
        <v>0</v>
      </c>
      <c r="X312" s="223">
        <f>SUM(U312:W312)</f>
        <v>14</v>
      </c>
      <c r="Y312" s="224">
        <f>SUM(B312-X312)</f>
        <v>0</v>
      </c>
      <c r="Z312" s="221">
        <f>PRODUCT(B312,C310%)</f>
        <v>7.2940000000000005</v>
      </c>
      <c r="AA312" s="342">
        <f>PRODUCT(B312,D310%)</f>
        <v>6.7059999999999995</v>
      </c>
      <c r="AB312" s="343">
        <f>PRODUCT(B312,E310%)</f>
        <v>0</v>
      </c>
    </row>
    <row r="313" spans="1:28" ht="15" customHeight="1" thickTop="1" x14ac:dyDescent="0.25">
      <c r="A313" s="285" t="s">
        <v>487</v>
      </c>
      <c r="B313" s="288"/>
      <c r="C313" s="609"/>
      <c r="D313" s="610"/>
      <c r="E313" s="753"/>
      <c r="F313" s="386"/>
      <c r="G313" s="340"/>
      <c r="H313" s="445"/>
      <c r="I313" s="387"/>
      <c r="J313" s="314"/>
      <c r="K313" s="194"/>
      <c r="L313" s="387"/>
      <c r="M313" s="314"/>
      <c r="N313" s="194"/>
      <c r="O313" s="387"/>
      <c r="P313" s="314"/>
      <c r="Q313" s="194"/>
      <c r="R313" s="387"/>
      <c r="S313" s="314"/>
      <c r="T313" s="194"/>
      <c r="U313" s="195"/>
      <c r="V313" s="316"/>
      <c r="W313" s="339"/>
      <c r="X313" s="219"/>
      <c r="Y313" s="220"/>
      <c r="Z313" s="195"/>
      <c r="AA313" s="340"/>
      <c r="AB313" s="339"/>
    </row>
    <row r="314" spans="1:28" ht="15" customHeight="1" x14ac:dyDescent="0.25">
      <c r="A314" s="285" t="s">
        <v>659</v>
      </c>
      <c r="B314" s="290"/>
      <c r="C314" s="735"/>
      <c r="D314" s="746"/>
      <c r="E314" s="756"/>
      <c r="F314" s="386"/>
      <c r="G314" s="340"/>
      <c r="H314" s="445"/>
      <c r="I314" s="387"/>
      <c r="J314" s="314"/>
      <c r="K314" s="194"/>
      <c r="L314" s="387"/>
      <c r="M314" s="314"/>
      <c r="N314" s="194"/>
      <c r="O314" s="387"/>
      <c r="P314" s="314"/>
      <c r="Q314" s="194"/>
      <c r="R314" s="387"/>
      <c r="S314" s="314"/>
      <c r="T314" s="194"/>
      <c r="U314" s="195"/>
      <c r="V314" s="316"/>
      <c r="W314" s="339"/>
      <c r="X314" s="219"/>
      <c r="Y314" s="220"/>
      <c r="Z314" s="195"/>
      <c r="AA314" s="340"/>
      <c r="AB314" s="339"/>
    </row>
    <row r="315" spans="1:28" ht="15" customHeight="1" x14ac:dyDescent="0.25">
      <c r="A315" s="287" t="s">
        <v>489</v>
      </c>
      <c r="B315" s="288"/>
      <c r="C315" s="1162">
        <v>44.5</v>
      </c>
      <c r="D315" s="1122">
        <v>55.4</v>
      </c>
      <c r="E315" s="1203">
        <v>0.1</v>
      </c>
      <c r="F315" s="388"/>
      <c r="G315" s="326"/>
      <c r="H315" s="446"/>
      <c r="I315" s="389"/>
      <c r="J315" s="341" t="s">
        <v>0</v>
      </c>
      <c r="K315" s="203"/>
      <c r="L315" s="389"/>
      <c r="M315" s="341" t="s">
        <v>0</v>
      </c>
      <c r="N315" s="203"/>
      <c r="O315" s="389"/>
      <c r="P315" s="341" t="s">
        <v>0</v>
      </c>
      <c r="Q315" s="203"/>
      <c r="R315" s="389"/>
      <c r="S315" s="341" t="s">
        <v>0</v>
      </c>
      <c r="T315" s="203"/>
      <c r="U315" s="200"/>
      <c r="V315" s="321"/>
      <c r="W315" s="325"/>
      <c r="X315" s="204"/>
      <c r="Y315" s="205"/>
      <c r="Z315" s="200"/>
      <c r="AA315" s="326"/>
      <c r="AB315" s="325"/>
    </row>
    <row r="316" spans="1:28" ht="15" customHeight="1" thickBot="1" x14ac:dyDescent="0.3">
      <c r="A316" s="289" t="s">
        <v>490</v>
      </c>
      <c r="B316" s="286"/>
      <c r="C316" s="1247"/>
      <c r="D316" s="1143"/>
      <c r="E316" s="1254"/>
      <c r="F316" s="390"/>
      <c r="G316" s="332"/>
      <c r="H316" s="447"/>
      <c r="I316" s="391"/>
      <c r="J316" s="347" t="s">
        <v>0</v>
      </c>
      <c r="K316" s="210"/>
      <c r="L316" s="391"/>
      <c r="M316" s="347" t="s">
        <v>0</v>
      </c>
      <c r="N316" s="210"/>
      <c r="O316" s="391" t="s">
        <v>1</v>
      </c>
      <c r="P316" s="347"/>
      <c r="Q316" s="210"/>
      <c r="R316" s="391" t="s">
        <v>1</v>
      </c>
      <c r="S316" s="347"/>
      <c r="T316" s="210"/>
      <c r="U316" s="207"/>
      <c r="V316" s="327"/>
      <c r="W316" s="331"/>
      <c r="X316" s="211"/>
      <c r="Y316" s="212"/>
      <c r="Z316" s="207"/>
      <c r="AA316" s="332"/>
      <c r="AB316" s="331"/>
    </row>
    <row r="317" spans="1:28" ht="15" customHeight="1" thickTop="1" thickBot="1" x14ac:dyDescent="0.3">
      <c r="A317" s="292" t="s">
        <v>541</v>
      </c>
      <c r="B317" s="294">
        <v>4</v>
      </c>
      <c r="C317" s="733"/>
      <c r="D317" s="742"/>
      <c r="E317" s="754"/>
      <c r="F317" s="392">
        <v>0</v>
      </c>
      <c r="G317" s="337">
        <v>4</v>
      </c>
      <c r="H317" s="444">
        <v>0</v>
      </c>
      <c r="I317" s="392"/>
      <c r="J317" s="335">
        <v>2</v>
      </c>
      <c r="K317" s="215"/>
      <c r="L317" s="392"/>
      <c r="M317" s="335">
        <v>2</v>
      </c>
      <c r="N317" s="215"/>
      <c r="O317" s="392">
        <v>1</v>
      </c>
      <c r="P317" s="335">
        <v>1</v>
      </c>
      <c r="Q317" s="215"/>
      <c r="R317" s="392">
        <v>1</v>
      </c>
      <c r="S317" s="335">
        <v>1</v>
      </c>
      <c r="T317" s="215"/>
      <c r="U317" s="221">
        <f>ROUND(Z317,0)</f>
        <v>2</v>
      </c>
      <c r="V317" s="333">
        <f>ROUND(AA317,0)</f>
        <v>2</v>
      </c>
      <c r="W317" s="343">
        <f>ROUND(AB317,0)</f>
        <v>0</v>
      </c>
      <c r="X317" s="223">
        <f>SUM(U317:W317)</f>
        <v>4</v>
      </c>
      <c r="Y317" s="224">
        <f>SUM(B317-X317)</f>
        <v>0</v>
      </c>
      <c r="Z317" s="221">
        <f>PRODUCT(B317,C315%)</f>
        <v>1.78</v>
      </c>
      <c r="AA317" s="342">
        <f>PRODUCT(B317,D315%)</f>
        <v>2.2159999999999997</v>
      </c>
      <c r="AB317" s="343">
        <f>PRODUCT(B317,E315%)</f>
        <v>4.0000000000000001E-3</v>
      </c>
    </row>
    <row r="318" spans="1:28" ht="15" customHeight="1" thickTop="1" x14ac:dyDescent="0.25">
      <c r="A318" s="285" t="s">
        <v>166</v>
      </c>
      <c r="B318" s="290"/>
      <c r="C318" s="609"/>
      <c r="D318" s="610"/>
      <c r="E318" s="753"/>
      <c r="F318" s="387"/>
      <c r="G318" s="318" t="s">
        <v>0</v>
      </c>
      <c r="H318" s="441"/>
      <c r="I318" s="387"/>
      <c r="J318" s="314"/>
      <c r="K318" s="194"/>
      <c r="L318" s="387"/>
      <c r="M318" s="314"/>
      <c r="N318" s="194"/>
      <c r="O318" s="387"/>
      <c r="P318" s="314"/>
      <c r="Q318" s="194"/>
      <c r="R318" s="387"/>
      <c r="S318" s="314"/>
      <c r="T318" s="194"/>
      <c r="U318" s="195"/>
      <c r="V318" s="316"/>
      <c r="W318" s="339"/>
      <c r="X318" s="219"/>
      <c r="Y318" s="220"/>
      <c r="Z318" s="195"/>
      <c r="AA318" s="340"/>
      <c r="AB318" s="339"/>
    </row>
    <row r="319" spans="1:28" ht="15" customHeight="1" x14ac:dyDescent="0.25">
      <c r="A319" s="287" t="s">
        <v>167</v>
      </c>
      <c r="B319" s="290"/>
      <c r="C319" s="734"/>
      <c r="D319" s="632"/>
      <c r="E319" s="755"/>
      <c r="F319" s="389"/>
      <c r="G319" s="323" t="s">
        <v>0</v>
      </c>
      <c r="H319" s="442"/>
      <c r="I319" s="389"/>
      <c r="J319" s="341"/>
      <c r="K319" s="203"/>
      <c r="L319" s="389"/>
      <c r="M319" s="341"/>
      <c r="N319" s="203"/>
      <c r="O319" s="389"/>
      <c r="P319" s="341"/>
      <c r="Q319" s="203"/>
      <c r="R319" s="389"/>
      <c r="S319" s="341"/>
      <c r="T319" s="203"/>
      <c r="U319" s="200"/>
      <c r="V319" s="321"/>
      <c r="W319" s="325"/>
      <c r="X319" s="204"/>
      <c r="Y319" s="205"/>
      <c r="Z319" s="200"/>
      <c r="AA319" s="326"/>
      <c r="AB319" s="325"/>
    </row>
    <row r="320" spans="1:28" ht="15" customHeight="1" x14ac:dyDescent="0.25">
      <c r="A320" s="287" t="s">
        <v>168</v>
      </c>
      <c r="B320" s="288"/>
      <c r="C320" s="734"/>
      <c r="D320" s="632"/>
      <c r="E320" s="755"/>
      <c r="F320" s="389"/>
      <c r="G320" s="323" t="s">
        <v>0</v>
      </c>
      <c r="H320" s="442"/>
      <c r="I320" s="389"/>
      <c r="J320" s="341"/>
      <c r="K320" s="203"/>
      <c r="L320" s="389"/>
      <c r="M320" s="341"/>
      <c r="N320" s="203"/>
      <c r="O320" s="389"/>
      <c r="P320" s="341"/>
      <c r="Q320" s="203"/>
      <c r="R320" s="389"/>
      <c r="S320" s="341"/>
      <c r="T320" s="203"/>
      <c r="U320" s="200"/>
      <c r="V320" s="321"/>
      <c r="W320" s="325"/>
      <c r="X320" s="204"/>
      <c r="Y320" s="205"/>
      <c r="Z320" s="200"/>
      <c r="AA320" s="326"/>
      <c r="AB320" s="325"/>
    </row>
    <row r="321" spans="1:28" ht="15" customHeight="1" x14ac:dyDescent="0.25">
      <c r="A321" s="287" t="s">
        <v>681</v>
      </c>
      <c r="B321" s="286"/>
      <c r="C321" s="734"/>
      <c r="D321" s="632"/>
      <c r="E321" s="755"/>
      <c r="F321" s="389"/>
      <c r="G321" s="323" t="s">
        <v>0</v>
      </c>
      <c r="H321" s="442"/>
      <c r="I321" s="389"/>
      <c r="J321" s="341"/>
      <c r="K321" s="203"/>
      <c r="L321" s="389"/>
      <c r="M321" s="341"/>
      <c r="N321" s="203"/>
      <c r="O321" s="389"/>
      <c r="P321" s="341"/>
      <c r="Q321" s="203"/>
      <c r="R321" s="389"/>
      <c r="S321" s="341"/>
      <c r="T321" s="203"/>
      <c r="U321" s="200"/>
      <c r="V321" s="321"/>
      <c r="W321" s="325"/>
      <c r="X321" s="204"/>
      <c r="Y321" s="205"/>
      <c r="Z321" s="200"/>
      <c r="AA321" s="326"/>
      <c r="AB321" s="325"/>
    </row>
    <row r="322" spans="1:28" ht="15" customHeight="1" x14ac:dyDescent="0.25">
      <c r="A322" s="287" t="s">
        <v>491</v>
      </c>
      <c r="B322" s="288"/>
      <c r="C322" s="1162">
        <v>37.9</v>
      </c>
      <c r="D322" s="1122">
        <v>60.1</v>
      </c>
      <c r="E322" s="1203">
        <v>0</v>
      </c>
      <c r="F322" s="389"/>
      <c r="G322" s="323" t="s">
        <v>0</v>
      </c>
      <c r="H322" s="442"/>
      <c r="I322" s="389"/>
      <c r="J322" s="341" t="s">
        <v>0</v>
      </c>
      <c r="K322" s="203"/>
      <c r="L322" s="389"/>
      <c r="M322" s="341" t="s">
        <v>0</v>
      </c>
      <c r="N322" s="203"/>
      <c r="O322" s="389"/>
      <c r="P322" s="341" t="s">
        <v>0</v>
      </c>
      <c r="Q322" s="203"/>
      <c r="R322" s="389"/>
      <c r="S322" s="341" t="s">
        <v>0</v>
      </c>
      <c r="T322" s="203"/>
      <c r="U322" s="200"/>
      <c r="V322" s="321"/>
      <c r="W322" s="325"/>
      <c r="X322" s="204"/>
      <c r="Y322" s="205"/>
      <c r="Z322" s="200"/>
      <c r="AA322" s="326"/>
      <c r="AB322" s="325"/>
    </row>
    <row r="323" spans="1:28" ht="15" customHeight="1" thickBot="1" x14ac:dyDescent="0.3">
      <c r="A323" s="289" t="s">
        <v>492</v>
      </c>
      <c r="B323" s="288"/>
      <c r="C323" s="1247"/>
      <c r="D323" s="1143"/>
      <c r="E323" s="1254"/>
      <c r="F323" s="391"/>
      <c r="G323" s="329" t="s">
        <v>0</v>
      </c>
      <c r="H323" s="443"/>
      <c r="I323" s="391"/>
      <c r="J323" s="347" t="s">
        <v>0</v>
      </c>
      <c r="K323" s="210"/>
      <c r="L323" s="391"/>
      <c r="M323" s="347" t="s">
        <v>0</v>
      </c>
      <c r="N323" s="210"/>
      <c r="O323" s="391" t="s">
        <v>1</v>
      </c>
      <c r="P323" s="347"/>
      <c r="Q323" s="210"/>
      <c r="R323" s="391" t="s">
        <v>1</v>
      </c>
      <c r="S323" s="347"/>
      <c r="T323" s="210"/>
      <c r="U323" s="207"/>
      <c r="V323" s="327"/>
      <c r="W323" s="331"/>
      <c r="X323" s="211"/>
      <c r="Y323" s="212"/>
      <c r="Z323" s="207"/>
      <c r="AA323" s="332"/>
      <c r="AB323" s="331"/>
    </row>
    <row r="324" spans="1:28" ht="15" customHeight="1" thickTop="1" thickBot="1" x14ac:dyDescent="0.3">
      <c r="A324" s="292" t="s">
        <v>567</v>
      </c>
      <c r="B324" s="294">
        <v>6</v>
      </c>
      <c r="C324" s="733"/>
      <c r="D324" s="742"/>
      <c r="E324" s="754"/>
      <c r="F324" s="392">
        <v>0</v>
      </c>
      <c r="G324" s="337">
        <v>6</v>
      </c>
      <c r="H324" s="444">
        <v>0</v>
      </c>
      <c r="I324" s="392"/>
      <c r="J324" s="335">
        <v>2</v>
      </c>
      <c r="K324" s="215"/>
      <c r="L324" s="392"/>
      <c r="M324" s="335">
        <v>2</v>
      </c>
      <c r="N324" s="215"/>
      <c r="O324" s="392">
        <v>1</v>
      </c>
      <c r="P324" s="335">
        <v>1</v>
      </c>
      <c r="Q324" s="215"/>
      <c r="R324" s="392">
        <v>1</v>
      </c>
      <c r="S324" s="335">
        <v>1</v>
      </c>
      <c r="T324" s="215"/>
      <c r="U324" s="221">
        <f>ROUND(Z324,0)</f>
        <v>2</v>
      </c>
      <c r="V324" s="333">
        <f>ROUND(AA324,0)</f>
        <v>4</v>
      </c>
      <c r="W324" s="343">
        <f>ROUND(AB324,0)</f>
        <v>0</v>
      </c>
      <c r="X324" s="223">
        <f>SUM(U324:W324)</f>
        <v>6</v>
      </c>
      <c r="Y324" s="224">
        <f>SUM(B324-X324)</f>
        <v>0</v>
      </c>
      <c r="Z324" s="221">
        <f>PRODUCT(B324,C322%)</f>
        <v>2.274</v>
      </c>
      <c r="AA324" s="342">
        <f>PRODUCT(B324,D322%)</f>
        <v>3.6059999999999999</v>
      </c>
      <c r="AB324" s="343">
        <f>PRODUCT(B324,E322%)</f>
        <v>0</v>
      </c>
    </row>
    <row r="325" spans="1:28" ht="15" customHeight="1" thickTop="1" x14ac:dyDescent="0.25">
      <c r="A325" s="285" t="s">
        <v>169</v>
      </c>
      <c r="B325" s="288"/>
      <c r="C325" s="609"/>
      <c r="D325" s="610"/>
      <c r="E325" s="753"/>
      <c r="F325" s="386"/>
      <c r="G325" s="340"/>
      <c r="H325" s="445"/>
      <c r="I325" s="387"/>
      <c r="J325" s="314"/>
      <c r="K325" s="194"/>
      <c r="L325" s="387"/>
      <c r="M325" s="314"/>
      <c r="N325" s="194"/>
      <c r="O325" s="387"/>
      <c r="P325" s="314"/>
      <c r="Q325" s="194"/>
      <c r="R325" s="387"/>
      <c r="S325" s="314"/>
      <c r="T325" s="194"/>
      <c r="U325" s="195"/>
      <c r="V325" s="316"/>
      <c r="W325" s="339"/>
      <c r="X325" s="219"/>
      <c r="Y325" s="220"/>
      <c r="Z325" s="195"/>
      <c r="AA325" s="340"/>
      <c r="AB325" s="339"/>
    </row>
    <row r="326" spans="1:28" ht="15" customHeight="1" x14ac:dyDescent="0.25">
      <c r="A326" s="287" t="s">
        <v>170</v>
      </c>
      <c r="B326" s="288"/>
      <c r="C326" s="734"/>
      <c r="D326" s="632"/>
      <c r="E326" s="755"/>
      <c r="F326" s="388"/>
      <c r="G326" s="326"/>
      <c r="H326" s="446"/>
      <c r="I326" s="389"/>
      <c r="J326" s="341"/>
      <c r="K326" s="203"/>
      <c r="L326" s="389"/>
      <c r="M326" s="341"/>
      <c r="N326" s="203"/>
      <c r="O326" s="389"/>
      <c r="P326" s="341"/>
      <c r="Q326" s="203"/>
      <c r="R326" s="389"/>
      <c r="S326" s="341"/>
      <c r="T326" s="203"/>
      <c r="U326" s="200"/>
      <c r="V326" s="321"/>
      <c r="W326" s="325"/>
      <c r="X326" s="204"/>
      <c r="Y326" s="205"/>
      <c r="Z326" s="200"/>
      <c r="AA326" s="326"/>
      <c r="AB326" s="325"/>
    </row>
    <row r="327" spans="1:28" ht="15" customHeight="1" x14ac:dyDescent="0.25">
      <c r="A327" s="287" t="s">
        <v>493</v>
      </c>
      <c r="B327" s="290"/>
      <c r="C327" s="1162">
        <v>46.6</v>
      </c>
      <c r="D327" s="1122">
        <v>53.4</v>
      </c>
      <c r="E327" s="1203">
        <v>0</v>
      </c>
      <c r="F327" s="388"/>
      <c r="G327" s="326"/>
      <c r="H327" s="446"/>
      <c r="I327" s="389"/>
      <c r="J327" s="341" t="s">
        <v>0</v>
      </c>
      <c r="K327" s="203"/>
      <c r="L327" s="389"/>
      <c r="M327" s="341" t="s">
        <v>0</v>
      </c>
      <c r="N327" s="203"/>
      <c r="O327" s="389"/>
      <c r="P327" s="341" t="s">
        <v>0</v>
      </c>
      <c r="Q327" s="203"/>
      <c r="R327" s="389"/>
      <c r="S327" s="341" t="s">
        <v>0</v>
      </c>
      <c r="T327" s="203"/>
      <c r="U327" s="200"/>
      <c r="V327" s="321"/>
      <c r="W327" s="325"/>
      <c r="X327" s="204"/>
      <c r="Y327" s="205"/>
      <c r="Z327" s="200"/>
      <c r="AA327" s="326"/>
      <c r="AB327" s="325"/>
    </row>
    <row r="328" spans="1:28" ht="15" customHeight="1" thickBot="1" x14ac:dyDescent="0.3">
      <c r="A328" s="289" t="s">
        <v>494</v>
      </c>
      <c r="B328" s="288"/>
      <c r="C328" s="1247"/>
      <c r="D328" s="1143"/>
      <c r="E328" s="1254"/>
      <c r="F328" s="390"/>
      <c r="G328" s="332"/>
      <c r="H328" s="447"/>
      <c r="I328" s="391"/>
      <c r="J328" s="347" t="s">
        <v>0</v>
      </c>
      <c r="K328" s="210"/>
      <c r="L328" s="391"/>
      <c r="M328" s="347" t="s">
        <v>0</v>
      </c>
      <c r="N328" s="210"/>
      <c r="O328" s="391" t="s">
        <v>1</v>
      </c>
      <c r="P328" s="347"/>
      <c r="Q328" s="210"/>
      <c r="R328" s="391" t="s">
        <v>1</v>
      </c>
      <c r="S328" s="347"/>
      <c r="T328" s="210"/>
      <c r="U328" s="207"/>
      <c r="V328" s="327"/>
      <c r="W328" s="331"/>
      <c r="X328" s="211"/>
      <c r="Y328" s="212"/>
      <c r="Z328" s="207"/>
      <c r="AA328" s="332"/>
      <c r="AB328" s="331"/>
    </row>
    <row r="329" spans="1:28" ht="15" customHeight="1" thickTop="1" thickBot="1" x14ac:dyDescent="0.3">
      <c r="A329" s="292" t="s">
        <v>568</v>
      </c>
      <c r="B329" s="294">
        <v>4</v>
      </c>
      <c r="C329" s="733"/>
      <c r="D329" s="742"/>
      <c r="E329" s="754"/>
      <c r="F329" s="392">
        <v>0</v>
      </c>
      <c r="G329" s="337">
        <v>4</v>
      </c>
      <c r="H329" s="444">
        <v>0</v>
      </c>
      <c r="I329" s="392"/>
      <c r="J329" s="335">
        <v>2</v>
      </c>
      <c r="K329" s="215"/>
      <c r="L329" s="392"/>
      <c r="M329" s="335">
        <v>2</v>
      </c>
      <c r="N329" s="215"/>
      <c r="O329" s="392">
        <v>1</v>
      </c>
      <c r="P329" s="335">
        <v>1</v>
      </c>
      <c r="Q329" s="215"/>
      <c r="R329" s="392">
        <v>1</v>
      </c>
      <c r="S329" s="335">
        <v>1</v>
      </c>
      <c r="T329" s="215"/>
      <c r="U329" s="221">
        <f>ROUND(Z329,0)</f>
        <v>2</v>
      </c>
      <c r="V329" s="333">
        <f>ROUND(AA329,0)</f>
        <v>2</v>
      </c>
      <c r="W329" s="343">
        <f>ROUND(AB329,0)</f>
        <v>0</v>
      </c>
      <c r="X329" s="394">
        <f>SUM(U329:W329)</f>
        <v>4</v>
      </c>
      <c r="Y329" s="395">
        <f>SUM(B329-X329)</f>
        <v>0</v>
      </c>
      <c r="Z329" s="221">
        <f>PRODUCT(B329,C327%)</f>
        <v>1.8640000000000001</v>
      </c>
      <c r="AA329" s="342">
        <f>PRODUCT(B329,D327%)</f>
        <v>2.1360000000000001</v>
      </c>
      <c r="AB329" s="343">
        <f>PRODUCT(B329,E327%)</f>
        <v>0</v>
      </c>
    </row>
    <row r="330" spans="1:28" ht="15" customHeight="1" thickTop="1" x14ac:dyDescent="0.25">
      <c r="A330" s="285" t="s">
        <v>171</v>
      </c>
      <c r="B330" s="288"/>
      <c r="C330" s="609"/>
      <c r="D330" s="610"/>
      <c r="E330" s="753"/>
      <c r="F330" s="386"/>
      <c r="G330" s="340"/>
      <c r="H330" s="445"/>
      <c r="I330" s="387"/>
      <c r="J330" s="314"/>
      <c r="K330" s="194"/>
      <c r="L330" s="387"/>
      <c r="M330" s="314"/>
      <c r="N330" s="194"/>
      <c r="O330" s="387"/>
      <c r="P330" s="314"/>
      <c r="Q330" s="194"/>
      <c r="R330" s="387"/>
      <c r="S330" s="314"/>
      <c r="T330" s="194"/>
      <c r="U330" s="195"/>
      <c r="V330" s="316"/>
      <c r="W330" s="339"/>
      <c r="X330" s="219"/>
      <c r="Y330" s="220"/>
      <c r="Z330" s="195"/>
      <c r="AA330" s="340"/>
      <c r="AB330" s="339"/>
    </row>
    <row r="331" spans="1:28" ht="15" customHeight="1" x14ac:dyDescent="0.25">
      <c r="A331" s="287" t="s">
        <v>172</v>
      </c>
      <c r="B331" s="290"/>
      <c r="C331" s="734"/>
      <c r="D331" s="632"/>
      <c r="E331" s="755"/>
      <c r="F331" s="388"/>
      <c r="G331" s="326"/>
      <c r="H331" s="446"/>
      <c r="I331" s="389"/>
      <c r="J331" s="341"/>
      <c r="K331" s="203"/>
      <c r="L331" s="389"/>
      <c r="M331" s="341"/>
      <c r="N331" s="203"/>
      <c r="O331" s="389"/>
      <c r="P331" s="341"/>
      <c r="Q331" s="203"/>
      <c r="R331" s="389"/>
      <c r="S331" s="341"/>
      <c r="T331" s="203"/>
      <c r="U331" s="200"/>
      <c r="V331" s="321"/>
      <c r="W331" s="325"/>
      <c r="X331" s="204"/>
      <c r="Y331" s="205"/>
      <c r="Z331" s="200"/>
      <c r="AA331" s="326"/>
      <c r="AB331" s="325"/>
    </row>
    <row r="332" spans="1:28" ht="15" customHeight="1" x14ac:dyDescent="0.25">
      <c r="A332" s="287" t="s">
        <v>173</v>
      </c>
      <c r="B332" s="288"/>
      <c r="C332" s="734"/>
      <c r="D332" s="632"/>
      <c r="E332" s="755"/>
      <c r="F332" s="388"/>
      <c r="G332" s="326"/>
      <c r="H332" s="446"/>
      <c r="I332" s="389"/>
      <c r="J332" s="341"/>
      <c r="K332" s="203"/>
      <c r="L332" s="389"/>
      <c r="M332" s="341"/>
      <c r="N332" s="203"/>
      <c r="O332" s="389"/>
      <c r="P332" s="341"/>
      <c r="Q332" s="203"/>
      <c r="R332" s="389"/>
      <c r="S332" s="341"/>
      <c r="T332" s="203"/>
      <c r="U332" s="200"/>
      <c r="V332" s="321"/>
      <c r="W332" s="325"/>
      <c r="X332" s="204"/>
      <c r="Y332" s="205"/>
      <c r="Z332" s="200"/>
      <c r="AA332" s="326"/>
      <c r="AB332" s="325"/>
    </row>
    <row r="333" spans="1:28" ht="15" customHeight="1" x14ac:dyDescent="0.25">
      <c r="A333" s="287" t="s">
        <v>174</v>
      </c>
      <c r="B333" s="286"/>
      <c r="C333" s="734"/>
      <c r="D333" s="632"/>
      <c r="E333" s="755"/>
      <c r="F333" s="388"/>
      <c r="G333" s="326"/>
      <c r="H333" s="446"/>
      <c r="I333" s="389"/>
      <c r="J333" s="341"/>
      <c r="K333" s="203"/>
      <c r="L333" s="389"/>
      <c r="M333" s="341"/>
      <c r="N333" s="203"/>
      <c r="O333" s="389"/>
      <c r="P333" s="341"/>
      <c r="Q333" s="203"/>
      <c r="R333" s="389"/>
      <c r="S333" s="341"/>
      <c r="T333" s="203"/>
      <c r="U333" s="200"/>
      <c r="V333" s="321"/>
      <c r="W333" s="325"/>
      <c r="X333" s="204"/>
      <c r="Y333" s="205"/>
      <c r="Z333" s="200"/>
      <c r="AA333" s="326"/>
      <c r="AB333" s="325"/>
    </row>
    <row r="334" spans="1:28" ht="15" customHeight="1" x14ac:dyDescent="0.25">
      <c r="A334" s="287" t="s">
        <v>175</v>
      </c>
      <c r="B334" s="288"/>
      <c r="C334" s="734"/>
      <c r="D334" s="632"/>
      <c r="E334" s="755"/>
      <c r="F334" s="388"/>
      <c r="G334" s="326"/>
      <c r="H334" s="446"/>
      <c r="I334" s="389"/>
      <c r="J334" s="341"/>
      <c r="K334" s="203"/>
      <c r="L334" s="389"/>
      <c r="M334" s="341"/>
      <c r="N334" s="203"/>
      <c r="O334" s="389"/>
      <c r="P334" s="341"/>
      <c r="Q334" s="203"/>
      <c r="R334" s="389"/>
      <c r="S334" s="341"/>
      <c r="T334" s="203"/>
      <c r="U334" s="200"/>
      <c r="V334" s="321"/>
      <c r="W334" s="325"/>
      <c r="X334" s="204"/>
      <c r="Y334" s="205"/>
      <c r="Z334" s="200"/>
      <c r="AA334" s="326"/>
      <c r="AB334" s="325"/>
    </row>
    <row r="335" spans="1:28" ht="15" customHeight="1" x14ac:dyDescent="0.25">
      <c r="A335" s="287" t="s">
        <v>176</v>
      </c>
      <c r="B335" s="288"/>
      <c r="C335" s="734"/>
      <c r="D335" s="632"/>
      <c r="E335" s="755"/>
      <c r="F335" s="388"/>
      <c r="G335" s="326"/>
      <c r="H335" s="446"/>
      <c r="I335" s="389"/>
      <c r="J335" s="341"/>
      <c r="K335" s="203"/>
      <c r="L335" s="389"/>
      <c r="M335" s="341"/>
      <c r="N335" s="203"/>
      <c r="O335" s="389"/>
      <c r="P335" s="341"/>
      <c r="Q335" s="203"/>
      <c r="R335" s="389"/>
      <c r="S335" s="341"/>
      <c r="T335" s="203"/>
      <c r="U335" s="200"/>
      <c r="V335" s="321"/>
      <c r="W335" s="325"/>
      <c r="X335" s="204"/>
      <c r="Y335" s="205"/>
      <c r="Z335" s="200"/>
      <c r="AA335" s="326"/>
      <c r="AB335" s="325"/>
    </row>
    <row r="336" spans="1:28" ht="15" customHeight="1" x14ac:dyDescent="0.25">
      <c r="A336" s="287" t="s">
        <v>177</v>
      </c>
      <c r="B336" s="288"/>
      <c r="C336" s="734"/>
      <c r="D336" s="632"/>
      <c r="E336" s="755"/>
      <c r="F336" s="388"/>
      <c r="G336" s="326"/>
      <c r="H336" s="446"/>
      <c r="I336" s="389"/>
      <c r="J336" s="341"/>
      <c r="K336" s="203"/>
      <c r="L336" s="389"/>
      <c r="M336" s="341"/>
      <c r="N336" s="203"/>
      <c r="O336" s="389"/>
      <c r="P336" s="341"/>
      <c r="Q336" s="203"/>
      <c r="R336" s="389"/>
      <c r="S336" s="341"/>
      <c r="T336" s="203"/>
      <c r="U336" s="200"/>
      <c r="V336" s="321"/>
      <c r="W336" s="325"/>
      <c r="X336" s="204"/>
      <c r="Y336" s="205"/>
      <c r="Z336" s="200"/>
      <c r="AA336" s="326"/>
      <c r="AB336" s="325"/>
    </row>
    <row r="337" spans="1:28" ht="15" customHeight="1" x14ac:dyDescent="0.25">
      <c r="A337" s="287" t="s">
        <v>178</v>
      </c>
      <c r="B337" s="288"/>
      <c r="C337" s="734"/>
      <c r="D337" s="632"/>
      <c r="E337" s="755"/>
      <c r="F337" s="388"/>
      <c r="G337" s="326"/>
      <c r="H337" s="446"/>
      <c r="I337" s="389"/>
      <c r="J337" s="341"/>
      <c r="K337" s="203"/>
      <c r="L337" s="389"/>
      <c r="M337" s="341"/>
      <c r="N337" s="203"/>
      <c r="O337" s="389"/>
      <c r="P337" s="341"/>
      <c r="Q337" s="203"/>
      <c r="R337" s="389"/>
      <c r="S337" s="341"/>
      <c r="T337" s="203"/>
      <c r="U337" s="200"/>
      <c r="V337" s="321"/>
      <c r="W337" s="325"/>
      <c r="X337" s="204"/>
      <c r="Y337" s="205"/>
      <c r="Z337" s="200"/>
      <c r="AA337" s="326"/>
      <c r="AB337" s="325"/>
    </row>
    <row r="338" spans="1:28" ht="15" customHeight="1" x14ac:dyDescent="0.25">
      <c r="A338" s="287" t="s">
        <v>179</v>
      </c>
      <c r="B338" s="288"/>
      <c r="C338" s="734"/>
      <c r="D338" s="632"/>
      <c r="E338" s="755"/>
      <c r="F338" s="388"/>
      <c r="G338" s="326"/>
      <c r="H338" s="446"/>
      <c r="I338" s="389"/>
      <c r="J338" s="341"/>
      <c r="K338" s="203"/>
      <c r="L338" s="389"/>
      <c r="M338" s="341"/>
      <c r="N338" s="203"/>
      <c r="O338" s="389"/>
      <c r="P338" s="341"/>
      <c r="Q338" s="203"/>
      <c r="R338" s="389"/>
      <c r="S338" s="341"/>
      <c r="T338" s="203"/>
      <c r="U338" s="200"/>
      <c r="V338" s="321"/>
      <c r="W338" s="325"/>
      <c r="X338" s="204"/>
      <c r="Y338" s="205"/>
      <c r="Z338" s="200"/>
      <c r="AA338" s="326"/>
      <c r="AB338" s="325"/>
    </row>
    <row r="339" spans="1:28" ht="15" customHeight="1" x14ac:dyDescent="0.25">
      <c r="A339" s="287" t="s">
        <v>329</v>
      </c>
      <c r="B339" s="288"/>
      <c r="C339" s="734"/>
      <c r="D339" s="632"/>
      <c r="E339" s="755"/>
      <c r="F339" s="388"/>
      <c r="G339" s="326"/>
      <c r="H339" s="446"/>
      <c r="I339" s="389"/>
      <c r="J339" s="341"/>
      <c r="K339" s="203"/>
      <c r="L339" s="389"/>
      <c r="M339" s="341"/>
      <c r="N339" s="203"/>
      <c r="O339" s="389"/>
      <c r="P339" s="341"/>
      <c r="Q339" s="203"/>
      <c r="R339" s="389"/>
      <c r="S339" s="341"/>
      <c r="T339" s="203"/>
      <c r="U339" s="200"/>
      <c r="V339" s="321"/>
      <c r="W339" s="325"/>
      <c r="X339" s="204"/>
      <c r="Y339" s="205"/>
      <c r="Z339" s="200"/>
      <c r="AA339" s="326"/>
      <c r="AB339" s="325"/>
    </row>
    <row r="340" spans="1:28" ht="15" customHeight="1" x14ac:dyDescent="0.25">
      <c r="A340" s="287" t="s">
        <v>330</v>
      </c>
      <c r="B340" s="288"/>
      <c r="C340" s="734"/>
      <c r="D340" s="632"/>
      <c r="E340" s="755"/>
      <c r="F340" s="388"/>
      <c r="G340" s="326"/>
      <c r="H340" s="446"/>
      <c r="I340" s="389"/>
      <c r="J340" s="341"/>
      <c r="K340" s="203"/>
      <c r="L340" s="389"/>
      <c r="M340" s="341"/>
      <c r="N340" s="203"/>
      <c r="O340" s="389"/>
      <c r="P340" s="341"/>
      <c r="Q340" s="203"/>
      <c r="R340" s="389"/>
      <c r="S340" s="341"/>
      <c r="T340" s="203"/>
      <c r="U340" s="200"/>
      <c r="V340" s="321"/>
      <c r="W340" s="325"/>
      <c r="X340" s="204"/>
      <c r="Y340" s="205"/>
      <c r="Z340" s="200"/>
      <c r="AA340" s="326"/>
      <c r="AB340" s="325"/>
    </row>
    <row r="341" spans="1:28" ht="15" customHeight="1" x14ac:dyDescent="0.25">
      <c r="A341" s="287" t="s">
        <v>331</v>
      </c>
      <c r="B341" s="288"/>
      <c r="C341" s="734"/>
      <c r="D341" s="632"/>
      <c r="E341" s="755"/>
      <c r="F341" s="388"/>
      <c r="G341" s="326"/>
      <c r="H341" s="446"/>
      <c r="I341" s="389"/>
      <c r="J341" s="341"/>
      <c r="K341" s="203"/>
      <c r="L341" s="389"/>
      <c r="M341" s="341"/>
      <c r="N341" s="203"/>
      <c r="O341" s="389"/>
      <c r="P341" s="341"/>
      <c r="Q341" s="203"/>
      <c r="R341" s="389"/>
      <c r="S341" s="341"/>
      <c r="T341" s="203"/>
      <c r="U341" s="200"/>
      <c r="V341" s="321"/>
      <c r="W341" s="325"/>
      <c r="X341" s="204"/>
      <c r="Y341" s="205"/>
      <c r="Z341" s="200"/>
      <c r="AA341" s="326"/>
      <c r="AB341" s="325"/>
    </row>
    <row r="342" spans="1:28" ht="15" customHeight="1" x14ac:dyDescent="0.25">
      <c r="A342" s="287" t="s">
        <v>600</v>
      </c>
      <c r="B342" s="288"/>
      <c r="C342" s="734"/>
      <c r="D342" s="632"/>
      <c r="E342" s="755"/>
      <c r="F342" s="388"/>
      <c r="G342" s="326"/>
      <c r="H342" s="446"/>
      <c r="I342" s="389"/>
      <c r="J342" s="341"/>
      <c r="K342" s="203"/>
      <c r="L342" s="389"/>
      <c r="M342" s="341"/>
      <c r="N342" s="203"/>
      <c r="O342" s="389"/>
      <c r="P342" s="341"/>
      <c r="Q342" s="203"/>
      <c r="R342" s="389"/>
      <c r="S342" s="341"/>
      <c r="T342" s="203"/>
      <c r="U342" s="200"/>
      <c r="V342" s="321"/>
      <c r="W342" s="325"/>
      <c r="X342" s="204"/>
      <c r="Y342" s="205"/>
      <c r="Z342" s="200"/>
      <c r="AA342" s="326"/>
      <c r="AB342" s="325"/>
    </row>
    <row r="343" spans="1:28" ht="15" customHeight="1" x14ac:dyDescent="0.25">
      <c r="A343" s="287" t="s">
        <v>631</v>
      </c>
      <c r="B343" s="288"/>
      <c r="C343" s="734"/>
      <c r="D343" s="632"/>
      <c r="E343" s="755"/>
      <c r="F343" s="388"/>
      <c r="G343" s="326"/>
      <c r="H343" s="446"/>
      <c r="I343" s="389"/>
      <c r="J343" s="341"/>
      <c r="K343" s="203"/>
      <c r="L343" s="389"/>
      <c r="M343" s="341"/>
      <c r="N343" s="203"/>
      <c r="O343" s="389"/>
      <c r="P343" s="341"/>
      <c r="Q343" s="203"/>
      <c r="R343" s="389"/>
      <c r="S343" s="341"/>
      <c r="T343" s="203"/>
      <c r="U343" s="200"/>
      <c r="V343" s="321"/>
      <c r="W343" s="325"/>
      <c r="X343" s="204"/>
      <c r="Y343" s="205"/>
      <c r="Z343" s="200"/>
      <c r="AA343" s="326"/>
      <c r="AB343" s="325"/>
    </row>
    <row r="344" spans="1:28" ht="15" customHeight="1" x14ac:dyDescent="0.25">
      <c r="A344" s="287" t="s">
        <v>495</v>
      </c>
      <c r="B344" s="288"/>
      <c r="C344" s="1162">
        <v>50</v>
      </c>
      <c r="D344" s="1122">
        <v>49.2</v>
      </c>
      <c r="E344" s="1203">
        <v>0.9</v>
      </c>
      <c r="F344" s="388"/>
      <c r="G344" s="326"/>
      <c r="H344" s="446"/>
      <c r="I344" s="389" t="s">
        <v>1</v>
      </c>
      <c r="J344" s="341"/>
      <c r="K344" s="203"/>
      <c r="L344" s="389" t="s">
        <v>1</v>
      </c>
      <c r="M344" s="341"/>
      <c r="N344" s="203"/>
      <c r="O344" s="389" t="s">
        <v>1</v>
      </c>
      <c r="P344" s="341"/>
      <c r="Q344" s="203"/>
      <c r="R344" s="389" t="s">
        <v>1</v>
      </c>
      <c r="S344" s="341"/>
      <c r="T344" s="203"/>
      <c r="U344" s="200"/>
      <c r="V344" s="321"/>
      <c r="W344" s="325"/>
      <c r="X344" s="204"/>
      <c r="Y344" s="205"/>
      <c r="Z344" s="200"/>
      <c r="AA344" s="326"/>
      <c r="AB344" s="325"/>
    </row>
    <row r="345" spans="1:28" ht="15" customHeight="1" thickBot="1" x14ac:dyDescent="0.3">
      <c r="A345" s="289" t="s">
        <v>496</v>
      </c>
      <c r="B345" s="393"/>
      <c r="C345" s="1247"/>
      <c r="D345" s="1143"/>
      <c r="E345" s="1254"/>
      <c r="F345" s="390"/>
      <c r="G345" s="332"/>
      <c r="H345" s="447"/>
      <c r="I345" s="391" t="s">
        <v>1</v>
      </c>
      <c r="J345" s="347"/>
      <c r="K345" s="210"/>
      <c r="L345" s="391" t="s">
        <v>1</v>
      </c>
      <c r="M345" s="347"/>
      <c r="N345" s="210"/>
      <c r="O345" s="391"/>
      <c r="P345" s="347" t="s">
        <v>0</v>
      </c>
      <c r="Q345" s="210"/>
      <c r="R345" s="391"/>
      <c r="S345" s="347" t="s">
        <v>0</v>
      </c>
      <c r="T345" s="210"/>
      <c r="U345" s="207"/>
      <c r="V345" s="327"/>
      <c r="W345" s="331"/>
      <c r="X345" s="211"/>
      <c r="Y345" s="212"/>
      <c r="Z345" s="207"/>
      <c r="AA345" s="332"/>
      <c r="AB345" s="331"/>
    </row>
    <row r="346" spans="1:28" ht="15" customHeight="1" thickTop="1" thickBot="1" x14ac:dyDescent="0.3">
      <c r="A346" s="292" t="s">
        <v>569</v>
      </c>
      <c r="B346" s="294">
        <v>16</v>
      </c>
      <c r="C346" s="733"/>
      <c r="D346" s="742"/>
      <c r="E346" s="754"/>
      <c r="F346" s="392">
        <v>16</v>
      </c>
      <c r="G346" s="337">
        <v>0</v>
      </c>
      <c r="H346" s="444">
        <v>0</v>
      </c>
      <c r="I346" s="392">
        <v>2</v>
      </c>
      <c r="J346" s="335"/>
      <c r="K346" s="215"/>
      <c r="L346" s="392">
        <v>2</v>
      </c>
      <c r="M346" s="335"/>
      <c r="N346" s="215"/>
      <c r="O346" s="392">
        <v>1</v>
      </c>
      <c r="P346" s="335">
        <v>1</v>
      </c>
      <c r="Q346" s="215"/>
      <c r="R346" s="392">
        <v>1</v>
      </c>
      <c r="S346" s="335">
        <v>1</v>
      </c>
      <c r="T346" s="215"/>
      <c r="U346" s="221">
        <f>ROUND(Z346,0)</f>
        <v>8</v>
      </c>
      <c r="V346" s="333">
        <f>ROUND(AA346,0)</f>
        <v>8</v>
      </c>
      <c r="W346" s="343">
        <f>ROUND(AB346,0)</f>
        <v>0</v>
      </c>
      <c r="X346" s="223">
        <f>SUM(U346:W346)</f>
        <v>16</v>
      </c>
      <c r="Y346" s="224">
        <f>SUM(B346-X346)</f>
        <v>0</v>
      </c>
      <c r="Z346" s="221">
        <f>PRODUCT(B346,C344%)</f>
        <v>8</v>
      </c>
      <c r="AA346" s="342">
        <f>PRODUCT(B346,D344%)</f>
        <v>7.8720000000000008</v>
      </c>
      <c r="AB346" s="343">
        <f>PRODUCT(B346,E344%)</f>
        <v>0.14400000000000002</v>
      </c>
    </row>
    <row r="347" spans="1:28" ht="15" customHeight="1" thickTop="1" x14ac:dyDescent="0.25">
      <c r="A347" s="285" t="s">
        <v>180</v>
      </c>
      <c r="B347" s="288"/>
      <c r="C347" s="609"/>
      <c r="D347" s="610"/>
      <c r="E347" s="753"/>
      <c r="F347" s="386"/>
      <c r="G347" s="340"/>
      <c r="H347" s="445"/>
      <c r="I347" s="387"/>
      <c r="J347" s="314"/>
      <c r="K347" s="194"/>
      <c r="L347" s="387"/>
      <c r="M347" s="314"/>
      <c r="N347" s="194"/>
      <c r="O347" s="387"/>
      <c r="P347" s="314"/>
      <c r="Q347" s="194"/>
      <c r="R347" s="387"/>
      <c r="S347" s="314"/>
      <c r="T347" s="194"/>
      <c r="U347" s="195"/>
      <c r="V347" s="316"/>
      <c r="W347" s="339"/>
      <c r="X347" s="219"/>
      <c r="Y347" s="220"/>
      <c r="Z347" s="195"/>
      <c r="AA347" s="340"/>
      <c r="AB347" s="339"/>
    </row>
    <row r="348" spans="1:28" ht="15" customHeight="1" x14ac:dyDescent="0.25">
      <c r="A348" s="287" t="s">
        <v>181</v>
      </c>
      <c r="B348" s="288"/>
      <c r="C348" s="734"/>
      <c r="D348" s="632"/>
      <c r="E348" s="755"/>
      <c r="F348" s="388"/>
      <c r="G348" s="326"/>
      <c r="H348" s="446"/>
      <c r="I348" s="389"/>
      <c r="J348" s="341"/>
      <c r="K348" s="203"/>
      <c r="L348" s="389"/>
      <c r="M348" s="341"/>
      <c r="N348" s="203"/>
      <c r="O348" s="389"/>
      <c r="P348" s="341"/>
      <c r="Q348" s="203"/>
      <c r="R348" s="389"/>
      <c r="S348" s="341"/>
      <c r="T348" s="203"/>
      <c r="U348" s="200"/>
      <c r="V348" s="321"/>
      <c r="W348" s="325"/>
      <c r="X348" s="204"/>
      <c r="Y348" s="205"/>
      <c r="Z348" s="200"/>
      <c r="AA348" s="326"/>
      <c r="AB348" s="325"/>
    </row>
    <row r="349" spans="1:28" ht="15" customHeight="1" x14ac:dyDescent="0.25">
      <c r="A349" s="287" t="s">
        <v>497</v>
      </c>
      <c r="B349" s="288"/>
      <c r="C349" s="1162">
        <v>50.2</v>
      </c>
      <c r="D349" s="1122">
        <v>49.4</v>
      </c>
      <c r="E349" s="1203">
        <v>0.4</v>
      </c>
      <c r="F349" s="388"/>
      <c r="G349" s="326"/>
      <c r="H349" s="446"/>
      <c r="I349" s="389" t="s">
        <v>1</v>
      </c>
      <c r="J349" s="341"/>
      <c r="K349" s="203"/>
      <c r="L349" s="389" t="s">
        <v>1</v>
      </c>
      <c r="M349" s="341"/>
      <c r="N349" s="203"/>
      <c r="O349" s="389" t="s">
        <v>1</v>
      </c>
      <c r="P349" s="341"/>
      <c r="Q349" s="203"/>
      <c r="R349" s="389" t="s">
        <v>1</v>
      </c>
      <c r="S349" s="341"/>
      <c r="T349" s="203"/>
      <c r="U349" s="200"/>
      <c r="V349" s="321"/>
      <c r="W349" s="325"/>
      <c r="X349" s="204"/>
      <c r="Y349" s="205"/>
      <c r="Z349" s="200"/>
      <c r="AA349" s="326"/>
      <c r="AB349" s="325"/>
    </row>
    <row r="350" spans="1:28" ht="15" customHeight="1" thickBot="1" x14ac:dyDescent="0.3">
      <c r="A350" s="289" t="s">
        <v>570</v>
      </c>
      <c r="B350" s="290"/>
      <c r="C350" s="1247"/>
      <c r="D350" s="1143"/>
      <c r="E350" s="1254"/>
      <c r="F350" s="390"/>
      <c r="G350" s="332"/>
      <c r="H350" s="447"/>
      <c r="I350" s="391" t="s">
        <v>1</v>
      </c>
      <c r="J350" s="347"/>
      <c r="K350" s="210"/>
      <c r="L350" s="391" t="s">
        <v>1</v>
      </c>
      <c r="M350" s="347"/>
      <c r="N350" s="210"/>
      <c r="O350" s="391"/>
      <c r="P350" s="347" t="s">
        <v>0</v>
      </c>
      <c r="Q350" s="210"/>
      <c r="R350" s="391"/>
      <c r="S350" s="347" t="s">
        <v>0</v>
      </c>
      <c r="T350" s="210"/>
      <c r="U350" s="207"/>
      <c r="V350" s="327"/>
      <c r="W350" s="331"/>
      <c r="X350" s="211"/>
      <c r="Y350" s="212"/>
      <c r="Z350" s="207"/>
      <c r="AA350" s="332"/>
      <c r="AB350" s="331"/>
    </row>
    <row r="351" spans="1:28" ht="15" customHeight="1" thickTop="1" thickBot="1" x14ac:dyDescent="0.3">
      <c r="A351" s="292" t="s">
        <v>571</v>
      </c>
      <c r="B351" s="294">
        <v>4</v>
      </c>
      <c r="C351" s="733"/>
      <c r="D351" s="742"/>
      <c r="E351" s="754"/>
      <c r="F351" s="392">
        <v>4</v>
      </c>
      <c r="G351" s="337">
        <v>0</v>
      </c>
      <c r="H351" s="444">
        <v>0</v>
      </c>
      <c r="I351" s="392">
        <v>2</v>
      </c>
      <c r="J351" s="335"/>
      <c r="K351" s="215"/>
      <c r="L351" s="392">
        <v>2</v>
      </c>
      <c r="M351" s="335"/>
      <c r="N351" s="215"/>
      <c r="O351" s="392">
        <v>1</v>
      </c>
      <c r="P351" s="335">
        <v>1</v>
      </c>
      <c r="Q351" s="215"/>
      <c r="R351" s="392">
        <v>1</v>
      </c>
      <c r="S351" s="335">
        <v>1</v>
      </c>
      <c r="T351" s="215"/>
      <c r="U351" s="221">
        <f>ROUND(Z351,0)</f>
        <v>2</v>
      </c>
      <c r="V351" s="333">
        <f>ROUND(AA351,0)</f>
        <v>2</v>
      </c>
      <c r="W351" s="343">
        <f>ROUND(AB351,0)</f>
        <v>0</v>
      </c>
      <c r="X351" s="223">
        <f>SUM(U351:W351)</f>
        <v>4</v>
      </c>
      <c r="Y351" s="224">
        <f>SUM(B351-X351)</f>
        <v>0</v>
      </c>
      <c r="Z351" s="221">
        <f>PRODUCT(B351,C349%)</f>
        <v>2.008</v>
      </c>
      <c r="AA351" s="342">
        <f>PRODUCT(B351,D349%)</f>
        <v>1.976</v>
      </c>
      <c r="AB351" s="343">
        <f>PRODUCT(B351,E349%)</f>
        <v>1.6E-2</v>
      </c>
    </row>
    <row r="352" spans="1:28" ht="15" customHeight="1" thickTop="1" x14ac:dyDescent="0.25">
      <c r="A352" s="285" t="s">
        <v>183</v>
      </c>
      <c r="B352" s="286"/>
      <c r="C352" s="609">
        <v>51.2</v>
      </c>
      <c r="D352" s="610">
        <v>48.9</v>
      </c>
      <c r="E352" s="753">
        <v>0</v>
      </c>
      <c r="F352" s="386"/>
      <c r="G352" s="340"/>
      <c r="H352" s="445"/>
      <c r="I352" s="387" t="s">
        <v>1</v>
      </c>
      <c r="J352" s="314"/>
      <c r="K352" s="194"/>
      <c r="L352" s="387" t="s">
        <v>1</v>
      </c>
      <c r="M352" s="314"/>
      <c r="N352" s="194"/>
      <c r="O352" s="387" t="s">
        <v>1</v>
      </c>
      <c r="P352" s="314"/>
      <c r="Q352" s="194"/>
      <c r="R352" s="387" t="s">
        <v>1</v>
      </c>
      <c r="S352" s="314"/>
      <c r="T352" s="194"/>
      <c r="U352" s="195"/>
      <c r="V352" s="316"/>
      <c r="W352" s="339"/>
      <c r="X352" s="219"/>
      <c r="Y352" s="220"/>
      <c r="Z352" s="195"/>
      <c r="AA352" s="340"/>
      <c r="AB352" s="339"/>
    </row>
    <row r="353" spans="1:28" ht="15" customHeight="1" x14ac:dyDescent="0.25">
      <c r="A353" s="287" t="s">
        <v>498</v>
      </c>
      <c r="B353" s="288"/>
      <c r="C353" s="1162">
        <v>51.2</v>
      </c>
      <c r="D353" s="1122">
        <v>48.9</v>
      </c>
      <c r="E353" s="1203">
        <v>0</v>
      </c>
      <c r="F353" s="388"/>
      <c r="G353" s="326"/>
      <c r="H353" s="446"/>
      <c r="I353" s="389" t="s">
        <v>1</v>
      </c>
      <c r="J353" s="341"/>
      <c r="K353" s="203"/>
      <c r="L353" s="389" t="s">
        <v>1</v>
      </c>
      <c r="M353" s="341"/>
      <c r="N353" s="203"/>
      <c r="O353" s="389" t="s">
        <v>1</v>
      </c>
      <c r="P353" s="341"/>
      <c r="Q353" s="203"/>
      <c r="R353" s="389" t="s">
        <v>1</v>
      </c>
      <c r="S353" s="341"/>
      <c r="T353" s="203"/>
      <c r="U353" s="200"/>
      <c r="V353" s="321"/>
      <c r="W353" s="325"/>
      <c r="X353" s="204"/>
      <c r="Y353" s="205"/>
      <c r="Z353" s="200"/>
      <c r="AA353" s="326"/>
      <c r="AB353" s="325"/>
    </row>
    <row r="354" spans="1:28" ht="15" customHeight="1" thickBot="1" x14ac:dyDescent="0.3">
      <c r="A354" s="289" t="s">
        <v>592</v>
      </c>
      <c r="B354" s="288"/>
      <c r="C354" s="1247"/>
      <c r="D354" s="1143"/>
      <c r="E354" s="1254"/>
      <c r="F354" s="390"/>
      <c r="G354" s="332"/>
      <c r="H354" s="447"/>
      <c r="I354" s="391" t="s">
        <v>1</v>
      </c>
      <c r="J354" s="347"/>
      <c r="K354" s="210"/>
      <c r="L354" s="391" t="s">
        <v>1</v>
      </c>
      <c r="M354" s="347"/>
      <c r="N354" s="210"/>
      <c r="O354" s="391"/>
      <c r="P354" s="347" t="s">
        <v>0</v>
      </c>
      <c r="Q354" s="210"/>
      <c r="R354" s="391"/>
      <c r="S354" s="347" t="s">
        <v>0</v>
      </c>
      <c r="T354" s="210"/>
      <c r="U354" s="207"/>
      <c r="V354" s="327"/>
      <c r="W354" s="331"/>
      <c r="X354" s="211"/>
      <c r="Y354" s="212"/>
      <c r="Z354" s="207"/>
      <c r="AA354" s="332"/>
      <c r="AB354" s="331"/>
    </row>
    <row r="355" spans="1:28" ht="15" customHeight="1" thickTop="1" thickBot="1" x14ac:dyDescent="0.3">
      <c r="A355" s="292" t="s">
        <v>572</v>
      </c>
      <c r="B355" s="294">
        <v>3</v>
      </c>
      <c r="C355" s="733"/>
      <c r="D355" s="742"/>
      <c r="E355" s="754"/>
      <c r="F355" s="392">
        <v>3</v>
      </c>
      <c r="G355" s="337">
        <v>0</v>
      </c>
      <c r="H355" s="444">
        <v>0</v>
      </c>
      <c r="I355" s="392">
        <v>3</v>
      </c>
      <c r="J355" s="335">
        <v>0</v>
      </c>
      <c r="K355" s="215"/>
      <c r="L355" s="392">
        <v>3</v>
      </c>
      <c r="M355" s="335">
        <v>0</v>
      </c>
      <c r="N355" s="215"/>
      <c r="O355" s="392">
        <v>2</v>
      </c>
      <c r="P355" s="335">
        <v>1</v>
      </c>
      <c r="Q355" s="215"/>
      <c r="R355" s="392">
        <v>2</v>
      </c>
      <c r="S355" s="335">
        <v>1</v>
      </c>
      <c r="T355" s="215"/>
      <c r="U355" s="221">
        <f>ROUND(Z355,0)</f>
        <v>2</v>
      </c>
      <c r="V355" s="333">
        <f>ROUND(AA355,0)</f>
        <v>1</v>
      </c>
      <c r="W355" s="343">
        <f>ROUND(AB355,0)</f>
        <v>0</v>
      </c>
      <c r="X355" s="223">
        <f>SUM(U355:W355)</f>
        <v>3</v>
      </c>
      <c r="Y355" s="224">
        <f>SUM(B355-X355)</f>
        <v>0</v>
      </c>
      <c r="Z355" s="221">
        <f>PRODUCT(B355,C353%)</f>
        <v>1.536</v>
      </c>
      <c r="AA355" s="342">
        <f>PRODUCT(B355,D353%)</f>
        <v>1.4670000000000001</v>
      </c>
      <c r="AB355" s="343">
        <f>PRODUCT(B355,E353%)</f>
        <v>0</v>
      </c>
    </row>
    <row r="356" spans="1:28" ht="15" customHeight="1" thickTop="1" x14ac:dyDescent="0.25">
      <c r="A356" s="285" t="s">
        <v>187</v>
      </c>
      <c r="B356" s="288"/>
      <c r="C356" s="609"/>
      <c r="D356" s="610"/>
      <c r="E356" s="753"/>
      <c r="F356" s="386"/>
      <c r="G356" s="340"/>
      <c r="H356" s="445"/>
      <c r="I356" s="387"/>
      <c r="J356" s="314"/>
      <c r="K356" s="194"/>
      <c r="L356" s="387"/>
      <c r="M356" s="314"/>
      <c r="N356" s="194"/>
      <c r="O356" s="387"/>
      <c r="P356" s="314"/>
      <c r="Q356" s="194"/>
      <c r="R356" s="387"/>
      <c r="S356" s="314"/>
      <c r="T356" s="194"/>
      <c r="U356" s="195"/>
      <c r="V356" s="316"/>
      <c r="W356" s="339"/>
      <c r="X356" s="219"/>
      <c r="Y356" s="220"/>
      <c r="Z356" s="195"/>
      <c r="AA356" s="340"/>
      <c r="AB356" s="339"/>
    </row>
    <row r="357" spans="1:28" ht="15" customHeight="1" x14ac:dyDescent="0.25">
      <c r="A357" s="287" t="s">
        <v>188</v>
      </c>
      <c r="B357" s="288"/>
      <c r="C357" s="734"/>
      <c r="D357" s="632"/>
      <c r="E357" s="755"/>
      <c r="F357" s="388"/>
      <c r="G357" s="326"/>
      <c r="H357" s="446"/>
      <c r="I357" s="389"/>
      <c r="J357" s="341"/>
      <c r="K357" s="203"/>
      <c r="L357" s="389"/>
      <c r="M357" s="341"/>
      <c r="N357" s="203"/>
      <c r="O357" s="389"/>
      <c r="P357" s="341"/>
      <c r="Q357" s="203"/>
      <c r="R357" s="389"/>
      <c r="S357" s="341"/>
      <c r="T357" s="203"/>
      <c r="U357" s="200"/>
      <c r="V357" s="321"/>
      <c r="W357" s="325"/>
      <c r="X357" s="204"/>
      <c r="Y357" s="205"/>
      <c r="Z357" s="200"/>
      <c r="AA357" s="326"/>
      <c r="AB357" s="325"/>
    </row>
    <row r="358" spans="1:28" ht="15" customHeight="1" x14ac:dyDescent="0.25">
      <c r="A358" s="287" t="s">
        <v>189</v>
      </c>
      <c r="B358" s="288"/>
      <c r="C358" s="734"/>
      <c r="D358" s="632"/>
      <c r="E358" s="755"/>
      <c r="F358" s="388"/>
      <c r="G358" s="326"/>
      <c r="H358" s="446"/>
      <c r="I358" s="389"/>
      <c r="J358" s="341"/>
      <c r="K358" s="203"/>
      <c r="L358" s="389"/>
      <c r="M358" s="341"/>
      <c r="N358" s="203"/>
      <c r="O358" s="389"/>
      <c r="P358" s="341"/>
      <c r="Q358" s="203"/>
      <c r="R358" s="389"/>
      <c r="S358" s="341"/>
      <c r="T358" s="203"/>
      <c r="U358" s="200"/>
      <c r="V358" s="321"/>
      <c r="W358" s="325"/>
      <c r="X358" s="204"/>
      <c r="Y358" s="205"/>
      <c r="Z358" s="200"/>
      <c r="AA358" s="326"/>
      <c r="AB358" s="325"/>
    </row>
    <row r="359" spans="1:28" ht="15" customHeight="1" x14ac:dyDescent="0.25">
      <c r="A359" s="287" t="s">
        <v>190</v>
      </c>
      <c r="B359" s="288"/>
      <c r="C359" s="734"/>
      <c r="D359" s="632"/>
      <c r="E359" s="755"/>
      <c r="F359" s="388"/>
      <c r="G359" s="326"/>
      <c r="H359" s="446"/>
      <c r="I359" s="389"/>
      <c r="J359" s="341"/>
      <c r="K359" s="203"/>
      <c r="L359" s="389"/>
      <c r="M359" s="341"/>
      <c r="N359" s="203"/>
      <c r="O359" s="389"/>
      <c r="P359" s="341"/>
      <c r="Q359" s="203"/>
      <c r="R359" s="389"/>
      <c r="S359" s="341"/>
      <c r="T359" s="203"/>
      <c r="U359" s="200"/>
      <c r="V359" s="321"/>
      <c r="W359" s="325"/>
      <c r="X359" s="204"/>
      <c r="Y359" s="205"/>
      <c r="Z359" s="200"/>
      <c r="AA359" s="326"/>
      <c r="AB359" s="325"/>
    </row>
    <row r="360" spans="1:28" ht="15" customHeight="1" x14ac:dyDescent="0.25">
      <c r="A360" s="287" t="s">
        <v>191</v>
      </c>
      <c r="B360" s="288"/>
      <c r="C360" s="734"/>
      <c r="D360" s="632"/>
      <c r="E360" s="755"/>
      <c r="F360" s="388"/>
      <c r="G360" s="326"/>
      <c r="H360" s="446"/>
      <c r="I360" s="389"/>
      <c r="J360" s="341"/>
      <c r="K360" s="203"/>
      <c r="L360" s="389"/>
      <c r="M360" s="341"/>
      <c r="N360" s="203"/>
      <c r="O360" s="389"/>
      <c r="P360" s="341"/>
      <c r="Q360" s="203"/>
      <c r="R360" s="389"/>
      <c r="S360" s="341"/>
      <c r="T360" s="203"/>
      <c r="U360" s="200"/>
      <c r="V360" s="321"/>
      <c r="W360" s="325"/>
      <c r="X360" s="204"/>
      <c r="Y360" s="205"/>
      <c r="Z360" s="200"/>
      <c r="AA360" s="326"/>
      <c r="AB360" s="325"/>
    </row>
    <row r="361" spans="1:28" ht="15" customHeight="1" x14ac:dyDescent="0.25">
      <c r="A361" s="287" t="s">
        <v>192</v>
      </c>
      <c r="B361" s="288"/>
      <c r="C361" s="734"/>
      <c r="D361" s="632"/>
      <c r="E361" s="755"/>
      <c r="F361" s="388"/>
      <c r="G361" s="326"/>
      <c r="H361" s="446"/>
      <c r="I361" s="389"/>
      <c r="J361" s="341"/>
      <c r="K361" s="203"/>
      <c r="L361" s="389"/>
      <c r="M361" s="341"/>
      <c r="N361" s="203"/>
      <c r="O361" s="389"/>
      <c r="P361" s="341"/>
      <c r="Q361" s="203"/>
      <c r="R361" s="389"/>
      <c r="S361" s="341"/>
      <c r="T361" s="203"/>
      <c r="U361" s="200"/>
      <c r="V361" s="321"/>
      <c r="W361" s="325"/>
      <c r="X361" s="204"/>
      <c r="Y361" s="205"/>
      <c r="Z361" s="200"/>
      <c r="AA361" s="326"/>
      <c r="AB361" s="325"/>
    </row>
    <row r="362" spans="1:28" ht="15" customHeight="1" x14ac:dyDescent="0.25">
      <c r="A362" s="287" t="s">
        <v>193</v>
      </c>
      <c r="B362" s="288"/>
      <c r="C362" s="734"/>
      <c r="D362" s="632"/>
      <c r="E362" s="755"/>
      <c r="F362" s="388"/>
      <c r="G362" s="326"/>
      <c r="H362" s="446"/>
      <c r="I362" s="389"/>
      <c r="J362" s="341"/>
      <c r="K362" s="203"/>
      <c r="L362" s="389"/>
      <c r="M362" s="341"/>
      <c r="N362" s="203"/>
      <c r="O362" s="389"/>
      <c r="P362" s="341"/>
      <c r="Q362" s="203"/>
      <c r="R362" s="389"/>
      <c r="S362" s="341"/>
      <c r="T362" s="203"/>
      <c r="U362" s="200"/>
      <c r="V362" s="321"/>
      <c r="W362" s="325"/>
      <c r="X362" s="204"/>
      <c r="Y362" s="205"/>
      <c r="Z362" s="200"/>
      <c r="AA362" s="326"/>
      <c r="AB362" s="325"/>
    </row>
    <row r="363" spans="1:28" ht="15" customHeight="1" x14ac:dyDescent="0.25">
      <c r="A363" s="287" t="s">
        <v>194</v>
      </c>
      <c r="B363" s="288"/>
      <c r="C363" s="734"/>
      <c r="D363" s="632"/>
      <c r="E363" s="755"/>
      <c r="F363" s="388"/>
      <c r="G363" s="326"/>
      <c r="H363" s="446"/>
      <c r="I363" s="389"/>
      <c r="J363" s="341"/>
      <c r="K363" s="203"/>
      <c r="L363" s="389"/>
      <c r="M363" s="341"/>
      <c r="N363" s="203"/>
      <c r="O363" s="389"/>
      <c r="P363" s="341"/>
      <c r="Q363" s="203"/>
      <c r="R363" s="389"/>
      <c r="S363" s="341"/>
      <c r="T363" s="203"/>
      <c r="U363" s="200"/>
      <c r="V363" s="321"/>
      <c r="W363" s="325"/>
      <c r="X363" s="204"/>
      <c r="Y363" s="205"/>
      <c r="Z363" s="200"/>
      <c r="AA363" s="326"/>
      <c r="AB363" s="325"/>
    </row>
    <row r="364" spans="1:28" ht="15" customHeight="1" x14ac:dyDescent="0.25">
      <c r="A364" s="287" t="s">
        <v>195</v>
      </c>
      <c r="B364" s="288"/>
      <c r="C364" s="734"/>
      <c r="D364" s="632"/>
      <c r="E364" s="755"/>
      <c r="F364" s="388"/>
      <c r="G364" s="326"/>
      <c r="H364" s="446"/>
      <c r="I364" s="389"/>
      <c r="J364" s="341"/>
      <c r="K364" s="203"/>
      <c r="L364" s="389"/>
      <c r="M364" s="341"/>
      <c r="N364" s="203"/>
      <c r="O364" s="389"/>
      <c r="P364" s="341"/>
      <c r="Q364" s="203"/>
      <c r="R364" s="389"/>
      <c r="S364" s="341"/>
      <c r="T364" s="203"/>
      <c r="U364" s="200"/>
      <c r="V364" s="321"/>
      <c r="W364" s="325"/>
      <c r="X364" s="204"/>
      <c r="Y364" s="205"/>
      <c r="Z364" s="200"/>
      <c r="AA364" s="326"/>
      <c r="AB364" s="325"/>
    </row>
    <row r="365" spans="1:28" ht="15" customHeight="1" x14ac:dyDescent="0.25">
      <c r="A365" s="287" t="s">
        <v>332</v>
      </c>
      <c r="B365" s="288"/>
      <c r="C365" s="734"/>
      <c r="D365" s="632"/>
      <c r="E365" s="755"/>
      <c r="F365" s="388"/>
      <c r="G365" s="326"/>
      <c r="H365" s="446"/>
      <c r="I365" s="389"/>
      <c r="J365" s="341"/>
      <c r="K365" s="203"/>
      <c r="L365" s="389"/>
      <c r="M365" s="341"/>
      <c r="N365" s="203"/>
      <c r="O365" s="389"/>
      <c r="P365" s="341"/>
      <c r="Q365" s="203"/>
      <c r="R365" s="389"/>
      <c r="S365" s="341"/>
      <c r="T365" s="203"/>
      <c r="U365" s="200"/>
      <c r="V365" s="321"/>
      <c r="W365" s="325"/>
      <c r="X365" s="204"/>
      <c r="Y365" s="205"/>
      <c r="Z365" s="200"/>
      <c r="AA365" s="326"/>
      <c r="AB365" s="325"/>
    </row>
    <row r="366" spans="1:28" ht="15" customHeight="1" x14ac:dyDescent="0.25">
      <c r="A366" s="287" t="s">
        <v>333</v>
      </c>
      <c r="B366" s="288"/>
      <c r="C366" s="734"/>
      <c r="D366" s="632"/>
      <c r="E366" s="755"/>
      <c r="F366" s="388"/>
      <c r="G366" s="326"/>
      <c r="H366" s="446"/>
      <c r="I366" s="389"/>
      <c r="J366" s="341"/>
      <c r="K366" s="203"/>
      <c r="L366" s="389"/>
      <c r="M366" s="341"/>
      <c r="N366" s="203"/>
      <c r="O366" s="389"/>
      <c r="P366" s="341"/>
      <c r="Q366" s="203"/>
      <c r="R366" s="389"/>
      <c r="S366" s="341"/>
      <c r="T366" s="203"/>
      <c r="U366" s="200"/>
      <c r="V366" s="321"/>
      <c r="W366" s="325"/>
      <c r="X366" s="204"/>
      <c r="Y366" s="205"/>
      <c r="Z366" s="200"/>
      <c r="AA366" s="326"/>
      <c r="AB366" s="325"/>
    </row>
    <row r="367" spans="1:28" ht="15" customHeight="1" x14ac:dyDescent="0.25">
      <c r="A367" s="287" t="s">
        <v>334</v>
      </c>
      <c r="B367" s="288"/>
      <c r="C367" s="734"/>
      <c r="D367" s="632"/>
      <c r="E367" s="755"/>
      <c r="F367" s="388"/>
      <c r="G367" s="326"/>
      <c r="H367" s="446"/>
      <c r="I367" s="389"/>
      <c r="J367" s="341"/>
      <c r="K367" s="203"/>
      <c r="L367" s="389"/>
      <c r="M367" s="341"/>
      <c r="N367" s="203"/>
      <c r="O367" s="389"/>
      <c r="P367" s="341"/>
      <c r="Q367" s="203"/>
      <c r="R367" s="389"/>
      <c r="S367" s="341"/>
      <c r="T367" s="203"/>
      <c r="U367" s="200"/>
      <c r="V367" s="321"/>
      <c r="W367" s="325"/>
      <c r="X367" s="204"/>
      <c r="Y367" s="205"/>
      <c r="Z367" s="200"/>
      <c r="AA367" s="326"/>
      <c r="AB367" s="325"/>
    </row>
    <row r="368" spans="1:28" ht="15" customHeight="1" x14ac:dyDescent="0.25">
      <c r="A368" s="287" t="s">
        <v>335</v>
      </c>
      <c r="B368" s="288"/>
      <c r="C368" s="734"/>
      <c r="D368" s="632"/>
      <c r="E368" s="755"/>
      <c r="F368" s="388"/>
      <c r="G368" s="326"/>
      <c r="H368" s="446"/>
      <c r="I368" s="389"/>
      <c r="J368" s="341"/>
      <c r="K368" s="203"/>
      <c r="L368" s="389"/>
      <c r="M368" s="341"/>
      <c r="N368" s="203"/>
      <c r="O368" s="389"/>
      <c r="P368" s="341"/>
      <c r="Q368" s="203"/>
      <c r="R368" s="389"/>
      <c r="S368" s="341"/>
      <c r="T368" s="203"/>
      <c r="U368" s="200"/>
      <c r="V368" s="321"/>
      <c r="W368" s="325"/>
      <c r="X368" s="204"/>
      <c r="Y368" s="205"/>
      <c r="Z368" s="200"/>
      <c r="AA368" s="326"/>
      <c r="AB368" s="325"/>
    </row>
    <row r="369" spans="1:28" ht="15" customHeight="1" x14ac:dyDescent="0.25">
      <c r="A369" s="287" t="s">
        <v>336</v>
      </c>
      <c r="B369" s="288"/>
      <c r="C369" s="734"/>
      <c r="D369" s="632"/>
      <c r="E369" s="755"/>
      <c r="F369" s="388"/>
      <c r="G369" s="326"/>
      <c r="H369" s="446"/>
      <c r="I369" s="389"/>
      <c r="J369" s="341"/>
      <c r="K369" s="203"/>
      <c r="L369" s="389"/>
      <c r="M369" s="341"/>
      <c r="N369" s="203"/>
      <c r="O369" s="389"/>
      <c r="P369" s="341"/>
      <c r="Q369" s="203"/>
      <c r="R369" s="389"/>
      <c r="S369" s="341"/>
      <c r="T369" s="203"/>
      <c r="U369" s="200"/>
      <c r="V369" s="321"/>
      <c r="W369" s="325"/>
      <c r="X369" s="204"/>
      <c r="Y369" s="205"/>
      <c r="Z369" s="200"/>
      <c r="AA369" s="326"/>
      <c r="AB369" s="325"/>
    </row>
    <row r="370" spans="1:28" ht="15" customHeight="1" x14ac:dyDescent="0.25">
      <c r="A370" s="287" t="s">
        <v>337</v>
      </c>
      <c r="B370" s="288"/>
      <c r="C370" s="734"/>
      <c r="D370" s="632"/>
      <c r="E370" s="755"/>
      <c r="F370" s="388"/>
      <c r="G370" s="326"/>
      <c r="H370" s="446"/>
      <c r="I370" s="389"/>
      <c r="J370" s="341"/>
      <c r="K370" s="203"/>
      <c r="L370" s="389"/>
      <c r="M370" s="341"/>
      <c r="N370" s="203"/>
      <c r="O370" s="389"/>
      <c r="P370" s="341"/>
      <c r="Q370" s="203"/>
      <c r="R370" s="389"/>
      <c r="S370" s="341"/>
      <c r="T370" s="203"/>
      <c r="U370" s="200"/>
      <c r="V370" s="321"/>
      <c r="W370" s="325"/>
      <c r="X370" s="204"/>
      <c r="Y370" s="205"/>
      <c r="Z370" s="200"/>
      <c r="AA370" s="326"/>
      <c r="AB370" s="325"/>
    </row>
    <row r="371" spans="1:28" ht="15" customHeight="1" x14ac:dyDescent="0.25">
      <c r="A371" s="287" t="s">
        <v>338</v>
      </c>
      <c r="B371" s="288"/>
      <c r="C371" s="734"/>
      <c r="D371" s="632"/>
      <c r="E371" s="755"/>
      <c r="F371" s="388"/>
      <c r="G371" s="326"/>
      <c r="H371" s="446"/>
      <c r="I371" s="389"/>
      <c r="J371" s="341"/>
      <c r="K371" s="203"/>
      <c r="L371" s="389"/>
      <c r="M371" s="341"/>
      <c r="N371" s="203"/>
      <c r="O371" s="389"/>
      <c r="P371" s="341"/>
      <c r="Q371" s="203"/>
      <c r="R371" s="389"/>
      <c r="S371" s="341"/>
      <c r="T371" s="203"/>
      <c r="U371" s="200"/>
      <c r="V371" s="321"/>
      <c r="W371" s="325"/>
      <c r="X371" s="204"/>
      <c r="Y371" s="205"/>
      <c r="Z371" s="200"/>
      <c r="AA371" s="326"/>
      <c r="AB371" s="325"/>
    </row>
    <row r="372" spans="1:28" ht="15" customHeight="1" x14ac:dyDescent="0.25">
      <c r="A372" s="287" t="s">
        <v>339</v>
      </c>
      <c r="B372" s="288"/>
      <c r="C372" s="734"/>
      <c r="D372" s="632"/>
      <c r="E372" s="755"/>
      <c r="F372" s="388"/>
      <c r="G372" s="326"/>
      <c r="H372" s="446"/>
      <c r="I372" s="389"/>
      <c r="J372" s="341"/>
      <c r="K372" s="203"/>
      <c r="L372" s="389"/>
      <c r="M372" s="341"/>
      <c r="N372" s="203"/>
      <c r="O372" s="389"/>
      <c r="P372" s="341"/>
      <c r="Q372" s="203"/>
      <c r="R372" s="389"/>
      <c r="S372" s="341"/>
      <c r="T372" s="203"/>
      <c r="U372" s="200"/>
      <c r="V372" s="321"/>
      <c r="W372" s="325"/>
      <c r="X372" s="204"/>
      <c r="Y372" s="205"/>
      <c r="Z372" s="200"/>
      <c r="AA372" s="326"/>
      <c r="AB372" s="325"/>
    </row>
    <row r="373" spans="1:28" ht="15" customHeight="1" x14ac:dyDescent="0.25">
      <c r="A373" s="287" t="s">
        <v>340</v>
      </c>
      <c r="B373" s="288"/>
      <c r="C373" s="734"/>
      <c r="D373" s="632"/>
      <c r="E373" s="755"/>
      <c r="F373" s="388"/>
      <c r="G373" s="326"/>
      <c r="H373" s="446"/>
      <c r="I373" s="389"/>
      <c r="J373" s="341"/>
      <c r="K373" s="203"/>
      <c r="L373" s="389"/>
      <c r="M373" s="341"/>
      <c r="N373" s="203"/>
      <c r="O373" s="389"/>
      <c r="P373" s="341"/>
      <c r="Q373" s="203"/>
      <c r="R373" s="389"/>
      <c r="S373" s="341"/>
      <c r="T373" s="203"/>
      <c r="U373" s="200"/>
      <c r="V373" s="321"/>
      <c r="W373" s="325"/>
      <c r="X373" s="204"/>
      <c r="Y373" s="205"/>
      <c r="Z373" s="200"/>
      <c r="AA373" s="326"/>
      <c r="AB373" s="325"/>
    </row>
    <row r="374" spans="1:28" ht="15" customHeight="1" x14ac:dyDescent="0.25">
      <c r="A374" s="287" t="s">
        <v>341</v>
      </c>
      <c r="B374" s="288"/>
      <c r="C374" s="734"/>
      <c r="D374" s="632"/>
      <c r="E374" s="755"/>
      <c r="F374" s="388"/>
      <c r="G374" s="326"/>
      <c r="H374" s="446"/>
      <c r="I374" s="389"/>
      <c r="J374" s="341"/>
      <c r="K374" s="203"/>
      <c r="L374" s="389"/>
      <c r="M374" s="341"/>
      <c r="N374" s="203"/>
      <c r="O374" s="389"/>
      <c r="P374" s="341"/>
      <c r="Q374" s="203"/>
      <c r="R374" s="389"/>
      <c r="S374" s="341"/>
      <c r="T374" s="203"/>
      <c r="U374" s="200"/>
      <c r="V374" s="321"/>
      <c r="W374" s="325"/>
      <c r="X374" s="204"/>
      <c r="Y374" s="205"/>
      <c r="Z374" s="200"/>
      <c r="AA374" s="326"/>
      <c r="AB374" s="325"/>
    </row>
    <row r="375" spans="1:28" ht="15" customHeight="1" x14ac:dyDescent="0.25">
      <c r="A375" s="287" t="s">
        <v>389</v>
      </c>
      <c r="B375" s="288"/>
      <c r="C375" s="734"/>
      <c r="D375" s="632"/>
      <c r="E375" s="755"/>
      <c r="F375" s="388"/>
      <c r="G375" s="326"/>
      <c r="H375" s="446"/>
      <c r="I375" s="389"/>
      <c r="J375" s="341"/>
      <c r="K375" s="203"/>
      <c r="L375" s="389"/>
      <c r="M375" s="341"/>
      <c r="N375" s="203"/>
      <c r="O375" s="389"/>
      <c r="P375" s="341"/>
      <c r="Q375" s="203"/>
      <c r="R375" s="389"/>
      <c r="S375" s="341"/>
      <c r="T375" s="203"/>
      <c r="U375" s="200"/>
      <c r="V375" s="321"/>
      <c r="W375" s="325"/>
      <c r="X375" s="204"/>
      <c r="Y375" s="205"/>
      <c r="Z375" s="200"/>
      <c r="AA375" s="326"/>
      <c r="AB375" s="325"/>
    </row>
    <row r="376" spans="1:28" ht="15" customHeight="1" x14ac:dyDescent="0.25">
      <c r="A376" s="287" t="s">
        <v>390</v>
      </c>
      <c r="B376" s="288"/>
      <c r="C376" s="734"/>
      <c r="D376" s="632"/>
      <c r="E376" s="755"/>
      <c r="F376" s="388"/>
      <c r="G376" s="326"/>
      <c r="H376" s="446"/>
      <c r="I376" s="389"/>
      <c r="J376" s="341"/>
      <c r="K376" s="203"/>
      <c r="L376" s="389"/>
      <c r="M376" s="341"/>
      <c r="N376" s="203"/>
      <c r="O376" s="389"/>
      <c r="P376" s="341"/>
      <c r="Q376" s="203"/>
      <c r="R376" s="389"/>
      <c r="S376" s="341"/>
      <c r="T376" s="203"/>
      <c r="U376" s="200"/>
      <c r="V376" s="321"/>
      <c r="W376" s="325"/>
      <c r="X376" s="204"/>
      <c r="Y376" s="205"/>
      <c r="Z376" s="200"/>
      <c r="AA376" s="326"/>
      <c r="AB376" s="325"/>
    </row>
    <row r="377" spans="1:28" ht="15" customHeight="1" x14ac:dyDescent="0.25">
      <c r="A377" s="287" t="s">
        <v>391</v>
      </c>
      <c r="B377" s="288"/>
      <c r="C377" s="734"/>
      <c r="D377" s="632"/>
      <c r="E377" s="755"/>
      <c r="F377" s="388"/>
      <c r="G377" s="326"/>
      <c r="H377" s="446"/>
      <c r="I377" s="389"/>
      <c r="J377" s="341"/>
      <c r="K377" s="203"/>
      <c r="L377" s="389"/>
      <c r="M377" s="341"/>
      <c r="N377" s="203"/>
      <c r="O377" s="389"/>
      <c r="P377" s="341"/>
      <c r="Q377" s="203"/>
      <c r="R377" s="389"/>
      <c r="S377" s="341"/>
      <c r="T377" s="203"/>
      <c r="U377" s="200"/>
      <c r="V377" s="321"/>
      <c r="W377" s="325"/>
      <c r="X377" s="204"/>
      <c r="Y377" s="205"/>
      <c r="Z377" s="200"/>
      <c r="AA377" s="326"/>
      <c r="AB377" s="325"/>
    </row>
    <row r="378" spans="1:28" ht="15" customHeight="1" x14ac:dyDescent="0.25">
      <c r="A378" s="287" t="s">
        <v>392</v>
      </c>
      <c r="B378" s="288"/>
      <c r="C378" s="734"/>
      <c r="D378" s="632"/>
      <c r="E378" s="755"/>
      <c r="F378" s="388"/>
      <c r="G378" s="326"/>
      <c r="H378" s="446"/>
      <c r="I378" s="389"/>
      <c r="J378" s="341"/>
      <c r="K378" s="203"/>
      <c r="L378" s="389"/>
      <c r="M378" s="341"/>
      <c r="N378" s="203"/>
      <c r="O378" s="389"/>
      <c r="P378" s="341"/>
      <c r="Q378" s="203"/>
      <c r="R378" s="389"/>
      <c r="S378" s="341"/>
      <c r="T378" s="203"/>
      <c r="U378" s="200"/>
      <c r="V378" s="321"/>
      <c r="W378" s="325"/>
      <c r="X378" s="204"/>
      <c r="Y378" s="205"/>
      <c r="Z378" s="200"/>
      <c r="AA378" s="326"/>
      <c r="AB378" s="325"/>
    </row>
    <row r="379" spans="1:28" ht="15" customHeight="1" x14ac:dyDescent="0.25">
      <c r="A379" s="287" t="s">
        <v>393</v>
      </c>
      <c r="B379" s="288"/>
      <c r="C379" s="734"/>
      <c r="D379" s="632"/>
      <c r="E379" s="755"/>
      <c r="F379" s="388"/>
      <c r="G379" s="326"/>
      <c r="H379" s="446"/>
      <c r="I379" s="389"/>
      <c r="J379" s="341"/>
      <c r="K379" s="203"/>
      <c r="L379" s="389"/>
      <c r="M379" s="341"/>
      <c r="N379" s="203"/>
      <c r="O379" s="389"/>
      <c r="P379" s="341"/>
      <c r="Q379" s="203"/>
      <c r="R379" s="389"/>
      <c r="S379" s="341"/>
      <c r="T379" s="203"/>
      <c r="U379" s="200"/>
      <c r="V379" s="321"/>
      <c r="W379" s="325"/>
      <c r="X379" s="204"/>
      <c r="Y379" s="205"/>
      <c r="Z379" s="200"/>
      <c r="AA379" s="326"/>
      <c r="AB379" s="325"/>
    </row>
    <row r="380" spans="1:28" ht="15" customHeight="1" x14ac:dyDescent="0.25">
      <c r="A380" s="287" t="s">
        <v>394</v>
      </c>
      <c r="B380" s="288"/>
      <c r="C380" s="734"/>
      <c r="D380" s="632"/>
      <c r="E380" s="755"/>
      <c r="F380" s="388"/>
      <c r="G380" s="326"/>
      <c r="H380" s="446"/>
      <c r="I380" s="389"/>
      <c r="J380" s="341"/>
      <c r="K380" s="203"/>
      <c r="L380" s="389"/>
      <c r="M380" s="341"/>
      <c r="N380" s="203"/>
      <c r="O380" s="389"/>
      <c r="P380" s="341"/>
      <c r="Q380" s="203"/>
      <c r="R380" s="389"/>
      <c r="S380" s="341"/>
      <c r="T380" s="203"/>
      <c r="U380" s="200"/>
      <c r="V380" s="321"/>
      <c r="W380" s="325"/>
      <c r="X380" s="204"/>
      <c r="Y380" s="205"/>
      <c r="Z380" s="200"/>
      <c r="AA380" s="326"/>
      <c r="AB380" s="325"/>
    </row>
    <row r="381" spans="1:28" ht="15" customHeight="1" x14ac:dyDescent="0.25">
      <c r="A381" s="287" t="s">
        <v>395</v>
      </c>
      <c r="B381" s="288"/>
      <c r="C381" s="734"/>
      <c r="D381" s="632"/>
      <c r="E381" s="755"/>
      <c r="F381" s="388"/>
      <c r="G381" s="326"/>
      <c r="H381" s="446"/>
      <c r="I381" s="389"/>
      <c r="J381" s="341"/>
      <c r="K381" s="203"/>
      <c r="L381" s="389"/>
      <c r="M381" s="341"/>
      <c r="N381" s="203"/>
      <c r="O381" s="389"/>
      <c r="P381" s="341"/>
      <c r="Q381" s="203"/>
      <c r="R381" s="389"/>
      <c r="S381" s="341"/>
      <c r="T381" s="203"/>
      <c r="U381" s="200"/>
      <c r="V381" s="321"/>
      <c r="W381" s="325"/>
      <c r="X381" s="204"/>
      <c r="Y381" s="205"/>
      <c r="Z381" s="200"/>
      <c r="AA381" s="326"/>
      <c r="AB381" s="325"/>
    </row>
    <row r="382" spans="1:28" ht="15" customHeight="1" x14ac:dyDescent="0.25">
      <c r="A382" s="287" t="s">
        <v>396</v>
      </c>
      <c r="B382" s="288"/>
      <c r="C382" s="734"/>
      <c r="D382" s="632"/>
      <c r="E382" s="755"/>
      <c r="F382" s="388"/>
      <c r="G382" s="326"/>
      <c r="H382" s="446"/>
      <c r="I382" s="389"/>
      <c r="J382" s="341"/>
      <c r="K382" s="203"/>
      <c r="L382" s="389"/>
      <c r="M382" s="341"/>
      <c r="N382" s="203"/>
      <c r="O382" s="389"/>
      <c r="P382" s="341"/>
      <c r="Q382" s="203"/>
      <c r="R382" s="389"/>
      <c r="S382" s="341"/>
      <c r="T382" s="203"/>
      <c r="U382" s="200"/>
      <c r="V382" s="321"/>
      <c r="W382" s="325"/>
      <c r="X382" s="204"/>
      <c r="Y382" s="205"/>
      <c r="Z382" s="200"/>
      <c r="AA382" s="326"/>
      <c r="AB382" s="325"/>
    </row>
    <row r="383" spans="1:28" ht="15" customHeight="1" x14ac:dyDescent="0.25">
      <c r="A383" s="287" t="s">
        <v>601</v>
      </c>
      <c r="B383" s="288"/>
      <c r="C383" s="734"/>
      <c r="D383" s="632"/>
      <c r="E383" s="755"/>
      <c r="F383" s="388"/>
      <c r="G383" s="326"/>
      <c r="H383" s="446"/>
      <c r="I383" s="389"/>
      <c r="J383" s="341"/>
      <c r="K383" s="203"/>
      <c r="L383" s="389"/>
      <c r="M383" s="341"/>
      <c r="N383" s="203"/>
      <c r="O383" s="389"/>
      <c r="P383" s="341"/>
      <c r="Q383" s="203"/>
      <c r="R383" s="389"/>
      <c r="S383" s="341"/>
      <c r="T383" s="203"/>
      <c r="U383" s="200"/>
      <c r="V383" s="321"/>
      <c r="W383" s="325"/>
      <c r="X383" s="204"/>
      <c r="Y383" s="205"/>
      <c r="Z383" s="200"/>
      <c r="AA383" s="326"/>
      <c r="AB383" s="325"/>
    </row>
    <row r="384" spans="1:28" ht="15" customHeight="1" x14ac:dyDescent="0.25">
      <c r="A384" s="287" t="s">
        <v>602</v>
      </c>
      <c r="B384" s="288"/>
      <c r="C384" s="734"/>
      <c r="D384" s="632"/>
      <c r="E384" s="755"/>
      <c r="F384" s="388"/>
      <c r="G384" s="326"/>
      <c r="H384" s="446"/>
      <c r="I384" s="389"/>
      <c r="J384" s="341"/>
      <c r="K384" s="203"/>
      <c r="L384" s="389"/>
      <c r="M384" s="341"/>
      <c r="N384" s="203"/>
      <c r="O384" s="389"/>
      <c r="P384" s="341"/>
      <c r="Q384" s="203"/>
      <c r="R384" s="389"/>
      <c r="S384" s="341"/>
      <c r="T384" s="203"/>
      <c r="U384" s="200"/>
      <c r="V384" s="321"/>
      <c r="W384" s="325"/>
      <c r="X384" s="204"/>
      <c r="Y384" s="205"/>
      <c r="Z384" s="200"/>
      <c r="AA384" s="326"/>
      <c r="AB384" s="325"/>
    </row>
    <row r="385" spans="1:28" ht="15" customHeight="1" x14ac:dyDescent="0.25">
      <c r="A385" s="287" t="s">
        <v>613</v>
      </c>
      <c r="B385" s="288"/>
      <c r="C385" s="734"/>
      <c r="D385" s="632"/>
      <c r="E385" s="755"/>
      <c r="F385" s="388"/>
      <c r="G385" s="326"/>
      <c r="H385" s="446"/>
      <c r="I385" s="389"/>
      <c r="J385" s="341"/>
      <c r="K385" s="203"/>
      <c r="L385" s="389"/>
      <c r="M385" s="341"/>
      <c r="N385" s="203"/>
      <c r="O385" s="389"/>
      <c r="P385" s="341"/>
      <c r="Q385" s="203"/>
      <c r="R385" s="389"/>
      <c r="S385" s="341"/>
      <c r="T385" s="203"/>
      <c r="U385" s="200"/>
      <c r="V385" s="321"/>
      <c r="W385" s="325"/>
      <c r="X385" s="204"/>
      <c r="Y385" s="205"/>
      <c r="Z385" s="200"/>
      <c r="AA385" s="326"/>
      <c r="AB385" s="325"/>
    </row>
    <row r="386" spans="1:28" ht="15" customHeight="1" x14ac:dyDescent="0.25">
      <c r="A386" s="287" t="s">
        <v>620</v>
      </c>
      <c r="B386" s="288"/>
      <c r="C386" s="734"/>
      <c r="D386" s="632"/>
      <c r="E386" s="755"/>
      <c r="F386" s="388"/>
      <c r="G386" s="326"/>
      <c r="H386" s="446"/>
      <c r="I386" s="389"/>
      <c r="J386" s="341"/>
      <c r="K386" s="203"/>
      <c r="L386" s="389"/>
      <c r="M386" s="341"/>
      <c r="N386" s="203"/>
      <c r="O386" s="389"/>
      <c r="P386" s="341"/>
      <c r="Q386" s="203"/>
      <c r="R386" s="389"/>
      <c r="S386" s="341"/>
      <c r="T386" s="203"/>
      <c r="U386" s="200"/>
      <c r="V386" s="321"/>
      <c r="W386" s="325"/>
      <c r="X386" s="204"/>
      <c r="Y386" s="205"/>
      <c r="Z386" s="200"/>
      <c r="AA386" s="326"/>
      <c r="AB386" s="325"/>
    </row>
    <row r="387" spans="1:28" ht="15" customHeight="1" x14ac:dyDescent="0.25">
      <c r="A387" s="287" t="s">
        <v>632</v>
      </c>
      <c r="B387" s="288"/>
      <c r="C387" s="734"/>
      <c r="D387" s="632"/>
      <c r="E387" s="755"/>
      <c r="F387" s="388"/>
      <c r="G387" s="326"/>
      <c r="H387" s="446"/>
      <c r="I387" s="389"/>
      <c r="J387" s="341"/>
      <c r="K387" s="203"/>
      <c r="L387" s="389"/>
      <c r="M387" s="341"/>
      <c r="N387" s="203"/>
      <c r="O387" s="389"/>
      <c r="P387" s="341"/>
      <c r="Q387" s="203"/>
      <c r="R387" s="389"/>
      <c r="S387" s="341"/>
      <c r="T387" s="203"/>
      <c r="U387" s="200"/>
      <c r="V387" s="321"/>
      <c r="W387" s="325"/>
      <c r="X387" s="204"/>
      <c r="Y387" s="205"/>
      <c r="Z387" s="200"/>
      <c r="AA387" s="326"/>
      <c r="AB387" s="325"/>
    </row>
    <row r="388" spans="1:28" ht="15" customHeight="1" x14ac:dyDescent="0.25">
      <c r="A388" s="287" t="s">
        <v>633</v>
      </c>
      <c r="B388" s="288"/>
      <c r="C388" s="734"/>
      <c r="D388" s="632"/>
      <c r="E388" s="755"/>
      <c r="F388" s="388"/>
      <c r="G388" s="326"/>
      <c r="H388" s="446"/>
      <c r="I388" s="389"/>
      <c r="J388" s="341"/>
      <c r="K388" s="203"/>
      <c r="L388" s="389"/>
      <c r="M388" s="341"/>
      <c r="N388" s="203"/>
      <c r="O388" s="389"/>
      <c r="P388" s="341"/>
      <c r="Q388" s="203"/>
      <c r="R388" s="389"/>
      <c r="S388" s="341"/>
      <c r="T388" s="203"/>
      <c r="U388" s="200"/>
      <c r="V388" s="321"/>
      <c r="W388" s="325"/>
      <c r="X388" s="204"/>
      <c r="Y388" s="205"/>
      <c r="Z388" s="200"/>
      <c r="AA388" s="326"/>
      <c r="AB388" s="325"/>
    </row>
    <row r="389" spans="1:28" ht="15" customHeight="1" x14ac:dyDescent="0.25">
      <c r="A389" s="287" t="s">
        <v>634</v>
      </c>
      <c r="B389" s="288"/>
      <c r="C389" s="734"/>
      <c r="D389" s="632"/>
      <c r="E389" s="755"/>
      <c r="F389" s="388"/>
      <c r="G389" s="326"/>
      <c r="H389" s="446"/>
      <c r="I389" s="389"/>
      <c r="J389" s="341"/>
      <c r="K389" s="203"/>
      <c r="L389" s="389"/>
      <c r="M389" s="341"/>
      <c r="N389" s="203"/>
      <c r="O389" s="389"/>
      <c r="P389" s="341"/>
      <c r="Q389" s="203"/>
      <c r="R389" s="389"/>
      <c r="S389" s="341"/>
      <c r="T389" s="203"/>
      <c r="U389" s="200"/>
      <c r="V389" s="321"/>
      <c r="W389" s="325"/>
      <c r="X389" s="204"/>
      <c r="Y389" s="205"/>
      <c r="Z389" s="200"/>
      <c r="AA389" s="326"/>
      <c r="AB389" s="325"/>
    </row>
    <row r="390" spans="1:28" ht="15" customHeight="1" x14ac:dyDescent="0.25">
      <c r="A390" s="287" t="s">
        <v>647</v>
      </c>
      <c r="B390" s="288"/>
      <c r="C390" s="734"/>
      <c r="D390" s="632"/>
      <c r="E390" s="755"/>
      <c r="F390" s="388"/>
      <c r="G390" s="326"/>
      <c r="H390" s="446"/>
      <c r="I390" s="389"/>
      <c r="J390" s="341"/>
      <c r="K390" s="203"/>
      <c r="L390" s="389"/>
      <c r="M390" s="341"/>
      <c r="N390" s="203"/>
      <c r="O390" s="389"/>
      <c r="P390" s="341"/>
      <c r="Q390" s="203"/>
      <c r="R390" s="389"/>
      <c r="S390" s="341"/>
      <c r="T390" s="203"/>
      <c r="U390" s="200"/>
      <c r="V390" s="321"/>
      <c r="W390" s="325"/>
      <c r="X390" s="204"/>
      <c r="Y390" s="205"/>
      <c r="Z390" s="200"/>
      <c r="AA390" s="326"/>
      <c r="AB390" s="325"/>
    </row>
    <row r="391" spans="1:28" ht="15" customHeight="1" x14ac:dyDescent="0.25">
      <c r="A391" s="287" t="s">
        <v>648</v>
      </c>
      <c r="B391" s="288"/>
      <c r="C391" s="734"/>
      <c r="D391" s="632"/>
      <c r="E391" s="755"/>
      <c r="F391" s="388"/>
      <c r="G391" s="326"/>
      <c r="H391" s="446"/>
      <c r="I391" s="389"/>
      <c r="J391" s="341"/>
      <c r="K391" s="203"/>
      <c r="L391" s="389"/>
      <c r="M391" s="341"/>
      <c r="N391" s="203"/>
      <c r="O391" s="389"/>
      <c r="P391" s="341"/>
      <c r="Q391" s="203"/>
      <c r="R391" s="389"/>
      <c r="S391" s="341"/>
      <c r="T391" s="203"/>
      <c r="U391" s="200"/>
      <c r="V391" s="321"/>
      <c r="W391" s="325"/>
      <c r="X391" s="204"/>
      <c r="Y391" s="205"/>
      <c r="Z391" s="200"/>
      <c r="AA391" s="326"/>
      <c r="AB391" s="325"/>
    </row>
    <row r="392" spans="1:28" ht="15" customHeight="1" x14ac:dyDescent="0.25">
      <c r="A392" s="287" t="s">
        <v>649</v>
      </c>
      <c r="B392" s="288"/>
      <c r="C392" s="734"/>
      <c r="D392" s="632"/>
      <c r="E392" s="755"/>
      <c r="F392" s="388"/>
      <c r="G392" s="326"/>
      <c r="H392" s="446"/>
      <c r="I392" s="389"/>
      <c r="J392" s="341"/>
      <c r="K392" s="203"/>
      <c r="L392" s="389"/>
      <c r="M392" s="341"/>
      <c r="N392" s="203"/>
      <c r="O392" s="389"/>
      <c r="P392" s="341"/>
      <c r="Q392" s="203"/>
      <c r="R392" s="389"/>
      <c r="S392" s="341"/>
      <c r="T392" s="203"/>
      <c r="U392" s="200"/>
      <c r="V392" s="321"/>
      <c r="W392" s="325"/>
      <c r="X392" s="204"/>
      <c r="Y392" s="205"/>
      <c r="Z392" s="200"/>
      <c r="AA392" s="326"/>
      <c r="AB392" s="325"/>
    </row>
    <row r="393" spans="1:28" ht="15" customHeight="1" x14ac:dyDescent="0.25">
      <c r="A393" s="287" t="s">
        <v>650</v>
      </c>
      <c r="B393" s="288"/>
      <c r="C393" s="734"/>
      <c r="D393" s="632"/>
      <c r="E393" s="755"/>
      <c r="F393" s="388"/>
      <c r="G393" s="326"/>
      <c r="H393" s="446"/>
      <c r="I393" s="389"/>
      <c r="J393" s="341"/>
      <c r="K393" s="203"/>
      <c r="L393" s="389"/>
      <c r="M393" s="341"/>
      <c r="N393" s="203"/>
      <c r="O393" s="389"/>
      <c r="P393" s="341"/>
      <c r="Q393" s="203"/>
      <c r="R393" s="389"/>
      <c r="S393" s="341"/>
      <c r="T393" s="203"/>
      <c r="U393" s="200"/>
      <c r="V393" s="321"/>
      <c r="W393" s="325"/>
      <c r="X393" s="204"/>
      <c r="Y393" s="205"/>
      <c r="Z393" s="200"/>
      <c r="AA393" s="326"/>
      <c r="AB393" s="325"/>
    </row>
    <row r="394" spans="1:28" ht="15" customHeight="1" x14ac:dyDescent="0.25">
      <c r="A394" s="287" t="s">
        <v>651</v>
      </c>
      <c r="B394" s="288"/>
      <c r="C394" s="734"/>
      <c r="D394" s="632"/>
      <c r="E394" s="755"/>
      <c r="F394" s="388"/>
      <c r="G394" s="326"/>
      <c r="H394" s="446"/>
      <c r="I394" s="389"/>
      <c r="J394" s="341"/>
      <c r="K394" s="203"/>
      <c r="L394" s="389"/>
      <c r="M394" s="341"/>
      <c r="N394" s="203"/>
      <c r="O394" s="389"/>
      <c r="P394" s="341"/>
      <c r="Q394" s="203"/>
      <c r="R394" s="389"/>
      <c r="S394" s="341"/>
      <c r="T394" s="203"/>
      <c r="U394" s="200"/>
      <c r="V394" s="321"/>
      <c r="W394" s="325"/>
      <c r="X394" s="204"/>
      <c r="Y394" s="205"/>
      <c r="Z394" s="200"/>
      <c r="AA394" s="326"/>
      <c r="AB394" s="325"/>
    </row>
    <row r="395" spans="1:28" ht="15" customHeight="1" x14ac:dyDescent="0.25">
      <c r="A395" s="287" t="s">
        <v>660</v>
      </c>
      <c r="B395" s="288"/>
      <c r="C395" s="734"/>
      <c r="D395" s="632"/>
      <c r="E395" s="755"/>
      <c r="F395" s="388"/>
      <c r="G395" s="326"/>
      <c r="H395" s="446"/>
      <c r="I395" s="389"/>
      <c r="J395" s="341"/>
      <c r="K395" s="203"/>
      <c r="L395" s="389"/>
      <c r="M395" s="341"/>
      <c r="N395" s="203"/>
      <c r="O395" s="389"/>
      <c r="P395" s="341"/>
      <c r="Q395" s="203"/>
      <c r="R395" s="389"/>
      <c r="S395" s="341"/>
      <c r="T395" s="203"/>
      <c r="U395" s="200"/>
      <c r="V395" s="321"/>
      <c r="W395" s="325"/>
      <c r="X395" s="204"/>
      <c r="Y395" s="205"/>
      <c r="Z395" s="200"/>
      <c r="AA395" s="326"/>
      <c r="AB395" s="325"/>
    </row>
    <row r="396" spans="1:28" ht="15" customHeight="1" x14ac:dyDescent="0.25">
      <c r="A396" s="287" t="s">
        <v>661</v>
      </c>
      <c r="B396" s="288"/>
      <c r="C396" s="734"/>
      <c r="D396" s="632"/>
      <c r="E396" s="755"/>
      <c r="F396" s="388"/>
      <c r="G396" s="326"/>
      <c r="H396" s="446"/>
      <c r="I396" s="389"/>
      <c r="J396" s="341"/>
      <c r="K396" s="203"/>
      <c r="L396" s="389"/>
      <c r="M396" s="341"/>
      <c r="N396" s="203"/>
      <c r="O396" s="389"/>
      <c r="P396" s="341"/>
      <c r="Q396" s="203"/>
      <c r="R396" s="389"/>
      <c r="S396" s="341"/>
      <c r="T396" s="203"/>
      <c r="U396" s="200"/>
      <c r="V396" s="321"/>
      <c r="W396" s="325"/>
      <c r="X396" s="204"/>
      <c r="Y396" s="205"/>
      <c r="Z396" s="200"/>
      <c r="AA396" s="326"/>
      <c r="AB396" s="325"/>
    </row>
    <row r="397" spans="1:28" ht="15" customHeight="1" x14ac:dyDescent="0.25">
      <c r="A397" s="287" t="s">
        <v>682</v>
      </c>
      <c r="B397" s="288"/>
      <c r="C397" s="734"/>
      <c r="D397" s="632"/>
      <c r="E397" s="755"/>
      <c r="F397" s="388"/>
      <c r="G397" s="326"/>
      <c r="H397" s="446"/>
      <c r="I397" s="389"/>
      <c r="J397" s="341"/>
      <c r="K397" s="203"/>
      <c r="L397" s="389"/>
      <c r="M397" s="341"/>
      <c r="N397" s="203"/>
      <c r="O397" s="389"/>
      <c r="P397" s="341"/>
      <c r="Q397" s="203"/>
      <c r="R397" s="389"/>
      <c r="S397" s="341"/>
      <c r="T397" s="203"/>
      <c r="U397" s="200"/>
      <c r="V397" s="321"/>
      <c r="W397" s="325"/>
      <c r="X397" s="204"/>
      <c r="Y397" s="205"/>
      <c r="Z397" s="200"/>
      <c r="AA397" s="326"/>
      <c r="AB397" s="325"/>
    </row>
    <row r="398" spans="1:28" ht="15" customHeight="1" x14ac:dyDescent="0.25">
      <c r="A398" s="287" t="s">
        <v>683</v>
      </c>
      <c r="B398" s="288"/>
      <c r="C398" s="734"/>
      <c r="D398" s="632"/>
      <c r="E398" s="755"/>
      <c r="F398" s="388"/>
      <c r="G398" s="326"/>
      <c r="H398" s="446"/>
      <c r="I398" s="389"/>
      <c r="J398" s="341"/>
      <c r="K398" s="203"/>
      <c r="L398" s="389"/>
      <c r="M398" s="341"/>
      <c r="N398" s="203"/>
      <c r="O398" s="389"/>
      <c r="P398" s="341"/>
      <c r="Q398" s="203"/>
      <c r="R398" s="389"/>
      <c r="S398" s="341"/>
      <c r="T398" s="203"/>
      <c r="U398" s="200"/>
      <c r="V398" s="321"/>
      <c r="W398" s="325"/>
      <c r="X398" s="204"/>
      <c r="Y398" s="205"/>
      <c r="Z398" s="200"/>
      <c r="AA398" s="326"/>
      <c r="AB398" s="325"/>
    </row>
    <row r="399" spans="1:28" ht="15" customHeight="1" x14ac:dyDescent="0.25">
      <c r="A399" s="287" t="s">
        <v>499</v>
      </c>
      <c r="B399" s="288"/>
      <c r="C399" s="1162">
        <v>52.5</v>
      </c>
      <c r="D399" s="1122">
        <v>47.3</v>
      </c>
      <c r="E399" s="1203">
        <v>0.2</v>
      </c>
      <c r="F399" s="388"/>
      <c r="G399" s="326"/>
      <c r="H399" s="446"/>
      <c r="I399" s="389" t="s">
        <v>1</v>
      </c>
      <c r="J399" s="341"/>
      <c r="K399" s="203"/>
      <c r="L399" s="389" t="s">
        <v>1</v>
      </c>
      <c r="M399" s="341"/>
      <c r="N399" s="203"/>
      <c r="O399" s="389" t="s">
        <v>1</v>
      </c>
      <c r="P399" s="341"/>
      <c r="Q399" s="203"/>
      <c r="R399" s="389" t="s">
        <v>1</v>
      </c>
      <c r="S399" s="341"/>
      <c r="T399" s="203"/>
      <c r="U399" s="200"/>
      <c r="V399" s="321"/>
      <c r="W399" s="325"/>
      <c r="X399" s="204"/>
      <c r="Y399" s="205"/>
      <c r="Z399" s="200"/>
      <c r="AA399" s="326"/>
      <c r="AB399" s="325"/>
    </row>
    <row r="400" spans="1:28" ht="15" customHeight="1" thickBot="1" x14ac:dyDescent="0.3">
      <c r="A400" s="289" t="s">
        <v>500</v>
      </c>
      <c r="B400" s="398"/>
      <c r="C400" s="1247"/>
      <c r="D400" s="1143"/>
      <c r="E400" s="1254"/>
      <c r="F400" s="390"/>
      <c r="G400" s="332"/>
      <c r="H400" s="447"/>
      <c r="I400" s="391" t="s">
        <v>1</v>
      </c>
      <c r="J400" s="347"/>
      <c r="K400" s="210"/>
      <c r="L400" s="391" t="s">
        <v>1</v>
      </c>
      <c r="M400" s="347"/>
      <c r="N400" s="210"/>
      <c r="O400" s="391"/>
      <c r="P400" s="347" t="s">
        <v>0</v>
      </c>
      <c r="Q400" s="210"/>
      <c r="R400" s="391"/>
      <c r="S400" s="347" t="s">
        <v>0</v>
      </c>
      <c r="T400" s="210"/>
      <c r="U400" s="399"/>
      <c r="V400" s="400"/>
      <c r="W400" s="401"/>
      <c r="X400" s="402"/>
      <c r="Y400" s="403"/>
      <c r="Z400" s="399"/>
      <c r="AA400" s="404"/>
      <c r="AB400" s="401"/>
    </row>
    <row r="401" spans="1:28" ht="15" customHeight="1" thickTop="1" thickBot="1" x14ac:dyDescent="0.3">
      <c r="A401" s="292" t="s">
        <v>573</v>
      </c>
      <c r="B401" s="294">
        <v>45</v>
      </c>
      <c r="C401" s="733"/>
      <c r="D401" s="742"/>
      <c r="E401" s="754"/>
      <c r="F401" s="392">
        <v>45</v>
      </c>
      <c r="G401" s="337">
        <v>0</v>
      </c>
      <c r="H401" s="444">
        <v>0</v>
      </c>
      <c r="I401" s="392">
        <v>2</v>
      </c>
      <c r="J401" s="335"/>
      <c r="K401" s="215"/>
      <c r="L401" s="392">
        <v>2</v>
      </c>
      <c r="M401" s="335"/>
      <c r="N401" s="215"/>
      <c r="O401" s="392">
        <v>1</v>
      </c>
      <c r="P401" s="335">
        <v>1</v>
      </c>
      <c r="Q401" s="215"/>
      <c r="R401" s="392">
        <v>1</v>
      </c>
      <c r="S401" s="335">
        <v>1</v>
      </c>
      <c r="T401" s="215"/>
      <c r="U401" s="221">
        <f>ROUND(Z401,0)</f>
        <v>24</v>
      </c>
      <c r="V401" s="333">
        <f>ROUND(AA401,0)</f>
        <v>21</v>
      </c>
      <c r="W401" s="343">
        <f>ROUND(AB401,0)</f>
        <v>0</v>
      </c>
      <c r="X401" s="223">
        <f>SUM(U401:W401)</f>
        <v>45</v>
      </c>
      <c r="Y401" s="224">
        <f>SUM(B401-X401)</f>
        <v>0</v>
      </c>
      <c r="Z401" s="221">
        <f>PRODUCT(B401,C399%)</f>
        <v>23.625</v>
      </c>
      <c r="AA401" s="342">
        <f>PRODUCT(B401,D399%)</f>
        <v>21.285</v>
      </c>
      <c r="AB401" s="343">
        <f>PRODUCT(B401,E399%)</f>
        <v>0.09</v>
      </c>
    </row>
    <row r="402" spans="1:28" ht="15" customHeight="1" thickTop="1" x14ac:dyDescent="0.25">
      <c r="A402" s="285" t="s">
        <v>196</v>
      </c>
      <c r="B402" s="288"/>
      <c r="C402" s="609"/>
      <c r="D402" s="610"/>
      <c r="E402" s="753"/>
      <c r="F402" s="386"/>
      <c r="G402" s="340"/>
      <c r="H402" s="445"/>
      <c r="I402" s="387"/>
      <c r="J402" s="314"/>
      <c r="K402" s="194"/>
      <c r="L402" s="387"/>
      <c r="M402" s="314"/>
      <c r="N402" s="194"/>
      <c r="O402" s="387"/>
      <c r="P402" s="314"/>
      <c r="Q402" s="194"/>
      <c r="R402" s="387"/>
      <c r="S402" s="314"/>
      <c r="T402" s="194"/>
      <c r="U402" s="195"/>
      <c r="V402" s="316"/>
      <c r="W402" s="339"/>
      <c r="X402" s="219"/>
      <c r="Y402" s="220"/>
      <c r="Z402" s="195"/>
      <c r="AA402" s="340"/>
      <c r="AB402" s="339"/>
    </row>
    <row r="403" spans="1:28" ht="15" customHeight="1" x14ac:dyDescent="0.25">
      <c r="A403" s="287" t="s">
        <v>197</v>
      </c>
      <c r="B403" s="288"/>
      <c r="C403" s="734"/>
      <c r="D403" s="632"/>
      <c r="E403" s="755"/>
      <c r="F403" s="388"/>
      <c r="G403" s="326"/>
      <c r="H403" s="446"/>
      <c r="I403" s="389"/>
      <c r="J403" s="341"/>
      <c r="K403" s="203"/>
      <c r="L403" s="389"/>
      <c r="M403" s="341"/>
      <c r="N403" s="203"/>
      <c r="O403" s="389"/>
      <c r="P403" s="341"/>
      <c r="Q403" s="203"/>
      <c r="R403" s="389"/>
      <c r="S403" s="341"/>
      <c r="T403" s="203"/>
      <c r="U403" s="200"/>
      <c r="V403" s="321"/>
      <c r="W403" s="325"/>
      <c r="X403" s="204"/>
      <c r="Y403" s="205"/>
      <c r="Z403" s="200"/>
      <c r="AA403" s="326"/>
      <c r="AB403" s="325"/>
    </row>
    <row r="404" spans="1:28" ht="15" customHeight="1" x14ac:dyDescent="0.25">
      <c r="A404" s="287" t="s">
        <v>198</v>
      </c>
      <c r="B404" s="288"/>
      <c r="C404" s="734"/>
      <c r="D404" s="632"/>
      <c r="E404" s="755"/>
      <c r="F404" s="388"/>
      <c r="G404" s="326"/>
      <c r="H404" s="446"/>
      <c r="I404" s="389"/>
      <c r="J404" s="341"/>
      <c r="K404" s="203"/>
      <c r="L404" s="389"/>
      <c r="M404" s="341"/>
      <c r="N404" s="203"/>
      <c r="O404" s="389"/>
      <c r="P404" s="341"/>
      <c r="Q404" s="203"/>
      <c r="R404" s="389"/>
      <c r="S404" s="341"/>
      <c r="T404" s="203"/>
      <c r="U404" s="200"/>
      <c r="V404" s="321"/>
      <c r="W404" s="325"/>
      <c r="X404" s="204"/>
      <c r="Y404" s="205"/>
      <c r="Z404" s="200"/>
      <c r="AA404" s="326"/>
      <c r="AB404" s="325"/>
    </row>
    <row r="405" spans="1:28" ht="15" customHeight="1" x14ac:dyDescent="0.25">
      <c r="A405" s="287" t="s">
        <v>199</v>
      </c>
      <c r="B405" s="288"/>
      <c r="C405" s="734"/>
      <c r="D405" s="632"/>
      <c r="E405" s="755"/>
      <c r="F405" s="388"/>
      <c r="G405" s="326"/>
      <c r="H405" s="446"/>
      <c r="I405" s="389"/>
      <c r="J405" s="341"/>
      <c r="K405" s="203"/>
      <c r="L405" s="389"/>
      <c r="M405" s="341"/>
      <c r="N405" s="203"/>
      <c r="O405" s="389"/>
      <c r="P405" s="341"/>
      <c r="Q405" s="203"/>
      <c r="R405" s="389"/>
      <c r="S405" s="341"/>
      <c r="T405" s="203"/>
      <c r="U405" s="200"/>
      <c r="V405" s="321"/>
      <c r="W405" s="325"/>
      <c r="X405" s="204"/>
      <c r="Y405" s="205"/>
      <c r="Z405" s="200"/>
      <c r="AA405" s="326"/>
      <c r="AB405" s="325"/>
    </row>
    <row r="406" spans="1:28" ht="15" customHeight="1" x14ac:dyDescent="0.25">
      <c r="A406" s="287" t="s">
        <v>200</v>
      </c>
      <c r="B406" s="288"/>
      <c r="C406" s="734"/>
      <c r="D406" s="632"/>
      <c r="E406" s="755"/>
      <c r="F406" s="388"/>
      <c r="G406" s="326"/>
      <c r="H406" s="446"/>
      <c r="I406" s="389"/>
      <c r="J406" s="341"/>
      <c r="K406" s="203"/>
      <c r="L406" s="389"/>
      <c r="M406" s="341"/>
      <c r="N406" s="203"/>
      <c r="O406" s="389"/>
      <c r="P406" s="341"/>
      <c r="Q406" s="203"/>
      <c r="R406" s="389"/>
      <c r="S406" s="341"/>
      <c r="T406" s="203"/>
      <c r="U406" s="200"/>
      <c r="V406" s="321"/>
      <c r="W406" s="325"/>
      <c r="X406" s="204"/>
      <c r="Y406" s="205"/>
      <c r="Z406" s="200"/>
      <c r="AA406" s="326"/>
      <c r="AB406" s="325"/>
    </row>
    <row r="407" spans="1:28" ht="15" customHeight="1" x14ac:dyDescent="0.25">
      <c r="A407" s="287" t="s">
        <v>201</v>
      </c>
      <c r="B407" s="288"/>
      <c r="C407" s="734"/>
      <c r="D407" s="632"/>
      <c r="E407" s="755"/>
      <c r="F407" s="388"/>
      <c r="G407" s="326"/>
      <c r="H407" s="446"/>
      <c r="I407" s="389"/>
      <c r="J407" s="341"/>
      <c r="K407" s="203"/>
      <c r="L407" s="389"/>
      <c r="M407" s="341"/>
      <c r="N407" s="203"/>
      <c r="O407" s="389"/>
      <c r="P407" s="341"/>
      <c r="Q407" s="203"/>
      <c r="R407" s="389"/>
      <c r="S407" s="341"/>
      <c r="T407" s="203"/>
      <c r="U407" s="200"/>
      <c r="V407" s="321"/>
      <c r="W407" s="325"/>
      <c r="X407" s="204"/>
      <c r="Y407" s="205"/>
      <c r="Z407" s="200"/>
      <c r="AA407" s="326"/>
      <c r="AB407" s="325"/>
    </row>
    <row r="408" spans="1:28" ht="15" customHeight="1" x14ac:dyDescent="0.25">
      <c r="A408" s="287" t="s">
        <v>202</v>
      </c>
      <c r="B408" s="288"/>
      <c r="C408" s="734"/>
      <c r="D408" s="632"/>
      <c r="E408" s="755"/>
      <c r="F408" s="388"/>
      <c r="G408" s="326"/>
      <c r="H408" s="446"/>
      <c r="I408" s="389"/>
      <c r="J408" s="341"/>
      <c r="K408" s="203"/>
      <c r="L408" s="389"/>
      <c r="M408" s="341"/>
      <c r="N408" s="203"/>
      <c r="O408" s="389"/>
      <c r="P408" s="341"/>
      <c r="Q408" s="203"/>
      <c r="R408" s="389"/>
      <c r="S408" s="341"/>
      <c r="T408" s="203"/>
      <c r="U408" s="200"/>
      <c r="V408" s="321"/>
      <c r="W408" s="325"/>
      <c r="X408" s="204"/>
      <c r="Y408" s="205"/>
      <c r="Z408" s="200"/>
      <c r="AA408" s="326"/>
      <c r="AB408" s="325"/>
    </row>
    <row r="409" spans="1:28" ht="15" customHeight="1" x14ac:dyDescent="0.25">
      <c r="A409" s="287" t="s">
        <v>203</v>
      </c>
      <c r="B409" s="288"/>
      <c r="C409" s="734"/>
      <c r="D409" s="632"/>
      <c r="E409" s="755"/>
      <c r="F409" s="388"/>
      <c r="G409" s="326"/>
      <c r="H409" s="446"/>
      <c r="I409" s="389"/>
      <c r="J409" s="341"/>
      <c r="K409" s="203"/>
      <c r="L409" s="389"/>
      <c r="M409" s="341"/>
      <c r="N409" s="203"/>
      <c r="O409" s="389"/>
      <c r="P409" s="341"/>
      <c r="Q409" s="203"/>
      <c r="R409" s="389"/>
      <c r="S409" s="341"/>
      <c r="T409" s="203"/>
      <c r="U409" s="200"/>
      <c r="V409" s="321"/>
      <c r="W409" s="325"/>
      <c r="X409" s="204"/>
      <c r="Y409" s="205"/>
      <c r="Z409" s="200"/>
      <c r="AA409" s="326"/>
      <c r="AB409" s="325"/>
    </row>
    <row r="410" spans="1:28" ht="15" customHeight="1" x14ac:dyDescent="0.25">
      <c r="A410" s="287" t="s">
        <v>204</v>
      </c>
      <c r="B410" s="288"/>
      <c r="C410" s="734"/>
      <c r="D410" s="632"/>
      <c r="E410" s="755"/>
      <c r="F410" s="388"/>
      <c r="G410" s="326"/>
      <c r="H410" s="446"/>
      <c r="I410" s="389"/>
      <c r="J410" s="341"/>
      <c r="K410" s="203"/>
      <c r="L410" s="389"/>
      <c r="M410" s="341"/>
      <c r="N410" s="203"/>
      <c r="O410" s="389"/>
      <c r="P410" s="341"/>
      <c r="Q410" s="203"/>
      <c r="R410" s="389"/>
      <c r="S410" s="341"/>
      <c r="T410" s="203"/>
      <c r="U410" s="200"/>
      <c r="V410" s="321"/>
      <c r="W410" s="325"/>
      <c r="X410" s="204"/>
      <c r="Y410" s="205"/>
      <c r="Z410" s="200"/>
      <c r="AA410" s="326"/>
      <c r="AB410" s="325"/>
    </row>
    <row r="411" spans="1:28" ht="15" customHeight="1" x14ac:dyDescent="0.25">
      <c r="A411" s="287" t="s">
        <v>342</v>
      </c>
      <c r="B411" s="288"/>
      <c r="C411" s="734"/>
      <c r="D411" s="632"/>
      <c r="E411" s="755"/>
      <c r="F411" s="388"/>
      <c r="G411" s="326"/>
      <c r="H411" s="446"/>
      <c r="I411" s="389"/>
      <c r="J411" s="341"/>
      <c r="K411" s="203"/>
      <c r="L411" s="389"/>
      <c r="M411" s="341"/>
      <c r="N411" s="203"/>
      <c r="O411" s="389"/>
      <c r="P411" s="341"/>
      <c r="Q411" s="203"/>
      <c r="R411" s="389"/>
      <c r="S411" s="341"/>
      <c r="T411" s="203"/>
      <c r="U411" s="200"/>
      <c r="V411" s="321"/>
      <c r="W411" s="325"/>
      <c r="X411" s="204"/>
      <c r="Y411" s="205"/>
      <c r="Z411" s="200"/>
      <c r="AA411" s="326"/>
      <c r="AB411" s="325"/>
    </row>
    <row r="412" spans="1:28" ht="15" customHeight="1" x14ac:dyDescent="0.25">
      <c r="A412" s="287" t="s">
        <v>343</v>
      </c>
      <c r="B412" s="288"/>
      <c r="C412" s="734"/>
      <c r="D412" s="632"/>
      <c r="E412" s="755"/>
      <c r="F412" s="388"/>
      <c r="G412" s="326"/>
      <c r="H412" s="446"/>
      <c r="I412" s="389"/>
      <c r="J412" s="341"/>
      <c r="K412" s="203"/>
      <c r="L412" s="389"/>
      <c r="M412" s="341"/>
      <c r="N412" s="203"/>
      <c r="O412" s="389"/>
      <c r="P412" s="341"/>
      <c r="Q412" s="203"/>
      <c r="R412" s="389"/>
      <c r="S412" s="341"/>
      <c r="T412" s="203"/>
      <c r="U412" s="200"/>
      <c r="V412" s="321"/>
      <c r="W412" s="325"/>
      <c r="X412" s="204"/>
      <c r="Y412" s="205"/>
      <c r="Z412" s="200"/>
      <c r="AA412" s="326"/>
      <c r="AB412" s="325"/>
    </row>
    <row r="413" spans="1:28" ht="15" customHeight="1" x14ac:dyDescent="0.25">
      <c r="A413" s="287" t="s">
        <v>344</v>
      </c>
      <c r="B413" s="288"/>
      <c r="C413" s="734"/>
      <c r="D413" s="632"/>
      <c r="E413" s="755"/>
      <c r="F413" s="388"/>
      <c r="G413" s="326"/>
      <c r="H413" s="446"/>
      <c r="I413" s="389"/>
      <c r="J413" s="341"/>
      <c r="K413" s="203"/>
      <c r="L413" s="389"/>
      <c r="M413" s="341"/>
      <c r="N413" s="203"/>
      <c r="O413" s="389"/>
      <c r="P413" s="341"/>
      <c r="Q413" s="203"/>
      <c r="R413" s="389"/>
      <c r="S413" s="341"/>
      <c r="T413" s="203"/>
      <c r="U413" s="200"/>
      <c r="V413" s="321"/>
      <c r="W413" s="325"/>
      <c r="X413" s="204"/>
      <c r="Y413" s="205"/>
      <c r="Z413" s="200"/>
      <c r="AA413" s="326"/>
      <c r="AB413" s="325"/>
    </row>
    <row r="414" spans="1:28" ht="15" customHeight="1" x14ac:dyDescent="0.25">
      <c r="A414" s="287" t="s">
        <v>345</v>
      </c>
      <c r="B414" s="288"/>
      <c r="C414" s="734"/>
      <c r="D414" s="632"/>
      <c r="E414" s="755"/>
      <c r="F414" s="388"/>
      <c r="G414" s="326"/>
      <c r="H414" s="446"/>
      <c r="I414" s="389"/>
      <c r="J414" s="341"/>
      <c r="K414" s="203"/>
      <c r="L414" s="389"/>
      <c r="M414" s="341"/>
      <c r="N414" s="203"/>
      <c r="O414" s="389"/>
      <c r="P414" s="341"/>
      <c r="Q414" s="203"/>
      <c r="R414" s="389"/>
      <c r="S414" s="341"/>
      <c r="T414" s="203"/>
      <c r="U414" s="200"/>
      <c r="V414" s="321"/>
      <c r="W414" s="325"/>
      <c r="X414" s="204"/>
      <c r="Y414" s="205"/>
      <c r="Z414" s="200"/>
      <c r="AA414" s="326"/>
      <c r="AB414" s="325"/>
    </row>
    <row r="415" spans="1:28" ht="15" customHeight="1" x14ac:dyDescent="0.25">
      <c r="A415" s="287" t="s">
        <v>346</v>
      </c>
      <c r="B415" s="288"/>
      <c r="C415" s="734"/>
      <c r="D415" s="632"/>
      <c r="E415" s="755"/>
      <c r="F415" s="388"/>
      <c r="G415" s="326"/>
      <c r="H415" s="446"/>
      <c r="I415" s="389"/>
      <c r="J415" s="341"/>
      <c r="K415" s="203"/>
      <c r="L415" s="389"/>
      <c r="M415" s="341"/>
      <c r="N415" s="203"/>
      <c r="O415" s="389"/>
      <c r="P415" s="341"/>
      <c r="Q415" s="203"/>
      <c r="R415" s="389"/>
      <c r="S415" s="341"/>
      <c r="T415" s="203"/>
      <c r="U415" s="200"/>
      <c r="V415" s="321"/>
      <c r="W415" s="325"/>
      <c r="X415" s="204"/>
      <c r="Y415" s="205"/>
      <c r="Z415" s="200"/>
      <c r="AA415" s="326"/>
      <c r="AB415" s="325"/>
    </row>
    <row r="416" spans="1:28" ht="15" customHeight="1" x14ac:dyDescent="0.25">
      <c r="A416" s="287" t="s">
        <v>347</v>
      </c>
      <c r="B416" s="288"/>
      <c r="C416" s="734"/>
      <c r="D416" s="632"/>
      <c r="E416" s="755"/>
      <c r="F416" s="388"/>
      <c r="G416" s="326"/>
      <c r="H416" s="446"/>
      <c r="I416" s="389"/>
      <c r="J416" s="341"/>
      <c r="K416" s="203"/>
      <c r="L416" s="389"/>
      <c r="M416" s="341"/>
      <c r="N416" s="203"/>
      <c r="O416" s="389"/>
      <c r="P416" s="341"/>
      <c r="Q416" s="203"/>
      <c r="R416" s="389"/>
      <c r="S416" s="341"/>
      <c r="T416" s="203"/>
      <c r="U416" s="200"/>
      <c r="V416" s="321"/>
      <c r="W416" s="325"/>
      <c r="X416" s="204"/>
      <c r="Y416" s="205"/>
      <c r="Z416" s="200"/>
      <c r="AA416" s="326"/>
      <c r="AB416" s="325"/>
    </row>
    <row r="417" spans="1:28" ht="15" customHeight="1" x14ac:dyDescent="0.25">
      <c r="A417" s="287" t="s">
        <v>348</v>
      </c>
      <c r="B417" s="288"/>
      <c r="C417" s="734"/>
      <c r="D417" s="632"/>
      <c r="E417" s="755"/>
      <c r="F417" s="388"/>
      <c r="G417" s="326"/>
      <c r="H417" s="446"/>
      <c r="I417" s="389"/>
      <c r="J417" s="341"/>
      <c r="K417" s="203"/>
      <c r="L417" s="389"/>
      <c r="M417" s="341"/>
      <c r="N417" s="203"/>
      <c r="O417" s="389"/>
      <c r="P417" s="341"/>
      <c r="Q417" s="203"/>
      <c r="R417" s="389"/>
      <c r="S417" s="341"/>
      <c r="T417" s="203"/>
      <c r="U417" s="200"/>
      <c r="V417" s="321"/>
      <c r="W417" s="325"/>
      <c r="X417" s="204"/>
      <c r="Y417" s="205"/>
      <c r="Z417" s="200"/>
      <c r="AA417" s="326"/>
      <c r="AB417" s="325"/>
    </row>
    <row r="418" spans="1:28" ht="15" customHeight="1" x14ac:dyDescent="0.25">
      <c r="A418" s="287" t="s">
        <v>603</v>
      </c>
      <c r="B418" s="288"/>
      <c r="C418" s="734"/>
      <c r="D418" s="632"/>
      <c r="E418" s="755"/>
      <c r="F418" s="388"/>
      <c r="G418" s="326"/>
      <c r="H418" s="446"/>
      <c r="I418" s="389"/>
      <c r="J418" s="341"/>
      <c r="K418" s="203"/>
      <c r="L418" s="389"/>
      <c r="M418" s="341"/>
      <c r="N418" s="203"/>
      <c r="O418" s="389"/>
      <c r="P418" s="341"/>
      <c r="Q418" s="203"/>
      <c r="R418" s="389"/>
      <c r="S418" s="341"/>
      <c r="T418" s="203"/>
      <c r="U418" s="200"/>
      <c r="V418" s="321"/>
      <c r="W418" s="325"/>
      <c r="X418" s="204"/>
      <c r="Y418" s="205"/>
      <c r="Z418" s="200"/>
      <c r="AA418" s="326"/>
      <c r="AB418" s="325"/>
    </row>
    <row r="419" spans="1:28" ht="15" customHeight="1" x14ac:dyDescent="0.25">
      <c r="A419" s="287" t="s">
        <v>604</v>
      </c>
      <c r="B419" s="288"/>
      <c r="C419" s="734"/>
      <c r="D419" s="632"/>
      <c r="E419" s="755"/>
      <c r="F419" s="388"/>
      <c r="G419" s="326"/>
      <c r="H419" s="446"/>
      <c r="I419" s="389"/>
      <c r="J419" s="341"/>
      <c r="K419" s="203"/>
      <c r="L419" s="389"/>
      <c r="M419" s="341"/>
      <c r="N419" s="203"/>
      <c r="O419" s="389"/>
      <c r="P419" s="341"/>
      <c r="Q419" s="203"/>
      <c r="R419" s="389"/>
      <c r="S419" s="341"/>
      <c r="T419" s="203"/>
      <c r="U419" s="200"/>
      <c r="V419" s="321"/>
      <c r="W419" s="325"/>
      <c r="X419" s="204"/>
      <c r="Y419" s="205"/>
      <c r="Z419" s="200"/>
      <c r="AA419" s="326"/>
      <c r="AB419" s="325"/>
    </row>
    <row r="420" spans="1:28" ht="15" customHeight="1" x14ac:dyDescent="0.25">
      <c r="A420" s="287" t="s">
        <v>614</v>
      </c>
      <c r="B420" s="288"/>
      <c r="C420" s="734"/>
      <c r="D420" s="632"/>
      <c r="E420" s="755"/>
      <c r="F420" s="388"/>
      <c r="G420" s="326"/>
      <c r="H420" s="446"/>
      <c r="I420" s="389"/>
      <c r="J420" s="341"/>
      <c r="K420" s="203"/>
      <c r="L420" s="389"/>
      <c r="M420" s="341"/>
      <c r="N420" s="203"/>
      <c r="O420" s="389"/>
      <c r="P420" s="341"/>
      <c r="Q420" s="203"/>
      <c r="R420" s="389"/>
      <c r="S420" s="341"/>
      <c r="T420" s="203"/>
      <c r="U420" s="200"/>
      <c r="V420" s="321"/>
      <c r="W420" s="325"/>
      <c r="X420" s="204"/>
      <c r="Y420" s="205"/>
      <c r="Z420" s="200"/>
      <c r="AA420" s="326"/>
      <c r="AB420" s="325"/>
    </row>
    <row r="421" spans="1:28" ht="15" customHeight="1" x14ac:dyDescent="0.25">
      <c r="A421" s="287" t="s">
        <v>635</v>
      </c>
      <c r="B421" s="288"/>
      <c r="C421" s="734"/>
      <c r="D421" s="632"/>
      <c r="E421" s="755"/>
      <c r="F421" s="388"/>
      <c r="G421" s="326"/>
      <c r="H421" s="446"/>
      <c r="I421" s="389"/>
      <c r="J421" s="341"/>
      <c r="K421" s="203"/>
      <c r="L421" s="389"/>
      <c r="M421" s="341"/>
      <c r="N421" s="203"/>
      <c r="O421" s="389"/>
      <c r="P421" s="341"/>
      <c r="Q421" s="203"/>
      <c r="R421" s="389"/>
      <c r="S421" s="341"/>
      <c r="T421" s="203"/>
      <c r="U421" s="200"/>
      <c r="V421" s="321"/>
      <c r="W421" s="325"/>
      <c r="X421" s="204"/>
      <c r="Y421" s="205"/>
      <c r="Z421" s="200"/>
      <c r="AA421" s="326"/>
      <c r="AB421" s="325"/>
    </row>
    <row r="422" spans="1:28" ht="15" customHeight="1" x14ac:dyDescent="0.25">
      <c r="A422" s="287" t="s">
        <v>636</v>
      </c>
      <c r="B422" s="288"/>
      <c r="C422" s="734"/>
      <c r="D422" s="632"/>
      <c r="E422" s="755"/>
      <c r="F422" s="388"/>
      <c r="G422" s="326"/>
      <c r="H422" s="446"/>
      <c r="I422" s="389"/>
      <c r="J422" s="341"/>
      <c r="K422" s="203"/>
      <c r="L422" s="389"/>
      <c r="M422" s="341"/>
      <c r="N422" s="203"/>
      <c r="O422" s="389"/>
      <c r="P422" s="341"/>
      <c r="Q422" s="203"/>
      <c r="R422" s="389"/>
      <c r="S422" s="341"/>
      <c r="T422" s="203"/>
      <c r="U422" s="200"/>
      <c r="V422" s="321"/>
      <c r="W422" s="325"/>
      <c r="X422" s="204"/>
      <c r="Y422" s="205"/>
      <c r="Z422" s="200"/>
      <c r="AA422" s="326"/>
      <c r="AB422" s="325"/>
    </row>
    <row r="423" spans="1:28" ht="15" customHeight="1" x14ac:dyDescent="0.25">
      <c r="A423" s="287" t="s">
        <v>652</v>
      </c>
      <c r="B423" s="288"/>
      <c r="C423" s="734"/>
      <c r="D423" s="632"/>
      <c r="E423" s="755"/>
      <c r="F423" s="388"/>
      <c r="G423" s="326"/>
      <c r="H423" s="446"/>
      <c r="I423" s="389"/>
      <c r="J423" s="341"/>
      <c r="K423" s="203"/>
      <c r="L423" s="389"/>
      <c r="M423" s="341"/>
      <c r="N423" s="203"/>
      <c r="O423" s="389"/>
      <c r="P423" s="341"/>
      <c r="Q423" s="203"/>
      <c r="R423" s="389"/>
      <c r="S423" s="341"/>
      <c r="T423" s="203"/>
      <c r="U423" s="200"/>
      <c r="V423" s="321"/>
      <c r="W423" s="325"/>
      <c r="X423" s="204"/>
      <c r="Y423" s="205"/>
      <c r="Z423" s="200"/>
      <c r="AA423" s="326"/>
      <c r="AB423" s="325"/>
    </row>
    <row r="424" spans="1:28" ht="15" customHeight="1" x14ac:dyDescent="0.25">
      <c r="A424" s="287" t="s">
        <v>653</v>
      </c>
      <c r="B424" s="288"/>
      <c r="C424" s="734"/>
      <c r="D424" s="632"/>
      <c r="E424" s="755"/>
      <c r="F424" s="388"/>
      <c r="G424" s="326"/>
      <c r="H424" s="446"/>
      <c r="I424" s="389"/>
      <c r="J424" s="341"/>
      <c r="K424" s="203"/>
      <c r="L424" s="389"/>
      <c r="M424" s="341"/>
      <c r="N424" s="203"/>
      <c r="O424" s="389"/>
      <c r="P424" s="341"/>
      <c r="Q424" s="203"/>
      <c r="R424" s="389"/>
      <c r="S424" s="341"/>
      <c r="T424" s="203"/>
      <c r="U424" s="200"/>
      <c r="V424" s="321"/>
      <c r="W424" s="325"/>
      <c r="X424" s="204"/>
      <c r="Y424" s="205"/>
      <c r="Z424" s="200"/>
      <c r="AA424" s="326"/>
      <c r="AB424" s="325"/>
    </row>
    <row r="425" spans="1:28" ht="15" customHeight="1" x14ac:dyDescent="0.25">
      <c r="A425" s="287" t="s">
        <v>501</v>
      </c>
      <c r="B425" s="288"/>
      <c r="C425" s="1162">
        <v>46.7</v>
      </c>
      <c r="D425" s="1122">
        <v>53.3</v>
      </c>
      <c r="E425" s="1203">
        <v>0</v>
      </c>
      <c r="F425" s="388"/>
      <c r="G425" s="326"/>
      <c r="H425" s="446"/>
      <c r="I425" s="389"/>
      <c r="J425" s="341" t="s">
        <v>0</v>
      </c>
      <c r="K425" s="203"/>
      <c r="L425" s="389"/>
      <c r="M425" s="341" t="s">
        <v>0</v>
      </c>
      <c r="N425" s="203"/>
      <c r="O425" s="389"/>
      <c r="P425" s="341" t="s">
        <v>0</v>
      </c>
      <c r="Q425" s="203"/>
      <c r="R425" s="389"/>
      <c r="S425" s="341" t="s">
        <v>0</v>
      </c>
      <c r="T425" s="203"/>
      <c r="U425" s="200"/>
      <c r="V425" s="321"/>
      <c r="W425" s="325"/>
      <c r="X425" s="204"/>
      <c r="Y425" s="205"/>
      <c r="Z425" s="200"/>
      <c r="AA425" s="326"/>
      <c r="AB425" s="325"/>
    </row>
    <row r="426" spans="1:28" ht="15" customHeight="1" thickBot="1" x14ac:dyDescent="0.3">
      <c r="A426" s="289" t="s">
        <v>502</v>
      </c>
      <c r="B426" s="393"/>
      <c r="C426" s="1247"/>
      <c r="D426" s="1143"/>
      <c r="E426" s="1254"/>
      <c r="F426" s="390"/>
      <c r="G426" s="332"/>
      <c r="H426" s="447"/>
      <c r="I426" s="391"/>
      <c r="J426" s="347" t="s">
        <v>0</v>
      </c>
      <c r="K426" s="210"/>
      <c r="L426" s="391"/>
      <c r="M426" s="347" t="s">
        <v>0</v>
      </c>
      <c r="N426" s="210"/>
      <c r="O426" s="391" t="s">
        <v>1</v>
      </c>
      <c r="P426" s="347"/>
      <c r="Q426" s="210"/>
      <c r="R426" s="391" t="s">
        <v>1</v>
      </c>
      <c r="S426" s="347"/>
      <c r="T426" s="210"/>
      <c r="U426" s="399"/>
      <c r="V426" s="400"/>
      <c r="W426" s="401"/>
      <c r="X426" s="402"/>
      <c r="Y426" s="403"/>
      <c r="Z426" s="399"/>
      <c r="AA426" s="404"/>
      <c r="AB426" s="401"/>
    </row>
    <row r="427" spans="1:28" ht="15" customHeight="1" thickTop="1" thickBot="1" x14ac:dyDescent="0.3">
      <c r="A427" s="292" t="s">
        <v>574</v>
      </c>
      <c r="B427" s="294">
        <v>25</v>
      </c>
      <c r="C427" s="733"/>
      <c r="D427" s="742"/>
      <c r="E427" s="754"/>
      <c r="F427" s="392">
        <v>0</v>
      </c>
      <c r="G427" s="337">
        <v>25</v>
      </c>
      <c r="H427" s="444">
        <v>0</v>
      </c>
      <c r="I427" s="392"/>
      <c r="J427" s="335">
        <v>2</v>
      </c>
      <c r="K427" s="215"/>
      <c r="L427" s="392"/>
      <c r="M427" s="335">
        <v>2</v>
      </c>
      <c r="N427" s="215"/>
      <c r="O427" s="392">
        <v>1</v>
      </c>
      <c r="P427" s="335">
        <v>1</v>
      </c>
      <c r="Q427" s="215"/>
      <c r="R427" s="392">
        <v>1</v>
      </c>
      <c r="S427" s="335">
        <v>1</v>
      </c>
      <c r="T427" s="215"/>
      <c r="U427" s="221">
        <f>ROUND(Z427,0)</f>
        <v>12</v>
      </c>
      <c r="V427" s="333">
        <f>ROUND(AA427,0)</f>
        <v>13</v>
      </c>
      <c r="W427" s="343">
        <f>ROUND(AB427,0)</f>
        <v>0</v>
      </c>
      <c r="X427" s="223">
        <f>SUM(U427:W427)</f>
        <v>25</v>
      </c>
      <c r="Y427" s="224">
        <f>SUM(B427-X427)</f>
        <v>0</v>
      </c>
      <c r="Z427" s="221">
        <f>PRODUCT(B427,C425%)</f>
        <v>11.675000000000001</v>
      </c>
      <c r="AA427" s="342">
        <f>PRODUCT(B427,D425%)</f>
        <v>13.324999999999998</v>
      </c>
      <c r="AB427" s="343">
        <f>PRODUCT(B427,E425%)</f>
        <v>0</v>
      </c>
    </row>
    <row r="428" spans="1:28" ht="15" customHeight="1" thickTop="1" x14ac:dyDescent="0.25">
      <c r="A428" s="285" t="s">
        <v>205</v>
      </c>
      <c r="B428" s="286"/>
      <c r="C428" s="609"/>
      <c r="D428" s="610"/>
      <c r="E428" s="753"/>
      <c r="F428" s="386"/>
      <c r="G428" s="340"/>
      <c r="H428" s="445"/>
      <c r="I428" s="387"/>
      <c r="J428" s="314"/>
      <c r="K428" s="194"/>
      <c r="L428" s="387"/>
      <c r="M428" s="314"/>
      <c r="N428" s="194"/>
      <c r="O428" s="387"/>
      <c r="P428" s="314"/>
      <c r="Q428" s="194"/>
      <c r="R428" s="387"/>
      <c r="S428" s="314"/>
      <c r="T428" s="194"/>
      <c r="U428" s="195"/>
      <c r="V428" s="316"/>
      <c r="W428" s="339"/>
      <c r="X428" s="219"/>
      <c r="Y428" s="220"/>
      <c r="Z428" s="195"/>
      <c r="AA428" s="340"/>
      <c r="AB428" s="339"/>
    </row>
    <row r="429" spans="1:28" ht="15" customHeight="1" x14ac:dyDescent="0.25">
      <c r="A429" s="287" t="s">
        <v>206</v>
      </c>
      <c r="B429" s="288"/>
      <c r="C429" s="734"/>
      <c r="D429" s="632"/>
      <c r="E429" s="755"/>
      <c r="F429" s="388"/>
      <c r="G429" s="326"/>
      <c r="H429" s="446"/>
      <c r="I429" s="389"/>
      <c r="J429" s="341"/>
      <c r="K429" s="203"/>
      <c r="L429" s="389"/>
      <c r="M429" s="341"/>
      <c r="N429" s="203"/>
      <c r="O429" s="389"/>
      <c r="P429" s="341"/>
      <c r="Q429" s="203"/>
      <c r="R429" s="389"/>
      <c r="S429" s="341"/>
      <c r="T429" s="203"/>
      <c r="U429" s="200"/>
      <c r="V429" s="321"/>
      <c r="W429" s="325"/>
      <c r="X429" s="204"/>
      <c r="Y429" s="205"/>
      <c r="Z429" s="200"/>
      <c r="AA429" s="326"/>
      <c r="AB429" s="325"/>
    </row>
    <row r="430" spans="1:28" ht="15" customHeight="1" x14ac:dyDescent="0.25">
      <c r="A430" s="287" t="s">
        <v>207</v>
      </c>
      <c r="B430" s="288"/>
      <c r="C430" s="734"/>
      <c r="D430" s="632"/>
      <c r="E430" s="755"/>
      <c r="F430" s="388"/>
      <c r="G430" s="326"/>
      <c r="H430" s="446"/>
      <c r="I430" s="389"/>
      <c r="J430" s="341"/>
      <c r="K430" s="203"/>
      <c r="L430" s="389"/>
      <c r="M430" s="341"/>
      <c r="N430" s="203"/>
      <c r="O430" s="389"/>
      <c r="P430" s="341"/>
      <c r="Q430" s="203"/>
      <c r="R430" s="389"/>
      <c r="S430" s="341"/>
      <c r="T430" s="203"/>
      <c r="U430" s="200"/>
      <c r="V430" s="321"/>
      <c r="W430" s="325"/>
      <c r="X430" s="204"/>
      <c r="Y430" s="205"/>
      <c r="Z430" s="200"/>
      <c r="AA430" s="326"/>
      <c r="AB430" s="325"/>
    </row>
    <row r="431" spans="1:28" ht="15" customHeight="1" x14ac:dyDescent="0.25">
      <c r="A431" s="287" t="s">
        <v>208</v>
      </c>
      <c r="B431" s="290"/>
      <c r="C431" s="734"/>
      <c r="D431" s="632"/>
      <c r="E431" s="755"/>
      <c r="F431" s="388"/>
      <c r="G431" s="326"/>
      <c r="H431" s="446"/>
      <c r="I431" s="389"/>
      <c r="J431" s="341"/>
      <c r="K431" s="203"/>
      <c r="L431" s="389"/>
      <c r="M431" s="341"/>
      <c r="N431" s="203"/>
      <c r="O431" s="389"/>
      <c r="P431" s="341"/>
      <c r="Q431" s="203"/>
      <c r="R431" s="389"/>
      <c r="S431" s="341"/>
      <c r="T431" s="203"/>
      <c r="U431" s="200"/>
      <c r="V431" s="321"/>
      <c r="W431" s="325"/>
      <c r="X431" s="204"/>
      <c r="Y431" s="205"/>
      <c r="Z431" s="200"/>
      <c r="AA431" s="326"/>
      <c r="AB431" s="325"/>
    </row>
    <row r="432" spans="1:28" ht="15" customHeight="1" x14ac:dyDescent="0.25">
      <c r="A432" s="287" t="s">
        <v>209</v>
      </c>
      <c r="B432" s="288"/>
      <c r="C432" s="734"/>
      <c r="D432" s="632"/>
      <c r="E432" s="755"/>
      <c r="F432" s="388"/>
      <c r="G432" s="326"/>
      <c r="H432" s="446"/>
      <c r="I432" s="389"/>
      <c r="J432" s="341"/>
      <c r="K432" s="203"/>
      <c r="L432" s="389"/>
      <c r="M432" s="341"/>
      <c r="N432" s="203"/>
      <c r="O432" s="389"/>
      <c r="P432" s="341"/>
      <c r="Q432" s="203"/>
      <c r="R432" s="389"/>
      <c r="S432" s="341"/>
      <c r="T432" s="203"/>
      <c r="U432" s="200"/>
      <c r="V432" s="321"/>
      <c r="W432" s="325"/>
      <c r="X432" s="204"/>
      <c r="Y432" s="205"/>
      <c r="Z432" s="200"/>
      <c r="AA432" s="326"/>
      <c r="AB432" s="325"/>
    </row>
    <row r="433" spans="1:28" ht="15" customHeight="1" x14ac:dyDescent="0.25">
      <c r="A433" s="287" t="s">
        <v>615</v>
      </c>
      <c r="B433" s="286"/>
      <c r="C433" s="734"/>
      <c r="D433" s="632"/>
      <c r="E433" s="755"/>
      <c r="F433" s="388"/>
      <c r="G433" s="326"/>
      <c r="H433" s="446"/>
      <c r="I433" s="389"/>
      <c r="J433" s="341"/>
      <c r="K433" s="203"/>
      <c r="L433" s="389"/>
      <c r="M433" s="341"/>
      <c r="N433" s="203"/>
      <c r="O433" s="389"/>
      <c r="P433" s="341"/>
      <c r="Q433" s="203"/>
      <c r="R433" s="389"/>
      <c r="S433" s="341"/>
      <c r="T433" s="203"/>
      <c r="U433" s="200"/>
      <c r="V433" s="321"/>
      <c r="W433" s="325"/>
      <c r="X433" s="204"/>
      <c r="Y433" s="205"/>
      <c r="Z433" s="200"/>
      <c r="AA433" s="326"/>
      <c r="AB433" s="325"/>
    </row>
    <row r="434" spans="1:28" ht="15" customHeight="1" x14ac:dyDescent="0.25">
      <c r="A434" s="287" t="s">
        <v>504</v>
      </c>
      <c r="B434" s="288"/>
      <c r="C434" s="1162">
        <v>41</v>
      </c>
      <c r="D434" s="1122">
        <v>59</v>
      </c>
      <c r="E434" s="1203">
        <v>0.1</v>
      </c>
      <c r="F434" s="388"/>
      <c r="G434" s="326"/>
      <c r="H434" s="446"/>
      <c r="I434" s="389"/>
      <c r="J434" s="341" t="s">
        <v>0</v>
      </c>
      <c r="K434" s="203"/>
      <c r="L434" s="389"/>
      <c r="M434" s="341" t="s">
        <v>0</v>
      </c>
      <c r="N434" s="203"/>
      <c r="O434" s="389"/>
      <c r="P434" s="341" t="s">
        <v>0</v>
      </c>
      <c r="Q434" s="203"/>
      <c r="R434" s="389"/>
      <c r="S434" s="341" t="s">
        <v>0</v>
      </c>
      <c r="T434" s="203"/>
      <c r="U434" s="200"/>
      <c r="V434" s="321"/>
      <c r="W434" s="325"/>
      <c r="X434" s="204"/>
      <c r="Y434" s="205"/>
      <c r="Z434" s="200"/>
      <c r="AA434" s="326"/>
      <c r="AB434" s="325"/>
    </row>
    <row r="435" spans="1:28" ht="15" customHeight="1" thickBot="1" x14ac:dyDescent="0.3">
      <c r="A435" s="289" t="s">
        <v>503</v>
      </c>
      <c r="B435" s="288"/>
      <c r="C435" s="1247"/>
      <c r="D435" s="1143"/>
      <c r="E435" s="1254"/>
      <c r="F435" s="390"/>
      <c r="G435" s="332"/>
      <c r="H435" s="447"/>
      <c r="I435" s="391"/>
      <c r="J435" s="347" t="s">
        <v>0</v>
      </c>
      <c r="K435" s="210"/>
      <c r="L435" s="391"/>
      <c r="M435" s="347" t="s">
        <v>0</v>
      </c>
      <c r="N435" s="210"/>
      <c r="O435" s="391" t="s">
        <v>1</v>
      </c>
      <c r="P435" s="347"/>
      <c r="Q435" s="210"/>
      <c r="R435" s="391" t="s">
        <v>1</v>
      </c>
      <c r="S435" s="347"/>
      <c r="T435" s="210"/>
      <c r="U435" s="207"/>
      <c r="V435" s="327"/>
      <c r="W435" s="331"/>
      <c r="X435" s="211"/>
      <c r="Y435" s="212"/>
      <c r="Z435" s="207"/>
      <c r="AA435" s="332"/>
      <c r="AB435" s="331"/>
    </row>
    <row r="436" spans="1:28" ht="15" customHeight="1" thickTop="1" thickBot="1" x14ac:dyDescent="0.3">
      <c r="A436" s="292" t="s">
        <v>575</v>
      </c>
      <c r="B436" s="294">
        <v>8</v>
      </c>
      <c r="C436" s="733"/>
      <c r="D436" s="742"/>
      <c r="E436" s="754"/>
      <c r="F436" s="392">
        <v>0</v>
      </c>
      <c r="G436" s="337">
        <v>7</v>
      </c>
      <c r="H436" s="444">
        <v>1</v>
      </c>
      <c r="I436" s="392"/>
      <c r="J436" s="335">
        <v>2</v>
      </c>
      <c r="K436" s="215"/>
      <c r="L436" s="392"/>
      <c r="M436" s="335">
        <v>2</v>
      </c>
      <c r="N436" s="215"/>
      <c r="O436" s="392">
        <v>1</v>
      </c>
      <c r="P436" s="335">
        <v>1</v>
      </c>
      <c r="Q436" s="215"/>
      <c r="R436" s="392">
        <v>1</v>
      </c>
      <c r="S436" s="335">
        <v>1</v>
      </c>
      <c r="T436" s="215"/>
      <c r="U436" s="221">
        <f>ROUND(Z436,0)</f>
        <v>3</v>
      </c>
      <c r="V436" s="333">
        <f>ROUND(AA436,0)</f>
        <v>5</v>
      </c>
      <c r="W436" s="343">
        <f>ROUND(AB436,0)</f>
        <v>0</v>
      </c>
      <c r="X436" s="394">
        <f>SUM(U436:W436)</f>
        <v>8</v>
      </c>
      <c r="Y436" s="395">
        <f>SUM(B436-X436)</f>
        <v>0</v>
      </c>
      <c r="Z436" s="221">
        <f>PRODUCT(B436,C434%)</f>
        <v>3.28</v>
      </c>
      <c r="AA436" s="342">
        <f>PRODUCT(B436,D434%)</f>
        <v>4.72</v>
      </c>
      <c r="AB436" s="343">
        <f>PRODUCT(B436,E434%)</f>
        <v>8.0000000000000002E-3</v>
      </c>
    </row>
    <row r="437" spans="1:28" ht="15" customHeight="1" thickTop="1" x14ac:dyDescent="0.25">
      <c r="A437" s="285" t="s">
        <v>210</v>
      </c>
      <c r="B437" s="286"/>
      <c r="C437" s="609"/>
      <c r="D437" s="610"/>
      <c r="E437" s="753"/>
      <c r="F437" s="386"/>
      <c r="G437" s="340"/>
      <c r="H437" s="445"/>
      <c r="I437" s="387"/>
      <c r="J437" s="314"/>
      <c r="K437" s="194"/>
      <c r="L437" s="387"/>
      <c r="M437" s="314"/>
      <c r="N437" s="194"/>
      <c r="O437" s="387"/>
      <c r="P437" s="314"/>
      <c r="Q437" s="194"/>
      <c r="R437" s="387"/>
      <c r="S437" s="314"/>
      <c r="T437" s="194"/>
      <c r="U437" s="195"/>
      <c r="V437" s="316"/>
      <c r="W437" s="339"/>
      <c r="X437" s="219"/>
      <c r="Y437" s="220"/>
      <c r="Z437" s="195"/>
      <c r="AA437" s="340"/>
      <c r="AB437" s="339"/>
    </row>
    <row r="438" spans="1:28" ht="15" customHeight="1" x14ac:dyDescent="0.25">
      <c r="A438" s="287" t="s">
        <v>211</v>
      </c>
      <c r="B438" s="288"/>
      <c r="C438" s="734"/>
      <c r="D438" s="632"/>
      <c r="E438" s="755"/>
      <c r="F438" s="388"/>
      <c r="G438" s="326"/>
      <c r="H438" s="446"/>
      <c r="I438" s="389"/>
      <c r="J438" s="341"/>
      <c r="K438" s="203"/>
      <c r="L438" s="389"/>
      <c r="M438" s="341"/>
      <c r="N438" s="203"/>
      <c r="O438" s="389"/>
      <c r="P438" s="341"/>
      <c r="Q438" s="203"/>
      <c r="R438" s="389"/>
      <c r="S438" s="341"/>
      <c r="T438" s="203"/>
      <c r="U438" s="200"/>
      <c r="V438" s="321"/>
      <c r="W438" s="325"/>
      <c r="X438" s="204"/>
      <c r="Y438" s="205"/>
      <c r="Z438" s="200"/>
      <c r="AA438" s="326"/>
      <c r="AB438" s="325"/>
    </row>
    <row r="439" spans="1:28" ht="15" customHeight="1" x14ac:dyDescent="0.25">
      <c r="A439" s="287" t="s">
        <v>212</v>
      </c>
      <c r="B439" s="288"/>
      <c r="C439" s="734"/>
      <c r="D439" s="632"/>
      <c r="E439" s="755"/>
      <c r="F439" s="388"/>
      <c r="G439" s="326"/>
      <c r="H439" s="446"/>
      <c r="I439" s="389"/>
      <c r="J439" s="341"/>
      <c r="K439" s="203"/>
      <c r="L439" s="389"/>
      <c r="M439" s="341"/>
      <c r="N439" s="203"/>
      <c r="O439" s="389"/>
      <c r="P439" s="341"/>
      <c r="Q439" s="203"/>
      <c r="R439" s="389"/>
      <c r="S439" s="341"/>
      <c r="T439" s="203"/>
      <c r="U439" s="200"/>
      <c r="V439" s="321"/>
      <c r="W439" s="325"/>
      <c r="X439" s="204"/>
      <c r="Y439" s="205"/>
      <c r="Z439" s="200"/>
      <c r="AA439" s="326"/>
      <c r="AB439" s="325"/>
    </row>
    <row r="440" spans="1:28" ht="15" customHeight="1" x14ac:dyDescent="0.25">
      <c r="A440" s="287" t="s">
        <v>213</v>
      </c>
      <c r="B440" s="288"/>
      <c r="C440" s="734"/>
      <c r="D440" s="632"/>
      <c r="E440" s="755"/>
      <c r="F440" s="388"/>
      <c r="G440" s="326"/>
      <c r="H440" s="446"/>
      <c r="I440" s="389"/>
      <c r="J440" s="341"/>
      <c r="K440" s="203"/>
      <c r="L440" s="389"/>
      <c r="M440" s="341"/>
      <c r="N440" s="203"/>
      <c r="O440" s="389"/>
      <c r="P440" s="341"/>
      <c r="Q440" s="203"/>
      <c r="R440" s="389"/>
      <c r="S440" s="341"/>
      <c r="T440" s="203"/>
      <c r="U440" s="200"/>
      <c r="V440" s="321"/>
      <c r="W440" s="325"/>
      <c r="X440" s="204"/>
      <c r="Y440" s="205"/>
      <c r="Z440" s="200"/>
      <c r="AA440" s="326"/>
      <c r="AB440" s="325"/>
    </row>
    <row r="441" spans="1:28" ht="15" customHeight="1" x14ac:dyDescent="0.25">
      <c r="A441" s="287" t="s">
        <v>505</v>
      </c>
      <c r="B441" s="288"/>
      <c r="C441" s="1162">
        <v>47.3</v>
      </c>
      <c r="D441" s="1122">
        <v>52.6</v>
      </c>
      <c r="E441" s="1203">
        <v>0.1</v>
      </c>
      <c r="F441" s="388"/>
      <c r="G441" s="326"/>
      <c r="H441" s="446"/>
      <c r="I441" s="389"/>
      <c r="J441" s="341" t="s">
        <v>0</v>
      </c>
      <c r="K441" s="203"/>
      <c r="L441" s="389"/>
      <c r="M441" s="341" t="s">
        <v>0</v>
      </c>
      <c r="N441" s="203"/>
      <c r="O441" s="389"/>
      <c r="P441" s="341" t="s">
        <v>0</v>
      </c>
      <c r="Q441" s="203"/>
      <c r="R441" s="389"/>
      <c r="S441" s="341" t="s">
        <v>0</v>
      </c>
      <c r="T441" s="203"/>
      <c r="U441" s="200"/>
      <c r="V441" s="321"/>
      <c r="W441" s="325"/>
      <c r="X441" s="204"/>
      <c r="Y441" s="205"/>
      <c r="Z441" s="200"/>
      <c r="AA441" s="326"/>
      <c r="AB441" s="325"/>
    </row>
    <row r="442" spans="1:28" ht="15" customHeight="1" thickBot="1" x14ac:dyDescent="0.3">
      <c r="A442" s="289" t="s">
        <v>506</v>
      </c>
      <c r="B442" s="288"/>
      <c r="C442" s="1247"/>
      <c r="D442" s="1143"/>
      <c r="E442" s="1254"/>
      <c r="F442" s="390"/>
      <c r="G442" s="332"/>
      <c r="H442" s="447"/>
      <c r="I442" s="391"/>
      <c r="J442" s="347" t="s">
        <v>0</v>
      </c>
      <c r="K442" s="210"/>
      <c r="L442" s="391"/>
      <c r="M442" s="347" t="s">
        <v>0</v>
      </c>
      <c r="N442" s="210"/>
      <c r="O442" s="391" t="s">
        <v>1</v>
      </c>
      <c r="P442" s="347"/>
      <c r="Q442" s="210"/>
      <c r="R442" s="391" t="s">
        <v>1</v>
      </c>
      <c r="S442" s="347"/>
      <c r="T442" s="210"/>
      <c r="U442" s="207"/>
      <c r="V442" s="327"/>
      <c r="W442" s="331"/>
      <c r="X442" s="211"/>
      <c r="Y442" s="212"/>
      <c r="Z442" s="207"/>
      <c r="AA442" s="332"/>
      <c r="AB442" s="331"/>
    </row>
    <row r="443" spans="1:28" ht="15" customHeight="1" thickTop="1" thickBot="1" x14ac:dyDescent="0.3">
      <c r="A443" s="292" t="s">
        <v>576</v>
      </c>
      <c r="B443" s="294">
        <v>6</v>
      </c>
      <c r="C443" s="733"/>
      <c r="D443" s="742"/>
      <c r="E443" s="754"/>
      <c r="F443" s="392">
        <v>0</v>
      </c>
      <c r="G443" s="337">
        <v>6</v>
      </c>
      <c r="H443" s="444">
        <v>0</v>
      </c>
      <c r="I443" s="392"/>
      <c r="J443" s="335">
        <v>2</v>
      </c>
      <c r="K443" s="215"/>
      <c r="L443" s="392"/>
      <c r="M443" s="335">
        <v>2</v>
      </c>
      <c r="N443" s="215"/>
      <c r="O443" s="392">
        <v>1</v>
      </c>
      <c r="P443" s="335">
        <v>1</v>
      </c>
      <c r="Q443" s="215"/>
      <c r="R443" s="392">
        <v>1</v>
      </c>
      <c r="S443" s="335">
        <v>1</v>
      </c>
      <c r="T443" s="215"/>
      <c r="U443" s="221">
        <f>ROUND(Z443,0)</f>
        <v>3</v>
      </c>
      <c r="V443" s="333">
        <f>ROUND(AA443,0)</f>
        <v>3</v>
      </c>
      <c r="W443" s="343">
        <f>ROUND(AB443,0)</f>
        <v>0</v>
      </c>
      <c r="X443" s="223">
        <f>SUM(U443:W443)</f>
        <v>6</v>
      </c>
      <c r="Y443" s="224">
        <f>SUM(B443-X443)</f>
        <v>0</v>
      </c>
      <c r="Z443" s="221">
        <f>PRODUCT(B443,C441%)</f>
        <v>2.8380000000000001</v>
      </c>
      <c r="AA443" s="342">
        <f>PRODUCT(B443,D441%)</f>
        <v>3.1560000000000001</v>
      </c>
      <c r="AB443" s="343">
        <f>PRODUCT(B443,E441%)</f>
        <v>6.0000000000000001E-3</v>
      </c>
    </row>
    <row r="444" spans="1:28" ht="15" customHeight="1" thickTop="1" x14ac:dyDescent="0.25">
      <c r="A444" s="285" t="s">
        <v>215</v>
      </c>
      <c r="B444" s="286"/>
      <c r="C444" s="609"/>
      <c r="D444" s="610"/>
      <c r="E444" s="753"/>
      <c r="F444" s="386"/>
      <c r="G444" s="340"/>
      <c r="H444" s="445"/>
      <c r="I444" s="387"/>
      <c r="J444" s="314"/>
      <c r="K444" s="194"/>
      <c r="L444" s="387"/>
      <c r="M444" s="314"/>
      <c r="N444" s="194"/>
      <c r="O444" s="387"/>
      <c r="P444" s="314"/>
      <c r="Q444" s="194"/>
      <c r="R444" s="387"/>
      <c r="S444" s="314"/>
      <c r="T444" s="194"/>
      <c r="U444" s="195"/>
      <c r="V444" s="316"/>
      <c r="W444" s="339"/>
      <c r="X444" s="219"/>
      <c r="Y444" s="220"/>
      <c r="Z444" s="195"/>
      <c r="AA444" s="340"/>
      <c r="AB444" s="339"/>
    </row>
    <row r="445" spans="1:28" ht="15" customHeight="1" x14ac:dyDescent="0.25">
      <c r="A445" s="287" t="s">
        <v>216</v>
      </c>
      <c r="B445" s="288"/>
      <c r="C445" s="734"/>
      <c r="D445" s="632"/>
      <c r="E445" s="755"/>
      <c r="F445" s="388"/>
      <c r="G445" s="326"/>
      <c r="H445" s="446"/>
      <c r="I445" s="389"/>
      <c r="J445" s="341"/>
      <c r="K445" s="203"/>
      <c r="L445" s="389"/>
      <c r="M445" s="341"/>
      <c r="N445" s="203"/>
      <c r="O445" s="389"/>
      <c r="P445" s="341"/>
      <c r="Q445" s="203"/>
      <c r="R445" s="389"/>
      <c r="S445" s="341"/>
      <c r="T445" s="203"/>
      <c r="U445" s="200"/>
      <c r="V445" s="321"/>
      <c r="W445" s="325"/>
      <c r="X445" s="204"/>
      <c r="Y445" s="205"/>
      <c r="Z445" s="200"/>
      <c r="AA445" s="326"/>
      <c r="AB445" s="325"/>
    </row>
    <row r="446" spans="1:28" ht="15" customHeight="1" x14ac:dyDescent="0.25">
      <c r="A446" s="287" t="s">
        <v>217</v>
      </c>
      <c r="B446" s="288"/>
      <c r="C446" s="734"/>
      <c r="D446" s="632"/>
      <c r="E446" s="755"/>
      <c r="F446" s="388"/>
      <c r="G446" s="326"/>
      <c r="H446" s="446"/>
      <c r="I446" s="389"/>
      <c r="J446" s="341"/>
      <c r="K446" s="203"/>
      <c r="L446" s="389"/>
      <c r="M446" s="341"/>
      <c r="N446" s="203"/>
      <c r="O446" s="389"/>
      <c r="P446" s="341"/>
      <c r="Q446" s="203"/>
      <c r="R446" s="389"/>
      <c r="S446" s="341"/>
      <c r="T446" s="203"/>
      <c r="U446" s="200"/>
      <c r="V446" s="321"/>
      <c r="W446" s="325"/>
      <c r="X446" s="204"/>
      <c r="Y446" s="205"/>
      <c r="Z446" s="200"/>
      <c r="AA446" s="326"/>
      <c r="AB446" s="325"/>
    </row>
    <row r="447" spans="1:28" ht="15" customHeight="1" x14ac:dyDescent="0.25">
      <c r="A447" s="287" t="s">
        <v>218</v>
      </c>
      <c r="B447" s="288"/>
      <c r="C447" s="734"/>
      <c r="D447" s="632"/>
      <c r="E447" s="755"/>
      <c r="F447" s="388"/>
      <c r="G447" s="326"/>
      <c r="H447" s="446"/>
      <c r="I447" s="389"/>
      <c r="J447" s="341"/>
      <c r="K447" s="203"/>
      <c r="L447" s="389"/>
      <c r="M447" s="341"/>
      <c r="N447" s="203"/>
      <c r="O447" s="389"/>
      <c r="P447" s="341"/>
      <c r="Q447" s="203"/>
      <c r="R447" s="389"/>
      <c r="S447" s="341"/>
      <c r="T447" s="203"/>
      <c r="U447" s="200"/>
      <c r="V447" s="321"/>
      <c r="W447" s="325"/>
      <c r="X447" s="204"/>
      <c r="Y447" s="205"/>
      <c r="Z447" s="200"/>
      <c r="AA447" s="326"/>
      <c r="AB447" s="325"/>
    </row>
    <row r="448" spans="1:28" ht="15" customHeight="1" x14ac:dyDescent="0.25">
      <c r="A448" s="287" t="s">
        <v>219</v>
      </c>
      <c r="B448" s="288"/>
      <c r="C448" s="734"/>
      <c r="D448" s="632"/>
      <c r="E448" s="755"/>
      <c r="F448" s="388"/>
      <c r="G448" s="326"/>
      <c r="H448" s="446"/>
      <c r="I448" s="389"/>
      <c r="J448" s="341"/>
      <c r="K448" s="203"/>
      <c r="L448" s="389"/>
      <c r="M448" s="341"/>
      <c r="N448" s="203"/>
      <c r="O448" s="389"/>
      <c r="P448" s="341"/>
      <c r="Q448" s="203"/>
      <c r="R448" s="389"/>
      <c r="S448" s="341"/>
      <c r="T448" s="203"/>
      <c r="U448" s="200"/>
      <c r="V448" s="321"/>
      <c r="W448" s="325"/>
      <c r="X448" s="204"/>
      <c r="Y448" s="205"/>
      <c r="Z448" s="200"/>
      <c r="AA448" s="326"/>
      <c r="AB448" s="325"/>
    </row>
    <row r="449" spans="1:28" ht="15" customHeight="1" x14ac:dyDescent="0.25">
      <c r="A449" s="287" t="s">
        <v>220</v>
      </c>
      <c r="B449" s="288"/>
      <c r="C449" s="734"/>
      <c r="D449" s="632"/>
      <c r="E449" s="755"/>
      <c r="F449" s="388"/>
      <c r="G449" s="326"/>
      <c r="H449" s="446"/>
      <c r="I449" s="389"/>
      <c r="J449" s="341"/>
      <c r="K449" s="203"/>
      <c r="L449" s="389"/>
      <c r="M449" s="341"/>
      <c r="N449" s="203"/>
      <c r="O449" s="389"/>
      <c r="P449" s="341"/>
      <c r="Q449" s="203"/>
      <c r="R449" s="389"/>
      <c r="S449" s="341"/>
      <c r="T449" s="203"/>
      <c r="U449" s="200"/>
      <c r="V449" s="321"/>
      <c r="W449" s="325"/>
      <c r="X449" s="204"/>
      <c r="Y449" s="205"/>
      <c r="Z449" s="200"/>
      <c r="AA449" s="326"/>
      <c r="AB449" s="325"/>
    </row>
    <row r="450" spans="1:28" ht="15" customHeight="1" x14ac:dyDescent="0.25">
      <c r="A450" s="287" t="s">
        <v>221</v>
      </c>
      <c r="B450" s="288"/>
      <c r="C450" s="734"/>
      <c r="D450" s="632"/>
      <c r="E450" s="755"/>
      <c r="F450" s="388"/>
      <c r="G450" s="326"/>
      <c r="H450" s="446"/>
      <c r="I450" s="389"/>
      <c r="J450" s="341"/>
      <c r="K450" s="203"/>
      <c r="L450" s="389"/>
      <c r="M450" s="341"/>
      <c r="N450" s="203"/>
      <c r="O450" s="389"/>
      <c r="P450" s="341"/>
      <c r="Q450" s="203"/>
      <c r="R450" s="389"/>
      <c r="S450" s="341"/>
      <c r="T450" s="203"/>
      <c r="U450" s="200"/>
      <c r="V450" s="321"/>
      <c r="W450" s="325"/>
      <c r="X450" s="204"/>
      <c r="Y450" s="205"/>
      <c r="Z450" s="200"/>
      <c r="AA450" s="326"/>
      <c r="AB450" s="325"/>
    </row>
    <row r="451" spans="1:28" ht="15" customHeight="1" x14ac:dyDescent="0.25">
      <c r="A451" s="287" t="s">
        <v>222</v>
      </c>
      <c r="B451" s="288"/>
      <c r="C451" s="734"/>
      <c r="D451" s="632"/>
      <c r="E451" s="755"/>
      <c r="F451" s="388"/>
      <c r="G451" s="326"/>
      <c r="H451" s="446"/>
      <c r="I451" s="389"/>
      <c r="J451" s="341"/>
      <c r="K451" s="203"/>
      <c r="L451" s="389"/>
      <c r="M451" s="341"/>
      <c r="N451" s="203"/>
      <c r="O451" s="389"/>
      <c r="P451" s="341"/>
      <c r="Q451" s="203"/>
      <c r="R451" s="389"/>
      <c r="S451" s="341"/>
      <c r="T451" s="203"/>
      <c r="U451" s="200"/>
      <c r="V451" s="321"/>
      <c r="W451" s="325"/>
      <c r="X451" s="204"/>
      <c r="Y451" s="205"/>
      <c r="Z451" s="200"/>
      <c r="AA451" s="326"/>
      <c r="AB451" s="325"/>
    </row>
    <row r="452" spans="1:28" ht="15" customHeight="1" x14ac:dyDescent="0.25">
      <c r="A452" s="287" t="s">
        <v>223</v>
      </c>
      <c r="B452" s="288"/>
      <c r="C452" s="734"/>
      <c r="D452" s="632"/>
      <c r="E452" s="755"/>
      <c r="F452" s="388"/>
      <c r="G452" s="326"/>
      <c r="H452" s="446"/>
      <c r="I452" s="389"/>
      <c r="J452" s="341"/>
      <c r="K452" s="203"/>
      <c r="L452" s="389"/>
      <c r="M452" s="341"/>
      <c r="N452" s="203"/>
      <c r="O452" s="389"/>
      <c r="P452" s="341"/>
      <c r="Q452" s="203"/>
      <c r="R452" s="389"/>
      <c r="S452" s="341"/>
      <c r="T452" s="203"/>
      <c r="U452" s="200"/>
      <c r="V452" s="321"/>
      <c r="W452" s="325"/>
      <c r="X452" s="204"/>
      <c r="Y452" s="205"/>
      <c r="Z452" s="200"/>
      <c r="AA452" s="326"/>
      <c r="AB452" s="325"/>
    </row>
    <row r="453" spans="1:28" ht="15" customHeight="1" x14ac:dyDescent="0.25">
      <c r="A453" s="287" t="s">
        <v>349</v>
      </c>
      <c r="B453" s="288"/>
      <c r="C453" s="734"/>
      <c r="D453" s="632"/>
      <c r="E453" s="755"/>
      <c r="F453" s="388"/>
      <c r="G453" s="326"/>
      <c r="H453" s="446"/>
      <c r="I453" s="389"/>
      <c r="J453" s="341"/>
      <c r="K453" s="203"/>
      <c r="L453" s="389"/>
      <c r="M453" s="341"/>
      <c r="N453" s="203"/>
      <c r="O453" s="389"/>
      <c r="P453" s="341"/>
      <c r="Q453" s="203"/>
      <c r="R453" s="389"/>
      <c r="S453" s="341"/>
      <c r="T453" s="203"/>
      <c r="U453" s="200"/>
      <c r="V453" s="321"/>
      <c r="W453" s="325"/>
      <c r="X453" s="204"/>
      <c r="Y453" s="205"/>
      <c r="Z453" s="200"/>
      <c r="AA453" s="326"/>
      <c r="AB453" s="325"/>
    </row>
    <row r="454" spans="1:28" ht="15" customHeight="1" x14ac:dyDescent="0.25">
      <c r="A454" s="287" t="s">
        <v>350</v>
      </c>
      <c r="B454" s="288"/>
      <c r="C454" s="734"/>
      <c r="D454" s="632"/>
      <c r="E454" s="755"/>
      <c r="F454" s="388"/>
      <c r="G454" s="326"/>
      <c r="H454" s="446"/>
      <c r="I454" s="389"/>
      <c r="J454" s="341"/>
      <c r="K454" s="203"/>
      <c r="L454" s="389"/>
      <c r="M454" s="341"/>
      <c r="N454" s="203"/>
      <c r="O454" s="389"/>
      <c r="P454" s="341"/>
      <c r="Q454" s="203"/>
      <c r="R454" s="389"/>
      <c r="S454" s="341"/>
      <c r="T454" s="203"/>
      <c r="U454" s="200"/>
      <c r="V454" s="321"/>
      <c r="W454" s="325"/>
      <c r="X454" s="204"/>
      <c r="Y454" s="205"/>
      <c r="Z454" s="200"/>
      <c r="AA454" s="326"/>
      <c r="AB454" s="325"/>
    </row>
    <row r="455" spans="1:28" ht="15" customHeight="1" x14ac:dyDescent="0.25">
      <c r="A455" s="287" t="s">
        <v>351</v>
      </c>
      <c r="B455" s="288"/>
      <c r="C455" s="734"/>
      <c r="D455" s="632"/>
      <c r="E455" s="755"/>
      <c r="F455" s="388"/>
      <c r="G455" s="326"/>
      <c r="H455" s="446"/>
      <c r="I455" s="389"/>
      <c r="J455" s="341"/>
      <c r="K455" s="203"/>
      <c r="L455" s="389"/>
      <c r="M455" s="341"/>
      <c r="N455" s="203"/>
      <c r="O455" s="389"/>
      <c r="P455" s="341"/>
      <c r="Q455" s="203"/>
      <c r="R455" s="389"/>
      <c r="S455" s="341"/>
      <c r="T455" s="203"/>
      <c r="U455" s="200"/>
      <c r="V455" s="321"/>
      <c r="W455" s="325"/>
      <c r="X455" s="204"/>
      <c r="Y455" s="205"/>
      <c r="Z455" s="200"/>
      <c r="AA455" s="326"/>
      <c r="AB455" s="325"/>
    </row>
    <row r="456" spans="1:28" ht="15" customHeight="1" x14ac:dyDescent="0.25">
      <c r="A456" s="287" t="s">
        <v>352</v>
      </c>
      <c r="B456" s="288"/>
      <c r="C456" s="734"/>
      <c r="D456" s="632"/>
      <c r="E456" s="755"/>
      <c r="F456" s="388"/>
      <c r="G456" s="326"/>
      <c r="H456" s="446"/>
      <c r="I456" s="389"/>
      <c r="J456" s="341"/>
      <c r="K456" s="203"/>
      <c r="L456" s="389"/>
      <c r="M456" s="341"/>
      <c r="N456" s="203"/>
      <c r="O456" s="389"/>
      <c r="P456" s="341"/>
      <c r="Q456" s="203"/>
      <c r="R456" s="389"/>
      <c r="S456" s="341"/>
      <c r="T456" s="203"/>
      <c r="U456" s="200"/>
      <c r="V456" s="321"/>
      <c r="W456" s="325"/>
      <c r="X456" s="204"/>
      <c r="Y456" s="205"/>
      <c r="Z456" s="200"/>
      <c r="AA456" s="326"/>
      <c r="AB456" s="325"/>
    </row>
    <row r="457" spans="1:28" ht="15" customHeight="1" x14ac:dyDescent="0.25">
      <c r="A457" s="287" t="s">
        <v>353</v>
      </c>
      <c r="B457" s="288"/>
      <c r="C457" s="734"/>
      <c r="D457" s="632"/>
      <c r="E457" s="755"/>
      <c r="F457" s="388"/>
      <c r="G457" s="326"/>
      <c r="H457" s="446"/>
      <c r="I457" s="389"/>
      <c r="J457" s="341"/>
      <c r="K457" s="203"/>
      <c r="L457" s="389"/>
      <c r="M457" s="341"/>
      <c r="N457" s="203"/>
      <c r="O457" s="389"/>
      <c r="P457" s="341"/>
      <c r="Q457" s="203"/>
      <c r="R457" s="389"/>
      <c r="S457" s="341"/>
      <c r="T457" s="203"/>
      <c r="U457" s="200"/>
      <c r="V457" s="321"/>
      <c r="W457" s="325"/>
      <c r="X457" s="204"/>
      <c r="Y457" s="205"/>
      <c r="Z457" s="200"/>
      <c r="AA457" s="326"/>
      <c r="AB457" s="325"/>
    </row>
    <row r="458" spans="1:28" ht="15" customHeight="1" x14ac:dyDescent="0.25">
      <c r="A458" s="287" t="s">
        <v>354</v>
      </c>
      <c r="B458" s="288"/>
      <c r="C458" s="734"/>
      <c r="D458" s="632"/>
      <c r="E458" s="755"/>
      <c r="F458" s="388"/>
      <c r="G458" s="326"/>
      <c r="H458" s="446"/>
      <c r="I458" s="389"/>
      <c r="J458" s="341"/>
      <c r="K458" s="203"/>
      <c r="L458" s="389"/>
      <c r="M458" s="341"/>
      <c r="N458" s="203"/>
      <c r="O458" s="389"/>
      <c r="P458" s="341"/>
      <c r="Q458" s="203"/>
      <c r="R458" s="389"/>
      <c r="S458" s="341"/>
      <c r="T458" s="203"/>
      <c r="U458" s="200"/>
      <c r="V458" s="321"/>
      <c r="W458" s="325"/>
      <c r="X458" s="204"/>
      <c r="Y458" s="205"/>
      <c r="Z458" s="200"/>
      <c r="AA458" s="326"/>
      <c r="AB458" s="325"/>
    </row>
    <row r="459" spans="1:28" ht="15" customHeight="1" x14ac:dyDescent="0.25">
      <c r="A459" s="287" t="s">
        <v>355</v>
      </c>
      <c r="B459" s="288"/>
      <c r="C459" s="734"/>
      <c r="D459" s="632"/>
      <c r="E459" s="755"/>
      <c r="F459" s="388"/>
      <c r="G459" s="326"/>
      <c r="H459" s="446"/>
      <c r="I459" s="389"/>
      <c r="J459" s="341"/>
      <c r="K459" s="203"/>
      <c r="L459" s="389"/>
      <c r="M459" s="341"/>
      <c r="N459" s="203"/>
      <c r="O459" s="389"/>
      <c r="P459" s="341"/>
      <c r="Q459" s="203"/>
      <c r="R459" s="389"/>
      <c r="S459" s="341"/>
      <c r="T459" s="203"/>
      <c r="U459" s="200"/>
      <c r="V459" s="321"/>
      <c r="W459" s="325"/>
      <c r="X459" s="204"/>
      <c r="Y459" s="205"/>
      <c r="Z459" s="200"/>
      <c r="AA459" s="326"/>
      <c r="AB459" s="325"/>
    </row>
    <row r="460" spans="1:28" ht="15" customHeight="1" x14ac:dyDescent="0.25">
      <c r="A460" s="287" t="s">
        <v>356</v>
      </c>
      <c r="B460" s="288"/>
      <c r="C460" s="734"/>
      <c r="D460" s="632"/>
      <c r="E460" s="755"/>
      <c r="F460" s="388"/>
      <c r="G460" s="326"/>
      <c r="H460" s="446"/>
      <c r="I460" s="389"/>
      <c r="J460" s="341"/>
      <c r="K460" s="203"/>
      <c r="L460" s="389"/>
      <c r="M460" s="341"/>
      <c r="N460" s="203"/>
      <c r="O460" s="389"/>
      <c r="P460" s="341"/>
      <c r="Q460" s="203"/>
      <c r="R460" s="389"/>
      <c r="S460" s="341"/>
      <c r="T460" s="203"/>
      <c r="U460" s="200"/>
      <c r="V460" s="321"/>
      <c r="W460" s="325"/>
      <c r="X460" s="204"/>
      <c r="Y460" s="205"/>
      <c r="Z460" s="200"/>
      <c r="AA460" s="326"/>
      <c r="AB460" s="325"/>
    </row>
    <row r="461" spans="1:28" ht="15" customHeight="1" x14ac:dyDescent="0.25">
      <c r="A461" s="287" t="s">
        <v>357</v>
      </c>
      <c r="B461" s="288"/>
      <c r="C461" s="734"/>
      <c r="D461" s="632"/>
      <c r="E461" s="755"/>
      <c r="F461" s="388"/>
      <c r="G461" s="326"/>
      <c r="H461" s="446"/>
      <c r="I461" s="389"/>
      <c r="J461" s="341"/>
      <c r="K461" s="203"/>
      <c r="L461" s="389"/>
      <c r="M461" s="341"/>
      <c r="N461" s="203"/>
      <c r="O461" s="389"/>
      <c r="P461" s="341"/>
      <c r="Q461" s="203"/>
      <c r="R461" s="389"/>
      <c r="S461" s="341"/>
      <c r="T461" s="203"/>
      <c r="U461" s="200"/>
      <c r="V461" s="321"/>
      <c r="W461" s="325"/>
      <c r="X461" s="204"/>
      <c r="Y461" s="205"/>
      <c r="Z461" s="200"/>
      <c r="AA461" s="326"/>
      <c r="AB461" s="325"/>
    </row>
    <row r="462" spans="1:28" ht="15" customHeight="1" x14ac:dyDescent="0.25">
      <c r="A462" s="287" t="s">
        <v>605</v>
      </c>
      <c r="B462" s="288"/>
      <c r="C462" s="734"/>
      <c r="D462" s="632"/>
      <c r="E462" s="755"/>
      <c r="F462" s="388"/>
      <c r="G462" s="326"/>
      <c r="H462" s="446"/>
      <c r="I462" s="389"/>
      <c r="J462" s="341"/>
      <c r="K462" s="203"/>
      <c r="L462" s="389"/>
      <c r="M462" s="341"/>
      <c r="N462" s="203"/>
      <c r="O462" s="389"/>
      <c r="P462" s="341"/>
      <c r="Q462" s="203"/>
      <c r="R462" s="389"/>
      <c r="S462" s="341"/>
      <c r="T462" s="203"/>
      <c r="U462" s="200"/>
      <c r="V462" s="321"/>
      <c r="W462" s="325"/>
      <c r="X462" s="204"/>
      <c r="Y462" s="205"/>
      <c r="Z462" s="200"/>
      <c r="AA462" s="326"/>
      <c r="AB462" s="325"/>
    </row>
    <row r="463" spans="1:28" ht="15" customHeight="1" x14ac:dyDescent="0.25">
      <c r="A463" s="287" t="s">
        <v>616</v>
      </c>
      <c r="B463" s="288"/>
      <c r="C463" s="734"/>
      <c r="D463" s="632"/>
      <c r="E463" s="755"/>
      <c r="F463" s="388"/>
      <c r="G463" s="326"/>
      <c r="H463" s="446"/>
      <c r="I463" s="389"/>
      <c r="J463" s="341"/>
      <c r="K463" s="203"/>
      <c r="L463" s="389"/>
      <c r="M463" s="341"/>
      <c r="N463" s="203"/>
      <c r="O463" s="389"/>
      <c r="P463" s="341"/>
      <c r="Q463" s="203"/>
      <c r="R463" s="389"/>
      <c r="S463" s="341"/>
      <c r="T463" s="203"/>
      <c r="U463" s="200"/>
      <c r="V463" s="321"/>
      <c r="W463" s="325"/>
      <c r="X463" s="204"/>
      <c r="Y463" s="205"/>
      <c r="Z463" s="200"/>
      <c r="AA463" s="326"/>
      <c r="AB463" s="325"/>
    </row>
    <row r="464" spans="1:28" ht="15" customHeight="1" x14ac:dyDescent="0.25">
      <c r="A464" s="287" t="s">
        <v>617</v>
      </c>
      <c r="B464" s="288"/>
      <c r="C464" s="734"/>
      <c r="D464" s="632"/>
      <c r="E464" s="755"/>
      <c r="F464" s="388"/>
      <c r="G464" s="326"/>
      <c r="H464" s="446"/>
      <c r="I464" s="389"/>
      <c r="J464" s="341"/>
      <c r="K464" s="203"/>
      <c r="L464" s="389"/>
      <c r="M464" s="341"/>
      <c r="N464" s="203"/>
      <c r="O464" s="389"/>
      <c r="P464" s="341"/>
      <c r="Q464" s="203"/>
      <c r="R464" s="389"/>
      <c r="S464" s="341"/>
      <c r="T464" s="203"/>
      <c r="U464" s="200"/>
      <c r="V464" s="321"/>
      <c r="W464" s="325"/>
      <c r="X464" s="204"/>
      <c r="Y464" s="205"/>
      <c r="Z464" s="200"/>
      <c r="AA464" s="326"/>
      <c r="AB464" s="325"/>
    </row>
    <row r="465" spans="1:28" ht="15" customHeight="1" x14ac:dyDescent="0.25">
      <c r="A465" s="287" t="s">
        <v>637</v>
      </c>
      <c r="B465" s="288"/>
      <c r="C465" s="734"/>
      <c r="D465" s="632"/>
      <c r="E465" s="755"/>
      <c r="F465" s="388"/>
      <c r="G465" s="326"/>
      <c r="H465" s="446"/>
      <c r="I465" s="389"/>
      <c r="J465" s="341"/>
      <c r="K465" s="203"/>
      <c r="L465" s="389"/>
      <c r="M465" s="341"/>
      <c r="N465" s="203"/>
      <c r="O465" s="389"/>
      <c r="P465" s="341"/>
      <c r="Q465" s="203"/>
      <c r="R465" s="389"/>
      <c r="S465" s="341"/>
      <c r="T465" s="203"/>
      <c r="U465" s="200"/>
      <c r="V465" s="321"/>
      <c r="W465" s="325"/>
      <c r="X465" s="204"/>
      <c r="Y465" s="205"/>
      <c r="Z465" s="200"/>
      <c r="AA465" s="326"/>
      <c r="AB465" s="325"/>
    </row>
    <row r="466" spans="1:28" ht="15" customHeight="1" x14ac:dyDescent="0.25">
      <c r="A466" s="287" t="s">
        <v>638</v>
      </c>
      <c r="B466" s="288"/>
      <c r="C466" s="734"/>
      <c r="D466" s="632"/>
      <c r="E466" s="755"/>
      <c r="F466" s="388"/>
      <c r="G466" s="326"/>
      <c r="H466" s="446"/>
      <c r="I466" s="389"/>
      <c r="J466" s="341"/>
      <c r="K466" s="203"/>
      <c r="L466" s="389"/>
      <c r="M466" s="341"/>
      <c r="N466" s="203"/>
      <c r="O466" s="389"/>
      <c r="P466" s="341"/>
      <c r="Q466" s="203"/>
      <c r="R466" s="389"/>
      <c r="S466" s="341"/>
      <c r="T466" s="203"/>
      <c r="U466" s="200"/>
      <c r="V466" s="321"/>
      <c r="W466" s="325"/>
      <c r="X466" s="204"/>
      <c r="Y466" s="205"/>
      <c r="Z466" s="200"/>
      <c r="AA466" s="326"/>
      <c r="AB466" s="325"/>
    </row>
    <row r="467" spans="1:28" ht="15" customHeight="1" x14ac:dyDescent="0.25">
      <c r="A467" s="287" t="s">
        <v>654</v>
      </c>
      <c r="B467" s="288"/>
      <c r="C467" s="734"/>
      <c r="D467" s="632"/>
      <c r="E467" s="755"/>
      <c r="F467" s="388"/>
      <c r="G467" s="326"/>
      <c r="H467" s="446"/>
      <c r="I467" s="389"/>
      <c r="J467" s="341"/>
      <c r="K467" s="203"/>
      <c r="L467" s="389"/>
      <c r="M467" s="341"/>
      <c r="N467" s="203"/>
      <c r="O467" s="389"/>
      <c r="P467" s="341"/>
      <c r="Q467" s="203"/>
      <c r="R467" s="389"/>
      <c r="S467" s="341"/>
      <c r="T467" s="203"/>
      <c r="U467" s="200"/>
      <c r="V467" s="321"/>
      <c r="W467" s="325"/>
      <c r="X467" s="204"/>
      <c r="Y467" s="205"/>
      <c r="Z467" s="200"/>
      <c r="AA467" s="326"/>
      <c r="AB467" s="325"/>
    </row>
    <row r="468" spans="1:28" ht="15" customHeight="1" x14ac:dyDescent="0.25">
      <c r="A468" s="287" t="s">
        <v>655</v>
      </c>
      <c r="B468" s="288"/>
      <c r="C468" s="734"/>
      <c r="D468" s="632"/>
      <c r="E468" s="755"/>
      <c r="F468" s="388"/>
      <c r="G468" s="326"/>
      <c r="H468" s="446"/>
      <c r="I468" s="389"/>
      <c r="J468" s="341"/>
      <c r="K468" s="203"/>
      <c r="L468" s="389"/>
      <c r="M468" s="341"/>
      <c r="N468" s="203"/>
      <c r="O468" s="389"/>
      <c r="P468" s="341"/>
      <c r="Q468" s="203"/>
      <c r="R468" s="389"/>
      <c r="S468" s="341"/>
      <c r="T468" s="203"/>
      <c r="U468" s="200"/>
      <c r="V468" s="321"/>
      <c r="W468" s="325"/>
      <c r="X468" s="204"/>
      <c r="Y468" s="205"/>
      <c r="Z468" s="200"/>
      <c r="AA468" s="326"/>
      <c r="AB468" s="325"/>
    </row>
    <row r="469" spans="1:28" ht="15" customHeight="1" x14ac:dyDescent="0.25">
      <c r="A469" s="287" t="s">
        <v>663</v>
      </c>
      <c r="B469" s="288"/>
      <c r="C469" s="734"/>
      <c r="D469" s="632"/>
      <c r="E469" s="755"/>
      <c r="F469" s="388"/>
      <c r="G469" s="326"/>
      <c r="H469" s="446"/>
      <c r="I469" s="389"/>
      <c r="J469" s="341"/>
      <c r="K469" s="203"/>
      <c r="L469" s="389"/>
      <c r="M469" s="341"/>
      <c r="N469" s="203"/>
      <c r="O469" s="389"/>
      <c r="P469" s="341"/>
      <c r="Q469" s="203"/>
      <c r="R469" s="389"/>
      <c r="S469" s="341"/>
      <c r="T469" s="203"/>
      <c r="U469" s="200"/>
      <c r="V469" s="321"/>
      <c r="W469" s="325"/>
      <c r="X469" s="204"/>
      <c r="Y469" s="205"/>
      <c r="Z469" s="200"/>
      <c r="AA469" s="326"/>
      <c r="AB469" s="325"/>
    </row>
    <row r="470" spans="1:28" ht="15" customHeight="1" x14ac:dyDescent="0.25">
      <c r="A470" s="287" t="s">
        <v>664</v>
      </c>
      <c r="B470" s="288"/>
      <c r="C470" s="734"/>
      <c r="D470" s="632"/>
      <c r="E470" s="755"/>
      <c r="F470" s="388"/>
      <c r="G470" s="326"/>
      <c r="H470" s="446"/>
      <c r="I470" s="389"/>
      <c r="J470" s="341"/>
      <c r="K470" s="203"/>
      <c r="L470" s="389"/>
      <c r="M470" s="341"/>
      <c r="N470" s="203"/>
      <c r="O470" s="389"/>
      <c r="P470" s="341"/>
      <c r="Q470" s="203"/>
      <c r="R470" s="389"/>
      <c r="S470" s="341"/>
      <c r="T470" s="203"/>
      <c r="U470" s="200"/>
      <c r="V470" s="321"/>
      <c r="W470" s="325"/>
      <c r="X470" s="204"/>
      <c r="Y470" s="205"/>
      <c r="Z470" s="200"/>
      <c r="AA470" s="326"/>
      <c r="AB470" s="325"/>
    </row>
    <row r="471" spans="1:28" ht="15" customHeight="1" x14ac:dyDescent="0.25">
      <c r="A471" s="287" t="s">
        <v>684</v>
      </c>
      <c r="B471" s="288"/>
      <c r="C471" s="734"/>
      <c r="D471" s="632"/>
      <c r="E471" s="755"/>
      <c r="F471" s="388"/>
      <c r="G471" s="326"/>
      <c r="H471" s="446"/>
      <c r="I471" s="389"/>
      <c r="J471" s="341"/>
      <c r="K471" s="203"/>
      <c r="L471" s="389"/>
      <c r="M471" s="341"/>
      <c r="N471" s="203"/>
      <c r="O471" s="389"/>
      <c r="P471" s="341"/>
      <c r="Q471" s="203"/>
      <c r="R471" s="389"/>
      <c r="S471" s="341"/>
      <c r="T471" s="203"/>
      <c r="U471" s="200"/>
      <c r="V471" s="321"/>
      <c r="W471" s="325"/>
      <c r="X471" s="204"/>
      <c r="Y471" s="205"/>
      <c r="Z471" s="200"/>
      <c r="AA471" s="326"/>
      <c r="AB471" s="325"/>
    </row>
    <row r="472" spans="1:28" ht="15" customHeight="1" x14ac:dyDescent="0.25">
      <c r="A472" s="287" t="s">
        <v>685</v>
      </c>
      <c r="B472" s="288"/>
      <c r="C472" s="734"/>
      <c r="D472" s="632"/>
      <c r="E472" s="755"/>
      <c r="F472" s="388"/>
      <c r="G472" s="326"/>
      <c r="H472" s="446"/>
      <c r="I472" s="389"/>
      <c r="J472" s="341"/>
      <c r="K472" s="203"/>
      <c r="L472" s="389"/>
      <c r="M472" s="341"/>
      <c r="N472" s="203"/>
      <c r="O472" s="389"/>
      <c r="P472" s="341"/>
      <c r="Q472" s="203"/>
      <c r="R472" s="389"/>
      <c r="S472" s="341"/>
      <c r="T472" s="203"/>
      <c r="U472" s="200"/>
      <c r="V472" s="321"/>
      <c r="W472" s="325"/>
      <c r="X472" s="204"/>
      <c r="Y472" s="205"/>
      <c r="Z472" s="200"/>
      <c r="AA472" s="326"/>
      <c r="AB472" s="325"/>
    </row>
    <row r="473" spans="1:28" ht="15" customHeight="1" x14ac:dyDescent="0.25">
      <c r="A473" s="287" t="s">
        <v>686</v>
      </c>
      <c r="B473" s="288"/>
      <c r="C473" s="734"/>
      <c r="D473" s="632"/>
      <c r="E473" s="755"/>
      <c r="F473" s="388"/>
      <c r="G473" s="326"/>
      <c r="H473" s="446"/>
      <c r="I473" s="389"/>
      <c r="J473" s="341"/>
      <c r="K473" s="203"/>
      <c r="L473" s="389"/>
      <c r="M473" s="341"/>
      <c r="N473" s="203"/>
      <c r="O473" s="389"/>
      <c r="P473" s="341"/>
      <c r="Q473" s="203"/>
      <c r="R473" s="389"/>
      <c r="S473" s="341"/>
      <c r="T473" s="203"/>
      <c r="U473" s="200"/>
      <c r="V473" s="321"/>
      <c r="W473" s="325"/>
      <c r="X473" s="204"/>
      <c r="Y473" s="205"/>
      <c r="Z473" s="200"/>
      <c r="AA473" s="326"/>
      <c r="AB473" s="325"/>
    </row>
    <row r="474" spans="1:28" ht="15" customHeight="1" x14ac:dyDescent="0.25">
      <c r="A474" s="287" t="s">
        <v>507</v>
      </c>
      <c r="B474" s="288"/>
      <c r="C474" s="1162">
        <v>51.1</v>
      </c>
      <c r="D474" s="1122">
        <v>48.7</v>
      </c>
      <c r="E474" s="1203">
        <v>0.2</v>
      </c>
      <c r="F474" s="388"/>
      <c r="G474" s="326"/>
      <c r="H474" s="446"/>
      <c r="I474" s="389" t="s">
        <v>1</v>
      </c>
      <c r="J474" s="341"/>
      <c r="K474" s="203"/>
      <c r="L474" s="389" t="s">
        <v>1</v>
      </c>
      <c r="M474" s="341"/>
      <c r="N474" s="203"/>
      <c r="O474" s="389" t="s">
        <v>1</v>
      </c>
      <c r="P474" s="341"/>
      <c r="Q474" s="203"/>
      <c r="R474" s="389" t="s">
        <v>1</v>
      </c>
      <c r="S474" s="341"/>
      <c r="T474" s="203"/>
      <c r="U474" s="200"/>
      <c r="V474" s="321"/>
      <c r="W474" s="325"/>
      <c r="X474" s="204"/>
      <c r="Y474" s="205"/>
      <c r="Z474" s="200"/>
      <c r="AA474" s="326"/>
      <c r="AB474" s="325"/>
    </row>
    <row r="475" spans="1:28" ht="15" customHeight="1" thickBot="1" x14ac:dyDescent="0.3">
      <c r="A475" s="289" t="s">
        <v>508</v>
      </c>
      <c r="B475" s="393"/>
      <c r="C475" s="1247"/>
      <c r="D475" s="1143"/>
      <c r="E475" s="1254"/>
      <c r="F475" s="390"/>
      <c r="G475" s="332"/>
      <c r="H475" s="447"/>
      <c r="I475" s="391" t="s">
        <v>1</v>
      </c>
      <c r="J475" s="347"/>
      <c r="K475" s="210"/>
      <c r="L475" s="391" t="s">
        <v>1</v>
      </c>
      <c r="M475" s="347"/>
      <c r="N475" s="210"/>
      <c r="O475" s="391"/>
      <c r="P475" s="347" t="s">
        <v>0</v>
      </c>
      <c r="Q475" s="210"/>
      <c r="R475" s="391"/>
      <c r="S475" s="347" t="s">
        <v>0</v>
      </c>
      <c r="T475" s="210"/>
      <c r="U475" s="399"/>
      <c r="V475" s="400"/>
      <c r="W475" s="401"/>
      <c r="X475" s="402"/>
      <c r="Y475" s="403"/>
      <c r="Z475" s="399"/>
      <c r="AA475" s="404"/>
      <c r="AB475" s="401"/>
    </row>
    <row r="476" spans="1:28" ht="15" customHeight="1" thickTop="1" thickBot="1" x14ac:dyDescent="0.3">
      <c r="A476" s="292" t="s">
        <v>577</v>
      </c>
      <c r="B476" s="294">
        <v>32</v>
      </c>
      <c r="C476" s="733"/>
      <c r="D476" s="742"/>
      <c r="E476" s="754"/>
      <c r="F476" s="392">
        <v>32</v>
      </c>
      <c r="G476" s="337">
        <v>0</v>
      </c>
      <c r="H476" s="444">
        <v>0</v>
      </c>
      <c r="I476" s="392">
        <v>2</v>
      </c>
      <c r="J476" s="335"/>
      <c r="K476" s="215"/>
      <c r="L476" s="392">
        <v>2</v>
      </c>
      <c r="M476" s="335"/>
      <c r="N476" s="215"/>
      <c r="O476" s="392">
        <v>1</v>
      </c>
      <c r="P476" s="335">
        <v>1</v>
      </c>
      <c r="Q476" s="215"/>
      <c r="R476" s="392">
        <v>1</v>
      </c>
      <c r="S476" s="335">
        <v>1</v>
      </c>
      <c r="T476" s="215"/>
      <c r="U476" s="221">
        <f>ROUND(Z476,0)</f>
        <v>16</v>
      </c>
      <c r="V476" s="333">
        <f>ROUND(AA476,0)</f>
        <v>16</v>
      </c>
      <c r="W476" s="343">
        <f>ROUND(AB476,0)</f>
        <v>0</v>
      </c>
      <c r="X476" s="223">
        <f>SUM(U476:W476)</f>
        <v>32</v>
      </c>
      <c r="Y476" s="224">
        <f>SUM(B476-X476)</f>
        <v>0</v>
      </c>
      <c r="Z476" s="221">
        <f>PRODUCT(B476,C474%)</f>
        <v>16.352</v>
      </c>
      <c r="AA476" s="342">
        <f>PRODUCT(B476,D474%)</f>
        <v>15.584000000000001</v>
      </c>
      <c r="AB476" s="343">
        <f>PRODUCT(B476,E474%)</f>
        <v>6.4000000000000001E-2</v>
      </c>
    </row>
    <row r="477" spans="1:28" ht="15" customHeight="1" thickTop="1" x14ac:dyDescent="0.25">
      <c r="A477" s="285" t="s">
        <v>224</v>
      </c>
      <c r="B477" s="286"/>
      <c r="C477" s="609"/>
      <c r="D477" s="610"/>
      <c r="E477" s="753"/>
      <c r="F477" s="386"/>
      <c r="G477" s="340"/>
      <c r="H477" s="445"/>
      <c r="I477" s="387"/>
      <c r="J477" s="314"/>
      <c r="K477" s="194"/>
      <c r="L477" s="387"/>
      <c r="M477" s="314"/>
      <c r="N477" s="194"/>
      <c r="O477" s="387"/>
      <c r="P477" s="314"/>
      <c r="Q477" s="194"/>
      <c r="R477" s="387"/>
      <c r="S477" s="314"/>
      <c r="T477" s="194"/>
      <c r="U477" s="195"/>
      <c r="V477" s="316"/>
      <c r="W477" s="339"/>
      <c r="X477" s="219"/>
      <c r="Y477" s="220"/>
      <c r="Z477" s="195"/>
      <c r="AA477" s="340"/>
      <c r="AB477" s="339"/>
    </row>
    <row r="478" spans="1:28" ht="15" customHeight="1" x14ac:dyDescent="0.25">
      <c r="A478" s="287" t="s">
        <v>225</v>
      </c>
      <c r="B478" s="288"/>
      <c r="C478" s="734"/>
      <c r="D478" s="632"/>
      <c r="E478" s="755"/>
      <c r="F478" s="388"/>
      <c r="G478" s="326"/>
      <c r="H478" s="446"/>
      <c r="I478" s="389"/>
      <c r="J478" s="341"/>
      <c r="K478" s="203"/>
      <c r="L478" s="389"/>
      <c r="M478" s="341"/>
      <c r="N478" s="203"/>
      <c r="O478" s="389"/>
      <c r="P478" s="341"/>
      <c r="Q478" s="203"/>
      <c r="R478" s="389"/>
      <c r="S478" s="341"/>
      <c r="T478" s="203"/>
      <c r="U478" s="200"/>
      <c r="V478" s="321"/>
      <c r="W478" s="325"/>
      <c r="X478" s="204"/>
      <c r="Y478" s="205"/>
      <c r="Z478" s="200"/>
      <c r="AA478" s="326"/>
      <c r="AB478" s="325"/>
    </row>
    <row r="479" spans="1:28" ht="15" customHeight="1" x14ac:dyDescent="0.25">
      <c r="A479" s="287" t="s">
        <v>509</v>
      </c>
      <c r="B479" s="288"/>
      <c r="C479" s="1162">
        <v>63.6</v>
      </c>
      <c r="D479" s="1122">
        <v>36.4</v>
      </c>
      <c r="E479" s="1203">
        <v>0</v>
      </c>
      <c r="F479" s="388"/>
      <c r="G479" s="326"/>
      <c r="H479" s="446"/>
      <c r="I479" s="389" t="s">
        <v>1</v>
      </c>
      <c r="J479" s="341"/>
      <c r="K479" s="203"/>
      <c r="L479" s="389" t="s">
        <v>1</v>
      </c>
      <c r="M479" s="341"/>
      <c r="N479" s="203"/>
      <c r="O479" s="389" t="s">
        <v>1</v>
      </c>
      <c r="P479" s="341"/>
      <c r="Q479" s="203"/>
      <c r="R479" s="389" t="s">
        <v>1</v>
      </c>
      <c r="S479" s="341"/>
      <c r="T479" s="203"/>
      <c r="U479" s="200"/>
      <c r="V479" s="321"/>
      <c r="W479" s="325"/>
      <c r="X479" s="204"/>
      <c r="Y479" s="205"/>
      <c r="Z479" s="200"/>
      <c r="AA479" s="326"/>
      <c r="AB479" s="325"/>
    </row>
    <row r="480" spans="1:28" ht="15" customHeight="1" thickBot="1" x14ac:dyDescent="0.3">
      <c r="A480" s="289" t="s">
        <v>510</v>
      </c>
      <c r="B480" s="290"/>
      <c r="C480" s="1247"/>
      <c r="D480" s="1143"/>
      <c r="E480" s="1254"/>
      <c r="F480" s="390"/>
      <c r="G480" s="332"/>
      <c r="H480" s="447"/>
      <c r="I480" s="391" t="s">
        <v>1</v>
      </c>
      <c r="J480" s="347"/>
      <c r="K480" s="210"/>
      <c r="L480" s="391" t="s">
        <v>1</v>
      </c>
      <c r="M480" s="347"/>
      <c r="N480" s="210"/>
      <c r="O480" s="391"/>
      <c r="P480" s="347" t="s">
        <v>0</v>
      </c>
      <c r="Q480" s="210"/>
      <c r="R480" s="391"/>
      <c r="S480" s="347" t="s">
        <v>0</v>
      </c>
      <c r="T480" s="210"/>
      <c r="U480" s="207"/>
      <c r="V480" s="327"/>
      <c r="W480" s="331"/>
      <c r="X480" s="211"/>
      <c r="Y480" s="212"/>
      <c r="Z480" s="207"/>
      <c r="AA480" s="332"/>
      <c r="AB480" s="331"/>
    </row>
    <row r="481" spans="1:28" ht="15" customHeight="1" thickTop="1" thickBot="1" x14ac:dyDescent="0.3">
      <c r="A481" s="292" t="s">
        <v>578</v>
      </c>
      <c r="B481" s="294">
        <v>4</v>
      </c>
      <c r="C481" s="733"/>
      <c r="D481" s="742"/>
      <c r="E481" s="754"/>
      <c r="F481" s="392">
        <v>4</v>
      </c>
      <c r="G481" s="337">
        <v>0</v>
      </c>
      <c r="H481" s="444">
        <v>0</v>
      </c>
      <c r="I481" s="392">
        <v>2</v>
      </c>
      <c r="J481" s="335"/>
      <c r="K481" s="215"/>
      <c r="L481" s="392">
        <v>2</v>
      </c>
      <c r="M481" s="335"/>
      <c r="N481" s="215"/>
      <c r="O481" s="392">
        <v>1</v>
      </c>
      <c r="P481" s="335">
        <v>1</v>
      </c>
      <c r="Q481" s="215"/>
      <c r="R481" s="392">
        <v>1</v>
      </c>
      <c r="S481" s="335">
        <v>1</v>
      </c>
      <c r="T481" s="215"/>
      <c r="U481" s="221">
        <f>ROUND(Z481,0)</f>
        <v>3</v>
      </c>
      <c r="V481" s="333">
        <f>ROUND(AA481,0)</f>
        <v>1</v>
      </c>
      <c r="W481" s="343">
        <f>ROUND(AB481,0)</f>
        <v>0</v>
      </c>
      <c r="X481" s="223">
        <f>SUM(U481:W481)</f>
        <v>4</v>
      </c>
      <c r="Y481" s="224">
        <f>SUM(B481-X481)</f>
        <v>0</v>
      </c>
      <c r="Z481" s="221">
        <f>PRODUCT(B481,C479%)</f>
        <v>2.544</v>
      </c>
      <c r="AA481" s="342">
        <f>PRODUCT(B481,D479%)</f>
        <v>1.456</v>
      </c>
      <c r="AB481" s="343">
        <f>PRODUCT(B481,E479%)</f>
        <v>0</v>
      </c>
    </row>
    <row r="482" spans="1:28" ht="15" customHeight="1" thickTop="1" x14ac:dyDescent="0.25">
      <c r="A482" s="304" t="s">
        <v>226</v>
      </c>
      <c r="B482" s="286"/>
      <c r="C482" s="736"/>
      <c r="D482" s="749"/>
      <c r="E482" s="757"/>
      <c r="F482" s="386"/>
      <c r="G482" s="340"/>
      <c r="H482" s="445"/>
      <c r="I482" s="405"/>
      <c r="J482" s="428"/>
      <c r="K482" s="244"/>
      <c r="L482" s="405"/>
      <c r="M482" s="428"/>
      <c r="N482" s="244"/>
      <c r="O482" s="405"/>
      <c r="P482" s="428"/>
      <c r="Q482" s="244"/>
      <c r="R482" s="405"/>
      <c r="S482" s="428"/>
      <c r="T482" s="244"/>
      <c r="U482" s="195"/>
      <c r="V482" s="316"/>
      <c r="W482" s="339"/>
      <c r="X482" s="247"/>
      <c r="Y482" s="248"/>
      <c r="Z482" s="195"/>
      <c r="AA482" s="340"/>
      <c r="AB482" s="339"/>
    </row>
    <row r="483" spans="1:28" ht="15" customHeight="1" x14ac:dyDescent="0.25">
      <c r="A483" s="305" t="s">
        <v>227</v>
      </c>
      <c r="B483" s="288"/>
      <c r="C483" s="737"/>
      <c r="D483" s="751"/>
      <c r="E483" s="758"/>
      <c r="F483" s="388"/>
      <c r="G483" s="326"/>
      <c r="H483" s="446"/>
      <c r="I483" s="406"/>
      <c r="J483" s="429"/>
      <c r="K483" s="246"/>
      <c r="L483" s="406"/>
      <c r="M483" s="429"/>
      <c r="N483" s="246"/>
      <c r="O483" s="406"/>
      <c r="P483" s="429"/>
      <c r="Q483" s="246"/>
      <c r="R483" s="406"/>
      <c r="S483" s="429"/>
      <c r="T483" s="246"/>
      <c r="U483" s="200"/>
      <c r="V483" s="321"/>
      <c r="W483" s="325"/>
      <c r="X483" s="249"/>
      <c r="Y483" s="250"/>
      <c r="Z483" s="200"/>
      <c r="AA483" s="326"/>
      <c r="AB483" s="325"/>
    </row>
    <row r="484" spans="1:28" ht="15" customHeight="1" x14ac:dyDescent="0.25">
      <c r="A484" s="305" t="s">
        <v>228</v>
      </c>
      <c r="B484" s="288"/>
      <c r="C484" s="737"/>
      <c r="D484" s="751"/>
      <c r="E484" s="758"/>
      <c r="F484" s="388"/>
      <c r="G484" s="326"/>
      <c r="H484" s="446"/>
      <c r="I484" s="406"/>
      <c r="J484" s="429"/>
      <c r="K484" s="246"/>
      <c r="L484" s="406"/>
      <c r="M484" s="429"/>
      <c r="N484" s="246"/>
      <c r="O484" s="406"/>
      <c r="P484" s="429"/>
      <c r="Q484" s="246"/>
      <c r="R484" s="406"/>
      <c r="S484" s="429"/>
      <c r="T484" s="246"/>
      <c r="U484" s="200"/>
      <c r="V484" s="321"/>
      <c r="W484" s="325"/>
      <c r="X484" s="249"/>
      <c r="Y484" s="250"/>
      <c r="Z484" s="200"/>
      <c r="AA484" s="326"/>
      <c r="AB484" s="325"/>
    </row>
    <row r="485" spans="1:28" ht="15" customHeight="1" x14ac:dyDescent="0.25">
      <c r="A485" s="305" t="s">
        <v>229</v>
      </c>
      <c r="B485" s="288"/>
      <c r="C485" s="737"/>
      <c r="D485" s="751"/>
      <c r="E485" s="758"/>
      <c r="F485" s="388"/>
      <c r="G485" s="326"/>
      <c r="H485" s="446"/>
      <c r="I485" s="406"/>
      <c r="J485" s="429"/>
      <c r="K485" s="246"/>
      <c r="L485" s="406"/>
      <c r="M485" s="429"/>
      <c r="N485" s="246"/>
      <c r="O485" s="406"/>
      <c r="P485" s="429"/>
      <c r="Q485" s="246"/>
      <c r="R485" s="406"/>
      <c r="S485" s="429"/>
      <c r="T485" s="246"/>
      <c r="U485" s="200"/>
      <c r="V485" s="321"/>
      <c r="W485" s="325"/>
      <c r="X485" s="249"/>
      <c r="Y485" s="250"/>
      <c r="Z485" s="200"/>
      <c r="AA485" s="326"/>
      <c r="AB485" s="325"/>
    </row>
    <row r="486" spans="1:28" ht="15" customHeight="1" x14ac:dyDescent="0.25">
      <c r="A486" s="305" t="s">
        <v>230</v>
      </c>
      <c r="B486" s="288"/>
      <c r="C486" s="737"/>
      <c r="D486" s="751"/>
      <c r="E486" s="758"/>
      <c r="F486" s="388"/>
      <c r="G486" s="326"/>
      <c r="H486" s="446"/>
      <c r="I486" s="406"/>
      <c r="J486" s="429"/>
      <c r="K486" s="246"/>
      <c r="L486" s="406"/>
      <c r="M486" s="429"/>
      <c r="N486" s="246"/>
      <c r="O486" s="406"/>
      <c r="P486" s="429"/>
      <c r="Q486" s="246"/>
      <c r="R486" s="406"/>
      <c r="S486" s="429"/>
      <c r="T486" s="246"/>
      <c r="U486" s="200"/>
      <c r="V486" s="321"/>
      <c r="W486" s="325"/>
      <c r="X486" s="249"/>
      <c r="Y486" s="250"/>
      <c r="Z486" s="200"/>
      <c r="AA486" s="326"/>
      <c r="AB486" s="325"/>
    </row>
    <row r="487" spans="1:28" ht="15" customHeight="1" x14ac:dyDescent="0.25">
      <c r="A487" s="305" t="s">
        <v>231</v>
      </c>
      <c r="B487" s="288"/>
      <c r="C487" s="737"/>
      <c r="D487" s="751"/>
      <c r="E487" s="758"/>
      <c r="F487" s="388"/>
      <c r="G487" s="326"/>
      <c r="H487" s="446"/>
      <c r="I487" s="406"/>
      <c r="J487" s="429"/>
      <c r="K487" s="246"/>
      <c r="L487" s="406"/>
      <c r="M487" s="429"/>
      <c r="N487" s="246"/>
      <c r="O487" s="406"/>
      <c r="P487" s="429"/>
      <c r="Q487" s="246"/>
      <c r="R487" s="406"/>
      <c r="S487" s="429"/>
      <c r="T487" s="246"/>
      <c r="U487" s="200"/>
      <c r="V487" s="321"/>
      <c r="W487" s="325"/>
      <c r="X487" s="249"/>
      <c r="Y487" s="250"/>
      <c r="Z487" s="200"/>
      <c r="AA487" s="326"/>
      <c r="AB487" s="325"/>
    </row>
    <row r="488" spans="1:28" ht="15" customHeight="1" x14ac:dyDescent="0.25">
      <c r="A488" s="305" t="s">
        <v>511</v>
      </c>
      <c r="B488" s="288"/>
      <c r="C488" s="1162">
        <v>51.2</v>
      </c>
      <c r="D488" s="1122">
        <v>48.8</v>
      </c>
      <c r="E488" s="1203">
        <v>0</v>
      </c>
      <c r="F488" s="388"/>
      <c r="G488" s="326"/>
      <c r="H488" s="446"/>
      <c r="I488" s="389" t="s">
        <v>1</v>
      </c>
      <c r="J488" s="341"/>
      <c r="K488" s="203"/>
      <c r="L488" s="389" t="s">
        <v>1</v>
      </c>
      <c r="M488" s="341"/>
      <c r="N488" s="203"/>
      <c r="O488" s="389" t="s">
        <v>1</v>
      </c>
      <c r="P488" s="341"/>
      <c r="Q488" s="203"/>
      <c r="R488" s="389" t="s">
        <v>1</v>
      </c>
      <c r="S488" s="341"/>
      <c r="T488" s="203"/>
      <c r="U488" s="200"/>
      <c r="V488" s="321"/>
      <c r="W488" s="325"/>
      <c r="X488" s="249"/>
      <c r="Y488" s="250"/>
      <c r="Z488" s="200"/>
      <c r="AA488" s="326"/>
      <c r="AB488" s="325"/>
    </row>
    <row r="489" spans="1:28" ht="15" customHeight="1" thickBot="1" x14ac:dyDescent="0.3">
      <c r="A489" s="306" t="s">
        <v>512</v>
      </c>
      <c r="B489" s="288"/>
      <c r="C489" s="1247"/>
      <c r="D489" s="1143"/>
      <c r="E489" s="1254"/>
      <c r="F489" s="390"/>
      <c r="G489" s="332"/>
      <c r="H489" s="447"/>
      <c r="I489" s="391" t="s">
        <v>1</v>
      </c>
      <c r="J489" s="347"/>
      <c r="K489" s="210"/>
      <c r="L489" s="391" t="s">
        <v>1</v>
      </c>
      <c r="M489" s="347"/>
      <c r="N489" s="210"/>
      <c r="O489" s="391"/>
      <c r="P489" s="347" t="s">
        <v>0</v>
      </c>
      <c r="Q489" s="210"/>
      <c r="R489" s="391"/>
      <c r="S489" s="347" t="s">
        <v>0</v>
      </c>
      <c r="T489" s="210"/>
      <c r="U489" s="207"/>
      <c r="V489" s="327"/>
      <c r="W489" s="331"/>
      <c r="X489" s="309"/>
      <c r="Y489" s="310"/>
      <c r="Z489" s="207"/>
      <c r="AA489" s="332"/>
      <c r="AB489" s="331"/>
    </row>
    <row r="490" spans="1:28" ht="15" customHeight="1" thickTop="1" thickBot="1" x14ac:dyDescent="0.3">
      <c r="A490" s="292" t="s">
        <v>579</v>
      </c>
      <c r="B490" s="294">
        <v>8</v>
      </c>
      <c r="C490" s="733"/>
      <c r="D490" s="742"/>
      <c r="E490" s="754"/>
      <c r="F490" s="392">
        <v>8</v>
      </c>
      <c r="G490" s="337">
        <v>0</v>
      </c>
      <c r="H490" s="444">
        <v>0</v>
      </c>
      <c r="I490" s="392">
        <v>2</v>
      </c>
      <c r="J490" s="335"/>
      <c r="K490" s="215"/>
      <c r="L490" s="392">
        <v>2</v>
      </c>
      <c r="M490" s="335"/>
      <c r="N490" s="215"/>
      <c r="O490" s="392">
        <v>1</v>
      </c>
      <c r="P490" s="335">
        <v>1</v>
      </c>
      <c r="Q490" s="215"/>
      <c r="R490" s="392">
        <v>1</v>
      </c>
      <c r="S490" s="335">
        <v>1</v>
      </c>
      <c r="T490" s="215"/>
      <c r="U490" s="221">
        <f>ROUND(Z490,0)</f>
        <v>4</v>
      </c>
      <c r="V490" s="333">
        <f>ROUND(AA490,0)</f>
        <v>4</v>
      </c>
      <c r="W490" s="343">
        <f>ROUND(AB490,0)</f>
        <v>0</v>
      </c>
      <c r="X490" s="223">
        <f>SUM(U490:W490)</f>
        <v>8</v>
      </c>
      <c r="Y490" s="224">
        <f>SUM(B490-X490)</f>
        <v>0</v>
      </c>
      <c r="Z490" s="221">
        <f>PRODUCT(B490,C488%)</f>
        <v>4.0960000000000001</v>
      </c>
      <c r="AA490" s="342">
        <f>PRODUCT(B490,D488%)</f>
        <v>3.9039999999999999</v>
      </c>
      <c r="AB490" s="343">
        <f>PRODUCT(B490,E488%)</f>
        <v>0</v>
      </c>
    </row>
    <row r="491" spans="1:28" ht="15" customHeight="1" thickTop="1" x14ac:dyDescent="0.25">
      <c r="A491" s="285" t="s">
        <v>513</v>
      </c>
      <c r="B491" s="286"/>
      <c r="C491" s="609"/>
      <c r="D491" s="610"/>
      <c r="E491" s="753"/>
      <c r="F491" s="386"/>
      <c r="G491" s="340"/>
      <c r="H491" s="445"/>
      <c r="I491" s="387"/>
      <c r="J491" s="314"/>
      <c r="K491" s="194"/>
      <c r="L491" s="387"/>
      <c r="M491" s="314"/>
      <c r="N491" s="194"/>
      <c r="O491" s="387"/>
      <c r="P491" s="314"/>
      <c r="Q491" s="194"/>
      <c r="R491" s="387"/>
      <c r="S491" s="314"/>
      <c r="T491" s="194"/>
      <c r="U491" s="195"/>
      <c r="V491" s="316"/>
      <c r="W491" s="339"/>
      <c r="X491" s="219"/>
      <c r="Y491" s="220"/>
      <c r="Z491" s="195"/>
      <c r="AA491" s="340"/>
      <c r="AB491" s="339"/>
    </row>
    <row r="492" spans="1:28" ht="15" customHeight="1" x14ac:dyDescent="0.25">
      <c r="A492" s="287" t="s">
        <v>656</v>
      </c>
      <c r="B492" s="288"/>
      <c r="C492" s="609"/>
      <c r="D492" s="610"/>
      <c r="E492" s="753"/>
      <c r="F492" s="386"/>
      <c r="G492" s="340"/>
      <c r="H492" s="445"/>
      <c r="I492" s="387"/>
      <c r="J492" s="314"/>
      <c r="K492" s="194"/>
      <c r="L492" s="387"/>
      <c r="M492" s="314"/>
      <c r="N492" s="194"/>
      <c r="O492" s="387"/>
      <c r="P492" s="314"/>
      <c r="Q492" s="194"/>
      <c r="R492" s="387"/>
      <c r="S492" s="314"/>
      <c r="T492" s="194"/>
      <c r="U492" s="195"/>
      <c r="V492" s="316"/>
      <c r="W492" s="339"/>
      <c r="X492" s="219"/>
      <c r="Y492" s="220"/>
      <c r="Z492" s="195"/>
      <c r="AA492" s="340"/>
      <c r="AB492" s="339"/>
    </row>
    <row r="493" spans="1:28" ht="15" customHeight="1" x14ac:dyDescent="0.25">
      <c r="A493" s="287" t="s">
        <v>515</v>
      </c>
      <c r="B493" s="288"/>
      <c r="C493" s="1162">
        <v>41.8</v>
      </c>
      <c r="D493" s="1122">
        <v>58.2</v>
      </c>
      <c r="E493" s="1203">
        <v>0</v>
      </c>
      <c r="F493" s="388"/>
      <c r="G493" s="326"/>
      <c r="H493" s="446"/>
      <c r="I493" s="389"/>
      <c r="J493" s="341" t="s">
        <v>0</v>
      </c>
      <c r="K493" s="203"/>
      <c r="L493" s="389"/>
      <c r="M493" s="341" t="s">
        <v>0</v>
      </c>
      <c r="N493" s="203"/>
      <c r="O493" s="389"/>
      <c r="P493" s="341" t="s">
        <v>0</v>
      </c>
      <c r="Q493" s="203"/>
      <c r="R493" s="389"/>
      <c r="S493" s="341" t="s">
        <v>0</v>
      </c>
      <c r="T493" s="203"/>
      <c r="U493" s="200"/>
      <c r="V493" s="321"/>
      <c r="W493" s="325"/>
      <c r="X493" s="204"/>
      <c r="Y493" s="205"/>
      <c r="Z493" s="200"/>
      <c r="AA493" s="326"/>
      <c r="AB493" s="325"/>
    </row>
    <row r="494" spans="1:28" ht="15" customHeight="1" thickBot="1" x14ac:dyDescent="0.3">
      <c r="A494" s="289" t="s">
        <v>514</v>
      </c>
      <c r="B494" s="290"/>
      <c r="C494" s="1247"/>
      <c r="D494" s="1143"/>
      <c r="E494" s="1254"/>
      <c r="F494" s="390"/>
      <c r="G494" s="332"/>
      <c r="H494" s="447"/>
      <c r="I494" s="391"/>
      <c r="J494" s="347" t="s">
        <v>0</v>
      </c>
      <c r="K494" s="210"/>
      <c r="L494" s="391"/>
      <c r="M494" s="347" t="s">
        <v>0</v>
      </c>
      <c r="N494" s="210"/>
      <c r="O494" s="391" t="s">
        <v>1</v>
      </c>
      <c r="P494" s="347"/>
      <c r="Q494" s="210"/>
      <c r="R494" s="391" t="s">
        <v>1</v>
      </c>
      <c r="S494" s="347"/>
      <c r="T494" s="210"/>
      <c r="U494" s="207"/>
      <c r="V494" s="327"/>
      <c r="W494" s="331"/>
      <c r="X494" s="211"/>
      <c r="Y494" s="212"/>
      <c r="Z494" s="207"/>
      <c r="AA494" s="332"/>
      <c r="AB494" s="331"/>
    </row>
    <row r="495" spans="1:28" ht="15" customHeight="1" thickTop="1" thickBot="1" x14ac:dyDescent="0.3">
      <c r="A495" s="292" t="s">
        <v>580</v>
      </c>
      <c r="B495" s="294">
        <v>4</v>
      </c>
      <c r="C495" s="733"/>
      <c r="D495" s="742"/>
      <c r="E495" s="754"/>
      <c r="F495" s="392">
        <v>0</v>
      </c>
      <c r="G495" s="337">
        <v>4</v>
      </c>
      <c r="H495" s="444">
        <v>0</v>
      </c>
      <c r="I495" s="392"/>
      <c r="J495" s="335">
        <v>2</v>
      </c>
      <c r="K495" s="215"/>
      <c r="L495" s="392"/>
      <c r="M495" s="335">
        <v>2</v>
      </c>
      <c r="N495" s="215"/>
      <c r="O495" s="392">
        <v>1</v>
      </c>
      <c r="P495" s="335">
        <v>1</v>
      </c>
      <c r="Q495" s="215"/>
      <c r="R495" s="392">
        <v>1</v>
      </c>
      <c r="S495" s="335">
        <v>1</v>
      </c>
      <c r="T495" s="215"/>
      <c r="U495" s="221">
        <f>ROUND(Z495,0)</f>
        <v>2</v>
      </c>
      <c r="V495" s="333">
        <f>ROUND(AA495,0)</f>
        <v>2</v>
      </c>
      <c r="W495" s="343">
        <f>ROUND(AB495,0)</f>
        <v>0</v>
      </c>
      <c r="X495" s="223">
        <f>SUM(U495:W495)</f>
        <v>4</v>
      </c>
      <c r="Y495" s="224">
        <f>SUM(B495-X495)</f>
        <v>0</v>
      </c>
      <c r="Z495" s="221">
        <f>PRODUCT(B495,C493%)</f>
        <v>1.6719999999999999</v>
      </c>
      <c r="AA495" s="342">
        <f>PRODUCT(B495,D493%)</f>
        <v>2.3280000000000003</v>
      </c>
      <c r="AB495" s="343">
        <f>PRODUCT(B495,E493%)</f>
        <v>0</v>
      </c>
    </row>
    <row r="496" spans="1:28" ht="15" customHeight="1" thickTop="1" x14ac:dyDescent="0.25">
      <c r="A496" s="285" t="s">
        <v>233</v>
      </c>
      <c r="B496" s="286"/>
      <c r="C496" s="609"/>
      <c r="D496" s="610"/>
      <c r="E496" s="753"/>
      <c r="F496" s="386"/>
      <c r="G496" s="340"/>
      <c r="H496" s="445"/>
      <c r="I496" s="387"/>
      <c r="J496" s="314"/>
      <c r="K496" s="194"/>
      <c r="L496" s="387"/>
      <c r="M496" s="314"/>
      <c r="N496" s="194"/>
      <c r="O496" s="387"/>
      <c r="P496" s="314"/>
      <c r="Q496" s="194"/>
      <c r="R496" s="387"/>
      <c r="S496" s="314"/>
      <c r="T496" s="194"/>
      <c r="U496" s="195"/>
      <c r="V496" s="316"/>
      <c r="W496" s="339"/>
      <c r="X496" s="219"/>
      <c r="Y496" s="220"/>
      <c r="Z496" s="195"/>
      <c r="AA496" s="340"/>
      <c r="AB496" s="339"/>
    </row>
    <row r="497" spans="1:28" ht="15" customHeight="1" x14ac:dyDescent="0.25">
      <c r="A497" s="287" t="s">
        <v>234</v>
      </c>
      <c r="B497" s="288"/>
      <c r="C497" s="734"/>
      <c r="D497" s="632"/>
      <c r="E497" s="755"/>
      <c r="F497" s="388"/>
      <c r="G497" s="326"/>
      <c r="H497" s="446"/>
      <c r="I497" s="389"/>
      <c r="J497" s="341"/>
      <c r="K497" s="203"/>
      <c r="L497" s="389"/>
      <c r="M497" s="341"/>
      <c r="N497" s="203"/>
      <c r="O497" s="389"/>
      <c r="P497" s="341"/>
      <c r="Q497" s="203"/>
      <c r="R497" s="389"/>
      <c r="S497" s="341"/>
      <c r="T497" s="203"/>
      <c r="U497" s="200"/>
      <c r="V497" s="321"/>
      <c r="W497" s="325"/>
      <c r="X497" s="204"/>
      <c r="Y497" s="205"/>
      <c r="Z497" s="200"/>
      <c r="AA497" s="326"/>
      <c r="AB497" s="325"/>
    </row>
    <row r="498" spans="1:28" ht="15" customHeight="1" x14ac:dyDescent="0.25">
      <c r="A498" s="287" t="s">
        <v>235</v>
      </c>
      <c r="B498" s="288"/>
      <c r="C498" s="734"/>
      <c r="D498" s="632"/>
      <c r="E498" s="755"/>
      <c r="F498" s="388"/>
      <c r="G498" s="326"/>
      <c r="H498" s="446"/>
      <c r="I498" s="389"/>
      <c r="J498" s="341"/>
      <c r="K498" s="203"/>
      <c r="L498" s="389"/>
      <c r="M498" s="341"/>
      <c r="N498" s="203"/>
      <c r="O498" s="389"/>
      <c r="P498" s="341"/>
      <c r="Q498" s="203"/>
      <c r="R498" s="389"/>
      <c r="S498" s="341"/>
      <c r="T498" s="203"/>
      <c r="U498" s="200"/>
      <c r="V498" s="321"/>
      <c r="W498" s="325"/>
      <c r="X498" s="204"/>
      <c r="Y498" s="205"/>
      <c r="Z498" s="200"/>
      <c r="AA498" s="326"/>
      <c r="AB498" s="325"/>
    </row>
    <row r="499" spans="1:28" ht="15" customHeight="1" x14ac:dyDescent="0.25">
      <c r="A499" s="287" t="s">
        <v>236</v>
      </c>
      <c r="B499" s="288"/>
      <c r="C499" s="734"/>
      <c r="D499" s="632"/>
      <c r="E499" s="755"/>
      <c r="F499" s="388"/>
      <c r="G499" s="326"/>
      <c r="H499" s="446"/>
      <c r="I499" s="389"/>
      <c r="J499" s="341"/>
      <c r="K499" s="203"/>
      <c r="L499" s="389"/>
      <c r="M499" s="341"/>
      <c r="N499" s="203"/>
      <c r="O499" s="389"/>
      <c r="P499" s="341"/>
      <c r="Q499" s="203"/>
      <c r="R499" s="389"/>
      <c r="S499" s="341"/>
      <c r="T499" s="203"/>
      <c r="U499" s="200"/>
      <c r="V499" s="321"/>
      <c r="W499" s="325"/>
      <c r="X499" s="204"/>
      <c r="Y499" s="205"/>
      <c r="Z499" s="200"/>
      <c r="AA499" s="326"/>
      <c r="AB499" s="325"/>
    </row>
    <row r="500" spans="1:28" ht="15" customHeight="1" x14ac:dyDescent="0.25">
      <c r="A500" s="287" t="s">
        <v>237</v>
      </c>
      <c r="B500" s="288"/>
      <c r="C500" s="734"/>
      <c r="D500" s="632"/>
      <c r="E500" s="755"/>
      <c r="F500" s="388"/>
      <c r="G500" s="326"/>
      <c r="H500" s="446"/>
      <c r="I500" s="389"/>
      <c r="J500" s="341"/>
      <c r="K500" s="203"/>
      <c r="L500" s="389"/>
      <c r="M500" s="341"/>
      <c r="N500" s="203"/>
      <c r="O500" s="389"/>
      <c r="P500" s="341"/>
      <c r="Q500" s="203"/>
      <c r="R500" s="389"/>
      <c r="S500" s="341"/>
      <c r="T500" s="203"/>
      <c r="U500" s="200"/>
      <c r="V500" s="321"/>
      <c r="W500" s="325"/>
      <c r="X500" s="204"/>
      <c r="Y500" s="205"/>
      <c r="Z500" s="200"/>
      <c r="AA500" s="326"/>
      <c r="AB500" s="325"/>
    </row>
    <row r="501" spans="1:28" ht="15" customHeight="1" x14ac:dyDescent="0.25">
      <c r="A501" s="287" t="s">
        <v>238</v>
      </c>
      <c r="B501" s="288"/>
      <c r="C501" s="734"/>
      <c r="D501" s="632"/>
      <c r="E501" s="755"/>
      <c r="F501" s="388"/>
      <c r="G501" s="326"/>
      <c r="H501" s="446"/>
      <c r="I501" s="389"/>
      <c r="J501" s="341"/>
      <c r="K501" s="203"/>
      <c r="L501" s="389"/>
      <c r="M501" s="341"/>
      <c r="N501" s="203"/>
      <c r="O501" s="389"/>
      <c r="P501" s="341"/>
      <c r="Q501" s="203"/>
      <c r="R501" s="389"/>
      <c r="S501" s="341"/>
      <c r="T501" s="203"/>
      <c r="U501" s="200"/>
      <c r="V501" s="321"/>
      <c r="W501" s="325"/>
      <c r="X501" s="204"/>
      <c r="Y501" s="205"/>
      <c r="Z501" s="200"/>
      <c r="AA501" s="326"/>
      <c r="AB501" s="325"/>
    </row>
    <row r="502" spans="1:28" ht="15" customHeight="1" x14ac:dyDescent="0.25">
      <c r="A502" s="287" t="s">
        <v>239</v>
      </c>
      <c r="B502" s="288"/>
      <c r="C502" s="734"/>
      <c r="D502" s="632"/>
      <c r="E502" s="755"/>
      <c r="F502" s="388"/>
      <c r="G502" s="326"/>
      <c r="H502" s="446"/>
      <c r="I502" s="389"/>
      <c r="J502" s="341"/>
      <c r="K502" s="203"/>
      <c r="L502" s="389"/>
      <c r="M502" s="341"/>
      <c r="N502" s="203"/>
      <c r="O502" s="389"/>
      <c r="P502" s="341"/>
      <c r="Q502" s="203"/>
      <c r="R502" s="389"/>
      <c r="S502" s="341"/>
      <c r="T502" s="203"/>
      <c r="U502" s="200"/>
      <c r="V502" s="321"/>
      <c r="W502" s="325"/>
      <c r="X502" s="204"/>
      <c r="Y502" s="205"/>
      <c r="Z502" s="200"/>
      <c r="AA502" s="326"/>
      <c r="AB502" s="325"/>
    </row>
    <row r="503" spans="1:28" ht="15" customHeight="1" x14ac:dyDescent="0.25">
      <c r="A503" s="287" t="s">
        <v>240</v>
      </c>
      <c r="B503" s="288"/>
      <c r="C503" s="734"/>
      <c r="D503" s="632"/>
      <c r="E503" s="755"/>
      <c r="F503" s="388"/>
      <c r="G503" s="326"/>
      <c r="H503" s="446"/>
      <c r="I503" s="389"/>
      <c r="J503" s="341"/>
      <c r="K503" s="203"/>
      <c r="L503" s="389"/>
      <c r="M503" s="341"/>
      <c r="N503" s="203"/>
      <c r="O503" s="389"/>
      <c r="P503" s="341"/>
      <c r="Q503" s="203"/>
      <c r="R503" s="389"/>
      <c r="S503" s="341"/>
      <c r="T503" s="203"/>
      <c r="U503" s="200"/>
      <c r="V503" s="321"/>
      <c r="W503" s="325"/>
      <c r="X503" s="204"/>
      <c r="Y503" s="205"/>
      <c r="Z503" s="200"/>
      <c r="AA503" s="326"/>
      <c r="AB503" s="325"/>
    </row>
    <row r="504" spans="1:28" ht="15" customHeight="1" x14ac:dyDescent="0.25">
      <c r="A504" s="287" t="s">
        <v>241</v>
      </c>
      <c r="B504" s="288"/>
      <c r="C504" s="734"/>
      <c r="D504" s="632"/>
      <c r="E504" s="755"/>
      <c r="F504" s="388"/>
      <c r="G504" s="326"/>
      <c r="H504" s="446"/>
      <c r="I504" s="389"/>
      <c r="J504" s="341"/>
      <c r="K504" s="203"/>
      <c r="L504" s="389"/>
      <c r="M504" s="341"/>
      <c r="N504" s="203"/>
      <c r="O504" s="389"/>
      <c r="P504" s="341"/>
      <c r="Q504" s="203"/>
      <c r="R504" s="389"/>
      <c r="S504" s="341"/>
      <c r="T504" s="203"/>
      <c r="U504" s="200"/>
      <c r="V504" s="321"/>
      <c r="W504" s="325"/>
      <c r="X504" s="204"/>
      <c r="Y504" s="205"/>
      <c r="Z504" s="200"/>
      <c r="AA504" s="326"/>
      <c r="AB504" s="325"/>
    </row>
    <row r="505" spans="1:28" ht="15" customHeight="1" x14ac:dyDescent="0.25">
      <c r="A505" s="287" t="s">
        <v>516</v>
      </c>
      <c r="B505" s="288"/>
      <c r="C505" s="1162">
        <v>45.8</v>
      </c>
      <c r="D505" s="1122">
        <v>52.9</v>
      </c>
      <c r="E505" s="1203">
        <v>1.3</v>
      </c>
      <c r="F505" s="388"/>
      <c r="G505" s="326"/>
      <c r="H505" s="446"/>
      <c r="I505" s="389"/>
      <c r="J505" s="341" t="s">
        <v>0</v>
      </c>
      <c r="K505" s="203"/>
      <c r="L505" s="389"/>
      <c r="M505" s="341" t="s">
        <v>0</v>
      </c>
      <c r="N505" s="203"/>
      <c r="O505" s="389"/>
      <c r="P505" s="341" t="s">
        <v>0</v>
      </c>
      <c r="Q505" s="203"/>
      <c r="R505" s="389"/>
      <c r="S505" s="341" t="s">
        <v>0</v>
      </c>
      <c r="T505" s="203"/>
      <c r="U505" s="200"/>
      <c r="V505" s="321"/>
      <c r="W505" s="325"/>
      <c r="X505" s="204"/>
      <c r="Y505" s="205"/>
      <c r="Z505" s="200"/>
      <c r="AA505" s="326"/>
      <c r="AB505" s="325"/>
    </row>
    <row r="506" spans="1:28" ht="15" customHeight="1" thickBot="1" x14ac:dyDescent="0.3">
      <c r="A506" s="289" t="s">
        <v>517</v>
      </c>
      <c r="B506" s="393"/>
      <c r="C506" s="1247"/>
      <c r="D506" s="1143"/>
      <c r="E506" s="1254"/>
      <c r="F506" s="390"/>
      <c r="G506" s="332"/>
      <c r="H506" s="447"/>
      <c r="I506" s="391"/>
      <c r="J506" s="347" t="s">
        <v>0</v>
      </c>
      <c r="K506" s="210"/>
      <c r="L506" s="391"/>
      <c r="M506" s="347" t="s">
        <v>0</v>
      </c>
      <c r="N506" s="210"/>
      <c r="O506" s="391" t="s">
        <v>1</v>
      </c>
      <c r="P506" s="347"/>
      <c r="Q506" s="210"/>
      <c r="R506" s="391" t="s">
        <v>1</v>
      </c>
      <c r="S506" s="347"/>
      <c r="T506" s="210"/>
      <c r="U506" s="207"/>
      <c r="V506" s="327"/>
      <c r="W506" s="331"/>
      <c r="X506" s="211"/>
      <c r="Y506" s="212"/>
      <c r="Z506" s="207"/>
      <c r="AA506" s="332"/>
      <c r="AB506" s="331"/>
    </row>
    <row r="507" spans="1:28" ht="15" customHeight="1" thickTop="1" thickBot="1" x14ac:dyDescent="0.3">
      <c r="A507" s="292" t="s">
        <v>581</v>
      </c>
      <c r="B507" s="294">
        <v>11</v>
      </c>
      <c r="C507" s="733"/>
      <c r="D507" s="742"/>
      <c r="E507" s="754"/>
      <c r="F507" s="392">
        <v>0</v>
      </c>
      <c r="G507" s="337">
        <v>11</v>
      </c>
      <c r="H507" s="444">
        <v>0</v>
      </c>
      <c r="I507" s="392">
        <v>0</v>
      </c>
      <c r="J507" s="335">
        <v>2</v>
      </c>
      <c r="K507" s="215"/>
      <c r="L507" s="392">
        <v>0</v>
      </c>
      <c r="M507" s="335">
        <v>2</v>
      </c>
      <c r="N507" s="215"/>
      <c r="O507" s="392">
        <v>1</v>
      </c>
      <c r="P507" s="335">
        <v>1</v>
      </c>
      <c r="Q507" s="215"/>
      <c r="R507" s="392">
        <v>1</v>
      </c>
      <c r="S507" s="335">
        <v>1</v>
      </c>
      <c r="T507" s="215"/>
      <c r="U507" s="221">
        <f>ROUND(Z507,0)</f>
        <v>5</v>
      </c>
      <c r="V507" s="333">
        <f>ROUND(AA507,0)</f>
        <v>6</v>
      </c>
      <c r="W507" s="343">
        <f>ROUND(AB507,0)</f>
        <v>0</v>
      </c>
      <c r="X507" s="223">
        <f>SUM(U507:W507)</f>
        <v>11</v>
      </c>
      <c r="Y507" s="224">
        <f>SUM(B507-X507)</f>
        <v>0</v>
      </c>
      <c r="Z507" s="221">
        <f>PRODUCT(B507,C505%)</f>
        <v>5.0379999999999994</v>
      </c>
      <c r="AA507" s="342">
        <f>PRODUCT(B507,D505%)</f>
        <v>5.819</v>
      </c>
      <c r="AB507" s="343">
        <f>PRODUCT(B507,E505%)</f>
        <v>0.14300000000000002</v>
      </c>
    </row>
    <row r="508" spans="1:28" ht="15" customHeight="1" thickTop="1" x14ac:dyDescent="0.25">
      <c r="A508" s="285" t="s">
        <v>242</v>
      </c>
      <c r="B508" s="286"/>
      <c r="C508" s="609"/>
      <c r="D508" s="610"/>
      <c r="E508" s="753"/>
      <c r="F508" s="386"/>
      <c r="G508" s="340"/>
      <c r="H508" s="445"/>
      <c r="I508" s="387"/>
      <c r="J508" s="314"/>
      <c r="K508" s="194"/>
      <c r="L508" s="387"/>
      <c r="M508" s="314"/>
      <c r="N508" s="194"/>
      <c r="O508" s="387"/>
      <c r="P508" s="314"/>
      <c r="Q508" s="194"/>
      <c r="R508" s="387"/>
      <c r="S508" s="314"/>
      <c r="T508" s="194"/>
      <c r="U508" s="195"/>
      <c r="V508" s="316"/>
      <c r="W508" s="339"/>
      <c r="X508" s="219"/>
      <c r="Y508" s="220"/>
      <c r="Z508" s="195"/>
      <c r="AA508" s="340"/>
      <c r="AB508" s="339"/>
    </row>
    <row r="509" spans="1:28" ht="15" customHeight="1" x14ac:dyDescent="0.25">
      <c r="A509" s="287" t="s">
        <v>243</v>
      </c>
      <c r="B509" s="286"/>
      <c r="C509" s="734"/>
      <c r="D509" s="632"/>
      <c r="E509" s="755"/>
      <c r="F509" s="388"/>
      <c r="G509" s="326"/>
      <c r="H509" s="446"/>
      <c r="I509" s="389"/>
      <c r="J509" s="341"/>
      <c r="K509" s="203"/>
      <c r="L509" s="389"/>
      <c r="M509" s="341"/>
      <c r="N509" s="203"/>
      <c r="O509" s="389"/>
      <c r="P509" s="341"/>
      <c r="Q509" s="203"/>
      <c r="R509" s="389"/>
      <c r="S509" s="341"/>
      <c r="T509" s="203"/>
      <c r="U509" s="200"/>
      <c r="V509" s="321"/>
      <c r="W509" s="325"/>
      <c r="X509" s="204"/>
      <c r="Y509" s="205"/>
      <c r="Z509" s="200"/>
      <c r="AA509" s="326"/>
      <c r="AB509" s="325"/>
    </row>
    <row r="510" spans="1:28" ht="15" customHeight="1" x14ac:dyDescent="0.25">
      <c r="A510" s="287" t="s">
        <v>244</v>
      </c>
      <c r="B510" s="288"/>
      <c r="C510" s="734"/>
      <c r="D510" s="632"/>
      <c r="E510" s="755"/>
      <c r="F510" s="388"/>
      <c r="G510" s="326"/>
      <c r="H510" s="446"/>
      <c r="I510" s="389"/>
      <c r="J510" s="341"/>
      <c r="K510" s="203"/>
      <c r="L510" s="389"/>
      <c r="M510" s="341"/>
      <c r="N510" s="203"/>
      <c r="O510" s="389"/>
      <c r="P510" s="341"/>
      <c r="Q510" s="203"/>
      <c r="R510" s="389"/>
      <c r="S510" s="341"/>
      <c r="T510" s="203"/>
      <c r="U510" s="200"/>
      <c r="V510" s="321"/>
      <c r="W510" s="325"/>
      <c r="X510" s="204"/>
      <c r="Y510" s="205"/>
      <c r="Z510" s="200"/>
      <c r="AA510" s="326"/>
      <c r="AB510" s="325"/>
    </row>
    <row r="511" spans="1:28" ht="15" customHeight="1" x14ac:dyDescent="0.25">
      <c r="A511" s="287" t="s">
        <v>245</v>
      </c>
      <c r="B511" s="288"/>
      <c r="C511" s="734"/>
      <c r="D511" s="632"/>
      <c r="E511" s="755"/>
      <c r="F511" s="388"/>
      <c r="G511" s="326"/>
      <c r="H511" s="446"/>
      <c r="I511" s="389"/>
      <c r="J511" s="341"/>
      <c r="K511" s="203"/>
      <c r="L511" s="389"/>
      <c r="M511" s="341"/>
      <c r="N511" s="203"/>
      <c r="O511" s="389"/>
      <c r="P511" s="341"/>
      <c r="Q511" s="203"/>
      <c r="R511" s="389"/>
      <c r="S511" s="341"/>
      <c r="T511" s="203"/>
      <c r="U511" s="200"/>
      <c r="V511" s="321"/>
      <c r="W511" s="325"/>
      <c r="X511" s="204"/>
      <c r="Y511" s="205"/>
      <c r="Z511" s="200"/>
      <c r="AA511" s="326"/>
      <c r="AB511" s="325"/>
    </row>
    <row r="512" spans="1:28" ht="15" customHeight="1" x14ac:dyDescent="0.25">
      <c r="A512" s="287" t="s">
        <v>246</v>
      </c>
      <c r="B512" s="288"/>
      <c r="C512" s="734"/>
      <c r="D512" s="632"/>
      <c r="E512" s="755"/>
      <c r="F512" s="388"/>
      <c r="G512" s="326"/>
      <c r="H512" s="446"/>
      <c r="I512" s="389"/>
      <c r="J512" s="341"/>
      <c r="K512" s="203"/>
      <c r="L512" s="389"/>
      <c r="M512" s="341"/>
      <c r="N512" s="203"/>
      <c r="O512" s="389"/>
      <c r="P512" s="341"/>
      <c r="Q512" s="203"/>
      <c r="R512" s="389"/>
      <c r="S512" s="341"/>
      <c r="T512" s="203"/>
      <c r="U512" s="200"/>
      <c r="V512" s="321"/>
      <c r="W512" s="325"/>
      <c r="X512" s="204"/>
      <c r="Y512" s="205"/>
      <c r="Z512" s="200"/>
      <c r="AA512" s="326"/>
      <c r="AB512" s="325"/>
    </row>
    <row r="513" spans="1:28" ht="15" customHeight="1" x14ac:dyDescent="0.25">
      <c r="A513" s="287" t="s">
        <v>247</v>
      </c>
      <c r="B513" s="288"/>
      <c r="C513" s="734"/>
      <c r="D513" s="632"/>
      <c r="E513" s="755"/>
      <c r="F513" s="388"/>
      <c r="G513" s="326"/>
      <c r="H513" s="446"/>
      <c r="I513" s="389"/>
      <c r="J513" s="341"/>
      <c r="K513" s="203"/>
      <c r="L513" s="389"/>
      <c r="M513" s="341"/>
      <c r="N513" s="203"/>
      <c r="O513" s="389"/>
      <c r="P513" s="341"/>
      <c r="Q513" s="203"/>
      <c r="R513" s="389"/>
      <c r="S513" s="341"/>
      <c r="T513" s="203"/>
      <c r="U513" s="200"/>
      <c r="V513" s="321"/>
      <c r="W513" s="325"/>
      <c r="X513" s="204"/>
      <c r="Y513" s="205"/>
      <c r="Z513" s="200"/>
      <c r="AA513" s="326"/>
      <c r="AB513" s="325"/>
    </row>
    <row r="514" spans="1:28" ht="15" customHeight="1" x14ac:dyDescent="0.25">
      <c r="A514" s="287" t="s">
        <v>248</v>
      </c>
      <c r="B514" s="288"/>
      <c r="C514" s="734"/>
      <c r="D514" s="632"/>
      <c r="E514" s="755"/>
      <c r="F514" s="388"/>
      <c r="G514" s="326"/>
      <c r="H514" s="446"/>
      <c r="I514" s="389"/>
      <c r="J514" s="341"/>
      <c r="K514" s="203"/>
      <c r="L514" s="389"/>
      <c r="M514" s="341"/>
      <c r="N514" s="203"/>
      <c r="O514" s="389"/>
      <c r="P514" s="341"/>
      <c r="Q514" s="203"/>
      <c r="R514" s="389"/>
      <c r="S514" s="341"/>
      <c r="T514" s="203"/>
      <c r="U514" s="200"/>
      <c r="V514" s="321"/>
      <c r="W514" s="325"/>
      <c r="X514" s="204"/>
      <c r="Y514" s="205"/>
      <c r="Z514" s="200"/>
      <c r="AA514" s="326"/>
      <c r="AB514" s="325"/>
    </row>
    <row r="515" spans="1:28" ht="15" customHeight="1" x14ac:dyDescent="0.25">
      <c r="A515" s="287" t="s">
        <v>249</v>
      </c>
      <c r="B515" s="288"/>
      <c r="C515" s="734"/>
      <c r="D515" s="632"/>
      <c r="E515" s="755"/>
      <c r="F515" s="388"/>
      <c r="G515" s="326"/>
      <c r="H515" s="446"/>
      <c r="I515" s="389"/>
      <c r="J515" s="341"/>
      <c r="K515" s="203"/>
      <c r="L515" s="389"/>
      <c r="M515" s="341"/>
      <c r="N515" s="203"/>
      <c r="O515" s="389"/>
      <c r="P515" s="341"/>
      <c r="Q515" s="203"/>
      <c r="R515" s="389"/>
      <c r="S515" s="341"/>
      <c r="T515" s="203"/>
      <c r="U515" s="200"/>
      <c r="V515" s="321"/>
      <c r="W515" s="325"/>
      <c r="X515" s="204"/>
      <c r="Y515" s="205"/>
      <c r="Z515" s="200"/>
      <c r="AA515" s="326"/>
      <c r="AB515" s="325"/>
    </row>
    <row r="516" spans="1:28" ht="15" customHeight="1" x14ac:dyDescent="0.25">
      <c r="A516" s="287" t="s">
        <v>250</v>
      </c>
      <c r="B516" s="288"/>
      <c r="C516" s="734"/>
      <c r="D516" s="632"/>
      <c r="E516" s="755"/>
      <c r="F516" s="388"/>
      <c r="G516" s="326"/>
      <c r="H516" s="446"/>
      <c r="I516" s="389"/>
      <c r="J516" s="341"/>
      <c r="K516" s="203"/>
      <c r="L516" s="389"/>
      <c r="M516" s="341"/>
      <c r="N516" s="203"/>
      <c r="O516" s="389"/>
      <c r="P516" s="341"/>
      <c r="Q516" s="203"/>
      <c r="R516" s="389"/>
      <c r="S516" s="341"/>
      <c r="T516" s="203"/>
      <c r="U516" s="200"/>
      <c r="V516" s="321"/>
      <c r="W516" s="325"/>
      <c r="X516" s="204"/>
      <c r="Y516" s="205"/>
      <c r="Z516" s="200"/>
      <c r="AA516" s="326"/>
      <c r="AB516" s="325"/>
    </row>
    <row r="517" spans="1:28" ht="15" customHeight="1" x14ac:dyDescent="0.25">
      <c r="A517" s="287" t="s">
        <v>358</v>
      </c>
      <c r="B517" s="288"/>
      <c r="C517" s="734"/>
      <c r="D517" s="632"/>
      <c r="E517" s="755"/>
      <c r="F517" s="388"/>
      <c r="G517" s="326"/>
      <c r="H517" s="446"/>
      <c r="I517" s="389"/>
      <c r="J517" s="341"/>
      <c r="K517" s="203"/>
      <c r="L517" s="389"/>
      <c r="M517" s="341"/>
      <c r="N517" s="203"/>
      <c r="O517" s="389"/>
      <c r="P517" s="341"/>
      <c r="Q517" s="203"/>
      <c r="R517" s="389"/>
      <c r="S517" s="341"/>
      <c r="T517" s="203"/>
      <c r="U517" s="200"/>
      <c r="V517" s="321"/>
      <c r="W517" s="325"/>
      <c r="X517" s="204"/>
      <c r="Y517" s="205"/>
      <c r="Z517" s="200"/>
      <c r="AA517" s="326"/>
      <c r="AB517" s="325"/>
    </row>
    <row r="518" spans="1:28" ht="15" customHeight="1" x14ac:dyDescent="0.25">
      <c r="A518" s="287" t="s">
        <v>359</v>
      </c>
      <c r="B518" s="288"/>
      <c r="C518" s="734"/>
      <c r="D518" s="632"/>
      <c r="E518" s="755"/>
      <c r="F518" s="388"/>
      <c r="G518" s="326"/>
      <c r="H518" s="446"/>
      <c r="I518" s="389"/>
      <c r="J518" s="341"/>
      <c r="K518" s="203"/>
      <c r="L518" s="389"/>
      <c r="M518" s="341"/>
      <c r="N518" s="203"/>
      <c r="O518" s="389"/>
      <c r="P518" s="341"/>
      <c r="Q518" s="203"/>
      <c r="R518" s="389"/>
      <c r="S518" s="341"/>
      <c r="T518" s="203"/>
      <c r="U518" s="200"/>
      <c r="V518" s="321"/>
      <c r="W518" s="325"/>
      <c r="X518" s="204"/>
      <c r="Y518" s="205"/>
      <c r="Z518" s="200"/>
      <c r="AA518" s="326"/>
      <c r="AB518" s="325"/>
    </row>
    <row r="519" spans="1:28" ht="15" customHeight="1" x14ac:dyDescent="0.25">
      <c r="A519" s="287" t="s">
        <v>360</v>
      </c>
      <c r="B519" s="288"/>
      <c r="C519" s="734"/>
      <c r="D519" s="632"/>
      <c r="E519" s="755"/>
      <c r="F519" s="388"/>
      <c r="G519" s="326"/>
      <c r="H519" s="446"/>
      <c r="I519" s="389"/>
      <c r="J519" s="341"/>
      <c r="K519" s="203"/>
      <c r="L519" s="389"/>
      <c r="M519" s="341"/>
      <c r="N519" s="203"/>
      <c r="O519" s="389"/>
      <c r="P519" s="341"/>
      <c r="Q519" s="203"/>
      <c r="R519" s="389"/>
      <c r="S519" s="341"/>
      <c r="T519" s="203"/>
      <c r="U519" s="200"/>
      <c r="V519" s="321"/>
      <c r="W519" s="325"/>
      <c r="X519" s="204"/>
      <c r="Y519" s="205"/>
      <c r="Z519" s="200"/>
      <c r="AA519" s="326"/>
      <c r="AB519" s="325"/>
    </row>
    <row r="520" spans="1:28" ht="15" customHeight="1" x14ac:dyDescent="0.25">
      <c r="A520" s="287" t="s">
        <v>361</v>
      </c>
      <c r="B520" s="288"/>
      <c r="C520" s="734"/>
      <c r="D520" s="632"/>
      <c r="E520" s="755"/>
      <c r="F520" s="388"/>
      <c r="G520" s="326"/>
      <c r="H520" s="446"/>
      <c r="I520" s="389"/>
      <c r="J520" s="341"/>
      <c r="K520" s="203"/>
      <c r="L520" s="389"/>
      <c r="M520" s="341"/>
      <c r="N520" s="203"/>
      <c r="O520" s="389"/>
      <c r="P520" s="341"/>
      <c r="Q520" s="203"/>
      <c r="R520" s="389"/>
      <c r="S520" s="341"/>
      <c r="T520" s="203"/>
      <c r="U520" s="200"/>
      <c r="V520" s="321"/>
      <c r="W520" s="325"/>
      <c r="X520" s="204"/>
      <c r="Y520" s="205"/>
      <c r="Z520" s="200"/>
      <c r="AA520" s="326"/>
      <c r="AB520" s="325"/>
    </row>
    <row r="521" spans="1:28" ht="15" customHeight="1" x14ac:dyDescent="0.25">
      <c r="A521" s="287" t="s">
        <v>362</v>
      </c>
      <c r="B521" s="288"/>
      <c r="C521" s="734"/>
      <c r="D521" s="632"/>
      <c r="E521" s="755"/>
      <c r="F521" s="388"/>
      <c r="G521" s="326"/>
      <c r="H521" s="446"/>
      <c r="I521" s="389"/>
      <c r="J521" s="341"/>
      <c r="K521" s="203"/>
      <c r="L521" s="389"/>
      <c r="M521" s="341"/>
      <c r="N521" s="203"/>
      <c r="O521" s="389"/>
      <c r="P521" s="341"/>
      <c r="Q521" s="203"/>
      <c r="R521" s="389"/>
      <c r="S521" s="341"/>
      <c r="T521" s="203"/>
      <c r="U521" s="200"/>
      <c r="V521" s="321"/>
      <c r="W521" s="325"/>
      <c r="X521" s="204"/>
      <c r="Y521" s="205"/>
      <c r="Z521" s="200"/>
      <c r="AA521" s="326"/>
      <c r="AB521" s="325"/>
    </row>
    <row r="522" spans="1:28" ht="15" customHeight="1" x14ac:dyDescent="0.25">
      <c r="A522" s="287" t="s">
        <v>363</v>
      </c>
      <c r="B522" s="288"/>
      <c r="C522" s="734"/>
      <c r="D522" s="632"/>
      <c r="E522" s="755"/>
      <c r="F522" s="388"/>
      <c r="G522" s="326"/>
      <c r="H522" s="446"/>
      <c r="I522" s="389"/>
      <c r="J522" s="341"/>
      <c r="K522" s="203"/>
      <c r="L522" s="389"/>
      <c r="M522" s="341"/>
      <c r="N522" s="203"/>
      <c r="O522" s="389"/>
      <c r="P522" s="341"/>
      <c r="Q522" s="203"/>
      <c r="R522" s="389"/>
      <c r="S522" s="341"/>
      <c r="T522" s="203"/>
      <c r="U522" s="200"/>
      <c r="V522" s="321"/>
      <c r="W522" s="325"/>
      <c r="X522" s="204"/>
      <c r="Y522" s="205"/>
      <c r="Z522" s="200"/>
      <c r="AA522" s="326"/>
      <c r="AB522" s="325"/>
    </row>
    <row r="523" spans="1:28" ht="15" customHeight="1" x14ac:dyDescent="0.25">
      <c r="A523" s="287" t="s">
        <v>364</v>
      </c>
      <c r="B523" s="288"/>
      <c r="C523" s="734"/>
      <c r="D523" s="632"/>
      <c r="E523" s="755"/>
      <c r="F523" s="388"/>
      <c r="G523" s="326"/>
      <c r="H523" s="446"/>
      <c r="I523" s="389"/>
      <c r="J523" s="341"/>
      <c r="K523" s="203"/>
      <c r="L523" s="389"/>
      <c r="M523" s="341"/>
      <c r="N523" s="203"/>
      <c r="O523" s="389"/>
      <c r="P523" s="341"/>
      <c r="Q523" s="203"/>
      <c r="R523" s="389"/>
      <c r="S523" s="341"/>
      <c r="T523" s="203"/>
      <c r="U523" s="200"/>
      <c r="V523" s="321"/>
      <c r="W523" s="325"/>
      <c r="X523" s="204"/>
      <c r="Y523" s="205"/>
      <c r="Z523" s="200"/>
      <c r="AA523" s="326"/>
      <c r="AB523" s="325"/>
    </row>
    <row r="524" spans="1:28" ht="15" customHeight="1" x14ac:dyDescent="0.25">
      <c r="A524" s="287" t="s">
        <v>365</v>
      </c>
      <c r="B524" s="288"/>
      <c r="C524" s="734"/>
      <c r="D524" s="632"/>
      <c r="E524" s="755"/>
      <c r="F524" s="388"/>
      <c r="G524" s="326"/>
      <c r="H524" s="446"/>
      <c r="I524" s="389"/>
      <c r="J524" s="341"/>
      <c r="K524" s="203"/>
      <c r="L524" s="389"/>
      <c r="M524" s="341"/>
      <c r="N524" s="203"/>
      <c r="O524" s="389"/>
      <c r="P524" s="341"/>
      <c r="Q524" s="203"/>
      <c r="R524" s="389"/>
      <c r="S524" s="341"/>
      <c r="T524" s="203"/>
      <c r="U524" s="200"/>
      <c r="V524" s="321"/>
      <c r="W524" s="325"/>
      <c r="X524" s="204"/>
      <c r="Y524" s="205"/>
      <c r="Z524" s="200"/>
      <c r="AA524" s="326"/>
      <c r="AB524" s="325"/>
    </row>
    <row r="525" spans="1:28" ht="15" customHeight="1" x14ac:dyDescent="0.25">
      <c r="A525" s="287" t="s">
        <v>366</v>
      </c>
      <c r="B525" s="288"/>
      <c r="C525" s="734"/>
      <c r="D525" s="632"/>
      <c r="E525" s="755"/>
      <c r="F525" s="388"/>
      <c r="G525" s="326"/>
      <c r="H525" s="446"/>
      <c r="I525" s="389"/>
      <c r="J525" s="341"/>
      <c r="K525" s="203"/>
      <c r="L525" s="389"/>
      <c r="M525" s="341"/>
      <c r="N525" s="203"/>
      <c r="O525" s="389"/>
      <c r="P525" s="341"/>
      <c r="Q525" s="203"/>
      <c r="R525" s="389"/>
      <c r="S525" s="341"/>
      <c r="T525" s="203"/>
      <c r="U525" s="200"/>
      <c r="V525" s="321"/>
      <c r="W525" s="325"/>
      <c r="X525" s="204"/>
      <c r="Y525" s="205"/>
      <c r="Z525" s="200"/>
      <c r="AA525" s="326"/>
      <c r="AB525" s="325"/>
    </row>
    <row r="526" spans="1:28" ht="15" customHeight="1" x14ac:dyDescent="0.25">
      <c r="A526" s="287" t="s">
        <v>367</v>
      </c>
      <c r="B526" s="288"/>
      <c r="C526" s="734"/>
      <c r="D526" s="632"/>
      <c r="E526" s="755"/>
      <c r="F526" s="388"/>
      <c r="G526" s="326"/>
      <c r="H526" s="446"/>
      <c r="I526" s="389"/>
      <c r="J526" s="341"/>
      <c r="K526" s="203"/>
      <c r="L526" s="389"/>
      <c r="M526" s="341"/>
      <c r="N526" s="203"/>
      <c r="O526" s="389"/>
      <c r="P526" s="341"/>
      <c r="Q526" s="203"/>
      <c r="R526" s="389"/>
      <c r="S526" s="341"/>
      <c r="T526" s="203"/>
      <c r="U526" s="200"/>
      <c r="V526" s="321"/>
      <c r="W526" s="325"/>
      <c r="X526" s="204"/>
      <c r="Y526" s="205"/>
      <c r="Z526" s="200"/>
      <c r="AA526" s="326"/>
      <c r="AB526" s="325"/>
    </row>
    <row r="527" spans="1:28" ht="15" customHeight="1" x14ac:dyDescent="0.25">
      <c r="A527" s="287" t="s">
        <v>397</v>
      </c>
      <c r="B527" s="288"/>
      <c r="C527" s="734"/>
      <c r="D527" s="632"/>
      <c r="E527" s="755"/>
      <c r="F527" s="388"/>
      <c r="G527" s="326"/>
      <c r="H527" s="446"/>
      <c r="I527" s="389"/>
      <c r="J527" s="341"/>
      <c r="K527" s="203"/>
      <c r="L527" s="389"/>
      <c r="M527" s="341"/>
      <c r="N527" s="203"/>
      <c r="O527" s="389"/>
      <c r="P527" s="341"/>
      <c r="Q527" s="203"/>
      <c r="R527" s="389"/>
      <c r="S527" s="341"/>
      <c r="T527" s="203"/>
      <c r="U527" s="200"/>
      <c r="V527" s="321"/>
      <c r="W527" s="325"/>
      <c r="X527" s="204"/>
      <c r="Y527" s="205"/>
      <c r="Z527" s="200"/>
      <c r="AA527" s="326"/>
      <c r="AB527" s="325"/>
    </row>
    <row r="528" spans="1:28" ht="15" customHeight="1" x14ac:dyDescent="0.25">
      <c r="A528" s="287" t="s">
        <v>398</v>
      </c>
      <c r="B528" s="288"/>
      <c r="C528" s="734"/>
      <c r="D528" s="632"/>
      <c r="E528" s="755"/>
      <c r="F528" s="388"/>
      <c r="G528" s="326"/>
      <c r="H528" s="446"/>
      <c r="I528" s="389"/>
      <c r="J528" s="341"/>
      <c r="K528" s="203"/>
      <c r="L528" s="389"/>
      <c r="M528" s="341"/>
      <c r="N528" s="203"/>
      <c r="O528" s="389"/>
      <c r="P528" s="341"/>
      <c r="Q528" s="203"/>
      <c r="R528" s="389"/>
      <c r="S528" s="341"/>
      <c r="T528" s="203"/>
      <c r="U528" s="200"/>
      <c r="V528" s="321"/>
      <c r="W528" s="325"/>
      <c r="X528" s="204"/>
      <c r="Y528" s="205"/>
      <c r="Z528" s="200"/>
      <c r="AA528" s="326"/>
      <c r="AB528" s="325"/>
    </row>
    <row r="529" spans="1:28" ht="15" customHeight="1" x14ac:dyDescent="0.25">
      <c r="A529" s="287" t="s">
        <v>399</v>
      </c>
      <c r="B529" s="288"/>
      <c r="C529" s="734"/>
      <c r="D529" s="632"/>
      <c r="E529" s="755"/>
      <c r="F529" s="388"/>
      <c r="G529" s="326"/>
      <c r="H529" s="446"/>
      <c r="I529" s="389"/>
      <c r="J529" s="341"/>
      <c r="K529" s="203"/>
      <c r="L529" s="389"/>
      <c r="M529" s="341"/>
      <c r="N529" s="203"/>
      <c r="O529" s="389"/>
      <c r="P529" s="341"/>
      <c r="Q529" s="203"/>
      <c r="R529" s="389"/>
      <c r="S529" s="341"/>
      <c r="T529" s="203"/>
      <c r="U529" s="200"/>
      <c r="V529" s="321"/>
      <c r="W529" s="325"/>
      <c r="X529" s="204"/>
      <c r="Y529" s="205"/>
      <c r="Z529" s="200"/>
      <c r="AA529" s="326"/>
      <c r="AB529" s="325"/>
    </row>
    <row r="530" spans="1:28" ht="15" customHeight="1" x14ac:dyDescent="0.25">
      <c r="A530" s="287" t="s">
        <v>518</v>
      </c>
      <c r="B530" s="288"/>
      <c r="C530" s="1162">
        <v>50.5</v>
      </c>
      <c r="D530" s="1122">
        <v>48.5</v>
      </c>
      <c r="E530" s="1203">
        <v>1</v>
      </c>
      <c r="F530" s="388"/>
      <c r="G530" s="326"/>
      <c r="H530" s="446"/>
      <c r="I530" s="389" t="s">
        <v>1</v>
      </c>
      <c r="J530" s="341"/>
      <c r="K530" s="203"/>
      <c r="L530" s="389" t="s">
        <v>1</v>
      </c>
      <c r="M530" s="341"/>
      <c r="N530" s="203"/>
      <c r="O530" s="389" t="s">
        <v>1</v>
      </c>
      <c r="P530" s="341"/>
      <c r="Q530" s="203"/>
      <c r="R530" s="389" t="s">
        <v>1</v>
      </c>
      <c r="S530" s="341"/>
      <c r="T530" s="203"/>
      <c r="U530" s="200"/>
      <c r="V530" s="321"/>
      <c r="W530" s="325"/>
      <c r="X530" s="204"/>
      <c r="Y530" s="205"/>
      <c r="Z530" s="200"/>
      <c r="AA530" s="326"/>
      <c r="AB530" s="325"/>
    </row>
    <row r="531" spans="1:28" ht="15" customHeight="1" thickBot="1" x14ac:dyDescent="0.3">
      <c r="A531" s="289" t="s">
        <v>519</v>
      </c>
      <c r="B531" s="393"/>
      <c r="C531" s="1247"/>
      <c r="D531" s="1143"/>
      <c r="E531" s="1254"/>
      <c r="F531" s="390"/>
      <c r="G531" s="332"/>
      <c r="H531" s="447"/>
      <c r="I531" s="391" t="s">
        <v>1</v>
      </c>
      <c r="J531" s="347"/>
      <c r="K531" s="210"/>
      <c r="L531" s="391" t="s">
        <v>1</v>
      </c>
      <c r="M531" s="347"/>
      <c r="N531" s="210"/>
      <c r="O531" s="391"/>
      <c r="P531" s="347" t="s">
        <v>0</v>
      </c>
      <c r="Q531" s="210"/>
      <c r="R531" s="391"/>
      <c r="S531" s="347" t="s">
        <v>0</v>
      </c>
      <c r="T531" s="210"/>
      <c r="U531" s="200"/>
      <c r="V531" s="321"/>
      <c r="W531" s="325"/>
      <c r="X531" s="204"/>
      <c r="Y531" s="205"/>
      <c r="Z531" s="200"/>
      <c r="AA531" s="326"/>
      <c r="AB531" s="325"/>
    </row>
    <row r="532" spans="1:28" ht="15" customHeight="1" thickTop="1" thickBot="1" x14ac:dyDescent="0.3">
      <c r="A532" s="292" t="s">
        <v>582</v>
      </c>
      <c r="B532" s="294">
        <v>24</v>
      </c>
      <c r="C532" s="733"/>
      <c r="D532" s="742"/>
      <c r="E532" s="754"/>
      <c r="F532" s="392">
        <v>24</v>
      </c>
      <c r="G532" s="337">
        <v>0</v>
      </c>
      <c r="H532" s="444">
        <v>0</v>
      </c>
      <c r="I532" s="392">
        <v>2</v>
      </c>
      <c r="J532" s="335"/>
      <c r="K532" s="215"/>
      <c r="L532" s="392">
        <v>2</v>
      </c>
      <c r="M532" s="335"/>
      <c r="N532" s="215"/>
      <c r="O532" s="392">
        <v>1</v>
      </c>
      <c r="P532" s="335">
        <v>1</v>
      </c>
      <c r="Q532" s="215"/>
      <c r="R532" s="392">
        <v>1</v>
      </c>
      <c r="S532" s="335">
        <v>1</v>
      </c>
      <c r="T532" s="215"/>
      <c r="U532" s="221">
        <f>ROUND(Z532,0)</f>
        <v>12</v>
      </c>
      <c r="V532" s="333">
        <f>ROUND(AA532,0)</f>
        <v>12</v>
      </c>
      <c r="W532" s="343">
        <f>ROUND(AB532,0)</f>
        <v>0</v>
      </c>
      <c r="X532" s="223">
        <f>SUM(U532:W532)</f>
        <v>24</v>
      </c>
      <c r="Y532" s="224">
        <f>SUM(B532-X532)</f>
        <v>0</v>
      </c>
      <c r="Z532" s="221">
        <f>PRODUCT(B532,C530%)</f>
        <v>12.120000000000001</v>
      </c>
      <c r="AA532" s="342">
        <f>PRODUCT(B532,D530%)</f>
        <v>11.64</v>
      </c>
      <c r="AB532" s="343">
        <f>PRODUCT(B532,E530%)</f>
        <v>0.24</v>
      </c>
    </row>
    <row r="533" spans="1:28" ht="15" customHeight="1" thickTop="1" x14ac:dyDescent="0.25">
      <c r="A533" s="285" t="s">
        <v>251</v>
      </c>
      <c r="B533" s="286"/>
      <c r="C533" s="609"/>
      <c r="D533" s="610"/>
      <c r="E533" s="753"/>
      <c r="F533" s="386"/>
      <c r="G533" s="340"/>
      <c r="H533" s="445"/>
      <c r="I533" s="387"/>
      <c r="J533" s="314"/>
      <c r="K533" s="194"/>
      <c r="L533" s="387"/>
      <c r="M533" s="314"/>
      <c r="N533" s="194"/>
      <c r="O533" s="387"/>
      <c r="P533" s="314"/>
      <c r="Q533" s="194"/>
      <c r="R533" s="387"/>
      <c r="S533" s="314"/>
      <c r="T533" s="194"/>
      <c r="U533" s="195"/>
      <c r="V533" s="316"/>
      <c r="W533" s="339"/>
      <c r="X533" s="219"/>
      <c r="Y533" s="220"/>
      <c r="Z533" s="195"/>
      <c r="AA533" s="340"/>
      <c r="AB533" s="339"/>
    </row>
    <row r="534" spans="1:28" ht="15" customHeight="1" x14ac:dyDescent="0.25">
      <c r="A534" s="287" t="s">
        <v>252</v>
      </c>
      <c r="B534" s="288"/>
      <c r="C534" s="734"/>
      <c r="D534" s="632"/>
      <c r="E534" s="755"/>
      <c r="F534" s="388"/>
      <c r="G534" s="326"/>
      <c r="H534" s="446"/>
      <c r="I534" s="389"/>
      <c r="J534" s="341"/>
      <c r="K534" s="203"/>
      <c r="L534" s="389"/>
      <c r="M534" s="341"/>
      <c r="N534" s="203"/>
      <c r="O534" s="389"/>
      <c r="P534" s="341"/>
      <c r="Q534" s="203"/>
      <c r="R534" s="389"/>
      <c r="S534" s="341"/>
      <c r="T534" s="203"/>
      <c r="U534" s="200"/>
      <c r="V534" s="321"/>
      <c r="W534" s="325"/>
      <c r="X534" s="204"/>
      <c r="Y534" s="205"/>
      <c r="Z534" s="200"/>
      <c r="AA534" s="326"/>
      <c r="AB534" s="325"/>
    </row>
    <row r="535" spans="1:28" ht="15" customHeight="1" x14ac:dyDescent="0.25">
      <c r="A535" s="287" t="s">
        <v>520</v>
      </c>
      <c r="B535" s="288"/>
      <c r="C535" s="1162">
        <v>45.2</v>
      </c>
      <c r="D535" s="1122">
        <v>54.8</v>
      </c>
      <c r="E535" s="1203">
        <v>0</v>
      </c>
      <c r="F535" s="388"/>
      <c r="G535" s="326"/>
      <c r="H535" s="446"/>
      <c r="I535" s="389"/>
      <c r="J535" s="341" t="s">
        <v>0</v>
      </c>
      <c r="K535" s="203"/>
      <c r="L535" s="389"/>
      <c r="M535" s="341" t="s">
        <v>0</v>
      </c>
      <c r="N535" s="203"/>
      <c r="O535" s="389"/>
      <c r="P535" s="341" t="s">
        <v>0</v>
      </c>
      <c r="Q535" s="203"/>
      <c r="R535" s="389"/>
      <c r="S535" s="341" t="s">
        <v>0</v>
      </c>
      <c r="T535" s="203"/>
      <c r="U535" s="200"/>
      <c r="V535" s="321"/>
      <c r="W535" s="325"/>
      <c r="X535" s="204"/>
      <c r="Y535" s="205"/>
      <c r="Z535" s="200"/>
      <c r="AA535" s="326"/>
      <c r="AB535" s="325"/>
    </row>
    <row r="536" spans="1:28" ht="15" customHeight="1" thickBot="1" x14ac:dyDescent="0.3">
      <c r="A536" s="289" t="s">
        <v>521</v>
      </c>
      <c r="B536" s="288"/>
      <c r="C536" s="1247"/>
      <c r="D536" s="1143"/>
      <c r="E536" s="1254"/>
      <c r="F536" s="390"/>
      <c r="G536" s="332"/>
      <c r="H536" s="447"/>
      <c r="I536" s="391"/>
      <c r="J536" s="347" t="s">
        <v>0</v>
      </c>
      <c r="K536" s="210"/>
      <c r="L536" s="391"/>
      <c r="M536" s="347" t="s">
        <v>0</v>
      </c>
      <c r="N536" s="210"/>
      <c r="O536" s="391" t="s">
        <v>1</v>
      </c>
      <c r="P536" s="347"/>
      <c r="Q536" s="210"/>
      <c r="R536" s="391" t="s">
        <v>1</v>
      </c>
      <c r="S536" s="347"/>
      <c r="T536" s="210"/>
      <c r="U536" s="207"/>
      <c r="V536" s="327"/>
      <c r="W536" s="331"/>
      <c r="X536" s="211"/>
      <c r="Y536" s="212"/>
      <c r="Z536" s="207"/>
      <c r="AA536" s="332"/>
      <c r="AB536" s="331"/>
    </row>
    <row r="537" spans="1:28" ht="15" customHeight="1" thickTop="1" thickBot="1" x14ac:dyDescent="0.3">
      <c r="A537" s="292" t="s">
        <v>583</v>
      </c>
      <c r="B537" s="294">
        <v>4</v>
      </c>
      <c r="C537" s="733"/>
      <c r="D537" s="742"/>
      <c r="E537" s="754"/>
      <c r="F537" s="392">
        <v>0</v>
      </c>
      <c r="G537" s="337">
        <v>4</v>
      </c>
      <c r="H537" s="444">
        <v>0</v>
      </c>
      <c r="I537" s="392"/>
      <c r="J537" s="335">
        <v>2</v>
      </c>
      <c r="K537" s="215"/>
      <c r="L537" s="392"/>
      <c r="M537" s="335">
        <v>2</v>
      </c>
      <c r="N537" s="215"/>
      <c r="O537" s="392">
        <v>1</v>
      </c>
      <c r="P537" s="335">
        <v>1</v>
      </c>
      <c r="Q537" s="215"/>
      <c r="R537" s="392">
        <v>1</v>
      </c>
      <c r="S537" s="335">
        <v>1</v>
      </c>
      <c r="T537" s="215"/>
      <c r="U537" s="221">
        <f>ROUND(Z537,0)</f>
        <v>2</v>
      </c>
      <c r="V537" s="333">
        <f>ROUND(AA537,0)</f>
        <v>2</v>
      </c>
      <c r="W537" s="343">
        <f>ROUND(AB537,0)</f>
        <v>0</v>
      </c>
      <c r="X537" s="223">
        <f>SUM(U537:W537)</f>
        <v>4</v>
      </c>
      <c r="Y537" s="224">
        <f>SUM(B537-X537)</f>
        <v>0</v>
      </c>
      <c r="Z537" s="221">
        <f>PRODUCT(B537,C535%)</f>
        <v>1.8080000000000001</v>
      </c>
      <c r="AA537" s="342">
        <f>PRODUCT(B537,D535%)</f>
        <v>2.1919999999999997</v>
      </c>
      <c r="AB537" s="343">
        <f>PRODUCT(B537,E535%)</f>
        <v>0</v>
      </c>
    </row>
    <row r="538" spans="1:28" ht="15" customHeight="1" thickTop="1" x14ac:dyDescent="0.25">
      <c r="A538" s="285" t="s">
        <v>255</v>
      </c>
      <c r="B538" s="286"/>
      <c r="C538" s="609"/>
      <c r="D538" s="610"/>
      <c r="E538" s="753"/>
      <c r="F538" s="386"/>
      <c r="G538" s="340"/>
      <c r="H538" s="445"/>
      <c r="I538" s="387"/>
      <c r="J538" s="314"/>
      <c r="K538" s="194"/>
      <c r="L538" s="387"/>
      <c r="M538" s="314"/>
      <c r="N538" s="194"/>
      <c r="O538" s="387"/>
      <c r="P538" s="314"/>
      <c r="Q538" s="194"/>
      <c r="R538" s="387"/>
      <c r="S538" s="314"/>
      <c r="T538" s="194"/>
      <c r="U538" s="195"/>
      <c r="V538" s="316"/>
      <c r="W538" s="339"/>
      <c r="X538" s="219"/>
      <c r="Y538" s="220"/>
      <c r="Z538" s="195"/>
      <c r="AA538" s="340"/>
      <c r="AB538" s="339"/>
    </row>
    <row r="539" spans="1:28" ht="15" customHeight="1" x14ac:dyDescent="0.25">
      <c r="A539" s="287" t="s">
        <v>256</v>
      </c>
      <c r="B539" s="288"/>
      <c r="C539" s="734"/>
      <c r="D539" s="632"/>
      <c r="E539" s="755"/>
      <c r="F539" s="388"/>
      <c r="G539" s="326"/>
      <c r="H539" s="446"/>
      <c r="I539" s="389"/>
      <c r="J539" s="341"/>
      <c r="K539" s="203"/>
      <c r="L539" s="389"/>
      <c r="M539" s="341"/>
      <c r="N539" s="203"/>
      <c r="O539" s="389"/>
      <c r="P539" s="341"/>
      <c r="Q539" s="203"/>
      <c r="R539" s="389"/>
      <c r="S539" s="341"/>
      <c r="T539" s="203"/>
      <c r="U539" s="200"/>
      <c r="V539" s="321"/>
      <c r="W539" s="325"/>
      <c r="X539" s="204"/>
      <c r="Y539" s="205"/>
      <c r="Z539" s="200"/>
      <c r="AA539" s="326"/>
      <c r="AB539" s="325"/>
    </row>
    <row r="540" spans="1:28" ht="15" customHeight="1" x14ac:dyDescent="0.25">
      <c r="A540" s="287" t="s">
        <v>257</v>
      </c>
      <c r="B540" s="288"/>
      <c r="C540" s="734"/>
      <c r="D540" s="632"/>
      <c r="E540" s="755"/>
      <c r="F540" s="388"/>
      <c r="G540" s="326"/>
      <c r="H540" s="446"/>
      <c r="I540" s="389"/>
      <c r="J540" s="341"/>
      <c r="K540" s="203"/>
      <c r="L540" s="389"/>
      <c r="M540" s="341"/>
      <c r="N540" s="203"/>
      <c r="O540" s="389"/>
      <c r="P540" s="341"/>
      <c r="Q540" s="203"/>
      <c r="R540" s="389"/>
      <c r="S540" s="341"/>
      <c r="T540" s="203"/>
      <c r="U540" s="200"/>
      <c r="V540" s="321"/>
      <c r="W540" s="325"/>
      <c r="X540" s="204"/>
      <c r="Y540" s="205"/>
      <c r="Z540" s="200"/>
      <c r="AA540" s="326"/>
      <c r="AB540" s="325"/>
    </row>
    <row r="541" spans="1:28" ht="15" customHeight="1" x14ac:dyDescent="0.25">
      <c r="A541" s="287" t="s">
        <v>258</v>
      </c>
      <c r="B541" s="288"/>
      <c r="C541" s="734"/>
      <c r="D541" s="632"/>
      <c r="E541" s="755"/>
      <c r="F541" s="388"/>
      <c r="G541" s="326"/>
      <c r="H541" s="446"/>
      <c r="I541" s="389"/>
      <c r="J541" s="341"/>
      <c r="K541" s="203"/>
      <c r="L541" s="389"/>
      <c r="M541" s="341"/>
      <c r="N541" s="203"/>
      <c r="O541" s="389"/>
      <c r="P541" s="341"/>
      <c r="Q541" s="203"/>
      <c r="R541" s="389"/>
      <c r="S541" s="341"/>
      <c r="T541" s="203"/>
      <c r="U541" s="200"/>
      <c r="V541" s="321"/>
      <c r="W541" s="325"/>
      <c r="X541" s="204"/>
      <c r="Y541" s="205"/>
      <c r="Z541" s="200"/>
      <c r="AA541" s="326"/>
      <c r="AB541" s="325"/>
    </row>
    <row r="542" spans="1:28" ht="15" customHeight="1" x14ac:dyDescent="0.25">
      <c r="A542" s="287" t="s">
        <v>259</v>
      </c>
      <c r="B542" s="288"/>
      <c r="C542" s="734"/>
      <c r="D542" s="632"/>
      <c r="E542" s="755"/>
      <c r="F542" s="388"/>
      <c r="G542" s="326"/>
      <c r="H542" s="446"/>
      <c r="I542" s="389"/>
      <c r="J542" s="341"/>
      <c r="K542" s="203"/>
      <c r="L542" s="389"/>
      <c r="M542" s="341"/>
      <c r="N542" s="203"/>
      <c r="O542" s="389"/>
      <c r="P542" s="341"/>
      <c r="Q542" s="203"/>
      <c r="R542" s="389"/>
      <c r="S542" s="341"/>
      <c r="T542" s="203"/>
      <c r="U542" s="200"/>
      <c r="V542" s="321"/>
      <c r="W542" s="325"/>
      <c r="X542" s="204"/>
      <c r="Y542" s="205"/>
      <c r="Z542" s="200"/>
      <c r="AA542" s="326"/>
      <c r="AB542" s="325"/>
    </row>
    <row r="543" spans="1:28" ht="15" customHeight="1" x14ac:dyDescent="0.25">
      <c r="A543" s="287" t="s">
        <v>260</v>
      </c>
      <c r="B543" s="288"/>
      <c r="C543" s="734"/>
      <c r="D543" s="632"/>
      <c r="E543" s="755"/>
      <c r="F543" s="388"/>
      <c r="G543" s="326"/>
      <c r="H543" s="446"/>
      <c r="I543" s="389"/>
      <c r="J543" s="341"/>
      <c r="K543" s="203"/>
      <c r="L543" s="389"/>
      <c r="M543" s="341"/>
      <c r="N543" s="203"/>
      <c r="O543" s="389"/>
      <c r="P543" s="341"/>
      <c r="Q543" s="203"/>
      <c r="R543" s="389"/>
      <c r="S543" s="341"/>
      <c r="T543" s="203"/>
      <c r="U543" s="200"/>
      <c r="V543" s="321"/>
      <c r="W543" s="325"/>
      <c r="X543" s="204"/>
      <c r="Y543" s="205"/>
      <c r="Z543" s="200"/>
      <c r="AA543" s="326"/>
      <c r="AB543" s="325"/>
    </row>
    <row r="544" spans="1:28" ht="15" customHeight="1" x14ac:dyDescent="0.25">
      <c r="A544" s="287" t="s">
        <v>261</v>
      </c>
      <c r="B544" s="288"/>
      <c r="C544" s="734"/>
      <c r="D544" s="632"/>
      <c r="E544" s="755"/>
      <c r="F544" s="388"/>
      <c r="G544" s="326"/>
      <c r="H544" s="446"/>
      <c r="I544" s="389"/>
      <c r="J544" s="341"/>
      <c r="K544" s="203"/>
      <c r="L544" s="389"/>
      <c r="M544" s="341"/>
      <c r="N544" s="203"/>
      <c r="O544" s="389"/>
      <c r="P544" s="341"/>
      <c r="Q544" s="203"/>
      <c r="R544" s="389"/>
      <c r="S544" s="341"/>
      <c r="T544" s="203"/>
      <c r="U544" s="200"/>
      <c r="V544" s="321"/>
      <c r="W544" s="325"/>
      <c r="X544" s="204"/>
      <c r="Y544" s="205"/>
      <c r="Z544" s="200"/>
      <c r="AA544" s="326"/>
      <c r="AB544" s="325"/>
    </row>
    <row r="545" spans="1:28" ht="15" customHeight="1" x14ac:dyDescent="0.25">
      <c r="A545" s="287" t="s">
        <v>262</v>
      </c>
      <c r="B545" s="288"/>
      <c r="C545" s="734"/>
      <c r="D545" s="632"/>
      <c r="E545" s="755"/>
      <c r="F545" s="388"/>
      <c r="G545" s="326"/>
      <c r="H545" s="446"/>
      <c r="I545" s="389"/>
      <c r="J545" s="341"/>
      <c r="K545" s="203"/>
      <c r="L545" s="389"/>
      <c r="M545" s="341"/>
      <c r="N545" s="203"/>
      <c r="O545" s="389"/>
      <c r="P545" s="341"/>
      <c r="Q545" s="203"/>
      <c r="R545" s="389"/>
      <c r="S545" s="341"/>
      <c r="T545" s="203"/>
      <c r="U545" s="200"/>
      <c r="V545" s="321"/>
      <c r="W545" s="325"/>
      <c r="X545" s="204"/>
      <c r="Y545" s="205"/>
      <c r="Z545" s="200"/>
      <c r="AA545" s="326"/>
      <c r="AB545" s="325"/>
    </row>
    <row r="546" spans="1:28" ht="15" customHeight="1" x14ac:dyDescent="0.25">
      <c r="A546" s="287" t="s">
        <v>263</v>
      </c>
      <c r="B546" s="288"/>
      <c r="C546" s="734"/>
      <c r="D546" s="632"/>
      <c r="E546" s="755"/>
      <c r="F546" s="388"/>
      <c r="G546" s="326"/>
      <c r="H546" s="446"/>
      <c r="I546" s="389"/>
      <c r="J546" s="341"/>
      <c r="K546" s="203"/>
      <c r="L546" s="389"/>
      <c r="M546" s="341"/>
      <c r="N546" s="203"/>
      <c r="O546" s="389"/>
      <c r="P546" s="341"/>
      <c r="Q546" s="203"/>
      <c r="R546" s="389"/>
      <c r="S546" s="341"/>
      <c r="T546" s="203"/>
      <c r="U546" s="200"/>
      <c r="V546" s="321"/>
      <c r="W546" s="325"/>
      <c r="X546" s="204"/>
      <c r="Y546" s="205"/>
      <c r="Z546" s="200"/>
      <c r="AA546" s="326"/>
      <c r="AB546" s="325"/>
    </row>
    <row r="547" spans="1:28" ht="15" customHeight="1" x14ac:dyDescent="0.25">
      <c r="A547" s="287" t="s">
        <v>368</v>
      </c>
      <c r="B547" s="288"/>
      <c r="C547" s="734"/>
      <c r="D547" s="632"/>
      <c r="E547" s="755"/>
      <c r="F547" s="388"/>
      <c r="G547" s="326"/>
      <c r="H547" s="446"/>
      <c r="I547" s="389"/>
      <c r="J547" s="341"/>
      <c r="K547" s="203"/>
      <c r="L547" s="389"/>
      <c r="M547" s="341"/>
      <c r="N547" s="203"/>
      <c r="O547" s="389"/>
      <c r="P547" s="341"/>
      <c r="Q547" s="203"/>
      <c r="R547" s="389"/>
      <c r="S547" s="341"/>
      <c r="T547" s="203"/>
      <c r="U547" s="200"/>
      <c r="V547" s="321"/>
      <c r="W547" s="325"/>
      <c r="X547" s="204"/>
      <c r="Y547" s="205"/>
      <c r="Z547" s="200"/>
      <c r="AA547" s="326"/>
      <c r="AB547" s="325"/>
    </row>
    <row r="548" spans="1:28" ht="15" customHeight="1" x14ac:dyDescent="0.25">
      <c r="A548" s="287" t="s">
        <v>522</v>
      </c>
      <c r="B548" s="288"/>
      <c r="C548" s="1162">
        <v>47</v>
      </c>
      <c r="D548" s="1122">
        <v>52.4</v>
      </c>
      <c r="E548" s="1203">
        <v>0.6</v>
      </c>
      <c r="F548" s="388"/>
      <c r="G548" s="326"/>
      <c r="H548" s="446"/>
      <c r="I548" s="389"/>
      <c r="J548" s="341" t="s">
        <v>0</v>
      </c>
      <c r="K548" s="203"/>
      <c r="L548" s="389"/>
      <c r="M548" s="341" t="s">
        <v>0</v>
      </c>
      <c r="N548" s="203"/>
      <c r="O548" s="389"/>
      <c r="P548" s="341" t="s">
        <v>0</v>
      </c>
      <c r="Q548" s="203"/>
      <c r="R548" s="389"/>
      <c r="S548" s="341" t="s">
        <v>0</v>
      </c>
      <c r="T548" s="203"/>
      <c r="U548" s="200"/>
      <c r="V548" s="321"/>
      <c r="W548" s="325"/>
      <c r="X548" s="204"/>
      <c r="Y548" s="205"/>
      <c r="Z548" s="200"/>
      <c r="AA548" s="326"/>
      <c r="AB548" s="325"/>
    </row>
    <row r="549" spans="1:28" ht="15" customHeight="1" thickBot="1" x14ac:dyDescent="0.3">
      <c r="A549" s="289" t="s">
        <v>523</v>
      </c>
      <c r="B549" s="288"/>
      <c r="C549" s="1247"/>
      <c r="D549" s="1143"/>
      <c r="E549" s="1254"/>
      <c r="F549" s="390"/>
      <c r="G549" s="332"/>
      <c r="H549" s="447"/>
      <c r="I549" s="391"/>
      <c r="J549" s="347" t="s">
        <v>0</v>
      </c>
      <c r="K549" s="210"/>
      <c r="L549" s="391"/>
      <c r="M549" s="347" t="s">
        <v>0</v>
      </c>
      <c r="N549" s="210"/>
      <c r="O549" s="391" t="s">
        <v>1</v>
      </c>
      <c r="P549" s="347"/>
      <c r="Q549" s="210"/>
      <c r="R549" s="391" t="s">
        <v>1</v>
      </c>
      <c r="S549" s="347"/>
      <c r="T549" s="210"/>
      <c r="U549" s="207"/>
      <c r="V549" s="327"/>
      <c r="W549" s="331"/>
      <c r="X549" s="211"/>
      <c r="Y549" s="212"/>
      <c r="Z549" s="207"/>
      <c r="AA549" s="332"/>
      <c r="AB549" s="331"/>
    </row>
    <row r="550" spans="1:28" ht="15" customHeight="1" thickTop="1" thickBot="1" x14ac:dyDescent="0.3">
      <c r="A550" s="292" t="s">
        <v>584</v>
      </c>
      <c r="B550" s="294">
        <v>12</v>
      </c>
      <c r="C550" s="733"/>
      <c r="D550" s="742"/>
      <c r="E550" s="754"/>
      <c r="F550" s="392">
        <v>0</v>
      </c>
      <c r="G550" s="337">
        <v>12</v>
      </c>
      <c r="H550" s="444">
        <v>0</v>
      </c>
      <c r="I550" s="392"/>
      <c r="J550" s="335">
        <v>2</v>
      </c>
      <c r="K550" s="215"/>
      <c r="L550" s="392"/>
      <c r="M550" s="335">
        <v>2</v>
      </c>
      <c r="N550" s="215"/>
      <c r="O550" s="392">
        <v>1</v>
      </c>
      <c r="P550" s="335">
        <v>1</v>
      </c>
      <c r="Q550" s="215"/>
      <c r="R550" s="392">
        <v>1</v>
      </c>
      <c r="S550" s="335">
        <v>1</v>
      </c>
      <c r="T550" s="215"/>
      <c r="U550" s="221">
        <f>ROUND(Z550,0)</f>
        <v>6</v>
      </c>
      <c r="V550" s="333">
        <f>ROUND(AA550,0)</f>
        <v>6</v>
      </c>
      <c r="W550" s="343">
        <f>ROUND(AB550,0)</f>
        <v>0</v>
      </c>
      <c r="X550" s="223">
        <f>SUM(U550:W550)</f>
        <v>12</v>
      </c>
      <c r="Y550" s="224">
        <f>SUM(B550-X550)</f>
        <v>0</v>
      </c>
      <c r="Z550" s="221">
        <f>PRODUCT(B550,C548%)</f>
        <v>5.64</v>
      </c>
      <c r="AA550" s="342">
        <f>PRODUCT(B550,D548%)</f>
        <v>6.2880000000000003</v>
      </c>
      <c r="AB550" s="343">
        <f>PRODUCT(B550,E548%)</f>
        <v>7.2000000000000008E-2</v>
      </c>
    </row>
    <row r="551" spans="1:28" ht="15" customHeight="1" thickTop="1" x14ac:dyDescent="0.25">
      <c r="A551" s="285" t="s">
        <v>524</v>
      </c>
      <c r="B551" s="286"/>
      <c r="C551" s="609">
        <v>41.4</v>
      </c>
      <c r="D551" s="610">
        <v>58.7</v>
      </c>
      <c r="E551" s="753">
        <v>0</v>
      </c>
      <c r="F551" s="386"/>
      <c r="G551" s="340"/>
      <c r="H551" s="445"/>
      <c r="I551" s="387"/>
      <c r="J551" s="314" t="s">
        <v>0</v>
      </c>
      <c r="K551" s="194"/>
      <c r="L551" s="387"/>
      <c r="M551" s="314" t="s">
        <v>0</v>
      </c>
      <c r="N551" s="194"/>
      <c r="O551" s="387"/>
      <c r="P551" s="314" t="s">
        <v>0</v>
      </c>
      <c r="Q551" s="194"/>
      <c r="R551" s="387"/>
      <c r="S551" s="314" t="s">
        <v>0</v>
      </c>
      <c r="T551" s="194"/>
      <c r="U551" s="195"/>
      <c r="V551" s="316"/>
      <c r="W551" s="339"/>
      <c r="X551" s="219"/>
      <c r="Y551" s="220"/>
      <c r="Z551" s="195"/>
      <c r="AA551" s="340"/>
      <c r="AB551" s="339"/>
    </row>
    <row r="552" spans="1:28" ht="15" customHeight="1" x14ac:dyDescent="0.25">
      <c r="A552" s="287" t="s">
        <v>525</v>
      </c>
      <c r="B552" s="288"/>
      <c r="C552" s="1162">
        <v>41.4</v>
      </c>
      <c r="D552" s="1122">
        <v>58.7</v>
      </c>
      <c r="E552" s="1203">
        <v>0</v>
      </c>
      <c r="F552" s="388"/>
      <c r="G552" s="326"/>
      <c r="H552" s="446"/>
      <c r="I552" s="389"/>
      <c r="J552" s="341" t="s">
        <v>0</v>
      </c>
      <c r="K552" s="203"/>
      <c r="L552" s="389"/>
      <c r="M552" s="341" t="s">
        <v>0</v>
      </c>
      <c r="N552" s="203"/>
      <c r="O552" s="389"/>
      <c r="P552" s="341" t="s">
        <v>0</v>
      </c>
      <c r="Q552" s="203"/>
      <c r="R552" s="389"/>
      <c r="S552" s="341" t="s">
        <v>0</v>
      </c>
      <c r="T552" s="203"/>
      <c r="U552" s="200"/>
      <c r="V552" s="321"/>
      <c r="W552" s="325"/>
      <c r="X552" s="204"/>
      <c r="Y552" s="205"/>
      <c r="Z552" s="200"/>
      <c r="AA552" s="326"/>
      <c r="AB552" s="325"/>
    </row>
    <row r="553" spans="1:28" ht="15" customHeight="1" thickBot="1" x14ac:dyDescent="0.3">
      <c r="A553" s="289" t="s">
        <v>526</v>
      </c>
      <c r="B553" s="290"/>
      <c r="C553" s="1247"/>
      <c r="D553" s="1143"/>
      <c r="E553" s="1254"/>
      <c r="F553" s="390"/>
      <c r="G553" s="332"/>
      <c r="H553" s="447"/>
      <c r="I553" s="391"/>
      <c r="J553" s="347" t="s">
        <v>0</v>
      </c>
      <c r="K553" s="210"/>
      <c r="L553" s="391"/>
      <c r="M553" s="347" t="s">
        <v>0</v>
      </c>
      <c r="N553" s="210"/>
      <c r="O553" s="391" t="s">
        <v>1</v>
      </c>
      <c r="P553" s="347"/>
      <c r="Q553" s="210"/>
      <c r="R553" s="391" t="s">
        <v>1</v>
      </c>
      <c r="S553" s="347"/>
      <c r="T553" s="210"/>
      <c r="U553" s="207"/>
      <c r="V553" s="327"/>
      <c r="W553" s="331"/>
      <c r="X553" s="211"/>
      <c r="Y553" s="212"/>
      <c r="Z553" s="207"/>
      <c r="AA553" s="332"/>
      <c r="AB553" s="331"/>
    </row>
    <row r="554" spans="1:28" ht="15" customHeight="1" thickTop="1" thickBot="1" x14ac:dyDescent="0.3">
      <c r="A554" s="292" t="s">
        <v>543</v>
      </c>
      <c r="B554" s="294">
        <v>3</v>
      </c>
      <c r="C554" s="733"/>
      <c r="D554" s="742"/>
      <c r="E554" s="754"/>
      <c r="F554" s="392">
        <v>0</v>
      </c>
      <c r="G554" s="337">
        <v>3</v>
      </c>
      <c r="H554" s="444">
        <v>0</v>
      </c>
      <c r="I554" s="392">
        <v>0</v>
      </c>
      <c r="J554" s="335">
        <v>3</v>
      </c>
      <c r="K554" s="215"/>
      <c r="L554" s="392">
        <v>0</v>
      </c>
      <c r="M554" s="335">
        <v>3</v>
      </c>
      <c r="N554" s="215"/>
      <c r="O554" s="392">
        <v>1</v>
      </c>
      <c r="P554" s="335">
        <v>2</v>
      </c>
      <c r="Q554" s="215"/>
      <c r="R554" s="392">
        <v>1</v>
      </c>
      <c r="S554" s="335">
        <v>2</v>
      </c>
      <c r="T554" s="215"/>
      <c r="U554" s="221">
        <f>ROUND(Z554,0)</f>
        <v>1</v>
      </c>
      <c r="V554" s="333">
        <f>ROUND(AA554,0)</f>
        <v>2</v>
      </c>
      <c r="W554" s="343">
        <f>ROUND(AB554,0)</f>
        <v>0</v>
      </c>
      <c r="X554" s="223">
        <f>SUM(U554:W554)</f>
        <v>3</v>
      </c>
      <c r="Y554" s="224">
        <f>SUM(B554-X554)</f>
        <v>0</v>
      </c>
      <c r="Z554" s="221">
        <f>PRODUCT(B554,C552%)</f>
        <v>1.242</v>
      </c>
      <c r="AA554" s="342">
        <f>PRODUCT(B554,D552%)</f>
        <v>1.7610000000000001</v>
      </c>
      <c r="AB554" s="343">
        <f>PRODUCT(B554,E552%)</f>
        <v>0</v>
      </c>
    </row>
    <row r="555" spans="1:28" ht="15" customHeight="1" thickTop="1" x14ac:dyDescent="0.25">
      <c r="A555" s="285" t="s">
        <v>264</v>
      </c>
      <c r="B555" s="286"/>
      <c r="C555" s="609"/>
      <c r="D555" s="610"/>
      <c r="E555" s="753"/>
      <c r="F555" s="386"/>
      <c r="G555" s="340"/>
      <c r="H555" s="445"/>
      <c r="I555" s="387"/>
      <c r="J555" s="314"/>
      <c r="K555" s="194"/>
      <c r="L555" s="387"/>
      <c r="M555" s="314"/>
      <c r="N555" s="194"/>
      <c r="O555" s="387"/>
      <c r="P555" s="314"/>
      <c r="Q555" s="194"/>
      <c r="R555" s="387"/>
      <c r="S555" s="314"/>
      <c r="T555" s="194"/>
      <c r="U555" s="195"/>
      <c r="V555" s="316"/>
      <c r="W555" s="339"/>
      <c r="X555" s="219"/>
      <c r="Y555" s="220"/>
      <c r="Z555" s="195"/>
      <c r="AA555" s="340"/>
      <c r="AB555" s="339"/>
    </row>
    <row r="556" spans="1:28" ht="15" customHeight="1" x14ac:dyDescent="0.25">
      <c r="A556" s="287" t="s">
        <v>265</v>
      </c>
      <c r="B556" s="288"/>
      <c r="C556" s="734"/>
      <c r="D556" s="632"/>
      <c r="E556" s="755"/>
      <c r="F556" s="388"/>
      <c r="G556" s="326"/>
      <c r="H556" s="446"/>
      <c r="I556" s="389"/>
      <c r="J556" s="341"/>
      <c r="K556" s="203"/>
      <c r="L556" s="389"/>
      <c r="M556" s="341"/>
      <c r="N556" s="203"/>
      <c r="O556" s="389"/>
      <c r="P556" s="341"/>
      <c r="Q556" s="203"/>
      <c r="R556" s="389"/>
      <c r="S556" s="341"/>
      <c r="T556" s="203"/>
      <c r="U556" s="200"/>
      <c r="V556" s="321"/>
      <c r="W556" s="325"/>
      <c r="X556" s="204"/>
      <c r="Y556" s="205"/>
      <c r="Z556" s="200"/>
      <c r="AA556" s="326"/>
      <c r="AB556" s="325"/>
    </row>
    <row r="557" spans="1:28" ht="15" customHeight="1" x14ac:dyDescent="0.25">
      <c r="A557" s="287" t="s">
        <v>266</v>
      </c>
      <c r="B557" s="288"/>
      <c r="C557" s="734"/>
      <c r="D557" s="632"/>
      <c r="E557" s="755"/>
      <c r="F557" s="388"/>
      <c r="G557" s="326"/>
      <c r="H557" s="446"/>
      <c r="I557" s="389"/>
      <c r="J557" s="341"/>
      <c r="K557" s="203"/>
      <c r="L557" s="389"/>
      <c r="M557" s="341"/>
      <c r="N557" s="203"/>
      <c r="O557" s="389"/>
      <c r="P557" s="341"/>
      <c r="Q557" s="203"/>
      <c r="R557" s="389"/>
      <c r="S557" s="341"/>
      <c r="T557" s="203"/>
      <c r="U557" s="200"/>
      <c r="V557" s="321"/>
      <c r="W557" s="325"/>
      <c r="X557" s="204"/>
      <c r="Y557" s="205"/>
      <c r="Z557" s="200"/>
      <c r="AA557" s="326"/>
      <c r="AB557" s="325"/>
    </row>
    <row r="558" spans="1:28" ht="15" customHeight="1" x14ac:dyDescent="0.25">
      <c r="A558" s="287" t="s">
        <v>267</v>
      </c>
      <c r="B558" s="288"/>
      <c r="C558" s="734"/>
      <c r="D558" s="632"/>
      <c r="E558" s="755"/>
      <c r="F558" s="388"/>
      <c r="G558" s="326"/>
      <c r="H558" s="446"/>
      <c r="I558" s="389"/>
      <c r="J558" s="341"/>
      <c r="K558" s="203"/>
      <c r="L558" s="389"/>
      <c r="M558" s="341"/>
      <c r="N558" s="203"/>
      <c r="O558" s="389"/>
      <c r="P558" s="341"/>
      <c r="Q558" s="203"/>
      <c r="R558" s="389"/>
      <c r="S558" s="341"/>
      <c r="T558" s="203"/>
      <c r="U558" s="200"/>
      <c r="V558" s="321"/>
      <c r="W558" s="325"/>
      <c r="X558" s="204"/>
      <c r="Y558" s="205"/>
      <c r="Z558" s="200"/>
      <c r="AA558" s="326"/>
      <c r="AB558" s="325"/>
    </row>
    <row r="559" spans="1:28" ht="15" customHeight="1" x14ac:dyDescent="0.25">
      <c r="A559" s="287" t="s">
        <v>268</v>
      </c>
      <c r="B559" s="288"/>
      <c r="C559" s="734"/>
      <c r="D559" s="632"/>
      <c r="E559" s="755"/>
      <c r="F559" s="388"/>
      <c r="G559" s="326"/>
      <c r="H559" s="446"/>
      <c r="I559" s="389"/>
      <c r="J559" s="341"/>
      <c r="K559" s="203"/>
      <c r="L559" s="389"/>
      <c r="M559" s="341"/>
      <c r="N559" s="203"/>
      <c r="O559" s="389"/>
      <c r="P559" s="341"/>
      <c r="Q559" s="203"/>
      <c r="R559" s="389"/>
      <c r="S559" s="341"/>
      <c r="T559" s="203"/>
      <c r="U559" s="200"/>
      <c r="V559" s="321"/>
      <c r="W559" s="325"/>
      <c r="X559" s="204"/>
      <c r="Y559" s="205"/>
      <c r="Z559" s="200"/>
      <c r="AA559" s="326"/>
      <c r="AB559" s="325"/>
    </row>
    <row r="560" spans="1:28" ht="15" customHeight="1" x14ac:dyDescent="0.25">
      <c r="A560" s="287" t="s">
        <v>269</v>
      </c>
      <c r="B560" s="288"/>
      <c r="C560" s="734"/>
      <c r="D560" s="632"/>
      <c r="E560" s="755"/>
      <c r="F560" s="388"/>
      <c r="G560" s="326"/>
      <c r="H560" s="446"/>
      <c r="I560" s="389"/>
      <c r="J560" s="341"/>
      <c r="K560" s="203"/>
      <c r="L560" s="389"/>
      <c r="M560" s="341"/>
      <c r="N560" s="203"/>
      <c r="O560" s="389"/>
      <c r="P560" s="341"/>
      <c r="Q560" s="203"/>
      <c r="R560" s="389"/>
      <c r="S560" s="341"/>
      <c r="T560" s="203"/>
      <c r="U560" s="200"/>
      <c r="V560" s="321"/>
      <c r="W560" s="325"/>
      <c r="X560" s="204"/>
      <c r="Y560" s="205"/>
      <c r="Z560" s="200"/>
      <c r="AA560" s="326"/>
      <c r="AB560" s="325"/>
    </row>
    <row r="561" spans="1:28" ht="15" customHeight="1" x14ac:dyDescent="0.25">
      <c r="A561" s="287" t="s">
        <v>270</v>
      </c>
      <c r="B561" s="288"/>
      <c r="C561" s="734"/>
      <c r="D561" s="632"/>
      <c r="E561" s="755"/>
      <c r="F561" s="388"/>
      <c r="G561" s="326"/>
      <c r="H561" s="446"/>
      <c r="I561" s="389"/>
      <c r="J561" s="341"/>
      <c r="K561" s="203"/>
      <c r="L561" s="389"/>
      <c r="M561" s="341"/>
      <c r="N561" s="203"/>
      <c r="O561" s="389"/>
      <c r="P561" s="341"/>
      <c r="Q561" s="203"/>
      <c r="R561" s="389"/>
      <c r="S561" s="341"/>
      <c r="T561" s="203"/>
      <c r="U561" s="200"/>
      <c r="V561" s="321"/>
      <c r="W561" s="325"/>
      <c r="X561" s="204"/>
      <c r="Y561" s="205"/>
      <c r="Z561" s="200"/>
      <c r="AA561" s="326"/>
      <c r="AB561" s="325"/>
    </row>
    <row r="562" spans="1:28" ht="15" customHeight="1" x14ac:dyDescent="0.25">
      <c r="A562" s="287" t="s">
        <v>527</v>
      </c>
      <c r="B562" s="288"/>
      <c r="C562" s="1162">
        <v>48.2</v>
      </c>
      <c r="D562" s="1122">
        <v>50.7</v>
      </c>
      <c r="E562" s="1203">
        <v>1.1000000000000001</v>
      </c>
      <c r="F562" s="388"/>
      <c r="G562" s="326"/>
      <c r="H562" s="446"/>
      <c r="I562" s="389"/>
      <c r="J562" s="341" t="s">
        <v>0</v>
      </c>
      <c r="K562" s="203"/>
      <c r="L562" s="389"/>
      <c r="M562" s="341" t="s">
        <v>0</v>
      </c>
      <c r="N562" s="203"/>
      <c r="O562" s="389"/>
      <c r="P562" s="341" t="s">
        <v>0</v>
      </c>
      <c r="Q562" s="203"/>
      <c r="R562" s="389"/>
      <c r="S562" s="341" t="s">
        <v>0</v>
      </c>
      <c r="T562" s="203"/>
      <c r="U562" s="200"/>
      <c r="V562" s="321"/>
      <c r="W562" s="325"/>
      <c r="X562" s="204"/>
      <c r="Y562" s="205"/>
      <c r="Z562" s="200"/>
      <c r="AA562" s="326"/>
      <c r="AB562" s="325"/>
    </row>
    <row r="563" spans="1:28" ht="15" customHeight="1" thickBot="1" x14ac:dyDescent="0.3">
      <c r="A563" s="289" t="s">
        <v>528</v>
      </c>
      <c r="B563" s="288"/>
      <c r="C563" s="1247"/>
      <c r="D563" s="1143"/>
      <c r="E563" s="1254"/>
      <c r="F563" s="390"/>
      <c r="G563" s="332"/>
      <c r="H563" s="447"/>
      <c r="I563" s="391"/>
      <c r="J563" s="347" t="s">
        <v>0</v>
      </c>
      <c r="K563" s="210"/>
      <c r="L563" s="391"/>
      <c r="M563" s="347" t="s">
        <v>0</v>
      </c>
      <c r="N563" s="210"/>
      <c r="O563" s="391" t="s">
        <v>1</v>
      </c>
      <c r="P563" s="347"/>
      <c r="Q563" s="210"/>
      <c r="R563" s="391" t="s">
        <v>1</v>
      </c>
      <c r="S563" s="347"/>
      <c r="T563" s="210"/>
      <c r="U563" s="207"/>
      <c r="V563" s="327"/>
      <c r="W563" s="331"/>
      <c r="X563" s="211"/>
      <c r="Y563" s="212"/>
      <c r="Z563" s="207"/>
      <c r="AA563" s="332"/>
      <c r="AB563" s="331"/>
    </row>
    <row r="564" spans="1:28" ht="15" customHeight="1" thickTop="1" thickBot="1" x14ac:dyDescent="0.3">
      <c r="A564" s="292" t="s">
        <v>585</v>
      </c>
      <c r="B564" s="294">
        <v>9</v>
      </c>
      <c r="C564" s="733"/>
      <c r="D564" s="742"/>
      <c r="E564" s="754"/>
      <c r="F564" s="392">
        <v>0</v>
      </c>
      <c r="G564" s="337">
        <v>9</v>
      </c>
      <c r="H564" s="444">
        <v>0</v>
      </c>
      <c r="I564" s="392"/>
      <c r="J564" s="335">
        <v>2</v>
      </c>
      <c r="K564" s="215"/>
      <c r="L564" s="392"/>
      <c r="M564" s="335">
        <v>2</v>
      </c>
      <c r="N564" s="215"/>
      <c r="O564" s="392">
        <v>1</v>
      </c>
      <c r="P564" s="335">
        <v>1</v>
      </c>
      <c r="Q564" s="215"/>
      <c r="R564" s="392">
        <v>1</v>
      </c>
      <c r="S564" s="335">
        <v>1</v>
      </c>
      <c r="T564" s="215"/>
      <c r="U564" s="221">
        <f>ROUND(Z564,0)</f>
        <v>4</v>
      </c>
      <c r="V564" s="333">
        <f>ROUND(AA564,0)</f>
        <v>5</v>
      </c>
      <c r="W564" s="343">
        <f>ROUND(AB564,0)</f>
        <v>0</v>
      </c>
      <c r="X564" s="394">
        <f>SUM(U564:W564)</f>
        <v>9</v>
      </c>
      <c r="Y564" s="395">
        <f>SUM(B564-X564)</f>
        <v>0</v>
      </c>
      <c r="Z564" s="221">
        <f>PRODUCT(B564,C562%)</f>
        <v>4.3380000000000001</v>
      </c>
      <c r="AA564" s="342">
        <f>PRODUCT(B564,D562%)</f>
        <v>4.5629999999999997</v>
      </c>
      <c r="AB564" s="343">
        <f>PRODUCT(B564,E562%)</f>
        <v>9.9000000000000005E-2</v>
      </c>
    </row>
    <row r="565" spans="1:28" ht="15" customHeight="1" thickTop="1" x14ac:dyDescent="0.25">
      <c r="A565" s="285" t="s">
        <v>273</v>
      </c>
      <c r="B565" s="286"/>
      <c r="C565" s="609"/>
      <c r="D565" s="610"/>
      <c r="E565" s="753"/>
      <c r="F565" s="386"/>
      <c r="G565" s="340"/>
      <c r="H565" s="445"/>
      <c r="I565" s="387"/>
      <c r="J565" s="314"/>
      <c r="K565" s="194"/>
      <c r="L565" s="387"/>
      <c r="M565" s="314"/>
      <c r="N565" s="194"/>
      <c r="O565" s="387"/>
      <c r="P565" s="314"/>
      <c r="Q565" s="194"/>
      <c r="R565" s="387"/>
      <c r="S565" s="314"/>
      <c r="T565" s="194"/>
      <c r="U565" s="195"/>
      <c r="V565" s="316"/>
      <c r="W565" s="339"/>
      <c r="X565" s="219"/>
      <c r="Y565" s="220"/>
      <c r="Z565" s="195"/>
      <c r="AA565" s="340"/>
      <c r="AB565" s="339"/>
    </row>
    <row r="566" spans="1:28" ht="15" customHeight="1" x14ac:dyDescent="0.25">
      <c r="A566" s="287" t="s">
        <v>274</v>
      </c>
      <c r="B566" s="288"/>
      <c r="C566" s="734"/>
      <c r="D566" s="632"/>
      <c r="E566" s="755"/>
      <c r="F566" s="388"/>
      <c r="G566" s="326"/>
      <c r="H566" s="446"/>
      <c r="I566" s="389"/>
      <c r="J566" s="341"/>
      <c r="K566" s="203"/>
      <c r="L566" s="389"/>
      <c r="M566" s="341"/>
      <c r="N566" s="203"/>
      <c r="O566" s="389"/>
      <c r="P566" s="341"/>
      <c r="Q566" s="203"/>
      <c r="R566" s="389"/>
      <c r="S566" s="341"/>
      <c r="T566" s="203"/>
      <c r="U566" s="200"/>
      <c r="V566" s="321"/>
      <c r="W566" s="325"/>
      <c r="X566" s="204"/>
      <c r="Y566" s="205"/>
      <c r="Z566" s="200"/>
      <c r="AA566" s="326"/>
      <c r="AB566" s="325"/>
    </row>
    <row r="567" spans="1:28" ht="15" customHeight="1" x14ac:dyDescent="0.25">
      <c r="A567" s="287" t="s">
        <v>275</v>
      </c>
      <c r="B567" s="288"/>
      <c r="C567" s="734"/>
      <c r="D567" s="632"/>
      <c r="E567" s="755"/>
      <c r="F567" s="388"/>
      <c r="G567" s="326"/>
      <c r="H567" s="446"/>
      <c r="I567" s="389"/>
      <c r="J567" s="341"/>
      <c r="K567" s="203"/>
      <c r="L567" s="389"/>
      <c r="M567" s="341"/>
      <c r="N567" s="203"/>
      <c r="O567" s="389"/>
      <c r="P567" s="341"/>
      <c r="Q567" s="203"/>
      <c r="R567" s="389"/>
      <c r="S567" s="341"/>
      <c r="T567" s="203"/>
      <c r="U567" s="200"/>
      <c r="V567" s="321"/>
      <c r="W567" s="325"/>
      <c r="X567" s="204"/>
      <c r="Y567" s="205"/>
      <c r="Z567" s="200"/>
      <c r="AA567" s="326"/>
      <c r="AB567" s="325"/>
    </row>
    <row r="568" spans="1:28" ht="15" customHeight="1" x14ac:dyDescent="0.25">
      <c r="A568" s="287" t="s">
        <v>276</v>
      </c>
      <c r="B568" s="288"/>
      <c r="C568" s="734"/>
      <c r="D568" s="632"/>
      <c r="E568" s="755"/>
      <c r="F568" s="388"/>
      <c r="G568" s="326"/>
      <c r="H568" s="446"/>
      <c r="I568" s="389"/>
      <c r="J568" s="341"/>
      <c r="K568" s="203"/>
      <c r="L568" s="389"/>
      <c r="M568" s="341"/>
      <c r="N568" s="203"/>
      <c r="O568" s="389"/>
      <c r="P568" s="341"/>
      <c r="Q568" s="203"/>
      <c r="R568" s="389"/>
      <c r="S568" s="341"/>
      <c r="T568" s="203"/>
      <c r="U568" s="200"/>
      <c r="V568" s="321"/>
      <c r="W568" s="325"/>
      <c r="X568" s="204"/>
      <c r="Y568" s="205"/>
      <c r="Z568" s="200"/>
      <c r="AA568" s="326"/>
      <c r="AB568" s="325"/>
    </row>
    <row r="569" spans="1:28" ht="15" customHeight="1" x14ac:dyDescent="0.25">
      <c r="A569" s="287" t="s">
        <v>277</v>
      </c>
      <c r="B569" s="288"/>
      <c r="C569" s="734"/>
      <c r="D569" s="632"/>
      <c r="E569" s="755"/>
      <c r="F569" s="388"/>
      <c r="G569" s="326"/>
      <c r="H569" s="446"/>
      <c r="I569" s="389"/>
      <c r="J569" s="341"/>
      <c r="K569" s="203"/>
      <c r="L569" s="389"/>
      <c r="M569" s="341"/>
      <c r="N569" s="203"/>
      <c r="O569" s="389"/>
      <c r="P569" s="341"/>
      <c r="Q569" s="203"/>
      <c r="R569" s="389"/>
      <c r="S569" s="341"/>
      <c r="T569" s="203"/>
      <c r="U569" s="200"/>
      <c r="V569" s="321"/>
      <c r="W569" s="325"/>
      <c r="X569" s="204"/>
      <c r="Y569" s="205"/>
      <c r="Z569" s="200"/>
      <c r="AA569" s="326"/>
      <c r="AB569" s="325"/>
    </row>
    <row r="570" spans="1:28" ht="15" customHeight="1" x14ac:dyDescent="0.25">
      <c r="A570" s="287" t="s">
        <v>278</v>
      </c>
      <c r="B570" s="288"/>
      <c r="C570" s="734"/>
      <c r="D570" s="632"/>
      <c r="E570" s="755"/>
      <c r="F570" s="388"/>
      <c r="G570" s="326"/>
      <c r="H570" s="446"/>
      <c r="I570" s="389"/>
      <c r="J570" s="341"/>
      <c r="K570" s="203"/>
      <c r="L570" s="389"/>
      <c r="M570" s="341"/>
      <c r="N570" s="203"/>
      <c r="O570" s="389"/>
      <c r="P570" s="341"/>
      <c r="Q570" s="203"/>
      <c r="R570" s="389"/>
      <c r="S570" s="341"/>
      <c r="T570" s="203"/>
      <c r="U570" s="200"/>
      <c r="V570" s="321"/>
      <c r="W570" s="325"/>
      <c r="X570" s="204"/>
      <c r="Y570" s="205"/>
      <c r="Z570" s="200"/>
      <c r="AA570" s="326"/>
      <c r="AB570" s="325"/>
    </row>
    <row r="571" spans="1:28" ht="15" customHeight="1" x14ac:dyDescent="0.25">
      <c r="A571" s="287" t="s">
        <v>279</v>
      </c>
      <c r="B571" s="288"/>
      <c r="C571" s="734"/>
      <c r="D571" s="632"/>
      <c r="E571" s="755"/>
      <c r="F571" s="388"/>
      <c r="G571" s="326"/>
      <c r="H571" s="446"/>
      <c r="I571" s="389"/>
      <c r="J571" s="341"/>
      <c r="K571" s="203"/>
      <c r="L571" s="389"/>
      <c r="M571" s="341"/>
      <c r="N571" s="203"/>
      <c r="O571" s="389"/>
      <c r="P571" s="341"/>
      <c r="Q571" s="203"/>
      <c r="R571" s="389"/>
      <c r="S571" s="341"/>
      <c r="T571" s="203"/>
      <c r="U571" s="200"/>
      <c r="V571" s="321"/>
      <c r="W571" s="325"/>
      <c r="X571" s="204"/>
      <c r="Y571" s="205"/>
      <c r="Z571" s="200"/>
      <c r="AA571" s="326"/>
      <c r="AB571" s="325"/>
    </row>
    <row r="572" spans="1:28" ht="15" customHeight="1" x14ac:dyDescent="0.25">
      <c r="A572" s="287" t="s">
        <v>280</v>
      </c>
      <c r="B572" s="288"/>
      <c r="C572" s="734"/>
      <c r="D572" s="632"/>
      <c r="E572" s="755"/>
      <c r="F572" s="388"/>
      <c r="G572" s="326"/>
      <c r="H572" s="446"/>
      <c r="I572" s="389"/>
      <c r="J572" s="341"/>
      <c r="K572" s="203"/>
      <c r="L572" s="389"/>
      <c r="M572" s="341"/>
      <c r="N572" s="203"/>
      <c r="O572" s="389"/>
      <c r="P572" s="341"/>
      <c r="Q572" s="203"/>
      <c r="R572" s="389"/>
      <c r="S572" s="341"/>
      <c r="T572" s="203"/>
      <c r="U572" s="200"/>
      <c r="V572" s="321"/>
      <c r="W572" s="325"/>
      <c r="X572" s="204"/>
      <c r="Y572" s="205"/>
      <c r="Z572" s="200"/>
      <c r="AA572" s="326"/>
      <c r="AB572" s="325"/>
    </row>
    <row r="573" spans="1:28" ht="15" customHeight="1" x14ac:dyDescent="0.25">
      <c r="A573" s="287" t="s">
        <v>618</v>
      </c>
      <c r="B573" s="288"/>
      <c r="C573" s="734"/>
      <c r="D573" s="632"/>
      <c r="E573" s="755"/>
      <c r="F573" s="388"/>
      <c r="G573" s="326"/>
      <c r="H573" s="446"/>
      <c r="I573" s="389"/>
      <c r="J573" s="341"/>
      <c r="K573" s="203"/>
      <c r="L573" s="389"/>
      <c r="M573" s="341"/>
      <c r="N573" s="203"/>
      <c r="O573" s="389"/>
      <c r="P573" s="341"/>
      <c r="Q573" s="203"/>
      <c r="R573" s="389"/>
      <c r="S573" s="341"/>
      <c r="T573" s="203"/>
      <c r="U573" s="200"/>
      <c r="V573" s="321"/>
      <c r="W573" s="325"/>
      <c r="X573" s="204"/>
      <c r="Y573" s="205"/>
      <c r="Z573" s="200"/>
      <c r="AA573" s="326"/>
      <c r="AB573" s="325"/>
    </row>
    <row r="574" spans="1:28" ht="15" customHeight="1" x14ac:dyDescent="0.25">
      <c r="A574" s="287" t="s">
        <v>665</v>
      </c>
      <c r="B574" s="288"/>
      <c r="C574" s="734"/>
      <c r="D574" s="632"/>
      <c r="E574" s="755"/>
      <c r="F574" s="388"/>
      <c r="G574" s="326"/>
      <c r="H574" s="446"/>
      <c r="I574" s="389"/>
      <c r="J574" s="341"/>
      <c r="K574" s="203"/>
      <c r="L574" s="389"/>
      <c r="M574" s="341"/>
      <c r="N574" s="203"/>
      <c r="O574" s="389"/>
      <c r="P574" s="341"/>
      <c r="Q574" s="203"/>
      <c r="R574" s="389"/>
      <c r="S574" s="341"/>
      <c r="T574" s="203"/>
      <c r="U574" s="200"/>
      <c r="V574" s="321"/>
      <c r="W574" s="325"/>
      <c r="X574" s="204"/>
      <c r="Y574" s="205"/>
      <c r="Z574" s="200"/>
      <c r="AA574" s="326"/>
      <c r="AB574" s="325"/>
    </row>
    <row r="575" spans="1:28" ht="15" customHeight="1" x14ac:dyDescent="0.25">
      <c r="A575" s="287" t="s">
        <v>529</v>
      </c>
      <c r="B575" s="288"/>
      <c r="C575" s="1162">
        <v>48.1</v>
      </c>
      <c r="D575" s="1122">
        <v>51.8</v>
      </c>
      <c r="E575" s="1203">
        <v>0.2</v>
      </c>
      <c r="F575" s="388"/>
      <c r="G575" s="326"/>
      <c r="H575" s="446"/>
      <c r="I575" s="389"/>
      <c r="J575" s="341" t="s">
        <v>0</v>
      </c>
      <c r="K575" s="203"/>
      <c r="L575" s="389"/>
      <c r="M575" s="341" t="s">
        <v>0</v>
      </c>
      <c r="N575" s="203"/>
      <c r="O575" s="389"/>
      <c r="P575" s="341" t="s">
        <v>0</v>
      </c>
      <c r="Q575" s="203"/>
      <c r="R575" s="389"/>
      <c r="S575" s="341" t="s">
        <v>0</v>
      </c>
      <c r="T575" s="203"/>
      <c r="U575" s="200"/>
      <c r="V575" s="321"/>
      <c r="W575" s="325"/>
      <c r="X575" s="204"/>
      <c r="Y575" s="205"/>
      <c r="Z575" s="200"/>
      <c r="AA575" s="326"/>
      <c r="AB575" s="325"/>
    </row>
    <row r="576" spans="1:28" ht="15" customHeight="1" thickBot="1" x14ac:dyDescent="0.3">
      <c r="A576" s="289" t="s">
        <v>530</v>
      </c>
      <c r="B576" s="393"/>
      <c r="C576" s="1247"/>
      <c r="D576" s="1143"/>
      <c r="E576" s="1254"/>
      <c r="F576" s="390"/>
      <c r="G576" s="332"/>
      <c r="H576" s="447"/>
      <c r="I576" s="391"/>
      <c r="J576" s="347" t="s">
        <v>0</v>
      </c>
      <c r="K576" s="210"/>
      <c r="L576" s="391"/>
      <c r="M576" s="347" t="s">
        <v>0</v>
      </c>
      <c r="N576" s="210"/>
      <c r="O576" s="391" t="s">
        <v>1</v>
      </c>
      <c r="P576" s="347"/>
      <c r="Q576" s="210"/>
      <c r="R576" s="391" t="s">
        <v>1</v>
      </c>
      <c r="S576" s="347"/>
      <c r="T576" s="210"/>
      <c r="U576" s="207"/>
      <c r="V576" s="327"/>
      <c r="W576" s="331"/>
      <c r="X576" s="211"/>
      <c r="Y576" s="212"/>
      <c r="Z576" s="207"/>
      <c r="AA576" s="332"/>
      <c r="AB576" s="331"/>
    </row>
    <row r="577" spans="1:39" ht="15" customHeight="1" thickTop="1" thickBot="1" x14ac:dyDescent="0.3">
      <c r="A577" s="292" t="s">
        <v>586</v>
      </c>
      <c r="B577" s="294">
        <v>12</v>
      </c>
      <c r="C577" s="733"/>
      <c r="D577" s="742"/>
      <c r="E577" s="754"/>
      <c r="F577" s="392">
        <v>0</v>
      </c>
      <c r="G577" s="337">
        <v>12</v>
      </c>
      <c r="H577" s="444">
        <v>0</v>
      </c>
      <c r="I577" s="392"/>
      <c r="J577" s="335">
        <v>2</v>
      </c>
      <c r="K577" s="215"/>
      <c r="L577" s="392"/>
      <c r="M577" s="335">
        <v>2</v>
      </c>
      <c r="N577" s="215"/>
      <c r="O577" s="392">
        <v>1</v>
      </c>
      <c r="P577" s="335">
        <v>1</v>
      </c>
      <c r="Q577" s="215"/>
      <c r="R577" s="392">
        <v>1</v>
      </c>
      <c r="S577" s="335">
        <v>1</v>
      </c>
      <c r="T577" s="215"/>
      <c r="U577" s="221">
        <f>ROUND(Z577,0)</f>
        <v>6</v>
      </c>
      <c r="V577" s="333">
        <f>ROUND(AA577,0)</f>
        <v>6</v>
      </c>
      <c r="W577" s="343">
        <f>ROUND(AB577,0)</f>
        <v>0</v>
      </c>
      <c r="X577" s="223">
        <f>SUM(U577:W577)</f>
        <v>12</v>
      </c>
      <c r="Y577" s="224">
        <f>SUM(B577-X577)</f>
        <v>0</v>
      </c>
      <c r="Z577" s="221">
        <f>PRODUCT(B577,C575%)</f>
        <v>5.7720000000000002</v>
      </c>
      <c r="AA577" s="342">
        <f>PRODUCT(B577,D575%)</f>
        <v>6.2160000000000002</v>
      </c>
      <c r="AB577" s="343">
        <f>PRODUCT(B577,E575%)</f>
        <v>2.4E-2</v>
      </c>
    </row>
    <row r="578" spans="1:39" ht="15" customHeight="1" thickTop="1" x14ac:dyDescent="0.25">
      <c r="A578" s="285" t="s">
        <v>281</v>
      </c>
      <c r="B578" s="286"/>
      <c r="C578" s="609"/>
      <c r="D578" s="610"/>
      <c r="E578" s="753"/>
      <c r="F578" s="386"/>
      <c r="G578" s="340"/>
      <c r="H578" s="445"/>
      <c r="I578" s="387"/>
      <c r="J578" s="314"/>
      <c r="K578" s="194"/>
      <c r="L578" s="387"/>
      <c r="M578" s="314"/>
      <c r="N578" s="194"/>
      <c r="O578" s="387"/>
      <c r="P578" s="314"/>
      <c r="Q578" s="194"/>
      <c r="R578" s="387"/>
      <c r="S578" s="314"/>
      <c r="T578" s="194"/>
      <c r="U578" s="195"/>
      <c r="V578" s="316"/>
      <c r="W578" s="339"/>
      <c r="X578" s="219"/>
      <c r="Y578" s="220"/>
      <c r="Z578" s="195"/>
      <c r="AA578" s="340"/>
      <c r="AB578" s="339"/>
    </row>
    <row r="579" spans="1:39" ht="15" customHeight="1" x14ac:dyDescent="0.25">
      <c r="A579" s="287" t="s">
        <v>282</v>
      </c>
      <c r="B579" s="288"/>
      <c r="C579" s="734"/>
      <c r="D579" s="632"/>
      <c r="E579" s="755"/>
      <c r="F579" s="388"/>
      <c r="G579" s="326"/>
      <c r="H579" s="446"/>
      <c r="I579" s="389"/>
      <c r="J579" s="341"/>
      <c r="K579" s="203"/>
      <c r="L579" s="389"/>
      <c r="M579" s="341"/>
      <c r="N579" s="203"/>
      <c r="O579" s="389"/>
      <c r="P579" s="341"/>
      <c r="Q579" s="203"/>
      <c r="R579" s="389"/>
      <c r="S579" s="341"/>
      <c r="T579" s="203"/>
      <c r="U579" s="195"/>
      <c r="V579" s="316"/>
      <c r="W579" s="339"/>
      <c r="X579" s="219"/>
      <c r="Y579" s="220"/>
      <c r="Z579" s="195"/>
      <c r="AA579" s="340"/>
      <c r="AB579" s="339"/>
    </row>
    <row r="580" spans="1:39" ht="15" customHeight="1" x14ac:dyDescent="0.25">
      <c r="A580" s="287" t="s">
        <v>283</v>
      </c>
      <c r="B580" s="288"/>
      <c r="C580" s="734"/>
      <c r="D580" s="632"/>
      <c r="E580" s="755"/>
      <c r="F580" s="388"/>
      <c r="G580" s="326"/>
      <c r="H580" s="446"/>
      <c r="I580" s="389"/>
      <c r="J580" s="341"/>
      <c r="K580" s="203"/>
      <c r="L580" s="389"/>
      <c r="M580" s="341"/>
      <c r="N580" s="203"/>
      <c r="O580" s="389"/>
      <c r="P580" s="341"/>
      <c r="Q580" s="203"/>
      <c r="R580" s="389"/>
      <c r="S580" s="341"/>
      <c r="T580" s="203"/>
      <c r="U580" s="195"/>
      <c r="V580" s="316"/>
      <c r="W580" s="339"/>
      <c r="X580" s="219"/>
      <c r="Y580" s="220"/>
      <c r="Z580" s="195"/>
      <c r="AA580" s="340"/>
      <c r="AB580" s="339"/>
    </row>
    <row r="581" spans="1:39" ht="15" customHeight="1" x14ac:dyDescent="0.25">
      <c r="A581" s="287" t="s">
        <v>639</v>
      </c>
      <c r="B581" s="288"/>
      <c r="C581" s="734"/>
      <c r="D581" s="632"/>
      <c r="E581" s="755"/>
      <c r="F581" s="388"/>
      <c r="G581" s="326"/>
      <c r="H581" s="446"/>
      <c r="I581" s="389"/>
      <c r="J581" s="341"/>
      <c r="K581" s="203"/>
      <c r="L581" s="389"/>
      <c r="M581" s="341"/>
      <c r="N581" s="203"/>
      <c r="O581" s="389"/>
      <c r="P581" s="341"/>
      <c r="Q581" s="203"/>
      <c r="R581" s="389"/>
      <c r="S581" s="341"/>
      <c r="T581" s="203"/>
      <c r="U581" s="195"/>
      <c r="V581" s="316"/>
      <c r="W581" s="339"/>
      <c r="X581" s="219"/>
      <c r="Y581" s="220"/>
      <c r="Z581" s="195"/>
      <c r="AA581" s="340"/>
      <c r="AB581" s="339"/>
    </row>
    <row r="582" spans="1:39" ht="15" customHeight="1" x14ac:dyDescent="0.25">
      <c r="A582" s="287" t="s">
        <v>666</v>
      </c>
      <c r="B582" s="288"/>
      <c r="C582" s="734"/>
      <c r="D582" s="632"/>
      <c r="E582" s="755"/>
      <c r="F582" s="388"/>
      <c r="G582" s="326"/>
      <c r="H582" s="446"/>
      <c r="I582" s="389"/>
      <c r="J582" s="341"/>
      <c r="K582" s="203"/>
      <c r="L582" s="389"/>
      <c r="M582" s="341"/>
      <c r="N582" s="203"/>
      <c r="O582" s="389"/>
      <c r="P582" s="341"/>
      <c r="Q582" s="203"/>
      <c r="R582" s="389"/>
      <c r="S582" s="341"/>
      <c r="T582" s="203"/>
      <c r="U582" s="200"/>
      <c r="V582" s="321"/>
      <c r="W582" s="325"/>
      <c r="X582" s="204"/>
      <c r="Y582" s="205"/>
      <c r="Z582" s="200"/>
      <c r="AA582" s="326"/>
      <c r="AB582" s="325"/>
    </row>
    <row r="583" spans="1:39" ht="15" customHeight="1" x14ac:dyDescent="0.25">
      <c r="A583" s="287" t="s">
        <v>687</v>
      </c>
      <c r="B583" s="288"/>
      <c r="C583" s="734"/>
      <c r="D583" s="632"/>
      <c r="E583" s="755"/>
      <c r="F583" s="388"/>
      <c r="G583" s="326"/>
      <c r="H583" s="446"/>
      <c r="I583" s="389"/>
      <c r="J583" s="341"/>
      <c r="K583" s="203"/>
      <c r="L583" s="389"/>
      <c r="M583" s="341"/>
      <c r="N583" s="203"/>
      <c r="O583" s="389"/>
      <c r="P583" s="341"/>
      <c r="Q583" s="203"/>
      <c r="R583" s="389"/>
      <c r="S583" s="341"/>
      <c r="T583" s="203"/>
      <c r="U583" s="200"/>
      <c r="V583" s="321"/>
      <c r="W583" s="325"/>
      <c r="X583" s="204"/>
      <c r="Y583" s="205"/>
      <c r="Z583" s="200"/>
      <c r="AA583" s="326"/>
      <c r="AB583" s="325"/>
    </row>
    <row r="584" spans="1:39" ht="15" customHeight="1" x14ac:dyDescent="0.25">
      <c r="A584" s="287" t="s">
        <v>531</v>
      </c>
      <c r="B584" s="288"/>
      <c r="C584" s="1162">
        <v>52.7</v>
      </c>
      <c r="D584" s="1122">
        <v>47.3</v>
      </c>
      <c r="E584" s="1203">
        <v>0</v>
      </c>
      <c r="F584" s="388"/>
      <c r="G584" s="326"/>
      <c r="H584" s="446"/>
      <c r="I584" s="389" t="s">
        <v>1</v>
      </c>
      <c r="J584" s="341"/>
      <c r="K584" s="203"/>
      <c r="L584" s="389" t="s">
        <v>1</v>
      </c>
      <c r="M584" s="341"/>
      <c r="N584" s="203"/>
      <c r="O584" s="389" t="s">
        <v>1</v>
      </c>
      <c r="P584" s="341"/>
      <c r="Q584" s="203"/>
      <c r="R584" s="389"/>
      <c r="S584" s="341" t="s">
        <v>0</v>
      </c>
      <c r="T584" s="203"/>
      <c r="U584" s="200"/>
      <c r="V584" s="321"/>
      <c r="W584" s="325"/>
      <c r="X584" s="204"/>
      <c r="Y584" s="205"/>
      <c r="Z584" s="200"/>
      <c r="AA584" s="326"/>
      <c r="AB584" s="325"/>
    </row>
    <row r="585" spans="1:39" ht="15" customHeight="1" thickBot="1" x14ac:dyDescent="0.3">
      <c r="A585" s="289" t="s">
        <v>532</v>
      </c>
      <c r="B585" s="288"/>
      <c r="C585" s="1247"/>
      <c r="D585" s="1143"/>
      <c r="E585" s="1254"/>
      <c r="F585" s="390"/>
      <c r="G585" s="332"/>
      <c r="H585" s="447"/>
      <c r="I585" s="391" t="s">
        <v>1</v>
      </c>
      <c r="J585" s="347"/>
      <c r="K585" s="210"/>
      <c r="L585" s="391" t="s">
        <v>1</v>
      </c>
      <c r="M585" s="347"/>
      <c r="N585" s="210"/>
      <c r="O585" s="391"/>
      <c r="P585" s="347" t="s">
        <v>0</v>
      </c>
      <c r="Q585" s="210"/>
      <c r="R585" s="391" t="s">
        <v>1</v>
      </c>
      <c r="S585" s="347"/>
      <c r="T585" s="210"/>
      <c r="U585" s="207"/>
      <c r="V585" s="327"/>
      <c r="W585" s="331"/>
      <c r="X585" s="211"/>
      <c r="Y585" s="212"/>
      <c r="Z585" s="207"/>
      <c r="AA585" s="332"/>
      <c r="AB585" s="331"/>
    </row>
    <row r="586" spans="1:39" ht="15" customHeight="1" thickTop="1" thickBot="1" x14ac:dyDescent="0.3">
      <c r="A586" s="292" t="s">
        <v>587</v>
      </c>
      <c r="B586" s="294">
        <v>8</v>
      </c>
      <c r="C586" s="733"/>
      <c r="D586" s="742"/>
      <c r="E586" s="754"/>
      <c r="F586" s="392">
        <v>8</v>
      </c>
      <c r="G586" s="337">
        <v>0</v>
      </c>
      <c r="H586" s="444">
        <v>0</v>
      </c>
      <c r="I586" s="392">
        <v>2</v>
      </c>
      <c r="J586" s="335"/>
      <c r="K586" s="215"/>
      <c r="L586" s="392">
        <v>2</v>
      </c>
      <c r="M586" s="335"/>
      <c r="N586" s="215"/>
      <c r="O586" s="392">
        <v>1</v>
      </c>
      <c r="P586" s="335">
        <v>1</v>
      </c>
      <c r="Q586" s="215"/>
      <c r="R586" s="392">
        <v>1</v>
      </c>
      <c r="S586" s="335">
        <v>1</v>
      </c>
      <c r="T586" s="215"/>
      <c r="U586" s="221">
        <f>ROUND(Z586,0)</f>
        <v>4</v>
      </c>
      <c r="V586" s="333">
        <f>ROUND(AA586,0)</f>
        <v>4</v>
      </c>
      <c r="W586" s="343">
        <f>ROUND(AB586,0)</f>
        <v>0</v>
      </c>
      <c r="X586" s="223">
        <f>SUM(U586:W586)</f>
        <v>8</v>
      </c>
      <c r="Y586" s="224">
        <f>SUM(B586-X586)</f>
        <v>0</v>
      </c>
      <c r="Z586" s="221">
        <f>PRODUCT(B586,C584%)</f>
        <v>4.2160000000000002</v>
      </c>
      <c r="AA586" s="342">
        <f>PRODUCT(B586,D584%)</f>
        <v>3.7839999999999998</v>
      </c>
      <c r="AB586" s="343">
        <f>PRODUCT(B586,E584%)</f>
        <v>0</v>
      </c>
    </row>
    <row r="587" spans="1:39" ht="15" customHeight="1" thickTop="1" x14ac:dyDescent="0.25">
      <c r="A587" s="285" t="s">
        <v>535</v>
      </c>
      <c r="B587" s="286"/>
      <c r="C587" s="609">
        <v>45</v>
      </c>
      <c r="D587" s="610">
        <v>55</v>
      </c>
      <c r="E587" s="753">
        <v>0</v>
      </c>
      <c r="F587" s="386"/>
      <c r="G587" s="340"/>
      <c r="H587" s="445"/>
      <c r="I587" s="387"/>
      <c r="J587" s="314" t="s">
        <v>0</v>
      </c>
      <c r="K587" s="194"/>
      <c r="L587" s="387"/>
      <c r="M587" s="314" t="s">
        <v>0</v>
      </c>
      <c r="N587" s="194"/>
      <c r="O587" s="387"/>
      <c r="P587" s="314" t="s">
        <v>0</v>
      </c>
      <c r="Q587" s="194"/>
      <c r="R587" s="387"/>
      <c r="S587" s="314" t="s">
        <v>0</v>
      </c>
      <c r="T587" s="194"/>
      <c r="U587" s="195"/>
      <c r="V587" s="316"/>
      <c r="W587" s="339"/>
      <c r="X587" s="219"/>
      <c r="Y587" s="220"/>
      <c r="Z587" s="195"/>
      <c r="AA587" s="340"/>
      <c r="AB587" s="339"/>
    </row>
    <row r="588" spans="1:39" ht="15" customHeight="1" x14ac:dyDescent="0.25">
      <c r="A588" s="296" t="s">
        <v>533</v>
      </c>
      <c r="B588" s="288"/>
      <c r="C588" s="1162">
        <v>45</v>
      </c>
      <c r="D588" s="1122">
        <v>55</v>
      </c>
      <c r="E588" s="1203">
        <v>0</v>
      </c>
      <c r="F588" s="388"/>
      <c r="G588" s="326"/>
      <c r="H588" s="446"/>
      <c r="I588" s="389"/>
      <c r="J588" s="341" t="s">
        <v>0</v>
      </c>
      <c r="K588" s="203"/>
      <c r="L588" s="389"/>
      <c r="M588" s="341" t="s">
        <v>0</v>
      </c>
      <c r="N588" s="203"/>
      <c r="O588" s="389"/>
      <c r="P588" s="341" t="s">
        <v>0</v>
      </c>
      <c r="Q588" s="203"/>
      <c r="R588" s="389"/>
      <c r="S588" s="341" t="s">
        <v>0</v>
      </c>
      <c r="T588" s="203"/>
      <c r="U588" s="254"/>
      <c r="V588" s="358"/>
      <c r="W588" s="362"/>
      <c r="X588" s="258"/>
      <c r="Y588" s="259"/>
      <c r="Z588" s="254"/>
      <c r="AA588" s="363"/>
      <c r="AB588" s="362"/>
    </row>
    <row r="589" spans="1:39" ht="15" customHeight="1" thickBot="1" x14ac:dyDescent="0.3">
      <c r="A589" s="298" t="s">
        <v>534</v>
      </c>
      <c r="B589" s="288"/>
      <c r="C589" s="1247"/>
      <c r="D589" s="1143"/>
      <c r="E589" s="1254"/>
      <c r="F589" s="390"/>
      <c r="G589" s="332"/>
      <c r="H589" s="447"/>
      <c r="I589" s="391"/>
      <c r="J589" s="347" t="s">
        <v>0</v>
      </c>
      <c r="K589" s="210"/>
      <c r="L589" s="391"/>
      <c r="M589" s="347" t="s">
        <v>0</v>
      </c>
      <c r="N589" s="210"/>
      <c r="O589" s="391" t="s">
        <v>1</v>
      </c>
      <c r="P589" s="347"/>
      <c r="Q589" s="210"/>
      <c r="R589" s="391" t="s">
        <v>1</v>
      </c>
      <c r="S589" s="347"/>
      <c r="T589" s="210"/>
      <c r="U589" s="261"/>
      <c r="V589" s="364"/>
      <c r="W589" s="369"/>
      <c r="X589" s="265"/>
      <c r="Y589" s="266"/>
      <c r="Z589" s="261"/>
      <c r="AA589" s="370"/>
      <c r="AB589" s="369"/>
    </row>
    <row r="590" spans="1:39" ht="15" customHeight="1" thickTop="1" thickBot="1" x14ac:dyDescent="0.3">
      <c r="A590" s="292" t="s">
        <v>542</v>
      </c>
      <c r="B590" s="300">
        <v>3</v>
      </c>
      <c r="C590" s="733"/>
      <c r="D590" s="742"/>
      <c r="E590" s="754"/>
      <c r="F590" s="392">
        <v>0</v>
      </c>
      <c r="G590" s="337">
        <v>3</v>
      </c>
      <c r="H590" s="444">
        <v>0</v>
      </c>
      <c r="I590" s="392">
        <v>0</v>
      </c>
      <c r="J590" s="335">
        <v>3</v>
      </c>
      <c r="K590" s="215"/>
      <c r="L590" s="392">
        <v>0</v>
      </c>
      <c r="M590" s="335">
        <v>3</v>
      </c>
      <c r="N590" s="215"/>
      <c r="O590" s="392">
        <v>1</v>
      </c>
      <c r="P590" s="335">
        <v>2</v>
      </c>
      <c r="Q590" s="215"/>
      <c r="R590" s="392">
        <v>1</v>
      </c>
      <c r="S590" s="335">
        <v>2</v>
      </c>
      <c r="T590" s="215"/>
      <c r="U590" s="268">
        <f>ROUND(Z590,0)</f>
        <v>1</v>
      </c>
      <c r="V590" s="371">
        <f>ROUND(AA590,0)</f>
        <v>2</v>
      </c>
      <c r="W590" s="372">
        <f>ROUND(AB590,0)</f>
        <v>0</v>
      </c>
      <c r="X590" s="270">
        <f>SUM(U590:W590)</f>
        <v>3</v>
      </c>
      <c r="Y590" s="271">
        <f>SUM(B590-X590)</f>
        <v>0</v>
      </c>
      <c r="Z590" s="268">
        <f>PRODUCT(B590,C588%)</f>
        <v>1.35</v>
      </c>
      <c r="AA590" s="373">
        <f>PRODUCT(B590,D588%)</f>
        <v>1.6500000000000001</v>
      </c>
      <c r="AB590" s="372">
        <f>PRODUCT(B590,E588%)</f>
        <v>0</v>
      </c>
    </row>
    <row r="591" spans="1:39" ht="15" customHeight="1" thickTop="1" x14ac:dyDescent="0.25">
      <c r="A591" s="1031" t="s">
        <v>606</v>
      </c>
      <c r="B591" s="1033">
        <f>SUM(B4:B590)</f>
        <v>537</v>
      </c>
      <c r="C591" s="1123">
        <v>49.7</v>
      </c>
      <c r="D591" s="1106">
        <v>49.6</v>
      </c>
      <c r="E591" s="1206">
        <v>0.7</v>
      </c>
      <c r="F591" s="1005">
        <f>SUM(F7+F19+F28+F33+F66+F73+F82+F86+F97+F110+F114+F125+F130+F158+F172+F181+F192+F203+F220+F230+F236+F257+F269+F283+F292+F297+F312+F317+F324+F329+F346+F351+F355+F401+F427+F436+F443+F476+F481+F490+F495+F507+F532+F537+F550+F554+F564+F577+F586+F590)</f>
        <v>303</v>
      </c>
      <c r="G591" s="1023">
        <f>SUM(G7+G19+G28+G33+G66+G73+G82+G86+G97+G110+G114+G125+G130+G158+G172+G181+G192+G203+G220+G230+G236+G257+G269+G283+G292+G297+G312+G317+G324+G329+G346+G351+G355+G401+G427+G436+G443+G476+G481+G490+G495+G507+G532+G537+G550+G554+G564+G577+G586+G590)</f>
        <v>219</v>
      </c>
      <c r="H591" s="1241">
        <f>SUM(H7+H19+H28+H33+H66+H73+H82+H86+H97+H110+H114+H125+H130+H158+H172+H181+H192+H203+H220+H230+H236+H257+H269+H283+H292+H297+H312+H317+H324+H329+H346+H351+H355+H401+H427+H436+H443+H476+H481+H490+H495+H507+H532+H537+H550+H554+H564+H577+H586+H590)</f>
        <v>15</v>
      </c>
      <c r="I591" s="1005">
        <f>SUM(I7+I19+I28+I33+I66+I73+I82+I86+I97+I110+I114+I125+I130+I158+I172+I181+I192+I203+I220+I230+I236+I257+I269+I283+I292+I297+I312+I317+I324+I329+I346+I351+I355+I401+I427+I436+I443+I476+I481+I490+I495+I507+I532+I537+I550+I554+I564+I577+I586+I590)</f>
        <v>51</v>
      </c>
      <c r="J591" s="1023">
        <f>SUM(J7+J19+J28+J33+J66+J73+J82+J86+J97+J110+J114+J125+J130+J158+J172+J181+J192+J203+J220+J230+J236+J257+J269+J283+J292+J297+J312+J317+J324+J329+J346+J351+J355+J401+J427+J436+J443+J476+J481+J490+J495+J507+J532+J537+J550+J554+J564+J577+J586+J590)</f>
        <v>55</v>
      </c>
      <c r="K591" s="496"/>
      <c r="L591" s="1005">
        <f>SUM(L7+L19+L28+L33+L66+L73+L82+L86+L97+L110+L114+L125+L130+L158+L172+L181+L192+L203+L220+L230+L236+L257+L269+L283+L292+L297+L312+L317+L324+L329+L346+L351+L355+L401+L427+L436+L443+L476+L481+L490+L495+L507+L532+L537+L550+L554+L564+L577+L586+L590)</f>
        <v>51</v>
      </c>
      <c r="M591" s="1023">
        <f>SUM(M7+M19+M28+M33+M66+M73+M82+M86+M97+M110+M114+M125+M130+M158+M172+M181+M192+M203+M220+M230+M236+M257+M269+M283+M292+M297+M312+M317+M324+M329+M346+M351+M355+M401+M427+M436+M443+M476+M481+M490+M495+M507+M532+M537+M550+M554+M564+M577+M586+M590)</f>
        <v>55</v>
      </c>
      <c r="N591" s="496"/>
      <c r="O591" s="1005">
        <f>SUM(O7+O19+O28+O33+O66+O73+O82+O86+O97+O110+O114+O125+O130+O158+O172+O181+O192+O203+O220+O230+O236+O257+O269+O283+O292+O297+O312+O317+O324+O329+O346+O351+O355+O401+O427+O436+O443+O476+O481+O490+O495+O507+O532+O537+O550+O554+O564+O577+O586+O590)</f>
        <v>54</v>
      </c>
      <c r="P591" s="1023">
        <f>SUM(P7+P19+P28+P33+P66+P73+P82+P86+P97+P110+P114+P125+P130+P158+P172+P181+P192+P203+P220+P230+P236+P257+P269+P283+P292+P297+P312+P317+P324+P329+P346+P351+P355+P401+P427+P436+P443+P476+P481+P490+P495+P507+P532+P537+P550+P554+P564+P577+P586+P590)</f>
        <v>52</v>
      </c>
      <c r="Q591" s="496"/>
      <c r="R591" s="1005">
        <f>SUM(R7+R19+R28+R33+R66+R73+R82+R86+R97+R110+R114+R125+R130+R158+R172+R181+R192+R203+R220+R230+R236+R257+R269+R283+R292+R297+R312+R317+R324+R329+R346+R351+R355+R401+R427+R436+R443+R476+R481+R490+R495+R507+R532+R537+R550+R554+R564+R577+R586+R590)</f>
        <v>53</v>
      </c>
      <c r="S591" s="1023">
        <f>SUM(S7+S19+S28+S33+S66+S73+S82+S86+S97+S110+S114+S125+S130+S158+S172+S181+S192+S203+S220+S230+S236+S257+S269+S283+S292+S297+S312+S317+S324+S329+S346+S351+S355+S401+S427+S436+S443+S476+S481+S490+S495+S507+S532+S537+S550+S554+S564+S577+S586+S590)</f>
        <v>53</v>
      </c>
      <c r="T591" s="496"/>
      <c r="U591" s="1005">
        <f>SUM(U2:U590)</f>
        <v>270</v>
      </c>
      <c r="V591" s="1023">
        <f>SUM(V2:V590)</f>
        <v>260</v>
      </c>
      <c r="W591" s="1011">
        <f>SUM(W2:W590)</f>
        <v>6</v>
      </c>
      <c r="X591" s="1013">
        <f>SUM(X4:X590)</f>
        <v>536</v>
      </c>
      <c r="Y591" s="1015">
        <f>SUM(Y2:Y590)</f>
        <v>1</v>
      </c>
      <c r="Z591" s="1005">
        <f>SUM(Z4:Z590)</f>
        <v>266.07490000000007</v>
      </c>
      <c r="AA591" s="1112">
        <f t="shared" ref="AA591:AB591" si="0">SUM(AA4:AA590)</f>
        <v>262.79309999999992</v>
      </c>
      <c r="AB591" s="1011">
        <f t="shared" si="0"/>
        <v>7.3113999999999999</v>
      </c>
    </row>
    <row r="592" spans="1:39" ht="15" customHeight="1" thickBot="1" x14ac:dyDescent="0.3">
      <c r="A592" s="1032"/>
      <c r="B592" s="1034"/>
      <c r="C592" s="1124"/>
      <c r="D592" s="1107"/>
      <c r="E592" s="1207"/>
      <c r="F592" s="1006"/>
      <c r="G592" s="1024"/>
      <c r="H592" s="1242"/>
      <c r="I592" s="1006"/>
      <c r="J592" s="1024"/>
      <c r="K592" s="497"/>
      <c r="L592" s="1006"/>
      <c r="M592" s="1024"/>
      <c r="N592" s="497"/>
      <c r="O592" s="1006"/>
      <c r="P592" s="1024"/>
      <c r="Q592" s="497"/>
      <c r="R592" s="1006"/>
      <c r="S592" s="1024"/>
      <c r="T592" s="497"/>
      <c r="U592" s="1006"/>
      <c r="V592" s="1024"/>
      <c r="W592" s="1012"/>
      <c r="X592" s="1014"/>
      <c r="Y592" s="1016"/>
      <c r="Z592" s="1006"/>
      <c r="AA592" s="1113"/>
      <c r="AB592" s="1012"/>
      <c r="AC592" s="281"/>
      <c r="AD592" s="281"/>
      <c r="AE592" s="281"/>
      <c r="AF592" s="281"/>
      <c r="AG592" s="281"/>
      <c r="AH592" s="281"/>
      <c r="AI592" s="281"/>
      <c r="AJ592" s="281"/>
      <c r="AK592" s="281"/>
      <c r="AL592" s="281"/>
      <c r="AM592" s="281"/>
    </row>
    <row r="593" spans="1:39" ht="15" customHeight="1" thickTop="1" thickBot="1" x14ac:dyDescent="0.3">
      <c r="A593" s="280"/>
      <c r="C593" s="280"/>
      <c r="D593" s="280"/>
      <c r="F593" s="548">
        <f>F591/538</f>
        <v>0.56319702602230481</v>
      </c>
      <c r="G593" s="549">
        <f>G591/538</f>
        <v>0.40706319702602228</v>
      </c>
      <c r="H593" s="550">
        <f>H591/538</f>
        <v>2.7881040892193308E-2</v>
      </c>
      <c r="I593" s="548">
        <f t="shared" ref="I593:W593" si="1">I591/538</f>
        <v>9.4795539033457249E-2</v>
      </c>
      <c r="J593" s="549">
        <f t="shared" si="1"/>
        <v>0.10223048327137546</v>
      </c>
      <c r="K593" s="550">
        <f t="shared" si="1"/>
        <v>0</v>
      </c>
      <c r="L593" s="548">
        <f t="shared" si="1"/>
        <v>9.4795539033457249E-2</v>
      </c>
      <c r="M593" s="549">
        <f t="shared" si="1"/>
        <v>0.10223048327137546</v>
      </c>
      <c r="N593" s="550">
        <f t="shared" si="1"/>
        <v>0</v>
      </c>
      <c r="O593" s="548">
        <f t="shared" si="1"/>
        <v>0.10037174721189591</v>
      </c>
      <c r="P593" s="549">
        <f t="shared" si="1"/>
        <v>9.6654275092936809E-2</v>
      </c>
      <c r="Q593" s="550">
        <f t="shared" si="1"/>
        <v>0</v>
      </c>
      <c r="R593" s="548">
        <f t="shared" si="1"/>
        <v>9.8513011152416355E-2</v>
      </c>
      <c r="S593" s="549">
        <f t="shared" si="1"/>
        <v>9.8513011152416355E-2</v>
      </c>
      <c r="T593" s="550">
        <f t="shared" si="1"/>
        <v>0</v>
      </c>
      <c r="U593" s="551">
        <f t="shared" si="1"/>
        <v>0.5018587360594795</v>
      </c>
      <c r="V593" s="549">
        <f t="shared" si="1"/>
        <v>0.48327137546468402</v>
      </c>
      <c r="W593" s="550">
        <f t="shared" si="1"/>
        <v>1.1152416356877323E-2</v>
      </c>
      <c r="X593" s="1269" t="s">
        <v>749</v>
      </c>
      <c r="Y593" s="1270"/>
      <c r="Z593" s="1270"/>
      <c r="AA593" s="1270"/>
      <c r="AB593" s="1270"/>
      <c r="AC593" s="281"/>
      <c r="AD593" s="281"/>
      <c r="AE593" s="281"/>
      <c r="AF593" s="281"/>
      <c r="AG593" s="281"/>
      <c r="AH593" s="281"/>
      <c r="AI593" s="281"/>
      <c r="AJ593" s="281"/>
      <c r="AK593" s="281"/>
      <c r="AL593" s="281"/>
      <c r="AM593" s="281"/>
    </row>
    <row r="594" spans="1:39" ht="15" customHeight="1" thickTop="1" x14ac:dyDescent="0.25">
      <c r="A594" s="280"/>
      <c r="C594" s="280"/>
      <c r="D594" s="280"/>
      <c r="F594" s="531"/>
      <c r="G594" s="532"/>
      <c r="H594" s="532"/>
      <c r="I594" s="531"/>
      <c r="J594" s="532"/>
      <c r="K594" s="532"/>
      <c r="L594" s="532"/>
      <c r="M594" s="532"/>
      <c r="N594" s="532"/>
      <c r="O594" s="532"/>
      <c r="P594" s="532"/>
      <c r="Q594" s="532"/>
      <c r="R594" s="532"/>
      <c r="S594" s="532"/>
      <c r="T594" s="532"/>
      <c r="U594" s="533"/>
      <c r="V594" s="533"/>
      <c r="W594" s="533"/>
      <c r="Z594" s="281"/>
      <c r="AA594" s="281"/>
      <c r="AB594" s="281"/>
      <c r="AC594" s="281"/>
      <c r="AD594" s="281"/>
      <c r="AE594" s="281"/>
      <c r="AF594" s="281"/>
      <c r="AG594" s="281"/>
      <c r="AH594" s="281"/>
      <c r="AI594" s="281"/>
      <c r="AJ594" s="281"/>
      <c r="AK594" s="281"/>
      <c r="AL594" s="281"/>
      <c r="AM594" s="281"/>
    </row>
    <row r="595" spans="1:39" ht="15" customHeight="1" x14ac:dyDescent="0.25">
      <c r="A595" s="280"/>
      <c r="C595" s="280"/>
      <c r="D595" s="280"/>
      <c r="F595" s="280"/>
      <c r="G595" s="281"/>
      <c r="H595" s="281"/>
      <c r="I595" s="280"/>
      <c r="J595" s="281"/>
      <c r="K595" s="281"/>
      <c r="L595" s="281"/>
      <c r="M595" s="281"/>
      <c r="N595" s="281"/>
      <c r="O595" s="281"/>
      <c r="P595" s="281"/>
      <c r="Q595" s="281"/>
      <c r="R595" s="281"/>
      <c r="S595" s="281"/>
      <c r="T595" s="281"/>
      <c r="Z595" s="281"/>
      <c r="AA595" s="281"/>
      <c r="AB595" s="281"/>
      <c r="AC595" s="281"/>
      <c r="AD595" s="281"/>
      <c r="AE595" s="281"/>
      <c r="AF595" s="281"/>
      <c r="AG595" s="281"/>
      <c r="AH595" s="281"/>
      <c r="AI595" s="281"/>
      <c r="AJ595" s="281"/>
      <c r="AK595" s="281"/>
      <c r="AL595" s="281"/>
      <c r="AM595" s="281"/>
    </row>
    <row r="596" spans="1:39" ht="15" customHeight="1" x14ac:dyDescent="0.25">
      <c r="A596" s="280"/>
      <c r="C596" s="280"/>
      <c r="D596" s="280"/>
      <c r="F596" s="280"/>
      <c r="G596" s="281"/>
      <c r="H596" s="281"/>
      <c r="I596" s="280"/>
      <c r="J596" s="281"/>
      <c r="K596" s="281"/>
      <c r="L596" s="281"/>
      <c r="M596" s="281"/>
      <c r="N596" s="281"/>
      <c r="O596" s="281"/>
      <c r="P596" s="281"/>
      <c r="Q596" s="281"/>
      <c r="R596" s="281"/>
      <c r="S596" s="281"/>
      <c r="T596" s="281"/>
      <c r="Z596" s="281"/>
      <c r="AA596" s="281"/>
      <c r="AB596" s="281"/>
      <c r="AC596" s="281"/>
      <c r="AD596" s="281"/>
      <c r="AE596" s="281"/>
      <c r="AF596" s="281"/>
      <c r="AG596" s="281"/>
      <c r="AH596" s="281"/>
      <c r="AI596" s="281"/>
      <c r="AJ596" s="281"/>
      <c r="AK596" s="281"/>
      <c r="AL596" s="281"/>
      <c r="AM596" s="281"/>
    </row>
    <row r="597" spans="1:39" ht="15" customHeight="1" x14ac:dyDescent="0.25">
      <c r="A597" s="280"/>
      <c r="C597" s="280"/>
      <c r="D597" s="280"/>
      <c r="F597" s="280"/>
      <c r="G597" s="281"/>
      <c r="H597" s="281"/>
      <c r="I597" s="280"/>
      <c r="J597" s="281"/>
      <c r="K597" s="281"/>
      <c r="L597" s="281"/>
      <c r="M597" s="281"/>
      <c r="N597" s="281"/>
      <c r="O597" s="281"/>
      <c r="P597" s="281"/>
      <c r="Q597" s="281"/>
      <c r="R597" s="281"/>
      <c r="S597" s="281"/>
      <c r="T597" s="281"/>
      <c r="Z597" s="281"/>
      <c r="AA597" s="281"/>
      <c r="AB597" s="281"/>
      <c r="AC597" s="281"/>
      <c r="AD597" s="281"/>
      <c r="AE597" s="281"/>
      <c r="AF597" s="281"/>
      <c r="AG597" s="281"/>
      <c r="AH597" s="281"/>
      <c r="AI597" s="281"/>
      <c r="AJ597" s="281"/>
      <c r="AK597" s="281"/>
      <c r="AL597" s="281"/>
      <c r="AM597" s="281"/>
    </row>
    <row r="598" spans="1:39" ht="15" customHeight="1" x14ac:dyDescent="0.25">
      <c r="A598" s="280"/>
      <c r="C598" s="280"/>
      <c r="D598" s="280"/>
      <c r="F598" s="280"/>
      <c r="G598" s="281"/>
      <c r="H598" s="281"/>
      <c r="I598" s="280"/>
      <c r="J598" s="281"/>
      <c r="K598" s="281"/>
      <c r="L598" s="281"/>
      <c r="M598" s="281"/>
      <c r="N598" s="281"/>
      <c r="O598" s="281"/>
      <c r="P598" s="281"/>
      <c r="Q598" s="281"/>
      <c r="R598" s="281"/>
      <c r="S598" s="281"/>
      <c r="T598" s="281"/>
      <c r="Z598" s="281"/>
      <c r="AA598" s="281"/>
      <c r="AB598" s="281"/>
      <c r="AC598" s="281"/>
      <c r="AD598" s="281"/>
      <c r="AE598" s="281"/>
      <c r="AF598" s="281"/>
      <c r="AG598" s="281"/>
      <c r="AH598" s="281"/>
      <c r="AI598" s="281"/>
      <c r="AJ598" s="281"/>
      <c r="AK598" s="281"/>
      <c r="AL598" s="281"/>
      <c r="AM598" s="281"/>
    </row>
    <row r="599" spans="1:39" ht="15" customHeight="1" x14ac:dyDescent="0.25">
      <c r="A599" s="280"/>
      <c r="C599" s="280"/>
      <c r="D599" s="280"/>
      <c r="F599" s="280"/>
      <c r="G599" s="281"/>
      <c r="H599" s="281"/>
      <c r="I599" s="280"/>
      <c r="J599" s="281"/>
      <c r="K599" s="281"/>
      <c r="L599" s="281"/>
      <c r="M599" s="281"/>
      <c r="N599" s="281"/>
      <c r="O599" s="281"/>
      <c r="P599" s="281"/>
      <c r="Q599" s="281"/>
      <c r="R599" s="281"/>
      <c r="S599" s="281"/>
      <c r="T599" s="281"/>
      <c r="Z599" s="281"/>
      <c r="AA599" s="281"/>
      <c r="AB599" s="281"/>
      <c r="AC599" s="281"/>
      <c r="AD599" s="281"/>
      <c r="AE599" s="281"/>
      <c r="AF599" s="281"/>
      <c r="AG599" s="281"/>
      <c r="AH599" s="281"/>
      <c r="AI599" s="281"/>
      <c r="AJ599" s="281"/>
      <c r="AK599" s="281"/>
      <c r="AL599" s="281"/>
      <c r="AM599" s="281"/>
    </row>
    <row r="600" spans="1:39" ht="15" customHeight="1" x14ac:dyDescent="0.25">
      <c r="A600" s="280"/>
      <c r="C600" s="280"/>
      <c r="D600" s="280"/>
      <c r="F600" s="280"/>
      <c r="G600" s="281"/>
      <c r="H600" s="281"/>
      <c r="I600" s="280"/>
      <c r="J600" s="281"/>
      <c r="K600" s="281"/>
      <c r="L600" s="281"/>
      <c r="M600" s="281"/>
      <c r="N600" s="281"/>
      <c r="O600" s="281"/>
      <c r="P600" s="281"/>
      <c r="Q600" s="281"/>
      <c r="R600" s="281"/>
      <c r="S600" s="281"/>
      <c r="T600" s="281"/>
      <c r="Z600" s="281"/>
      <c r="AA600" s="281"/>
      <c r="AB600" s="281"/>
      <c r="AC600" s="281"/>
      <c r="AD600" s="281"/>
      <c r="AE600" s="281"/>
      <c r="AF600" s="281"/>
      <c r="AG600" s="281"/>
      <c r="AH600" s="281"/>
      <c r="AI600" s="281"/>
      <c r="AJ600" s="281"/>
      <c r="AK600" s="281"/>
      <c r="AL600" s="281"/>
      <c r="AM600" s="281"/>
    </row>
    <row r="601" spans="1:39" ht="15" customHeight="1" x14ac:dyDescent="0.25">
      <c r="A601" s="280"/>
      <c r="C601" s="280"/>
      <c r="D601" s="280"/>
      <c r="F601" s="280"/>
      <c r="G601" s="281"/>
      <c r="H601" s="281"/>
      <c r="I601" s="280"/>
      <c r="J601" s="281"/>
      <c r="K601" s="281"/>
      <c r="L601" s="281"/>
      <c r="M601" s="281"/>
      <c r="N601" s="281"/>
      <c r="O601" s="281"/>
      <c r="P601" s="281"/>
      <c r="Q601" s="281"/>
      <c r="R601" s="281"/>
      <c r="S601" s="281"/>
      <c r="T601" s="281"/>
      <c r="Z601" s="281"/>
      <c r="AA601" s="281"/>
      <c r="AB601" s="281"/>
      <c r="AC601" s="281"/>
      <c r="AD601" s="281"/>
      <c r="AE601" s="281"/>
      <c r="AF601" s="281"/>
      <c r="AG601" s="281"/>
      <c r="AH601" s="281"/>
      <c r="AI601" s="281"/>
      <c r="AJ601" s="281"/>
      <c r="AK601" s="281"/>
      <c r="AL601" s="281"/>
      <c r="AM601" s="281"/>
    </row>
    <row r="602" spans="1:39" ht="15" customHeight="1" x14ac:dyDescent="0.25">
      <c r="A602" s="280"/>
      <c r="C602" s="280"/>
      <c r="D602" s="280"/>
      <c r="F602" s="280"/>
      <c r="G602" s="281"/>
      <c r="H602" s="281"/>
      <c r="I602" s="280"/>
      <c r="J602" s="281"/>
      <c r="K602" s="281"/>
      <c r="L602" s="281"/>
      <c r="M602" s="281"/>
      <c r="N602" s="281"/>
      <c r="O602" s="281"/>
      <c r="P602" s="281"/>
      <c r="Q602" s="281"/>
      <c r="R602" s="281"/>
      <c r="S602" s="281"/>
      <c r="T602" s="281"/>
      <c r="Z602" s="281"/>
      <c r="AA602" s="281"/>
      <c r="AB602" s="281"/>
      <c r="AC602" s="281"/>
      <c r="AD602" s="281"/>
      <c r="AE602" s="281"/>
      <c r="AF602" s="281"/>
      <c r="AG602" s="281"/>
      <c r="AH602" s="281"/>
      <c r="AI602" s="281"/>
      <c r="AJ602" s="281"/>
      <c r="AK602" s="281"/>
      <c r="AL602" s="281"/>
      <c r="AM602" s="281"/>
    </row>
    <row r="603" spans="1:39" ht="15" customHeight="1" x14ac:dyDescent="0.25">
      <c r="A603" s="280"/>
      <c r="C603" s="280"/>
      <c r="D603" s="280"/>
      <c r="F603" s="280"/>
      <c r="G603" s="281"/>
      <c r="H603" s="281"/>
      <c r="I603" s="280"/>
      <c r="J603" s="281"/>
      <c r="K603" s="281"/>
      <c r="L603" s="281"/>
      <c r="M603" s="281"/>
      <c r="N603" s="281"/>
      <c r="O603" s="281"/>
      <c r="P603" s="281"/>
      <c r="Q603" s="281"/>
      <c r="R603" s="281"/>
      <c r="S603" s="281"/>
      <c r="T603" s="281"/>
      <c r="Z603" s="281"/>
      <c r="AA603" s="281"/>
      <c r="AB603" s="281"/>
      <c r="AC603" s="281"/>
      <c r="AD603" s="281"/>
      <c r="AE603" s="281"/>
      <c r="AF603" s="281"/>
      <c r="AG603" s="281"/>
      <c r="AH603" s="281"/>
      <c r="AI603" s="281"/>
      <c r="AJ603" s="281"/>
      <c r="AK603" s="281"/>
      <c r="AL603" s="281"/>
      <c r="AM603" s="281"/>
    </row>
    <row r="604" spans="1:39" ht="15" customHeight="1" x14ac:dyDescent="0.25">
      <c r="A604" s="280"/>
      <c r="C604" s="280"/>
      <c r="D604" s="280"/>
      <c r="F604" s="280"/>
      <c r="G604" s="281"/>
      <c r="H604" s="281"/>
      <c r="I604" s="280"/>
      <c r="J604" s="281"/>
      <c r="K604" s="281"/>
      <c r="L604" s="281"/>
      <c r="M604" s="281"/>
      <c r="N604" s="281"/>
      <c r="O604" s="281"/>
      <c r="P604" s="281"/>
      <c r="Q604" s="281"/>
      <c r="R604" s="281"/>
      <c r="S604" s="281"/>
      <c r="T604" s="281"/>
      <c r="Z604" s="281"/>
      <c r="AA604" s="281"/>
      <c r="AB604" s="281"/>
      <c r="AC604" s="281"/>
      <c r="AD604" s="281"/>
      <c r="AE604" s="281"/>
      <c r="AF604" s="281"/>
      <c r="AG604" s="281"/>
      <c r="AH604" s="281"/>
      <c r="AI604" s="281"/>
      <c r="AJ604" s="281"/>
      <c r="AK604" s="281"/>
      <c r="AL604" s="281"/>
      <c r="AM604" s="281"/>
    </row>
    <row r="605" spans="1:39" ht="15" customHeight="1" x14ac:dyDescent="0.25">
      <c r="A605" s="280"/>
      <c r="C605" s="280"/>
      <c r="D605" s="280"/>
      <c r="F605" s="280"/>
      <c r="G605" s="281"/>
      <c r="H605" s="281"/>
      <c r="I605" s="280"/>
      <c r="J605" s="281"/>
      <c r="K605" s="281"/>
      <c r="L605" s="281"/>
      <c r="M605" s="281"/>
      <c r="N605" s="281"/>
      <c r="O605" s="281"/>
      <c r="P605" s="281"/>
      <c r="Q605" s="281"/>
      <c r="R605" s="281"/>
      <c r="S605" s="281"/>
      <c r="T605" s="281"/>
      <c r="Z605" s="281"/>
      <c r="AA605" s="281"/>
      <c r="AB605" s="281"/>
      <c r="AC605" s="281"/>
      <c r="AD605" s="281"/>
      <c r="AE605" s="281"/>
      <c r="AF605" s="281"/>
      <c r="AG605" s="281"/>
      <c r="AH605" s="281"/>
      <c r="AI605" s="281"/>
      <c r="AJ605" s="281"/>
      <c r="AK605" s="281"/>
      <c r="AL605" s="281"/>
      <c r="AM605" s="281"/>
    </row>
    <row r="606" spans="1:39" ht="15" customHeight="1" x14ac:dyDescent="0.25">
      <c r="A606" s="280"/>
      <c r="C606" s="280"/>
      <c r="D606" s="280"/>
      <c r="F606" s="280"/>
      <c r="G606" s="281"/>
      <c r="H606" s="281"/>
      <c r="I606" s="280"/>
      <c r="J606" s="281"/>
      <c r="K606" s="281"/>
      <c r="L606" s="281"/>
      <c r="M606" s="281"/>
      <c r="N606" s="281"/>
      <c r="O606" s="281"/>
      <c r="P606" s="281"/>
      <c r="Q606" s="281"/>
      <c r="R606" s="281"/>
      <c r="S606" s="281"/>
      <c r="T606" s="281"/>
      <c r="Z606" s="281"/>
      <c r="AA606" s="281"/>
      <c r="AB606" s="281"/>
      <c r="AC606" s="281"/>
      <c r="AD606" s="281"/>
      <c r="AE606" s="281"/>
      <c r="AF606" s="281"/>
      <c r="AG606" s="281"/>
      <c r="AH606" s="281"/>
      <c r="AI606" s="281"/>
      <c r="AJ606" s="281"/>
      <c r="AK606" s="281"/>
      <c r="AL606" s="281"/>
      <c r="AM606" s="281"/>
    </row>
    <row r="607" spans="1:39" ht="15" customHeight="1" x14ac:dyDescent="0.25">
      <c r="A607" s="280"/>
      <c r="C607" s="280"/>
      <c r="D607" s="280"/>
      <c r="F607" s="280"/>
      <c r="G607" s="281"/>
      <c r="H607" s="281"/>
      <c r="I607" s="280"/>
      <c r="J607" s="281"/>
      <c r="K607" s="281"/>
      <c r="L607" s="281"/>
      <c r="M607" s="281"/>
      <c r="N607" s="281"/>
      <c r="O607" s="281"/>
      <c r="P607" s="281"/>
      <c r="Q607" s="281"/>
      <c r="R607" s="281"/>
      <c r="S607" s="281"/>
      <c r="T607" s="281"/>
      <c r="Z607" s="281"/>
      <c r="AA607" s="281"/>
      <c r="AB607" s="281"/>
      <c r="AC607" s="281"/>
      <c r="AD607" s="281"/>
      <c r="AE607" s="281"/>
      <c r="AF607" s="281"/>
      <c r="AG607" s="281"/>
      <c r="AH607" s="281"/>
      <c r="AI607" s="281"/>
      <c r="AJ607" s="281"/>
      <c r="AK607" s="281"/>
      <c r="AL607" s="281"/>
      <c r="AM607" s="281"/>
    </row>
    <row r="608" spans="1:39" ht="15" customHeight="1" x14ac:dyDescent="0.25">
      <c r="A608" s="280"/>
      <c r="C608" s="280"/>
      <c r="D608" s="280"/>
      <c r="F608" s="280"/>
      <c r="G608" s="281"/>
      <c r="H608" s="281"/>
      <c r="I608" s="280"/>
      <c r="J608" s="281"/>
      <c r="K608" s="281"/>
      <c r="L608" s="281"/>
      <c r="M608" s="281"/>
      <c r="N608" s="281"/>
      <c r="O608" s="281"/>
      <c r="P608" s="281"/>
      <c r="Q608" s="281"/>
      <c r="R608" s="281"/>
      <c r="S608" s="281"/>
      <c r="T608" s="281"/>
      <c r="Z608" s="281"/>
      <c r="AA608" s="281"/>
      <c r="AB608" s="281"/>
      <c r="AC608" s="281"/>
      <c r="AD608" s="281"/>
      <c r="AE608" s="281"/>
      <c r="AF608" s="281"/>
      <c r="AG608" s="281"/>
      <c r="AH608" s="281"/>
      <c r="AI608" s="281"/>
      <c r="AJ608" s="281"/>
      <c r="AK608" s="281"/>
      <c r="AL608" s="281"/>
      <c r="AM608" s="281"/>
    </row>
    <row r="609" spans="1:39" ht="15" customHeight="1" x14ac:dyDescent="0.25">
      <c r="A609" s="280"/>
      <c r="C609" s="280"/>
      <c r="D609" s="280"/>
      <c r="F609" s="280"/>
      <c r="G609" s="281"/>
      <c r="H609" s="281"/>
      <c r="I609" s="280"/>
      <c r="J609" s="281"/>
      <c r="K609" s="281"/>
      <c r="L609" s="281"/>
      <c r="M609" s="281"/>
      <c r="N609" s="281"/>
      <c r="O609" s="281"/>
      <c r="P609" s="281"/>
      <c r="Q609" s="281"/>
      <c r="R609" s="281"/>
      <c r="S609" s="281"/>
      <c r="T609" s="281"/>
      <c r="Z609" s="281"/>
      <c r="AA609" s="281"/>
      <c r="AB609" s="281"/>
      <c r="AC609" s="281"/>
      <c r="AD609" s="281"/>
      <c r="AE609" s="281"/>
      <c r="AF609" s="281"/>
      <c r="AG609" s="281"/>
      <c r="AH609" s="281"/>
      <c r="AI609" s="281"/>
      <c r="AJ609" s="281"/>
      <c r="AK609" s="281"/>
      <c r="AL609" s="281"/>
      <c r="AM609" s="281"/>
    </row>
    <row r="610" spans="1:39" ht="15" customHeight="1" x14ac:dyDescent="0.25">
      <c r="A610" s="280"/>
      <c r="C610" s="280"/>
      <c r="D610" s="280"/>
      <c r="F610" s="280"/>
      <c r="G610" s="281"/>
      <c r="H610" s="281"/>
      <c r="I610" s="280"/>
      <c r="J610" s="281"/>
      <c r="K610" s="281"/>
      <c r="L610" s="281"/>
      <c r="M610" s="281"/>
      <c r="N610" s="281"/>
      <c r="O610" s="281"/>
      <c r="P610" s="281"/>
      <c r="Q610" s="281"/>
      <c r="R610" s="281"/>
      <c r="S610" s="281"/>
      <c r="T610" s="281"/>
      <c r="Z610" s="281"/>
      <c r="AA610" s="281"/>
      <c r="AB610" s="281"/>
      <c r="AC610" s="281"/>
      <c r="AD610" s="281"/>
      <c r="AE610" s="281"/>
      <c r="AF610" s="281"/>
      <c r="AG610" s="281"/>
      <c r="AH610" s="281"/>
      <c r="AI610" s="281"/>
      <c r="AJ610" s="281"/>
      <c r="AK610" s="281"/>
      <c r="AL610" s="281"/>
      <c r="AM610" s="281"/>
    </row>
    <row r="611" spans="1:39" ht="15" customHeight="1" x14ac:dyDescent="0.25">
      <c r="A611" s="280"/>
      <c r="C611" s="280"/>
      <c r="D611" s="280"/>
      <c r="F611" s="280"/>
      <c r="G611" s="281"/>
      <c r="H611" s="281"/>
      <c r="I611" s="280"/>
      <c r="J611" s="281"/>
      <c r="K611" s="281"/>
      <c r="L611" s="281"/>
      <c r="M611" s="281"/>
      <c r="N611" s="281"/>
      <c r="O611" s="281"/>
      <c r="P611" s="281"/>
      <c r="Q611" s="281"/>
      <c r="R611" s="281"/>
      <c r="S611" s="281"/>
      <c r="T611" s="281"/>
      <c r="Z611" s="281"/>
      <c r="AA611" s="281"/>
      <c r="AB611" s="281"/>
      <c r="AC611" s="281"/>
      <c r="AD611" s="281"/>
      <c r="AE611" s="281"/>
      <c r="AF611" s="281"/>
      <c r="AG611" s="281"/>
      <c r="AH611" s="281"/>
      <c r="AI611" s="281"/>
      <c r="AJ611" s="281"/>
      <c r="AK611" s="281"/>
      <c r="AL611" s="281"/>
      <c r="AM611" s="281"/>
    </row>
    <row r="612" spans="1:39" ht="15" customHeight="1" x14ac:dyDescent="0.25">
      <c r="A612" s="280"/>
      <c r="C612" s="280"/>
      <c r="D612" s="280"/>
      <c r="F612" s="280"/>
      <c r="G612" s="281"/>
      <c r="H612" s="281"/>
      <c r="I612" s="280"/>
      <c r="J612" s="281"/>
      <c r="K612" s="281"/>
      <c r="L612" s="281"/>
      <c r="M612" s="281"/>
      <c r="N612" s="281"/>
      <c r="O612" s="281"/>
      <c r="P612" s="281"/>
      <c r="Q612" s="281"/>
      <c r="R612" s="281"/>
      <c r="S612" s="281"/>
      <c r="T612" s="281"/>
      <c r="Z612" s="281"/>
      <c r="AA612" s="281"/>
      <c r="AB612" s="281"/>
      <c r="AC612" s="281"/>
      <c r="AD612" s="281"/>
      <c r="AE612" s="281"/>
      <c r="AF612" s="281"/>
      <c r="AG612" s="281"/>
      <c r="AH612" s="281"/>
      <c r="AI612" s="281"/>
      <c r="AJ612" s="281"/>
      <c r="AK612" s="281"/>
      <c r="AL612" s="281"/>
      <c r="AM612" s="281"/>
    </row>
    <row r="613" spans="1:39" ht="15" customHeight="1" x14ac:dyDescent="0.25">
      <c r="A613" s="280"/>
      <c r="C613" s="280"/>
      <c r="D613" s="280"/>
      <c r="F613" s="280"/>
      <c r="G613" s="281"/>
      <c r="H613" s="281"/>
      <c r="I613" s="280"/>
      <c r="J613" s="281"/>
      <c r="K613" s="281"/>
      <c r="L613" s="281"/>
      <c r="M613" s="281"/>
      <c r="N613" s="281"/>
      <c r="O613" s="281"/>
      <c r="P613" s="281"/>
      <c r="Q613" s="281"/>
      <c r="R613" s="281"/>
      <c r="S613" s="281"/>
      <c r="T613" s="281"/>
      <c r="Z613" s="281"/>
      <c r="AA613" s="281"/>
      <c r="AB613" s="281"/>
      <c r="AC613" s="281"/>
      <c r="AD613" s="281"/>
      <c r="AE613" s="281"/>
      <c r="AF613" s="281"/>
      <c r="AG613" s="281"/>
      <c r="AH613" s="281"/>
      <c r="AI613" s="281"/>
      <c r="AJ613" s="281"/>
      <c r="AK613" s="281"/>
      <c r="AL613" s="281"/>
      <c r="AM613" s="281"/>
    </row>
    <row r="614" spans="1:39" ht="15" customHeight="1" x14ac:dyDescent="0.25">
      <c r="A614" s="280"/>
      <c r="C614" s="280"/>
      <c r="D614" s="280"/>
      <c r="F614" s="280"/>
      <c r="G614" s="281"/>
      <c r="H614" s="281"/>
      <c r="I614" s="280"/>
      <c r="J614" s="281"/>
      <c r="K614" s="281"/>
      <c r="L614" s="281"/>
      <c r="M614" s="281"/>
      <c r="N614" s="281"/>
      <c r="O614" s="281"/>
      <c r="P614" s="281"/>
      <c r="Q614" s="281"/>
      <c r="R614" s="281"/>
      <c r="S614" s="281"/>
      <c r="T614" s="281"/>
      <c r="Z614" s="281"/>
      <c r="AA614" s="281"/>
      <c r="AB614" s="281"/>
      <c r="AC614" s="281"/>
      <c r="AD614" s="281"/>
      <c r="AE614" s="281"/>
      <c r="AF614" s="281"/>
      <c r="AG614" s="281"/>
      <c r="AH614" s="281"/>
      <c r="AI614" s="281"/>
      <c r="AJ614" s="281"/>
      <c r="AK614" s="281"/>
      <c r="AL614" s="281"/>
      <c r="AM614" s="281"/>
    </row>
    <row r="615" spans="1:39" ht="15" customHeight="1" x14ac:dyDescent="0.25">
      <c r="A615" s="280"/>
      <c r="C615" s="280"/>
      <c r="D615" s="280"/>
      <c r="F615" s="280"/>
      <c r="G615" s="281"/>
      <c r="H615" s="281"/>
      <c r="I615" s="280"/>
      <c r="J615" s="281"/>
      <c r="K615" s="281"/>
      <c r="L615" s="281"/>
      <c r="M615" s="281"/>
      <c r="N615" s="281"/>
      <c r="O615" s="281"/>
      <c r="P615" s="281"/>
      <c r="Q615" s="281"/>
      <c r="R615" s="281"/>
      <c r="S615" s="281"/>
      <c r="T615" s="281"/>
      <c r="Z615" s="281"/>
      <c r="AA615" s="281"/>
      <c r="AB615" s="281"/>
      <c r="AC615" s="281"/>
      <c r="AD615" s="281"/>
      <c r="AE615" s="281"/>
      <c r="AF615" s="281"/>
      <c r="AG615" s="281"/>
      <c r="AH615" s="281"/>
      <c r="AI615" s="281"/>
      <c r="AJ615" s="281"/>
      <c r="AK615" s="281"/>
      <c r="AL615" s="281"/>
      <c r="AM615" s="281"/>
    </row>
    <row r="616" spans="1:39" ht="15" customHeight="1" x14ac:dyDescent="0.25">
      <c r="A616" s="280"/>
      <c r="C616" s="280"/>
      <c r="D616" s="280"/>
      <c r="F616" s="280"/>
      <c r="G616" s="281"/>
      <c r="H616" s="281"/>
      <c r="I616" s="280"/>
      <c r="J616" s="281"/>
      <c r="K616" s="281"/>
      <c r="L616" s="281"/>
      <c r="M616" s="281"/>
      <c r="N616" s="281"/>
      <c r="O616" s="281"/>
      <c r="P616" s="281"/>
      <c r="Q616" s="281"/>
      <c r="R616" s="281"/>
      <c r="S616" s="281"/>
      <c r="T616" s="281"/>
      <c r="Z616" s="281"/>
      <c r="AA616" s="281"/>
      <c r="AB616" s="281"/>
      <c r="AC616" s="281"/>
      <c r="AD616" s="281"/>
      <c r="AE616" s="281"/>
      <c r="AF616" s="281"/>
      <c r="AG616" s="281"/>
      <c r="AH616" s="281"/>
      <c r="AI616" s="281"/>
      <c r="AJ616" s="281"/>
      <c r="AK616" s="281"/>
      <c r="AL616" s="281"/>
      <c r="AM616" s="281"/>
    </row>
    <row r="617" spans="1:39" ht="15" customHeight="1" x14ac:dyDescent="0.25">
      <c r="A617" s="280"/>
      <c r="C617" s="280"/>
      <c r="D617" s="280"/>
      <c r="F617" s="280"/>
      <c r="G617" s="281"/>
      <c r="H617" s="281"/>
      <c r="I617" s="280"/>
      <c r="J617" s="281"/>
      <c r="K617" s="281"/>
      <c r="L617" s="281"/>
      <c r="M617" s="281"/>
      <c r="N617" s="281"/>
      <c r="O617" s="281"/>
      <c r="P617" s="281"/>
      <c r="Q617" s="281"/>
      <c r="R617" s="281"/>
      <c r="S617" s="281"/>
      <c r="T617" s="281"/>
      <c r="Z617" s="281"/>
      <c r="AA617" s="281"/>
      <c r="AB617" s="281"/>
      <c r="AC617" s="281"/>
      <c r="AD617" s="281"/>
      <c r="AE617" s="281"/>
      <c r="AF617" s="281"/>
      <c r="AG617" s="281"/>
      <c r="AH617" s="281"/>
      <c r="AI617" s="281"/>
      <c r="AJ617" s="281"/>
      <c r="AK617" s="281"/>
      <c r="AL617" s="281"/>
      <c r="AM617" s="281"/>
    </row>
    <row r="618" spans="1:39" ht="15" customHeight="1" x14ac:dyDescent="0.25">
      <c r="A618" s="280"/>
      <c r="C618" s="280"/>
      <c r="D618" s="280"/>
      <c r="F618" s="280"/>
      <c r="G618" s="281"/>
      <c r="H618" s="281"/>
      <c r="I618" s="280"/>
      <c r="J618" s="281"/>
      <c r="K618" s="281"/>
      <c r="L618" s="281"/>
      <c r="M618" s="281"/>
      <c r="N618" s="281"/>
      <c r="O618" s="281"/>
      <c r="P618" s="281"/>
      <c r="Q618" s="281"/>
      <c r="R618" s="281"/>
      <c r="S618" s="281"/>
      <c r="T618" s="281"/>
      <c r="Z618" s="281"/>
      <c r="AA618" s="281"/>
      <c r="AB618" s="281"/>
      <c r="AC618" s="281"/>
      <c r="AD618" s="281"/>
      <c r="AE618" s="281"/>
      <c r="AF618" s="281"/>
      <c r="AG618" s="281"/>
      <c r="AH618" s="281"/>
      <c r="AI618" s="281"/>
      <c r="AJ618" s="281"/>
      <c r="AK618" s="281"/>
      <c r="AL618" s="281"/>
      <c r="AM618" s="281"/>
    </row>
    <row r="619" spans="1:39" ht="15" customHeight="1" x14ac:dyDescent="0.25">
      <c r="A619" s="280"/>
      <c r="C619" s="280"/>
      <c r="D619" s="280"/>
      <c r="F619" s="280"/>
      <c r="G619" s="281"/>
      <c r="H619" s="281"/>
      <c r="I619" s="280"/>
      <c r="J619" s="281"/>
      <c r="K619" s="281"/>
      <c r="L619" s="281"/>
      <c r="M619" s="281"/>
      <c r="N619" s="281"/>
      <c r="O619" s="281"/>
      <c r="P619" s="281"/>
      <c r="Q619" s="281"/>
      <c r="R619" s="281"/>
      <c r="S619" s="281"/>
      <c r="T619" s="281"/>
      <c r="Z619" s="281"/>
      <c r="AA619" s="281"/>
      <c r="AB619" s="281"/>
      <c r="AC619" s="281"/>
      <c r="AD619" s="281"/>
      <c r="AE619" s="281"/>
      <c r="AF619" s="281"/>
      <c r="AG619" s="281"/>
      <c r="AH619" s="281"/>
      <c r="AI619" s="281"/>
      <c r="AJ619" s="281"/>
      <c r="AK619" s="281"/>
      <c r="AL619" s="281"/>
      <c r="AM619" s="281"/>
    </row>
    <row r="620" spans="1:39" ht="15" customHeight="1" x14ac:dyDescent="0.25">
      <c r="A620" s="280"/>
      <c r="C620" s="280"/>
      <c r="D620" s="280"/>
      <c r="F620" s="280"/>
      <c r="G620" s="281"/>
      <c r="H620" s="281"/>
      <c r="I620" s="280"/>
      <c r="J620" s="281"/>
      <c r="K620" s="281"/>
      <c r="L620" s="281"/>
      <c r="M620" s="281"/>
      <c r="N620" s="281"/>
      <c r="O620" s="281"/>
      <c r="P620" s="281"/>
      <c r="Q620" s="281"/>
      <c r="R620" s="281"/>
      <c r="S620" s="281"/>
      <c r="T620" s="281"/>
      <c r="Z620" s="281"/>
      <c r="AA620" s="281"/>
      <c r="AB620" s="281"/>
      <c r="AC620" s="281"/>
      <c r="AD620" s="281"/>
      <c r="AE620" s="281"/>
      <c r="AF620" s="281"/>
      <c r="AG620" s="281"/>
      <c r="AH620" s="281"/>
      <c r="AI620" s="281"/>
      <c r="AJ620" s="281"/>
      <c r="AK620" s="281"/>
      <c r="AL620" s="281"/>
      <c r="AM620" s="281"/>
    </row>
    <row r="621" spans="1:39" ht="15" customHeight="1" x14ac:dyDescent="0.25">
      <c r="A621" s="280"/>
      <c r="C621" s="280"/>
      <c r="D621" s="280"/>
      <c r="F621" s="280"/>
      <c r="G621" s="281"/>
      <c r="H621" s="281"/>
      <c r="I621" s="280"/>
      <c r="J621" s="281"/>
      <c r="K621" s="281"/>
      <c r="L621" s="281"/>
      <c r="M621" s="281"/>
      <c r="N621" s="281"/>
      <c r="O621" s="281"/>
      <c r="P621" s="281"/>
      <c r="Q621" s="281"/>
      <c r="R621" s="281"/>
      <c r="S621" s="281"/>
      <c r="T621" s="281"/>
      <c r="Z621" s="281"/>
      <c r="AA621" s="281"/>
      <c r="AB621" s="281"/>
      <c r="AC621" s="281"/>
      <c r="AD621" s="281"/>
      <c r="AE621" s="281"/>
      <c r="AF621" s="281"/>
      <c r="AG621" s="281"/>
      <c r="AH621" s="281"/>
      <c r="AI621" s="281"/>
      <c r="AJ621" s="281"/>
      <c r="AK621" s="281"/>
      <c r="AL621" s="281"/>
      <c r="AM621" s="281"/>
    </row>
    <row r="622" spans="1:39" ht="15" customHeight="1" x14ac:dyDescent="0.25">
      <c r="A622" s="280"/>
      <c r="C622" s="280"/>
      <c r="D622" s="280"/>
      <c r="F622" s="280"/>
      <c r="G622" s="281"/>
      <c r="H622" s="281"/>
      <c r="I622" s="280"/>
      <c r="J622" s="281"/>
      <c r="K622" s="281"/>
      <c r="L622" s="281"/>
      <c r="M622" s="281"/>
      <c r="N622" s="281"/>
      <c r="O622" s="281"/>
      <c r="P622" s="281"/>
      <c r="Q622" s="281"/>
      <c r="R622" s="281"/>
      <c r="S622" s="281"/>
      <c r="T622" s="281"/>
      <c r="Z622" s="281"/>
      <c r="AA622" s="281"/>
      <c r="AB622" s="281"/>
      <c r="AC622" s="281"/>
      <c r="AD622" s="281"/>
      <c r="AE622" s="281"/>
      <c r="AF622" s="281"/>
      <c r="AG622" s="281"/>
      <c r="AH622" s="281"/>
      <c r="AI622" s="281"/>
      <c r="AJ622" s="281"/>
      <c r="AK622" s="281"/>
      <c r="AL622" s="281"/>
      <c r="AM622" s="281"/>
    </row>
    <row r="623" spans="1:39" ht="15" customHeight="1" x14ac:dyDescent="0.25">
      <c r="A623" s="280"/>
      <c r="C623" s="280"/>
      <c r="D623" s="280"/>
      <c r="F623" s="280"/>
      <c r="G623" s="281"/>
      <c r="H623" s="281"/>
      <c r="I623" s="280"/>
      <c r="J623" s="281"/>
      <c r="K623" s="281"/>
      <c r="L623" s="281"/>
      <c r="M623" s="281"/>
      <c r="N623" s="281"/>
      <c r="O623" s="281"/>
      <c r="P623" s="281"/>
      <c r="Q623" s="281"/>
      <c r="R623" s="281"/>
      <c r="S623" s="281"/>
      <c r="T623" s="281"/>
      <c r="Z623" s="281"/>
      <c r="AA623" s="281"/>
      <c r="AB623" s="281"/>
      <c r="AC623" s="281"/>
      <c r="AD623" s="281"/>
      <c r="AE623" s="281"/>
      <c r="AF623" s="281"/>
      <c r="AG623" s="281"/>
      <c r="AH623" s="281"/>
      <c r="AI623" s="281"/>
      <c r="AJ623" s="281"/>
      <c r="AK623" s="281"/>
      <c r="AL623" s="281"/>
      <c r="AM623" s="281"/>
    </row>
    <row r="624" spans="1:39" ht="15" customHeight="1" x14ac:dyDescent="0.25">
      <c r="A624" s="280"/>
      <c r="C624" s="280"/>
      <c r="D624" s="280"/>
      <c r="F624" s="280"/>
      <c r="G624" s="281"/>
      <c r="H624" s="281"/>
      <c r="I624" s="280"/>
      <c r="J624" s="281"/>
      <c r="K624" s="281"/>
      <c r="L624" s="281"/>
      <c r="M624" s="281"/>
      <c r="N624" s="281"/>
      <c r="O624" s="281"/>
      <c r="P624" s="281"/>
      <c r="Q624" s="281"/>
      <c r="R624" s="281"/>
      <c r="S624" s="281"/>
      <c r="T624" s="281"/>
      <c r="Z624" s="281"/>
      <c r="AA624" s="281"/>
      <c r="AB624" s="281"/>
      <c r="AC624" s="281"/>
      <c r="AD624" s="281"/>
      <c r="AE624" s="281"/>
      <c r="AF624" s="281"/>
      <c r="AG624" s="281"/>
      <c r="AH624" s="281"/>
      <c r="AI624" s="281"/>
      <c r="AJ624" s="281"/>
      <c r="AK624" s="281"/>
      <c r="AL624" s="281"/>
      <c r="AM624" s="281"/>
    </row>
    <row r="625" spans="1:39" ht="15" customHeight="1" x14ac:dyDescent="0.25">
      <c r="A625" s="280"/>
      <c r="C625" s="280"/>
      <c r="D625" s="280"/>
      <c r="F625" s="280"/>
      <c r="G625" s="281"/>
      <c r="H625" s="281"/>
      <c r="I625" s="280"/>
      <c r="J625" s="281"/>
      <c r="K625" s="281"/>
      <c r="L625" s="281"/>
      <c r="M625" s="281"/>
      <c r="N625" s="281"/>
      <c r="O625" s="281"/>
      <c r="P625" s="281"/>
      <c r="Q625" s="281"/>
      <c r="R625" s="281"/>
      <c r="S625" s="281"/>
      <c r="T625" s="281"/>
      <c r="Z625" s="281"/>
      <c r="AA625" s="281"/>
      <c r="AB625" s="281"/>
      <c r="AC625" s="281"/>
      <c r="AD625" s="281"/>
      <c r="AE625" s="281"/>
      <c r="AF625" s="281"/>
      <c r="AG625" s="281"/>
      <c r="AH625" s="281"/>
      <c r="AI625" s="281"/>
      <c r="AJ625" s="281"/>
      <c r="AK625" s="281"/>
      <c r="AL625" s="281"/>
      <c r="AM625" s="281"/>
    </row>
    <row r="626" spans="1:39" ht="15" customHeight="1" x14ac:dyDescent="0.25">
      <c r="A626" s="280"/>
      <c r="C626" s="280"/>
      <c r="D626" s="280"/>
      <c r="F626" s="280"/>
      <c r="G626" s="281"/>
      <c r="H626" s="281"/>
      <c r="I626" s="280"/>
      <c r="J626" s="281"/>
      <c r="K626" s="281"/>
      <c r="L626" s="281"/>
      <c r="M626" s="281"/>
      <c r="N626" s="281"/>
      <c r="O626" s="281"/>
      <c r="P626" s="281"/>
      <c r="Q626" s="281"/>
      <c r="R626" s="281"/>
      <c r="S626" s="281"/>
      <c r="T626" s="281"/>
      <c r="Z626" s="281"/>
      <c r="AA626" s="281"/>
      <c r="AB626" s="281"/>
      <c r="AC626" s="281"/>
      <c r="AD626" s="281"/>
      <c r="AE626" s="281"/>
      <c r="AF626" s="281"/>
      <c r="AG626" s="281"/>
      <c r="AH626" s="281"/>
      <c r="AI626" s="281"/>
      <c r="AJ626" s="281"/>
      <c r="AK626" s="281"/>
      <c r="AL626" s="281"/>
      <c r="AM626" s="281"/>
    </row>
    <row r="627" spans="1:39" ht="15" customHeight="1" x14ac:dyDescent="0.25">
      <c r="A627" s="280"/>
      <c r="C627" s="280"/>
      <c r="D627" s="280"/>
      <c r="F627" s="280"/>
      <c r="G627" s="281"/>
      <c r="H627" s="281"/>
      <c r="I627" s="280"/>
      <c r="J627" s="281"/>
      <c r="K627" s="281"/>
      <c r="L627" s="281"/>
      <c r="M627" s="281"/>
      <c r="N627" s="281"/>
      <c r="O627" s="281"/>
      <c r="P627" s="281"/>
      <c r="Q627" s="281"/>
      <c r="R627" s="281"/>
      <c r="S627" s="281"/>
      <c r="T627" s="281"/>
      <c r="Z627" s="281"/>
      <c r="AA627" s="281"/>
      <c r="AB627" s="281"/>
      <c r="AC627" s="281"/>
      <c r="AD627" s="281"/>
      <c r="AE627" s="281"/>
      <c r="AF627" s="281"/>
      <c r="AG627" s="281"/>
      <c r="AH627" s="281"/>
      <c r="AI627" s="281"/>
      <c r="AJ627" s="281"/>
      <c r="AK627" s="281"/>
      <c r="AL627" s="281"/>
      <c r="AM627" s="281"/>
    </row>
    <row r="628" spans="1:39" ht="15" customHeight="1" x14ac:dyDescent="0.25">
      <c r="A628" s="280"/>
      <c r="C628" s="280"/>
      <c r="D628" s="280"/>
      <c r="F628" s="280"/>
      <c r="G628" s="281"/>
      <c r="H628" s="281"/>
      <c r="I628" s="280"/>
      <c r="J628" s="281"/>
      <c r="K628" s="281"/>
      <c r="L628" s="281"/>
      <c r="M628" s="281"/>
      <c r="N628" s="281"/>
      <c r="O628" s="281"/>
      <c r="P628" s="281"/>
      <c r="Q628" s="281"/>
      <c r="R628" s="281"/>
      <c r="S628" s="281"/>
      <c r="T628" s="281"/>
      <c r="Z628" s="281"/>
      <c r="AA628" s="281"/>
      <c r="AB628" s="281"/>
      <c r="AC628" s="281"/>
      <c r="AD628" s="281"/>
      <c r="AE628" s="281"/>
      <c r="AF628" s="281"/>
      <c r="AG628" s="281"/>
      <c r="AH628" s="281"/>
      <c r="AI628" s="281"/>
      <c r="AJ628" s="281"/>
      <c r="AK628" s="281"/>
      <c r="AL628" s="281"/>
      <c r="AM628" s="281"/>
    </row>
    <row r="629" spans="1:39" ht="15" customHeight="1" x14ac:dyDescent="0.25">
      <c r="A629" s="280"/>
      <c r="C629" s="280"/>
      <c r="D629" s="280"/>
      <c r="F629" s="280"/>
      <c r="G629" s="281"/>
      <c r="H629" s="281"/>
      <c r="I629" s="280"/>
      <c r="J629" s="281"/>
      <c r="K629" s="281"/>
      <c r="L629" s="281"/>
      <c r="M629" s="281"/>
      <c r="N629" s="281"/>
      <c r="O629" s="281"/>
      <c r="P629" s="281"/>
      <c r="Q629" s="281"/>
      <c r="R629" s="281"/>
      <c r="S629" s="281"/>
      <c r="T629" s="281"/>
      <c r="Z629" s="281"/>
      <c r="AA629" s="281"/>
      <c r="AB629" s="281"/>
      <c r="AC629" s="281"/>
      <c r="AD629" s="281"/>
      <c r="AE629" s="281"/>
      <c r="AF629" s="281"/>
      <c r="AG629" s="281"/>
      <c r="AH629" s="281"/>
      <c r="AI629" s="281"/>
      <c r="AJ629" s="281"/>
      <c r="AK629" s="281"/>
      <c r="AL629" s="281"/>
      <c r="AM629" s="281"/>
    </row>
    <row r="630" spans="1:39" ht="15" customHeight="1" x14ac:dyDescent="0.25">
      <c r="A630" s="280"/>
      <c r="C630" s="280"/>
      <c r="D630" s="280"/>
      <c r="F630" s="280"/>
      <c r="G630" s="281"/>
      <c r="H630" s="281"/>
      <c r="I630" s="280"/>
      <c r="J630" s="281"/>
      <c r="K630" s="281"/>
      <c r="L630" s="281"/>
      <c r="M630" s="281"/>
      <c r="N630" s="281"/>
      <c r="O630" s="281"/>
      <c r="P630" s="281"/>
      <c r="Q630" s="281"/>
      <c r="R630" s="281"/>
      <c r="S630" s="281"/>
      <c r="T630" s="281"/>
      <c r="Z630" s="281"/>
      <c r="AA630" s="281"/>
      <c r="AB630" s="281"/>
      <c r="AC630" s="281"/>
      <c r="AD630" s="281"/>
      <c r="AE630" s="281"/>
      <c r="AF630" s="281"/>
      <c r="AG630" s="281"/>
      <c r="AH630" s="281"/>
      <c r="AI630" s="281"/>
      <c r="AJ630" s="281"/>
      <c r="AK630" s="281"/>
      <c r="AL630" s="281"/>
      <c r="AM630" s="281"/>
    </row>
    <row r="631" spans="1:39" ht="15" customHeight="1" x14ac:dyDescent="0.25">
      <c r="A631" s="280"/>
      <c r="C631" s="280"/>
      <c r="D631" s="280"/>
      <c r="F631" s="280"/>
      <c r="G631" s="281"/>
      <c r="H631" s="281"/>
      <c r="I631" s="280"/>
      <c r="J631" s="281"/>
      <c r="K631" s="281"/>
      <c r="L631" s="281"/>
      <c r="M631" s="281"/>
      <c r="N631" s="281"/>
      <c r="O631" s="281"/>
      <c r="P631" s="281"/>
      <c r="Q631" s="281"/>
      <c r="R631" s="281"/>
      <c r="S631" s="281"/>
      <c r="T631" s="281"/>
      <c r="Z631" s="281"/>
      <c r="AA631" s="281"/>
      <c r="AB631" s="281"/>
      <c r="AC631" s="281"/>
      <c r="AD631" s="281"/>
      <c r="AE631" s="281"/>
      <c r="AF631" s="281"/>
      <c r="AG631" s="281"/>
      <c r="AH631" s="281"/>
      <c r="AI631" s="281"/>
      <c r="AJ631" s="281"/>
      <c r="AK631" s="281"/>
      <c r="AL631" s="281"/>
      <c r="AM631" s="281"/>
    </row>
    <row r="632" spans="1:39" ht="15" customHeight="1" x14ac:dyDescent="0.25">
      <c r="A632" s="280"/>
      <c r="C632" s="280"/>
      <c r="D632" s="280"/>
      <c r="F632" s="280"/>
      <c r="G632" s="281"/>
      <c r="H632" s="281"/>
      <c r="I632" s="280"/>
      <c r="J632" s="281"/>
      <c r="K632" s="281"/>
      <c r="L632" s="281"/>
      <c r="M632" s="281"/>
      <c r="N632" s="281"/>
      <c r="O632" s="281"/>
      <c r="P632" s="281"/>
      <c r="Q632" s="281"/>
      <c r="R632" s="281"/>
      <c r="S632" s="281"/>
      <c r="T632" s="281"/>
      <c r="Z632" s="281"/>
      <c r="AA632" s="281"/>
      <c r="AB632" s="281"/>
      <c r="AC632" s="281"/>
      <c r="AD632" s="281"/>
      <c r="AE632" s="281"/>
      <c r="AF632" s="281"/>
      <c r="AG632" s="281"/>
      <c r="AH632" s="281"/>
      <c r="AI632" s="281"/>
      <c r="AJ632" s="281"/>
      <c r="AK632" s="281"/>
      <c r="AL632" s="281"/>
      <c r="AM632" s="281"/>
    </row>
    <row r="633" spans="1:39" ht="15" customHeight="1" x14ac:dyDescent="0.25">
      <c r="A633" s="280"/>
      <c r="C633" s="280"/>
      <c r="D633" s="280"/>
      <c r="F633" s="280"/>
      <c r="G633" s="281"/>
      <c r="H633" s="281"/>
      <c r="I633" s="280"/>
      <c r="J633" s="281"/>
      <c r="K633" s="281"/>
      <c r="L633" s="281"/>
      <c r="M633" s="281"/>
      <c r="N633" s="281"/>
      <c r="O633" s="281"/>
      <c r="P633" s="281"/>
      <c r="Q633" s="281"/>
      <c r="R633" s="281"/>
      <c r="S633" s="281"/>
      <c r="T633" s="281"/>
      <c r="Z633" s="281"/>
      <c r="AA633" s="281"/>
      <c r="AB633" s="281"/>
      <c r="AC633" s="281"/>
      <c r="AD633" s="281"/>
      <c r="AE633" s="281"/>
      <c r="AF633" s="281"/>
      <c r="AG633" s="281"/>
      <c r="AH633" s="281"/>
      <c r="AI633" s="281"/>
      <c r="AJ633" s="281"/>
      <c r="AK633" s="281"/>
      <c r="AL633" s="281"/>
      <c r="AM633" s="281"/>
    </row>
    <row r="634" spans="1:39" ht="15" customHeight="1" x14ac:dyDescent="0.25">
      <c r="A634" s="280"/>
      <c r="C634" s="280"/>
      <c r="D634" s="280"/>
      <c r="F634" s="280"/>
      <c r="G634" s="281"/>
      <c r="H634" s="281"/>
      <c r="I634" s="280"/>
      <c r="J634" s="281"/>
      <c r="K634" s="281"/>
      <c r="L634" s="281"/>
      <c r="M634" s="281"/>
      <c r="N634" s="281"/>
      <c r="O634" s="281"/>
      <c r="P634" s="281"/>
      <c r="Q634" s="281"/>
      <c r="R634" s="281"/>
      <c r="S634" s="281"/>
      <c r="T634" s="281"/>
      <c r="Z634" s="281"/>
      <c r="AA634" s="281"/>
      <c r="AB634" s="281"/>
      <c r="AC634" s="281"/>
      <c r="AD634" s="281"/>
      <c r="AE634" s="281"/>
      <c r="AF634" s="281"/>
      <c r="AG634" s="281"/>
      <c r="AH634" s="281"/>
      <c r="AI634" s="281"/>
      <c r="AJ634" s="281"/>
      <c r="AK634" s="281"/>
      <c r="AL634" s="281"/>
      <c r="AM634" s="281"/>
    </row>
    <row r="635" spans="1:39" ht="15" customHeight="1" x14ac:dyDescent="0.25">
      <c r="A635" s="280"/>
      <c r="C635" s="280"/>
      <c r="D635" s="280"/>
      <c r="F635" s="280"/>
      <c r="G635" s="281"/>
      <c r="H635" s="281"/>
      <c r="I635" s="280"/>
      <c r="J635" s="281"/>
      <c r="K635" s="281"/>
      <c r="L635" s="281"/>
      <c r="M635" s="281"/>
      <c r="N635" s="281"/>
      <c r="O635" s="281"/>
      <c r="P635" s="281"/>
      <c r="Q635" s="281"/>
      <c r="R635" s="281"/>
      <c r="S635" s="281"/>
      <c r="T635" s="281"/>
      <c r="Z635" s="281"/>
      <c r="AA635" s="281"/>
      <c r="AB635" s="281"/>
      <c r="AC635" s="281"/>
      <c r="AD635" s="281"/>
      <c r="AE635" s="281"/>
      <c r="AF635" s="281"/>
      <c r="AG635" s="281"/>
      <c r="AH635" s="281"/>
      <c r="AI635" s="281"/>
      <c r="AJ635" s="281"/>
      <c r="AK635" s="281"/>
      <c r="AL635" s="281"/>
      <c r="AM635" s="281"/>
    </row>
    <row r="636" spans="1:39" ht="15" customHeight="1" x14ac:dyDescent="0.25">
      <c r="A636" s="280"/>
      <c r="C636" s="280"/>
      <c r="D636" s="280"/>
      <c r="F636" s="280"/>
      <c r="G636" s="281"/>
      <c r="H636" s="281"/>
      <c r="I636" s="280"/>
      <c r="J636" s="281"/>
      <c r="K636" s="281"/>
      <c r="L636" s="281"/>
      <c r="M636" s="281"/>
      <c r="N636" s="281"/>
      <c r="O636" s="281"/>
      <c r="P636" s="281"/>
      <c r="Q636" s="281"/>
      <c r="R636" s="281"/>
      <c r="S636" s="281"/>
      <c r="T636" s="281"/>
      <c r="Z636" s="281"/>
      <c r="AA636" s="281"/>
      <c r="AB636" s="281"/>
      <c r="AC636" s="281"/>
      <c r="AD636" s="281"/>
      <c r="AE636" s="281"/>
      <c r="AF636" s="281"/>
      <c r="AG636" s="281"/>
      <c r="AH636" s="281"/>
      <c r="AI636" s="281"/>
      <c r="AJ636" s="281"/>
      <c r="AK636" s="281"/>
      <c r="AL636" s="281"/>
      <c r="AM636" s="281"/>
    </row>
    <row r="637" spans="1:39" ht="15" customHeight="1" x14ac:dyDescent="0.25">
      <c r="A637" s="280"/>
      <c r="C637" s="280"/>
      <c r="D637" s="280"/>
      <c r="F637" s="280"/>
      <c r="G637" s="281"/>
      <c r="H637" s="281"/>
      <c r="I637" s="280"/>
      <c r="J637" s="281"/>
      <c r="K637" s="281"/>
      <c r="L637" s="281"/>
      <c r="M637" s="281"/>
      <c r="N637" s="281"/>
      <c r="O637" s="281"/>
      <c r="P637" s="281"/>
      <c r="Q637" s="281"/>
      <c r="R637" s="281"/>
      <c r="S637" s="281"/>
      <c r="T637" s="281"/>
      <c r="Z637" s="281"/>
      <c r="AA637" s="281"/>
      <c r="AB637" s="281"/>
      <c r="AC637" s="281"/>
      <c r="AD637" s="281"/>
      <c r="AE637" s="281"/>
      <c r="AF637" s="281"/>
      <c r="AG637" s="281"/>
      <c r="AH637" s="281"/>
      <c r="AI637" s="281"/>
      <c r="AJ637" s="281"/>
      <c r="AK637" s="281"/>
      <c r="AL637" s="281"/>
      <c r="AM637" s="281"/>
    </row>
    <row r="638" spans="1:39" ht="15" customHeight="1" x14ac:dyDescent="0.25">
      <c r="A638" s="280"/>
      <c r="C638" s="280"/>
      <c r="D638" s="280"/>
      <c r="F638" s="280"/>
      <c r="G638" s="281"/>
      <c r="H638" s="281"/>
      <c r="I638" s="280"/>
      <c r="J638" s="281"/>
      <c r="K638" s="281"/>
      <c r="L638" s="281"/>
      <c r="M638" s="281"/>
      <c r="N638" s="281"/>
      <c r="O638" s="281"/>
      <c r="P638" s="281"/>
      <c r="Q638" s="281"/>
      <c r="R638" s="281"/>
      <c r="S638" s="281"/>
      <c r="T638" s="281"/>
      <c r="Z638" s="281"/>
      <c r="AA638" s="281"/>
      <c r="AB638" s="281"/>
      <c r="AC638" s="281"/>
      <c r="AD638" s="281"/>
      <c r="AE638" s="281"/>
      <c r="AF638" s="281"/>
      <c r="AG638" s="281"/>
      <c r="AH638" s="281"/>
      <c r="AI638" s="281"/>
      <c r="AJ638" s="281"/>
      <c r="AK638" s="281"/>
      <c r="AL638" s="281"/>
      <c r="AM638" s="281"/>
    </row>
    <row r="639" spans="1:39" ht="15" customHeight="1" x14ac:dyDescent="0.25">
      <c r="A639" s="280"/>
      <c r="C639" s="280"/>
      <c r="D639" s="280"/>
      <c r="F639" s="280"/>
      <c r="G639" s="281"/>
      <c r="H639" s="281"/>
      <c r="I639" s="280"/>
      <c r="J639" s="281"/>
      <c r="K639" s="281"/>
      <c r="L639" s="281"/>
      <c r="M639" s="281"/>
      <c r="N639" s="281"/>
      <c r="O639" s="281"/>
      <c r="P639" s="281"/>
      <c r="Q639" s="281"/>
      <c r="R639" s="281"/>
      <c r="S639" s="281"/>
      <c r="T639" s="281"/>
      <c r="Z639" s="281"/>
      <c r="AA639" s="281"/>
      <c r="AB639" s="281"/>
      <c r="AC639" s="281"/>
      <c r="AD639" s="281"/>
      <c r="AE639" s="281"/>
      <c r="AF639" s="281"/>
      <c r="AG639" s="281"/>
      <c r="AH639" s="281"/>
      <c r="AI639" s="281"/>
      <c r="AJ639" s="281"/>
      <c r="AK639" s="281"/>
      <c r="AL639" s="281"/>
      <c r="AM639" s="281"/>
    </row>
    <row r="640" spans="1:39" ht="15" customHeight="1" x14ac:dyDescent="0.25">
      <c r="A640" s="280"/>
      <c r="C640" s="280"/>
      <c r="D640" s="280"/>
      <c r="F640" s="280"/>
      <c r="G640" s="281"/>
      <c r="H640" s="281"/>
      <c r="I640" s="280"/>
      <c r="J640" s="281"/>
      <c r="K640" s="281"/>
      <c r="L640" s="281"/>
      <c r="M640" s="281"/>
      <c r="N640" s="281"/>
      <c r="O640" s="281"/>
      <c r="P640" s="281"/>
      <c r="Q640" s="281"/>
      <c r="R640" s="281"/>
      <c r="S640" s="281"/>
      <c r="T640" s="281"/>
      <c r="Z640" s="281"/>
      <c r="AA640" s="281"/>
      <c r="AB640" s="281"/>
      <c r="AC640" s="281"/>
      <c r="AD640" s="281"/>
      <c r="AE640" s="281"/>
      <c r="AF640" s="281"/>
      <c r="AG640" s="281"/>
      <c r="AH640" s="281"/>
      <c r="AI640" s="281"/>
      <c r="AJ640" s="281"/>
      <c r="AK640" s="281"/>
      <c r="AL640" s="281"/>
      <c r="AM640" s="281"/>
    </row>
    <row r="641" spans="1:39" ht="15" customHeight="1" x14ac:dyDescent="0.25">
      <c r="A641" s="280"/>
      <c r="C641" s="280"/>
      <c r="D641" s="280"/>
      <c r="F641" s="280"/>
      <c r="G641" s="281"/>
      <c r="H641" s="281"/>
      <c r="I641" s="280"/>
      <c r="J641" s="281"/>
      <c r="K641" s="281"/>
      <c r="L641" s="281"/>
      <c r="M641" s="281"/>
      <c r="N641" s="281"/>
      <c r="O641" s="281"/>
      <c r="P641" s="281"/>
      <c r="Q641" s="281"/>
      <c r="R641" s="281"/>
      <c r="S641" s="281"/>
      <c r="T641" s="281"/>
      <c r="Z641" s="281"/>
      <c r="AA641" s="281"/>
      <c r="AB641" s="281"/>
      <c r="AC641" s="281"/>
      <c r="AD641" s="281"/>
      <c r="AE641" s="281"/>
      <c r="AF641" s="281"/>
      <c r="AG641" s="281"/>
      <c r="AH641" s="281"/>
      <c r="AI641" s="281"/>
      <c r="AJ641" s="281"/>
      <c r="AK641" s="281"/>
      <c r="AL641" s="281"/>
      <c r="AM641" s="281"/>
    </row>
    <row r="642" spans="1:39" ht="15" customHeight="1" x14ac:dyDescent="0.25">
      <c r="A642" s="280"/>
      <c r="C642" s="280"/>
      <c r="D642" s="280"/>
      <c r="F642" s="280"/>
      <c r="G642" s="281"/>
      <c r="H642" s="281"/>
      <c r="I642" s="280"/>
      <c r="J642" s="281"/>
      <c r="K642" s="281"/>
      <c r="L642" s="281"/>
      <c r="M642" s="281"/>
      <c r="N642" s="281"/>
      <c r="O642" s="281"/>
      <c r="P642" s="281"/>
      <c r="Q642" s="281"/>
      <c r="R642" s="281"/>
      <c r="S642" s="281"/>
      <c r="T642" s="281"/>
      <c r="Z642" s="281"/>
      <c r="AA642" s="281"/>
      <c r="AB642" s="281"/>
      <c r="AC642" s="281"/>
      <c r="AD642" s="281"/>
      <c r="AE642" s="281"/>
      <c r="AF642" s="281"/>
      <c r="AG642" s="281"/>
      <c r="AH642" s="281"/>
      <c r="AI642" s="281"/>
      <c r="AJ642" s="281"/>
      <c r="AK642" s="281"/>
      <c r="AL642" s="281"/>
      <c r="AM642" s="281"/>
    </row>
    <row r="643" spans="1:39" ht="15" customHeight="1" x14ac:dyDescent="0.25">
      <c r="A643" s="280"/>
      <c r="C643" s="280"/>
      <c r="D643" s="280"/>
      <c r="F643" s="280"/>
      <c r="G643" s="281"/>
      <c r="H643" s="281"/>
      <c r="I643" s="280"/>
      <c r="J643" s="281"/>
      <c r="K643" s="281"/>
      <c r="L643" s="281"/>
      <c r="M643" s="281"/>
      <c r="N643" s="281"/>
      <c r="O643" s="281"/>
      <c r="P643" s="281"/>
      <c r="Q643" s="281"/>
      <c r="R643" s="281"/>
      <c r="S643" s="281"/>
      <c r="T643" s="281"/>
      <c r="Z643" s="281"/>
      <c r="AA643" s="281"/>
      <c r="AB643" s="281"/>
      <c r="AC643" s="281"/>
      <c r="AD643" s="281"/>
      <c r="AE643" s="281"/>
      <c r="AF643" s="281"/>
      <c r="AG643" s="281"/>
      <c r="AH643" s="281"/>
      <c r="AI643" s="281"/>
      <c r="AJ643" s="281"/>
      <c r="AK643" s="281"/>
      <c r="AL643" s="281"/>
      <c r="AM643" s="281"/>
    </row>
    <row r="644" spans="1:39" ht="15" customHeight="1" x14ac:dyDescent="0.25">
      <c r="A644" s="280"/>
      <c r="C644" s="280"/>
      <c r="D644" s="280"/>
      <c r="F644" s="280"/>
      <c r="G644" s="281"/>
      <c r="H644" s="281"/>
      <c r="I644" s="280"/>
      <c r="J644" s="281"/>
      <c r="K644" s="281"/>
      <c r="L644" s="281"/>
      <c r="M644" s="281"/>
      <c r="N644" s="281"/>
      <c r="O644" s="281"/>
      <c r="P644" s="281"/>
      <c r="Q644" s="281"/>
      <c r="R644" s="281"/>
      <c r="S644" s="281"/>
      <c r="T644" s="281"/>
      <c r="Z644" s="281"/>
      <c r="AA644" s="281"/>
      <c r="AB644" s="281"/>
      <c r="AC644" s="281"/>
      <c r="AD644" s="281"/>
      <c r="AE644" s="281"/>
      <c r="AF644" s="281"/>
      <c r="AG644" s="281"/>
      <c r="AH644" s="281"/>
      <c r="AI644" s="281"/>
      <c r="AJ644" s="281"/>
      <c r="AK644" s="281"/>
      <c r="AL644" s="281"/>
      <c r="AM644" s="281"/>
    </row>
    <row r="645" spans="1:39" ht="15" customHeight="1" x14ac:dyDescent="0.25">
      <c r="A645" s="280"/>
      <c r="C645" s="280"/>
      <c r="D645" s="280"/>
      <c r="F645" s="280"/>
      <c r="G645" s="281"/>
      <c r="H645" s="281"/>
      <c r="I645" s="280"/>
      <c r="J645" s="281"/>
      <c r="K645" s="281"/>
      <c r="L645" s="281"/>
      <c r="M645" s="281"/>
      <c r="N645" s="281"/>
      <c r="O645" s="281"/>
      <c r="P645" s="281"/>
      <c r="Q645" s="281"/>
      <c r="R645" s="281"/>
      <c r="S645" s="281"/>
      <c r="T645" s="281"/>
      <c r="Z645" s="281"/>
      <c r="AA645" s="281"/>
      <c r="AB645" s="281"/>
      <c r="AC645" s="281"/>
      <c r="AD645" s="281"/>
      <c r="AE645" s="281"/>
      <c r="AF645" s="281"/>
      <c r="AG645" s="281"/>
      <c r="AH645" s="281"/>
      <c r="AI645" s="281"/>
      <c r="AJ645" s="281"/>
      <c r="AK645" s="281"/>
      <c r="AL645" s="281"/>
      <c r="AM645" s="281"/>
    </row>
    <row r="646" spans="1:39" ht="15" customHeight="1" x14ac:dyDescent="0.25">
      <c r="A646" s="280"/>
      <c r="C646" s="280"/>
      <c r="D646" s="280"/>
      <c r="F646" s="280"/>
      <c r="G646" s="281"/>
      <c r="H646" s="281"/>
      <c r="I646" s="280"/>
      <c r="J646" s="281"/>
      <c r="K646" s="281"/>
      <c r="L646" s="281"/>
      <c r="M646" s="281"/>
      <c r="N646" s="281"/>
      <c r="O646" s="281"/>
      <c r="P646" s="281"/>
      <c r="Q646" s="281"/>
      <c r="R646" s="281"/>
      <c r="S646" s="281"/>
      <c r="T646" s="281"/>
      <c r="Z646" s="281"/>
      <c r="AA646" s="281"/>
      <c r="AB646" s="281"/>
      <c r="AC646" s="281"/>
      <c r="AD646" s="281"/>
      <c r="AE646" s="281"/>
      <c r="AF646" s="281"/>
      <c r="AG646" s="281"/>
      <c r="AH646" s="281"/>
      <c r="AI646" s="281"/>
      <c r="AJ646" s="281"/>
      <c r="AK646" s="281"/>
      <c r="AL646" s="281"/>
      <c r="AM646" s="281"/>
    </row>
    <row r="647" spans="1:39" ht="15" customHeight="1" x14ac:dyDescent="0.25">
      <c r="A647" s="280"/>
      <c r="C647" s="280"/>
      <c r="D647" s="280"/>
      <c r="F647" s="280"/>
      <c r="G647" s="281"/>
      <c r="H647" s="281"/>
      <c r="I647" s="280"/>
      <c r="J647" s="281"/>
      <c r="K647" s="281"/>
      <c r="L647" s="281"/>
      <c r="M647" s="281"/>
      <c r="N647" s="281"/>
      <c r="O647" s="281"/>
      <c r="P647" s="281"/>
      <c r="Q647" s="281"/>
      <c r="R647" s="281"/>
      <c r="S647" s="281"/>
      <c r="T647" s="281"/>
      <c r="Z647" s="281"/>
      <c r="AA647" s="281"/>
      <c r="AB647" s="281"/>
      <c r="AC647" s="281"/>
      <c r="AD647" s="281"/>
      <c r="AE647" s="281"/>
      <c r="AF647" s="281"/>
      <c r="AG647" s="281"/>
      <c r="AH647" s="281"/>
      <c r="AI647" s="281"/>
      <c r="AJ647" s="281"/>
      <c r="AK647" s="281"/>
      <c r="AL647" s="281"/>
      <c r="AM647" s="281"/>
    </row>
    <row r="648" spans="1:39" ht="15" customHeight="1" x14ac:dyDescent="0.25">
      <c r="A648" s="280"/>
      <c r="C648" s="280"/>
      <c r="D648" s="280"/>
      <c r="F648" s="280"/>
      <c r="G648" s="281"/>
      <c r="H648" s="281"/>
      <c r="I648" s="280"/>
      <c r="J648" s="281"/>
      <c r="K648" s="281"/>
      <c r="L648" s="281"/>
      <c r="M648" s="281"/>
      <c r="N648" s="281"/>
      <c r="O648" s="281"/>
      <c r="P648" s="281"/>
      <c r="Q648" s="281"/>
      <c r="R648" s="281"/>
      <c r="S648" s="281"/>
      <c r="T648" s="281"/>
      <c r="Z648" s="281"/>
      <c r="AA648" s="281"/>
      <c r="AB648" s="281"/>
      <c r="AC648" s="281"/>
      <c r="AD648" s="281"/>
      <c r="AE648" s="281"/>
      <c r="AF648" s="281"/>
      <c r="AG648" s="281"/>
      <c r="AH648" s="281"/>
      <c r="AI648" s="281"/>
      <c r="AJ648" s="281"/>
      <c r="AK648" s="281"/>
      <c r="AL648" s="281"/>
      <c r="AM648" s="281"/>
    </row>
    <row r="649" spans="1:39" ht="15" customHeight="1" x14ac:dyDescent="0.25">
      <c r="A649" s="280"/>
      <c r="C649" s="280"/>
      <c r="D649" s="280"/>
      <c r="F649" s="280"/>
      <c r="G649" s="281"/>
      <c r="H649" s="281"/>
      <c r="I649" s="280"/>
      <c r="J649" s="281"/>
      <c r="K649" s="281"/>
      <c r="L649" s="281"/>
      <c r="M649" s="281"/>
      <c r="N649" s="281"/>
      <c r="O649" s="281"/>
      <c r="P649" s="281"/>
      <c r="Q649" s="281"/>
      <c r="R649" s="281"/>
      <c r="S649" s="281"/>
      <c r="T649" s="281"/>
      <c r="Z649" s="281"/>
      <c r="AA649" s="281"/>
      <c r="AB649" s="281"/>
      <c r="AC649" s="281"/>
      <c r="AD649" s="281"/>
      <c r="AE649" s="281"/>
      <c r="AF649" s="281"/>
      <c r="AG649" s="281"/>
      <c r="AH649" s="281"/>
      <c r="AI649" s="281"/>
      <c r="AJ649" s="281"/>
      <c r="AK649" s="281"/>
      <c r="AL649" s="281"/>
      <c r="AM649" s="281"/>
    </row>
    <row r="650" spans="1:39" ht="15" customHeight="1" x14ac:dyDescent="0.25">
      <c r="A650" s="280"/>
      <c r="C650" s="280"/>
      <c r="D650" s="280"/>
      <c r="F650" s="280"/>
      <c r="G650" s="281"/>
      <c r="H650" s="281"/>
      <c r="I650" s="280"/>
      <c r="J650" s="281"/>
      <c r="K650" s="281"/>
      <c r="L650" s="281"/>
      <c r="M650" s="281"/>
      <c r="N650" s="281"/>
      <c r="O650" s="281"/>
      <c r="P650" s="281"/>
      <c r="Q650" s="281"/>
      <c r="R650" s="281"/>
      <c r="S650" s="281"/>
      <c r="T650" s="281"/>
      <c r="Z650" s="281"/>
      <c r="AA650" s="281"/>
      <c r="AB650" s="281"/>
      <c r="AC650" s="281"/>
      <c r="AD650" s="281"/>
      <c r="AE650" s="281"/>
      <c r="AF650" s="281"/>
      <c r="AG650" s="281"/>
      <c r="AH650" s="281"/>
      <c r="AI650" s="281"/>
      <c r="AJ650" s="281"/>
      <c r="AK650" s="281"/>
      <c r="AL650" s="281"/>
      <c r="AM650" s="281"/>
    </row>
    <row r="651" spans="1:39" ht="15" customHeight="1" x14ac:dyDescent="0.25">
      <c r="A651" s="280"/>
      <c r="C651" s="280"/>
      <c r="D651" s="280"/>
      <c r="F651" s="280"/>
      <c r="G651" s="281"/>
      <c r="H651" s="281"/>
      <c r="I651" s="280"/>
      <c r="J651" s="281"/>
      <c r="K651" s="281"/>
      <c r="L651" s="281"/>
      <c r="M651" s="281"/>
      <c r="N651" s="281"/>
      <c r="O651" s="281"/>
      <c r="P651" s="281"/>
      <c r="Q651" s="281"/>
      <c r="R651" s="281"/>
      <c r="S651" s="281"/>
      <c r="T651" s="281"/>
      <c r="Z651" s="281"/>
      <c r="AA651" s="281"/>
      <c r="AB651" s="281"/>
      <c r="AC651" s="281"/>
      <c r="AD651" s="281"/>
      <c r="AE651" s="281"/>
      <c r="AF651" s="281"/>
      <c r="AG651" s="281"/>
      <c r="AH651" s="281"/>
      <c r="AI651" s="281"/>
      <c r="AJ651" s="281"/>
      <c r="AK651" s="281"/>
      <c r="AL651" s="281"/>
      <c r="AM651" s="281"/>
    </row>
    <row r="652" spans="1:39" ht="15" customHeight="1" x14ac:dyDescent="0.25">
      <c r="A652" s="280"/>
      <c r="C652" s="280"/>
      <c r="D652" s="280"/>
      <c r="F652" s="280"/>
      <c r="G652" s="281"/>
      <c r="H652" s="281"/>
      <c r="I652" s="280"/>
      <c r="J652" s="281"/>
      <c r="K652" s="281"/>
      <c r="L652" s="281"/>
      <c r="M652" s="281"/>
      <c r="N652" s="281"/>
      <c r="O652" s="281"/>
      <c r="P652" s="281"/>
      <c r="Q652" s="281"/>
      <c r="R652" s="281"/>
      <c r="S652" s="281"/>
      <c r="T652" s="281"/>
      <c r="Z652" s="281"/>
      <c r="AA652" s="281"/>
      <c r="AB652" s="281"/>
      <c r="AC652" s="281"/>
      <c r="AD652" s="281"/>
      <c r="AE652" s="281"/>
      <c r="AF652" s="281"/>
      <c r="AG652" s="281"/>
      <c r="AH652" s="281"/>
      <c r="AI652" s="281"/>
      <c r="AJ652" s="281"/>
      <c r="AK652" s="281"/>
      <c r="AL652" s="281"/>
      <c r="AM652" s="281"/>
    </row>
    <row r="653" spans="1:39" ht="15" customHeight="1" x14ac:dyDescent="0.25">
      <c r="A653" s="280"/>
      <c r="C653" s="280"/>
      <c r="D653" s="280"/>
      <c r="F653" s="280"/>
      <c r="G653" s="281"/>
      <c r="H653" s="281"/>
      <c r="I653" s="280"/>
      <c r="J653" s="281"/>
      <c r="K653" s="281"/>
      <c r="L653" s="281"/>
      <c r="M653" s="281"/>
      <c r="N653" s="281"/>
      <c r="O653" s="281"/>
      <c r="P653" s="281"/>
      <c r="Q653" s="281"/>
      <c r="R653" s="281"/>
      <c r="S653" s="281"/>
      <c r="T653" s="281"/>
      <c r="Z653" s="281"/>
      <c r="AA653" s="281"/>
      <c r="AB653" s="281"/>
      <c r="AC653" s="281"/>
      <c r="AD653" s="281"/>
      <c r="AE653" s="281"/>
      <c r="AF653" s="281"/>
      <c r="AG653" s="281"/>
      <c r="AH653" s="281"/>
      <c r="AI653" s="281"/>
      <c r="AJ653" s="281"/>
      <c r="AK653" s="281"/>
      <c r="AL653" s="281"/>
      <c r="AM653" s="281"/>
    </row>
    <row r="654" spans="1:39" ht="15" customHeight="1" x14ac:dyDescent="0.25">
      <c r="A654" s="280"/>
      <c r="C654" s="280"/>
      <c r="D654" s="280"/>
      <c r="F654" s="280"/>
      <c r="G654" s="281"/>
      <c r="H654" s="281"/>
      <c r="I654" s="280"/>
      <c r="J654" s="281"/>
      <c r="K654" s="281"/>
      <c r="L654" s="281"/>
      <c r="M654" s="281"/>
      <c r="N654" s="281"/>
      <c r="O654" s="281"/>
      <c r="P654" s="281"/>
      <c r="Q654" s="281"/>
      <c r="R654" s="281"/>
      <c r="S654" s="281"/>
      <c r="T654" s="281"/>
      <c r="Z654" s="281"/>
      <c r="AA654" s="281"/>
      <c r="AB654" s="281"/>
      <c r="AC654" s="281"/>
      <c r="AD654" s="281"/>
      <c r="AE654" s="281"/>
      <c r="AF654" s="281"/>
      <c r="AG654" s="281"/>
      <c r="AH654" s="281"/>
      <c r="AI654" s="281"/>
      <c r="AJ654" s="281"/>
      <c r="AK654" s="281"/>
      <c r="AL654" s="281"/>
      <c r="AM654" s="281"/>
    </row>
    <row r="655" spans="1:39" ht="15" customHeight="1" x14ac:dyDescent="0.25">
      <c r="A655" s="280"/>
      <c r="C655" s="280"/>
      <c r="D655" s="280"/>
      <c r="F655" s="280"/>
      <c r="G655" s="281"/>
      <c r="H655" s="281"/>
      <c r="I655" s="280"/>
      <c r="J655" s="281"/>
      <c r="K655" s="281"/>
      <c r="L655" s="281"/>
      <c r="M655" s="281"/>
      <c r="N655" s="281"/>
      <c r="O655" s="281"/>
      <c r="P655" s="281"/>
      <c r="Q655" s="281"/>
      <c r="R655" s="281"/>
      <c r="S655" s="281"/>
      <c r="T655" s="281"/>
      <c r="Z655" s="281"/>
      <c r="AA655" s="281"/>
      <c r="AB655" s="281"/>
      <c r="AC655" s="281"/>
      <c r="AD655" s="281"/>
      <c r="AE655" s="281"/>
      <c r="AF655" s="281"/>
      <c r="AG655" s="281"/>
      <c r="AH655" s="281"/>
      <c r="AI655" s="281"/>
      <c r="AJ655" s="281"/>
      <c r="AK655" s="281"/>
      <c r="AL655" s="281"/>
      <c r="AM655" s="281"/>
    </row>
    <row r="656" spans="1:39" ht="15" customHeight="1" x14ac:dyDescent="0.25">
      <c r="A656" s="280"/>
      <c r="C656" s="280"/>
      <c r="D656" s="280"/>
      <c r="F656" s="280"/>
      <c r="G656" s="281"/>
      <c r="H656" s="281"/>
      <c r="I656" s="280"/>
      <c r="J656" s="281"/>
      <c r="K656" s="281"/>
      <c r="L656" s="281"/>
      <c r="M656" s="281"/>
      <c r="N656" s="281"/>
      <c r="O656" s="281"/>
      <c r="P656" s="281"/>
      <c r="Q656" s="281"/>
      <c r="R656" s="281"/>
      <c r="S656" s="281"/>
      <c r="T656" s="281"/>
      <c r="Z656" s="281"/>
      <c r="AA656" s="281"/>
      <c r="AB656" s="281"/>
      <c r="AC656" s="281"/>
      <c r="AD656" s="281"/>
      <c r="AE656" s="281"/>
      <c r="AF656" s="281"/>
      <c r="AG656" s="281"/>
      <c r="AH656" s="281"/>
      <c r="AI656" s="281"/>
      <c r="AJ656" s="281"/>
      <c r="AK656" s="281"/>
      <c r="AL656" s="281"/>
      <c r="AM656" s="281"/>
    </row>
    <row r="657" spans="1:39" ht="15" customHeight="1" x14ac:dyDescent="0.25">
      <c r="A657" s="280"/>
      <c r="C657" s="280"/>
      <c r="D657" s="280"/>
      <c r="F657" s="280"/>
      <c r="G657" s="281"/>
      <c r="H657" s="281"/>
      <c r="I657" s="280"/>
      <c r="J657" s="281"/>
      <c r="K657" s="281"/>
      <c r="L657" s="281"/>
      <c r="M657" s="281"/>
      <c r="N657" s="281"/>
      <c r="O657" s="281"/>
      <c r="P657" s="281"/>
      <c r="Q657" s="281"/>
      <c r="R657" s="281"/>
      <c r="S657" s="281"/>
      <c r="T657" s="281"/>
      <c r="Z657" s="281"/>
      <c r="AA657" s="281"/>
      <c r="AB657" s="281"/>
      <c r="AC657" s="281"/>
      <c r="AD657" s="281"/>
      <c r="AE657" s="281"/>
      <c r="AF657" s="281"/>
      <c r="AG657" s="281"/>
      <c r="AH657" s="281"/>
      <c r="AI657" s="281"/>
      <c r="AJ657" s="281"/>
      <c r="AK657" s="281"/>
      <c r="AL657" s="281"/>
      <c r="AM657" s="281"/>
    </row>
    <row r="658" spans="1:39" ht="15" customHeight="1" x14ac:dyDescent="0.25">
      <c r="A658" s="280"/>
      <c r="C658" s="280"/>
      <c r="D658" s="280"/>
      <c r="F658" s="280"/>
      <c r="G658" s="281"/>
      <c r="H658" s="281"/>
      <c r="I658" s="280"/>
      <c r="J658" s="281"/>
      <c r="K658" s="281"/>
      <c r="L658" s="281"/>
      <c r="M658" s="281"/>
      <c r="N658" s="281"/>
      <c r="O658" s="281"/>
      <c r="P658" s="281"/>
      <c r="Q658" s="281"/>
      <c r="R658" s="281"/>
      <c r="S658" s="281"/>
      <c r="T658" s="281"/>
      <c r="Z658" s="281"/>
      <c r="AA658" s="281"/>
      <c r="AB658" s="281"/>
      <c r="AC658" s="281"/>
      <c r="AD658" s="281"/>
      <c r="AE658" s="281"/>
      <c r="AF658" s="281"/>
      <c r="AG658" s="281"/>
      <c r="AH658" s="281"/>
      <c r="AI658" s="281"/>
      <c r="AJ658" s="281"/>
      <c r="AK658" s="281"/>
      <c r="AL658" s="281"/>
      <c r="AM658" s="281"/>
    </row>
    <row r="659" spans="1:39" ht="15" customHeight="1" x14ac:dyDescent="0.25">
      <c r="A659" s="280"/>
      <c r="C659" s="280"/>
      <c r="D659" s="280"/>
      <c r="F659" s="280"/>
      <c r="G659" s="281"/>
      <c r="H659" s="281"/>
      <c r="I659" s="280"/>
      <c r="J659" s="281"/>
      <c r="K659" s="281"/>
      <c r="L659" s="281"/>
      <c r="M659" s="281"/>
      <c r="N659" s="281"/>
      <c r="O659" s="281"/>
      <c r="P659" s="281"/>
      <c r="Q659" s="281"/>
      <c r="R659" s="281"/>
      <c r="S659" s="281"/>
      <c r="T659" s="281"/>
      <c r="Z659" s="281"/>
      <c r="AA659" s="281"/>
      <c r="AB659" s="281"/>
      <c r="AC659" s="281"/>
      <c r="AD659" s="281"/>
      <c r="AE659" s="281"/>
      <c r="AF659" s="281"/>
      <c r="AG659" s="281"/>
      <c r="AH659" s="281"/>
      <c r="AI659" s="281"/>
      <c r="AJ659" s="281"/>
      <c r="AK659" s="281"/>
      <c r="AL659" s="281"/>
      <c r="AM659" s="281"/>
    </row>
    <row r="660" spans="1:39" ht="15" customHeight="1" x14ac:dyDescent="0.25">
      <c r="A660" s="280"/>
      <c r="C660" s="280"/>
      <c r="D660" s="280"/>
      <c r="F660" s="280"/>
      <c r="G660" s="281"/>
      <c r="H660" s="281"/>
      <c r="I660" s="280"/>
      <c r="J660" s="281"/>
      <c r="K660" s="281"/>
      <c r="L660" s="281"/>
      <c r="M660" s="281"/>
      <c r="N660" s="281"/>
      <c r="O660" s="281"/>
      <c r="P660" s="281"/>
      <c r="Q660" s="281"/>
      <c r="R660" s="281"/>
      <c r="S660" s="281"/>
      <c r="T660" s="281"/>
      <c r="Z660" s="281"/>
      <c r="AA660" s="281"/>
      <c r="AB660" s="281"/>
      <c r="AC660" s="281"/>
      <c r="AD660" s="281"/>
      <c r="AE660" s="281"/>
      <c r="AF660" s="281"/>
      <c r="AG660" s="281"/>
      <c r="AH660" s="281"/>
      <c r="AI660" s="281"/>
      <c r="AJ660" s="281"/>
      <c r="AK660" s="281"/>
      <c r="AL660" s="281"/>
      <c r="AM660" s="281"/>
    </row>
    <row r="661" spans="1:39" ht="15" customHeight="1" x14ac:dyDescent="0.25">
      <c r="A661" s="280"/>
      <c r="C661" s="280"/>
      <c r="D661" s="280"/>
      <c r="F661" s="280"/>
      <c r="G661" s="281"/>
      <c r="H661" s="281"/>
      <c r="I661" s="280"/>
      <c r="J661" s="281"/>
      <c r="K661" s="281"/>
      <c r="L661" s="281"/>
      <c r="M661" s="281"/>
      <c r="N661" s="281"/>
      <c r="O661" s="281"/>
      <c r="P661" s="281"/>
      <c r="Q661" s="281"/>
      <c r="R661" s="281"/>
      <c r="S661" s="281"/>
      <c r="T661" s="281"/>
      <c r="Z661" s="281"/>
      <c r="AA661" s="281"/>
      <c r="AB661" s="281"/>
      <c r="AC661" s="281"/>
      <c r="AD661" s="281"/>
      <c r="AE661" s="281"/>
      <c r="AF661" s="281"/>
      <c r="AG661" s="281"/>
      <c r="AH661" s="281"/>
      <c r="AI661" s="281"/>
      <c r="AJ661" s="281"/>
      <c r="AK661" s="281"/>
      <c r="AL661" s="281"/>
      <c r="AM661" s="281"/>
    </row>
    <row r="662" spans="1:39" ht="15" customHeight="1" x14ac:dyDescent="0.25">
      <c r="A662" s="280"/>
      <c r="C662" s="280"/>
      <c r="D662" s="280"/>
      <c r="F662" s="280"/>
      <c r="G662" s="281"/>
      <c r="H662" s="281"/>
      <c r="I662" s="280"/>
      <c r="J662" s="281"/>
      <c r="K662" s="281"/>
      <c r="L662" s="281"/>
      <c r="M662" s="281"/>
      <c r="N662" s="281"/>
      <c r="O662" s="281"/>
      <c r="P662" s="281"/>
      <c r="Q662" s="281"/>
      <c r="R662" s="281"/>
      <c r="S662" s="281"/>
      <c r="T662" s="281"/>
      <c r="Z662" s="281"/>
      <c r="AA662" s="281"/>
      <c r="AB662" s="281"/>
      <c r="AC662" s="281"/>
      <c r="AD662" s="281"/>
      <c r="AE662" s="281"/>
      <c r="AF662" s="281"/>
      <c r="AG662" s="281"/>
      <c r="AH662" s="281"/>
      <c r="AI662" s="281"/>
      <c r="AJ662" s="281"/>
      <c r="AK662" s="281"/>
      <c r="AL662" s="281"/>
      <c r="AM662" s="281"/>
    </row>
    <row r="663" spans="1:39" ht="15" customHeight="1" x14ac:dyDescent="0.25">
      <c r="A663" s="280"/>
      <c r="C663" s="280"/>
      <c r="D663" s="280"/>
      <c r="F663" s="280"/>
      <c r="G663" s="281"/>
      <c r="H663" s="281"/>
      <c r="I663" s="280"/>
      <c r="J663" s="281"/>
      <c r="K663" s="281"/>
      <c r="L663" s="281"/>
      <c r="M663" s="281"/>
      <c r="N663" s="281"/>
      <c r="O663" s="281"/>
      <c r="P663" s="281"/>
      <c r="Q663" s="281"/>
      <c r="R663" s="281"/>
      <c r="S663" s="281"/>
      <c r="T663" s="281"/>
      <c r="Z663" s="281"/>
      <c r="AA663" s="281"/>
      <c r="AB663" s="281"/>
      <c r="AC663" s="281"/>
      <c r="AD663" s="281"/>
      <c r="AE663" s="281"/>
      <c r="AF663" s="281"/>
      <c r="AG663" s="281"/>
      <c r="AH663" s="281"/>
      <c r="AI663" s="281"/>
      <c r="AJ663" s="281"/>
      <c r="AK663" s="281"/>
      <c r="AL663" s="281"/>
      <c r="AM663" s="281"/>
    </row>
    <row r="664" spans="1:39" ht="15" customHeight="1" x14ac:dyDescent="0.25">
      <c r="A664" s="280"/>
      <c r="C664" s="280"/>
      <c r="D664" s="280"/>
      <c r="F664" s="280"/>
      <c r="G664" s="281"/>
      <c r="H664" s="281"/>
      <c r="I664" s="280"/>
      <c r="J664" s="281"/>
      <c r="K664" s="281"/>
      <c r="L664" s="281"/>
      <c r="M664" s="281"/>
      <c r="N664" s="281"/>
      <c r="O664" s="281"/>
      <c r="P664" s="281"/>
      <c r="Q664" s="281"/>
      <c r="R664" s="281"/>
      <c r="S664" s="281"/>
      <c r="T664" s="281"/>
      <c r="Z664" s="281"/>
      <c r="AA664" s="281"/>
      <c r="AB664" s="281"/>
      <c r="AC664" s="281"/>
      <c r="AD664" s="281"/>
      <c r="AE664" s="281"/>
      <c r="AF664" s="281"/>
      <c r="AG664" s="281"/>
      <c r="AH664" s="281"/>
      <c r="AI664" s="281"/>
      <c r="AJ664" s="281"/>
      <c r="AK664" s="281"/>
      <c r="AL664" s="281"/>
      <c r="AM664" s="281"/>
    </row>
    <row r="665" spans="1:39" ht="15" customHeight="1" x14ac:dyDescent="0.25">
      <c r="A665" s="280"/>
      <c r="C665" s="280"/>
      <c r="D665" s="280"/>
      <c r="F665" s="280"/>
      <c r="G665" s="281"/>
      <c r="H665" s="281"/>
      <c r="I665" s="280"/>
      <c r="J665" s="281"/>
      <c r="K665" s="281"/>
      <c r="L665" s="281"/>
      <c r="M665" s="281"/>
      <c r="N665" s="281"/>
      <c r="O665" s="281"/>
      <c r="P665" s="281"/>
      <c r="Q665" s="281"/>
      <c r="R665" s="281"/>
      <c r="S665" s="281"/>
      <c r="T665" s="281"/>
      <c r="Z665" s="281"/>
      <c r="AA665" s="281"/>
      <c r="AB665" s="281"/>
      <c r="AC665" s="281"/>
      <c r="AD665" s="281"/>
      <c r="AE665" s="281"/>
      <c r="AF665" s="281"/>
      <c r="AG665" s="281"/>
      <c r="AH665" s="281"/>
      <c r="AI665" s="281"/>
      <c r="AJ665" s="281"/>
      <c r="AK665" s="281"/>
      <c r="AL665" s="281"/>
      <c r="AM665" s="281"/>
    </row>
    <row r="666" spans="1:39" ht="15" customHeight="1" x14ac:dyDescent="0.25">
      <c r="A666" s="280"/>
      <c r="C666" s="280"/>
      <c r="D666" s="280"/>
      <c r="F666" s="280"/>
      <c r="G666" s="281"/>
      <c r="H666" s="281"/>
      <c r="I666" s="280"/>
      <c r="J666" s="281"/>
      <c r="K666" s="281"/>
      <c r="L666" s="281"/>
      <c r="M666" s="281"/>
      <c r="N666" s="281"/>
      <c r="O666" s="281"/>
      <c r="P666" s="281"/>
      <c r="Q666" s="281"/>
      <c r="R666" s="281"/>
      <c r="S666" s="281"/>
      <c r="T666" s="281"/>
      <c r="Z666" s="281"/>
      <c r="AA666" s="281"/>
      <c r="AB666" s="281"/>
      <c r="AC666" s="281"/>
      <c r="AD666" s="281"/>
      <c r="AE666" s="281"/>
      <c r="AF666" s="281"/>
      <c r="AG666" s="281"/>
      <c r="AH666" s="281"/>
      <c r="AI666" s="281"/>
      <c r="AJ666" s="281"/>
      <c r="AK666" s="281"/>
      <c r="AL666" s="281"/>
      <c r="AM666" s="281"/>
    </row>
    <row r="667" spans="1:39" ht="15" customHeight="1" x14ac:dyDescent="0.25">
      <c r="A667" s="280"/>
      <c r="C667" s="280"/>
      <c r="D667" s="280"/>
      <c r="F667" s="280"/>
      <c r="G667" s="281"/>
      <c r="H667" s="281"/>
      <c r="I667" s="280"/>
      <c r="J667" s="281"/>
      <c r="K667" s="281"/>
      <c r="L667" s="281"/>
      <c r="M667" s="281"/>
      <c r="N667" s="281"/>
      <c r="O667" s="281"/>
      <c r="P667" s="281"/>
      <c r="Q667" s="281"/>
      <c r="R667" s="281"/>
      <c r="S667" s="281"/>
      <c r="T667" s="281"/>
      <c r="Z667" s="281"/>
      <c r="AA667" s="281"/>
      <c r="AB667" s="281"/>
      <c r="AC667" s="281"/>
      <c r="AD667" s="281"/>
      <c r="AE667" s="281"/>
      <c r="AF667" s="281"/>
      <c r="AG667" s="281"/>
      <c r="AH667" s="281"/>
      <c r="AI667" s="281"/>
      <c r="AJ667" s="281"/>
      <c r="AK667" s="281"/>
      <c r="AL667" s="281"/>
      <c r="AM667" s="281"/>
    </row>
    <row r="668" spans="1:39" ht="15" customHeight="1" x14ac:dyDescent="0.25">
      <c r="A668" s="280"/>
      <c r="C668" s="280"/>
      <c r="D668" s="280"/>
      <c r="F668" s="280"/>
      <c r="G668" s="281"/>
      <c r="H668" s="281"/>
      <c r="I668" s="280"/>
      <c r="J668" s="281"/>
      <c r="K668" s="281"/>
      <c r="L668" s="281"/>
      <c r="M668" s="281"/>
      <c r="N668" s="281"/>
      <c r="O668" s="281"/>
      <c r="P668" s="281"/>
      <c r="Q668" s="281"/>
      <c r="R668" s="281"/>
      <c r="S668" s="281"/>
      <c r="T668" s="281"/>
      <c r="Z668" s="281"/>
      <c r="AA668" s="281"/>
      <c r="AB668" s="281"/>
      <c r="AC668" s="281"/>
      <c r="AD668" s="281"/>
      <c r="AE668" s="281"/>
      <c r="AF668" s="281"/>
      <c r="AG668" s="281"/>
      <c r="AH668" s="281"/>
      <c r="AI668" s="281"/>
      <c r="AJ668" s="281"/>
      <c r="AK668" s="281"/>
      <c r="AL668" s="281"/>
      <c r="AM668" s="281"/>
    </row>
    <row r="669" spans="1:39" ht="15" customHeight="1" x14ac:dyDescent="0.25">
      <c r="A669" s="280"/>
      <c r="C669" s="280"/>
      <c r="D669" s="280"/>
      <c r="F669" s="280"/>
      <c r="G669" s="281"/>
      <c r="H669" s="281"/>
      <c r="I669" s="280"/>
      <c r="J669" s="281"/>
      <c r="K669" s="281"/>
      <c r="L669" s="281"/>
      <c r="M669" s="281"/>
      <c r="N669" s="281"/>
      <c r="O669" s="281"/>
      <c r="P669" s="281"/>
      <c r="Q669" s="281"/>
      <c r="R669" s="281"/>
      <c r="S669" s="281"/>
      <c r="T669" s="281"/>
      <c r="Z669" s="281"/>
      <c r="AA669" s="281"/>
      <c r="AB669" s="281"/>
      <c r="AC669" s="281"/>
      <c r="AD669" s="281"/>
      <c r="AE669" s="281"/>
      <c r="AF669" s="281"/>
      <c r="AG669" s="281"/>
      <c r="AH669" s="281"/>
      <c r="AI669" s="281"/>
      <c r="AJ669" s="281"/>
      <c r="AK669" s="281"/>
      <c r="AL669" s="281"/>
      <c r="AM669" s="281"/>
    </row>
    <row r="670" spans="1:39" ht="15" customHeight="1" x14ac:dyDescent="0.25">
      <c r="A670" s="280"/>
      <c r="C670" s="280"/>
      <c r="D670" s="280"/>
      <c r="F670" s="280"/>
      <c r="G670" s="281"/>
      <c r="H670" s="281"/>
      <c r="I670" s="280"/>
      <c r="J670" s="281"/>
      <c r="K670" s="281"/>
      <c r="L670" s="281"/>
      <c r="M670" s="281"/>
      <c r="N670" s="281"/>
      <c r="O670" s="281"/>
      <c r="P670" s="281"/>
      <c r="Q670" s="281"/>
      <c r="R670" s="281"/>
      <c r="S670" s="281"/>
      <c r="T670" s="281"/>
      <c r="Z670" s="281"/>
      <c r="AA670" s="281"/>
      <c r="AB670" s="281"/>
      <c r="AC670" s="281"/>
      <c r="AD670" s="281"/>
      <c r="AE670" s="281"/>
      <c r="AF670" s="281"/>
      <c r="AG670" s="281"/>
      <c r="AH670" s="281"/>
      <c r="AI670" s="281"/>
      <c r="AJ670" s="281"/>
      <c r="AK670" s="281"/>
      <c r="AL670" s="281"/>
      <c r="AM670" s="281"/>
    </row>
    <row r="671" spans="1:39" ht="15" customHeight="1" x14ac:dyDescent="0.25">
      <c r="A671" s="280"/>
      <c r="C671" s="280"/>
      <c r="D671" s="280"/>
      <c r="F671" s="280"/>
      <c r="G671" s="281"/>
      <c r="H671" s="281"/>
      <c r="I671" s="280"/>
      <c r="J671" s="281"/>
      <c r="K671" s="281"/>
      <c r="L671" s="281"/>
      <c r="M671" s="281"/>
      <c r="N671" s="281"/>
      <c r="O671" s="281"/>
      <c r="P671" s="281"/>
      <c r="Q671" s="281"/>
      <c r="R671" s="281"/>
      <c r="S671" s="281"/>
      <c r="T671" s="281"/>
      <c r="Z671" s="281"/>
      <c r="AA671" s="281"/>
      <c r="AB671" s="281"/>
      <c r="AC671" s="281"/>
      <c r="AD671" s="281"/>
      <c r="AE671" s="281"/>
      <c r="AF671" s="281"/>
      <c r="AG671" s="281"/>
      <c r="AH671" s="281"/>
      <c r="AI671" s="281"/>
      <c r="AJ671" s="281"/>
      <c r="AK671" s="281"/>
      <c r="AL671" s="281"/>
      <c r="AM671" s="281"/>
    </row>
    <row r="672" spans="1:39" ht="15" customHeight="1" x14ac:dyDescent="0.25">
      <c r="A672" s="280"/>
      <c r="C672" s="280"/>
      <c r="D672" s="280"/>
      <c r="F672" s="280"/>
      <c r="G672" s="281"/>
      <c r="H672" s="281"/>
      <c r="I672" s="280"/>
      <c r="J672" s="281"/>
      <c r="K672" s="281"/>
      <c r="L672" s="281"/>
      <c r="M672" s="281"/>
      <c r="N672" s="281"/>
      <c r="O672" s="281"/>
      <c r="P672" s="281"/>
      <c r="Q672" s="281"/>
      <c r="R672" s="281"/>
      <c r="S672" s="281"/>
      <c r="T672" s="281"/>
      <c r="Z672" s="281"/>
      <c r="AA672" s="281"/>
      <c r="AB672" s="281"/>
      <c r="AC672" s="281"/>
      <c r="AD672" s="281"/>
      <c r="AE672" s="281"/>
      <c r="AF672" s="281"/>
      <c r="AG672" s="281"/>
      <c r="AH672" s="281"/>
      <c r="AI672" s="281"/>
      <c r="AJ672" s="281"/>
      <c r="AK672" s="281"/>
      <c r="AL672" s="281"/>
      <c r="AM672" s="281"/>
    </row>
    <row r="673" spans="1:39" ht="15" customHeight="1" x14ac:dyDescent="0.25">
      <c r="A673" s="280"/>
      <c r="C673" s="280"/>
      <c r="D673" s="280"/>
      <c r="F673" s="280"/>
      <c r="G673" s="281"/>
      <c r="H673" s="281"/>
      <c r="I673" s="280"/>
      <c r="J673" s="281"/>
      <c r="K673" s="281"/>
      <c r="L673" s="281"/>
      <c r="M673" s="281"/>
      <c r="N673" s="281"/>
      <c r="O673" s="281"/>
      <c r="P673" s="281"/>
      <c r="Q673" s="281"/>
      <c r="R673" s="281"/>
      <c r="S673" s="281"/>
      <c r="T673" s="281"/>
      <c r="Z673" s="281"/>
      <c r="AA673" s="281"/>
      <c r="AB673" s="281"/>
      <c r="AC673" s="281"/>
      <c r="AD673" s="281"/>
      <c r="AE673" s="281"/>
      <c r="AF673" s="281"/>
      <c r="AG673" s="281"/>
      <c r="AH673" s="281"/>
      <c r="AI673" s="281"/>
      <c r="AJ673" s="281"/>
      <c r="AK673" s="281"/>
      <c r="AL673" s="281"/>
      <c r="AM673" s="281"/>
    </row>
    <row r="674" spans="1:39" ht="15" customHeight="1" x14ac:dyDescent="0.25">
      <c r="A674" s="280"/>
      <c r="C674" s="280"/>
      <c r="D674" s="280"/>
      <c r="F674" s="280"/>
      <c r="G674" s="281"/>
      <c r="H674" s="281"/>
      <c r="I674" s="280"/>
      <c r="J674" s="281"/>
      <c r="K674" s="281"/>
      <c r="L674" s="281"/>
      <c r="M674" s="281"/>
      <c r="N674" s="281"/>
      <c r="O674" s="281"/>
      <c r="P674" s="281"/>
      <c r="Q674" s="281"/>
      <c r="R674" s="281"/>
      <c r="S674" s="281"/>
      <c r="T674" s="281"/>
      <c r="Z674" s="281"/>
      <c r="AA674" s="281"/>
      <c r="AB674" s="281"/>
      <c r="AC674" s="281"/>
      <c r="AD674" s="281"/>
      <c r="AE674" s="281"/>
      <c r="AF674" s="281"/>
      <c r="AG674" s="281"/>
      <c r="AH674" s="281"/>
      <c r="AI674" s="281"/>
      <c r="AJ674" s="281"/>
      <c r="AK674" s="281"/>
      <c r="AL674" s="281"/>
      <c r="AM674" s="281"/>
    </row>
    <row r="675" spans="1:39" ht="15" customHeight="1" x14ac:dyDescent="0.25">
      <c r="A675" s="280"/>
      <c r="C675" s="280"/>
      <c r="D675" s="280"/>
      <c r="F675" s="280"/>
      <c r="G675" s="281"/>
      <c r="H675" s="281"/>
      <c r="I675" s="280"/>
      <c r="J675" s="281"/>
      <c r="K675" s="281"/>
      <c r="L675" s="281"/>
      <c r="M675" s="281"/>
      <c r="N675" s="281"/>
      <c r="O675" s="281"/>
      <c r="P675" s="281"/>
      <c r="Q675" s="281"/>
      <c r="R675" s="281"/>
      <c r="S675" s="281"/>
      <c r="T675" s="281"/>
      <c r="Z675" s="281"/>
      <c r="AA675" s="281"/>
      <c r="AB675" s="281"/>
      <c r="AC675" s="281"/>
      <c r="AD675" s="281"/>
      <c r="AE675" s="281"/>
      <c r="AF675" s="281"/>
      <c r="AG675" s="281"/>
      <c r="AH675" s="281"/>
      <c r="AI675" s="281"/>
      <c r="AJ675" s="281"/>
      <c r="AK675" s="281"/>
      <c r="AL675" s="281"/>
      <c r="AM675" s="281"/>
    </row>
    <row r="676" spans="1:39" ht="15" customHeight="1" x14ac:dyDescent="0.25">
      <c r="A676" s="280"/>
      <c r="C676" s="280"/>
      <c r="D676" s="280"/>
      <c r="F676" s="280"/>
      <c r="G676" s="281"/>
      <c r="H676" s="281"/>
      <c r="I676" s="280"/>
      <c r="J676" s="281"/>
      <c r="K676" s="281"/>
      <c r="L676" s="281"/>
      <c r="M676" s="281"/>
      <c r="N676" s="281"/>
      <c r="O676" s="281"/>
      <c r="P676" s="281"/>
      <c r="Q676" s="281"/>
      <c r="R676" s="281"/>
      <c r="S676" s="281"/>
      <c r="T676" s="281"/>
      <c r="Z676" s="281"/>
      <c r="AA676" s="281"/>
      <c r="AB676" s="281"/>
      <c r="AC676" s="281"/>
      <c r="AD676" s="281"/>
      <c r="AE676" s="281"/>
      <c r="AF676" s="281"/>
      <c r="AG676" s="281"/>
      <c r="AH676" s="281"/>
      <c r="AI676" s="281"/>
      <c r="AJ676" s="281"/>
      <c r="AK676" s="281"/>
      <c r="AL676" s="281"/>
      <c r="AM676" s="281"/>
    </row>
    <row r="677" spans="1:39" ht="15" customHeight="1" x14ac:dyDescent="0.25">
      <c r="A677" s="280"/>
      <c r="C677" s="280"/>
      <c r="D677" s="280"/>
      <c r="F677" s="280"/>
      <c r="G677" s="281"/>
      <c r="H677" s="281"/>
      <c r="I677" s="280"/>
      <c r="J677" s="281"/>
      <c r="K677" s="281"/>
      <c r="L677" s="281"/>
      <c r="M677" s="281"/>
      <c r="N677" s="281"/>
      <c r="O677" s="281"/>
      <c r="P677" s="281"/>
      <c r="Q677" s="281"/>
      <c r="R677" s="281"/>
      <c r="S677" s="281"/>
      <c r="T677" s="281"/>
      <c r="Z677" s="281"/>
      <c r="AA677" s="281"/>
      <c r="AB677" s="281"/>
      <c r="AC677" s="281"/>
      <c r="AD677" s="281"/>
      <c r="AE677" s="281"/>
      <c r="AF677" s="281"/>
      <c r="AG677" s="281"/>
      <c r="AH677" s="281"/>
      <c r="AI677" s="281"/>
      <c r="AJ677" s="281"/>
      <c r="AK677" s="281"/>
      <c r="AL677" s="281"/>
      <c r="AM677" s="281"/>
    </row>
    <row r="678" spans="1:39" ht="15" customHeight="1" x14ac:dyDescent="0.25">
      <c r="A678" s="280"/>
      <c r="C678" s="280"/>
      <c r="D678" s="280"/>
      <c r="F678" s="280"/>
      <c r="G678" s="281"/>
      <c r="H678" s="281"/>
      <c r="I678" s="280"/>
      <c r="J678" s="281"/>
      <c r="K678" s="281"/>
      <c r="L678" s="281"/>
      <c r="M678" s="281"/>
      <c r="N678" s="281"/>
      <c r="O678" s="281"/>
      <c r="P678" s="281"/>
      <c r="Q678" s="281"/>
      <c r="R678" s="281"/>
      <c r="S678" s="281"/>
      <c r="T678" s="281"/>
      <c r="Z678" s="281"/>
      <c r="AA678" s="281"/>
      <c r="AB678" s="281"/>
      <c r="AC678" s="281"/>
      <c r="AD678" s="281"/>
      <c r="AE678" s="281"/>
      <c r="AF678" s="281"/>
      <c r="AG678" s="281"/>
      <c r="AH678" s="281"/>
      <c r="AI678" s="281"/>
      <c r="AJ678" s="281"/>
      <c r="AK678" s="281"/>
      <c r="AL678" s="281"/>
      <c r="AM678" s="281"/>
    </row>
    <row r="679" spans="1:39" ht="15" customHeight="1" x14ac:dyDescent="0.25">
      <c r="A679" s="280"/>
      <c r="C679" s="280"/>
      <c r="D679" s="280"/>
      <c r="F679" s="280"/>
      <c r="G679" s="281"/>
      <c r="H679" s="281"/>
      <c r="I679" s="280"/>
      <c r="J679" s="281"/>
      <c r="K679" s="281"/>
      <c r="L679" s="281"/>
      <c r="M679" s="281"/>
      <c r="N679" s="281"/>
      <c r="O679" s="281"/>
      <c r="P679" s="281"/>
      <c r="Q679" s="281"/>
      <c r="R679" s="281"/>
      <c r="S679" s="281"/>
      <c r="T679" s="281"/>
      <c r="Z679" s="281"/>
      <c r="AA679" s="281"/>
      <c r="AB679" s="281"/>
      <c r="AC679" s="281"/>
      <c r="AD679" s="281"/>
      <c r="AE679" s="281"/>
      <c r="AF679" s="281"/>
      <c r="AG679" s="281"/>
      <c r="AH679" s="281"/>
      <c r="AI679" s="281"/>
      <c r="AJ679" s="281"/>
      <c r="AK679" s="281"/>
      <c r="AL679" s="281"/>
      <c r="AM679" s="281"/>
    </row>
    <row r="680" spans="1:39" ht="15" customHeight="1" x14ac:dyDescent="0.25">
      <c r="A680" s="280"/>
      <c r="C680" s="280"/>
      <c r="D680" s="280"/>
      <c r="F680" s="280"/>
      <c r="G680" s="281"/>
      <c r="H680" s="281"/>
      <c r="I680" s="280"/>
      <c r="J680" s="281"/>
      <c r="K680" s="281"/>
      <c r="L680" s="281"/>
      <c r="M680" s="281"/>
      <c r="N680" s="281"/>
      <c r="O680" s="281"/>
      <c r="P680" s="281"/>
      <c r="Q680" s="281"/>
      <c r="R680" s="281"/>
      <c r="S680" s="281"/>
      <c r="T680" s="281"/>
      <c r="Z680" s="281"/>
      <c r="AA680" s="281"/>
      <c r="AB680" s="281"/>
      <c r="AC680" s="281"/>
      <c r="AD680" s="281"/>
      <c r="AE680" s="281"/>
      <c r="AF680" s="281"/>
      <c r="AG680" s="281"/>
      <c r="AH680" s="281"/>
      <c r="AI680" s="281"/>
      <c r="AJ680" s="281"/>
      <c r="AK680" s="281"/>
      <c r="AL680" s="281"/>
      <c r="AM680" s="281"/>
    </row>
    <row r="681" spans="1:39" ht="15" customHeight="1" x14ac:dyDescent="0.25">
      <c r="A681" s="280"/>
      <c r="C681" s="280"/>
      <c r="D681" s="280"/>
      <c r="F681" s="280"/>
      <c r="G681" s="281"/>
      <c r="H681" s="281"/>
      <c r="I681" s="280"/>
      <c r="J681" s="281"/>
      <c r="K681" s="281"/>
      <c r="L681" s="281"/>
      <c r="M681" s="281"/>
      <c r="N681" s="281"/>
      <c r="O681" s="281"/>
      <c r="P681" s="281"/>
      <c r="Q681" s="281"/>
      <c r="R681" s="281"/>
      <c r="S681" s="281"/>
      <c r="T681" s="281"/>
      <c r="Z681" s="281"/>
      <c r="AA681" s="281"/>
      <c r="AB681" s="281"/>
      <c r="AC681" s="281"/>
      <c r="AD681" s="281"/>
      <c r="AE681" s="281"/>
      <c r="AF681" s="281"/>
      <c r="AG681" s="281"/>
      <c r="AH681" s="281"/>
      <c r="AI681" s="281"/>
      <c r="AJ681" s="281"/>
      <c r="AK681" s="281"/>
      <c r="AL681" s="281"/>
      <c r="AM681" s="281"/>
    </row>
    <row r="682" spans="1:39" ht="15" customHeight="1" x14ac:dyDescent="0.25">
      <c r="A682" s="280"/>
      <c r="C682" s="280"/>
      <c r="D682" s="280"/>
      <c r="F682" s="280"/>
      <c r="G682" s="281"/>
      <c r="H682" s="281"/>
      <c r="I682" s="280"/>
      <c r="J682" s="281"/>
      <c r="K682" s="281"/>
      <c r="L682" s="281"/>
      <c r="M682" s="281"/>
      <c r="N682" s="281"/>
      <c r="O682" s="281"/>
      <c r="P682" s="281"/>
      <c r="Q682" s="281"/>
      <c r="R682" s="281"/>
      <c r="S682" s="281"/>
      <c r="T682" s="281"/>
      <c r="Z682" s="281"/>
      <c r="AA682" s="281"/>
      <c r="AB682" s="281"/>
      <c r="AC682" s="281"/>
      <c r="AD682" s="281"/>
      <c r="AE682" s="281"/>
      <c r="AF682" s="281"/>
      <c r="AG682" s="281"/>
      <c r="AH682" s="281"/>
      <c r="AI682" s="281"/>
      <c r="AJ682" s="281"/>
      <c r="AK682" s="281"/>
      <c r="AL682" s="281"/>
      <c r="AM682" s="281"/>
    </row>
    <row r="683" spans="1:39" ht="15" customHeight="1" x14ac:dyDescent="0.25">
      <c r="A683" s="280"/>
      <c r="C683" s="280"/>
      <c r="D683" s="280"/>
      <c r="F683" s="280"/>
      <c r="G683" s="281"/>
      <c r="H683" s="281"/>
      <c r="I683" s="280"/>
      <c r="J683" s="281"/>
      <c r="K683" s="281"/>
      <c r="L683" s="281"/>
      <c r="M683" s="281"/>
      <c r="N683" s="281"/>
      <c r="O683" s="281"/>
      <c r="P683" s="281"/>
      <c r="Q683" s="281"/>
      <c r="R683" s="281"/>
      <c r="S683" s="281"/>
      <c r="T683" s="281"/>
      <c r="Z683" s="281"/>
      <c r="AA683" s="281"/>
      <c r="AB683" s="281"/>
      <c r="AC683" s="281"/>
      <c r="AD683" s="281"/>
      <c r="AE683" s="281"/>
      <c r="AF683" s="281"/>
      <c r="AG683" s="281"/>
      <c r="AH683" s="281"/>
      <c r="AI683" s="281"/>
      <c r="AJ683" s="281"/>
      <c r="AK683" s="281"/>
      <c r="AL683" s="281"/>
      <c r="AM683" s="281"/>
    </row>
    <row r="684" spans="1:39" ht="15" customHeight="1" x14ac:dyDescent="0.25">
      <c r="A684" s="280"/>
      <c r="C684" s="280"/>
      <c r="D684" s="280"/>
      <c r="F684" s="280"/>
      <c r="G684" s="281"/>
      <c r="H684" s="281"/>
      <c r="I684" s="280"/>
      <c r="J684" s="281"/>
      <c r="K684" s="281"/>
      <c r="L684" s="281"/>
      <c r="M684" s="281"/>
      <c r="N684" s="281"/>
      <c r="O684" s="281"/>
      <c r="P684" s="281"/>
      <c r="Q684" s="281"/>
      <c r="R684" s="281"/>
      <c r="S684" s="281"/>
      <c r="T684" s="281"/>
      <c r="Z684" s="281"/>
      <c r="AA684" s="281"/>
      <c r="AB684" s="281"/>
      <c r="AC684" s="281"/>
      <c r="AD684" s="281"/>
      <c r="AE684" s="281"/>
      <c r="AF684" s="281"/>
      <c r="AG684" s="281"/>
      <c r="AH684" s="281"/>
      <c r="AI684" s="281"/>
      <c r="AJ684" s="281"/>
      <c r="AK684" s="281"/>
      <c r="AL684" s="281"/>
      <c r="AM684" s="281"/>
    </row>
    <row r="685" spans="1:39" ht="15" customHeight="1" x14ac:dyDescent="0.25">
      <c r="A685" s="280"/>
      <c r="C685" s="280"/>
      <c r="D685" s="280"/>
      <c r="F685" s="280"/>
      <c r="G685" s="281"/>
      <c r="H685" s="281"/>
      <c r="I685" s="280"/>
      <c r="J685" s="281"/>
      <c r="K685" s="281"/>
      <c r="L685" s="281"/>
      <c r="M685" s="281"/>
      <c r="N685" s="281"/>
      <c r="O685" s="281"/>
      <c r="P685" s="281"/>
      <c r="Q685" s="281"/>
      <c r="R685" s="281"/>
      <c r="S685" s="281"/>
      <c r="T685" s="281"/>
      <c r="Z685" s="281"/>
      <c r="AA685" s="281"/>
      <c r="AB685" s="281"/>
      <c r="AC685" s="281"/>
      <c r="AD685" s="281"/>
      <c r="AE685" s="281"/>
      <c r="AF685" s="281"/>
      <c r="AG685" s="281"/>
      <c r="AH685" s="281"/>
      <c r="AI685" s="281"/>
      <c r="AJ685" s="281"/>
      <c r="AK685" s="281"/>
      <c r="AL685" s="281"/>
      <c r="AM685" s="281"/>
    </row>
    <row r="686" spans="1:39" ht="15" customHeight="1" x14ac:dyDescent="0.25">
      <c r="A686" s="280"/>
      <c r="C686" s="280"/>
      <c r="D686" s="280"/>
      <c r="F686" s="280"/>
      <c r="G686" s="281"/>
      <c r="H686" s="281"/>
      <c r="I686" s="280"/>
      <c r="J686" s="281"/>
      <c r="K686" s="281"/>
      <c r="L686" s="281"/>
      <c r="M686" s="281"/>
      <c r="N686" s="281"/>
      <c r="O686" s="281"/>
      <c r="P686" s="281"/>
      <c r="Q686" s="281"/>
      <c r="R686" s="281"/>
      <c r="S686" s="281"/>
      <c r="T686" s="281"/>
      <c r="Z686" s="281"/>
      <c r="AA686" s="281"/>
      <c r="AB686" s="281"/>
      <c r="AC686" s="281"/>
      <c r="AD686" s="281"/>
      <c r="AE686" s="281"/>
      <c r="AF686" s="281"/>
      <c r="AG686" s="281"/>
      <c r="AH686" s="281"/>
      <c r="AI686" s="281"/>
      <c r="AJ686" s="281"/>
      <c r="AK686" s="281"/>
      <c r="AL686" s="281"/>
      <c r="AM686" s="281"/>
    </row>
    <row r="687" spans="1:39" ht="15" customHeight="1" x14ac:dyDescent="0.25">
      <c r="A687" s="280"/>
      <c r="C687" s="280"/>
      <c r="D687" s="280"/>
      <c r="F687" s="280"/>
      <c r="G687" s="281"/>
      <c r="H687" s="281"/>
      <c r="I687" s="280"/>
      <c r="J687" s="281"/>
      <c r="K687" s="281"/>
      <c r="L687" s="281"/>
      <c r="M687" s="281"/>
      <c r="N687" s="281"/>
      <c r="O687" s="281"/>
      <c r="P687" s="281"/>
      <c r="Q687" s="281"/>
      <c r="R687" s="281"/>
      <c r="S687" s="281"/>
      <c r="T687" s="281"/>
      <c r="Z687" s="281"/>
      <c r="AA687" s="281"/>
      <c r="AB687" s="281"/>
      <c r="AC687" s="281"/>
      <c r="AD687" s="281"/>
      <c r="AE687" s="281"/>
      <c r="AF687" s="281"/>
      <c r="AG687" s="281"/>
      <c r="AH687" s="281"/>
      <c r="AI687" s="281"/>
      <c r="AJ687" s="281"/>
      <c r="AK687" s="281"/>
      <c r="AL687" s="281"/>
      <c r="AM687" s="281"/>
    </row>
    <row r="688" spans="1:39" ht="15" customHeight="1" x14ac:dyDescent="0.25">
      <c r="A688" s="280"/>
      <c r="C688" s="280"/>
      <c r="D688" s="280"/>
      <c r="F688" s="280"/>
      <c r="G688" s="281"/>
      <c r="H688" s="281"/>
      <c r="I688" s="280"/>
      <c r="J688" s="281"/>
      <c r="K688" s="281"/>
      <c r="L688" s="281"/>
      <c r="M688" s="281"/>
      <c r="N688" s="281"/>
      <c r="O688" s="281"/>
      <c r="P688" s="281"/>
      <c r="Q688" s="281"/>
      <c r="R688" s="281"/>
      <c r="S688" s="281"/>
      <c r="T688" s="281"/>
      <c r="Z688" s="281"/>
      <c r="AA688" s="281"/>
      <c r="AB688" s="281"/>
      <c r="AC688" s="281"/>
      <c r="AD688" s="281"/>
      <c r="AE688" s="281"/>
      <c r="AF688" s="281"/>
      <c r="AG688" s="281"/>
      <c r="AH688" s="281"/>
      <c r="AI688" s="281"/>
      <c r="AJ688" s="281"/>
      <c r="AK688" s="281"/>
      <c r="AL688" s="281"/>
      <c r="AM688" s="281"/>
    </row>
    <row r="689" spans="1:39" ht="15" customHeight="1" x14ac:dyDescent="0.25">
      <c r="A689" s="280"/>
      <c r="C689" s="280"/>
      <c r="D689" s="280"/>
      <c r="F689" s="280"/>
      <c r="G689" s="281"/>
      <c r="H689" s="281"/>
      <c r="I689" s="280"/>
      <c r="J689" s="281"/>
      <c r="K689" s="281"/>
      <c r="L689" s="281"/>
      <c r="M689" s="281"/>
      <c r="N689" s="281"/>
      <c r="O689" s="281"/>
      <c r="P689" s="281"/>
      <c r="Q689" s="281"/>
      <c r="R689" s="281"/>
      <c r="S689" s="281"/>
      <c r="T689" s="281"/>
      <c r="Z689" s="281"/>
      <c r="AA689" s="281"/>
      <c r="AB689" s="281"/>
      <c r="AC689" s="281"/>
      <c r="AD689" s="281"/>
      <c r="AE689" s="281"/>
      <c r="AF689" s="281"/>
      <c r="AG689" s="281"/>
      <c r="AH689" s="281"/>
      <c r="AI689" s="281"/>
      <c r="AJ689" s="281"/>
      <c r="AK689" s="281"/>
      <c r="AL689" s="281"/>
      <c r="AM689" s="281"/>
    </row>
    <row r="690" spans="1:39" ht="15" customHeight="1" x14ac:dyDescent="0.25">
      <c r="A690" s="280"/>
      <c r="C690" s="280"/>
      <c r="D690" s="280"/>
      <c r="F690" s="280"/>
      <c r="G690" s="281"/>
      <c r="H690" s="281"/>
      <c r="I690" s="280"/>
      <c r="J690" s="281"/>
      <c r="K690" s="281"/>
      <c r="L690" s="281"/>
      <c r="M690" s="281"/>
      <c r="N690" s="281"/>
      <c r="O690" s="281"/>
      <c r="P690" s="281"/>
      <c r="Q690" s="281"/>
      <c r="R690" s="281"/>
      <c r="S690" s="281"/>
      <c r="T690" s="281"/>
      <c r="Z690" s="281"/>
      <c r="AA690" s="281"/>
      <c r="AB690" s="281"/>
      <c r="AC690" s="281"/>
      <c r="AD690" s="281"/>
      <c r="AE690" s="281"/>
      <c r="AF690" s="281"/>
      <c r="AG690" s="281"/>
      <c r="AH690" s="281"/>
      <c r="AI690" s="281"/>
      <c r="AJ690" s="281"/>
      <c r="AK690" s="281"/>
      <c r="AL690" s="281"/>
      <c r="AM690" s="281"/>
    </row>
    <row r="691" spans="1:39" ht="15" customHeight="1" x14ac:dyDescent="0.25">
      <c r="A691" s="280"/>
      <c r="C691" s="280"/>
      <c r="D691" s="280"/>
      <c r="F691" s="280"/>
      <c r="G691" s="281"/>
      <c r="H691" s="281"/>
      <c r="I691" s="280"/>
      <c r="J691" s="281"/>
      <c r="K691" s="281"/>
      <c r="L691" s="281"/>
      <c r="M691" s="281"/>
      <c r="N691" s="281"/>
      <c r="O691" s="281"/>
      <c r="P691" s="281"/>
      <c r="Q691" s="281"/>
      <c r="R691" s="281"/>
      <c r="S691" s="281"/>
      <c r="T691" s="281"/>
      <c r="Z691" s="281"/>
      <c r="AA691" s="281"/>
      <c r="AB691" s="281"/>
      <c r="AC691" s="281"/>
      <c r="AD691" s="281"/>
      <c r="AE691" s="281"/>
      <c r="AF691" s="281"/>
      <c r="AG691" s="281"/>
      <c r="AH691" s="281"/>
      <c r="AI691" s="281"/>
      <c r="AJ691" s="281"/>
      <c r="AK691" s="281"/>
      <c r="AL691" s="281"/>
      <c r="AM691" s="281"/>
    </row>
    <row r="692" spans="1:39" ht="15" customHeight="1" x14ac:dyDescent="0.25">
      <c r="A692" s="280"/>
      <c r="C692" s="280"/>
      <c r="D692" s="280"/>
      <c r="F692" s="280"/>
      <c r="G692" s="281"/>
      <c r="H692" s="281"/>
      <c r="I692" s="280"/>
      <c r="J692" s="281"/>
      <c r="K692" s="281"/>
      <c r="L692" s="281"/>
      <c r="M692" s="281"/>
      <c r="N692" s="281"/>
      <c r="O692" s="281"/>
      <c r="P692" s="281"/>
      <c r="Q692" s="281"/>
      <c r="R692" s="281"/>
      <c r="S692" s="281"/>
      <c r="T692" s="281"/>
      <c r="Z692" s="281"/>
      <c r="AA692" s="281"/>
      <c r="AB692" s="281"/>
      <c r="AC692" s="281"/>
      <c r="AD692" s="281"/>
      <c r="AE692" s="281"/>
      <c r="AF692" s="281"/>
      <c r="AG692" s="281"/>
      <c r="AH692" s="281"/>
      <c r="AI692" s="281"/>
      <c r="AJ692" s="281"/>
      <c r="AK692" s="281"/>
      <c r="AL692" s="281"/>
      <c r="AM692" s="281"/>
    </row>
    <row r="693" spans="1:39" ht="15" customHeight="1" x14ac:dyDescent="0.25">
      <c r="A693" s="280"/>
      <c r="C693" s="280"/>
      <c r="D693" s="280"/>
      <c r="F693" s="280"/>
      <c r="G693" s="281"/>
      <c r="H693" s="281"/>
      <c r="I693" s="280"/>
      <c r="J693" s="281"/>
      <c r="K693" s="281"/>
      <c r="L693" s="281"/>
      <c r="M693" s="281"/>
      <c r="N693" s="281"/>
      <c r="O693" s="281"/>
      <c r="P693" s="281"/>
      <c r="Q693" s="281"/>
      <c r="R693" s="281"/>
      <c r="S693" s="281"/>
      <c r="T693" s="281"/>
      <c r="Z693" s="281"/>
      <c r="AA693" s="281"/>
      <c r="AB693" s="281"/>
      <c r="AC693" s="281"/>
      <c r="AD693" s="281"/>
      <c r="AE693" s="281"/>
      <c r="AF693" s="281"/>
      <c r="AG693" s="281"/>
      <c r="AH693" s="281"/>
      <c r="AI693" s="281"/>
      <c r="AJ693" s="281"/>
      <c r="AK693" s="281"/>
      <c r="AL693" s="281"/>
      <c r="AM693" s="281"/>
    </row>
    <row r="694" spans="1:39" ht="15" customHeight="1" x14ac:dyDescent="0.25">
      <c r="A694" s="280"/>
      <c r="C694" s="280"/>
      <c r="D694" s="280"/>
      <c r="F694" s="280"/>
      <c r="G694" s="281"/>
      <c r="H694" s="281"/>
      <c r="I694" s="280"/>
      <c r="J694" s="281"/>
      <c r="K694" s="281"/>
      <c r="L694" s="281"/>
      <c r="M694" s="281"/>
      <c r="N694" s="281"/>
      <c r="O694" s="281"/>
      <c r="P694" s="281"/>
      <c r="Q694" s="281"/>
      <c r="R694" s="281"/>
      <c r="S694" s="281"/>
      <c r="T694" s="281"/>
      <c r="Z694" s="281"/>
      <c r="AA694" s="281"/>
      <c r="AB694" s="281"/>
      <c r="AC694" s="281"/>
      <c r="AD694" s="281"/>
      <c r="AE694" s="281"/>
      <c r="AF694" s="281"/>
      <c r="AG694" s="281"/>
      <c r="AH694" s="281"/>
      <c r="AI694" s="281"/>
      <c r="AJ694" s="281"/>
      <c r="AK694" s="281"/>
      <c r="AL694" s="281"/>
      <c r="AM694" s="281"/>
    </row>
    <row r="695" spans="1:39" ht="15" customHeight="1" x14ac:dyDescent="0.25">
      <c r="A695" s="280"/>
      <c r="C695" s="280"/>
      <c r="D695" s="280"/>
      <c r="F695" s="280"/>
      <c r="G695" s="281"/>
      <c r="H695" s="281"/>
      <c r="I695" s="280"/>
      <c r="J695" s="281"/>
      <c r="K695" s="281"/>
      <c r="L695" s="281"/>
      <c r="M695" s="281"/>
      <c r="N695" s="281"/>
      <c r="O695" s="281"/>
      <c r="P695" s="281"/>
      <c r="Q695" s="281"/>
      <c r="R695" s="281"/>
      <c r="S695" s="281"/>
      <c r="T695" s="281"/>
      <c r="Z695" s="281"/>
      <c r="AA695" s="281"/>
      <c r="AB695" s="281"/>
      <c r="AC695" s="281"/>
      <c r="AD695" s="281"/>
      <c r="AE695" s="281"/>
      <c r="AF695" s="281"/>
      <c r="AG695" s="281"/>
      <c r="AH695" s="281"/>
      <c r="AI695" s="281"/>
      <c r="AJ695" s="281"/>
      <c r="AK695" s="281"/>
      <c r="AL695" s="281"/>
      <c r="AM695" s="281"/>
    </row>
    <row r="696" spans="1:39" ht="15" customHeight="1" x14ac:dyDescent="0.25">
      <c r="A696" s="280"/>
      <c r="C696" s="280"/>
      <c r="D696" s="280"/>
      <c r="F696" s="280"/>
      <c r="G696" s="281"/>
      <c r="H696" s="281"/>
      <c r="I696" s="280"/>
      <c r="J696" s="281"/>
      <c r="K696" s="281"/>
      <c r="L696" s="281"/>
      <c r="M696" s="281"/>
      <c r="N696" s="281"/>
      <c r="O696" s="281"/>
      <c r="P696" s="281"/>
      <c r="Q696" s="281"/>
      <c r="R696" s="281"/>
      <c r="S696" s="281"/>
      <c r="T696" s="281"/>
      <c r="Z696" s="281"/>
      <c r="AA696" s="281"/>
      <c r="AB696" s="281"/>
      <c r="AC696" s="281"/>
      <c r="AD696" s="281"/>
      <c r="AE696" s="281"/>
      <c r="AF696" s="281"/>
      <c r="AG696" s="281"/>
      <c r="AH696" s="281"/>
      <c r="AI696" s="281"/>
      <c r="AJ696" s="281"/>
      <c r="AK696" s="281"/>
      <c r="AL696" s="281"/>
      <c r="AM696" s="281"/>
    </row>
    <row r="697" spans="1:39" ht="15" customHeight="1" x14ac:dyDescent="0.25">
      <c r="A697" s="280"/>
      <c r="C697" s="280"/>
      <c r="D697" s="280"/>
      <c r="F697" s="280"/>
      <c r="G697" s="281"/>
      <c r="H697" s="281"/>
      <c r="I697" s="280"/>
      <c r="J697" s="281"/>
      <c r="K697" s="281"/>
      <c r="L697" s="281"/>
      <c r="M697" s="281"/>
      <c r="N697" s="281"/>
      <c r="O697" s="281"/>
      <c r="P697" s="281"/>
      <c r="Q697" s="281"/>
      <c r="R697" s="281"/>
      <c r="S697" s="281"/>
      <c r="T697" s="281"/>
      <c r="Z697" s="281"/>
      <c r="AA697" s="281"/>
      <c r="AB697" s="281"/>
      <c r="AC697" s="281"/>
      <c r="AD697" s="281"/>
      <c r="AE697" s="281"/>
      <c r="AF697" s="281"/>
      <c r="AG697" s="281"/>
      <c r="AH697" s="281"/>
      <c r="AI697" s="281"/>
      <c r="AJ697" s="281"/>
      <c r="AK697" s="281"/>
      <c r="AL697" s="281"/>
      <c r="AM697" s="281"/>
    </row>
    <row r="698" spans="1:39" ht="15" customHeight="1" x14ac:dyDescent="0.25">
      <c r="A698" s="280"/>
      <c r="C698" s="280"/>
      <c r="D698" s="280"/>
      <c r="F698" s="280"/>
      <c r="G698" s="281"/>
      <c r="H698" s="281"/>
      <c r="I698" s="280"/>
      <c r="J698" s="281"/>
      <c r="K698" s="281"/>
      <c r="L698" s="281"/>
      <c r="M698" s="281"/>
      <c r="N698" s="281"/>
      <c r="O698" s="281"/>
      <c r="P698" s="281"/>
      <c r="Q698" s="281"/>
      <c r="R698" s="281"/>
      <c r="S698" s="281"/>
      <c r="T698" s="281"/>
      <c r="Z698" s="281"/>
      <c r="AA698" s="281"/>
      <c r="AB698" s="281"/>
      <c r="AC698" s="281"/>
      <c r="AD698" s="281"/>
      <c r="AE698" s="281"/>
      <c r="AF698" s="281"/>
      <c r="AG698" s="281"/>
      <c r="AH698" s="281"/>
      <c r="AI698" s="281"/>
      <c r="AJ698" s="281"/>
      <c r="AK698" s="281"/>
      <c r="AL698" s="281"/>
      <c r="AM698" s="281"/>
    </row>
    <row r="699" spans="1:39" ht="15" customHeight="1" x14ac:dyDescent="0.25">
      <c r="A699" s="280"/>
      <c r="C699" s="280"/>
      <c r="D699" s="280"/>
      <c r="F699" s="280"/>
      <c r="G699" s="281"/>
      <c r="H699" s="281"/>
      <c r="I699" s="280"/>
      <c r="J699" s="281"/>
      <c r="K699" s="281"/>
      <c r="L699" s="281"/>
      <c r="M699" s="281"/>
      <c r="N699" s="281"/>
      <c r="O699" s="281"/>
      <c r="P699" s="281"/>
      <c r="Q699" s="281"/>
      <c r="R699" s="281"/>
      <c r="S699" s="281"/>
      <c r="T699" s="281"/>
      <c r="Z699" s="281"/>
      <c r="AA699" s="281"/>
      <c r="AB699" s="281"/>
      <c r="AC699" s="281"/>
      <c r="AD699" s="281"/>
      <c r="AE699" s="281"/>
      <c r="AF699" s="281"/>
      <c r="AG699" s="281"/>
      <c r="AH699" s="281"/>
      <c r="AI699" s="281"/>
      <c r="AJ699" s="281"/>
      <c r="AK699" s="281"/>
      <c r="AL699" s="281"/>
      <c r="AM699" s="281"/>
    </row>
    <row r="700" spans="1:39" ht="15" customHeight="1" x14ac:dyDescent="0.25">
      <c r="A700" s="280"/>
      <c r="C700" s="280"/>
      <c r="D700" s="280"/>
      <c r="F700" s="280"/>
      <c r="G700" s="281"/>
      <c r="H700" s="281"/>
      <c r="I700" s="280"/>
      <c r="J700" s="281"/>
      <c r="K700" s="281"/>
      <c r="L700" s="281"/>
      <c r="M700" s="281"/>
      <c r="N700" s="281"/>
      <c r="O700" s="281"/>
      <c r="P700" s="281"/>
      <c r="Q700" s="281"/>
      <c r="R700" s="281"/>
      <c r="S700" s="281"/>
      <c r="T700" s="281"/>
      <c r="Z700" s="281"/>
      <c r="AA700" s="281"/>
      <c r="AB700" s="281"/>
      <c r="AC700" s="281"/>
      <c r="AD700" s="281"/>
      <c r="AE700" s="281"/>
      <c r="AF700" s="281"/>
      <c r="AG700" s="281"/>
      <c r="AH700" s="281"/>
      <c r="AI700" s="281"/>
      <c r="AJ700" s="281"/>
      <c r="AK700" s="281"/>
      <c r="AL700" s="281"/>
      <c r="AM700" s="281"/>
    </row>
    <row r="701" spans="1:39" ht="15" customHeight="1" x14ac:dyDescent="0.25">
      <c r="A701" s="280"/>
      <c r="C701" s="280"/>
      <c r="D701" s="280"/>
      <c r="F701" s="280"/>
      <c r="G701" s="281"/>
      <c r="H701" s="281"/>
      <c r="I701" s="280"/>
      <c r="J701" s="281"/>
      <c r="K701" s="281"/>
      <c r="L701" s="281"/>
      <c r="M701" s="281"/>
      <c r="N701" s="281"/>
      <c r="O701" s="281"/>
      <c r="P701" s="281"/>
      <c r="Q701" s="281"/>
      <c r="R701" s="281"/>
      <c r="S701" s="281"/>
      <c r="T701" s="281"/>
      <c r="Z701" s="281"/>
      <c r="AA701" s="281"/>
      <c r="AB701" s="281"/>
      <c r="AC701" s="281"/>
      <c r="AD701" s="281"/>
      <c r="AE701" s="281"/>
      <c r="AF701" s="281"/>
      <c r="AG701" s="281"/>
      <c r="AH701" s="281"/>
      <c r="AI701" s="281"/>
      <c r="AJ701" s="281"/>
      <c r="AK701" s="281"/>
      <c r="AL701" s="281"/>
      <c r="AM701" s="281"/>
    </row>
    <row r="702" spans="1:39" ht="15" customHeight="1" x14ac:dyDescent="0.25">
      <c r="A702" s="280"/>
      <c r="C702" s="280"/>
      <c r="D702" s="280"/>
      <c r="F702" s="280"/>
      <c r="G702" s="281"/>
      <c r="H702" s="281"/>
      <c r="I702" s="280"/>
      <c r="J702" s="281"/>
      <c r="K702" s="281"/>
      <c r="L702" s="281"/>
      <c r="M702" s="281"/>
      <c r="N702" s="281"/>
      <c r="O702" s="281"/>
      <c r="P702" s="281"/>
      <c r="Q702" s="281"/>
      <c r="R702" s="281"/>
      <c r="S702" s="281"/>
      <c r="T702" s="281"/>
      <c r="Z702" s="281"/>
      <c r="AA702" s="281"/>
      <c r="AB702" s="281"/>
      <c r="AC702" s="281"/>
      <c r="AD702" s="281"/>
      <c r="AE702" s="281"/>
      <c r="AF702" s="281"/>
      <c r="AG702" s="281"/>
      <c r="AH702" s="281"/>
      <c r="AI702" s="281"/>
      <c r="AJ702" s="281"/>
      <c r="AK702" s="281"/>
      <c r="AL702" s="281"/>
      <c r="AM702" s="281"/>
    </row>
    <row r="703" spans="1:39" ht="15" customHeight="1" x14ac:dyDescent="0.25">
      <c r="A703" s="280"/>
      <c r="C703" s="280"/>
      <c r="D703" s="280"/>
      <c r="F703" s="280"/>
      <c r="G703" s="281"/>
      <c r="H703" s="281"/>
      <c r="I703" s="280"/>
      <c r="J703" s="281"/>
      <c r="K703" s="281"/>
      <c r="L703" s="281"/>
      <c r="M703" s="281"/>
      <c r="N703" s="281"/>
      <c r="O703" s="281"/>
      <c r="P703" s="281"/>
      <c r="Q703" s="281"/>
      <c r="R703" s="281"/>
      <c r="S703" s="281"/>
      <c r="T703" s="281"/>
      <c r="Z703" s="281"/>
      <c r="AA703" s="281"/>
      <c r="AB703" s="281"/>
      <c r="AC703" s="281"/>
      <c r="AD703" s="281"/>
      <c r="AE703" s="281"/>
      <c r="AF703" s="281"/>
      <c r="AG703" s="281"/>
      <c r="AH703" s="281"/>
      <c r="AI703" s="281"/>
      <c r="AJ703" s="281"/>
      <c r="AK703" s="281"/>
      <c r="AL703" s="281"/>
      <c r="AM703" s="281"/>
    </row>
    <row r="704" spans="1:39" ht="15" customHeight="1" x14ac:dyDescent="0.25">
      <c r="A704" s="280"/>
      <c r="C704" s="280"/>
      <c r="D704" s="280"/>
      <c r="F704" s="280"/>
      <c r="G704" s="281"/>
      <c r="H704" s="281"/>
      <c r="I704" s="280"/>
      <c r="J704" s="281"/>
      <c r="K704" s="281"/>
      <c r="L704" s="281"/>
      <c r="M704" s="281"/>
      <c r="N704" s="281"/>
      <c r="O704" s="281"/>
      <c r="P704" s="281"/>
      <c r="Q704" s="281"/>
      <c r="R704" s="281"/>
      <c r="S704" s="281"/>
      <c r="T704" s="281"/>
      <c r="Z704" s="281"/>
      <c r="AA704" s="281"/>
      <c r="AB704" s="281"/>
      <c r="AC704" s="281"/>
      <c r="AD704" s="281"/>
      <c r="AE704" s="281"/>
      <c r="AF704" s="281"/>
      <c r="AG704" s="281"/>
      <c r="AH704" s="281"/>
      <c r="AI704" s="281"/>
      <c r="AJ704" s="281"/>
      <c r="AK704" s="281"/>
      <c r="AL704" s="281"/>
      <c r="AM704" s="281"/>
    </row>
    <row r="705" spans="1:39" ht="15" customHeight="1" x14ac:dyDescent="0.25">
      <c r="A705" s="280"/>
      <c r="C705" s="280"/>
      <c r="D705" s="280"/>
      <c r="F705" s="280"/>
      <c r="G705" s="281"/>
      <c r="H705" s="281"/>
      <c r="I705" s="280"/>
      <c r="J705" s="281"/>
      <c r="K705" s="281"/>
      <c r="L705" s="281"/>
      <c r="M705" s="281"/>
      <c r="N705" s="281"/>
      <c r="O705" s="281"/>
      <c r="P705" s="281"/>
      <c r="Q705" s="281"/>
      <c r="R705" s="281"/>
      <c r="S705" s="281"/>
      <c r="T705" s="281"/>
      <c r="Z705" s="281"/>
      <c r="AA705" s="281"/>
      <c r="AB705" s="281"/>
      <c r="AC705" s="281"/>
      <c r="AD705" s="281"/>
      <c r="AE705" s="281"/>
      <c r="AF705" s="281"/>
      <c r="AG705" s="281"/>
      <c r="AH705" s="281"/>
      <c r="AI705" s="281"/>
      <c r="AJ705" s="281"/>
      <c r="AK705" s="281"/>
      <c r="AL705" s="281"/>
      <c r="AM705" s="281"/>
    </row>
    <row r="706" spans="1:39" ht="15" customHeight="1" x14ac:dyDescent="0.25">
      <c r="A706" s="280"/>
      <c r="C706" s="280"/>
      <c r="D706" s="280"/>
      <c r="F706" s="280"/>
      <c r="G706" s="281"/>
      <c r="H706" s="281"/>
      <c r="I706" s="280"/>
      <c r="J706" s="281"/>
      <c r="K706" s="281"/>
      <c r="L706" s="281"/>
      <c r="M706" s="281"/>
      <c r="N706" s="281"/>
      <c r="O706" s="281"/>
      <c r="P706" s="281"/>
      <c r="Q706" s="281"/>
      <c r="R706" s="281"/>
      <c r="S706" s="281"/>
      <c r="T706" s="281"/>
      <c r="Z706" s="281"/>
      <c r="AA706" s="281"/>
      <c r="AB706" s="281"/>
      <c r="AC706" s="281"/>
      <c r="AD706" s="281"/>
      <c r="AE706" s="281"/>
      <c r="AF706" s="281"/>
      <c r="AG706" s="281"/>
      <c r="AH706" s="281"/>
      <c r="AI706" s="281"/>
      <c r="AJ706" s="281"/>
      <c r="AK706" s="281"/>
      <c r="AL706" s="281"/>
      <c r="AM706" s="281"/>
    </row>
    <row r="707" spans="1:39" ht="15" customHeight="1" x14ac:dyDescent="0.25">
      <c r="A707" s="280"/>
      <c r="C707" s="280"/>
      <c r="D707" s="280"/>
      <c r="F707" s="280"/>
      <c r="G707" s="281"/>
      <c r="H707" s="281"/>
      <c r="I707" s="280"/>
      <c r="J707" s="281"/>
      <c r="K707" s="281"/>
      <c r="L707" s="281"/>
      <c r="M707" s="281"/>
      <c r="N707" s="281"/>
      <c r="O707" s="281"/>
      <c r="P707" s="281"/>
      <c r="Q707" s="281"/>
      <c r="R707" s="281"/>
      <c r="S707" s="281"/>
      <c r="T707" s="281"/>
      <c r="Z707" s="281"/>
      <c r="AA707" s="281"/>
      <c r="AB707" s="281"/>
      <c r="AC707" s="281"/>
      <c r="AD707" s="281"/>
      <c r="AE707" s="281"/>
      <c r="AF707" s="281"/>
      <c r="AG707" s="281"/>
      <c r="AH707" s="281"/>
      <c r="AI707" s="281"/>
      <c r="AJ707" s="281"/>
      <c r="AK707" s="281"/>
      <c r="AL707" s="281"/>
      <c r="AM707" s="281"/>
    </row>
    <row r="708" spans="1:39" ht="15" customHeight="1" x14ac:dyDescent="0.25">
      <c r="A708" s="280"/>
      <c r="C708" s="280"/>
      <c r="D708" s="280"/>
      <c r="F708" s="280"/>
      <c r="G708" s="281"/>
      <c r="H708" s="281"/>
      <c r="I708" s="280"/>
      <c r="J708" s="281"/>
      <c r="K708" s="281"/>
      <c r="L708" s="281"/>
      <c r="M708" s="281"/>
      <c r="N708" s="281"/>
      <c r="O708" s="281"/>
      <c r="P708" s="281"/>
      <c r="Q708" s="281"/>
      <c r="R708" s="281"/>
      <c r="S708" s="281"/>
      <c r="T708" s="281"/>
      <c r="Z708" s="281"/>
      <c r="AA708" s="281"/>
      <c r="AB708" s="281"/>
      <c r="AC708" s="281"/>
      <c r="AD708" s="281"/>
      <c r="AE708" s="281"/>
      <c r="AF708" s="281"/>
      <c r="AG708" s="281"/>
      <c r="AH708" s="281"/>
      <c r="AI708" s="281"/>
      <c r="AJ708" s="281"/>
      <c r="AK708" s="281"/>
      <c r="AL708" s="281"/>
      <c r="AM708" s="281"/>
    </row>
    <row r="709" spans="1:39" ht="15" customHeight="1" x14ac:dyDescent="0.25">
      <c r="A709" s="280"/>
      <c r="C709" s="280"/>
      <c r="D709" s="280"/>
      <c r="F709" s="280"/>
      <c r="G709" s="281"/>
      <c r="H709" s="281"/>
      <c r="I709" s="280"/>
      <c r="J709" s="281"/>
      <c r="K709" s="281"/>
      <c r="L709" s="281"/>
      <c r="M709" s="281"/>
      <c r="N709" s="281"/>
      <c r="O709" s="281"/>
      <c r="P709" s="281"/>
      <c r="Q709" s="281"/>
      <c r="R709" s="281"/>
      <c r="S709" s="281"/>
      <c r="T709" s="281"/>
      <c r="Z709" s="281"/>
      <c r="AA709" s="281"/>
      <c r="AB709" s="281"/>
      <c r="AC709" s="281"/>
      <c r="AD709" s="281"/>
      <c r="AE709" s="281"/>
      <c r="AF709" s="281"/>
      <c r="AG709" s="281"/>
      <c r="AH709" s="281"/>
      <c r="AI709" s="281"/>
      <c r="AJ709" s="281"/>
      <c r="AK709" s="281"/>
      <c r="AL709" s="281"/>
      <c r="AM709" s="281"/>
    </row>
    <row r="710" spans="1:39" ht="15" customHeight="1" x14ac:dyDescent="0.25">
      <c r="A710" s="280"/>
      <c r="C710" s="280"/>
      <c r="D710" s="280"/>
      <c r="F710" s="280"/>
      <c r="G710" s="281"/>
      <c r="H710" s="281"/>
      <c r="I710" s="280"/>
      <c r="J710" s="281"/>
      <c r="K710" s="281"/>
      <c r="L710" s="281"/>
      <c r="M710" s="281"/>
      <c r="N710" s="281"/>
      <c r="O710" s="281"/>
      <c r="P710" s="281"/>
      <c r="Q710" s="281"/>
      <c r="R710" s="281"/>
      <c r="S710" s="281"/>
      <c r="T710" s="281"/>
      <c r="Z710" s="281"/>
      <c r="AA710" s="281"/>
      <c r="AB710" s="281"/>
      <c r="AC710" s="281"/>
      <c r="AD710" s="281"/>
      <c r="AE710" s="281"/>
      <c r="AF710" s="281"/>
      <c r="AG710" s="281"/>
      <c r="AH710" s="281"/>
      <c r="AI710" s="281"/>
      <c r="AJ710" s="281"/>
      <c r="AK710" s="281"/>
      <c r="AL710" s="281"/>
      <c r="AM710" s="281"/>
    </row>
    <row r="711" spans="1:39" ht="15" customHeight="1" x14ac:dyDescent="0.25">
      <c r="A711" s="280"/>
      <c r="C711" s="280"/>
      <c r="D711" s="280"/>
      <c r="F711" s="280"/>
      <c r="G711" s="281"/>
      <c r="H711" s="281"/>
      <c r="I711" s="280"/>
      <c r="J711" s="281"/>
      <c r="K711" s="281"/>
      <c r="L711" s="281"/>
      <c r="M711" s="281"/>
      <c r="N711" s="281"/>
      <c r="O711" s="281"/>
      <c r="P711" s="281"/>
      <c r="Q711" s="281"/>
      <c r="R711" s="281"/>
      <c r="S711" s="281"/>
      <c r="T711" s="281"/>
      <c r="Z711" s="281"/>
      <c r="AA711" s="281"/>
      <c r="AB711" s="281"/>
      <c r="AC711" s="281"/>
      <c r="AD711" s="281"/>
      <c r="AE711" s="281"/>
      <c r="AF711" s="281"/>
      <c r="AG711" s="281"/>
      <c r="AH711" s="281"/>
      <c r="AI711" s="281"/>
      <c r="AJ711" s="281"/>
      <c r="AK711" s="281"/>
      <c r="AL711" s="281"/>
      <c r="AM711" s="281"/>
    </row>
    <row r="712" spans="1:39" ht="15" customHeight="1" x14ac:dyDescent="0.25">
      <c r="A712" s="280"/>
      <c r="C712" s="280"/>
      <c r="D712" s="280"/>
      <c r="F712" s="280"/>
      <c r="G712" s="281"/>
      <c r="H712" s="281"/>
      <c r="I712" s="280"/>
      <c r="J712" s="281"/>
      <c r="K712" s="281"/>
      <c r="L712" s="281"/>
      <c r="M712" s="281"/>
      <c r="N712" s="281"/>
      <c r="O712" s="281"/>
      <c r="P712" s="281"/>
      <c r="Q712" s="281"/>
      <c r="R712" s="281"/>
      <c r="S712" s="281"/>
      <c r="T712" s="281"/>
      <c r="Z712" s="281"/>
      <c r="AA712" s="281"/>
      <c r="AB712" s="281"/>
      <c r="AC712" s="281"/>
      <c r="AD712" s="281"/>
      <c r="AE712" s="281"/>
      <c r="AF712" s="281"/>
      <c r="AG712" s="281"/>
      <c r="AH712" s="281"/>
      <c r="AI712" s="281"/>
      <c r="AJ712" s="281"/>
      <c r="AK712" s="281"/>
      <c r="AL712" s="281"/>
      <c r="AM712" s="281"/>
    </row>
    <row r="713" spans="1:39" ht="15" customHeight="1" x14ac:dyDescent="0.25">
      <c r="A713" s="280"/>
      <c r="C713" s="280"/>
      <c r="D713" s="280"/>
      <c r="F713" s="280"/>
      <c r="G713" s="281"/>
      <c r="H713" s="281"/>
      <c r="I713" s="280"/>
      <c r="J713" s="281"/>
      <c r="K713" s="281"/>
      <c r="L713" s="281"/>
      <c r="M713" s="281"/>
      <c r="N713" s="281"/>
      <c r="O713" s="281"/>
      <c r="P713" s="281"/>
      <c r="Q713" s="281"/>
      <c r="R713" s="281"/>
      <c r="S713" s="281"/>
      <c r="T713" s="281"/>
      <c r="Z713" s="281"/>
      <c r="AA713" s="281"/>
      <c r="AB713" s="281"/>
      <c r="AC713" s="281"/>
      <c r="AD713" s="281"/>
      <c r="AE713" s="281"/>
      <c r="AF713" s="281"/>
      <c r="AG713" s="281"/>
      <c r="AH713" s="281"/>
      <c r="AI713" s="281"/>
      <c r="AJ713" s="281"/>
      <c r="AK713" s="281"/>
      <c r="AL713" s="281"/>
      <c r="AM713" s="281"/>
    </row>
    <row r="714" spans="1:39" ht="15" customHeight="1" x14ac:dyDescent="0.25">
      <c r="A714" s="280"/>
      <c r="C714" s="280"/>
      <c r="D714" s="280"/>
      <c r="F714" s="280"/>
      <c r="G714" s="281"/>
      <c r="H714" s="281"/>
      <c r="I714" s="280"/>
      <c r="J714" s="281"/>
      <c r="K714" s="281"/>
      <c r="L714" s="281"/>
      <c r="M714" s="281"/>
      <c r="N714" s="281"/>
      <c r="O714" s="281"/>
      <c r="P714" s="281"/>
      <c r="Q714" s="281"/>
      <c r="R714" s="281"/>
      <c r="S714" s="281"/>
      <c r="T714" s="281"/>
      <c r="Z714" s="281"/>
      <c r="AA714" s="281"/>
      <c r="AB714" s="281"/>
      <c r="AC714" s="281"/>
      <c r="AD714" s="281"/>
      <c r="AE714" s="281"/>
      <c r="AF714" s="281"/>
      <c r="AG714" s="281"/>
      <c r="AH714" s="281"/>
      <c r="AI714" s="281"/>
      <c r="AJ714" s="281"/>
      <c r="AK714" s="281"/>
      <c r="AL714" s="281"/>
      <c r="AM714" s="281"/>
    </row>
    <row r="715" spans="1:39" ht="15" customHeight="1" x14ac:dyDescent="0.25">
      <c r="A715" s="280"/>
      <c r="C715" s="280"/>
      <c r="D715" s="280"/>
      <c r="F715" s="280"/>
      <c r="G715" s="281"/>
      <c r="H715" s="281"/>
      <c r="I715" s="280"/>
      <c r="J715" s="281"/>
      <c r="K715" s="281"/>
      <c r="L715" s="281"/>
      <c r="M715" s="281"/>
      <c r="N715" s="281"/>
      <c r="O715" s="281"/>
      <c r="P715" s="281"/>
      <c r="Q715" s="281"/>
      <c r="R715" s="281"/>
      <c r="S715" s="281"/>
      <c r="T715" s="281"/>
      <c r="Z715" s="281"/>
      <c r="AA715" s="281"/>
      <c r="AB715" s="281"/>
      <c r="AC715" s="281"/>
      <c r="AD715" s="281"/>
      <c r="AE715" s="281"/>
      <c r="AF715" s="281"/>
      <c r="AG715" s="281"/>
      <c r="AH715" s="281"/>
      <c r="AI715" s="281"/>
      <c r="AJ715" s="281"/>
      <c r="AK715" s="281"/>
      <c r="AL715" s="281"/>
      <c r="AM715" s="281"/>
    </row>
    <row r="716" spans="1:39" ht="15" customHeight="1" x14ac:dyDescent="0.25">
      <c r="A716" s="280"/>
      <c r="C716" s="280"/>
      <c r="D716" s="280"/>
      <c r="F716" s="280"/>
      <c r="G716" s="281"/>
      <c r="H716" s="281"/>
      <c r="I716" s="280"/>
      <c r="J716" s="281"/>
      <c r="K716" s="281"/>
      <c r="L716" s="281"/>
      <c r="M716" s="281"/>
      <c r="N716" s="281"/>
      <c r="O716" s="281"/>
      <c r="P716" s="281"/>
      <c r="Q716" s="281"/>
      <c r="R716" s="281"/>
      <c r="S716" s="281"/>
      <c r="T716" s="281"/>
      <c r="Z716" s="281"/>
      <c r="AA716" s="281"/>
      <c r="AB716" s="281"/>
      <c r="AC716" s="281"/>
      <c r="AD716" s="281"/>
      <c r="AE716" s="281"/>
      <c r="AF716" s="281"/>
      <c r="AG716" s="281"/>
      <c r="AH716" s="281"/>
      <c r="AI716" s="281"/>
      <c r="AJ716" s="281"/>
      <c r="AK716" s="281"/>
      <c r="AL716" s="281"/>
      <c r="AM716" s="281"/>
    </row>
    <row r="717" spans="1:39" ht="15" customHeight="1" x14ac:dyDescent="0.25">
      <c r="A717" s="280"/>
      <c r="C717" s="280"/>
      <c r="D717" s="280"/>
      <c r="F717" s="280"/>
      <c r="G717" s="281"/>
      <c r="H717" s="281"/>
      <c r="I717" s="280"/>
      <c r="J717" s="281"/>
      <c r="K717" s="281"/>
      <c r="L717" s="281"/>
      <c r="M717" s="281"/>
      <c r="N717" s="281"/>
      <c r="O717" s="281"/>
      <c r="P717" s="281"/>
      <c r="Q717" s="281"/>
      <c r="R717" s="281"/>
      <c r="S717" s="281"/>
      <c r="T717" s="281"/>
      <c r="Z717" s="281"/>
      <c r="AA717" s="281"/>
      <c r="AB717" s="281"/>
      <c r="AC717" s="281"/>
      <c r="AD717" s="281"/>
      <c r="AE717" s="281"/>
      <c r="AF717" s="281"/>
      <c r="AG717" s="281"/>
      <c r="AH717" s="281"/>
      <c r="AI717" s="281"/>
      <c r="AJ717" s="281"/>
      <c r="AK717" s="281"/>
      <c r="AL717" s="281"/>
      <c r="AM717" s="281"/>
    </row>
    <row r="718" spans="1:39" ht="15" customHeight="1" x14ac:dyDescent="0.25">
      <c r="A718" s="280"/>
      <c r="C718" s="280"/>
      <c r="D718" s="280"/>
      <c r="F718" s="280"/>
      <c r="G718" s="281"/>
      <c r="H718" s="281"/>
      <c r="I718" s="280"/>
      <c r="J718" s="281"/>
      <c r="K718" s="281"/>
      <c r="L718" s="281"/>
      <c r="M718" s="281"/>
      <c r="N718" s="281"/>
      <c r="O718" s="281"/>
      <c r="P718" s="281"/>
      <c r="Q718" s="281"/>
      <c r="R718" s="281"/>
      <c r="S718" s="281"/>
      <c r="T718" s="281"/>
      <c r="Z718" s="281"/>
      <c r="AA718" s="281"/>
      <c r="AB718" s="281"/>
      <c r="AC718" s="281"/>
      <c r="AD718" s="281"/>
      <c r="AE718" s="281"/>
      <c r="AF718" s="281"/>
      <c r="AG718" s="281"/>
      <c r="AH718" s="281"/>
      <c r="AI718" s="281"/>
      <c r="AJ718" s="281"/>
      <c r="AK718" s="281"/>
      <c r="AL718" s="281"/>
      <c r="AM718" s="281"/>
    </row>
    <row r="719" spans="1:39" ht="15" customHeight="1" x14ac:dyDescent="0.25">
      <c r="A719" s="280"/>
      <c r="C719" s="280"/>
      <c r="D719" s="280"/>
      <c r="F719" s="280"/>
      <c r="G719" s="281"/>
      <c r="H719" s="281"/>
      <c r="I719" s="280"/>
      <c r="J719" s="281"/>
      <c r="K719" s="281"/>
      <c r="L719" s="281"/>
      <c r="M719" s="281"/>
      <c r="N719" s="281"/>
      <c r="O719" s="281"/>
      <c r="P719" s="281"/>
      <c r="Q719" s="281"/>
      <c r="R719" s="281"/>
      <c r="S719" s="281"/>
      <c r="T719" s="281"/>
      <c r="Z719" s="281"/>
      <c r="AA719" s="281"/>
      <c r="AB719" s="281"/>
      <c r="AC719" s="281"/>
      <c r="AD719" s="281"/>
      <c r="AE719" s="281"/>
      <c r="AF719" s="281"/>
      <c r="AG719" s="281"/>
      <c r="AH719" s="281"/>
      <c r="AI719" s="281"/>
      <c r="AJ719" s="281"/>
      <c r="AK719" s="281"/>
      <c r="AL719" s="281"/>
      <c r="AM719" s="281"/>
    </row>
    <row r="720" spans="1:39" ht="15" customHeight="1" x14ac:dyDescent="0.25">
      <c r="A720" s="280"/>
      <c r="C720" s="280"/>
      <c r="D720" s="280"/>
      <c r="F720" s="280"/>
      <c r="G720" s="281"/>
      <c r="H720" s="281"/>
      <c r="I720" s="280"/>
      <c r="J720" s="281"/>
      <c r="K720" s="281"/>
      <c r="L720" s="281"/>
      <c r="M720" s="281"/>
      <c r="N720" s="281"/>
      <c r="O720" s="281"/>
      <c r="P720" s="281"/>
      <c r="Q720" s="281"/>
      <c r="R720" s="281"/>
      <c r="S720" s="281"/>
      <c r="T720" s="281"/>
      <c r="Z720" s="281"/>
      <c r="AA720" s="281"/>
      <c r="AB720" s="281"/>
      <c r="AC720" s="281"/>
      <c r="AD720" s="281"/>
      <c r="AE720" s="281"/>
      <c r="AF720" s="281"/>
      <c r="AG720" s="281"/>
      <c r="AH720" s="281"/>
      <c r="AI720" s="281"/>
      <c r="AJ720" s="281"/>
      <c r="AK720" s="281"/>
      <c r="AL720" s="281"/>
      <c r="AM720" s="281"/>
    </row>
    <row r="721" spans="1:39" ht="15" customHeight="1" x14ac:dyDescent="0.25">
      <c r="A721" s="280"/>
      <c r="C721" s="280"/>
      <c r="D721" s="280"/>
      <c r="F721" s="280"/>
      <c r="G721" s="281"/>
      <c r="H721" s="281"/>
      <c r="I721" s="280"/>
      <c r="J721" s="281"/>
      <c r="K721" s="281"/>
      <c r="L721" s="281"/>
      <c r="M721" s="281"/>
      <c r="N721" s="281"/>
      <c r="O721" s="281"/>
      <c r="P721" s="281"/>
      <c r="Q721" s="281"/>
      <c r="R721" s="281"/>
      <c r="S721" s="281"/>
      <c r="T721" s="281"/>
      <c r="Z721" s="281"/>
      <c r="AA721" s="281"/>
      <c r="AB721" s="281"/>
      <c r="AC721" s="281"/>
      <c r="AD721" s="281"/>
      <c r="AE721" s="281"/>
      <c r="AF721" s="281"/>
      <c r="AG721" s="281"/>
      <c r="AH721" s="281"/>
      <c r="AI721" s="281"/>
      <c r="AJ721" s="281"/>
      <c r="AK721" s="281"/>
      <c r="AL721" s="281"/>
      <c r="AM721" s="281"/>
    </row>
    <row r="722" spans="1:39" ht="15" customHeight="1" x14ac:dyDescent="0.25">
      <c r="A722" s="280"/>
      <c r="C722" s="280"/>
      <c r="D722" s="280"/>
      <c r="F722" s="280"/>
      <c r="G722" s="281"/>
      <c r="H722" s="281"/>
      <c r="I722" s="280"/>
      <c r="J722" s="281"/>
      <c r="K722" s="281"/>
      <c r="L722" s="281"/>
      <c r="M722" s="281"/>
      <c r="N722" s="281"/>
      <c r="O722" s="281"/>
      <c r="P722" s="281"/>
      <c r="Q722" s="281"/>
      <c r="R722" s="281"/>
      <c r="S722" s="281"/>
      <c r="T722" s="281"/>
      <c r="Z722" s="281"/>
      <c r="AA722" s="281"/>
      <c r="AB722" s="281"/>
      <c r="AC722" s="281"/>
      <c r="AD722" s="281"/>
      <c r="AE722" s="281"/>
      <c r="AF722" s="281"/>
      <c r="AG722" s="281"/>
      <c r="AH722" s="281"/>
      <c r="AI722" s="281"/>
      <c r="AJ722" s="281"/>
      <c r="AK722" s="281"/>
      <c r="AL722" s="281"/>
      <c r="AM722" s="281"/>
    </row>
    <row r="723" spans="1:39" ht="15" customHeight="1" x14ac:dyDescent="0.25">
      <c r="A723" s="280"/>
      <c r="C723" s="280"/>
      <c r="D723" s="280"/>
      <c r="F723" s="280"/>
      <c r="G723" s="281"/>
      <c r="H723" s="281"/>
      <c r="I723" s="280"/>
      <c r="J723" s="281"/>
      <c r="K723" s="281"/>
      <c r="L723" s="281"/>
      <c r="M723" s="281"/>
      <c r="N723" s="281"/>
      <c r="O723" s="281"/>
      <c r="P723" s="281"/>
      <c r="Q723" s="281"/>
      <c r="R723" s="281"/>
      <c r="S723" s="281"/>
      <c r="T723" s="281"/>
      <c r="Z723" s="281"/>
      <c r="AA723" s="281"/>
      <c r="AB723" s="281"/>
      <c r="AC723" s="281"/>
      <c r="AD723" s="281"/>
      <c r="AE723" s="281"/>
      <c r="AF723" s="281"/>
      <c r="AG723" s="281"/>
      <c r="AH723" s="281"/>
      <c r="AI723" s="281"/>
      <c r="AJ723" s="281"/>
      <c r="AK723" s="281"/>
      <c r="AL723" s="281"/>
      <c r="AM723" s="281"/>
    </row>
    <row r="724" spans="1:39" ht="15" customHeight="1" x14ac:dyDescent="0.25">
      <c r="A724" s="280"/>
      <c r="C724" s="280"/>
      <c r="D724" s="280"/>
      <c r="F724" s="280"/>
      <c r="G724" s="281"/>
      <c r="H724" s="281"/>
      <c r="I724" s="280"/>
      <c r="J724" s="281"/>
      <c r="K724" s="281"/>
      <c r="L724" s="281"/>
      <c r="M724" s="281"/>
      <c r="N724" s="281"/>
      <c r="O724" s="281"/>
      <c r="P724" s="281"/>
      <c r="Q724" s="281"/>
      <c r="R724" s="281"/>
      <c r="S724" s="281"/>
      <c r="T724" s="281"/>
      <c r="Z724" s="281"/>
      <c r="AA724" s="281"/>
      <c r="AB724" s="281"/>
      <c r="AC724" s="281"/>
      <c r="AD724" s="281"/>
      <c r="AE724" s="281"/>
      <c r="AF724" s="281"/>
      <c r="AG724" s="281"/>
      <c r="AH724" s="281"/>
      <c r="AI724" s="281"/>
      <c r="AJ724" s="281"/>
      <c r="AK724" s="281"/>
      <c r="AL724" s="281"/>
      <c r="AM724" s="281"/>
    </row>
    <row r="725" spans="1:39" ht="15" customHeight="1" x14ac:dyDescent="0.25">
      <c r="A725" s="280"/>
      <c r="C725" s="280"/>
      <c r="D725" s="280"/>
      <c r="F725" s="280"/>
      <c r="G725" s="281"/>
      <c r="H725" s="281"/>
      <c r="I725" s="280"/>
      <c r="J725" s="281"/>
      <c r="K725" s="281"/>
      <c r="L725" s="281"/>
      <c r="M725" s="281"/>
      <c r="N725" s="281"/>
      <c r="O725" s="281"/>
      <c r="P725" s="281"/>
      <c r="Q725" s="281"/>
      <c r="R725" s="281"/>
      <c r="S725" s="281"/>
      <c r="T725" s="281"/>
      <c r="Z725" s="281"/>
      <c r="AA725" s="281"/>
      <c r="AB725" s="281"/>
      <c r="AC725" s="281"/>
      <c r="AD725" s="281"/>
      <c r="AE725" s="281"/>
      <c r="AF725" s="281"/>
      <c r="AG725" s="281"/>
      <c r="AH725" s="281"/>
      <c r="AI725" s="281"/>
      <c r="AJ725" s="281"/>
      <c r="AK725" s="281"/>
      <c r="AL725" s="281"/>
      <c r="AM725" s="281"/>
    </row>
    <row r="726" spans="1:39" ht="15" customHeight="1" x14ac:dyDescent="0.25">
      <c r="A726" s="280"/>
      <c r="C726" s="280"/>
      <c r="D726" s="280"/>
      <c r="F726" s="280"/>
      <c r="G726" s="281"/>
      <c r="H726" s="281"/>
      <c r="I726" s="280"/>
      <c r="J726" s="281"/>
      <c r="K726" s="281"/>
      <c r="L726" s="281"/>
      <c r="M726" s="281"/>
      <c r="N726" s="281"/>
      <c r="O726" s="281"/>
      <c r="P726" s="281"/>
      <c r="Q726" s="281"/>
      <c r="R726" s="281"/>
      <c r="S726" s="281"/>
      <c r="T726" s="281"/>
      <c r="Z726" s="281"/>
      <c r="AA726" s="281"/>
      <c r="AB726" s="281"/>
      <c r="AC726" s="281"/>
      <c r="AD726" s="281"/>
      <c r="AE726" s="281"/>
      <c r="AF726" s="281"/>
      <c r="AG726" s="281"/>
      <c r="AH726" s="281"/>
      <c r="AI726" s="281"/>
      <c r="AJ726" s="281"/>
      <c r="AK726" s="281"/>
      <c r="AL726" s="281"/>
      <c r="AM726" s="281"/>
    </row>
    <row r="727" spans="1:39" ht="15" customHeight="1" x14ac:dyDescent="0.25">
      <c r="A727" s="280"/>
      <c r="C727" s="280"/>
      <c r="D727" s="280"/>
      <c r="F727" s="280"/>
      <c r="G727" s="281"/>
      <c r="H727" s="281"/>
      <c r="I727" s="280"/>
      <c r="J727" s="281"/>
      <c r="K727" s="281"/>
      <c r="L727" s="281"/>
      <c r="M727" s="281"/>
      <c r="N727" s="281"/>
      <c r="O727" s="281"/>
      <c r="P727" s="281"/>
      <c r="Q727" s="281"/>
      <c r="R727" s="281"/>
      <c r="S727" s="281"/>
      <c r="T727" s="281"/>
      <c r="Z727" s="281"/>
      <c r="AA727" s="281"/>
      <c r="AB727" s="281"/>
      <c r="AC727" s="281"/>
      <c r="AD727" s="281"/>
      <c r="AE727" s="281"/>
      <c r="AF727" s="281"/>
      <c r="AG727" s="281"/>
      <c r="AH727" s="281"/>
      <c r="AI727" s="281"/>
      <c r="AJ727" s="281"/>
      <c r="AK727" s="281"/>
      <c r="AL727" s="281"/>
      <c r="AM727" s="281"/>
    </row>
    <row r="728" spans="1:39" ht="15" customHeight="1" x14ac:dyDescent="0.25">
      <c r="A728" s="280"/>
      <c r="C728" s="280"/>
      <c r="D728" s="280"/>
      <c r="F728" s="280"/>
      <c r="G728" s="281"/>
      <c r="H728" s="281"/>
      <c r="I728" s="280"/>
      <c r="J728" s="281"/>
      <c r="K728" s="281"/>
      <c r="L728" s="281"/>
      <c r="M728" s="281"/>
      <c r="N728" s="281"/>
      <c r="O728" s="281"/>
      <c r="P728" s="281"/>
      <c r="Q728" s="281"/>
      <c r="R728" s="281"/>
      <c r="S728" s="281"/>
      <c r="T728" s="281"/>
      <c r="Z728" s="281"/>
      <c r="AA728" s="281"/>
      <c r="AB728" s="281"/>
      <c r="AC728" s="281"/>
      <c r="AD728" s="281"/>
      <c r="AE728" s="281"/>
      <c r="AF728" s="281"/>
      <c r="AG728" s="281"/>
      <c r="AH728" s="281"/>
      <c r="AI728" s="281"/>
      <c r="AJ728" s="281"/>
      <c r="AK728" s="281"/>
      <c r="AL728" s="281"/>
      <c r="AM728" s="281"/>
    </row>
    <row r="729" spans="1:39" ht="15" customHeight="1" x14ac:dyDescent="0.25">
      <c r="A729" s="280"/>
      <c r="C729" s="280"/>
      <c r="D729" s="280"/>
      <c r="F729" s="280"/>
      <c r="G729" s="281"/>
      <c r="H729" s="281"/>
      <c r="I729" s="280"/>
      <c r="J729" s="281"/>
      <c r="K729" s="281"/>
      <c r="L729" s="281"/>
      <c r="M729" s="281"/>
      <c r="N729" s="281"/>
      <c r="O729" s="281"/>
      <c r="P729" s="281"/>
      <c r="Q729" s="281"/>
      <c r="R729" s="281"/>
      <c r="S729" s="281"/>
      <c r="T729" s="281"/>
      <c r="Z729" s="281"/>
      <c r="AA729" s="281"/>
      <c r="AB729" s="281"/>
      <c r="AC729" s="281"/>
      <c r="AD729" s="281"/>
      <c r="AE729" s="281"/>
      <c r="AF729" s="281"/>
      <c r="AG729" s="281"/>
      <c r="AH729" s="281"/>
      <c r="AI729" s="281"/>
      <c r="AJ729" s="281"/>
      <c r="AK729" s="281"/>
      <c r="AL729" s="281"/>
      <c r="AM729" s="281"/>
    </row>
    <row r="730" spans="1:39" ht="15" customHeight="1" x14ac:dyDescent="0.25">
      <c r="A730" s="280"/>
      <c r="C730" s="280"/>
      <c r="D730" s="280"/>
      <c r="F730" s="280"/>
      <c r="G730" s="281"/>
      <c r="H730" s="281"/>
      <c r="I730" s="280"/>
      <c r="J730" s="281"/>
      <c r="K730" s="281"/>
      <c r="L730" s="281"/>
      <c r="M730" s="281"/>
      <c r="N730" s="281"/>
      <c r="O730" s="281"/>
      <c r="P730" s="281"/>
      <c r="Q730" s="281"/>
      <c r="R730" s="281"/>
      <c r="S730" s="281"/>
      <c r="T730" s="281"/>
      <c r="Z730" s="281"/>
      <c r="AA730" s="281"/>
      <c r="AB730" s="281"/>
      <c r="AC730" s="281"/>
      <c r="AD730" s="281"/>
      <c r="AE730" s="281"/>
      <c r="AF730" s="281"/>
      <c r="AG730" s="281"/>
      <c r="AH730" s="281"/>
      <c r="AI730" s="281"/>
      <c r="AJ730" s="281"/>
      <c r="AK730" s="281"/>
      <c r="AL730" s="281"/>
      <c r="AM730" s="281"/>
    </row>
    <row r="731" spans="1:39" ht="15" customHeight="1" x14ac:dyDescent="0.25">
      <c r="A731" s="280"/>
      <c r="C731" s="280"/>
      <c r="D731" s="280"/>
      <c r="F731" s="280"/>
      <c r="G731" s="281"/>
      <c r="H731" s="281"/>
      <c r="I731" s="280"/>
      <c r="J731" s="281"/>
      <c r="K731" s="281"/>
      <c r="L731" s="281"/>
      <c r="M731" s="281"/>
      <c r="N731" s="281"/>
      <c r="O731" s="281"/>
      <c r="P731" s="281"/>
      <c r="Q731" s="281"/>
      <c r="R731" s="281"/>
      <c r="S731" s="281"/>
      <c r="T731" s="281"/>
      <c r="Z731" s="281"/>
      <c r="AA731" s="281"/>
      <c r="AB731" s="281"/>
      <c r="AC731" s="281"/>
      <c r="AD731" s="281"/>
      <c r="AE731" s="281"/>
      <c r="AF731" s="281"/>
      <c r="AG731" s="281"/>
      <c r="AH731" s="281"/>
      <c r="AI731" s="281"/>
      <c r="AJ731" s="281"/>
      <c r="AK731" s="281"/>
      <c r="AL731" s="281"/>
      <c r="AM731" s="281"/>
    </row>
    <row r="732" spans="1:39" ht="15" customHeight="1" x14ac:dyDescent="0.25">
      <c r="A732" s="280"/>
      <c r="C732" s="280"/>
      <c r="D732" s="280"/>
      <c r="F732" s="280"/>
      <c r="G732" s="281"/>
      <c r="H732" s="281"/>
      <c r="I732" s="280"/>
      <c r="J732" s="281"/>
      <c r="K732" s="281"/>
      <c r="L732" s="281"/>
      <c r="M732" s="281"/>
      <c r="N732" s="281"/>
      <c r="O732" s="281"/>
      <c r="P732" s="281"/>
      <c r="Q732" s="281"/>
      <c r="R732" s="281"/>
      <c r="S732" s="281"/>
      <c r="T732" s="281"/>
      <c r="Z732" s="281"/>
      <c r="AA732" s="281"/>
      <c r="AB732" s="281"/>
      <c r="AC732" s="281"/>
      <c r="AD732" s="281"/>
      <c r="AE732" s="281"/>
      <c r="AF732" s="281"/>
      <c r="AG732" s="281"/>
      <c r="AH732" s="281"/>
      <c r="AI732" s="281"/>
      <c r="AJ732" s="281"/>
      <c r="AK732" s="281"/>
      <c r="AL732" s="281"/>
      <c r="AM732" s="281"/>
    </row>
    <row r="733" spans="1:39" ht="15" customHeight="1" x14ac:dyDescent="0.25">
      <c r="A733" s="280"/>
      <c r="C733" s="280"/>
      <c r="D733" s="280"/>
      <c r="F733" s="280"/>
      <c r="G733" s="281"/>
      <c r="H733" s="281"/>
      <c r="I733" s="280"/>
      <c r="J733" s="281"/>
      <c r="K733" s="281"/>
      <c r="L733" s="281"/>
      <c r="M733" s="281"/>
      <c r="N733" s="281"/>
      <c r="O733" s="281"/>
      <c r="P733" s="281"/>
      <c r="Q733" s="281"/>
      <c r="R733" s="281"/>
      <c r="S733" s="281"/>
      <c r="T733" s="281"/>
      <c r="Z733" s="281"/>
      <c r="AA733" s="281"/>
      <c r="AB733" s="281"/>
      <c r="AC733" s="281"/>
      <c r="AD733" s="281"/>
      <c r="AE733" s="281"/>
      <c r="AF733" s="281"/>
      <c r="AG733" s="281"/>
      <c r="AH733" s="281"/>
      <c r="AI733" s="281"/>
      <c r="AJ733" s="281"/>
      <c r="AK733" s="281"/>
      <c r="AL733" s="281"/>
      <c r="AM733" s="281"/>
    </row>
    <row r="734" spans="1:39" ht="15" customHeight="1" x14ac:dyDescent="0.25">
      <c r="A734" s="280"/>
      <c r="C734" s="280"/>
      <c r="D734" s="280"/>
      <c r="F734" s="280"/>
      <c r="G734" s="281"/>
      <c r="H734" s="281"/>
      <c r="I734" s="280"/>
      <c r="J734" s="281"/>
      <c r="K734" s="281"/>
      <c r="L734" s="281"/>
      <c r="M734" s="281"/>
      <c r="N734" s="281"/>
      <c r="O734" s="281"/>
      <c r="P734" s="281"/>
      <c r="Q734" s="281"/>
      <c r="R734" s="281"/>
      <c r="S734" s="281"/>
      <c r="T734" s="281"/>
      <c r="Z734" s="281"/>
      <c r="AA734" s="281"/>
      <c r="AB734" s="281"/>
      <c r="AC734" s="281"/>
      <c r="AD734" s="281"/>
      <c r="AE734" s="281"/>
      <c r="AF734" s="281"/>
      <c r="AG734" s="281"/>
      <c r="AH734" s="281"/>
      <c r="AI734" s="281"/>
      <c r="AJ734" s="281"/>
      <c r="AK734" s="281"/>
      <c r="AL734" s="281"/>
      <c r="AM734" s="281"/>
    </row>
    <row r="735" spans="1:39" ht="15" customHeight="1" x14ac:dyDescent="0.25">
      <c r="A735" s="280"/>
      <c r="C735" s="280"/>
      <c r="D735" s="280"/>
      <c r="F735" s="280"/>
      <c r="G735" s="281"/>
      <c r="H735" s="281"/>
      <c r="I735" s="280"/>
      <c r="J735" s="281"/>
      <c r="K735" s="281"/>
      <c r="L735" s="281"/>
      <c r="M735" s="281"/>
      <c r="N735" s="281"/>
      <c r="O735" s="281"/>
      <c r="P735" s="281"/>
      <c r="Q735" s="281"/>
      <c r="R735" s="281"/>
      <c r="S735" s="281"/>
      <c r="T735" s="281"/>
      <c r="Z735" s="281"/>
      <c r="AA735" s="281"/>
      <c r="AB735" s="281"/>
      <c r="AC735" s="281"/>
      <c r="AD735" s="281"/>
      <c r="AE735" s="281"/>
      <c r="AF735" s="281"/>
      <c r="AG735" s="281"/>
      <c r="AH735" s="281"/>
      <c r="AI735" s="281"/>
      <c r="AJ735" s="281"/>
      <c r="AK735" s="281"/>
      <c r="AL735" s="281"/>
      <c r="AM735" s="281"/>
    </row>
    <row r="736" spans="1:39" ht="15" customHeight="1" x14ac:dyDescent="0.25">
      <c r="A736" s="280"/>
      <c r="C736" s="280"/>
      <c r="D736" s="280"/>
      <c r="F736" s="280"/>
      <c r="G736" s="281"/>
      <c r="H736" s="281"/>
      <c r="I736" s="280"/>
      <c r="J736" s="281"/>
      <c r="K736" s="281"/>
      <c r="L736" s="281"/>
      <c r="M736" s="281"/>
      <c r="N736" s="281"/>
      <c r="O736" s="281"/>
      <c r="P736" s="281"/>
      <c r="Q736" s="281"/>
      <c r="R736" s="281"/>
      <c r="S736" s="281"/>
      <c r="T736" s="281"/>
      <c r="Z736" s="281"/>
      <c r="AA736" s="281"/>
      <c r="AB736" s="281"/>
      <c r="AC736" s="281"/>
      <c r="AD736" s="281"/>
      <c r="AE736" s="281"/>
      <c r="AF736" s="281"/>
      <c r="AG736" s="281"/>
      <c r="AH736" s="281"/>
      <c r="AI736" s="281"/>
      <c r="AJ736" s="281"/>
      <c r="AK736" s="281"/>
      <c r="AL736" s="281"/>
      <c r="AM736" s="281"/>
    </row>
    <row r="737" spans="1:39" ht="15" customHeight="1" x14ac:dyDescent="0.25">
      <c r="A737" s="280"/>
      <c r="C737" s="280"/>
      <c r="D737" s="280"/>
      <c r="F737" s="280"/>
      <c r="G737" s="281"/>
      <c r="H737" s="281"/>
      <c r="I737" s="280"/>
      <c r="J737" s="281"/>
      <c r="K737" s="281"/>
      <c r="L737" s="281"/>
      <c r="M737" s="281"/>
      <c r="N737" s="281"/>
      <c r="O737" s="281"/>
      <c r="P737" s="281"/>
      <c r="Q737" s="281"/>
      <c r="R737" s="281"/>
      <c r="S737" s="281"/>
      <c r="T737" s="281"/>
      <c r="Z737" s="281"/>
      <c r="AA737" s="281"/>
      <c r="AB737" s="281"/>
      <c r="AC737" s="281"/>
      <c r="AD737" s="281"/>
      <c r="AE737" s="281"/>
      <c r="AF737" s="281"/>
      <c r="AG737" s="281"/>
      <c r="AH737" s="281"/>
      <c r="AI737" s="281"/>
      <c r="AJ737" s="281"/>
      <c r="AK737" s="281"/>
      <c r="AL737" s="281"/>
      <c r="AM737" s="281"/>
    </row>
    <row r="738" spans="1:39" ht="15" customHeight="1" x14ac:dyDescent="0.25">
      <c r="A738" s="280"/>
      <c r="C738" s="280"/>
      <c r="D738" s="280"/>
      <c r="F738" s="280"/>
      <c r="G738" s="281"/>
      <c r="H738" s="281"/>
      <c r="I738" s="280"/>
      <c r="J738" s="281"/>
      <c r="K738" s="281"/>
      <c r="L738" s="281"/>
      <c r="M738" s="281"/>
      <c r="N738" s="281"/>
      <c r="O738" s="281"/>
      <c r="P738" s="281"/>
      <c r="Q738" s="281"/>
      <c r="R738" s="281"/>
      <c r="S738" s="281"/>
      <c r="T738" s="281"/>
      <c r="Z738" s="281"/>
      <c r="AA738" s="281"/>
      <c r="AB738" s="281"/>
      <c r="AC738" s="281"/>
      <c r="AD738" s="281"/>
      <c r="AE738" s="281"/>
      <c r="AF738" s="281"/>
      <c r="AG738" s="281"/>
      <c r="AH738" s="281"/>
      <c r="AI738" s="281"/>
      <c r="AJ738" s="281"/>
      <c r="AK738" s="281"/>
      <c r="AL738" s="281"/>
      <c r="AM738" s="281"/>
    </row>
    <row r="739" spans="1:39" ht="15" customHeight="1" x14ac:dyDescent="0.25">
      <c r="A739" s="280"/>
      <c r="C739" s="280"/>
      <c r="D739" s="280"/>
      <c r="F739" s="280"/>
      <c r="G739" s="281"/>
      <c r="H739" s="281"/>
      <c r="I739" s="280"/>
      <c r="J739" s="281"/>
      <c r="K739" s="281"/>
      <c r="L739" s="281"/>
      <c r="M739" s="281"/>
      <c r="N739" s="281"/>
      <c r="O739" s="281"/>
      <c r="P739" s="281"/>
      <c r="Q739" s="281"/>
      <c r="R739" s="281"/>
      <c r="S739" s="281"/>
      <c r="T739" s="281"/>
      <c r="Z739" s="281"/>
      <c r="AA739" s="281"/>
      <c r="AB739" s="281"/>
      <c r="AC739" s="281"/>
      <c r="AD739" s="281"/>
      <c r="AE739" s="281"/>
      <c r="AF739" s="281"/>
      <c r="AG739" s="281"/>
      <c r="AH739" s="281"/>
      <c r="AI739" s="281"/>
      <c r="AJ739" s="281"/>
      <c r="AK739" s="281"/>
      <c r="AL739" s="281"/>
      <c r="AM739" s="281"/>
    </row>
    <row r="740" spans="1:39" ht="15" customHeight="1" x14ac:dyDescent="0.25">
      <c r="A740" s="280"/>
      <c r="C740" s="280"/>
      <c r="D740" s="280"/>
      <c r="F740" s="280"/>
      <c r="G740" s="281"/>
      <c r="H740" s="281"/>
      <c r="I740" s="280"/>
      <c r="J740" s="281"/>
      <c r="K740" s="281"/>
      <c r="L740" s="281"/>
      <c r="M740" s="281"/>
      <c r="N740" s="281"/>
      <c r="O740" s="281"/>
      <c r="P740" s="281"/>
      <c r="Q740" s="281"/>
      <c r="R740" s="281"/>
      <c r="S740" s="281"/>
      <c r="T740" s="281"/>
      <c r="Z740" s="281"/>
      <c r="AA740" s="281"/>
      <c r="AB740" s="281"/>
      <c r="AC740" s="281"/>
      <c r="AD740" s="281"/>
      <c r="AE740" s="281"/>
      <c r="AF740" s="281"/>
      <c r="AG740" s="281"/>
      <c r="AH740" s="281"/>
      <c r="AI740" s="281"/>
      <c r="AJ740" s="281"/>
      <c r="AK740" s="281"/>
      <c r="AL740" s="281"/>
      <c r="AM740" s="281"/>
    </row>
    <row r="741" spans="1:39" ht="15" customHeight="1" x14ac:dyDescent="0.25">
      <c r="A741" s="280"/>
      <c r="C741" s="280"/>
      <c r="D741" s="280"/>
      <c r="F741" s="280"/>
      <c r="G741" s="281"/>
      <c r="H741" s="281"/>
      <c r="I741" s="280"/>
      <c r="J741" s="281"/>
      <c r="K741" s="281"/>
      <c r="L741" s="281"/>
      <c r="M741" s="281"/>
      <c r="N741" s="281"/>
      <c r="O741" s="281"/>
      <c r="P741" s="281"/>
      <c r="Q741" s="281"/>
      <c r="R741" s="281"/>
      <c r="S741" s="281"/>
      <c r="T741" s="281"/>
      <c r="Z741" s="281"/>
      <c r="AA741" s="281"/>
      <c r="AB741" s="281"/>
      <c r="AC741" s="281"/>
      <c r="AD741" s="281"/>
      <c r="AE741" s="281"/>
      <c r="AF741" s="281"/>
      <c r="AG741" s="281"/>
      <c r="AH741" s="281"/>
      <c r="AI741" s="281"/>
      <c r="AJ741" s="281"/>
      <c r="AK741" s="281"/>
      <c r="AL741" s="281"/>
      <c r="AM741" s="281"/>
    </row>
    <row r="742" spans="1:39" ht="15" customHeight="1" x14ac:dyDescent="0.25">
      <c r="A742" s="280"/>
      <c r="C742" s="280"/>
      <c r="D742" s="280"/>
      <c r="F742" s="280"/>
      <c r="G742" s="281"/>
      <c r="H742" s="281"/>
      <c r="I742" s="280"/>
      <c r="J742" s="281"/>
      <c r="K742" s="281"/>
      <c r="L742" s="281"/>
      <c r="M742" s="281"/>
      <c r="N742" s="281"/>
      <c r="O742" s="281"/>
      <c r="P742" s="281"/>
      <c r="Q742" s="281"/>
      <c r="R742" s="281"/>
      <c r="S742" s="281"/>
      <c r="T742" s="281"/>
      <c r="Z742" s="281"/>
      <c r="AA742" s="281"/>
      <c r="AB742" s="281"/>
      <c r="AC742" s="281"/>
      <c r="AD742" s="281"/>
      <c r="AE742" s="281"/>
      <c r="AF742" s="281"/>
      <c r="AG742" s="281"/>
      <c r="AH742" s="281"/>
      <c r="AI742" s="281"/>
      <c r="AJ742" s="281"/>
      <c r="AK742" s="281"/>
      <c r="AL742" s="281"/>
      <c r="AM742" s="281"/>
    </row>
    <row r="743" spans="1:39" ht="15" customHeight="1" x14ac:dyDescent="0.25">
      <c r="A743" s="280"/>
      <c r="C743" s="280"/>
      <c r="D743" s="280"/>
      <c r="F743" s="280"/>
      <c r="G743" s="281"/>
      <c r="H743" s="281"/>
      <c r="I743" s="280"/>
      <c r="J743" s="281"/>
      <c r="K743" s="281"/>
      <c r="L743" s="281"/>
      <c r="M743" s="281"/>
      <c r="N743" s="281"/>
      <c r="Z743" s="281"/>
      <c r="AA743" s="281"/>
      <c r="AB743" s="281"/>
    </row>
    <row r="744" spans="1:39" ht="15" customHeight="1" x14ac:dyDescent="0.25">
      <c r="G744" s="281"/>
      <c r="H744" s="281"/>
      <c r="J744" s="281"/>
      <c r="K744" s="281"/>
      <c r="Z744" s="281"/>
      <c r="AA744" s="281"/>
      <c r="AB744" s="281"/>
    </row>
  </sheetData>
  <mergeCells count="188">
    <mergeCell ref="H591:H592"/>
    <mergeCell ref="E505:E506"/>
    <mergeCell ref="E530:E531"/>
    <mergeCell ref="E535:E536"/>
    <mergeCell ref="E548:E549"/>
    <mergeCell ref="E552:E553"/>
    <mergeCell ref="E562:E563"/>
    <mergeCell ref="E434:E435"/>
    <mergeCell ref="E441:E442"/>
    <mergeCell ref="E474:E475"/>
    <mergeCell ref="E479:E480"/>
    <mergeCell ref="E488:E489"/>
    <mergeCell ref="E493:E494"/>
    <mergeCell ref="E327:E328"/>
    <mergeCell ref="E344:E345"/>
    <mergeCell ref="E349:E350"/>
    <mergeCell ref="E353:E354"/>
    <mergeCell ref="E399:E400"/>
    <mergeCell ref="E425:E426"/>
    <mergeCell ref="E108:E109"/>
    <mergeCell ref="E112:E113"/>
    <mergeCell ref="E281:E282"/>
    <mergeCell ref="E290:E291"/>
    <mergeCell ref="E295:E296"/>
    <mergeCell ref="E310:E311"/>
    <mergeCell ref="E315:E316"/>
    <mergeCell ref="E322:E323"/>
    <mergeCell ref="E201:E202"/>
    <mergeCell ref="E218:E219"/>
    <mergeCell ref="E228:E229"/>
    <mergeCell ref="E234:E235"/>
    <mergeCell ref="E255:E256"/>
    <mergeCell ref="E267:E268"/>
    <mergeCell ref="P591:P592"/>
    <mergeCell ref="R591:R592"/>
    <mergeCell ref="S591:S592"/>
    <mergeCell ref="E5:E6"/>
    <mergeCell ref="F1:H2"/>
    <mergeCell ref="E1:E2"/>
    <mergeCell ref="E17:E18"/>
    <mergeCell ref="E26:E27"/>
    <mergeCell ref="E31:E32"/>
    <mergeCell ref="E64:E65"/>
    <mergeCell ref="G591:G592"/>
    <mergeCell ref="I591:I592"/>
    <mergeCell ref="J591:J592"/>
    <mergeCell ref="L591:L592"/>
    <mergeCell ref="M591:M592"/>
    <mergeCell ref="O591:O592"/>
    <mergeCell ref="E123:E124"/>
    <mergeCell ref="E128:E129"/>
    <mergeCell ref="E156:E157"/>
    <mergeCell ref="E170:E171"/>
    <mergeCell ref="E179:E180"/>
    <mergeCell ref="E190:E191"/>
    <mergeCell ref="E71:E72"/>
    <mergeCell ref="E80:E81"/>
    <mergeCell ref="A591:A592"/>
    <mergeCell ref="C591:C592"/>
    <mergeCell ref="D591:D592"/>
    <mergeCell ref="F591:F592"/>
    <mergeCell ref="C575:C576"/>
    <mergeCell ref="D575:D576"/>
    <mergeCell ref="C584:C585"/>
    <mergeCell ref="D584:D585"/>
    <mergeCell ref="C588:C589"/>
    <mergeCell ref="D588:D589"/>
    <mergeCell ref="E575:E576"/>
    <mergeCell ref="E584:E585"/>
    <mergeCell ref="E588:E589"/>
    <mergeCell ref="C548:C549"/>
    <mergeCell ref="D548:D549"/>
    <mergeCell ref="C552:C553"/>
    <mergeCell ref="D552:D553"/>
    <mergeCell ref="C562:C563"/>
    <mergeCell ref="D562:D563"/>
    <mergeCell ref="C505:C506"/>
    <mergeCell ref="D505:D506"/>
    <mergeCell ref="C530:C531"/>
    <mergeCell ref="D530:D531"/>
    <mergeCell ref="C535:C536"/>
    <mergeCell ref="D535:D536"/>
    <mergeCell ref="C479:C480"/>
    <mergeCell ref="D479:D480"/>
    <mergeCell ref="C488:C489"/>
    <mergeCell ref="D488:D489"/>
    <mergeCell ref="C493:C494"/>
    <mergeCell ref="D493:D494"/>
    <mergeCell ref="C434:C435"/>
    <mergeCell ref="D434:D435"/>
    <mergeCell ref="C441:C442"/>
    <mergeCell ref="D441:D442"/>
    <mergeCell ref="C474:C475"/>
    <mergeCell ref="D474:D475"/>
    <mergeCell ref="C353:C354"/>
    <mergeCell ref="D353:D354"/>
    <mergeCell ref="C399:C400"/>
    <mergeCell ref="D399:D400"/>
    <mergeCell ref="C425:C426"/>
    <mergeCell ref="D425:D426"/>
    <mergeCell ref="C327:C328"/>
    <mergeCell ref="D327:D328"/>
    <mergeCell ref="C344:C345"/>
    <mergeCell ref="D344:D345"/>
    <mergeCell ref="C349:C350"/>
    <mergeCell ref="D349:D350"/>
    <mergeCell ref="C310:C311"/>
    <mergeCell ref="D310:D311"/>
    <mergeCell ref="C315:C316"/>
    <mergeCell ref="D315:D316"/>
    <mergeCell ref="C322:C323"/>
    <mergeCell ref="D322:D323"/>
    <mergeCell ref="C281:C282"/>
    <mergeCell ref="D281:D282"/>
    <mergeCell ref="C290:C291"/>
    <mergeCell ref="D290:D291"/>
    <mergeCell ref="C295:C296"/>
    <mergeCell ref="D295:D296"/>
    <mergeCell ref="C234:C235"/>
    <mergeCell ref="D234:D235"/>
    <mergeCell ref="C255:C256"/>
    <mergeCell ref="D255:D256"/>
    <mergeCell ref="C267:C268"/>
    <mergeCell ref="D267:D268"/>
    <mergeCell ref="C201:C202"/>
    <mergeCell ref="D201:D202"/>
    <mergeCell ref="C218:C219"/>
    <mergeCell ref="D218:D219"/>
    <mergeCell ref="C228:C229"/>
    <mergeCell ref="D228:D229"/>
    <mergeCell ref="C170:C171"/>
    <mergeCell ref="D170:D171"/>
    <mergeCell ref="C179:C180"/>
    <mergeCell ref="D179:D180"/>
    <mergeCell ref="C190:C191"/>
    <mergeCell ref="D190:D191"/>
    <mergeCell ref="C123:C124"/>
    <mergeCell ref="D123:D124"/>
    <mergeCell ref="C128:C129"/>
    <mergeCell ref="D128:D129"/>
    <mergeCell ref="C156:C157"/>
    <mergeCell ref="D156:D157"/>
    <mergeCell ref="X593:AB593"/>
    <mergeCell ref="E591:E592"/>
    <mergeCell ref="B1:B3"/>
    <mergeCell ref="B591:B592"/>
    <mergeCell ref="X1:Y3"/>
    <mergeCell ref="Z1:AB2"/>
    <mergeCell ref="U591:U592"/>
    <mergeCell ref="V591:V592"/>
    <mergeCell ref="W591:W592"/>
    <mergeCell ref="X591:X592"/>
    <mergeCell ref="Y591:Y592"/>
    <mergeCell ref="Z591:Z592"/>
    <mergeCell ref="AA591:AA592"/>
    <mergeCell ref="AB591:AB592"/>
    <mergeCell ref="U1:W2"/>
    <mergeCell ref="C64:C65"/>
    <mergeCell ref="L1:N2"/>
    <mergeCell ref="C5:C6"/>
    <mergeCell ref="D5:D6"/>
    <mergeCell ref="C17:C18"/>
    <mergeCell ref="D17:D18"/>
    <mergeCell ref="C112:C113"/>
    <mergeCell ref="D112:D113"/>
    <mergeCell ref="C71:C72"/>
    <mergeCell ref="O1:Q2"/>
    <mergeCell ref="R1:T2"/>
    <mergeCell ref="C108:C109"/>
    <mergeCell ref="A1:A3"/>
    <mergeCell ref="C1:C2"/>
    <mergeCell ref="D1:D2"/>
    <mergeCell ref="C26:C27"/>
    <mergeCell ref="D26:D27"/>
    <mergeCell ref="C31:C32"/>
    <mergeCell ref="D31:D32"/>
    <mergeCell ref="I1:K2"/>
    <mergeCell ref="D71:D72"/>
    <mergeCell ref="C80:C81"/>
    <mergeCell ref="D80:D81"/>
    <mergeCell ref="C84:C85"/>
    <mergeCell ref="D84:D85"/>
    <mergeCell ref="D108:D109"/>
    <mergeCell ref="D64:D65"/>
    <mergeCell ref="C95:C96"/>
    <mergeCell ref="D95:D96"/>
    <mergeCell ref="E84:E85"/>
    <mergeCell ref="E95:E96"/>
  </mergeCells>
  <pageMargins left="0.7" right="0.7" top="0.75" bottom="0.75" header="0.3" footer="0.3"/>
  <pageSetup scale="42" fitToHeight="0" orientation="landscape" horizontalDpi="4294967293" verticalDpi="4294967293"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J544"/>
  <sheetViews>
    <sheetView zoomScaleNormal="100" workbookViewId="0">
      <selection activeCell="AG2" sqref="AG2"/>
    </sheetView>
  </sheetViews>
  <sheetFormatPr defaultColWidth="8.85546875" defaultRowHeight="15" customHeight="1" x14ac:dyDescent="0.2"/>
  <cols>
    <col min="1" max="4" width="8.85546875" style="11"/>
    <col min="5" max="5" width="8.85546875" style="17"/>
    <col min="6" max="7" width="8.85546875" style="11"/>
    <col min="8" max="8" width="8.85546875" style="17"/>
    <col min="9" max="10" width="8.85546875" style="11"/>
    <col min="11" max="11" width="8.85546875" style="17"/>
    <col min="12" max="13" width="8.85546875" style="11"/>
    <col min="14" max="14" width="8.85546875" style="17"/>
    <col min="15" max="16" width="8.85546875" style="11"/>
    <col min="17" max="17" width="8.85546875" style="17"/>
    <col min="18" max="19" width="8.85546875" style="11"/>
    <col min="20" max="20" width="8.85546875" style="17"/>
    <col min="21" max="22" width="8.85546875" style="11"/>
    <col min="23" max="23" width="8.85546875" style="17"/>
    <col min="24" max="25" width="8.85546875" style="11"/>
    <col min="26" max="26" width="8.85546875" style="17"/>
    <col min="27" max="28" width="8.85546875" style="11"/>
    <col min="29" max="29" width="8.85546875" style="17"/>
    <col min="30" max="31" width="8.85546875" style="11"/>
    <col min="32" max="32" width="8.85546875" style="17"/>
    <col min="33" max="16384" width="8.85546875" style="11"/>
  </cols>
  <sheetData>
    <row r="1" spans="1:36" ht="15" customHeight="1" thickTop="1" thickBot="1" x14ac:dyDescent="0.3">
      <c r="D1" s="1292">
        <v>1920</v>
      </c>
      <c r="E1" s="1293"/>
      <c r="F1" s="1294"/>
      <c r="G1" s="1292">
        <v>1930</v>
      </c>
      <c r="H1" s="1293"/>
      <c r="I1" s="1294"/>
      <c r="J1" s="1292">
        <v>1940</v>
      </c>
      <c r="K1" s="1293"/>
      <c r="L1" s="1294"/>
      <c r="M1" s="1292">
        <v>1950</v>
      </c>
      <c r="N1" s="1293"/>
      <c r="O1" s="1294"/>
      <c r="P1" s="1292">
        <v>1960</v>
      </c>
      <c r="Q1" s="1293"/>
      <c r="R1" s="1294"/>
      <c r="S1" s="1292">
        <v>1970</v>
      </c>
      <c r="T1" s="1293"/>
      <c r="U1" s="1294"/>
      <c r="V1" s="1292">
        <v>1980</v>
      </c>
      <c r="W1" s="1293"/>
      <c r="X1" s="1294"/>
      <c r="Y1" s="1292">
        <v>1990</v>
      </c>
      <c r="Z1" s="1293"/>
      <c r="AA1" s="1294"/>
      <c r="AB1" s="1292">
        <v>2000</v>
      </c>
      <c r="AC1" s="1293"/>
      <c r="AD1" s="1294"/>
      <c r="AE1" s="1292">
        <v>2010</v>
      </c>
      <c r="AF1" s="1293"/>
      <c r="AG1" s="1294"/>
    </row>
    <row r="2" spans="1:36" s="14" customFormat="1" ht="15" customHeight="1" thickTop="1" x14ac:dyDescent="0.2">
      <c r="D2" s="84">
        <f>AG2</f>
        <v>46.5</v>
      </c>
      <c r="E2" s="29">
        <v>43</v>
      </c>
      <c r="F2" s="1281"/>
      <c r="G2" s="1282"/>
      <c r="H2" s="29">
        <v>45</v>
      </c>
      <c r="I2" s="1281"/>
      <c r="J2" s="1282"/>
      <c r="K2" s="29">
        <v>45</v>
      </c>
      <c r="L2" s="1281"/>
      <c r="M2" s="1282"/>
      <c r="N2" s="30">
        <v>43</v>
      </c>
      <c r="O2" s="1281"/>
      <c r="P2" s="1282"/>
      <c r="Q2" s="30">
        <v>41</v>
      </c>
      <c r="R2" s="1281"/>
      <c r="S2" s="1282"/>
      <c r="T2" s="29">
        <v>43</v>
      </c>
      <c r="U2" s="1281"/>
      <c r="V2" s="1282"/>
      <c r="W2" s="29">
        <v>45</v>
      </c>
      <c r="X2" s="1281"/>
      <c r="Y2" s="1282"/>
      <c r="Z2" s="29">
        <v>52</v>
      </c>
      <c r="AA2" s="1281"/>
      <c r="AB2" s="1282"/>
      <c r="AC2" s="29">
        <v>53</v>
      </c>
      <c r="AD2" s="1281"/>
      <c r="AE2" s="1282"/>
      <c r="AF2" s="29">
        <v>55</v>
      </c>
      <c r="AG2" s="81">
        <f>SUM(E2+H2+K2+N2+Q2+T2+W2+Z2+AC2+AF2)/10</f>
        <v>46.5</v>
      </c>
    </row>
    <row r="3" spans="1:36" s="14" customFormat="1" ht="15" customHeight="1" x14ac:dyDescent="0.2">
      <c r="D3" s="85">
        <f t="shared" ref="D3:D60" si="0">AG3</f>
        <v>34.299999999999997</v>
      </c>
      <c r="E3" s="31">
        <v>36</v>
      </c>
      <c r="F3" s="1283"/>
      <c r="G3" s="1284"/>
      <c r="H3" s="32">
        <v>34</v>
      </c>
      <c r="I3" s="1283"/>
      <c r="J3" s="1284"/>
      <c r="K3" s="32">
        <v>33</v>
      </c>
      <c r="L3" s="1283"/>
      <c r="M3" s="1284"/>
      <c r="N3" s="32">
        <v>30</v>
      </c>
      <c r="O3" s="1283"/>
      <c r="P3" s="1284"/>
      <c r="Q3" s="31">
        <v>38</v>
      </c>
      <c r="R3" s="1283"/>
      <c r="S3" s="1284"/>
      <c r="T3" s="31">
        <v>39</v>
      </c>
      <c r="U3" s="1283"/>
      <c r="V3" s="1284"/>
      <c r="W3" s="32">
        <v>34</v>
      </c>
      <c r="X3" s="1283"/>
      <c r="Y3" s="1284"/>
      <c r="Z3" s="32">
        <v>31</v>
      </c>
      <c r="AA3" s="1283"/>
      <c r="AB3" s="1284"/>
      <c r="AC3" s="31">
        <v>32</v>
      </c>
      <c r="AD3" s="1283"/>
      <c r="AE3" s="1284"/>
      <c r="AF3" s="31">
        <v>36</v>
      </c>
      <c r="AG3" s="82">
        <f t="shared" ref="AG3:AG60" si="1">SUM(E3+H3+K3+N3+Q3+T3+W3+Z3+AC3+AF3)/10</f>
        <v>34.299999999999997</v>
      </c>
    </row>
    <row r="4" spans="1:36" s="14" customFormat="1" ht="15" customHeight="1" x14ac:dyDescent="0.2">
      <c r="D4" s="85">
        <f t="shared" si="0"/>
        <v>27.5</v>
      </c>
      <c r="E4" s="31">
        <v>27</v>
      </c>
      <c r="F4" s="1283"/>
      <c r="G4" s="1284"/>
      <c r="H4" s="31">
        <v>27</v>
      </c>
      <c r="I4" s="1283"/>
      <c r="J4" s="1284"/>
      <c r="K4" s="32">
        <v>26</v>
      </c>
      <c r="L4" s="1283"/>
      <c r="M4" s="1284"/>
      <c r="N4" s="31">
        <v>30</v>
      </c>
      <c r="O4" s="1283"/>
      <c r="P4" s="1284"/>
      <c r="Q4" s="32">
        <v>27</v>
      </c>
      <c r="R4" s="1283"/>
      <c r="S4" s="1284"/>
      <c r="T4" s="31">
        <v>25</v>
      </c>
      <c r="U4" s="1283"/>
      <c r="V4" s="1284"/>
      <c r="W4" s="31">
        <v>27</v>
      </c>
      <c r="X4" s="1283"/>
      <c r="Y4" s="1284"/>
      <c r="Z4" s="31">
        <v>30</v>
      </c>
      <c r="AA4" s="1283"/>
      <c r="AB4" s="1284"/>
      <c r="AC4" s="32">
        <v>29</v>
      </c>
      <c r="AD4" s="1283"/>
      <c r="AE4" s="1284"/>
      <c r="AF4" s="32">
        <v>27</v>
      </c>
      <c r="AG4" s="82">
        <f t="shared" si="1"/>
        <v>27.5</v>
      </c>
    </row>
    <row r="5" spans="1:36" s="14" customFormat="1" ht="15" customHeight="1" x14ac:dyDescent="0.2">
      <c r="D5" s="85">
        <f t="shared" si="0"/>
        <v>24</v>
      </c>
      <c r="E5" s="31">
        <v>22</v>
      </c>
      <c r="F5" s="1283"/>
      <c r="G5" s="1284"/>
      <c r="H5" s="31">
        <v>24</v>
      </c>
      <c r="I5" s="1283"/>
      <c r="J5" s="1284"/>
      <c r="K5" s="32">
        <v>23</v>
      </c>
      <c r="L5" s="1283"/>
      <c r="M5" s="1284"/>
      <c r="N5" s="31">
        <v>25</v>
      </c>
      <c r="O5" s="1283"/>
      <c r="P5" s="1284"/>
      <c r="Q5" s="32">
        <v>24</v>
      </c>
      <c r="R5" s="1283"/>
      <c r="S5" s="1284"/>
      <c r="T5" s="31">
        <v>24</v>
      </c>
      <c r="U5" s="1283"/>
      <c r="V5" s="1284"/>
      <c r="W5" s="31">
        <v>23</v>
      </c>
      <c r="X5" s="1283"/>
      <c r="Y5" s="1284"/>
      <c r="Z5" s="31">
        <v>23</v>
      </c>
      <c r="AA5" s="1283"/>
      <c r="AB5" s="1284"/>
      <c r="AC5" s="31">
        <v>25</v>
      </c>
      <c r="AD5" s="1283"/>
      <c r="AE5" s="1284"/>
      <c r="AF5" s="31">
        <v>27</v>
      </c>
      <c r="AG5" s="82">
        <f t="shared" si="1"/>
        <v>24</v>
      </c>
    </row>
    <row r="6" spans="1:36" s="14" customFormat="1" ht="15" customHeight="1" thickBot="1" x14ac:dyDescent="0.25">
      <c r="D6" s="85">
        <f t="shared" si="0"/>
        <v>21.3</v>
      </c>
      <c r="E6" s="33">
        <v>18</v>
      </c>
      <c r="F6" s="1283"/>
      <c r="G6" s="1284"/>
      <c r="H6" s="33">
        <v>21</v>
      </c>
      <c r="I6" s="1283"/>
      <c r="J6" s="1284"/>
      <c r="K6" s="33">
        <v>23</v>
      </c>
      <c r="L6" s="1283"/>
      <c r="M6" s="1284"/>
      <c r="N6" s="33">
        <v>23</v>
      </c>
      <c r="O6" s="1283"/>
      <c r="P6" s="1284"/>
      <c r="Q6" s="33">
        <v>24</v>
      </c>
      <c r="R6" s="1283"/>
      <c r="S6" s="1284"/>
      <c r="T6" s="33">
        <v>24</v>
      </c>
      <c r="U6" s="1283"/>
      <c r="V6" s="1284"/>
      <c r="W6" s="33">
        <v>22</v>
      </c>
      <c r="X6" s="1283"/>
      <c r="Y6" s="1284"/>
      <c r="Z6" s="33">
        <v>21</v>
      </c>
      <c r="AA6" s="1283"/>
      <c r="AB6" s="1284"/>
      <c r="AC6" s="34">
        <v>19</v>
      </c>
      <c r="AD6" s="1283"/>
      <c r="AE6" s="1284"/>
      <c r="AF6" s="34">
        <v>18</v>
      </c>
      <c r="AG6" s="82">
        <f t="shared" si="1"/>
        <v>21.3</v>
      </c>
    </row>
    <row r="7" spans="1:36" s="14" customFormat="1" ht="15" customHeight="1" thickTop="1" thickBot="1" x14ac:dyDescent="0.25">
      <c r="D7" s="85"/>
      <c r="E7" s="35"/>
      <c r="F7" s="1283"/>
      <c r="G7" s="1284"/>
      <c r="H7" s="35"/>
      <c r="I7" s="1283"/>
      <c r="J7" s="1284"/>
      <c r="K7" s="35"/>
      <c r="L7" s="1283"/>
      <c r="M7" s="1284"/>
      <c r="N7" s="35"/>
      <c r="O7" s="1283"/>
      <c r="P7" s="1284"/>
      <c r="Q7" s="35"/>
      <c r="R7" s="1283"/>
      <c r="S7" s="1284"/>
      <c r="T7" s="35"/>
      <c r="U7" s="1283"/>
      <c r="V7" s="1284"/>
      <c r="W7" s="35"/>
      <c r="X7" s="1283"/>
      <c r="Y7" s="1284"/>
      <c r="Z7" s="35"/>
      <c r="AA7" s="1283"/>
      <c r="AB7" s="1284"/>
      <c r="AC7" s="35"/>
      <c r="AD7" s="1283"/>
      <c r="AE7" s="1284"/>
      <c r="AF7" s="35"/>
      <c r="AG7" s="82"/>
    </row>
    <row r="8" spans="1:36" s="14" customFormat="1" ht="15" customHeight="1" thickTop="1" x14ac:dyDescent="0.2">
      <c r="D8" s="85">
        <f t="shared" si="0"/>
        <v>20.3</v>
      </c>
      <c r="E8" s="36">
        <v>16</v>
      </c>
      <c r="F8" s="1283"/>
      <c r="G8" s="1284"/>
      <c r="H8" s="36">
        <v>20</v>
      </c>
      <c r="I8" s="1283"/>
      <c r="J8" s="1284"/>
      <c r="K8" s="36">
        <v>21</v>
      </c>
      <c r="L8" s="1283"/>
      <c r="M8" s="1284"/>
      <c r="N8" s="36">
        <v>22</v>
      </c>
      <c r="O8" s="1283"/>
      <c r="P8" s="1284"/>
      <c r="Q8" s="36">
        <v>23</v>
      </c>
      <c r="R8" s="1283"/>
      <c r="S8" s="1284"/>
      <c r="T8" s="36">
        <v>23</v>
      </c>
      <c r="U8" s="1283"/>
      <c r="V8" s="1284"/>
      <c r="W8" s="37">
        <v>21</v>
      </c>
      <c r="X8" s="1283"/>
      <c r="Y8" s="1284"/>
      <c r="Z8" s="37">
        <v>20</v>
      </c>
      <c r="AA8" s="1283"/>
      <c r="AB8" s="1284"/>
      <c r="AC8" s="37">
        <v>19</v>
      </c>
      <c r="AD8" s="1283"/>
      <c r="AE8" s="1284"/>
      <c r="AF8" s="37">
        <v>18</v>
      </c>
      <c r="AG8" s="82">
        <f t="shared" si="1"/>
        <v>20.3</v>
      </c>
    </row>
    <row r="9" spans="1:36" s="14" customFormat="1" ht="15" customHeight="1" x14ac:dyDescent="0.2">
      <c r="D9" s="85">
        <f t="shared" si="0"/>
        <v>17.8</v>
      </c>
      <c r="E9" s="31">
        <v>16</v>
      </c>
      <c r="F9" s="1283"/>
      <c r="G9" s="1284"/>
      <c r="H9" s="31">
        <v>17</v>
      </c>
      <c r="I9" s="1283"/>
      <c r="J9" s="1284"/>
      <c r="K9" s="31">
        <v>17</v>
      </c>
      <c r="L9" s="1283"/>
      <c r="M9" s="1284"/>
      <c r="N9" s="31">
        <v>18</v>
      </c>
      <c r="O9" s="1283"/>
      <c r="P9" s="1284"/>
      <c r="Q9" s="31">
        <v>19</v>
      </c>
      <c r="R9" s="1283"/>
      <c r="S9" s="1284"/>
      <c r="T9" s="31">
        <v>19</v>
      </c>
      <c r="U9" s="1283"/>
      <c r="V9" s="1284"/>
      <c r="W9" s="31">
        <v>19</v>
      </c>
      <c r="X9" s="1283"/>
      <c r="Y9" s="1284"/>
      <c r="Z9" s="31">
        <v>19</v>
      </c>
      <c r="AA9" s="1283"/>
      <c r="AB9" s="1284"/>
      <c r="AC9" s="32">
        <v>18</v>
      </c>
      <c r="AD9" s="1283"/>
      <c r="AE9" s="1284"/>
      <c r="AF9" s="32">
        <v>16</v>
      </c>
      <c r="AG9" s="82">
        <f t="shared" si="1"/>
        <v>17.8</v>
      </c>
    </row>
    <row r="10" spans="1:36" s="14" customFormat="1" ht="15" customHeight="1" x14ac:dyDescent="0.2">
      <c r="D10" s="85">
        <f t="shared" si="0"/>
        <v>14.9</v>
      </c>
      <c r="E10" s="31">
        <v>13</v>
      </c>
      <c r="F10" s="1283"/>
      <c r="G10" s="1284"/>
      <c r="H10" s="31">
        <v>15</v>
      </c>
      <c r="I10" s="1283"/>
      <c r="J10" s="1284"/>
      <c r="K10" s="32">
        <v>14</v>
      </c>
      <c r="L10" s="1283"/>
      <c r="M10" s="1284"/>
      <c r="N10" s="31">
        <v>14</v>
      </c>
      <c r="O10" s="1283"/>
      <c r="P10" s="1284"/>
      <c r="Q10" s="31">
        <v>15</v>
      </c>
      <c r="R10" s="1283"/>
      <c r="S10" s="1284"/>
      <c r="T10" s="31">
        <v>15</v>
      </c>
      <c r="U10" s="1283"/>
      <c r="V10" s="1284"/>
      <c r="W10" s="31">
        <v>18</v>
      </c>
      <c r="X10" s="1283"/>
      <c r="Y10" s="1284"/>
      <c r="Z10" s="31">
        <v>16</v>
      </c>
      <c r="AA10" s="1283"/>
      <c r="AB10" s="1284"/>
      <c r="AC10" s="32">
        <v>15</v>
      </c>
      <c r="AD10" s="1283"/>
      <c r="AE10" s="1284"/>
      <c r="AF10" s="32">
        <v>14</v>
      </c>
      <c r="AG10" s="82">
        <f t="shared" si="1"/>
        <v>14.9</v>
      </c>
    </row>
    <row r="11" spans="1:36" s="14" customFormat="1" ht="15" customHeight="1" x14ac:dyDescent="0.2">
      <c r="D11" s="85">
        <f t="shared" si="0"/>
        <v>13.6</v>
      </c>
      <c r="E11" s="31">
        <v>13</v>
      </c>
      <c r="F11" s="1283"/>
      <c r="G11" s="1284"/>
      <c r="H11" s="31">
        <v>14</v>
      </c>
      <c r="I11" s="1283"/>
      <c r="J11" s="1284"/>
      <c r="K11" s="31">
        <v>14</v>
      </c>
      <c r="L11" s="1283"/>
      <c r="M11" s="1284"/>
      <c r="N11" s="31">
        <v>14</v>
      </c>
      <c r="O11" s="1283"/>
      <c r="P11" s="1284"/>
      <c r="Q11" s="32">
        <v>12</v>
      </c>
      <c r="R11" s="1283"/>
      <c r="S11" s="1284"/>
      <c r="T11" s="31">
        <v>15</v>
      </c>
      <c r="U11" s="1283"/>
      <c r="V11" s="1284"/>
      <c r="W11" s="31">
        <v>14</v>
      </c>
      <c r="X11" s="1283"/>
      <c r="Y11" s="1284"/>
      <c r="Z11" s="31">
        <v>13</v>
      </c>
      <c r="AA11" s="1283"/>
      <c r="AB11" s="1284"/>
      <c r="AC11" s="31">
        <v>13</v>
      </c>
      <c r="AD11" s="1283"/>
      <c r="AE11" s="1284"/>
      <c r="AF11" s="31">
        <v>14</v>
      </c>
      <c r="AG11" s="82">
        <f t="shared" si="1"/>
        <v>13.6</v>
      </c>
    </row>
    <row r="12" spans="1:36" s="14" customFormat="1" ht="15" customHeight="1" thickBot="1" x14ac:dyDescent="0.25">
      <c r="D12" s="85">
        <f t="shared" si="0"/>
        <v>12.3</v>
      </c>
      <c r="E12" s="38">
        <v>12</v>
      </c>
      <c r="F12" s="1283"/>
      <c r="G12" s="1284"/>
      <c r="H12" s="38">
        <v>13</v>
      </c>
      <c r="I12" s="1283"/>
      <c r="J12" s="1284"/>
      <c r="K12" s="38">
        <v>13</v>
      </c>
      <c r="L12" s="1283"/>
      <c r="M12" s="1284"/>
      <c r="N12" s="39">
        <v>12</v>
      </c>
      <c r="O12" s="1283"/>
      <c r="P12" s="1284"/>
      <c r="Q12" s="38">
        <v>12</v>
      </c>
      <c r="R12" s="1283"/>
      <c r="S12" s="1284"/>
      <c r="T12" s="38">
        <v>12</v>
      </c>
      <c r="U12" s="1283"/>
      <c r="V12" s="1284"/>
      <c r="W12" s="38">
        <v>11</v>
      </c>
      <c r="X12" s="1283"/>
      <c r="Y12" s="1284"/>
      <c r="Z12" s="38">
        <v>12</v>
      </c>
      <c r="AA12" s="1283"/>
      <c r="AB12" s="1284"/>
      <c r="AC12" s="38">
        <v>13</v>
      </c>
      <c r="AD12" s="1283"/>
      <c r="AE12" s="1284"/>
      <c r="AF12" s="38">
        <v>13</v>
      </c>
      <c r="AG12" s="82">
        <f t="shared" si="1"/>
        <v>12.3</v>
      </c>
    </row>
    <row r="13" spans="1:36" ht="15" customHeight="1" thickTop="1" thickBot="1" x14ac:dyDescent="0.25">
      <c r="A13" s="14"/>
      <c r="B13" s="14"/>
      <c r="D13" s="85"/>
      <c r="E13" s="40"/>
      <c r="F13" s="1283"/>
      <c r="G13" s="1284"/>
      <c r="H13" s="40"/>
      <c r="I13" s="1283"/>
      <c r="J13" s="1284"/>
      <c r="K13" s="40"/>
      <c r="L13" s="1283"/>
      <c r="M13" s="1284"/>
      <c r="N13" s="40"/>
      <c r="O13" s="1283"/>
      <c r="P13" s="1284"/>
      <c r="Q13" s="40"/>
      <c r="R13" s="1283"/>
      <c r="S13" s="1284"/>
      <c r="T13" s="40"/>
      <c r="U13" s="1283"/>
      <c r="V13" s="1284"/>
      <c r="W13" s="40"/>
      <c r="X13" s="1283"/>
      <c r="Y13" s="1284"/>
      <c r="Z13" s="40"/>
      <c r="AA13" s="1283"/>
      <c r="AB13" s="1284"/>
      <c r="AC13" s="40"/>
      <c r="AD13" s="1283"/>
      <c r="AE13" s="1284"/>
      <c r="AF13" s="40"/>
      <c r="AG13" s="82"/>
      <c r="AI13" s="14"/>
      <c r="AJ13" s="14"/>
    </row>
    <row r="14" spans="1:36" s="10" customFormat="1" ht="15" customHeight="1" thickTop="1" x14ac:dyDescent="0.2">
      <c r="A14" s="14"/>
      <c r="B14" s="14"/>
      <c r="D14" s="85">
        <f t="shared" si="0"/>
        <v>11.6</v>
      </c>
      <c r="E14" s="41">
        <v>12</v>
      </c>
      <c r="F14" s="1283"/>
      <c r="G14" s="1284"/>
      <c r="H14" s="41">
        <v>12</v>
      </c>
      <c r="I14" s="1283"/>
      <c r="J14" s="1284"/>
      <c r="K14" s="41">
        <v>12</v>
      </c>
      <c r="L14" s="1283"/>
      <c r="M14" s="1284"/>
      <c r="N14" s="42">
        <v>11</v>
      </c>
      <c r="O14" s="1283"/>
      <c r="P14" s="1284"/>
      <c r="Q14" s="41">
        <v>11</v>
      </c>
      <c r="R14" s="1283"/>
      <c r="S14" s="1284"/>
      <c r="T14" s="41">
        <v>11</v>
      </c>
      <c r="U14" s="1283"/>
      <c r="V14" s="1284"/>
      <c r="W14" s="41">
        <v>11</v>
      </c>
      <c r="X14" s="1283"/>
      <c r="Y14" s="1284"/>
      <c r="Z14" s="41">
        <v>11</v>
      </c>
      <c r="AA14" s="1283"/>
      <c r="AB14" s="1284"/>
      <c r="AC14" s="41">
        <v>13</v>
      </c>
      <c r="AD14" s="1283"/>
      <c r="AE14" s="1284"/>
      <c r="AF14" s="42">
        <v>12</v>
      </c>
      <c r="AG14" s="82">
        <f t="shared" si="1"/>
        <v>11.6</v>
      </c>
      <c r="AI14" s="14"/>
      <c r="AJ14" s="14"/>
    </row>
    <row r="15" spans="1:36" s="10" customFormat="1" ht="15" customHeight="1" x14ac:dyDescent="0.2">
      <c r="A15" s="14"/>
      <c r="B15" s="14"/>
      <c r="D15" s="85">
        <f t="shared" si="0"/>
        <v>10.9</v>
      </c>
      <c r="E15" s="43">
        <v>11</v>
      </c>
      <c r="F15" s="1283"/>
      <c r="G15" s="1284"/>
      <c r="H15" s="43">
        <v>11</v>
      </c>
      <c r="I15" s="1283"/>
      <c r="J15" s="1284"/>
      <c r="K15" s="43">
        <v>11</v>
      </c>
      <c r="L15" s="1283"/>
      <c r="M15" s="1284"/>
      <c r="N15" s="43">
        <v>11</v>
      </c>
      <c r="O15" s="1283"/>
      <c r="P15" s="1284"/>
      <c r="Q15" s="43">
        <v>11</v>
      </c>
      <c r="R15" s="1283"/>
      <c r="S15" s="1284"/>
      <c r="T15" s="43">
        <v>11</v>
      </c>
      <c r="U15" s="1283"/>
      <c r="V15" s="1284"/>
      <c r="W15" s="44">
        <v>10</v>
      </c>
      <c r="X15" s="1283"/>
      <c r="Y15" s="1284"/>
      <c r="Z15" s="43">
        <v>11</v>
      </c>
      <c r="AA15" s="1283"/>
      <c r="AB15" s="1284"/>
      <c r="AC15" s="43">
        <v>11</v>
      </c>
      <c r="AD15" s="1283"/>
      <c r="AE15" s="1284"/>
      <c r="AF15" s="43">
        <v>11</v>
      </c>
      <c r="AG15" s="82">
        <f t="shared" si="1"/>
        <v>10.9</v>
      </c>
      <c r="AI15" s="14"/>
      <c r="AJ15" s="14"/>
    </row>
    <row r="16" spans="1:36" s="10" customFormat="1" ht="15" customHeight="1" x14ac:dyDescent="0.2">
      <c r="A16" s="14"/>
      <c r="B16" s="14"/>
      <c r="D16" s="85">
        <f t="shared" si="0"/>
        <v>10.1</v>
      </c>
      <c r="E16" s="45">
        <v>11</v>
      </c>
      <c r="F16" s="1283"/>
      <c r="G16" s="1284"/>
      <c r="H16" s="46">
        <v>10</v>
      </c>
      <c r="I16" s="1283"/>
      <c r="J16" s="1284"/>
      <c r="K16" s="45">
        <v>10</v>
      </c>
      <c r="L16" s="1283"/>
      <c r="M16" s="1284"/>
      <c r="N16" s="45">
        <v>10</v>
      </c>
      <c r="O16" s="1283"/>
      <c r="P16" s="1284"/>
      <c r="Q16" s="45">
        <v>10</v>
      </c>
      <c r="R16" s="1283"/>
      <c r="S16" s="1284"/>
      <c r="T16" s="45">
        <v>10</v>
      </c>
      <c r="U16" s="1283"/>
      <c r="V16" s="1284"/>
      <c r="W16" s="45">
        <v>10</v>
      </c>
      <c r="X16" s="1283"/>
      <c r="Y16" s="1284"/>
      <c r="Z16" s="45">
        <v>10</v>
      </c>
      <c r="AA16" s="1283"/>
      <c r="AB16" s="1284"/>
      <c r="AC16" s="45">
        <v>10</v>
      </c>
      <c r="AD16" s="1283"/>
      <c r="AE16" s="1284"/>
      <c r="AF16" s="45">
        <v>10</v>
      </c>
      <c r="AG16" s="82">
        <f t="shared" si="1"/>
        <v>10.1</v>
      </c>
      <c r="AI16" s="14"/>
      <c r="AJ16" s="14"/>
    </row>
    <row r="17" spans="1:36" s="10" customFormat="1" ht="15" customHeight="1" x14ac:dyDescent="0.2">
      <c r="A17" s="14"/>
      <c r="B17" s="14"/>
      <c r="D17" s="85">
        <f t="shared" si="0"/>
        <v>9.9</v>
      </c>
      <c r="E17" s="45">
        <v>11</v>
      </c>
      <c r="F17" s="1283"/>
      <c r="G17" s="1284"/>
      <c r="H17" s="46">
        <v>10</v>
      </c>
      <c r="I17" s="1283"/>
      <c r="J17" s="1284"/>
      <c r="K17" s="45">
        <v>10</v>
      </c>
      <c r="L17" s="1283"/>
      <c r="M17" s="1284"/>
      <c r="N17" s="45">
        <v>10</v>
      </c>
      <c r="O17" s="1283"/>
      <c r="P17" s="1284"/>
      <c r="Q17" s="45">
        <v>10</v>
      </c>
      <c r="R17" s="1283"/>
      <c r="S17" s="1284"/>
      <c r="T17" s="45">
        <v>10</v>
      </c>
      <c r="U17" s="1283"/>
      <c r="V17" s="1284"/>
      <c r="W17" s="45">
        <v>10</v>
      </c>
      <c r="X17" s="1283"/>
      <c r="Y17" s="1284"/>
      <c r="Z17" s="45">
        <v>10</v>
      </c>
      <c r="AA17" s="1283"/>
      <c r="AB17" s="1284"/>
      <c r="AC17" s="46">
        <v>9</v>
      </c>
      <c r="AD17" s="1283"/>
      <c r="AE17" s="1284"/>
      <c r="AF17" s="45">
        <v>9</v>
      </c>
      <c r="AG17" s="82">
        <f t="shared" si="1"/>
        <v>9.9</v>
      </c>
      <c r="AI17" s="14"/>
      <c r="AJ17" s="14"/>
    </row>
    <row r="18" spans="1:36" s="10" customFormat="1" ht="15" customHeight="1" thickBot="1" x14ac:dyDescent="0.25">
      <c r="A18" s="14"/>
      <c r="B18" s="14"/>
      <c r="D18" s="85">
        <f t="shared" si="0"/>
        <v>9.6</v>
      </c>
      <c r="E18" s="47">
        <v>11</v>
      </c>
      <c r="F18" s="1283"/>
      <c r="G18" s="1284"/>
      <c r="H18" s="48">
        <v>9</v>
      </c>
      <c r="I18" s="1283"/>
      <c r="J18" s="1284"/>
      <c r="K18" s="47">
        <v>10</v>
      </c>
      <c r="L18" s="1283"/>
      <c r="M18" s="1284"/>
      <c r="N18" s="47">
        <v>10</v>
      </c>
      <c r="O18" s="1283"/>
      <c r="P18" s="1284"/>
      <c r="Q18" s="47">
        <v>10</v>
      </c>
      <c r="R18" s="1283"/>
      <c r="S18" s="1284"/>
      <c r="T18" s="47">
        <v>10</v>
      </c>
      <c r="U18" s="1283"/>
      <c r="V18" s="1284"/>
      <c r="W18" s="48">
        <v>9</v>
      </c>
      <c r="X18" s="1283"/>
      <c r="Y18" s="1284"/>
      <c r="Z18" s="47">
        <v>9</v>
      </c>
      <c r="AA18" s="1283"/>
      <c r="AB18" s="1284"/>
      <c r="AC18" s="47">
        <v>9</v>
      </c>
      <c r="AD18" s="1283"/>
      <c r="AE18" s="1284"/>
      <c r="AF18" s="47">
        <v>9</v>
      </c>
      <c r="AG18" s="82">
        <f t="shared" si="1"/>
        <v>9.6</v>
      </c>
      <c r="AI18" s="14"/>
      <c r="AJ18" s="14"/>
    </row>
    <row r="19" spans="1:36" s="10" customFormat="1" ht="15" customHeight="1" thickTop="1" thickBot="1" x14ac:dyDescent="0.25">
      <c r="A19" s="14"/>
      <c r="B19" s="14"/>
      <c r="D19" s="85"/>
      <c r="E19" s="49"/>
      <c r="F19" s="1283"/>
      <c r="G19" s="1284"/>
      <c r="H19" s="49"/>
      <c r="I19" s="1283"/>
      <c r="J19" s="1284"/>
      <c r="K19" s="49"/>
      <c r="L19" s="1283"/>
      <c r="M19" s="1284"/>
      <c r="N19" s="49"/>
      <c r="O19" s="1283"/>
      <c r="P19" s="1284"/>
      <c r="Q19" s="49"/>
      <c r="R19" s="1283"/>
      <c r="S19" s="1284"/>
      <c r="T19" s="49"/>
      <c r="U19" s="1283"/>
      <c r="V19" s="1284"/>
      <c r="W19" s="49"/>
      <c r="X19" s="1283"/>
      <c r="Y19" s="1284"/>
      <c r="Z19" s="49"/>
      <c r="AA19" s="1283"/>
      <c r="AB19" s="1284"/>
      <c r="AC19" s="49"/>
      <c r="AD19" s="1283"/>
      <c r="AE19" s="1284"/>
      <c r="AF19" s="49"/>
      <c r="AG19" s="82"/>
      <c r="AI19" s="14"/>
      <c r="AJ19" s="14"/>
    </row>
    <row r="20" spans="1:36" s="10" customFormat="1" ht="15" customHeight="1" thickTop="1" x14ac:dyDescent="0.2">
      <c r="A20" s="14"/>
      <c r="B20" s="14"/>
      <c r="D20" s="85">
        <f t="shared" si="0"/>
        <v>9.1999999999999993</v>
      </c>
      <c r="E20" s="41">
        <v>10</v>
      </c>
      <c r="F20" s="1283"/>
      <c r="G20" s="1284"/>
      <c r="H20" s="42">
        <v>9</v>
      </c>
      <c r="I20" s="1283"/>
      <c r="J20" s="1284"/>
      <c r="K20" s="41">
        <v>9</v>
      </c>
      <c r="L20" s="1283"/>
      <c r="M20" s="1284"/>
      <c r="N20" s="41">
        <v>9</v>
      </c>
      <c r="O20" s="1283"/>
      <c r="P20" s="1284"/>
      <c r="Q20" s="41">
        <v>10</v>
      </c>
      <c r="R20" s="1283"/>
      <c r="S20" s="1284"/>
      <c r="T20" s="41">
        <v>9</v>
      </c>
      <c r="U20" s="1283"/>
      <c r="V20" s="1284"/>
      <c r="W20" s="41">
        <v>9</v>
      </c>
      <c r="X20" s="1283"/>
      <c r="Y20" s="1284"/>
      <c r="Z20" s="41">
        <v>9</v>
      </c>
      <c r="AA20" s="1283"/>
      <c r="AB20" s="1284"/>
      <c r="AC20" s="41">
        <v>9</v>
      </c>
      <c r="AD20" s="1283"/>
      <c r="AE20" s="1284"/>
      <c r="AF20" s="41">
        <v>9</v>
      </c>
      <c r="AG20" s="82">
        <f t="shared" si="1"/>
        <v>9.1999999999999993</v>
      </c>
      <c r="AI20" s="14"/>
      <c r="AJ20" s="14"/>
    </row>
    <row r="21" spans="1:36" s="10" customFormat="1" ht="15" customHeight="1" x14ac:dyDescent="0.2">
      <c r="A21" s="14"/>
      <c r="B21" s="14"/>
      <c r="D21" s="85">
        <f t="shared" si="0"/>
        <v>9</v>
      </c>
      <c r="E21" s="43">
        <v>10</v>
      </c>
      <c r="F21" s="1283"/>
      <c r="G21" s="1284"/>
      <c r="H21" s="44">
        <v>9</v>
      </c>
      <c r="I21" s="1283"/>
      <c r="J21" s="1284"/>
      <c r="K21" s="43">
        <v>9</v>
      </c>
      <c r="L21" s="1283"/>
      <c r="M21" s="1284"/>
      <c r="N21" s="43">
        <v>9</v>
      </c>
      <c r="O21" s="1283"/>
      <c r="P21" s="1284"/>
      <c r="Q21" s="43">
        <v>9</v>
      </c>
      <c r="R21" s="1283"/>
      <c r="S21" s="1284"/>
      <c r="T21" s="43">
        <v>8</v>
      </c>
      <c r="U21" s="1283"/>
      <c r="V21" s="1284"/>
      <c r="W21" s="43">
        <v>9</v>
      </c>
      <c r="X21" s="1283"/>
      <c r="Y21" s="1284"/>
      <c r="Z21" s="43">
        <v>9</v>
      </c>
      <c r="AA21" s="1283"/>
      <c r="AB21" s="1284"/>
      <c r="AC21" s="43">
        <v>9</v>
      </c>
      <c r="AD21" s="1283"/>
      <c r="AE21" s="1284"/>
      <c r="AF21" s="43">
        <v>9</v>
      </c>
      <c r="AG21" s="82">
        <f t="shared" si="1"/>
        <v>9</v>
      </c>
      <c r="AI21" s="14"/>
      <c r="AJ21" s="14"/>
    </row>
    <row r="22" spans="1:36" s="10" customFormat="1" ht="15" customHeight="1" x14ac:dyDescent="0.2">
      <c r="A22" s="14"/>
      <c r="B22" s="14"/>
      <c r="D22" s="85">
        <f t="shared" si="0"/>
        <v>8.6</v>
      </c>
      <c r="E22" s="43">
        <v>10</v>
      </c>
      <c r="F22" s="1283"/>
      <c r="G22" s="1284"/>
      <c r="H22" s="44">
        <v>9</v>
      </c>
      <c r="I22" s="1283"/>
      <c r="J22" s="1284"/>
      <c r="K22" s="43">
        <v>9</v>
      </c>
      <c r="L22" s="1283"/>
      <c r="M22" s="1284"/>
      <c r="N22" s="43">
        <v>9</v>
      </c>
      <c r="O22" s="1283"/>
      <c r="P22" s="1284"/>
      <c r="Q22" s="44">
        <v>8</v>
      </c>
      <c r="R22" s="1283"/>
      <c r="S22" s="1284"/>
      <c r="T22" s="43">
        <v>8</v>
      </c>
      <c r="U22" s="1283"/>
      <c r="V22" s="1284"/>
      <c r="W22" s="43">
        <v>8</v>
      </c>
      <c r="X22" s="1283"/>
      <c r="Y22" s="1284"/>
      <c r="Z22" s="43">
        <v>9</v>
      </c>
      <c r="AA22" s="1283"/>
      <c r="AB22" s="1284"/>
      <c r="AC22" s="43">
        <v>8</v>
      </c>
      <c r="AD22" s="1283"/>
      <c r="AE22" s="1284"/>
      <c r="AF22" s="43">
        <v>8</v>
      </c>
      <c r="AG22" s="82">
        <f t="shared" si="1"/>
        <v>8.6</v>
      </c>
      <c r="AI22" s="14"/>
      <c r="AJ22" s="14"/>
    </row>
    <row r="23" spans="1:36" s="10" customFormat="1" ht="15" customHeight="1" x14ac:dyDescent="0.2">
      <c r="A23" s="14"/>
      <c r="B23" s="14"/>
      <c r="D23" s="85">
        <f t="shared" si="0"/>
        <v>8.4</v>
      </c>
      <c r="E23" s="43">
        <v>10</v>
      </c>
      <c r="F23" s="1283"/>
      <c r="G23" s="1284"/>
      <c r="H23" s="44">
        <v>9</v>
      </c>
      <c r="I23" s="1283"/>
      <c r="J23" s="1284"/>
      <c r="K23" s="43">
        <v>9</v>
      </c>
      <c r="L23" s="1283"/>
      <c r="M23" s="1284"/>
      <c r="N23" s="44">
        <v>8</v>
      </c>
      <c r="O23" s="1283"/>
      <c r="P23" s="1284"/>
      <c r="Q23" s="43">
        <v>8</v>
      </c>
      <c r="R23" s="1283"/>
      <c r="S23" s="1284"/>
      <c r="T23" s="43">
        <v>8</v>
      </c>
      <c r="U23" s="1283"/>
      <c r="V23" s="1284"/>
      <c r="W23" s="43">
        <v>8</v>
      </c>
      <c r="X23" s="1283"/>
      <c r="Y23" s="1284"/>
      <c r="Z23" s="43">
        <v>8</v>
      </c>
      <c r="AA23" s="1283"/>
      <c r="AB23" s="1284"/>
      <c r="AC23" s="43">
        <v>8</v>
      </c>
      <c r="AD23" s="1283"/>
      <c r="AE23" s="1284"/>
      <c r="AF23" s="43">
        <v>8</v>
      </c>
      <c r="AG23" s="82">
        <f t="shared" si="1"/>
        <v>8.4</v>
      </c>
      <c r="AI23" s="14"/>
      <c r="AJ23" s="14"/>
    </row>
    <row r="24" spans="1:36" s="10" customFormat="1" ht="15" customHeight="1" thickBot="1" x14ac:dyDescent="0.25">
      <c r="A24" s="14"/>
      <c r="B24" s="14"/>
      <c r="D24" s="85">
        <f t="shared" si="0"/>
        <v>8.3000000000000007</v>
      </c>
      <c r="E24" s="47">
        <v>10</v>
      </c>
      <c r="F24" s="1283"/>
      <c r="G24" s="1284"/>
      <c r="H24" s="48">
        <v>9</v>
      </c>
      <c r="I24" s="1283"/>
      <c r="J24" s="1284"/>
      <c r="K24" s="48">
        <v>8</v>
      </c>
      <c r="L24" s="1283"/>
      <c r="M24" s="1284"/>
      <c r="N24" s="47">
        <v>8</v>
      </c>
      <c r="O24" s="1283"/>
      <c r="P24" s="1284"/>
      <c r="Q24" s="47">
        <v>8</v>
      </c>
      <c r="R24" s="1283"/>
      <c r="S24" s="1284"/>
      <c r="T24" s="47">
        <v>8</v>
      </c>
      <c r="U24" s="1283"/>
      <c r="V24" s="1284"/>
      <c r="W24" s="47">
        <v>8</v>
      </c>
      <c r="X24" s="1283"/>
      <c r="Y24" s="1284"/>
      <c r="Z24" s="47">
        <v>8</v>
      </c>
      <c r="AA24" s="1283"/>
      <c r="AB24" s="1284"/>
      <c r="AC24" s="47">
        <v>8</v>
      </c>
      <c r="AD24" s="1283"/>
      <c r="AE24" s="1284"/>
      <c r="AF24" s="47">
        <v>8</v>
      </c>
      <c r="AG24" s="82">
        <f t="shared" si="1"/>
        <v>8.3000000000000007</v>
      </c>
      <c r="AI24" s="14"/>
      <c r="AJ24" s="14"/>
    </row>
    <row r="25" spans="1:36" ht="15" customHeight="1" thickTop="1" thickBot="1" x14ac:dyDescent="0.25">
      <c r="A25" s="14"/>
      <c r="B25" s="14"/>
      <c r="D25" s="85"/>
      <c r="E25" s="50"/>
      <c r="F25" s="1283"/>
      <c r="G25" s="1284"/>
      <c r="H25" s="50"/>
      <c r="I25" s="1283"/>
      <c r="J25" s="1284"/>
      <c r="K25" s="50"/>
      <c r="L25" s="1283"/>
      <c r="M25" s="1284"/>
      <c r="N25" s="50"/>
      <c r="O25" s="1283"/>
      <c r="P25" s="1284"/>
      <c r="Q25" s="50"/>
      <c r="R25" s="1283"/>
      <c r="S25" s="1284"/>
      <c r="T25" s="50"/>
      <c r="U25" s="1283"/>
      <c r="V25" s="1284"/>
      <c r="W25" s="50"/>
      <c r="X25" s="1283"/>
      <c r="Y25" s="1284"/>
      <c r="Z25" s="50"/>
      <c r="AA25" s="1283"/>
      <c r="AB25" s="1284"/>
      <c r="AC25" s="50"/>
      <c r="AD25" s="1283"/>
      <c r="AE25" s="1284"/>
      <c r="AF25" s="50"/>
      <c r="AG25" s="82"/>
      <c r="AI25" s="14"/>
      <c r="AJ25" s="14"/>
    </row>
    <row r="26" spans="1:36" s="13" customFormat="1" ht="15" customHeight="1" thickTop="1" x14ac:dyDescent="0.2">
      <c r="A26" s="14"/>
      <c r="B26" s="14"/>
      <c r="D26" s="85">
        <f t="shared" si="0"/>
        <v>8</v>
      </c>
      <c r="E26" s="51">
        <v>8</v>
      </c>
      <c r="F26" s="1283"/>
      <c r="G26" s="1284"/>
      <c r="H26" s="51">
        <v>9</v>
      </c>
      <c r="I26" s="1283"/>
      <c r="J26" s="1284"/>
      <c r="K26" s="52">
        <v>8</v>
      </c>
      <c r="L26" s="1283"/>
      <c r="M26" s="1284"/>
      <c r="N26" s="51">
        <v>8</v>
      </c>
      <c r="O26" s="1283"/>
      <c r="P26" s="1284"/>
      <c r="Q26" s="51">
        <v>8</v>
      </c>
      <c r="R26" s="1283"/>
      <c r="S26" s="1284"/>
      <c r="T26" s="51">
        <v>8</v>
      </c>
      <c r="U26" s="1283"/>
      <c r="V26" s="1284"/>
      <c r="W26" s="51">
        <v>8</v>
      </c>
      <c r="X26" s="1283"/>
      <c r="Y26" s="1284"/>
      <c r="Z26" s="51">
        <v>7</v>
      </c>
      <c r="AA26" s="1283"/>
      <c r="AB26" s="1284"/>
      <c r="AC26" s="51">
        <v>8</v>
      </c>
      <c r="AD26" s="1283"/>
      <c r="AE26" s="1284"/>
      <c r="AF26" s="51">
        <v>8</v>
      </c>
      <c r="AG26" s="82">
        <f t="shared" si="1"/>
        <v>8</v>
      </c>
      <c r="AI26" s="14"/>
      <c r="AJ26" s="14"/>
    </row>
    <row r="27" spans="1:36" s="13" customFormat="1" ht="15" customHeight="1" x14ac:dyDescent="0.2">
      <c r="A27" s="14"/>
      <c r="B27" s="14"/>
      <c r="D27" s="85">
        <f t="shared" si="0"/>
        <v>7.4</v>
      </c>
      <c r="E27" s="53">
        <v>8</v>
      </c>
      <c r="F27" s="1283"/>
      <c r="G27" s="1284"/>
      <c r="H27" s="53">
        <v>8</v>
      </c>
      <c r="I27" s="1283"/>
      <c r="J27" s="1284"/>
      <c r="K27" s="53">
        <v>8</v>
      </c>
      <c r="L27" s="1283"/>
      <c r="M27" s="1284"/>
      <c r="N27" s="53">
        <v>8</v>
      </c>
      <c r="O27" s="1283"/>
      <c r="P27" s="1284"/>
      <c r="Q27" s="54">
        <v>7</v>
      </c>
      <c r="R27" s="1283"/>
      <c r="S27" s="1284"/>
      <c r="T27" s="53">
        <v>7</v>
      </c>
      <c r="U27" s="1283"/>
      <c r="V27" s="1284"/>
      <c r="W27" s="53">
        <v>7</v>
      </c>
      <c r="X27" s="1283"/>
      <c r="Y27" s="1284"/>
      <c r="Z27" s="53">
        <v>7</v>
      </c>
      <c r="AA27" s="1283"/>
      <c r="AB27" s="1284"/>
      <c r="AC27" s="53">
        <v>7</v>
      </c>
      <c r="AD27" s="1283"/>
      <c r="AE27" s="1284"/>
      <c r="AF27" s="53">
        <v>7</v>
      </c>
      <c r="AG27" s="82">
        <f t="shared" si="1"/>
        <v>7.4</v>
      </c>
      <c r="AI27" s="14"/>
      <c r="AJ27" s="14"/>
    </row>
    <row r="28" spans="1:36" s="13" customFormat="1" ht="15" customHeight="1" x14ac:dyDescent="0.2">
      <c r="A28" s="14"/>
      <c r="B28" s="14"/>
      <c r="D28" s="85">
        <f t="shared" si="0"/>
        <v>7</v>
      </c>
      <c r="E28" s="53">
        <v>8</v>
      </c>
      <c r="F28" s="1283"/>
      <c r="G28" s="1284"/>
      <c r="H28" s="54">
        <v>7</v>
      </c>
      <c r="I28" s="1283"/>
      <c r="J28" s="1284"/>
      <c r="K28" s="53">
        <v>7</v>
      </c>
      <c r="L28" s="1283"/>
      <c r="M28" s="1284"/>
      <c r="N28" s="53">
        <v>7</v>
      </c>
      <c r="O28" s="1283"/>
      <c r="P28" s="1284"/>
      <c r="Q28" s="53">
        <v>7</v>
      </c>
      <c r="R28" s="1283"/>
      <c r="S28" s="1284"/>
      <c r="T28" s="53">
        <v>7</v>
      </c>
      <c r="U28" s="1283"/>
      <c r="V28" s="1284"/>
      <c r="W28" s="53">
        <v>7</v>
      </c>
      <c r="X28" s="1283"/>
      <c r="Y28" s="1284"/>
      <c r="Z28" s="54">
        <v>6</v>
      </c>
      <c r="AA28" s="1283"/>
      <c r="AB28" s="1284"/>
      <c r="AC28" s="53">
        <v>7</v>
      </c>
      <c r="AD28" s="1283"/>
      <c r="AE28" s="1284"/>
      <c r="AF28" s="53">
        <v>7</v>
      </c>
      <c r="AG28" s="82">
        <f t="shared" si="1"/>
        <v>7</v>
      </c>
      <c r="AI28" s="14"/>
      <c r="AJ28" s="14"/>
    </row>
    <row r="29" spans="1:36" s="13" customFormat="1" ht="15" customHeight="1" thickBot="1" x14ac:dyDescent="0.25">
      <c r="A29" s="14"/>
      <c r="B29" s="14"/>
      <c r="D29" s="85">
        <f t="shared" si="0"/>
        <v>6.8</v>
      </c>
      <c r="E29" s="55">
        <v>8</v>
      </c>
      <c r="F29" s="1283"/>
      <c r="G29" s="1284"/>
      <c r="H29" s="56">
        <v>7</v>
      </c>
      <c r="I29" s="1283"/>
      <c r="J29" s="1284"/>
      <c r="K29" s="55">
        <v>7</v>
      </c>
      <c r="L29" s="1283"/>
      <c r="M29" s="1284"/>
      <c r="N29" s="55">
        <v>7</v>
      </c>
      <c r="O29" s="1283"/>
      <c r="P29" s="1284"/>
      <c r="Q29" s="53">
        <v>7</v>
      </c>
      <c r="R29" s="1283"/>
      <c r="S29" s="1284"/>
      <c r="T29" s="53">
        <v>6</v>
      </c>
      <c r="U29" s="1283"/>
      <c r="V29" s="1284"/>
      <c r="W29" s="53">
        <v>6</v>
      </c>
      <c r="X29" s="1283"/>
      <c r="Y29" s="1284"/>
      <c r="Z29" s="53">
        <v>6</v>
      </c>
      <c r="AA29" s="1283"/>
      <c r="AB29" s="1284"/>
      <c r="AC29" s="53">
        <v>7</v>
      </c>
      <c r="AD29" s="1283"/>
      <c r="AE29" s="1284"/>
      <c r="AF29" s="53">
        <v>7</v>
      </c>
      <c r="AG29" s="82">
        <f t="shared" si="1"/>
        <v>6.8</v>
      </c>
      <c r="AI29" s="14"/>
      <c r="AJ29" s="14"/>
    </row>
    <row r="30" spans="1:36" s="13" customFormat="1" ht="15" customHeight="1" thickTop="1" thickBot="1" x14ac:dyDescent="0.25">
      <c r="A30" s="14"/>
      <c r="B30" s="14"/>
      <c r="D30" s="85">
        <f t="shared" si="0"/>
        <v>6</v>
      </c>
      <c r="E30" s="57"/>
      <c r="F30" s="1285"/>
      <c r="G30" s="1285"/>
      <c r="H30" s="57"/>
      <c r="I30" s="1285"/>
      <c r="J30" s="1285"/>
      <c r="K30" s="57"/>
      <c r="L30" s="1285"/>
      <c r="M30" s="1285"/>
      <c r="N30" s="57"/>
      <c r="O30" s="1285"/>
      <c r="P30" s="1284"/>
      <c r="Q30" s="55">
        <v>6</v>
      </c>
      <c r="R30" s="1283"/>
      <c r="S30" s="1284"/>
      <c r="T30" s="55">
        <v>6</v>
      </c>
      <c r="U30" s="1283"/>
      <c r="V30" s="1284"/>
      <c r="W30" s="55">
        <v>6</v>
      </c>
      <c r="X30" s="1283"/>
      <c r="Y30" s="1284"/>
      <c r="Z30" s="55">
        <v>6</v>
      </c>
      <c r="AA30" s="1283"/>
      <c r="AB30" s="1284"/>
      <c r="AC30" s="55">
        <v>6</v>
      </c>
      <c r="AD30" s="1283"/>
      <c r="AE30" s="1284"/>
      <c r="AF30" s="55">
        <v>6</v>
      </c>
      <c r="AG30" s="82">
        <f>SUM(E30+H30+K30+N30+Q30+T30+W30+Z30+AC30+AF30)/6</f>
        <v>6</v>
      </c>
      <c r="AI30" s="14"/>
      <c r="AJ30" s="14"/>
    </row>
    <row r="31" spans="1:36" s="13" customFormat="1" ht="15" customHeight="1" thickTop="1" thickBot="1" x14ac:dyDescent="0.25">
      <c r="A31" s="14"/>
      <c r="B31" s="14"/>
      <c r="D31" s="85"/>
      <c r="E31" s="58"/>
      <c r="F31" s="1285"/>
      <c r="G31" s="1285"/>
      <c r="H31" s="58"/>
      <c r="I31" s="1285"/>
      <c r="J31" s="1285"/>
      <c r="K31" s="58"/>
      <c r="L31" s="1285"/>
      <c r="M31" s="1285"/>
      <c r="N31" s="58"/>
      <c r="O31" s="1285"/>
      <c r="P31" s="1285"/>
      <c r="Q31" s="50"/>
      <c r="R31" s="1285"/>
      <c r="S31" s="1285"/>
      <c r="T31" s="50"/>
      <c r="U31" s="1285"/>
      <c r="V31" s="1285"/>
      <c r="W31" s="50"/>
      <c r="X31" s="1285"/>
      <c r="Y31" s="1285"/>
      <c r="Z31" s="50"/>
      <c r="AA31" s="1285"/>
      <c r="AB31" s="1285"/>
      <c r="AC31" s="50"/>
      <c r="AD31" s="1285"/>
      <c r="AE31" s="1285"/>
      <c r="AF31" s="50"/>
      <c r="AG31" s="82"/>
      <c r="AI31" s="14"/>
      <c r="AJ31" s="14"/>
    </row>
    <row r="32" spans="1:36" s="13" customFormat="1" ht="15" customHeight="1" thickTop="1" thickBot="1" x14ac:dyDescent="0.25">
      <c r="A32" s="14"/>
      <c r="B32" s="14"/>
      <c r="D32" s="85">
        <f t="shared" si="0"/>
        <v>6</v>
      </c>
      <c r="E32" s="59"/>
      <c r="F32" s="1285"/>
      <c r="G32" s="1285"/>
      <c r="H32" s="59"/>
      <c r="I32" s="1285"/>
      <c r="J32" s="1285"/>
      <c r="K32" s="59"/>
      <c r="L32" s="1285"/>
      <c r="M32" s="1285"/>
      <c r="N32" s="59"/>
      <c r="O32" s="1285"/>
      <c r="P32" s="1284"/>
      <c r="Q32" s="51">
        <v>6</v>
      </c>
      <c r="R32" s="1283"/>
      <c r="S32" s="1284"/>
      <c r="T32" s="51">
        <v>6</v>
      </c>
      <c r="U32" s="1283"/>
      <c r="V32" s="1284"/>
      <c r="W32" s="51">
        <v>6</v>
      </c>
      <c r="X32" s="1283"/>
      <c r="Y32" s="1284"/>
      <c r="Z32" s="51">
        <v>6</v>
      </c>
      <c r="AA32" s="1283"/>
      <c r="AB32" s="1284"/>
      <c r="AC32" s="51">
        <v>6</v>
      </c>
      <c r="AD32" s="1283"/>
      <c r="AE32" s="1284"/>
      <c r="AF32" s="51">
        <v>6</v>
      </c>
      <c r="AG32" s="82">
        <f>SUM(E32+H32+K32+N32+Q32+T32+W32+Z32+AC32+AF32)/6</f>
        <v>6</v>
      </c>
      <c r="AI32" s="14"/>
      <c r="AJ32" s="14"/>
    </row>
    <row r="33" spans="1:36" s="13" customFormat="1" ht="15" customHeight="1" thickTop="1" x14ac:dyDescent="0.2">
      <c r="A33" s="14"/>
      <c r="B33" s="14"/>
      <c r="D33" s="85"/>
      <c r="E33" s="51">
        <v>7</v>
      </c>
      <c r="F33" s="1283"/>
      <c r="G33" s="1284"/>
      <c r="H33" s="51">
        <v>7</v>
      </c>
      <c r="I33" s="1283"/>
      <c r="J33" s="1284"/>
      <c r="K33" s="51">
        <v>6</v>
      </c>
      <c r="L33" s="1283"/>
      <c r="M33" s="1284"/>
      <c r="N33" s="51">
        <v>6</v>
      </c>
      <c r="O33" s="1283"/>
      <c r="P33" s="1284"/>
      <c r="Q33" s="53">
        <v>6</v>
      </c>
      <c r="R33" s="1283"/>
      <c r="S33" s="1284"/>
      <c r="T33" s="53">
        <v>6</v>
      </c>
      <c r="U33" s="1283"/>
      <c r="V33" s="1284"/>
      <c r="W33" s="53">
        <v>6</v>
      </c>
      <c r="X33" s="1283"/>
      <c r="Y33" s="1284"/>
      <c r="Z33" s="53">
        <v>6</v>
      </c>
      <c r="AA33" s="1283"/>
      <c r="AB33" s="1284"/>
      <c r="AC33" s="53">
        <v>5</v>
      </c>
      <c r="AD33" s="1283"/>
      <c r="AE33" s="1284"/>
      <c r="AF33" s="53">
        <v>5</v>
      </c>
      <c r="AG33" s="82">
        <f t="shared" si="1"/>
        <v>6</v>
      </c>
      <c r="AI33" s="14"/>
      <c r="AJ33" s="14"/>
    </row>
    <row r="34" spans="1:36" s="13" customFormat="1" ht="15" customHeight="1" x14ac:dyDescent="0.2">
      <c r="A34" s="14"/>
      <c r="B34" s="14"/>
      <c r="D34" s="85">
        <f t="shared" si="0"/>
        <v>5.7</v>
      </c>
      <c r="E34" s="53">
        <v>7</v>
      </c>
      <c r="F34" s="1283"/>
      <c r="G34" s="1284"/>
      <c r="H34" s="53">
        <v>6</v>
      </c>
      <c r="I34" s="1283"/>
      <c r="J34" s="1284"/>
      <c r="K34" s="53">
        <v>6</v>
      </c>
      <c r="L34" s="1283"/>
      <c r="M34" s="1284"/>
      <c r="N34" s="53">
        <v>6</v>
      </c>
      <c r="O34" s="1283"/>
      <c r="P34" s="1284"/>
      <c r="Q34" s="53">
        <v>5</v>
      </c>
      <c r="R34" s="1283"/>
      <c r="S34" s="1284"/>
      <c r="T34" s="53">
        <v>5</v>
      </c>
      <c r="U34" s="1283"/>
      <c r="V34" s="1284"/>
      <c r="W34" s="53">
        <v>6</v>
      </c>
      <c r="X34" s="1283"/>
      <c r="Y34" s="1284"/>
      <c r="Z34" s="53">
        <v>6</v>
      </c>
      <c r="AA34" s="1283"/>
      <c r="AB34" s="1284"/>
      <c r="AC34" s="53">
        <v>5</v>
      </c>
      <c r="AD34" s="1283"/>
      <c r="AE34" s="1284"/>
      <c r="AF34" s="53">
        <v>5</v>
      </c>
      <c r="AG34" s="82">
        <f t="shared" si="1"/>
        <v>5.7</v>
      </c>
      <c r="AI34" s="14"/>
      <c r="AJ34" s="14"/>
    </row>
    <row r="35" spans="1:36" s="13" customFormat="1" ht="15" customHeight="1" x14ac:dyDescent="0.2">
      <c r="A35" s="14"/>
      <c r="B35" s="14"/>
      <c r="D35" s="85">
        <f t="shared" si="0"/>
        <v>5.4</v>
      </c>
      <c r="E35" s="60">
        <v>6</v>
      </c>
      <c r="F35" s="1283"/>
      <c r="G35" s="1284"/>
      <c r="H35" s="60">
        <v>6</v>
      </c>
      <c r="I35" s="1283"/>
      <c r="J35" s="1284"/>
      <c r="K35" s="60">
        <v>6</v>
      </c>
      <c r="L35" s="1283"/>
      <c r="M35" s="1284"/>
      <c r="N35" s="60">
        <v>6</v>
      </c>
      <c r="O35" s="1283"/>
      <c r="P35" s="1284"/>
      <c r="Q35" s="60">
        <v>5</v>
      </c>
      <c r="R35" s="1283"/>
      <c r="S35" s="1284"/>
      <c r="T35" s="60">
        <v>5</v>
      </c>
      <c r="U35" s="1283"/>
      <c r="V35" s="1284"/>
      <c r="W35" s="60">
        <v>5</v>
      </c>
      <c r="X35" s="1283"/>
      <c r="Y35" s="1284"/>
      <c r="Z35" s="60">
        <v>5</v>
      </c>
      <c r="AA35" s="1283"/>
      <c r="AB35" s="1284"/>
      <c r="AC35" s="60">
        <v>5</v>
      </c>
      <c r="AD35" s="1283"/>
      <c r="AE35" s="1284"/>
      <c r="AF35" s="60">
        <v>5</v>
      </c>
      <c r="AG35" s="82">
        <f t="shared" si="1"/>
        <v>5.4</v>
      </c>
      <c r="AI35" s="14"/>
      <c r="AJ35" s="14"/>
    </row>
    <row r="36" spans="1:36" s="13" customFormat="1" ht="15" customHeight="1" thickBot="1" x14ac:dyDescent="0.25">
      <c r="A36" s="14"/>
      <c r="B36" s="14"/>
      <c r="D36" s="85">
        <f t="shared" si="0"/>
        <v>5.3</v>
      </c>
      <c r="E36" s="55">
        <v>6</v>
      </c>
      <c r="F36" s="1283"/>
      <c r="G36" s="1284"/>
      <c r="H36" s="55">
        <v>6</v>
      </c>
      <c r="I36" s="1283"/>
      <c r="J36" s="1284"/>
      <c r="K36" s="55">
        <v>6</v>
      </c>
      <c r="L36" s="1283"/>
      <c r="M36" s="1284"/>
      <c r="N36" s="55">
        <v>6</v>
      </c>
      <c r="O36" s="1283"/>
      <c r="P36" s="1284"/>
      <c r="Q36" s="55">
        <v>5</v>
      </c>
      <c r="R36" s="1283"/>
      <c r="S36" s="1284"/>
      <c r="T36" s="55">
        <v>5</v>
      </c>
      <c r="U36" s="1283"/>
      <c r="V36" s="1284"/>
      <c r="W36" s="55">
        <v>5</v>
      </c>
      <c r="X36" s="1283"/>
      <c r="Y36" s="1284"/>
      <c r="Z36" s="55">
        <v>5</v>
      </c>
      <c r="AA36" s="1283"/>
      <c r="AB36" s="1284"/>
      <c r="AC36" s="55">
        <v>5</v>
      </c>
      <c r="AD36" s="1283"/>
      <c r="AE36" s="1284"/>
      <c r="AF36" s="55">
        <v>4</v>
      </c>
      <c r="AG36" s="82">
        <f t="shared" si="1"/>
        <v>5.3</v>
      </c>
      <c r="AI36" s="14"/>
      <c r="AJ36" s="14"/>
    </row>
    <row r="37" spans="1:36" ht="15" customHeight="1" thickTop="1" thickBot="1" x14ac:dyDescent="0.25">
      <c r="A37" s="14"/>
      <c r="B37" s="14"/>
      <c r="D37" s="85"/>
      <c r="E37" s="50"/>
      <c r="F37" s="1283"/>
      <c r="G37" s="1284"/>
      <c r="H37" s="50"/>
      <c r="I37" s="1283"/>
      <c r="J37" s="1284"/>
      <c r="K37" s="50"/>
      <c r="L37" s="1283"/>
      <c r="M37" s="1284"/>
      <c r="N37" s="50"/>
      <c r="O37" s="1283"/>
      <c r="P37" s="1284"/>
      <c r="Q37" s="50"/>
      <c r="R37" s="1283"/>
      <c r="S37" s="1284"/>
      <c r="T37" s="50"/>
      <c r="U37" s="1283"/>
      <c r="V37" s="1284"/>
      <c r="W37" s="50"/>
      <c r="X37" s="1283"/>
      <c r="Y37" s="1284"/>
      <c r="Z37" s="50"/>
      <c r="AA37" s="1283"/>
      <c r="AB37" s="1284"/>
      <c r="AC37" s="50"/>
      <c r="AD37" s="1283"/>
      <c r="AE37" s="1284"/>
      <c r="AF37" s="50"/>
      <c r="AG37" s="82"/>
      <c r="AI37" s="14"/>
      <c r="AJ37" s="14"/>
    </row>
    <row r="38" spans="1:36" s="15" customFormat="1" ht="15" customHeight="1" thickTop="1" x14ac:dyDescent="0.2">
      <c r="A38" s="14"/>
      <c r="B38" s="14"/>
      <c r="D38" s="85">
        <f t="shared" si="0"/>
        <v>5</v>
      </c>
      <c r="E38" s="61">
        <v>6</v>
      </c>
      <c r="F38" s="1283"/>
      <c r="G38" s="1284"/>
      <c r="H38" s="61">
        <v>6</v>
      </c>
      <c r="I38" s="1283"/>
      <c r="J38" s="1284"/>
      <c r="K38" s="61">
        <v>6</v>
      </c>
      <c r="L38" s="1283"/>
      <c r="M38" s="1284"/>
      <c r="N38" s="61">
        <v>6</v>
      </c>
      <c r="O38" s="1283"/>
      <c r="P38" s="1284"/>
      <c r="Q38" s="61">
        <v>4</v>
      </c>
      <c r="R38" s="1283"/>
      <c r="S38" s="1284"/>
      <c r="T38" s="61">
        <v>4</v>
      </c>
      <c r="U38" s="1283"/>
      <c r="V38" s="1284"/>
      <c r="W38" s="61">
        <v>5</v>
      </c>
      <c r="X38" s="1283"/>
      <c r="Y38" s="1284"/>
      <c r="Z38" s="61">
        <v>5</v>
      </c>
      <c r="AA38" s="1283"/>
      <c r="AB38" s="1284"/>
      <c r="AC38" s="61">
        <v>4</v>
      </c>
      <c r="AD38" s="1283"/>
      <c r="AE38" s="1284"/>
      <c r="AF38" s="61">
        <v>4</v>
      </c>
      <c r="AG38" s="82">
        <f t="shared" si="1"/>
        <v>5</v>
      </c>
      <c r="AI38" s="14"/>
      <c r="AJ38" s="14"/>
    </row>
    <row r="39" spans="1:36" s="15" customFormat="1" ht="15" customHeight="1" x14ac:dyDescent="0.2">
      <c r="A39" s="14"/>
      <c r="B39" s="14"/>
      <c r="D39" s="85">
        <f t="shared" si="0"/>
        <v>4.8</v>
      </c>
      <c r="E39" s="62">
        <v>5</v>
      </c>
      <c r="F39" s="1283"/>
      <c r="G39" s="1284"/>
      <c r="H39" s="63">
        <v>6</v>
      </c>
      <c r="I39" s="1283"/>
      <c r="J39" s="1284"/>
      <c r="K39" s="62">
        <v>6</v>
      </c>
      <c r="L39" s="1283"/>
      <c r="M39" s="1284"/>
      <c r="N39" s="62">
        <v>6</v>
      </c>
      <c r="O39" s="1283"/>
      <c r="P39" s="1284"/>
      <c r="Q39" s="62">
        <v>4</v>
      </c>
      <c r="R39" s="1283"/>
      <c r="S39" s="1284"/>
      <c r="T39" s="62">
        <v>4</v>
      </c>
      <c r="U39" s="1283"/>
      <c r="V39" s="1284"/>
      <c r="W39" s="62">
        <v>5</v>
      </c>
      <c r="X39" s="1283"/>
      <c r="Y39" s="1284"/>
      <c r="Z39" s="62">
        <v>4</v>
      </c>
      <c r="AA39" s="1283"/>
      <c r="AB39" s="1284"/>
      <c r="AC39" s="62">
        <v>4</v>
      </c>
      <c r="AD39" s="1283"/>
      <c r="AE39" s="1284"/>
      <c r="AF39" s="62">
        <v>4</v>
      </c>
      <c r="AG39" s="82">
        <f t="shared" si="1"/>
        <v>4.8</v>
      </c>
      <c r="AI39" s="14"/>
      <c r="AJ39" s="14"/>
    </row>
    <row r="40" spans="1:36" s="15" customFormat="1" ht="15" customHeight="1" x14ac:dyDescent="0.2">
      <c r="A40" s="14"/>
      <c r="B40" s="14"/>
      <c r="D40" s="85">
        <f t="shared" si="0"/>
        <v>4.5999999999999996</v>
      </c>
      <c r="E40" s="64">
        <v>5</v>
      </c>
      <c r="F40" s="1283"/>
      <c r="G40" s="1284"/>
      <c r="H40" s="64">
        <v>5</v>
      </c>
      <c r="I40" s="1283"/>
      <c r="J40" s="1284"/>
      <c r="K40" s="65">
        <v>6</v>
      </c>
      <c r="L40" s="1283"/>
      <c r="M40" s="1284"/>
      <c r="N40" s="64">
        <v>6</v>
      </c>
      <c r="O40" s="1283"/>
      <c r="P40" s="1284"/>
      <c r="Q40" s="64">
        <v>4</v>
      </c>
      <c r="R40" s="1283"/>
      <c r="S40" s="1284"/>
      <c r="T40" s="64">
        <v>4</v>
      </c>
      <c r="U40" s="1283"/>
      <c r="V40" s="1284"/>
      <c r="W40" s="64">
        <v>4</v>
      </c>
      <c r="X40" s="1283"/>
      <c r="Y40" s="1284"/>
      <c r="Z40" s="64">
        <v>4</v>
      </c>
      <c r="AA40" s="1283"/>
      <c r="AB40" s="1284"/>
      <c r="AC40" s="64">
        <v>4</v>
      </c>
      <c r="AD40" s="1283"/>
      <c r="AE40" s="1284"/>
      <c r="AF40" s="64">
        <v>4</v>
      </c>
      <c r="AG40" s="82">
        <f t="shared" si="1"/>
        <v>4.5999999999999996</v>
      </c>
      <c r="AI40" s="14"/>
      <c r="AJ40" s="14"/>
    </row>
    <row r="41" spans="1:36" s="15" customFormat="1" ht="15" customHeight="1" x14ac:dyDescent="0.2">
      <c r="A41" s="14"/>
      <c r="B41" s="14"/>
      <c r="D41" s="85">
        <f t="shared" si="0"/>
        <v>3.8</v>
      </c>
      <c r="E41" s="62">
        <v>4</v>
      </c>
      <c r="F41" s="1283"/>
      <c r="G41" s="1284"/>
      <c r="H41" s="63">
        <v>5</v>
      </c>
      <c r="I41" s="1283"/>
      <c r="J41" s="1284"/>
      <c r="K41" s="62">
        <v>4</v>
      </c>
      <c r="L41" s="1283"/>
      <c r="M41" s="1284"/>
      <c r="N41" s="62">
        <v>4</v>
      </c>
      <c r="O41" s="1283"/>
      <c r="P41" s="1284"/>
      <c r="Q41" s="62">
        <v>3</v>
      </c>
      <c r="R41" s="1283"/>
      <c r="S41" s="1284"/>
      <c r="T41" s="62">
        <v>4</v>
      </c>
      <c r="U41" s="1283"/>
      <c r="V41" s="1284"/>
      <c r="W41" s="62">
        <v>4</v>
      </c>
      <c r="X41" s="1283"/>
      <c r="Y41" s="1284"/>
      <c r="Z41" s="62">
        <v>3</v>
      </c>
      <c r="AA41" s="1283"/>
      <c r="AB41" s="1284"/>
      <c r="AC41" s="62">
        <v>3</v>
      </c>
      <c r="AD41" s="1283"/>
      <c r="AE41" s="1284"/>
      <c r="AF41" s="63">
        <v>4</v>
      </c>
      <c r="AG41" s="82">
        <f t="shared" si="1"/>
        <v>3.8</v>
      </c>
      <c r="AI41" s="14"/>
      <c r="AJ41" s="14"/>
    </row>
    <row r="42" spans="1:36" s="15" customFormat="1" ht="15" customHeight="1" thickBot="1" x14ac:dyDescent="0.25">
      <c r="A42" s="14"/>
      <c r="B42" s="14"/>
      <c r="D42" s="85">
        <f t="shared" si="0"/>
        <v>3.5</v>
      </c>
      <c r="E42" s="66">
        <v>4</v>
      </c>
      <c r="F42" s="1283"/>
      <c r="G42" s="1284"/>
      <c r="H42" s="66">
        <v>4</v>
      </c>
      <c r="I42" s="1283"/>
      <c r="J42" s="1284"/>
      <c r="K42" s="66">
        <v>4</v>
      </c>
      <c r="L42" s="1283"/>
      <c r="M42" s="1284"/>
      <c r="N42" s="66">
        <v>4</v>
      </c>
      <c r="O42" s="1283"/>
      <c r="P42" s="1284"/>
      <c r="Q42" s="66">
        <v>3</v>
      </c>
      <c r="R42" s="1283"/>
      <c r="S42" s="1284"/>
      <c r="T42" s="66">
        <v>3</v>
      </c>
      <c r="U42" s="1283"/>
      <c r="V42" s="1284"/>
      <c r="W42" s="66">
        <v>3</v>
      </c>
      <c r="X42" s="1283"/>
      <c r="Y42" s="1284"/>
      <c r="Z42" s="66">
        <v>3</v>
      </c>
      <c r="AA42" s="1283"/>
      <c r="AB42" s="1284"/>
      <c r="AC42" s="66">
        <v>3</v>
      </c>
      <c r="AD42" s="1283"/>
      <c r="AE42" s="1284"/>
      <c r="AF42" s="67">
        <v>4</v>
      </c>
      <c r="AG42" s="82">
        <f t="shared" si="1"/>
        <v>3.5</v>
      </c>
      <c r="AI42" s="14"/>
      <c r="AJ42" s="14"/>
    </row>
    <row r="43" spans="1:36" s="15" customFormat="1" ht="15" customHeight="1" thickTop="1" thickBot="1" x14ac:dyDescent="0.25">
      <c r="A43" s="14"/>
      <c r="B43" s="14"/>
      <c r="D43" s="85"/>
      <c r="E43" s="68"/>
      <c r="F43" s="1283"/>
      <c r="G43" s="1284"/>
      <c r="H43" s="68"/>
      <c r="I43" s="1283"/>
      <c r="J43" s="1284"/>
      <c r="K43" s="68"/>
      <c r="L43" s="1283"/>
      <c r="M43" s="1284"/>
      <c r="N43" s="68"/>
      <c r="O43" s="1283"/>
      <c r="P43" s="1284"/>
      <c r="Q43" s="68"/>
      <c r="R43" s="1283"/>
      <c r="S43" s="1284"/>
      <c r="T43" s="68"/>
      <c r="U43" s="1283"/>
      <c r="V43" s="1284"/>
      <c r="W43" s="68"/>
      <c r="X43" s="1283"/>
      <c r="Y43" s="1284"/>
      <c r="Z43" s="68"/>
      <c r="AA43" s="1283"/>
      <c r="AB43" s="1284"/>
      <c r="AC43" s="68"/>
      <c r="AD43" s="1283"/>
      <c r="AE43" s="1284"/>
      <c r="AF43" s="68"/>
      <c r="AG43" s="82"/>
      <c r="AI43" s="14"/>
      <c r="AJ43" s="14"/>
    </row>
    <row r="44" spans="1:36" s="15" customFormat="1" ht="15" customHeight="1" thickTop="1" x14ac:dyDescent="0.2">
      <c r="A44" s="14"/>
      <c r="B44" s="14"/>
      <c r="D44" s="85">
        <f t="shared" si="0"/>
        <v>3.1</v>
      </c>
      <c r="E44" s="69">
        <v>4</v>
      </c>
      <c r="F44" s="1283"/>
      <c r="G44" s="1284"/>
      <c r="H44" s="69">
        <v>3</v>
      </c>
      <c r="I44" s="1283"/>
      <c r="J44" s="1284"/>
      <c r="K44" s="70">
        <v>4</v>
      </c>
      <c r="L44" s="1283"/>
      <c r="M44" s="1284"/>
      <c r="N44" s="69">
        <v>4</v>
      </c>
      <c r="O44" s="1283"/>
      <c r="P44" s="1284"/>
      <c r="Q44" s="69">
        <v>2</v>
      </c>
      <c r="R44" s="1283"/>
      <c r="S44" s="1284"/>
      <c r="T44" s="69">
        <v>2</v>
      </c>
      <c r="U44" s="1283"/>
      <c r="V44" s="1284"/>
      <c r="W44" s="69">
        <v>3</v>
      </c>
      <c r="X44" s="1283"/>
      <c r="Y44" s="1284"/>
      <c r="Z44" s="69">
        <v>3</v>
      </c>
      <c r="AA44" s="1283"/>
      <c r="AB44" s="1284"/>
      <c r="AC44" s="69">
        <v>3</v>
      </c>
      <c r="AD44" s="1283"/>
      <c r="AE44" s="1284"/>
      <c r="AF44" s="69">
        <v>3</v>
      </c>
      <c r="AG44" s="82">
        <f t="shared" si="1"/>
        <v>3.1</v>
      </c>
      <c r="AI44" s="14"/>
      <c r="AJ44" s="14"/>
    </row>
    <row r="45" spans="1:36" s="15" customFormat="1" ht="15" customHeight="1" x14ac:dyDescent="0.2">
      <c r="A45" s="14"/>
      <c r="B45" s="14"/>
      <c r="D45" s="85">
        <f t="shared" si="0"/>
        <v>2.8</v>
      </c>
      <c r="E45" s="64">
        <v>3</v>
      </c>
      <c r="F45" s="1283"/>
      <c r="G45" s="1284"/>
      <c r="H45" s="64">
        <v>3</v>
      </c>
      <c r="I45" s="1283"/>
      <c r="J45" s="1284"/>
      <c r="K45" s="64">
        <v>3</v>
      </c>
      <c r="L45" s="1283"/>
      <c r="M45" s="1284"/>
      <c r="N45" s="64">
        <v>3</v>
      </c>
      <c r="O45" s="1283"/>
      <c r="P45" s="1284"/>
      <c r="Q45" s="64">
        <v>2</v>
      </c>
      <c r="R45" s="1283"/>
      <c r="S45" s="1284"/>
      <c r="T45" s="64">
        <v>2</v>
      </c>
      <c r="U45" s="1283"/>
      <c r="V45" s="1284"/>
      <c r="W45" s="64">
        <v>3</v>
      </c>
      <c r="X45" s="1283"/>
      <c r="Y45" s="1284"/>
      <c r="Z45" s="64">
        <v>3</v>
      </c>
      <c r="AA45" s="1283"/>
      <c r="AB45" s="1284"/>
      <c r="AC45" s="64">
        <v>3</v>
      </c>
      <c r="AD45" s="1283"/>
      <c r="AE45" s="1284"/>
      <c r="AF45" s="64">
        <v>3</v>
      </c>
      <c r="AG45" s="82">
        <f t="shared" si="1"/>
        <v>2.8</v>
      </c>
      <c r="AI45" s="14"/>
      <c r="AJ45" s="14"/>
    </row>
    <row r="46" spans="1:36" s="15" customFormat="1" ht="15" customHeight="1" x14ac:dyDescent="0.2">
      <c r="A46" s="14"/>
      <c r="B46" s="14"/>
      <c r="D46" s="85">
        <f t="shared" si="0"/>
        <v>2.2999999999999998</v>
      </c>
      <c r="E46" s="64">
        <v>3</v>
      </c>
      <c r="F46" s="1283"/>
      <c r="G46" s="1284"/>
      <c r="H46" s="64">
        <v>2</v>
      </c>
      <c r="I46" s="1283"/>
      <c r="J46" s="1284"/>
      <c r="K46" s="64">
        <v>2</v>
      </c>
      <c r="L46" s="1283"/>
      <c r="M46" s="1284"/>
      <c r="N46" s="64">
        <v>2</v>
      </c>
      <c r="O46" s="1283"/>
      <c r="P46" s="1284"/>
      <c r="Q46" s="64">
        <v>2</v>
      </c>
      <c r="R46" s="1283"/>
      <c r="S46" s="1284"/>
      <c r="T46" s="64">
        <v>2</v>
      </c>
      <c r="U46" s="1283"/>
      <c r="V46" s="1284"/>
      <c r="W46" s="64">
        <v>2</v>
      </c>
      <c r="X46" s="1283"/>
      <c r="Y46" s="1284"/>
      <c r="Z46" s="64">
        <v>2</v>
      </c>
      <c r="AA46" s="1283"/>
      <c r="AB46" s="1284"/>
      <c r="AC46" s="64">
        <v>3</v>
      </c>
      <c r="AD46" s="1283"/>
      <c r="AE46" s="1284"/>
      <c r="AF46" s="64">
        <v>3</v>
      </c>
      <c r="AG46" s="82">
        <f t="shared" si="1"/>
        <v>2.2999999999999998</v>
      </c>
      <c r="AI46" s="14"/>
      <c r="AJ46" s="14"/>
    </row>
    <row r="47" spans="1:36" s="15" customFormat="1" ht="15" customHeight="1" x14ac:dyDescent="0.2">
      <c r="A47" s="14"/>
      <c r="B47" s="14"/>
      <c r="D47" s="85">
        <f t="shared" si="0"/>
        <v>2.1</v>
      </c>
      <c r="E47" s="62">
        <v>3</v>
      </c>
      <c r="F47" s="1283"/>
      <c r="G47" s="1284"/>
      <c r="H47" s="62">
        <v>2</v>
      </c>
      <c r="I47" s="1283"/>
      <c r="J47" s="1284"/>
      <c r="K47" s="62">
        <v>2</v>
      </c>
      <c r="L47" s="1283"/>
      <c r="M47" s="1284"/>
      <c r="N47" s="62">
        <v>2</v>
      </c>
      <c r="O47" s="1283"/>
      <c r="P47" s="1284"/>
      <c r="Q47" s="62">
        <v>2</v>
      </c>
      <c r="R47" s="1283"/>
      <c r="S47" s="1284"/>
      <c r="T47" s="62">
        <v>2</v>
      </c>
      <c r="U47" s="1283"/>
      <c r="V47" s="1284"/>
      <c r="W47" s="62">
        <v>2</v>
      </c>
      <c r="X47" s="1283"/>
      <c r="Y47" s="1284"/>
      <c r="Z47" s="62">
        <v>2</v>
      </c>
      <c r="AA47" s="1283"/>
      <c r="AB47" s="1284"/>
      <c r="AC47" s="62">
        <v>2</v>
      </c>
      <c r="AD47" s="1283"/>
      <c r="AE47" s="1284"/>
      <c r="AF47" s="62">
        <v>2</v>
      </c>
      <c r="AG47" s="82">
        <f t="shared" si="1"/>
        <v>2.1</v>
      </c>
      <c r="AI47" s="14"/>
      <c r="AJ47" s="14"/>
    </row>
    <row r="48" spans="1:36" s="15" customFormat="1" ht="15" customHeight="1" thickBot="1" x14ac:dyDescent="0.25">
      <c r="A48" s="14"/>
      <c r="B48" s="14"/>
      <c r="D48" s="85">
        <f t="shared" si="0"/>
        <v>2.1</v>
      </c>
      <c r="E48" s="71">
        <v>3</v>
      </c>
      <c r="F48" s="1283"/>
      <c r="G48" s="1284"/>
      <c r="H48" s="71">
        <v>2</v>
      </c>
      <c r="I48" s="1283"/>
      <c r="J48" s="1284"/>
      <c r="K48" s="71">
        <v>2</v>
      </c>
      <c r="L48" s="1283"/>
      <c r="M48" s="1284"/>
      <c r="N48" s="71">
        <v>2</v>
      </c>
      <c r="O48" s="1283"/>
      <c r="P48" s="1284"/>
      <c r="Q48" s="71">
        <v>2</v>
      </c>
      <c r="R48" s="1283"/>
      <c r="S48" s="1284"/>
      <c r="T48" s="71">
        <v>2</v>
      </c>
      <c r="U48" s="1283"/>
      <c r="V48" s="1284"/>
      <c r="W48" s="71">
        <v>2</v>
      </c>
      <c r="X48" s="1283"/>
      <c r="Y48" s="1284"/>
      <c r="Z48" s="71">
        <v>2</v>
      </c>
      <c r="AA48" s="1283"/>
      <c r="AB48" s="1284"/>
      <c r="AC48" s="71">
        <v>2</v>
      </c>
      <c r="AD48" s="1283"/>
      <c r="AE48" s="1284"/>
      <c r="AF48" s="71">
        <v>2</v>
      </c>
      <c r="AG48" s="82">
        <f t="shared" si="1"/>
        <v>2.1</v>
      </c>
      <c r="AI48" s="14"/>
      <c r="AJ48" s="14"/>
    </row>
    <row r="49" spans="1:36" ht="15" customHeight="1" thickTop="1" thickBot="1" x14ac:dyDescent="0.25">
      <c r="A49" s="14"/>
      <c r="B49" s="14"/>
      <c r="D49" s="85"/>
      <c r="E49" s="50"/>
      <c r="F49" s="1283"/>
      <c r="G49" s="1284"/>
      <c r="H49" s="50"/>
      <c r="I49" s="1283"/>
      <c r="J49" s="1284"/>
      <c r="K49" s="50"/>
      <c r="L49" s="1283"/>
      <c r="M49" s="1284"/>
      <c r="N49" s="50"/>
      <c r="O49" s="1283"/>
      <c r="P49" s="1284"/>
      <c r="Q49" s="50"/>
      <c r="R49" s="1283"/>
      <c r="S49" s="1284"/>
      <c r="T49" s="50"/>
      <c r="U49" s="1283"/>
      <c r="V49" s="1284"/>
      <c r="W49" s="50"/>
      <c r="X49" s="1283"/>
      <c r="Y49" s="1284"/>
      <c r="Z49" s="50"/>
      <c r="AA49" s="1283"/>
      <c r="AB49" s="1284"/>
      <c r="AC49" s="50"/>
      <c r="AD49" s="1283"/>
      <c r="AE49" s="1284"/>
      <c r="AF49" s="50"/>
      <c r="AG49" s="82"/>
      <c r="AI49" s="14"/>
      <c r="AJ49" s="14"/>
    </row>
    <row r="50" spans="1:36" ht="15" customHeight="1" thickTop="1" x14ac:dyDescent="0.2">
      <c r="A50" s="14"/>
      <c r="B50" s="14"/>
      <c r="D50" s="85">
        <f t="shared" si="0"/>
        <v>2</v>
      </c>
      <c r="E50" s="72">
        <v>2</v>
      </c>
      <c r="F50" s="1283"/>
      <c r="G50" s="1284"/>
      <c r="H50" s="72">
        <v>2</v>
      </c>
      <c r="I50" s="1283"/>
      <c r="J50" s="1284"/>
      <c r="K50" s="72">
        <v>2</v>
      </c>
      <c r="L50" s="1283"/>
      <c r="M50" s="1284"/>
      <c r="N50" s="72">
        <v>2</v>
      </c>
      <c r="O50" s="1283"/>
      <c r="P50" s="1284"/>
      <c r="Q50" s="72">
        <v>2</v>
      </c>
      <c r="R50" s="1283"/>
      <c r="S50" s="1284"/>
      <c r="T50" s="72">
        <v>2</v>
      </c>
      <c r="U50" s="1283"/>
      <c r="V50" s="1284"/>
      <c r="W50" s="72">
        <v>2</v>
      </c>
      <c r="X50" s="1283"/>
      <c r="Y50" s="1284"/>
      <c r="Z50" s="72">
        <v>2</v>
      </c>
      <c r="AA50" s="1283"/>
      <c r="AB50" s="1284"/>
      <c r="AC50" s="72">
        <v>2</v>
      </c>
      <c r="AD50" s="1283"/>
      <c r="AE50" s="1284"/>
      <c r="AF50" s="72">
        <v>2</v>
      </c>
      <c r="AG50" s="82">
        <f t="shared" si="1"/>
        <v>2</v>
      </c>
      <c r="AI50" s="14"/>
      <c r="AJ50" s="14"/>
    </row>
    <row r="51" spans="1:36" ht="15" customHeight="1" x14ac:dyDescent="0.2">
      <c r="A51" s="14"/>
      <c r="B51" s="14"/>
      <c r="D51" s="85">
        <f t="shared" si="0"/>
        <v>2</v>
      </c>
      <c r="E51" s="73">
        <v>2</v>
      </c>
      <c r="F51" s="1283"/>
      <c r="G51" s="1284"/>
      <c r="H51" s="73">
        <v>2</v>
      </c>
      <c r="I51" s="1283"/>
      <c r="J51" s="1284"/>
      <c r="K51" s="73">
        <v>2</v>
      </c>
      <c r="L51" s="1283"/>
      <c r="M51" s="1284"/>
      <c r="N51" s="73">
        <v>2</v>
      </c>
      <c r="O51" s="1283"/>
      <c r="P51" s="1284"/>
      <c r="Q51" s="73">
        <v>2</v>
      </c>
      <c r="R51" s="1283"/>
      <c r="S51" s="1284"/>
      <c r="T51" s="73">
        <v>2</v>
      </c>
      <c r="U51" s="1283"/>
      <c r="V51" s="1284"/>
      <c r="W51" s="73">
        <v>2</v>
      </c>
      <c r="X51" s="1283"/>
      <c r="Y51" s="1284"/>
      <c r="Z51" s="73">
        <v>2</v>
      </c>
      <c r="AA51" s="1283"/>
      <c r="AB51" s="1284"/>
      <c r="AC51" s="73">
        <v>2</v>
      </c>
      <c r="AD51" s="1283"/>
      <c r="AE51" s="1284"/>
      <c r="AF51" s="73">
        <v>2</v>
      </c>
      <c r="AG51" s="82">
        <f t="shared" si="1"/>
        <v>2</v>
      </c>
      <c r="AI51" s="14"/>
      <c r="AJ51" s="14"/>
    </row>
    <row r="52" spans="1:36" ht="15" customHeight="1" x14ac:dyDescent="0.2">
      <c r="A52" s="14"/>
      <c r="B52" s="14"/>
      <c r="D52" s="85">
        <f t="shared" si="0"/>
        <v>2</v>
      </c>
      <c r="E52" s="73">
        <v>2</v>
      </c>
      <c r="F52" s="1283"/>
      <c r="G52" s="1284"/>
      <c r="H52" s="73">
        <v>2</v>
      </c>
      <c r="I52" s="1283"/>
      <c r="J52" s="1284"/>
      <c r="K52" s="73">
        <v>2</v>
      </c>
      <c r="L52" s="1283"/>
      <c r="M52" s="1284"/>
      <c r="N52" s="73">
        <v>2</v>
      </c>
      <c r="O52" s="1283"/>
      <c r="P52" s="1284"/>
      <c r="Q52" s="73">
        <v>2</v>
      </c>
      <c r="R52" s="1283"/>
      <c r="S52" s="1284"/>
      <c r="T52" s="73">
        <v>2</v>
      </c>
      <c r="U52" s="1283"/>
      <c r="V52" s="1284"/>
      <c r="W52" s="73">
        <v>2</v>
      </c>
      <c r="X52" s="1283"/>
      <c r="Y52" s="1284"/>
      <c r="Z52" s="73">
        <v>2</v>
      </c>
      <c r="AA52" s="1283"/>
      <c r="AB52" s="1284"/>
      <c r="AC52" s="73">
        <v>2</v>
      </c>
      <c r="AD52" s="1283"/>
      <c r="AE52" s="1284"/>
      <c r="AF52" s="73">
        <v>2</v>
      </c>
      <c r="AG52" s="82">
        <f t="shared" si="1"/>
        <v>2</v>
      </c>
      <c r="AI52" s="14"/>
      <c r="AJ52" s="14"/>
    </row>
    <row r="53" spans="1:36" ht="15" customHeight="1" x14ac:dyDescent="0.2">
      <c r="A53" s="14"/>
      <c r="B53" s="14"/>
      <c r="D53" s="85">
        <f t="shared" si="0"/>
        <v>1.7</v>
      </c>
      <c r="E53" s="73">
        <v>2</v>
      </c>
      <c r="F53" s="1283"/>
      <c r="G53" s="1284"/>
      <c r="H53" s="73">
        <v>2</v>
      </c>
      <c r="I53" s="1283"/>
      <c r="J53" s="1284"/>
      <c r="K53" s="73">
        <v>2</v>
      </c>
      <c r="L53" s="1283"/>
      <c r="M53" s="1284"/>
      <c r="N53" s="73">
        <v>2</v>
      </c>
      <c r="O53" s="1283"/>
      <c r="P53" s="1284"/>
      <c r="Q53" s="73">
        <v>2</v>
      </c>
      <c r="R53" s="1283"/>
      <c r="S53" s="1284"/>
      <c r="T53" s="73">
        <v>2</v>
      </c>
      <c r="U53" s="1283"/>
      <c r="V53" s="1284"/>
      <c r="W53" s="73">
        <v>2</v>
      </c>
      <c r="X53" s="1283"/>
      <c r="Y53" s="1284"/>
      <c r="Z53" s="73">
        <v>1</v>
      </c>
      <c r="AA53" s="1283"/>
      <c r="AB53" s="1284"/>
      <c r="AC53" s="73">
        <v>1</v>
      </c>
      <c r="AD53" s="1283"/>
      <c r="AE53" s="1284"/>
      <c r="AF53" s="73">
        <v>1</v>
      </c>
      <c r="AG53" s="82">
        <f t="shared" si="1"/>
        <v>1.7</v>
      </c>
      <c r="AI53" s="14"/>
      <c r="AJ53" s="14"/>
    </row>
    <row r="54" spans="1:36" ht="15" customHeight="1" thickBot="1" x14ac:dyDescent="0.25">
      <c r="A54" s="14"/>
      <c r="B54" s="14"/>
      <c r="D54" s="85">
        <f t="shared" si="0"/>
        <v>1.4</v>
      </c>
      <c r="E54" s="74">
        <v>2</v>
      </c>
      <c r="F54" s="1283"/>
      <c r="G54" s="1284"/>
      <c r="H54" s="74">
        <v>1</v>
      </c>
      <c r="I54" s="1283"/>
      <c r="J54" s="1284"/>
      <c r="K54" s="75">
        <v>2</v>
      </c>
      <c r="L54" s="1283"/>
      <c r="M54" s="1284"/>
      <c r="N54" s="74">
        <v>2</v>
      </c>
      <c r="O54" s="1283"/>
      <c r="P54" s="1284"/>
      <c r="Q54" s="74">
        <v>2</v>
      </c>
      <c r="R54" s="1283"/>
      <c r="S54" s="1284"/>
      <c r="T54" s="74">
        <v>1</v>
      </c>
      <c r="U54" s="1283"/>
      <c r="V54" s="1284"/>
      <c r="W54" s="74">
        <v>1</v>
      </c>
      <c r="X54" s="1283"/>
      <c r="Y54" s="1284"/>
      <c r="Z54" s="74">
        <v>1</v>
      </c>
      <c r="AA54" s="1283"/>
      <c r="AB54" s="1284"/>
      <c r="AC54" s="74">
        <v>1</v>
      </c>
      <c r="AD54" s="1283"/>
      <c r="AE54" s="1284"/>
      <c r="AF54" s="74">
        <v>1</v>
      </c>
      <c r="AG54" s="82">
        <f t="shared" si="1"/>
        <v>1.4</v>
      </c>
      <c r="AI54" s="14"/>
      <c r="AJ54" s="14"/>
    </row>
    <row r="55" spans="1:36" ht="15" customHeight="1" thickTop="1" thickBot="1" x14ac:dyDescent="0.25">
      <c r="A55" s="14"/>
      <c r="B55" s="14"/>
      <c r="D55" s="85"/>
      <c r="E55" s="76"/>
      <c r="F55" s="1283"/>
      <c r="G55" s="1284"/>
      <c r="H55" s="76"/>
      <c r="I55" s="1283"/>
      <c r="J55" s="1284"/>
      <c r="K55" s="76"/>
      <c r="L55" s="1283"/>
      <c r="M55" s="1284"/>
      <c r="N55" s="76"/>
      <c r="O55" s="1283"/>
      <c r="P55" s="1284"/>
      <c r="Q55" s="76"/>
      <c r="R55" s="1283"/>
      <c r="S55" s="1284"/>
      <c r="T55" s="76"/>
      <c r="U55" s="1283"/>
      <c r="V55" s="1284"/>
      <c r="W55" s="76"/>
      <c r="X55" s="1283"/>
      <c r="Y55" s="1284"/>
      <c r="Z55" s="76"/>
      <c r="AA55" s="1283"/>
      <c r="AB55" s="1284"/>
      <c r="AC55" s="76"/>
      <c r="AD55" s="1283"/>
      <c r="AE55" s="1284"/>
      <c r="AF55" s="76"/>
      <c r="AG55" s="82"/>
      <c r="AI55" s="14"/>
      <c r="AJ55" s="14"/>
    </row>
    <row r="56" spans="1:36" ht="15" customHeight="1" thickTop="1" x14ac:dyDescent="0.2">
      <c r="A56" s="14"/>
      <c r="B56" s="14"/>
      <c r="D56" s="85">
        <f t="shared" si="0"/>
        <v>1.2</v>
      </c>
      <c r="E56" s="77">
        <v>1</v>
      </c>
      <c r="F56" s="1283"/>
      <c r="G56" s="1284"/>
      <c r="H56" s="77">
        <v>1</v>
      </c>
      <c r="I56" s="1283"/>
      <c r="J56" s="1284"/>
      <c r="K56" s="78">
        <v>2</v>
      </c>
      <c r="L56" s="1283"/>
      <c r="M56" s="1284"/>
      <c r="N56" s="77">
        <v>2</v>
      </c>
      <c r="O56" s="1283"/>
      <c r="P56" s="1284"/>
      <c r="Q56" s="77">
        <v>1</v>
      </c>
      <c r="R56" s="1283"/>
      <c r="S56" s="1284"/>
      <c r="T56" s="77">
        <v>1</v>
      </c>
      <c r="U56" s="1283"/>
      <c r="V56" s="1284"/>
      <c r="W56" s="77">
        <v>1</v>
      </c>
      <c r="X56" s="1283"/>
      <c r="Y56" s="1284"/>
      <c r="Z56" s="77">
        <v>1</v>
      </c>
      <c r="AA56" s="1283"/>
      <c r="AB56" s="1284"/>
      <c r="AC56" s="77">
        <v>1</v>
      </c>
      <c r="AD56" s="1283"/>
      <c r="AE56" s="1284"/>
      <c r="AF56" s="77">
        <v>1</v>
      </c>
      <c r="AG56" s="82">
        <f t="shared" si="1"/>
        <v>1.2</v>
      </c>
      <c r="AI56" s="14"/>
      <c r="AJ56" s="14"/>
    </row>
    <row r="57" spans="1:36" ht="15" customHeight="1" x14ac:dyDescent="0.2">
      <c r="A57" s="14"/>
      <c r="B57" s="14"/>
      <c r="D57" s="85">
        <f t="shared" si="0"/>
        <v>1</v>
      </c>
      <c r="E57" s="73">
        <v>1</v>
      </c>
      <c r="F57" s="1283"/>
      <c r="G57" s="1284"/>
      <c r="H57" s="73">
        <v>1</v>
      </c>
      <c r="I57" s="1283"/>
      <c r="J57" s="1284"/>
      <c r="K57" s="73">
        <v>1</v>
      </c>
      <c r="L57" s="1283"/>
      <c r="M57" s="1284"/>
      <c r="N57" s="73">
        <v>1</v>
      </c>
      <c r="O57" s="1283"/>
      <c r="P57" s="1284"/>
      <c r="Q57" s="73">
        <v>1</v>
      </c>
      <c r="R57" s="1283"/>
      <c r="S57" s="1284"/>
      <c r="T57" s="73">
        <v>1</v>
      </c>
      <c r="U57" s="1283"/>
      <c r="V57" s="1284"/>
      <c r="W57" s="73">
        <v>1</v>
      </c>
      <c r="X57" s="1283"/>
      <c r="Y57" s="1284"/>
      <c r="Z57" s="73">
        <v>1</v>
      </c>
      <c r="AA57" s="1283"/>
      <c r="AB57" s="1284"/>
      <c r="AC57" s="73">
        <v>1</v>
      </c>
      <c r="AD57" s="1283"/>
      <c r="AE57" s="1284"/>
      <c r="AF57" s="73">
        <v>1</v>
      </c>
      <c r="AG57" s="82">
        <f t="shared" si="1"/>
        <v>1</v>
      </c>
      <c r="AI57" s="14"/>
      <c r="AJ57" s="14"/>
    </row>
    <row r="58" spans="1:36" ht="15" customHeight="1" x14ac:dyDescent="0.2">
      <c r="A58" s="14"/>
      <c r="B58" s="14"/>
      <c r="D58" s="85">
        <f t="shared" si="0"/>
        <v>1</v>
      </c>
      <c r="E58" s="79">
        <v>1</v>
      </c>
      <c r="F58" s="1283"/>
      <c r="G58" s="1284"/>
      <c r="H58" s="79">
        <v>1</v>
      </c>
      <c r="I58" s="1283"/>
      <c r="J58" s="1284"/>
      <c r="K58" s="79">
        <v>1</v>
      </c>
      <c r="L58" s="1283"/>
      <c r="M58" s="1284"/>
      <c r="N58" s="79">
        <v>1</v>
      </c>
      <c r="O58" s="1283"/>
      <c r="P58" s="1284"/>
      <c r="Q58" s="79">
        <v>1</v>
      </c>
      <c r="R58" s="1283"/>
      <c r="S58" s="1284"/>
      <c r="T58" s="79">
        <v>1</v>
      </c>
      <c r="U58" s="1283"/>
      <c r="V58" s="1284"/>
      <c r="W58" s="79">
        <v>1</v>
      </c>
      <c r="X58" s="1283"/>
      <c r="Y58" s="1284"/>
      <c r="Z58" s="79">
        <v>1</v>
      </c>
      <c r="AA58" s="1283"/>
      <c r="AB58" s="1284"/>
      <c r="AC58" s="79">
        <v>1</v>
      </c>
      <c r="AD58" s="1283"/>
      <c r="AE58" s="1284"/>
      <c r="AF58" s="79">
        <v>1</v>
      </c>
      <c r="AG58" s="82">
        <f t="shared" si="1"/>
        <v>1</v>
      </c>
      <c r="AI58" s="14"/>
      <c r="AJ58" s="14"/>
    </row>
    <row r="59" spans="1:36" ht="15" customHeight="1" x14ac:dyDescent="0.2">
      <c r="A59" s="14"/>
      <c r="B59" s="14"/>
      <c r="D59" s="85">
        <f t="shared" si="0"/>
        <v>1</v>
      </c>
      <c r="E59" s="73">
        <v>1</v>
      </c>
      <c r="F59" s="1283"/>
      <c r="G59" s="1284"/>
      <c r="H59" s="73">
        <v>1</v>
      </c>
      <c r="I59" s="1283"/>
      <c r="J59" s="1284"/>
      <c r="K59" s="73">
        <v>1</v>
      </c>
      <c r="L59" s="1283"/>
      <c r="M59" s="1284"/>
      <c r="N59" s="73">
        <v>1</v>
      </c>
      <c r="O59" s="1283"/>
      <c r="P59" s="1284"/>
      <c r="Q59" s="73">
        <v>1</v>
      </c>
      <c r="R59" s="1283"/>
      <c r="S59" s="1284"/>
      <c r="T59" s="73">
        <v>1</v>
      </c>
      <c r="U59" s="1283"/>
      <c r="V59" s="1284"/>
      <c r="W59" s="73">
        <v>1</v>
      </c>
      <c r="X59" s="1283"/>
      <c r="Y59" s="1284"/>
      <c r="Z59" s="73">
        <v>1</v>
      </c>
      <c r="AA59" s="1283"/>
      <c r="AB59" s="1284"/>
      <c r="AC59" s="73">
        <v>1</v>
      </c>
      <c r="AD59" s="1283"/>
      <c r="AE59" s="1284"/>
      <c r="AF59" s="73">
        <v>1</v>
      </c>
      <c r="AG59" s="82">
        <f t="shared" si="1"/>
        <v>1</v>
      </c>
      <c r="AI59" s="14"/>
      <c r="AJ59" s="14"/>
    </row>
    <row r="60" spans="1:36" ht="15" customHeight="1" thickBot="1" x14ac:dyDescent="0.25">
      <c r="A60" s="14"/>
      <c r="B60" s="14"/>
      <c r="D60" s="86">
        <f t="shared" si="0"/>
        <v>1</v>
      </c>
      <c r="E60" s="80">
        <v>1</v>
      </c>
      <c r="F60" s="1286"/>
      <c r="G60" s="1287"/>
      <c r="H60" s="80">
        <v>1</v>
      </c>
      <c r="I60" s="1286"/>
      <c r="J60" s="1287"/>
      <c r="K60" s="80">
        <v>1</v>
      </c>
      <c r="L60" s="1286"/>
      <c r="M60" s="1287"/>
      <c r="N60" s="80">
        <v>1</v>
      </c>
      <c r="O60" s="1286"/>
      <c r="P60" s="1287"/>
      <c r="Q60" s="80">
        <v>1</v>
      </c>
      <c r="R60" s="1286"/>
      <c r="S60" s="1287"/>
      <c r="T60" s="80">
        <v>1</v>
      </c>
      <c r="U60" s="1286"/>
      <c r="V60" s="1287"/>
      <c r="W60" s="80">
        <v>1</v>
      </c>
      <c r="X60" s="1286"/>
      <c r="Y60" s="1287"/>
      <c r="Z60" s="80">
        <v>1</v>
      </c>
      <c r="AA60" s="1286"/>
      <c r="AB60" s="1287"/>
      <c r="AC60" s="80">
        <v>1</v>
      </c>
      <c r="AD60" s="1286"/>
      <c r="AE60" s="1287"/>
      <c r="AF60" s="80">
        <v>1</v>
      </c>
      <c r="AG60" s="83">
        <f t="shared" si="1"/>
        <v>1</v>
      </c>
      <c r="AI60" s="14"/>
      <c r="AJ60" s="14"/>
    </row>
    <row r="61" spans="1:36" ht="15" customHeight="1" thickTop="1" thickBot="1" x14ac:dyDescent="0.3">
      <c r="A61" s="14"/>
      <c r="B61" s="14"/>
      <c r="D61" s="1295">
        <v>1920</v>
      </c>
      <c r="E61" s="1295"/>
      <c r="F61" s="1295"/>
      <c r="G61" s="1295">
        <v>1930</v>
      </c>
      <c r="H61" s="1295"/>
      <c r="I61" s="1295"/>
      <c r="J61" s="187"/>
      <c r="K61" s="1296">
        <v>1940</v>
      </c>
      <c r="L61" s="1297"/>
      <c r="M61" s="1295">
        <v>1950</v>
      </c>
      <c r="N61" s="1295"/>
      <c r="O61" s="1295"/>
      <c r="P61" s="1295">
        <v>1960</v>
      </c>
      <c r="Q61" s="1295"/>
      <c r="R61" s="1295"/>
      <c r="S61" s="1295">
        <v>1970</v>
      </c>
      <c r="T61" s="1295"/>
      <c r="U61" s="1295"/>
      <c r="V61" s="1295">
        <v>1980</v>
      </c>
      <c r="W61" s="1295"/>
      <c r="X61" s="1295"/>
      <c r="Y61" s="1295">
        <v>1990</v>
      </c>
      <c r="Z61" s="1295"/>
      <c r="AA61" s="1295"/>
      <c r="AB61" s="1295">
        <v>2000</v>
      </c>
      <c r="AC61" s="1295"/>
      <c r="AD61" s="1295"/>
      <c r="AE61" s="1295">
        <v>2010</v>
      </c>
      <c r="AF61" s="1295"/>
      <c r="AG61" s="1295"/>
      <c r="AI61" s="14"/>
      <c r="AJ61" s="14"/>
    </row>
    <row r="62" spans="1:36" ht="15" customHeight="1" thickTop="1" thickBot="1" x14ac:dyDescent="0.25">
      <c r="E62" s="16"/>
      <c r="F62" s="12"/>
      <c r="H62" s="16"/>
      <c r="I62" s="12"/>
      <c r="K62" s="16"/>
      <c r="L62" s="12"/>
      <c r="N62" s="16"/>
      <c r="O62" s="12"/>
      <c r="Q62" s="16"/>
      <c r="R62" s="12"/>
      <c r="T62" s="16"/>
      <c r="U62" s="12"/>
      <c r="W62" s="16"/>
      <c r="X62" s="12"/>
      <c r="Z62" s="16"/>
      <c r="AA62" s="12"/>
      <c r="AC62" s="16"/>
      <c r="AD62" s="12"/>
      <c r="AF62" s="16"/>
      <c r="AG62" s="12"/>
    </row>
    <row r="63" spans="1:36" s="18" customFormat="1" ht="15" customHeight="1" thickTop="1" thickBot="1" x14ac:dyDescent="0.3">
      <c r="D63" s="1295">
        <v>1920</v>
      </c>
      <c r="E63" s="1295"/>
      <c r="F63" s="1295"/>
      <c r="G63" s="1295">
        <v>1930</v>
      </c>
      <c r="H63" s="1295"/>
      <c r="I63" s="1295"/>
      <c r="J63" s="1295">
        <v>1940</v>
      </c>
      <c r="K63" s="1295"/>
      <c r="L63" s="1295"/>
      <c r="M63" s="1295">
        <v>1950</v>
      </c>
      <c r="N63" s="1295"/>
      <c r="O63" s="1295"/>
      <c r="P63" s="1295">
        <v>1960</v>
      </c>
      <c r="Q63" s="1295"/>
      <c r="R63" s="1295"/>
      <c r="S63" s="1295">
        <v>1970</v>
      </c>
      <c r="T63" s="1295"/>
      <c r="U63" s="1295"/>
      <c r="V63" s="1295">
        <v>1980</v>
      </c>
      <c r="W63" s="1295"/>
      <c r="X63" s="1295"/>
      <c r="Y63" s="1295">
        <v>1990</v>
      </c>
      <c r="Z63" s="1295"/>
      <c r="AA63" s="1295"/>
      <c r="AB63" s="1295">
        <v>2000</v>
      </c>
      <c r="AC63" s="1295"/>
      <c r="AD63" s="1295"/>
      <c r="AE63" s="1295">
        <v>2010</v>
      </c>
      <c r="AF63" s="1295"/>
      <c r="AG63" s="1295"/>
    </row>
    <row r="64" spans="1:36" s="18" customFormat="1" ht="15" customHeight="1" thickTop="1" thickBot="1" x14ac:dyDescent="0.25">
      <c r="D64" s="168" t="s">
        <v>745</v>
      </c>
      <c r="E64" s="128" t="s">
        <v>747</v>
      </c>
      <c r="F64" s="1274"/>
      <c r="G64" s="129" t="s">
        <v>745</v>
      </c>
      <c r="H64" s="128" t="s">
        <v>747</v>
      </c>
      <c r="I64" s="1274"/>
      <c r="J64" s="129" t="s">
        <v>745</v>
      </c>
      <c r="K64" s="128" t="s">
        <v>747</v>
      </c>
      <c r="L64" s="1274"/>
      <c r="M64" s="129" t="s">
        <v>745</v>
      </c>
      <c r="N64" s="128" t="s">
        <v>747</v>
      </c>
      <c r="O64" s="1274"/>
      <c r="P64" s="129" t="s">
        <v>745</v>
      </c>
      <c r="Q64" s="128" t="s">
        <v>747</v>
      </c>
      <c r="R64" s="1274"/>
      <c r="S64" s="129" t="s">
        <v>745</v>
      </c>
      <c r="T64" s="128" t="s">
        <v>747</v>
      </c>
      <c r="U64" s="1274"/>
      <c r="V64" s="129" t="s">
        <v>745</v>
      </c>
      <c r="W64" s="128" t="s">
        <v>747</v>
      </c>
      <c r="X64" s="1274"/>
      <c r="Y64" s="129" t="s">
        <v>745</v>
      </c>
      <c r="Z64" s="128" t="s">
        <v>747</v>
      </c>
      <c r="AA64" s="1274"/>
      <c r="AB64" s="129" t="s">
        <v>745</v>
      </c>
      <c r="AC64" s="128" t="s">
        <v>747</v>
      </c>
      <c r="AD64" s="1274"/>
      <c r="AE64" s="129" t="s">
        <v>745</v>
      </c>
      <c r="AF64" s="128" t="s">
        <v>747</v>
      </c>
      <c r="AG64" s="1276"/>
    </row>
    <row r="65" spans="1:36" ht="15" customHeight="1" thickTop="1" x14ac:dyDescent="0.2">
      <c r="A65" s="14">
        <f>AI65</f>
        <v>153.6</v>
      </c>
      <c r="B65" s="181">
        <f>A95</f>
        <v>5.2</v>
      </c>
      <c r="D65" s="169">
        <v>5</v>
      </c>
      <c r="E65" s="141">
        <f>SUM(E2:E6)</f>
        <v>146</v>
      </c>
      <c r="F65" s="1275"/>
      <c r="G65" s="130">
        <v>5</v>
      </c>
      <c r="H65" s="141">
        <f t="shared" ref="H65" si="2">SUM(H2:H6)</f>
        <v>151</v>
      </c>
      <c r="I65" s="1275"/>
      <c r="J65" s="130">
        <v>5</v>
      </c>
      <c r="K65" s="146">
        <f t="shared" ref="K65" si="3">SUM(K2:K6)</f>
        <v>150</v>
      </c>
      <c r="L65" s="1275"/>
      <c r="M65" s="157">
        <v>5</v>
      </c>
      <c r="N65" s="141">
        <f t="shared" ref="N65" si="4">SUM(N2:N6)</f>
        <v>151</v>
      </c>
      <c r="O65" s="1275"/>
      <c r="P65" s="130">
        <v>5</v>
      </c>
      <c r="Q65" s="141">
        <f>SUM(Q2:Q6)</f>
        <v>154</v>
      </c>
      <c r="R65" s="1275"/>
      <c r="S65" s="130">
        <v>5</v>
      </c>
      <c r="T65" s="141">
        <f>SUM(T2:T6)</f>
        <v>155</v>
      </c>
      <c r="U65" s="1275"/>
      <c r="V65" s="130">
        <v>5</v>
      </c>
      <c r="W65" s="146">
        <f>SUM(W2:W6)</f>
        <v>151</v>
      </c>
      <c r="X65" s="1275"/>
      <c r="Y65" s="130">
        <v>5</v>
      </c>
      <c r="Z65" s="141">
        <f>SUM(Z2:Z6)</f>
        <v>157</v>
      </c>
      <c r="AA65" s="1275"/>
      <c r="AB65" s="130">
        <v>5</v>
      </c>
      <c r="AC65" s="141">
        <f>SUM(AC2:AC6)</f>
        <v>158</v>
      </c>
      <c r="AD65" s="1275"/>
      <c r="AE65" s="130">
        <v>5</v>
      </c>
      <c r="AF65" s="141">
        <f>SUM(AF2:AF6)</f>
        <v>163</v>
      </c>
      <c r="AG65" s="1277"/>
      <c r="AI65" s="11">
        <f>SUM(E65+H65+K65+N65+Q65+T65+W65+Z65+AC65+AF65)/10</f>
        <v>153.6</v>
      </c>
      <c r="AJ65" s="11">
        <f>AI95</f>
        <v>5.2</v>
      </c>
    </row>
    <row r="66" spans="1:36" ht="15" customHeight="1" x14ac:dyDescent="0.2">
      <c r="A66" s="14">
        <f t="shared" ref="A66:A95" si="5">AI66</f>
        <v>78.900000000000006</v>
      </c>
      <c r="B66" s="181">
        <f>A94</f>
        <v>9.1</v>
      </c>
      <c r="D66" s="170">
        <v>5</v>
      </c>
      <c r="E66" s="156">
        <f>SUM(E8:E12)</f>
        <v>70</v>
      </c>
      <c r="F66" s="1275"/>
      <c r="G66" s="131">
        <v>5</v>
      </c>
      <c r="H66" s="156">
        <f t="shared" ref="H66" si="6">SUM(H8:H12)</f>
        <v>79</v>
      </c>
      <c r="I66" s="1275"/>
      <c r="J66" s="131">
        <v>5</v>
      </c>
      <c r="K66" s="156">
        <f t="shared" ref="K66" si="7">SUM(K8:K12)</f>
        <v>79</v>
      </c>
      <c r="L66" s="1275"/>
      <c r="M66" s="158">
        <v>5</v>
      </c>
      <c r="N66" s="156">
        <f t="shared" ref="N66" si="8">SUM(N8:N12)</f>
        <v>80</v>
      </c>
      <c r="O66" s="1275"/>
      <c r="P66" s="131">
        <v>5</v>
      </c>
      <c r="Q66" s="156">
        <f>SUM(Q8:Q12)</f>
        <v>81</v>
      </c>
      <c r="R66" s="1275"/>
      <c r="S66" s="131">
        <v>5</v>
      </c>
      <c r="T66" s="156">
        <f>SUM(T8:T12)</f>
        <v>84</v>
      </c>
      <c r="U66" s="1275"/>
      <c r="V66" s="131">
        <v>5</v>
      </c>
      <c r="W66" s="142">
        <f>SUM(W8:W12)</f>
        <v>83</v>
      </c>
      <c r="X66" s="1275"/>
      <c r="Y66" s="131">
        <v>5</v>
      </c>
      <c r="Z66" s="142">
        <f>SUM(Z8:Z12)</f>
        <v>80</v>
      </c>
      <c r="AA66" s="1275"/>
      <c r="AB66" s="131">
        <v>5</v>
      </c>
      <c r="AC66" s="142">
        <f>SUM(AC8:AC12)</f>
        <v>78</v>
      </c>
      <c r="AD66" s="1275"/>
      <c r="AE66" s="131">
        <v>5</v>
      </c>
      <c r="AF66" s="142">
        <f>SUM(AF8:AF12)</f>
        <v>75</v>
      </c>
      <c r="AG66" s="1277"/>
      <c r="AI66" s="11">
        <f t="shared" ref="AI66:AI95" si="9">SUM(E66+H66+K66+N66+Q66+T66+W66+Z66+AC66+AF66)/10</f>
        <v>78.900000000000006</v>
      </c>
      <c r="AJ66" s="11">
        <f>AI94</f>
        <v>9.1</v>
      </c>
    </row>
    <row r="67" spans="1:36" ht="15" customHeight="1" x14ac:dyDescent="0.2">
      <c r="A67" s="14">
        <f t="shared" si="5"/>
        <v>52.1</v>
      </c>
      <c r="B67" s="181">
        <f>A93</f>
        <v>12.4</v>
      </c>
      <c r="D67" s="171">
        <v>5</v>
      </c>
      <c r="E67" s="143">
        <f>SUM(E14:E18)</f>
        <v>56</v>
      </c>
      <c r="F67" s="1275"/>
      <c r="G67" s="132">
        <v>5</v>
      </c>
      <c r="H67" s="144">
        <f t="shared" ref="H67" si="10">SUM(H14:H18)</f>
        <v>52</v>
      </c>
      <c r="I67" s="1275"/>
      <c r="J67" s="132">
        <v>5</v>
      </c>
      <c r="K67" s="143">
        <f t="shared" ref="K67" si="11">SUM(K14:K18)</f>
        <v>53</v>
      </c>
      <c r="L67" s="1275"/>
      <c r="M67" s="159">
        <v>5</v>
      </c>
      <c r="N67" s="144">
        <f t="shared" ref="N67" si="12">SUM(N14:N18)</f>
        <v>52</v>
      </c>
      <c r="O67" s="1275"/>
      <c r="P67" s="132">
        <v>5</v>
      </c>
      <c r="Q67" s="143">
        <f>SUM(Q14:Q18)</f>
        <v>52</v>
      </c>
      <c r="R67" s="1275"/>
      <c r="S67" s="132">
        <v>5</v>
      </c>
      <c r="T67" s="143">
        <f>SUM(T14:T18)</f>
        <v>52</v>
      </c>
      <c r="U67" s="1275"/>
      <c r="V67" s="132">
        <v>5</v>
      </c>
      <c r="W67" s="144">
        <f>SUM(W14:W18)</f>
        <v>50</v>
      </c>
      <c r="X67" s="1275"/>
      <c r="Y67" s="132">
        <v>5</v>
      </c>
      <c r="Z67" s="143">
        <f>SUM(Z14:Z18)</f>
        <v>51</v>
      </c>
      <c r="AA67" s="1275"/>
      <c r="AB67" s="132">
        <v>5</v>
      </c>
      <c r="AC67" s="143">
        <f>SUM(AC14:AC18)</f>
        <v>52</v>
      </c>
      <c r="AD67" s="1275"/>
      <c r="AE67" s="132">
        <v>5</v>
      </c>
      <c r="AF67" s="144">
        <f>SUM(AF14:AF18)</f>
        <v>51</v>
      </c>
      <c r="AG67" s="1277"/>
      <c r="AI67" s="11">
        <f t="shared" si="9"/>
        <v>52.1</v>
      </c>
      <c r="AJ67" s="11">
        <f>AI93</f>
        <v>12.4</v>
      </c>
    </row>
    <row r="68" spans="1:36" ht="15" customHeight="1" x14ac:dyDescent="0.2">
      <c r="A68" s="14">
        <f t="shared" si="5"/>
        <v>43.5</v>
      </c>
      <c r="B68" s="181">
        <f>A92</f>
        <v>21.7</v>
      </c>
      <c r="D68" s="172">
        <v>5</v>
      </c>
      <c r="E68" s="143">
        <f>SUM(E20:E24)</f>
        <v>50</v>
      </c>
      <c r="F68" s="1275"/>
      <c r="G68" s="133">
        <v>5</v>
      </c>
      <c r="H68" s="144">
        <f t="shared" ref="H68" si="13">SUM(H20:H24)</f>
        <v>45</v>
      </c>
      <c r="I68" s="1275"/>
      <c r="J68" s="133">
        <v>5</v>
      </c>
      <c r="K68" s="144">
        <f t="shared" ref="K68" si="14">SUM(K20:K24)</f>
        <v>44</v>
      </c>
      <c r="L68" s="1275"/>
      <c r="M68" s="160">
        <v>5</v>
      </c>
      <c r="N68" s="144">
        <f t="shared" ref="N68" si="15">SUM(N20:N24)</f>
        <v>43</v>
      </c>
      <c r="O68" s="1275"/>
      <c r="P68" s="133">
        <v>5</v>
      </c>
      <c r="Q68" s="143">
        <f>SUM(Q20:Q24)</f>
        <v>43</v>
      </c>
      <c r="R68" s="1275"/>
      <c r="S68" s="133">
        <v>5</v>
      </c>
      <c r="T68" s="144">
        <f>SUM(T20:T24)</f>
        <v>41</v>
      </c>
      <c r="U68" s="1275"/>
      <c r="V68" s="133">
        <v>5</v>
      </c>
      <c r="W68" s="143">
        <f>SUM(W20:W24)</f>
        <v>42</v>
      </c>
      <c r="X68" s="1275"/>
      <c r="Y68" s="133">
        <v>5</v>
      </c>
      <c r="Z68" s="143">
        <f>SUM(Z20:Z24)</f>
        <v>43</v>
      </c>
      <c r="AA68" s="1275"/>
      <c r="AB68" s="133">
        <v>5</v>
      </c>
      <c r="AC68" s="144">
        <f>SUM(AC20:AC24)</f>
        <v>42</v>
      </c>
      <c r="AD68" s="1275"/>
      <c r="AE68" s="133">
        <v>5</v>
      </c>
      <c r="AF68" s="143">
        <f>SUM(AF20:AF24)</f>
        <v>42</v>
      </c>
      <c r="AG68" s="1277"/>
      <c r="AI68" s="11">
        <f t="shared" si="9"/>
        <v>43.5</v>
      </c>
      <c r="AJ68" s="11">
        <f>AI92</f>
        <v>21.7</v>
      </c>
    </row>
    <row r="69" spans="1:36" ht="15" customHeight="1" thickBot="1" x14ac:dyDescent="0.25">
      <c r="A69" s="185">
        <f t="shared" si="5"/>
        <v>32.799999999999997</v>
      </c>
      <c r="B69" s="182">
        <f>A91</f>
        <v>26</v>
      </c>
      <c r="D69" s="173">
        <v>4</v>
      </c>
      <c r="E69" s="145">
        <f>SUM(E26:E29)</f>
        <v>32</v>
      </c>
      <c r="F69" s="1275"/>
      <c r="G69" s="134">
        <v>4</v>
      </c>
      <c r="H69" s="153">
        <f t="shared" ref="H69" si="16">SUM(H26:H29)</f>
        <v>31</v>
      </c>
      <c r="I69" s="1275"/>
      <c r="J69" s="134">
        <v>4</v>
      </c>
      <c r="K69" s="153">
        <f t="shared" ref="K69" si="17">SUM(K26:K29)</f>
        <v>30</v>
      </c>
      <c r="L69" s="1275"/>
      <c r="M69" s="161">
        <v>4</v>
      </c>
      <c r="N69" s="153">
        <f t="shared" ref="N69" si="18">SUM(N26:N29)</f>
        <v>30</v>
      </c>
      <c r="O69" s="1275"/>
      <c r="P69" s="134">
        <v>5</v>
      </c>
      <c r="Q69" s="145">
        <f>SUM(Q26:Q30)</f>
        <v>35</v>
      </c>
      <c r="R69" s="1275"/>
      <c r="S69" s="134">
        <v>5</v>
      </c>
      <c r="T69" s="153">
        <f>SUM(T26:T30)</f>
        <v>34</v>
      </c>
      <c r="U69" s="1275"/>
      <c r="V69" s="134">
        <v>5</v>
      </c>
      <c r="W69" s="145">
        <f>SUM(W26:W30)</f>
        <v>34</v>
      </c>
      <c r="X69" s="1275"/>
      <c r="Y69" s="134">
        <v>5</v>
      </c>
      <c r="Z69" s="153">
        <f>SUM(Z26:Z30)</f>
        <v>32</v>
      </c>
      <c r="AA69" s="1275"/>
      <c r="AB69" s="134">
        <v>5</v>
      </c>
      <c r="AC69" s="145">
        <f>SUM(AC26:AC30)</f>
        <v>35</v>
      </c>
      <c r="AD69" s="1275"/>
      <c r="AE69" s="134">
        <v>5</v>
      </c>
      <c r="AF69" s="145">
        <f>SUM(AF26:AF30)</f>
        <v>35</v>
      </c>
      <c r="AG69" s="1277"/>
      <c r="AI69" s="11">
        <f t="shared" si="9"/>
        <v>32.799999999999997</v>
      </c>
      <c r="AJ69" s="11">
        <f>AI91</f>
        <v>26</v>
      </c>
    </row>
    <row r="70" spans="1:36" ht="15" customHeight="1" thickTop="1" x14ac:dyDescent="0.2">
      <c r="A70" s="14">
        <f t="shared" si="5"/>
        <v>232.5</v>
      </c>
      <c r="B70" s="181">
        <f>A90</f>
        <v>14.3</v>
      </c>
      <c r="D70" s="174">
        <v>10</v>
      </c>
      <c r="E70" s="152">
        <f>SUM(E2:E12)</f>
        <v>216</v>
      </c>
      <c r="F70" s="1275"/>
      <c r="G70" s="135">
        <v>10</v>
      </c>
      <c r="H70" s="152">
        <f t="shared" ref="H70" si="19">SUM(H2:H12)</f>
        <v>230</v>
      </c>
      <c r="I70" s="1275"/>
      <c r="J70" s="135">
        <v>10</v>
      </c>
      <c r="K70" s="146">
        <f t="shared" ref="K70" si="20">SUM(K2:K12)</f>
        <v>229</v>
      </c>
      <c r="L70" s="1275"/>
      <c r="M70" s="162">
        <v>10</v>
      </c>
      <c r="N70" s="152">
        <f t="shared" ref="N70" si="21">SUM(N2:N12)</f>
        <v>231</v>
      </c>
      <c r="O70" s="1275"/>
      <c r="P70" s="135">
        <v>10</v>
      </c>
      <c r="Q70" s="152">
        <f>SUM(Q2:Q12)</f>
        <v>235</v>
      </c>
      <c r="R70" s="1275"/>
      <c r="S70" s="135">
        <v>10</v>
      </c>
      <c r="T70" s="152">
        <f>SUM(T2:T12)</f>
        <v>239</v>
      </c>
      <c r="U70" s="1275"/>
      <c r="V70" s="135">
        <v>10</v>
      </c>
      <c r="W70" s="146">
        <f>SUM(W2:W12)</f>
        <v>234</v>
      </c>
      <c r="X70" s="1275"/>
      <c r="Y70" s="135">
        <v>10</v>
      </c>
      <c r="Z70" s="152">
        <f>SUM(Z2:Z12)</f>
        <v>237</v>
      </c>
      <c r="AA70" s="1275"/>
      <c r="AB70" s="135">
        <v>10</v>
      </c>
      <c r="AC70" s="146">
        <f>SUM(AC2:AC12)</f>
        <v>236</v>
      </c>
      <c r="AD70" s="1275"/>
      <c r="AE70" s="135">
        <v>10</v>
      </c>
      <c r="AF70" s="152">
        <f>SUM(AF2:AF12)</f>
        <v>238</v>
      </c>
      <c r="AG70" s="1277"/>
      <c r="AI70" s="11">
        <f t="shared" si="9"/>
        <v>232.5</v>
      </c>
      <c r="AJ70" s="11">
        <f>AI90</f>
        <v>14.3</v>
      </c>
    </row>
    <row r="71" spans="1:36" ht="15" customHeight="1" x14ac:dyDescent="0.2">
      <c r="A71" s="14">
        <f t="shared" si="5"/>
        <v>131</v>
      </c>
      <c r="B71" s="181">
        <f>A89</f>
        <v>21.5</v>
      </c>
      <c r="D71" s="175">
        <v>10</v>
      </c>
      <c r="E71" s="147">
        <f>SUM(E8:E18)</f>
        <v>126</v>
      </c>
      <c r="F71" s="1275"/>
      <c r="G71" s="136">
        <v>10</v>
      </c>
      <c r="H71" s="147">
        <f t="shared" ref="H71" si="22">SUM(H8:H18)</f>
        <v>131</v>
      </c>
      <c r="I71" s="1275"/>
      <c r="J71" s="136">
        <v>10</v>
      </c>
      <c r="K71" s="147">
        <f t="shared" ref="K71" si="23">SUM(K8:K18)</f>
        <v>132</v>
      </c>
      <c r="L71" s="1275"/>
      <c r="M71" s="163">
        <v>10</v>
      </c>
      <c r="N71" s="147">
        <f t="shared" ref="N71" si="24">SUM(N8:N18)</f>
        <v>132</v>
      </c>
      <c r="O71" s="1275"/>
      <c r="P71" s="136">
        <v>10</v>
      </c>
      <c r="Q71" s="147">
        <f>SUM(Q8:Q18)</f>
        <v>133</v>
      </c>
      <c r="R71" s="1275"/>
      <c r="S71" s="136">
        <v>10</v>
      </c>
      <c r="T71" s="147">
        <f>SUM(T8:T18)</f>
        <v>136</v>
      </c>
      <c r="U71" s="1275"/>
      <c r="V71" s="136">
        <v>10</v>
      </c>
      <c r="W71" s="144">
        <f>SUM(W8:W18)</f>
        <v>133</v>
      </c>
      <c r="X71" s="1275"/>
      <c r="Y71" s="136">
        <v>10</v>
      </c>
      <c r="Z71" s="147">
        <f>SUM(Z8:Z18)</f>
        <v>131</v>
      </c>
      <c r="AA71" s="1275"/>
      <c r="AB71" s="136">
        <v>10</v>
      </c>
      <c r="AC71" s="144">
        <f>SUM(AC8:AC18)</f>
        <v>130</v>
      </c>
      <c r="AD71" s="1275"/>
      <c r="AE71" s="136">
        <v>10</v>
      </c>
      <c r="AF71" s="144">
        <f>SUM(AF8:AF18)</f>
        <v>126</v>
      </c>
      <c r="AG71" s="1277"/>
      <c r="AI71" s="11">
        <f t="shared" si="9"/>
        <v>131</v>
      </c>
      <c r="AJ71" s="11">
        <f>AI89</f>
        <v>21.5</v>
      </c>
    </row>
    <row r="72" spans="1:36" ht="15" customHeight="1" x14ac:dyDescent="0.2">
      <c r="A72" s="14">
        <f t="shared" si="5"/>
        <v>95.6</v>
      </c>
      <c r="B72" s="181">
        <f>A88</f>
        <v>34.1</v>
      </c>
      <c r="D72" s="175">
        <v>10</v>
      </c>
      <c r="E72" s="147">
        <f>SUM(E14:E24)</f>
        <v>106</v>
      </c>
      <c r="F72" s="1275"/>
      <c r="G72" s="136">
        <v>10</v>
      </c>
      <c r="H72" s="144">
        <f t="shared" ref="H72" si="25">SUM(H14:H24)</f>
        <v>97</v>
      </c>
      <c r="I72" s="1275"/>
      <c r="J72" s="136">
        <v>10</v>
      </c>
      <c r="K72" s="147">
        <f t="shared" ref="K72" si="26">SUM(K14:K24)</f>
        <v>97</v>
      </c>
      <c r="L72" s="1275"/>
      <c r="M72" s="163">
        <v>10</v>
      </c>
      <c r="N72" s="144">
        <f t="shared" ref="N72" si="27">SUM(N14:N24)</f>
        <v>95</v>
      </c>
      <c r="O72" s="1275"/>
      <c r="P72" s="136">
        <v>10</v>
      </c>
      <c r="Q72" s="147">
        <f>SUM(Q14:Q24)</f>
        <v>95</v>
      </c>
      <c r="R72" s="1275"/>
      <c r="S72" s="136">
        <v>10</v>
      </c>
      <c r="T72" s="144">
        <f>SUM(T14:T24)</f>
        <v>93</v>
      </c>
      <c r="U72" s="1275"/>
      <c r="V72" s="136">
        <v>10</v>
      </c>
      <c r="W72" s="144">
        <f>SUM(W14:W24)</f>
        <v>92</v>
      </c>
      <c r="X72" s="1275"/>
      <c r="Y72" s="136">
        <v>10</v>
      </c>
      <c r="Z72" s="147">
        <f>SUM(Z14:Z24)</f>
        <v>94</v>
      </c>
      <c r="AA72" s="1275"/>
      <c r="AB72" s="136">
        <v>10</v>
      </c>
      <c r="AC72" s="147">
        <f>SUM(AC14:AC24)</f>
        <v>94</v>
      </c>
      <c r="AD72" s="1275"/>
      <c r="AE72" s="136">
        <v>10</v>
      </c>
      <c r="AF72" s="144">
        <f>SUM(AF14:AF24)</f>
        <v>93</v>
      </c>
      <c r="AG72" s="1277"/>
      <c r="AI72" s="11">
        <f t="shared" si="9"/>
        <v>95.6</v>
      </c>
      <c r="AJ72" s="11">
        <f>AI88</f>
        <v>34.1</v>
      </c>
    </row>
    <row r="73" spans="1:36" ht="15" customHeight="1" thickBot="1" x14ac:dyDescent="0.25">
      <c r="A73" s="185">
        <f t="shared" si="5"/>
        <v>76.3</v>
      </c>
      <c r="B73" s="182">
        <f>A87</f>
        <v>47.7</v>
      </c>
      <c r="D73" s="176">
        <v>9</v>
      </c>
      <c r="E73" s="148">
        <f>SUM(E20:E29)</f>
        <v>82</v>
      </c>
      <c r="F73" s="1275"/>
      <c r="G73" s="137">
        <v>9</v>
      </c>
      <c r="H73" s="153">
        <f t="shared" ref="H73" si="28">SUM(H20:H29)</f>
        <v>76</v>
      </c>
      <c r="I73" s="1275"/>
      <c r="J73" s="137">
        <v>9</v>
      </c>
      <c r="K73" s="153">
        <f t="shared" ref="K73" si="29">SUM(K20:K29)</f>
        <v>74</v>
      </c>
      <c r="L73" s="1275"/>
      <c r="M73" s="164">
        <v>9</v>
      </c>
      <c r="N73" s="153">
        <f t="shared" ref="N73" si="30">SUM(N20:N29)</f>
        <v>73</v>
      </c>
      <c r="O73" s="1275"/>
      <c r="P73" s="137">
        <v>10</v>
      </c>
      <c r="Q73" s="148">
        <f>SUM(Q20:Q30)</f>
        <v>78</v>
      </c>
      <c r="R73" s="1275"/>
      <c r="S73" s="137">
        <v>10</v>
      </c>
      <c r="T73" s="153">
        <f>SUM(T20:T30)</f>
        <v>75</v>
      </c>
      <c r="U73" s="1275"/>
      <c r="V73" s="137">
        <v>10</v>
      </c>
      <c r="W73" s="148">
        <f>SUM(W20:W30)</f>
        <v>76</v>
      </c>
      <c r="X73" s="1275"/>
      <c r="Y73" s="137">
        <v>10</v>
      </c>
      <c r="Z73" s="153">
        <f>SUM(Z20:Z30)</f>
        <v>75</v>
      </c>
      <c r="AA73" s="1275"/>
      <c r="AB73" s="137">
        <v>10</v>
      </c>
      <c r="AC73" s="148">
        <f>SUM(AC20:AC30)</f>
        <v>77</v>
      </c>
      <c r="AD73" s="1275"/>
      <c r="AE73" s="137">
        <v>10</v>
      </c>
      <c r="AF73" s="148">
        <f>SUM(AF20:AF30)</f>
        <v>77</v>
      </c>
      <c r="AG73" s="1277"/>
      <c r="AI73" s="11">
        <f t="shared" si="9"/>
        <v>76.3</v>
      </c>
      <c r="AJ73" s="11">
        <f>AI87</f>
        <v>47.7</v>
      </c>
    </row>
    <row r="74" spans="1:36" ht="15" customHeight="1" thickTop="1" x14ac:dyDescent="0.2">
      <c r="A74" s="14">
        <f t="shared" si="5"/>
        <v>284.60000000000002</v>
      </c>
      <c r="B74" s="181">
        <f>A86</f>
        <v>26.7</v>
      </c>
      <c r="D74" s="177">
        <v>15</v>
      </c>
      <c r="E74" s="149">
        <f>SUM(E2:E18)</f>
        <v>272</v>
      </c>
      <c r="F74" s="1275"/>
      <c r="G74" s="138">
        <v>15</v>
      </c>
      <c r="H74" s="149">
        <f t="shared" ref="H74" si="31">SUM(H2:H18)</f>
        <v>282</v>
      </c>
      <c r="I74" s="1275"/>
      <c r="J74" s="138">
        <v>15</v>
      </c>
      <c r="K74" s="149">
        <f t="shared" ref="K74" si="32">SUM(K2:K18)</f>
        <v>282</v>
      </c>
      <c r="L74" s="1275"/>
      <c r="M74" s="165">
        <v>15</v>
      </c>
      <c r="N74" s="149">
        <f t="shared" ref="N74" si="33">SUM(N2:N18)</f>
        <v>283</v>
      </c>
      <c r="O74" s="1275"/>
      <c r="P74" s="138">
        <v>15</v>
      </c>
      <c r="Q74" s="149">
        <f>SUM(Q2:Q18)</f>
        <v>287</v>
      </c>
      <c r="R74" s="1275"/>
      <c r="S74" s="138">
        <v>15</v>
      </c>
      <c r="T74" s="149">
        <f>SUM(T2:T18)</f>
        <v>291</v>
      </c>
      <c r="U74" s="1275"/>
      <c r="V74" s="138">
        <v>15</v>
      </c>
      <c r="W74" s="146">
        <f>SUM(W2:W18)</f>
        <v>284</v>
      </c>
      <c r="X74" s="1275"/>
      <c r="Y74" s="138">
        <v>15</v>
      </c>
      <c r="Z74" s="149">
        <f>SUM(Z2:Z18)</f>
        <v>288</v>
      </c>
      <c r="AA74" s="1275"/>
      <c r="AB74" s="138">
        <v>15</v>
      </c>
      <c r="AC74" s="149">
        <f>SUM(AC2:AC18)</f>
        <v>288</v>
      </c>
      <c r="AD74" s="1275"/>
      <c r="AE74" s="138">
        <v>15</v>
      </c>
      <c r="AF74" s="146">
        <f>SUM(AF2:AF18)</f>
        <v>289</v>
      </c>
      <c r="AG74" s="1277"/>
      <c r="AI74" s="11">
        <f t="shared" si="9"/>
        <v>284.60000000000002</v>
      </c>
      <c r="AJ74" s="11">
        <f>AI86</f>
        <v>26.7</v>
      </c>
    </row>
    <row r="75" spans="1:36" ht="15" customHeight="1" x14ac:dyDescent="0.2">
      <c r="A75" s="14">
        <f t="shared" si="5"/>
        <v>174.5</v>
      </c>
      <c r="B75" s="181">
        <f>A85</f>
        <v>43.2</v>
      </c>
      <c r="D75" s="172">
        <v>15</v>
      </c>
      <c r="E75" s="143">
        <f>SUM(E8:E24)</f>
        <v>176</v>
      </c>
      <c r="F75" s="1275"/>
      <c r="G75" s="133">
        <v>15</v>
      </c>
      <c r="H75" s="143">
        <f t="shared" ref="H75" si="34">SUM(H8:H24)</f>
        <v>176</v>
      </c>
      <c r="I75" s="1275"/>
      <c r="J75" s="133">
        <v>15</v>
      </c>
      <c r="K75" s="143">
        <f t="shared" ref="K75" si="35">SUM(K8:K24)</f>
        <v>176</v>
      </c>
      <c r="L75" s="1275"/>
      <c r="M75" s="160">
        <v>15</v>
      </c>
      <c r="N75" s="144">
        <f t="shared" ref="N75" si="36">SUM(N8:N24)</f>
        <v>175</v>
      </c>
      <c r="O75" s="1275"/>
      <c r="P75" s="133">
        <v>15</v>
      </c>
      <c r="Q75" s="143">
        <f>SUM(Q8:Q24)</f>
        <v>176</v>
      </c>
      <c r="R75" s="1275"/>
      <c r="S75" s="133">
        <v>15</v>
      </c>
      <c r="T75" s="143">
        <f>SUM(T8:T24)</f>
        <v>177</v>
      </c>
      <c r="U75" s="1275"/>
      <c r="V75" s="133">
        <v>15</v>
      </c>
      <c r="W75" s="144">
        <f>SUM(W8:W24)</f>
        <v>175</v>
      </c>
      <c r="X75" s="1275"/>
      <c r="Y75" s="133">
        <v>15</v>
      </c>
      <c r="Z75" s="144">
        <f>SUM(Z8:Z24)</f>
        <v>174</v>
      </c>
      <c r="AA75" s="1275"/>
      <c r="AB75" s="133">
        <v>15</v>
      </c>
      <c r="AC75" s="144">
        <f>SUM(AC8:AC24)</f>
        <v>172</v>
      </c>
      <c r="AD75" s="1275"/>
      <c r="AE75" s="133">
        <v>15</v>
      </c>
      <c r="AF75" s="144">
        <f>SUM(AF8:AF24)</f>
        <v>168</v>
      </c>
      <c r="AG75" s="1277"/>
      <c r="AI75" s="11">
        <f t="shared" si="9"/>
        <v>174.5</v>
      </c>
      <c r="AJ75" s="11">
        <f>AI85</f>
        <v>43.2</v>
      </c>
    </row>
    <row r="76" spans="1:36" ht="15" customHeight="1" thickBot="1" x14ac:dyDescent="0.25">
      <c r="A76" s="185">
        <f t="shared" si="5"/>
        <v>128.4</v>
      </c>
      <c r="B76" s="182">
        <f>A84</f>
        <v>60.1</v>
      </c>
      <c r="D76" s="173">
        <v>14</v>
      </c>
      <c r="E76" s="145">
        <f>SUM(E14:E29)</f>
        <v>138</v>
      </c>
      <c r="F76" s="1275"/>
      <c r="G76" s="134">
        <v>14</v>
      </c>
      <c r="H76" s="153">
        <f t="shared" ref="H76" si="37">SUM(H14:H29)</f>
        <v>128</v>
      </c>
      <c r="I76" s="1275"/>
      <c r="J76" s="134">
        <v>14</v>
      </c>
      <c r="K76" s="153">
        <f t="shared" ref="K76" si="38">SUM(K14:K29)</f>
        <v>127</v>
      </c>
      <c r="L76" s="1275"/>
      <c r="M76" s="161">
        <v>14</v>
      </c>
      <c r="N76" s="153">
        <f t="shared" ref="N76" si="39">SUM(N14:N29)</f>
        <v>125</v>
      </c>
      <c r="O76" s="1275"/>
      <c r="P76" s="134">
        <v>15</v>
      </c>
      <c r="Q76" s="145">
        <f>SUM(Q14:Q30)</f>
        <v>130</v>
      </c>
      <c r="R76" s="1275"/>
      <c r="S76" s="134">
        <v>15</v>
      </c>
      <c r="T76" s="153">
        <f>SUM(T14:T30)</f>
        <v>127</v>
      </c>
      <c r="U76" s="1275"/>
      <c r="V76" s="134">
        <v>15</v>
      </c>
      <c r="W76" s="153">
        <f>SUM(W14:W30)</f>
        <v>126</v>
      </c>
      <c r="X76" s="1275"/>
      <c r="Y76" s="134">
        <v>15</v>
      </c>
      <c r="Z76" s="145">
        <f>SUM(Z14:Z30)</f>
        <v>126</v>
      </c>
      <c r="AA76" s="1275"/>
      <c r="AB76" s="134">
        <v>15</v>
      </c>
      <c r="AC76" s="145">
        <f>SUM(AC14:AC30)</f>
        <v>129</v>
      </c>
      <c r="AD76" s="1275"/>
      <c r="AE76" s="134">
        <v>15</v>
      </c>
      <c r="AF76" s="153">
        <f>SUM(AF14:AF30)</f>
        <v>128</v>
      </c>
      <c r="AG76" s="1277"/>
      <c r="AI76" s="11">
        <f t="shared" si="9"/>
        <v>128.4</v>
      </c>
      <c r="AJ76" s="11">
        <f>AI84</f>
        <v>60.1</v>
      </c>
    </row>
    <row r="77" spans="1:36" ht="15" customHeight="1" thickTop="1" x14ac:dyDescent="0.2">
      <c r="A77" s="14">
        <f t="shared" si="5"/>
        <v>328.1</v>
      </c>
      <c r="B77" s="181">
        <f>A83</f>
        <v>48.4</v>
      </c>
      <c r="D77" s="174">
        <v>20</v>
      </c>
      <c r="E77" s="152">
        <f>SUM(E2:E24)</f>
        <v>322</v>
      </c>
      <c r="F77" s="1275"/>
      <c r="G77" s="135">
        <v>20</v>
      </c>
      <c r="H77" s="152">
        <f t="shared" ref="H77" si="40">SUM(H2:H24)</f>
        <v>327</v>
      </c>
      <c r="I77" s="1275"/>
      <c r="J77" s="135">
        <v>20</v>
      </c>
      <c r="K77" s="146">
        <f t="shared" ref="K77" si="41">SUM(K2:K24)</f>
        <v>326</v>
      </c>
      <c r="L77" s="1275"/>
      <c r="M77" s="162">
        <v>20</v>
      </c>
      <c r="N77" s="152">
        <f t="shared" ref="N77" si="42">SUM(N2:N24)</f>
        <v>326</v>
      </c>
      <c r="O77" s="1275"/>
      <c r="P77" s="135">
        <v>20</v>
      </c>
      <c r="Q77" s="152">
        <f>SUM(Q2:Q24)</f>
        <v>330</v>
      </c>
      <c r="R77" s="1275"/>
      <c r="S77" s="135">
        <v>20</v>
      </c>
      <c r="T77" s="152">
        <f>SUM(T2:T24)</f>
        <v>332</v>
      </c>
      <c r="U77" s="1275"/>
      <c r="V77" s="135">
        <v>20</v>
      </c>
      <c r="W77" s="152">
        <f>SUM(W2:W24)</f>
        <v>326</v>
      </c>
      <c r="X77" s="1275"/>
      <c r="Y77" s="135">
        <v>20</v>
      </c>
      <c r="Z77" s="152">
        <f>SUM(Z2:Z24)</f>
        <v>331</v>
      </c>
      <c r="AA77" s="1275"/>
      <c r="AB77" s="135">
        <v>20</v>
      </c>
      <c r="AC77" s="146">
        <f>SUM(AC2:AC24)</f>
        <v>330</v>
      </c>
      <c r="AD77" s="1275"/>
      <c r="AE77" s="135">
        <v>20</v>
      </c>
      <c r="AF77" s="146">
        <f>SUM(AF2:AF24)</f>
        <v>331</v>
      </c>
      <c r="AG77" s="1277"/>
      <c r="AI77" s="11">
        <f t="shared" si="9"/>
        <v>328.1</v>
      </c>
      <c r="AJ77" s="11">
        <f>AI83</f>
        <v>48.4</v>
      </c>
    </row>
    <row r="78" spans="1:36" ht="15" customHeight="1" thickBot="1" x14ac:dyDescent="0.25">
      <c r="A78" s="185">
        <f t="shared" si="5"/>
        <v>207.3</v>
      </c>
      <c r="B78" s="182">
        <f>A82</f>
        <v>69.2</v>
      </c>
      <c r="D78" s="178">
        <v>19</v>
      </c>
      <c r="E78" s="150">
        <f>SUM(E8:E29)</f>
        <v>208</v>
      </c>
      <c r="F78" s="1275"/>
      <c r="G78" s="139">
        <v>19</v>
      </c>
      <c r="H78" s="154">
        <f t="shared" ref="H78" si="43">SUM(H8:H29)</f>
        <v>207</v>
      </c>
      <c r="I78" s="1275"/>
      <c r="J78" s="139">
        <v>19</v>
      </c>
      <c r="K78" s="154">
        <f t="shared" ref="K78" si="44">SUM(K8:K29)</f>
        <v>206</v>
      </c>
      <c r="L78" s="1275"/>
      <c r="M78" s="166">
        <v>19</v>
      </c>
      <c r="N78" s="154">
        <f t="shared" ref="N78" si="45">SUM(N8:N29)</f>
        <v>205</v>
      </c>
      <c r="O78" s="1275"/>
      <c r="P78" s="139">
        <v>20</v>
      </c>
      <c r="Q78" s="150">
        <f>SUM(Q8:Q30)</f>
        <v>211</v>
      </c>
      <c r="R78" s="1275"/>
      <c r="S78" s="139">
        <v>20</v>
      </c>
      <c r="T78" s="150">
        <f>SUM(T8:T30)</f>
        <v>211</v>
      </c>
      <c r="U78" s="1275"/>
      <c r="V78" s="139">
        <v>20</v>
      </c>
      <c r="W78" s="154">
        <f>SUM(W8:W30)</f>
        <v>209</v>
      </c>
      <c r="X78" s="1275"/>
      <c r="Y78" s="139">
        <v>20</v>
      </c>
      <c r="Z78" s="150">
        <f>SUM(Z8:Z30)</f>
        <v>206</v>
      </c>
      <c r="AA78" s="1275"/>
      <c r="AB78" s="139">
        <v>20</v>
      </c>
      <c r="AC78" s="150">
        <f>SUM(AC8:AC30)</f>
        <v>207</v>
      </c>
      <c r="AD78" s="1275"/>
      <c r="AE78" s="139">
        <v>20</v>
      </c>
      <c r="AF78" s="154">
        <f>SUM(AF8:AF30)</f>
        <v>203</v>
      </c>
      <c r="AG78" s="1277"/>
      <c r="AI78" s="11">
        <f t="shared" si="9"/>
        <v>207.3</v>
      </c>
      <c r="AJ78" s="11">
        <f>AI82</f>
        <v>69.2</v>
      </c>
    </row>
    <row r="79" spans="1:36" ht="15" customHeight="1" thickTop="1" x14ac:dyDescent="0.2">
      <c r="A79" s="186">
        <f t="shared" si="5"/>
        <v>360.9</v>
      </c>
      <c r="B79" s="183">
        <f>A81</f>
        <v>74.400000000000006</v>
      </c>
      <c r="D79" s="179">
        <v>24</v>
      </c>
      <c r="E79" s="151">
        <f>SUM(E2:E29)</f>
        <v>354</v>
      </c>
      <c r="F79" s="1275"/>
      <c r="G79" s="140">
        <v>24</v>
      </c>
      <c r="H79" s="151">
        <f t="shared" ref="H79" si="46">SUM(H2:H29)</f>
        <v>358</v>
      </c>
      <c r="I79" s="1275"/>
      <c r="J79" s="140">
        <v>24</v>
      </c>
      <c r="K79" s="151">
        <f t="shared" ref="K79" si="47">SUM(K2:K29)</f>
        <v>356</v>
      </c>
      <c r="L79" s="1275"/>
      <c r="M79" s="167">
        <v>24</v>
      </c>
      <c r="N79" s="151">
        <f t="shared" ref="N79" si="48">SUM(N2:N29)</f>
        <v>356</v>
      </c>
      <c r="O79" s="1275"/>
      <c r="P79" s="140">
        <v>25</v>
      </c>
      <c r="Q79" s="151">
        <f>SUM(Q2:Q30)</f>
        <v>365</v>
      </c>
      <c r="R79" s="1275"/>
      <c r="S79" s="140">
        <v>25</v>
      </c>
      <c r="T79" s="151">
        <f>SUM(T2:T30)</f>
        <v>366</v>
      </c>
      <c r="U79" s="1275"/>
      <c r="V79" s="140">
        <v>25</v>
      </c>
      <c r="W79" s="155">
        <f>SUM(W2:W30)</f>
        <v>360</v>
      </c>
      <c r="X79" s="1275"/>
      <c r="Y79" s="140">
        <v>25</v>
      </c>
      <c r="Z79" s="151">
        <f>SUM(Z2:Z30)</f>
        <v>363</v>
      </c>
      <c r="AA79" s="1275"/>
      <c r="AB79" s="140">
        <v>25</v>
      </c>
      <c r="AC79" s="151">
        <f>SUM(AC2:AC30)</f>
        <v>365</v>
      </c>
      <c r="AD79" s="1275"/>
      <c r="AE79" s="140">
        <v>25</v>
      </c>
      <c r="AF79" s="155">
        <f>SUM(AF2:AF30)</f>
        <v>366</v>
      </c>
      <c r="AG79" s="1277"/>
      <c r="AI79" s="88">
        <f t="shared" si="9"/>
        <v>360.9</v>
      </c>
      <c r="AJ79" s="88">
        <f>AI81</f>
        <v>74.400000000000006</v>
      </c>
    </row>
    <row r="80" spans="1:36" ht="15" customHeight="1" x14ac:dyDescent="0.2">
      <c r="A80" s="1271"/>
      <c r="B80" s="1271"/>
      <c r="D80" s="1278"/>
      <c r="E80" s="1279"/>
      <c r="F80" s="1279"/>
      <c r="G80" s="1279"/>
      <c r="H80" s="1279"/>
      <c r="I80" s="1279"/>
      <c r="J80" s="1279"/>
      <c r="K80" s="1279"/>
      <c r="L80" s="1279"/>
      <c r="M80" s="1279"/>
      <c r="N80" s="1279"/>
      <c r="O80" s="1279"/>
      <c r="P80" s="1279"/>
      <c r="Q80" s="1279"/>
      <c r="R80" s="1279"/>
      <c r="S80" s="1279"/>
      <c r="T80" s="1279"/>
      <c r="U80" s="1279"/>
      <c r="V80" s="1279"/>
      <c r="W80" s="1279"/>
      <c r="X80" s="1279"/>
      <c r="Y80" s="1279"/>
      <c r="Z80" s="1279"/>
      <c r="AA80" s="1279"/>
      <c r="AB80" s="1279"/>
      <c r="AC80" s="1279"/>
      <c r="AD80" s="1279"/>
      <c r="AE80" s="1279"/>
      <c r="AF80" s="1279"/>
      <c r="AG80" s="1280"/>
      <c r="AI80" s="1271"/>
      <c r="AJ80" s="1271"/>
    </row>
    <row r="81" spans="1:36" ht="15" customHeight="1" thickBot="1" x14ac:dyDescent="0.25">
      <c r="A81" s="180">
        <f t="shared" si="5"/>
        <v>74.400000000000006</v>
      </c>
      <c r="B81" s="184">
        <f>A79</f>
        <v>360.9</v>
      </c>
      <c r="D81" s="1288"/>
      <c r="E81" s="102">
        <f>SUM(E33:E60)</f>
        <v>81</v>
      </c>
      <c r="F81" s="90">
        <v>24</v>
      </c>
      <c r="G81" s="1272"/>
      <c r="H81" s="102">
        <f>SUM(H33:H60)</f>
        <v>77</v>
      </c>
      <c r="I81" s="90">
        <v>24</v>
      </c>
      <c r="J81" s="1290"/>
      <c r="K81" s="112">
        <f>SUM(K33:K60)</f>
        <v>79</v>
      </c>
      <c r="L81" s="90">
        <v>24</v>
      </c>
      <c r="M81" s="1272"/>
      <c r="N81" s="102">
        <f>SUM(N33:N60)</f>
        <v>79</v>
      </c>
      <c r="O81" s="90">
        <v>24</v>
      </c>
      <c r="P81" s="1272"/>
      <c r="Q81" s="102">
        <f>SUM(Q32:Q60)</f>
        <v>70</v>
      </c>
      <c r="R81" s="90">
        <v>25</v>
      </c>
      <c r="S81" s="1272"/>
      <c r="T81" s="102">
        <f>SUM(T32:T60)</f>
        <v>70</v>
      </c>
      <c r="U81" s="90">
        <v>25</v>
      </c>
      <c r="V81" s="1272"/>
      <c r="W81" s="112">
        <f>SUM(W32:W60)</f>
        <v>75</v>
      </c>
      <c r="X81" s="90">
        <v>25</v>
      </c>
      <c r="Y81" s="1272"/>
      <c r="Z81" s="102">
        <f>SUM(Z32:Z60)</f>
        <v>72</v>
      </c>
      <c r="AA81" s="89">
        <v>25</v>
      </c>
      <c r="AB81" s="1272"/>
      <c r="AC81" s="102">
        <f>SUM(AC32:AC60)</f>
        <v>70</v>
      </c>
      <c r="AD81" s="90">
        <v>25</v>
      </c>
      <c r="AE81" s="1272"/>
      <c r="AF81" s="112">
        <f>SUM(AF32:AF60)</f>
        <v>71</v>
      </c>
      <c r="AG81" s="117">
        <v>25</v>
      </c>
      <c r="AI81" s="11">
        <f t="shared" si="9"/>
        <v>74.400000000000006</v>
      </c>
      <c r="AJ81" s="11">
        <f>AI79</f>
        <v>360.9</v>
      </c>
    </row>
    <row r="82" spans="1:36" ht="15" customHeight="1" thickTop="1" x14ac:dyDescent="0.2">
      <c r="A82" s="181">
        <f t="shared" si="5"/>
        <v>69.2</v>
      </c>
      <c r="B82" s="14">
        <f>A78</f>
        <v>207.3</v>
      </c>
      <c r="D82" s="1288"/>
      <c r="E82" s="103">
        <f>SUM(E33:E54)</f>
        <v>76</v>
      </c>
      <c r="F82" s="91">
        <v>20</v>
      </c>
      <c r="G82" s="1272"/>
      <c r="H82" s="103">
        <f>SUM(H33:H54)</f>
        <v>72</v>
      </c>
      <c r="I82" s="91">
        <v>20</v>
      </c>
      <c r="J82" s="1290"/>
      <c r="K82" s="103">
        <f>SUM(K33:K54)</f>
        <v>73</v>
      </c>
      <c r="L82" s="91">
        <v>20</v>
      </c>
      <c r="M82" s="1272"/>
      <c r="N82" s="103">
        <f>SUM(N33:N54)</f>
        <v>73</v>
      </c>
      <c r="O82" s="91">
        <v>20</v>
      </c>
      <c r="P82" s="1272"/>
      <c r="Q82" s="103">
        <f>SUM(Q32:Q54)</f>
        <v>65</v>
      </c>
      <c r="R82" s="91">
        <v>20</v>
      </c>
      <c r="S82" s="1272"/>
      <c r="T82" s="103">
        <f>SUM(T32:T54)</f>
        <v>65</v>
      </c>
      <c r="U82" s="91">
        <v>20</v>
      </c>
      <c r="V82" s="1272"/>
      <c r="W82" s="115">
        <f>SUM(W32:W54)</f>
        <v>70</v>
      </c>
      <c r="X82" s="91">
        <v>20</v>
      </c>
      <c r="Y82" s="1272"/>
      <c r="Z82" s="103">
        <f>SUM(Z32:Z54)</f>
        <v>67</v>
      </c>
      <c r="AA82" s="24">
        <v>20</v>
      </c>
      <c r="AB82" s="1272"/>
      <c r="AC82" s="103">
        <f>SUM(AC32:AC54)</f>
        <v>65</v>
      </c>
      <c r="AD82" s="91">
        <v>20</v>
      </c>
      <c r="AE82" s="1272"/>
      <c r="AF82" s="115">
        <f>SUM(AF32:AF54)</f>
        <v>66</v>
      </c>
      <c r="AG82" s="118">
        <v>20</v>
      </c>
      <c r="AI82" s="11">
        <f t="shared" si="9"/>
        <v>69.2</v>
      </c>
      <c r="AJ82" s="11">
        <f>AI78</f>
        <v>207.3</v>
      </c>
    </row>
    <row r="83" spans="1:36" ht="15" customHeight="1" thickBot="1" x14ac:dyDescent="0.25">
      <c r="A83" s="182">
        <f t="shared" si="5"/>
        <v>48.4</v>
      </c>
      <c r="B83" s="185">
        <f>A77</f>
        <v>328.1</v>
      </c>
      <c r="D83" s="1288"/>
      <c r="E83" s="104">
        <f>SUM(E38:E60)</f>
        <v>55</v>
      </c>
      <c r="F83" s="92">
        <v>20</v>
      </c>
      <c r="G83" s="1272"/>
      <c r="H83" s="104">
        <f>SUM(H38:H60)</f>
        <v>52</v>
      </c>
      <c r="I83" s="92">
        <v>20</v>
      </c>
      <c r="J83" s="1290"/>
      <c r="K83" s="104">
        <f>SUM(K38:K60)</f>
        <v>55</v>
      </c>
      <c r="L83" s="92">
        <v>20</v>
      </c>
      <c r="M83" s="1272"/>
      <c r="N83" s="104">
        <f>SUM(N38:N60)</f>
        <v>55</v>
      </c>
      <c r="O83" s="92">
        <v>20</v>
      </c>
      <c r="P83" s="1272"/>
      <c r="Q83" s="104">
        <f>SUM(Q38:Q60)</f>
        <v>43</v>
      </c>
      <c r="R83" s="92">
        <v>20</v>
      </c>
      <c r="S83" s="1272"/>
      <c r="T83" s="104">
        <f>SUM(T38:T60)</f>
        <v>43</v>
      </c>
      <c r="U83" s="92">
        <v>20</v>
      </c>
      <c r="V83" s="1272"/>
      <c r="W83" s="116">
        <f>SUM(W38:W60)</f>
        <v>47</v>
      </c>
      <c r="X83" s="92">
        <v>20</v>
      </c>
      <c r="Y83" s="1272"/>
      <c r="Z83" s="104">
        <f>SUM(Z38:Z60)</f>
        <v>44</v>
      </c>
      <c r="AA83" s="19">
        <v>20</v>
      </c>
      <c r="AB83" s="1272"/>
      <c r="AC83" s="104">
        <f>SUM(AC38:AC60)</f>
        <v>44</v>
      </c>
      <c r="AD83" s="92">
        <v>20</v>
      </c>
      <c r="AE83" s="1272"/>
      <c r="AF83" s="116">
        <f>SUM(AF38:AF60)</f>
        <v>46</v>
      </c>
      <c r="AG83" s="119">
        <v>20</v>
      </c>
      <c r="AI83" s="11">
        <f t="shared" si="9"/>
        <v>48.4</v>
      </c>
      <c r="AJ83" s="11">
        <f>AI77</f>
        <v>328.1</v>
      </c>
    </row>
    <row r="84" spans="1:36" ht="15" customHeight="1" thickTop="1" x14ac:dyDescent="0.2">
      <c r="A84" s="181">
        <f t="shared" si="5"/>
        <v>60.1</v>
      </c>
      <c r="B84" s="14">
        <f>A76</f>
        <v>128.4</v>
      </c>
      <c r="D84" s="1288"/>
      <c r="E84" s="105">
        <f>SUM(E33:E48)</f>
        <v>66</v>
      </c>
      <c r="F84" s="93">
        <v>15</v>
      </c>
      <c r="G84" s="1272"/>
      <c r="H84" s="105">
        <f>SUM(H33:H48)</f>
        <v>63</v>
      </c>
      <c r="I84" s="93">
        <v>15</v>
      </c>
      <c r="J84" s="1290"/>
      <c r="K84" s="105">
        <f>SUM(K33:K48)</f>
        <v>63</v>
      </c>
      <c r="L84" s="93">
        <v>15</v>
      </c>
      <c r="M84" s="1272"/>
      <c r="N84" s="105">
        <f>SUM(N33:N48)</f>
        <v>63</v>
      </c>
      <c r="O84" s="93">
        <v>15</v>
      </c>
      <c r="P84" s="1272"/>
      <c r="Q84" s="105">
        <f>SUM(Q32:Q48)</f>
        <v>55</v>
      </c>
      <c r="R84" s="93">
        <v>15</v>
      </c>
      <c r="S84" s="1272"/>
      <c r="T84" s="113">
        <f>SUM(T32:T48)</f>
        <v>56</v>
      </c>
      <c r="U84" s="93">
        <v>15</v>
      </c>
      <c r="V84" s="1272"/>
      <c r="W84" s="113">
        <f>SUM(W32:W48)</f>
        <v>61</v>
      </c>
      <c r="X84" s="93">
        <v>15</v>
      </c>
      <c r="Y84" s="1272"/>
      <c r="Z84" s="105">
        <f>SUM(Z32:Z48)</f>
        <v>59</v>
      </c>
      <c r="AA84" s="26">
        <v>15</v>
      </c>
      <c r="AB84" s="1272"/>
      <c r="AC84" s="105">
        <f>SUM(AC32:AC48)</f>
        <v>57</v>
      </c>
      <c r="AD84" s="93">
        <v>15</v>
      </c>
      <c r="AE84" s="1272"/>
      <c r="AF84" s="113">
        <f>SUM(AF32:AF48)</f>
        <v>58</v>
      </c>
      <c r="AG84" s="120">
        <v>15</v>
      </c>
      <c r="AI84" s="11">
        <f t="shared" si="9"/>
        <v>60.1</v>
      </c>
      <c r="AJ84" s="11">
        <f>AI76</f>
        <v>128.4</v>
      </c>
    </row>
    <row r="85" spans="1:36" ht="15" customHeight="1" x14ac:dyDescent="0.2">
      <c r="A85" s="181">
        <f t="shared" si="5"/>
        <v>43.2</v>
      </c>
      <c r="B85" s="14">
        <f>A75</f>
        <v>174.5</v>
      </c>
      <c r="D85" s="1288"/>
      <c r="E85" s="106">
        <f>SUM(E38:E54)</f>
        <v>50</v>
      </c>
      <c r="F85" s="94">
        <v>15</v>
      </c>
      <c r="G85" s="1272"/>
      <c r="H85" s="106">
        <f>SUM(H38:H54)</f>
        <v>47</v>
      </c>
      <c r="I85" s="94">
        <v>15</v>
      </c>
      <c r="J85" s="1290"/>
      <c r="K85" s="106">
        <f>SUM(K38:K54)</f>
        <v>49</v>
      </c>
      <c r="L85" s="94">
        <v>15</v>
      </c>
      <c r="M85" s="1272"/>
      <c r="N85" s="106">
        <f>SUM(N38:N54)</f>
        <v>49</v>
      </c>
      <c r="O85" s="94">
        <v>15</v>
      </c>
      <c r="P85" s="1272"/>
      <c r="Q85" s="106">
        <f>SUM(Q38:Q54)</f>
        <v>38</v>
      </c>
      <c r="R85" s="94">
        <v>15</v>
      </c>
      <c r="S85" s="1272"/>
      <c r="T85" s="106">
        <f>SUM(T38:T54)</f>
        <v>38</v>
      </c>
      <c r="U85" s="94">
        <v>15</v>
      </c>
      <c r="V85" s="1272"/>
      <c r="W85" s="114">
        <f>SUM(W38:W54)</f>
        <v>42</v>
      </c>
      <c r="X85" s="94">
        <v>15</v>
      </c>
      <c r="Y85" s="1272"/>
      <c r="Z85" s="106">
        <f>SUM(Z38:Z54)</f>
        <v>39</v>
      </c>
      <c r="AA85" s="25">
        <v>15</v>
      </c>
      <c r="AB85" s="1272"/>
      <c r="AC85" s="106">
        <f>SUM(AC38:AC54)</f>
        <v>39</v>
      </c>
      <c r="AD85" s="94">
        <v>15</v>
      </c>
      <c r="AE85" s="1272"/>
      <c r="AF85" s="114">
        <f>SUM(AF38:AF54)</f>
        <v>41</v>
      </c>
      <c r="AG85" s="121">
        <v>15</v>
      </c>
      <c r="AI85" s="11">
        <f t="shared" si="9"/>
        <v>43.2</v>
      </c>
      <c r="AJ85" s="11">
        <f>AI75</f>
        <v>174.5</v>
      </c>
    </row>
    <row r="86" spans="1:36" ht="15" customHeight="1" thickBot="1" x14ac:dyDescent="0.25">
      <c r="A86" s="182">
        <f t="shared" si="5"/>
        <v>26.7</v>
      </c>
      <c r="B86" s="185">
        <f>A74</f>
        <v>284.60000000000002</v>
      </c>
      <c r="D86" s="1288"/>
      <c r="E86" s="107">
        <f>SUM(E44:E60)</f>
        <v>31</v>
      </c>
      <c r="F86" s="95">
        <v>15</v>
      </c>
      <c r="G86" s="1272"/>
      <c r="H86" s="107">
        <f>SUM(H44:H60)</f>
        <v>26</v>
      </c>
      <c r="I86" s="95">
        <v>15</v>
      </c>
      <c r="J86" s="1290"/>
      <c r="K86" s="107">
        <f>SUM(K44:K60)</f>
        <v>29</v>
      </c>
      <c r="L86" s="95">
        <v>15</v>
      </c>
      <c r="M86" s="1272"/>
      <c r="N86" s="107">
        <f>SUM(N44:N60)</f>
        <v>29</v>
      </c>
      <c r="O86" s="95">
        <v>15</v>
      </c>
      <c r="P86" s="1272"/>
      <c r="Q86" s="107">
        <f>SUM(Q44:Q60)</f>
        <v>25</v>
      </c>
      <c r="R86" s="95">
        <v>15</v>
      </c>
      <c r="S86" s="1272"/>
      <c r="T86" s="107">
        <f>SUM(T44:T60)</f>
        <v>24</v>
      </c>
      <c r="U86" s="95">
        <v>15</v>
      </c>
      <c r="V86" s="1272"/>
      <c r="W86" s="116">
        <f>SUM(W44:W60)</f>
        <v>26</v>
      </c>
      <c r="X86" s="95">
        <v>15</v>
      </c>
      <c r="Y86" s="1272"/>
      <c r="Z86" s="107">
        <f>SUM(Z44:Z60)</f>
        <v>25</v>
      </c>
      <c r="AA86" s="21">
        <v>15</v>
      </c>
      <c r="AB86" s="1272"/>
      <c r="AC86" s="116">
        <f>SUM(AC44:AC60)</f>
        <v>26</v>
      </c>
      <c r="AD86" s="95">
        <v>15</v>
      </c>
      <c r="AE86" s="1272"/>
      <c r="AF86" s="107">
        <f>SUM(AF44:AF60)</f>
        <v>26</v>
      </c>
      <c r="AG86" s="122">
        <v>15</v>
      </c>
      <c r="AI86" s="11">
        <f t="shared" si="9"/>
        <v>26.7</v>
      </c>
      <c r="AJ86" s="11">
        <f>AI74</f>
        <v>284.60000000000002</v>
      </c>
    </row>
    <row r="87" spans="1:36" ht="15" customHeight="1" thickTop="1" x14ac:dyDescent="0.2">
      <c r="A87" s="181">
        <f t="shared" si="5"/>
        <v>47.7</v>
      </c>
      <c r="B87" s="14">
        <f>A73</f>
        <v>76.3</v>
      </c>
      <c r="D87" s="1288"/>
      <c r="E87" s="108">
        <f>SUM(E33:E42)</f>
        <v>50</v>
      </c>
      <c r="F87" s="96">
        <v>10</v>
      </c>
      <c r="G87" s="1272"/>
      <c r="H87" s="108">
        <f>SUM(H33:H42)</f>
        <v>51</v>
      </c>
      <c r="I87" s="96">
        <v>10</v>
      </c>
      <c r="J87" s="1290"/>
      <c r="K87" s="108">
        <f>SUM(K33:K42)</f>
        <v>50</v>
      </c>
      <c r="L87" s="96">
        <v>10</v>
      </c>
      <c r="M87" s="1272"/>
      <c r="N87" s="108">
        <f>SUM(N33:N42)</f>
        <v>50</v>
      </c>
      <c r="O87" s="96">
        <v>10</v>
      </c>
      <c r="P87" s="1272"/>
      <c r="Q87" s="108">
        <f>SUM(Q32:Q42)</f>
        <v>45</v>
      </c>
      <c r="R87" s="96">
        <v>10</v>
      </c>
      <c r="S87" s="1272"/>
      <c r="T87" s="113">
        <f>SUM(T32:T42)</f>
        <v>46</v>
      </c>
      <c r="U87" s="96">
        <v>10</v>
      </c>
      <c r="V87" s="1272"/>
      <c r="W87" s="113">
        <f>SUM(W32:W42)</f>
        <v>49</v>
      </c>
      <c r="X87" s="96">
        <v>10</v>
      </c>
      <c r="Y87" s="1272"/>
      <c r="Z87" s="108">
        <f>SUM(Z32:Z42)</f>
        <v>47</v>
      </c>
      <c r="AA87" s="23">
        <v>10</v>
      </c>
      <c r="AB87" s="1272"/>
      <c r="AC87" s="108">
        <f>SUM(AC32:AC42)</f>
        <v>44</v>
      </c>
      <c r="AD87" s="96">
        <v>10</v>
      </c>
      <c r="AE87" s="1272"/>
      <c r="AF87" s="113">
        <f>SUM(AF32:AF42)</f>
        <v>45</v>
      </c>
      <c r="AG87" s="123">
        <v>10</v>
      </c>
      <c r="AI87" s="11">
        <f t="shared" si="9"/>
        <v>47.7</v>
      </c>
      <c r="AJ87" s="11">
        <f>AI73</f>
        <v>76.3</v>
      </c>
    </row>
    <row r="88" spans="1:36" ht="15" customHeight="1" x14ac:dyDescent="0.2">
      <c r="A88" s="181">
        <f t="shared" si="5"/>
        <v>34.1</v>
      </c>
      <c r="B88" s="14">
        <f>A72</f>
        <v>95.6</v>
      </c>
      <c r="D88" s="1288"/>
      <c r="E88" s="109">
        <f>SUM(E38:E48)</f>
        <v>40</v>
      </c>
      <c r="F88" s="97">
        <v>10</v>
      </c>
      <c r="G88" s="1272"/>
      <c r="H88" s="109">
        <f>SUM(H38:H48)</f>
        <v>38</v>
      </c>
      <c r="I88" s="97">
        <v>10</v>
      </c>
      <c r="J88" s="1290"/>
      <c r="K88" s="109">
        <f>SUM(K38:K48)</f>
        <v>39</v>
      </c>
      <c r="L88" s="97">
        <v>10</v>
      </c>
      <c r="M88" s="1272"/>
      <c r="N88" s="109">
        <f>SUM(N38:N48)</f>
        <v>39</v>
      </c>
      <c r="O88" s="97">
        <v>10</v>
      </c>
      <c r="P88" s="1272"/>
      <c r="Q88" s="109">
        <f>SUM(Q38:Q48)</f>
        <v>28</v>
      </c>
      <c r="R88" s="97">
        <v>10</v>
      </c>
      <c r="S88" s="1272"/>
      <c r="T88" s="114">
        <f>SUM(T38:T48)</f>
        <v>29</v>
      </c>
      <c r="U88" s="97">
        <v>10</v>
      </c>
      <c r="V88" s="1272"/>
      <c r="W88" s="114">
        <f>SUM(W38:W48)</f>
        <v>33</v>
      </c>
      <c r="X88" s="97">
        <v>10</v>
      </c>
      <c r="Y88" s="1272"/>
      <c r="Z88" s="109">
        <f>SUM(Z38:Z48)</f>
        <v>31</v>
      </c>
      <c r="AA88" s="27">
        <v>10</v>
      </c>
      <c r="AB88" s="1272"/>
      <c r="AC88" s="109">
        <f>SUM(AC38:AC48)</f>
        <v>31</v>
      </c>
      <c r="AD88" s="97">
        <v>10</v>
      </c>
      <c r="AE88" s="1272"/>
      <c r="AF88" s="114">
        <f>SUM(AF38:AF48)</f>
        <v>33</v>
      </c>
      <c r="AG88" s="124">
        <v>10</v>
      </c>
      <c r="AI88" s="11">
        <f t="shared" si="9"/>
        <v>34.1</v>
      </c>
      <c r="AJ88" s="11">
        <f>AI72</f>
        <v>95.6</v>
      </c>
    </row>
    <row r="89" spans="1:36" ht="15" customHeight="1" x14ac:dyDescent="0.2">
      <c r="A89" s="181">
        <f t="shared" si="5"/>
        <v>21.5</v>
      </c>
      <c r="B89" s="14">
        <f>A71</f>
        <v>131</v>
      </c>
      <c r="D89" s="1288"/>
      <c r="E89" s="109">
        <f>SUM(E44:E54)</f>
        <v>26</v>
      </c>
      <c r="F89" s="97">
        <v>10</v>
      </c>
      <c r="G89" s="1272"/>
      <c r="H89" s="109">
        <f>SUM(H44:H54)</f>
        <v>21</v>
      </c>
      <c r="I89" s="97">
        <v>10</v>
      </c>
      <c r="J89" s="1290"/>
      <c r="K89" s="109">
        <f>SUM(K44:K54)</f>
        <v>23</v>
      </c>
      <c r="L89" s="97">
        <v>10</v>
      </c>
      <c r="M89" s="1272"/>
      <c r="N89" s="109">
        <f>SUM(N44:N54)</f>
        <v>23</v>
      </c>
      <c r="O89" s="97">
        <v>10</v>
      </c>
      <c r="P89" s="1272"/>
      <c r="Q89" s="109">
        <f>SUM(Q44:Q54)</f>
        <v>20</v>
      </c>
      <c r="R89" s="97">
        <v>10</v>
      </c>
      <c r="S89" s="1272"/>
      <c r="T89" s="109">
        <f>SUM(T44:T54)</f>
        <v>19</v>
      </c>
      <c r="U89" s="97">
        <v>10</v>
      </c>
      <c r="V89" s="1272"/>
      <c r="W89" s="114">
        <f>SUM(W44:W54)</f>
        <v>21</v>
      </c>
      <c r="X89" s="97">
        <v>10</v>
      </c>
      <c r="Y89" s="1272"/>
      <c r="Z89" s="109">
        <f>SUM(Z44:Z54)</f>
        <v>20</v>
      </c>
      <c r="AA89" s="27">
        <v>10</v>
      </c>
      <c r="AB89" s="1272"/>
      <c r="AC89" s="114">
        <f>SUM(AC44:AC54)</f>
        <v>21</v>
      </c>
      <c r="AD89" s="97">
        <v>10</v>
      </c>
      <c r="AE89" s="1272"/>
      <c r="AF89" s="109">
        <f>SUM(AF44:AF54)</f>
        <v>21</v>
      </c>
      <c r="AG89" s="124">
        <v>10</v>
      </c>
      <c r="AI89" s="11">
        <f t="shared" si="9"/>
        <v>21.5</v>
      </c>
      <c r="AJ89" s="11">
        <f>AI71</f>
        <v>131</v>
      </c>
    </row>
    <row r="90" spans="1:36" ht="15" customHeight="1" thickBot="1" x14ac:dyDescent="0.25">
      <c r="A90" s="183">
        <f t="shared" si="5"/>
        <v>14.3</v>
      </c>
      <c r="B90" s="186">
        <f>A70</f>
        <v>232.5</v>
      </c>
      <c r="D90" s="1288"/>
      <c r="E90" s="104">
        <f>SUM(E50:E60)</f>
        <v>15</v>
      </c>
      <c r="F90" s="92">
        <v>10</v>
      </c>
      <c r="G90" s="1272"/>
      <c r="H90" s="104">
        <f>SUM(H50:H60)</f>
        <v>14</v>
      </c>
      <c r="I90" s="92">
        <v>10</v>
      </c>
      <c r="J90" s="1290"/>
      <c r="K90" s="104">
        <f>SUM(K50:K60)</f>
        <v>16</v>
      </c>
      <c r="L90" s="92">
        <v>10</v>
      </c>
      <c r="M90" s="1272"/>
      <c r="N90" s="104">
        <f>SUM(N50:N60)</f>
        <v>16</v>
      </c>
      <c r="O90" s="92">
        <v>10</v>
      </c>
      <c r="P90" s="1272"/>
      <c r="Q90" s="104">
        <f>SUM(Q50:Q60)</f>
        <v>15</v>
      </c>
      <c r="R90" s="92">
        <v>10</v>
      </c>
      <c r="S90" s="1272"/>
      <c r="T90" s="104">
        <f>SUM(T50:T60)</f>
        <v>14</v>
      </c>
      <c r="U90" s="92">
        <v>10</v>
      </c>
      <c r="V90" s="1272"/>
      <c r="W90" s="104">
        <f>SUM(W50:W60)</f>
        <v>14</v>
      </c>
      <c r="X90" s="92">
        <v>10</v>
      </c>
      <c r="Y90" s="1272"/>
      <c r="Z90" s="104">
        <f>SUM(Z50:Z60)</f>
        <v>13</v>
      </c>
      <c r="AA90" s="19">
        <v>10</v>
      </c>
      <c r="AB90" s="1272"/>
      <c r="AC90" s="104">
        <f>SUM(AC50:AC60)</f>
        <v>13</v>
      </c>
      <c r="AD90" s="92">
        <v>10</v>
      </c>
      <c r="AE90" s="1272"/>
      <c r="AF90" s="104">
        <f>SUM(AF50:AF60)</f>
        <v>13</v>
      </c>
      <c r="AG90" s="119">
        <v>10</v>
      </c>
      <c r="AI90" s="11">
        <f t="shared" si="9"/>
        <v>14.3</v>
      </c>
      <c r="AJ90" s="11">
        <f>AI70</f>
        <v>232.5</v>
      </c>
    </row>
    <row r="91" spans="1:36" ht="15" customHeight="1" thickTop="1" x14ac:dyDescent="0.2">
      <c r="A91" s="181">
        <f t="shared" si="5"/>
        <v>26</v>
      </c>
      <c r="B91" s="14">
        <f>A69</f>
        <v>32.799999999999997</v>
      </c>
      <c r="D91" s="1288"/>
      <c r="E91" s="105">
        <f>SUM(E33:E36)</f>
        <v>26</v>
      </c>
      <c r="F91" s="93">
        <v>5</v>
      </c>
      <c r="G91" s="1272"/>
      <c r="H91" s="105">
        <f>SUM(H33:H36)</f>
        <v>25</v>
      </c>
      <c r="I91" s="93">
        <v>5</v>
      </c>
      <c r="J91" s="1290"/>
      <c r="K91" s="105">
        <f>SUM(K33:K36)</f>
        <v>24</v>
      </c>
      <c r="L91" s="93">
        <v>5</v>
      </c>
      <c r="M91" s="1272"/>
      <c r="N91" s="105">
        <f>SUM(N33:N36)</f>
        <v>24</v>
      </c>
      <c r="O91" s="93">
        <v>5</v>
      </c>
      <c r="P91" s="1272"/>
      <c r="Q91" s="105">
        <f>SUM(Q32:Q36)</f>
        <v>27</v>
      </c>
      <c r="R91" s="93">
        <v>5</v>
      </c>
      <c r="S91" s="1272"/>
      <c r="T91" s="105">
        <f>SUM(T32:T36)</f>
        <v>27</v>
      </c>
      <c r="U91" s="93">
        <v>5</v>
      </c>
      <c r="V91" s="1272"/>
      <c r="W91" s="113">
        <f>SUM(W32:W36)</f>
        <v>28</v>
      </c>
      <c r="X91" s="93">
        <v>5</v>
      </c>
      <c r="Y91" s="1272"/>
      <c r="Z91" s="105">
        <f>SUM(Z32:Z36)</f>
        <v>28</v>
      </c>
      <c r="AA91" s="26">
        <v>5</v>
      </c>
      <c r="AB91" s="1272"/>
      <c r="AC91" s="105">
        <f>SUM(AC32:AC36)</f>
        <v>26</v>
      </c>
      <c r="AD91" s="93">
        <v>5</v>
      </c>
      <c r="AE91" s="1272"/>
      <c r="AF91" s="105">
        <f>SUM(AF32:AF36)</f>
        <v>25</v>
      </c>
      <c r="AG91" s="120">
        <v>5</v>
      </c>
      <c r="AI91" s="11">
        <f t="shared" si="9"/>
        <v>26</v>
      </c>
      <c r="AJ91" s="11">
        <f>AI69</f>
        <v>32.799999999999997</v>
      </c>
    </row>
    <row r="92" spans="1:36" ht="15" customHeight="1" x14ac:dyDescent="0.2">
      <c r="A92" s="181">
        <f t="shared" si="5"/>
        <v>21.7</v>
      </c>
      <c r="B92" s="14">
        <f>A68</f>
        <v>43.5</v>
      </c>
      <c r="D92" s="1288"/>
      <c r="E92" s="106">
        <f>SUM(E38:E42)</f>
        <v>24</v>
      </c>
      <c r="F92" s="94">
        <v>5</v>
      </c>
      <c r="G92" s="1272"/>
      <c r="H92" s="106">
        <f>SUM(H38:H42)</f>
        <v>26</v>
      </c>
      <c r="I92" s="94">
        <v>5</v>
      </c>
      <c r="J92" s="1290"/>
      <c r="K92" s="106">
        <f>SUM(K38:K42)</f>
        <v>26</v>
      </c>
      <c r="L92" s="94">
        <v>5</v>
      </c>
      <c r="M92" s="1272"/>
      <c r="N92" s="106">
        <f>SUM(N38:N42)</f>
        <v>26</v>
      </c>
      <c r="O92" s="94">
        <v>5</v>
      </c>
      <c r="P92" s="1272"/>
      <c r="Q92" s="106">
        <f>SUM(Q38:Q42)</f>
        <v>18</v>
      </c>
      <c r="R92" s="94">
        <v>5</v>
      </c>
      <c r="S92" s="1272"/>
      <c r="T92" s="114">
        <f>SUM(T38:T42)</f>
        <v>19</v>
      </c>
      <c r="U92" s="94">
        <v>5</v>
      </c>
      <c r="V92" s="1272"/>
      <c r="W92" s="114">
        <f>SUM(W38:W42)</f>
        <v>21</v>
      </c>
      <c r="X92" s="94">
        <v>5</v>
      </c>
      <c r="Y92" s="1272"/>
      <c r="Z92" s="106">
        <f>SUM(Z38:Z42)</f>
        <v>19</v>
      </c>
      <c r="AA92" s="25">
        <v>5</v>
      </c>
      <c r="AB92" s="1272"/>
      <c r="AC92" s="106">
        <f>SUM(AC38:AC42)</f>
        <v>18</v>
      </c>
      <c r="AD92" s="94">
        <v>5</v>
      </c>
      <c r="AE92" s="1272"/>
      <c r="AF92" s="114">
        <f>SUM(AF38:AF42)</f>
        <v>20</v>
      </c>
      <c r="AG92" s="121">
        <v>5</v>
      </c>
      <c r="AI92" s="11">
        <f t="shared" si="9"/>
        <v>21.7</v>
      </c>
      <c r="AJ92" s="11">
        <f>AI68</f>
        <v>43.5</v>
      </c>
    </row>
    <row r="93" spans="1:36" ht="15" customHeight="1" x14ac:dyDescent="0.2">
      <c r="A93" s="181">
        <f t="shared" si="5"/>
        <v>12.4</v>
      </c>
      <c r="B93" s="14">
        <f>A67</f>
        <v>52.1</v>
      </c>
      <c r="D93" s="1288"/>
      <c r="E93" s="106">
        <f>SUM(E44:E48)</f>
        <v>16</v>
      </c>
      <c r="F93" s="94">
        <v>5</v>
      </c>
      <c r="G93" s="1272"/>
      <c r="H93" s="106">
        <f>SUM(H44:H48)</f>
        <v>12</v>
      </c>
      <c r="I93" s="94">
        <v>5</v>
      </c>
      <c r="J93" s="1290"/>
      <c r="K93" s="106">
        <f>SUM(K44:K48)</f>
        <v>13</v>
      </c>
      <c r="L93" s="94">
        <v>5</v>
      </c>
      <c r="M93" s="1272"/>
      <c r="N93" s="106">
        <f>SUM(N44:N48)</f>
        <v>13</v>
      </c>
      <c r="O93" s="94">
        <v>5</v>
      </c>
      <c r="P93" s="1272"/>
      <c r="Q93" s="106">
        <f>SUM(Q44:Q48)</f>
        <v>10</v>
      </c>
      <c r="R93" s="94">
        <v>5</v>
      </c>
      <c r="S93" s="1272"/>
      <c r="T93" s="106">
        <f>SUM(T44:T48)</f>
        <v>10</v>
      </c>
      <c r="U93" s="94">
        <v>5</v>
      </c>
      <c r="V93" s="1272"/>
      <c r="W93" s="114">
        <f>SUM(W44:W48)</f>
        <v>12</v>
      </c>
      <c r="X93" s="94">
        <v>5</v>
      </c>
      <c r="Y93" s="1272"/>
      <c r="Z93" s="106">
        <f>SUM(Z44:Z48)</f>
        <v>12</v>
      </c>
      <c r="AA93" s="25">
        <v>5</v>
      </c>
      <c r="AB93" s="1272"/>
      <c r="AC93" s="114">
        <f>SUM(AC44:AC48)</f>
        <v>13</v>
      </c>
      <c r="AD93" s="94">
        <v>5</v>
      </c>
      <c r="AE93" s="1272"/>
      <c r="AF93" s="106">
        <f>SUM(AF44:AF48)</f>
        <v>13</v>
      </c>
      <c r="AG93" s="121">
        <v>5</v>
      </c>
      <c r="AI93" s="11">
        <f t="shared" si="9"/>
        <v>12.4</v>
      </c>
      <c r="AJ93" s="11">
        <f>AI67</f>
        <v>52.1</v>
      </c>
    </row>
    <row r="94" spans="1:36" ht="15" customHeight="1" x14ac:dyDescent="0.2">
      <c r="A94" s="181">
        <f t="shared" si="5"/>
        <v>9.1</v>
      </c>
      <c r="B94" s="14">
        <f>A66</f>
        <v>78.900000000000006</v>
      </c>
      <c r="D94" s="1288"/>
      <c r="E94" s="110">
        <f>SUM(E50:E54)</f>
        <v>10</v>
      </c>
      <c r="F94" s="98">
        <v>5</v>
      </c>
      <c r="G94" s="1272"/>
      <c r="H94" s="110">
        <f>SUM(H50:H54)</f>
        <v>9</v>
      </c>
      <c r="I94" s="98">
        <v>5</v>
      </c>
      <c r="J94" s="1290"/>
      <c r="K94" s="110">
        <f>SUM(K50:K54)</f>
        <v>10</v>
      </c>
      <c r="L94" s="98">
        <v>5</v>
      </c>
      <c r="M94" s="1272"/>
      <c r="N94" s="110">
        <f>SUM(N50:N54)</f>
        <v>10</v>
      </c>
      <c r="O94" s="98">
        <v>5</v>
      </c>
      <c r="P94" s="1272"/>
      <c r="Q94" s="110">
        <f>SUM(Q50:Q54)</f>
        <v>10</v>
      </c>
      <c r="R94" s="98">
        <v>5</v>
      </c>
      <c r="S94" s="1272"/>
      <c r="T94" s="110">
        <f>SUM(T50:T54)</f>
        <v>9</v>
      </c>
      <c r="U94" s="98">
        <v>5</v>
      </c>
      <c r="V94" s="1272"/>
      <c r="W94" s="110">
        <f>SUM(W50:W54)</f>
        <v>9</v>
      </c>
      <c r="X94" s="98">
        <v>5</v>
      </c>
      <c r="Y94" s="1272"/>
      <c r="Z94" s="110">
        <f>SUM(Z50:Z54)</f>
        <v>8</v>
      </c>
      <c r="AA94" s="20">
        <v>5</v>
      </c>
      <c r="AB94" s="1272"/>
      <c r="AC94" s="110">
        <f>SUM(AC50:AC54)</f>
        <v>8</v>
      </c>
      <c r="AD94" s="98">
        <v>5</v>
      </c>
      <c r="AE94" s="1272"/>
      <c r="AF94" s="110">
        <f>SUM(AF50:AF54)</f>
        <v>8</v>
      </c>
      <c r="AG94" s="125">
        <v>5</v>
      </c>
      <c r="AI94" s="11">
        <f t="shared" si="9"/>
        <v>9.1</v>
      </c>
      <c r="AJ94" s="11">
        <f>AI66</f>
        <v>78.900000000000006</v>
      </c>
    </row>
    <row r="95" spans="1:36" ht="15" customHeight="1" thickBot="1" x14ac:dyDescent="0.25">
      <c r="A95" s="182">
        <f t="shared" si="5"/>
        <v>5.2</v>
      </c>
      <c r="B95" s="185">
        <f>A65</f>
        <v>153.6</v>
      </c>
      <c r="D95" s="1288"/>
      <c r="E95" s="111">
        <f>SUM(E56:E60)</f>
        <v>5</v>
      </c>
      <c r="F95" s="99">
        <v>5</v>
      </c>
      <c r="G95" s="1272"/>
      <c r="H95" s="111">
        <f>SUM(H56:H60)</f>
        <v>5</v>
      </c>
      <c r="I95" s="99">
        <v>5</v>
      </c>
      <c r="J95" s="1290"/>
      <c r="K95" s="111">
        <f>SUM(K56:K60)</f>
        <v>6</v>
      </c>
      <c r="L95" s="99">
        <v>5</v>
      </c>
      <c r="M95" s="1272"/>
      <c r="N95" s="111">
        <f>SUM(N56:N60)</f>
        <v>6</v>
      </c>
      <c r="O95" s="99">
        <v>5</v>
      </c>
      <c r="P95" s="1272"/>
      <c r="Q95" s="111">
        <f>SUM(Q56:Q60)</f>
        <v>5</v>
      </c>
      <c r="R95" s="99">
        <v>5</v>
      </c>
      <c r="S95" s="1272"/>
      <c r="T95" s="111">
        <f>SUM(T56:T60)</f>
        <v>5</v>
      </c>
      <c r="U95" s="99">
        <v>5</v>
      </c>
      <c r="V95" s="1272"/>
      <c r="W95" s="111">
        <f>SUM(W56:W60)</f>
        <v>5</v>
      </c>
      <c r="X95" s="99">
        <v>5</v>
      </c>
      <c r="Y95" s="1272"/>
      <c r="Z95" s="111">
        <f>SUM(Z56:Z60)</f>
        <v>5</v>
      </c>
      <c r="AA95" s="22">
        <v>5</v>
      </c>
      <c r="AB95" s="1272"/>
      <c r="AC95" s="111">
        <f>SUM(AC56:AC60)</f>
        <v>5</v>
      </c>
      <c r="AD95" s="99">
        <v>5</v>
      </c>
      <c r="AE95" s="1272"/>
      <c r="AF95" s="111">
        <f>SUM(AF56:AF60)</f>
        <v>5</v>
      </c>
      <c r="AG95" s="126">
        <v>5</v>
      </c>
      <c r="AI95" s="11">
        <f t="shared" si="9"/>
        <v>5.2</v>
      </c>
      <c r="AJ95" s="87">
        <f>AI65</f>
        <v>153.6</v>
      </c>
    </row>
    <row r="96" spans="1:36" s="18" customFormat="1" ht="15" customHeight="1" thickTop="1" thickBot="1" x14ac:dyDescent="0.25">
      <c r="D96" s="1289"/>
      <c r="E96" s="101" t="s">
        <v>747</v>
      </c>
      <c r="F96" s="100" t="s">
        <v>746</v>
      </c>
      <c r="G96" s="1273"/>
      <c r="H96" s="101" t="s">
        <v>747</v>
      </c>
      <c r="I96" s="100" t="s">
        <v>746</v>
      </c>
      <c r="J96" s="1291"/>
      <c r="K96" s="101" t="s">
        <v>747</v>
      </c>
      <c r="L96" s="100" t="s">
        <v>746</v>
      </c>
      <c r="M96" s="1273"/>
      <c r="N96" s="101" t="s">
        <v>747</v>
      </c>
      <c r="O96" s="100" t="s">
        <v>746</v>
      </c>
      <c r="P96" s="1273"/>
      <c r="Q96" s="101" t="s">
        <v>747</v>
      </c>
      <c r="R96" s="100" t="s">
        <v>746</v>
      </c>
      <c r="S96" s="1273"/>
      <c r="T96" s="101" t="s">
        <v>747</v>
      </c>
      <c r="U96" s="100" t="s">
        <v>746</v>
      </c>
      <c r="V96" s="1273"/>
      <c r="W96" s="101" t="s">
        <v>747</v>
      </c>
      <c r="X96" s="100" t="s">
        <v>746</v>
      </c>
      <c r="Y96" s="1273"/>
      <c r="Z96" s="101" t="s">
        <v>747</v>
      </c>
      <c r="AA96" s="28" t="s">
        <v>746</v>
      </c>
      <c r="AB96" s="1273"/>
      <c r="AC96" s="101" t="s">
        <v>747</v>
      </c>
      <c r="AD96" s="100" t="s">
        <v>746</v>
      </c>
      <c r="AE96" s="1273"/>
      <c r="AF96" s="101" t="s">
        <v>747</v>
      </c>
      <c r="AG96" s="127" t="s">
        <v>746</v>
      </c>
    </row>
    <row r="97" spans="4:33" ht="15" customHeight="1" thickTop="1" thickBot="1" x14ac:dyDescent="0.3">
      <c r="D97" s="1295">
        <v>1920</v>
      </c>
      <c r="E97" s="1295"/>
      <c r="F97" s="1295"/>
      <c r="G97" s="1295">
        <v>1930</v>
      </c>
      <c r="H97" s="1295"/>
      <c r="I97" s="1295"/>
      <c r="J97" s="187"/>
      <c r="K97" s="1296">
        <v>1940</v>
      </c>
      <c r="L97" s="1297"/>
      <c r="M97" s="1295">
        <v>1950</v>
      </c>
      <c r="N97" s="1295"/>
      <c r="O97" s="1295"/>
      <c r="P97" s="1295">
        <v>1960</v>
      </c>
      <c r="Q97" s="1295"/>
      <c r="R97" s="1295"/>
      <c r="S97" s="1295">
        <v>1970</v>
      </c>
      <c r="T97" s="1295"/>
      <c r="U97" s="1295"/>
      <c r="V97" s="1295">
        <v>1980</v>
      </c>
      <c r="W97" s="1295"/>
      <c r="X97" s="1295"/>
      <c r="Y97" s="1295">
        <v>1990</v>
      </c>
      <c r="Z97" s="1295"/>
      <c r="AA97" s="1295"/>
      <c r="AB97" s="1295">
        <v>2000</v>
      </c>
      <c r="AC97" s="1295"/>
      <c r="AD97" s="1295"/>
      <c r="AE97" s="1295">
        <v>2010</v>
      </c>
      <c r="AF97" s="1295"/>
      <c r="AG97" s="1295"/>
    </row>
    <row r="98" spans="4:33" ht="15" customHeight="1" thickTop="1" x14ac:dyDescent="0.2">
      <c r="D98" s="18"/>
      <c r="E98" s="11"/>
      <c r="G98" s="18"/>
      <c r="H98" s="11"/>
      <c r="J98" s="18"/>
      <c r="K98" s="11"/>
      <c r="M98" s="18"/>
      <c r="N98" s="11"/>
      <c r="P98" s="18"/>
      <c r="Q98" s="11"/>
      <c r="S98" s="18"/>
      <c r="T98" s="11"/>
      <c r="V98" s="18"/>
      <c r="W98" s="11"/>
      <c r="Y98" s="18"/>
      <c r="Z98" s="11"/>
      <c r="AB98" s="18"/>
      <c r="AC98" s="11"/>
      <c r="AF98" s="11"/>
    </row>
    <row r="99" spans="4:33" ht="15" customHeight="1" x14ac:dyDescent="0.2">
      <c r="D99" s="18"/>
      <c r="E99" s="11"/>
      <c r="G99" s="18"/>
      <c r="H99" s="11"/>
      <c r="J99" s="18"/>
      <c r="K99" s="11"/>
      <c r="M99" s="18"/>
      <c r="N99" s="11"/>
      <c r="P99" s="18"/>
      <c r="Q99" s="11"/>
      <c r="S99" s="18"/>
      <c r="T99" s="11"/>
      <c r="V99" s="18"/>
      <c r="W99" s="11"/>
      <c r="Y99" s="18"/>
      <c r="Z99" s="11"/>
      <c r="AB99" s="18"/>
      <c r="AC99" s="11"/>
      <c r="AF99" s="11"/>
    </row>
    <row r="100" spans="4:33" ht="15" customHeight="1" x14ac:dyDescent="0.2">
      <c r="D100" s="18"/>
      <c r="E100" s="11"/>
      <c r="G100" s="18"/>
      <c r="H100" s="11"/>
      <c r="J100" s="18"/>
      <c r="K100" s="11"/>
      <c r="M100" s="18"/>
      <c r="N100" s="11"/>
      <c r="P100" s="18"/>
      <c r="Q100" s="11"/>
      <c r="S100" s="18"/>
      <c r="T100" s="11"/>
      <c r="V100" s="18"/>
      <c r="W100" s="11"/>
      <c r="Y100" s="18"/>
      <c r="Z100" s="11"/>
      <c r="AB100" s="18"/>
      <c r="AC100" s="11"/>
      <c r="AF100" s="11"/>
    </row>
    <row r="101" spans="4:33" ht="15" customHeight="1" x14ac:dyDescent="0.2">
      <c r="D101" s="18"/>
      <c r="E101" s="11"/>
      <c r="G101" s="18"/>
      <c r="H101" s="11"/>
      <c r="J101" s="18"/>
      <c r="K101" s="11"/>
      <c r="M101" s="18"/>
      <c r="N101" s="11"/>
      <c r="P101" s="18"/>
      <c r="Q101" s="11"/>
      <c r="S101" s="18"/>
      <c r="T101" s="11"/>
      <c r="V101" s="18"/>
      <c r="W101" s="11"/>
      <c r="Y101" s="18"/>
      <c r="Z101" s="11"/>
      <c r="AB101" s="18"/>
      <c r="AC101" s="11"/>
      <c r="AF101" s="11"/>
    </row>
    <row r="102" spans="4:33" ht="15" customHeight="1" x14ac:dyDescent="0.2">
      <c r="D102" s="18"/>
      <c r="E102" s="11"/>
      <c r="G102" s="18"/>
      <c r="H102" s="11"/>
      <c r="J102" s="18"/>
      <c r="K102" s="11"/>
      <c r="M102" s="18"/>
      <c r="N102" s="11"/>
      <c r="P102" s="18"/>
      <c r="Q102" s="11"/>
      <c r="S102" s="18"/>
      <c r="T102" s="11"/>
      <c r="V102" s="18"/>
      <c r="W102" s="11"/>
      <c r="Y102" s="18"/>
      <c r="Z102" s="11"/>
      <c r="AB102" s="18"/>
      <c r="AC102" s="11"/>
      <c r="AF102" s="11"/>
    </row>
    <row r="103" spans="4:33" ht="15" customHeight="1" x14ac:dyDescent="0.2">
      <c r="D103" s="18"/>
      <c r="E103" s="11"/>
      <c r="G103" s="18"/>
      <c r="H103" s="11"/>
      <c r="J103" s="18"/>
      <c r="K103" s="11"/>
      <c r="M103" s="18"/>
      <c r="N103" s="11"/>
      <c r="P103" s="18"/>
      <c r="Q103" s="11"/>
      <c r="S103" s="18"/>
      <c r="T103" s="11"/>
      <c r="V103" s="18"/>
      <c r="W103" s="11"/>
      <c r="Y103" s="18"/>
      <c r="Z103" s="11"/>
      <c r="AB103" s="18"/>
      <c r="AC103" s="11"/>
      <c r="AF103" s="11"/>
    </row>
    <row r="104" spans="4:33" ht="15" customHeight="1" x14ac:dyDescent="0.2">
      <c r="D104" s="18"/>
      <c r="E104" s="11"/>
      <c r="G104" s="18"/>
      <c r="H104" s="11"/>
      <c r="J104" s="18"/>
      <c r="K104" s="11"/>
      <c r="M104" s="18"/>
      <c r="N104" s="11"/>
      <c r="P104" s="18"/>
      <c r="Q104" s="11"/>
      <c r="S104" s="18"/>
      <c r="T104" s="11"/>
      <c r="V104" s="18"/>
      <c r="W104" s="11"/>
      <c r="Y104" s="18"/>
      <c r="Z104" s="11"/>
      <c r="AB104" s="18"/>
      <c r="AC104" s="11"/>
      <c r="AF104" s="11"/>
    </row>
    <row r="105" spans="4:33" ht="15" customHeight="1" x14ac:dyDescent="0.2">
      <c r="D105" s="18"/>
      <c r="E105" s="11"/>
      <c r="G105" s="18"/>
      <c r="H105" s="11"/>
      <c r="J105" s="18"/>
      <c r="K105" s="11"/>
      <c r="M105" s="18"/>
      <c r="N105" s="11"/>
      <c r="P105" s="18"/>
      <c r="Q105" s="11"/>
      <c r="S105" s="18"/>
      <c r="T105" s="11"/>
      <c r="V105" s="18"/>
      <c r="W105" s="11"/>
      <c r="Y105" s="18"/>
      <c r="Z105" s="11"/>
      <c r="AB105" s="18"/>
      <c r="AC105" s="11"/>
      <c r="AF105" s="11"/>
    </row>
    <row r="106" spans="4:33" ht="15" customHeight="1" x14ac:dyDescent="0.2">
      <c r="D106" s="18"/>
      <c r="E106" s="11"/>
      <c r="G106" s="18"/>
      <c r="H106" s="11"/>
      <c r="J106" s="18"/>
      <c r="K106" s="11"/>
      <c r="M106" s="18"/>
      <c r="N106" s="11"/>
      <c r="P106" s="18"/>
      <c r="Q106" s="11"/>
      <c r="S106" s="18"/>
      <c r="T106" s="11"/>
      <c r="V106" s="18"/>
      <c r="W106" s="11"/>
      <c r="Y106" s="18"/>
      <c r="Z106" s="11"/>
      <c r="AB106" s="18"/>
      <c r="AC106" s="11"/>
      <c r="AF106" s="11"/>
    </row>
    <row r="107" spans="4:33" ht="15" customHeight="1" x14ac:dyDescent="0.2">
      <c r="D107" s="18"/>
      <c r="E107" s="11"/>
      <c r="G107" s="18"/>
      <c r="H107" s="11"/>
      <c r="J107" s="18"/>
      <c r="K107" s="11"/>
      <c r="M107" s="18"/>
      <c r="N107" s="11"/>
      <c r="P107" s="18"/>
      <c r="Q107" s="11"/>
      <c r="S107" s="18"/>
      <c r="T107" s="11"/>
      <c r="V107" s="18"/>
      <c r="W107" s="11"/>
      <c r="Y107" s="18"/>
      <c r="Z107" s="11"/>
      <c r="AB107" s="18"/>
      <c r="AC107" s="11"/>
      <c r="AF107" s="11"/>
    </row>
    <row r="108" spans="4:33" ht="15" customHeight="1" x14ac:dyDescent="0.2">
      <c r="D108" s="18"/>
      <c r="E108" s="11"/>
      <c r="G108" s="18"/>
      <c r="H108" s="11"/>
      <c r="J108" s="18"/>
      <c r="K108" s="11"/>
      <c r="M108" s="18"/>
      <c r="N108" s="11"/>
      <c r="P108" s="18"/>
      <c r="Q108" s="11"/>
      <c r="S108" s="18"/>
      <c r="T108" s="11"/>
      <c r="V108" s="18"/>
      <c r="W108" s="11"/>
      <c r="Y108" s="18"/>
      <c r="Z108" s="11"/>
      <c r="AB108" s="18"/>
      <c r="AC108" s="11"/>
      <c r="AF108" s="11"/>
    </row>
    <row r="109" spans="4:33" ht="15" customHeight="1" x14ac:dyDescent="0.2">
      <c r="D109" s="18"/>
      <c r="E109" s="11"/>
      <c r="G109" s="18"/>
      <c r="H109" s="11"/>
      <c r="J109" s="18"/>
      <c r="K109" s="11"/>
      <c r="M109" s="18"/>
      <c r="N109" s="11"/>
      <c r="P109" s="18"/>
      <c r="Q109" s="11"/>
      <c r="S109" s="18"/>
      <c r="T109" s="11"/>
      <c r="V109" s="18"/>
      <c r="W109" s="11"/>
      <c r="Y109" s="18"/>
      <c r="Z109" s="11"/>
      <c r="AB109" s="18"/>
      <c r="AC109" s="11"/>
      <c r="AF109" s="11"/>
    </row>
    <row r="110" spans="4:33" ht="15" customHeight="1" x14ac:dyDescent="0.2">
      <c r="D110" s="18"/>
      <c r="E110" s="11"/>
      <c r="G110" s="18"/>
      <c r="H110" s="11"/>
      <c r="J110" s="18"/>
      <c r="K110" s="11"/>
      <c r="M110" s="18"/>
      <c r="N110" s="11"/>
      <c r="P110" s="18"/>
      <c r="Q110" s="11"/>
      <c r="S110" s="18"/>
      <c r="T110" s="11"/>
      <c r="V110" s="18"/>
      <c r="W110" s="11"/>
      <c r="Y110" s="18"/>
      <c r="Z110" s="11"/>
      <c r="AB110" s="18"/>
      <c r="AC110" s="11"/>
      <c r="AF110" s="11"/>
    </row>
    <row r="111" spans="4:33" ht="15" customHeight="1" x14ac:dyDescent="0.2">
      <c r="D111" s="18"/>
      <c r="E111" s="11"/>
      <c r="G111" s="18"/>
      <c r="H111" s="11"/>
      <c r="J111" s="18"/>
      <c r="K111" s="11"/>
      <c r="M111" s="18"/>
      <c r="N111" s="11"/>
      <c r="P111" s="18"/>
      <c r="Q111" s="11"/>
      <c r="S111" s="18"/>
      <c r="T111" s="11"/>
      <c r="V111" s="18"/>
      <c r="W111" s="11"/>
      <c r="Y111" s="18"/>
      <c r="Z111" s="11"/>
      <c r="AB111" s="18"/>
      <c r="AC111" s="11"/>
      <c r="AF111" s="11"/>
    </row>
    <row r="112" spans="4:33" ht="15" customHeight="1" x14ac:dyDescent="0.2">
      <c r="D112" s="18"/>
      <c r="E112" s="11"/>
      <c r="G112" s="18"/>
      <c r="H112" s="11"/>
      <c r="J112" s="18"/>
      <c r="K112" s="11"/>
      <c r="M112" s="18"/>
      <c r="N112" s="11"/>
      <c r="P112" s="18"/>
      <c r="Q112" s="11"/>
      <c r="S112" s="18"/>
      <c r="T112" s="11"/>
      <c r="V112" s="18"/>
      <c r="W112" s="11"/>
      <c r="Y112" s="18"/>
      <c r="Z112" s="11"/>
      <c r="AB112" s="18"/>
      <c r="AC112" s="11"/>
      <c r="AF112" s="11"/>
    </row>
    <row r="113" spans="4:32" ht="15" customHeight="1" x14ac:dyDescent="0.2">
      <c r="D113" s="18"/>
      <c r="E113" s="11"/>
      <c r="G113" s="18"/>
      <c r="H113" s="11"/>
      <c r="J113" s="18"/>
      <c r="K113" s="11"/>
      <c r="M113" s="18"/>
      <c r="N113" s="11"/>
      <c r="P113" s="18"/>
      <c r="Q113" s="11"/>
      <c r="S113" s="18"/>
      <c r="T113" s="11"/>
      <c r="V113" s="18"/>
      <c r="W113" s="11"/>
      <c r="Y113" s="18"/>
      <c r="Z113" s="11"/>
      <c r="AB113" s="18"/>
      <c r="AC113" s="11"/>
      <c r="AF113" s="11"/>
    </row>
    <row r="114" spans="4:32" ht="15" customHeight="1" x14ac:dyDescent="0.2">
      <c r="D114" s="18"/>
      <c r="E114" s="11"/>
      <c r="G114" s="18"/>
      <c r="H114" s="11"/>
      <c r="J114" s="18"/>
      <c r="K114" s="11"/>
      <c r="M114" s="18"/>
      <c r="N114" s="11"/>
      <c r="P114" s="18"/>
      <c r="Q114" s="11"/>
      <c r="S114" s="18"/>
      <c r="T114" s="11"/>
      <c r="V114" s="18"/>
      <c r="W114" s="11"/>
      <c r="Y114" s="18"/>
      <c r="Z114" s="11"/>
      <c r="AB114" s="18"/>
      <c r="AC114" s="11"/>
      <c r="AF114" s="11"/>
    </row>
    <row r="115" spans="4:32" ht="15" customHeight="1" x14ac:dyDescent="0.2">
      <c r="D115" s="18"/>
      <c r="E115" s="11"/>
      <c r="G115" s="18"/>
      <c r="H115" s="11"/>
      <c r="J115" s="18"/>
      <c r="K115" s="11"/>
      <c r="M115" s="18"/>
      <c r="N115" s="11"/>
      <c r="P115" s="18"/>
      <c r="Q115" s="11"/>
      <c r="S115" s="18"/>
      <c r="T115" s="11"/>
      <c r="V115" s="18"/>
      <c r="W115" s="11"/>
      <c r="Y115" s="18"/>
      <c r="Z115" s="11"/>
      <c r="AB115" s="18"/>
      <c r="AC115" s="11"/>
      <c r="AF115" s="11"/>
    </row>
    <row r="116" spans="4:32" ht="15" customHeight="1" x14ac:dyDescent="0.2">
      <c r="D116" s="18"/>
      <c r="E116" s="11"/>
      <c r="G116" s="18"/>
      <c r="H116" s="11"/>
      <c r="J116" s="18"/>
      <c r="K116" s="11"/>
      <c r="M116" s="18"/>
      <c r="N116" s="11"/>
      <c r="P116" s="18"/>
      <c r="Q116" s="11"/>
      <c r="S116" s="18"/>
      <c r="T116" s="11"/>
      <c r="V116" s="18"/>
      <c r="W116" s="11"/>
      <c r="Y116" s="18"/>
      <c r="Z116" s="11"/>
      <c r="AB116" s="18"/>
      <c r="AC116" s="11"/>
      <c r="AF116" s="11"/>
    </row>
    <row r="117" spans="4:32" ht="15" customHeight="1" x14ac:dyDescent="0.2">
      <c r="D117" s="18"/>
      <c r="E117" s="11"/>
      <c r="G117" s="18"/>
      <c r="H117" s="11"/>
      <c r="J117" s="18"/>
      <c r="K117" s="11"/>
      <c r="M117" s="18"/>
      <c r="N117" s="11"/>
      <c r="P117" s="18"/>
      <c r="Q117" s="11"/>
      <c r="S117" s="18"/>
      <c r="T117" s="11"/>
      <c r="V117" s="18"/>
      <c r="W117" s="11"/>
      <c r="Y117" s="18"/>
      <c r="Z117" s="11"/>
      <c r="AB117" s="18"/>
      <c r="AC117" s="11"/>
      <c r="AF117" s="11"/>
    </row>
    <row r="118" spans="4:32" ht="15" customHeight="1" x14ac:dyDescent="0.2">
      <c r="D118" s="18"/>
      <c r="E118" s="11"/>
      <c r="G118" s="18"/>
      <c r="H118" s="11"/>
      <c r="J118" s="18"/>
      <c r="K118" s="11"/>
      <c r="M118" s="18"/>
      <c r="N118" s="11"/>
      <c r="P118" s="18"/>
      <c r="Q118" s="11"/>
      <c r="S118" s="18"/>
      <c r="T118" s="11"/>
      <c r="V118" s="18"/>
      <c r="W118" s="11"/>
      <c r="Y118" s="18"/>
      <c r="Z118" s="11"/>
      <c r="AB118" s="18"/>
      <c r="AC118" s="11"/>
      <c r="AF118" s="11"/>
    </row>
    <row r="119" spans="4:32" ht="15" customHeight="1" x14ac:dyDescent="0.2">
      <c r="D119" s="18"/>
      <c r="E119" s="11"/>
      <c r="G119" s="18"/>
      <c r="H119" s="11"/>
      <c r="J119" s="18"/>
      <c r="K119" s="11"/>
      <c r="M119" s="18"/>
      <c r="N119" s="11"/>
      <c r="P119" s="18"/>
      <c r="Q119" s="11"/>
      <c r="S119" s="18"/>
      <c r="T119" s="11"/>
      <c r="V119" s="18"/>
      <c r="W119" s="11"/>
      <c r="Y119" s="18"/>
      <c r="Z119" s="11"/>
      <c r="AB119" s="18"/>
      <c r="AC119" s="11"/>
      <c r="AF119" s="11"/>
    </row>
    <row r="120" spans="4:32" ht="15" customHeight="1" x14ac:dyDescent="0.2">
      <c r="D120" s="18"/>
      <c r="E120" s="11"/>
      <c r="G120" s="18"/>
      <c r="H120" s="11"/>
      <c r="J120" s="18"/>
      <c r="K120" s="11"/>
      <c r="M120" s="18"/>
      <c r="N120" s="11"/>
      <c r="P120" s="18"/>
      <c r="Q120" s="11"/>
      <c r="S120" s="18"/>
      <c r="T120" s="11"/>
      <c r="V120" s="18"/>
      <c r="W120" s="11"/>
      <c r="Y120" s="18"/>
      <c r="Z120" s="11"/>
      <c r="AB120" s="18"/>
      <c r="AC120" s="11"/>
      <c r="AF120" s="11"/>
    </row>
    <row r="121" spans="4:32" ht="15" customHeight="1" x14ac:dyDescent="0.2">
      <c r="D121" s="18"/>
      <c r="E121" s="11"/>
      <c r="G121" s="18"/>
      <c r="H121" s="11"/>
      <c r="J121" s="18"/>
      <c r="K121" s="11"/>
      <c r="M121" s="18"/>
      <c r="N121" s="11"/>
      <c r="P121" s="18"/>
      <c r="Q121" s="11"/>
      <c r="S121" s="18"/>
      <c r="T121" s="11"/>
      <c r="V121" s="18"/>
      <c r="W121" s="11"/>
      <c r="Y121" s="18"/>
      <c r="Z121" s="11"/>
      <c r="AB121" s="18"/>
      <c r="AC121" s="11"/>
      <c r="AF121" s="11"/>
    </row>
    <row r="122" spans="4:32" ht="15" customHeight="1" x14ac:dyDescent="0.2">
      <c r="D122" s="18"/>
      <c r="E122" s="11"/>
      <c r="G122" s="18"/>
      <c r="H122" s="11"/>
      <c r="J122" s="18"/>
      <c r="K122" s="11"/>
      <c r="M122" s="18"/>
      <c r="N122" s="11"/>
      <c r="P122" s="18"/>
      <c r="Q122" s="11"/>
      <c r="S122" s="18"/>
      <c r="T122" s="11"/>
      <c r="V122" s="18"/>
      <c r="W122" s="11"/>
      <c r="Y122" s="18"/>
      <c r="Z122" s="11"/>
      <c r="AB122" s="18"/>
      <c r="AC122" s="11"/>
      <c r="AF122" s="11"/>
    </row>
    <row r="123" spans="4:32" ht="15" customHeight="1" x14ac:dyDescent="0.2">
      <c r="D123" s="18"/>
      <c r="E123" s="11"/>
      <c r="G123" s="18"/>
      <c r="H123" s="11"/>
      <c r="J123" s="18"/>
      <c r="K123" s="11"/>
      <c r="M123" s="18"/>
      <c r="N123" s="11"/>
      <c r="P123" s="18"/>
      <c r="Q123" s="11"/>
      <c r="S123" s="18"/>
      <c r="T123" s="11"/>
      <c r="V123" s="18"/>
      <c r="W123" s="11"/>
      <c r="Y123" s="18"/>
      <c r="Z123" s="11"/>
      <c r="AB123" s="18"/>
      <c r="AC123" s="11"/>
      <c r="AF123" s="11"/>
    </row>
    <row r="124" spans="4:32" ht="15" customHeight="1" x14ac:dyDescent="0.2">
      <c r="D124" s="18"/>
      <c r="E124" s="11"/>
      <c r="G124" s="18"/>
      <c r="H124" s="11"/>
      <c r="J124" s="18"/>
      <c r="K124" s="11"/>
      <c r="M124" s="18"/>
      <c r="N124" s="11"/>
      <c r="P124" s="18"/>
      <c r="Q124" s="11"/>
      <c r="S124" s="18"/>
      <c r="T124" s="11"/>
      <c r="V124" s="18"/>
      <c r="W124" s="11"/>
      <c r="Y124" s="18"/>
      <c r="Z124" s="11"/>
      <c r="AB124" s="18"/>
      <c r="AC124" s="11"/>
      <c r="AF124" s="11"/>
    </row>
    <row r="125" spans="4:32" ht="15" customHeight="1" x14ac:dyDescent="0.2">
      <c r="D125" s="18"/>
      <c r="E125" s="11"/>
      <c r="G125" s="18"/>
      <c r="H125" s="11"/>
      <c r="J125" s="18"/>
      <c r="K125" s="11"/>
      <c r="M125" s="18"/>
      <c r="N125" s="11"/>
      <c r="P125" s="18"/>
      <c r="Q125" s="11"/>
      <c r="S125" s="18"/>
      <c r="T125" s="11"/>
      <c r="V125" s="18"/>
      <c r="W125" s="11"/>
      <c r="Y125" s="18"/>
      <c r="Z125" s="11"/>
      <c r="AB125" s="18"/>
      <c r="AC125" s="11"/>
      <c r="AF125" s="11"/>
    </row>
    <row r="126" spans="4:32" ht="15" customHeight="1" x14ac:dyDescent="0.2">
      <c r="D126" s="18"/>
      <c r="E126" s="11"/>
      <c r="G126" s="18"/>
      <c r="H126" s="11"/>
      <c r="J126" s="18"/>
      <c r="K126" s="11"/>
      <c r="M126" s="18"/>
      <c r="N126" s="11"/>
      <c r="P126" s="18"/>
      <c r="Q126" s="11"/>
      <c r="S126" s="18"/>
      <c r="T126" s="11"/>
      <c r="V126" s="18"/>
      <c r="W126" s="11"/>
      <c r="Y126" s="18"/>
      <c r="Z126" s="11"/>
      <c r="AB126" s="18"/>
      <c r="AC126" s="11"/>
      <c r="AF126" s="11"/>
    </row>
    <row r="127" spans="4:32" ht="15" customHeight="1" x14ac:dyDescent="0.2">
      <c r="D127" s="18"/>
      <c r="E127" s="11"/>
      <c r="G127" s="18"/>
      <c r="H127" s="11"/>
      <c r="J127" s="18"/>
      <c r="K127" s="11"/>
      <c r="M127" s="18"/>
      <c r="N127" s="11"/>
      <c r="P127" s="18"/>
      <c r="Q127" s="11"/>
      <c r="S127" s="18"/>
      <c r="T127" s="11"/>
      <c r="V127" s="18"/>
      <c r="W127" s="11"/>
      <c r="Y127" s="18"/>
      <c r="Z127" s="11"/>
      <c r="AB127" s="18"/>
      <c r="AC127" s="11"/>
      <c r="AF127" s="11"/>
    </row>
    <row r="128" spans="4:32" ht="15" customHeight="1" x14ac:dyDescent="0.2">
      <c r="D128" s="18"/>
      <c r="E128" s="11"/>
      <c r="G128" s="18"/>
      <c r="H128" s="11"/>
      <c r="J128" s="18"/>
      <c r="K128" s="11"/>
      <c r="M128" s="18"/>
      <c r="N128" s="11"/>
      <c r="P128" s="18"/>
      <c r="Q128" s="11"/>
      <c r="S128" s="18"/>
      <c r="T128" s="11"/>
      <c r="V128" s="18"/>
      <c r="W128" s="11"/>
      <c r="Y128" s="18"/>
      <c r="Z128" s="11"/>
      <c r="AB128" s="18"/>
      <c r="AC128" s="11"/>
      <c r="AF128" s="11"/>
    </row>
    <row r="129" spans="4:32" ht="15" customHeight="1" x14ac:dyDescent="0.2">
      <c r="D129" s="18"/>
      <c r="E129" s="11"/>
      <c r="G129" s="18"/>
      <c r="H129" s="11"/>
      <c r="J129" s="18"/>
      <c r="K129" s="11"/>
      <c r="M129" s="18"/>
      <c r="N129" s="11"/>
      <c r="P129" s="18"/>
      <c r="Q129" s="11"/>
      <c r="S129" s="18"/>
      <c r="T129" s="11"/>
      <c r="V129" s="18"/>
      <c r="W129" s="11"/>
      <c r="Y129" s="18"/>
      <c r="Z129" s="11"/>
      <c r="AB129" s="18"/>
      <c r="AC129" s="11"/>
      <c r="AF129" s="11"/>
    </row>
    <row r="130" spans="4:32" ht="15" customHeight="1" x14ac:dyDescent="0.2">
      <c r="D130" s="18"/>
      <c r="E130" s="11"/>
      <c r="G130" s="18"/>
      <c r="H130" s="11"/>
      <c r="J130" s="18"/>
      <c r="K130" s="11"/>
      <c r="M130" s="18"/>
      <c r="N130" s="11"/>
      <c r="P130" s="18"/>
      <c r="Q130" s="11"/>
      <c r="S130" s="18"/>
      <c r="T130" s="11"/>
      <c r="V130" s="18"/>
      <c r="W130" s="11"/>
      <c r="Y130" s="18"/>
      <c r="Z130" s="11"/>
      <c r="AB130" s="18"/>
      <c r="AC130" s="11"/>
      <c r="AF130" s="11"/>
    </row>
    <row r="131" spans="4:32" ht="15" customHeight="1" x14ac:dyDescent="0.2">
      <c r="D131" s="18"/>
      <c r="E131" s="11"/>
      <c r="G131" s="18"/>
      <c r="H131" s="11"/>
      <c r="J131" s="18"/>
      <c r="K131" s="11"/>
      <c r="M131" s="18"/>
      <c r="N131" s="11"/>
      <c r="P131" s="18"/>
      <c r="Q131" s="11"/>
      <c r="S131" s="18"/>
      <c r="T131" s="11"/>
      <c r="V131" s="18"/>
      <c r="W131" s="11"/>
      <c r="Y131" s="18"/>
      <c r="Z131" s="11"/>
      <c r="AB131" s="18"/>
      <c r="AC131" s="11"/>
      <c r="AF131" s="11"/>
    </row>
    <row r="132" spans="4:32" ht="15" customHeight="1" x14ac:dyDescent="0.2">
      <c r="D132" s="18"/>
      <c r="E132" s="11"/>
      <c r="G132" s="18"/>
      <c r="H132" s="11"/>
      <c r="J132" s="18"/>
      <c r="K132" s="11"/>
      <c r="M132" s="18"/>
      <c r="N132" s="11"/>
      <c r="P132" s="18"/>
      <c r="Q132" s="11"/>
      <c r="S132" s="18"/>
      <c r="T132" s="11"/>
      <c r="V132" s="18"/>
      <c r="W132" s="11"/>
      <c r="Y132" s="18"/>
      <c r="Z132" s="11"/>
      <c r="AB132" s="18"/>
      <c r="AC132" s="11"/>
      <c r="AF132" s="11"/>
    </row>
    <row r="133" spans="4:32" ht="15" customHeight="1" x14ac:dyDescent="0.2">
      <c r="D133" s="18"/>
      <c r="E133" s="11"/>
      <c r="G133" s="18"/>
      <c r="H133" s="11"/>
      <c r="J133" s="18"/>
      <c r="K133" s="11"/>
      <c r="M133" s="18"/>
      <c r="N133" s="11"/>
      <c r="P133" s="18"/>
      <c r="Q133" s="11"/>
      <c r="S133" s="18"/>
      <c r="T133" s="11"/>
      <c r="V133" s="18"/>
      <c r="W133" s="11"/>
      <c r="Y133" s="18"/>
      <c r="Z133" s="11"/>
      <c r="AB133" s="18"/>
      <c r="AC133" s="11"/>
      <c r="AF133" s="11"/>
    </row>
    <row r="134" spans="4:32" ht="15" customHeight="1" x14ac:dyDescent="0.2">
      <c r="E134" s="18"/>
      <c r="H134" s="18"/>
      <c r="K134" s="18"/>
      <c r="N134" s="18"/>
      <c r="Q134" s="18"/>
      <c r="T134" s="18"/>
      <c r="W134" s="18"/>
      <c r="Z134" s="18"/>
      <c r="AC134" s="18"/>
      <c r="AF134" s="18"/>
    </row>
    <row r="135" spans="4:32" ht="15" customHeight="1" x14ac:dyDescent="0.2">
      <c r="E135" s="18"/>
      <c r="H135" s="18"/>
      <c r="K135" s="18"/>
      <c r="N135" s="18"/>
      <c r="Q135" s="18"/>
      <c r="T135" s="18"/>
      <c r="W135" s="18"/>
      <c r="Z135" s="18"/>
      <c r="AC135" s="18"/>
      <c r="AF135" s="18"/>
    </row>
    <row r="136" spans="4:32" ht="15" customHeight="1" x14ac:dyDescent="0.2">
      <c r="E136" s="18"/>
      <c r="H136" s="18"/>
      <c r="K136" s="18"/>
      <c r="N136" s="18"/>
      <c r="Q136" s="18"/>
      <c r="T136" s="18"/>
      <c r="W136" s="18"/>
      <c r="Z136" s="18"/>
      <c r="AC136" s="18"/>
      <c r="AF136" s="18"/>
    </row>
    <row r="137" spans="4:32" ht="15" customHeight="1" x14ac:dyDescent="0.2">
      <c r="E137" s="18"/>
      <c r="H137" s="18"/>
      <c r="K137" s="18"/>
      <c r="N137" s="18"/>
      <c r="Q137" s="18"/>
      <c r="T137" s="18"/>
      <c r="W137" s="18"/>
      <c r="Z137" s="18"/>
      <c r="AC137" s="18"/>
      <c r="AF137" s="18"/>
    </row>
    <row r="138" spans="4:32" ht="15" customHeight="1" x14ac:dyDescent="0.2">
      <c r="E138" s="18"/>
      <c r="H138" s="18"/>
      <c r="K138" s="18"/>
      <c r="N138" s="18"/>
      <c r="Q138" s="18"/>
      <c r="T138" s="18"/>
      <c r="W138" s="18"/>
      <c r="Z138" s="18"/>
      <c r="AC138" s="18"/>
      <c r="AF138" s="18"/>
    </row>
    <row r="139" spans="4:32" ht="15" customHeight="1" x14ac:dyDescent="0.2">
      <c r="E139" s="18"/>
      <c r="H139" s="18"/>
      <c r="K139" s="18"/>
      <c r="N139" s="18"/>
      <c r="Q139" s="18"/>
      <c r="T139" s="18"/>
      <c r="W139" s="18"/>
      <c r="Z139" s="18"/>
      <c r="AC139" s="18"/>
      <c r="AF139" s="18"/>
    </row>
    <row r="140" spans="4:32" ht="15" customHeight="1" x14ac:dyDescent="0.2">
      <c r="E140" s="18"/>
      <c r="H140" s="18"/>
      <c r="K140" s="18"/>
      <c r="N140" s="18"/>
      <c r="Q140" s="18"/>
      <c r="T140" s="18"/>
      <c r="W140" s="18"/>
      <c r="Z140" s="18"/>
      <c r="AC140" s="18"/>
      <c r="AF140" s="18"/>
    </row>
    <row r="141" spans="4:32" ht="15" customHeight="1" x14ac:dyDescent="0.2">
      <c r="E141" s="18"/>
      <c r="H141" s="18"/>
      <c r="K141" s="18"/>
      <c r="N141" s="18"/>
      <c r="Q141" s="18"/>
      <c r="T141" s="18"/>
      <c r="W141" s="18"/>
      <c r="Z141" s="18"/>
      <c r="AC141" s="18"/>
      <c r="AF141" s="18"/>
    </row>
    <row r="142" spans="4:32" ht="15" customHeight="1" x14ac:dyDescent="0.2">
      <c r="E142" s="18"/>
      <c r="H142" s="18"/>
      <c r="K142" s="18"/>
      <c r="N142" s="18"/>
      <c r="Q142" s="18"/>
      <c r="T142" s="18"/>
      <c r="W142" s="18"/>
      <c r="Z142" s="18"/>
      <c r="AC142" s="18"/>
      <c r="AF142" s="18"/>
    </row>
    <row r="143" spans="4:32" ht="15" customHeight="1" x14ac:dyDescent="0.2">
      <c r="E143" s="18"/>
      <c r="H143" s="18"/>
      <c r="K143" s="18"/>
      <c r="N143" s="18"/>
      <c r="Q143" s="18"/>
      <c r="T143" s="18"/>
      <c r="W143" s="18"/>
      <c r="Z143" s="18"/>
      <c r="AC143" s="18"/>
      <c r="AF143" s="18"/>
    </row>
    <row r="144" spans="4:32" ht="15" customHeight="1" x14ac:dyDescent="0.2">
      <c r="E144" s="18"/>
      <c r="H144" s="18"/>
      <c r="K144" s="18"/>
      <c r="N144" s="18"/>
      <c r="Q144" s="18"/>
      <c r="T144" s="18"/>
      <c r="W144" s="18"/>
      <c r="Z144" s="18"/>
      <c r="AC144" s="18"/>
      <c r="AF144" s="18"/>
    </row>
    <row r="145" spans="5:32" ht="15" customHeight="1" x14ac:dyDescent="0.2">
      <c r="E145" s="18"/>
      <c r="H145" s="18"/>
      <c r="K145" s="18"/>
      <c r="N145" s="18"/>
      <c r="Q145" s="18"/>
      <c r="T145" s="18"/>
      <c r="W145" s="18"/>
      <c r="Z145" s="18"/>
      <c r="AC145" s="18"/>
      <c r="AF145" s="18"/>
    </row>
    <row r="146" spans="5:32" ht="15" customHeight="1" x14ac:dyDescent="0.2">
      <c r="E146" s="18"/>
      <c r="H146" s="18"/>
      <c r="K146" s="18"/>
      <c r="N146" s="18"/>
      <c r="Q146" s="18"/>
      <c r="T146" s="18"/>
      <c r="W146" s="18"/>
      <c r="Z146" s="18"/>
      <c r="AC146" s="18"/>
      <c r="AF146" s="18"/>
    </row>
    <row r="147" spans="5:32" ht="15" customHeight="1" x14ac:dyDescent="0.2">
      <c r="E147" s="18"/>
      <c r="H147" s="18"/>
      <c r="K147" s="18"/>
      <c r="N147" s="18"/>
      <c r="Q147" s="18"/>
      <c r="T147" s="18"/>
      <c r="W147" s="18"/>
      <c r="Z147" s="18"/>
      <c r="AC147" s="18"/>
      <c r="AF147" s="18"/>
    </row>
    <row r="148" spans="5:32" ht="15" customHeight="1" x14ac:dyDescent="0.2">
      <c r="E148" s="18"/>
      <c r="H148" s="18"/>
      <c r="K148" s="18"/>
      <c r="N148" s="18"/>
      <c r="Q148" s="18"/>
      <c r="T148" s="18"/>
      <c r="W148" s="18"/>
      <c r="Z148" s="18"/>
      <c r="AC148" s="18"/>
      <c r="AF148" s="18"/>
    </row>
    <row r="149" spans="5:32" ht="15" customHeight="1" x14ac:dyDescent="0.2">
      <c r="E149" s="18"/>
      <c r="H149" s="18"/>
      <c r="K149" s="18"/>
      <c r="N149" s="18"/>
      <c r="Q149" s="18"/>
      <c r="T149" s="18"/>
      <c r="W149" s="18"/>
      <c r="Z149" s="18"/>
      <c r="AC149" s="18"/>
      <c r="AF149" s="18"/>
    </row>
    <row r="150" spans="5:32" ht="15" customHeight="1" x14ac:dyDescent="0.2">
      <c r="E150" s="18"/>
      <c r="H150" s="18"/>
      <c r="K150" s="18"/>
      <c r="N150" s="18"/>
      <c r="Q150" s="18"/>
      <c r="T150" s="18"/>
      <c r="W150" s="18"/>
      <c r="Z150" s="18"/>
      <c r="AC150" s="18"/>
      <c r="AF150" s="18"/>
    </row>
    <row r="151" spans="5:32" ht="15" customHeight="1" x14ac:dyDescent="0.2">
      <c r="E151" s="18"/>
      <c r="H151" s="18"/>
      <c r="K151" s="18"/>
      <c r="N151" s="18"/>
      <c r="Q151" s="18"/>
      <c r="T151" s="18"/>
      <c r="W151" s="18"/>
      <c r="Z151" s="18"/>
      <c r="AC151" s="18"/>
      <c r="AF151" s="18"/>
    </row>
    <row r="152" spans="5:32" ht="15" customHeight="1" x14ac:dyDescent="0.2">
      <c r="E152" s="18"/>
      <c r="H152" s="18"/>
      <c r="K152" s="18"/>
      <c r="N152" s="18"/>
      <c r="Q152" s="18"/>
      <c r="T152" s="18"/>
      <c r="W152" s="18"/>
      <c r="Z152" s="18"/>
      <c r="AC152" s="18"/>
      <c r="AF152" s="18"/>
    </row>
    <row r="153" spans="5:32" ht="15" customHeight="1" x14ac:dyDescent="0.2">
      <c r="E153" s="18"/>
      <c r="H153" s="18"/>
      <c r="K153" s="18"/>
      <c r="N153" s="18"/>
      <c r="Q153" s="18"/>
      <c r="T153" s="18"/>
      <c r="W153" s="18"/>
      <c r="Z153" s="18"/>
      <c r="AC153" s="18"/>
      <c r="AF153" s="18"/>
    </row>
    <row r="154" spans="5:32" ht="15" customHeight="1" x14ac:dyDescent="0.2">
      <c r="E154" s="18"/>
      <c r="H154" s="18"/>
      <c r="K154" s="18"/>
      <c r="N154" s="18"/>
      <c r="Q154" s="18"/>
      <c r="T154" s="18"/>
      <c r="W154" s="18"/>
      <c r="Z154" s="18"/>
      <c r="AC154" s="18"/>
      <c r="AF154" s="18"/>
    </row>
    <row r="155" spans="5:32" ht="15" customHeight="1" x14ac:dyDescent="0.2">
      <c r="E155" s="18"/>
      <c r="H155" s="18"/>
      <c r="K155" s="18"/>
      <c r="N155" s="18"/>
      <c r="Q155" s="18"/>
      <c r="T155" s="18"/>
      <c r="W155" s="18"/>
      <c r="Z155" s="18"/>
      <c r="AC155" s="18"/>
      <c r="AF155" s="18"/>
    </row>
    <row r="156" spans="5:32" ht="15" customHeight="1" x14ac:dyDescent="0.2">
      <c r="E156" s="18"/>
      <c r="H156" s="18"/>
      <c r="K156" s="18"/>
      <c r="N156" s="18"/>
      <c r="Q156" s="18"/>
      <c r="T156" s="18"/>
      <c r="W156" s="18"/>
      <c r="Z156" s="18"/>
      <c r="AC156" s="18"/>
      <c r="AF156" s="18"/>
    </row>
    <row r="157" spans="5:32" ht="15" customHeight="1" x14ac:dyDescent="0.2">
      <c r="E157" s="18"/>
      <c r="H157" s="18"/>
      <c r="K157" s="18"/>
      <c r="N157" s="18"/>
      <c r="Q157" s="18"/>
      <c r="T157" s="18"/>
      <c r="W157" s="18"/>
      <c r="Z157" s="18"/>
      <c r="AC157" s="18"/>
      <c r="AF157" s="18"/>
    </row>
    <row r="158" spans="5:32" ht="15" customHeight="1" x14ac:dyDescent="0.2">
      <c r="E158" s="18"/>
      <c r="H158" s="18"/>
      <c r="K158" s="18"/>
      <c r="N158" s="18"/>
      <c r="Q158" s="18"/>
      <c r="T158" s="18"/>
      <c r="W158" s="18"/>
      <c r="Z158" s="18"/>
      <c r="AC158" s="18"/>
      <c r="AF158" s="18"/>
    </row>
    <row r="159" spans="5:32" ht="15" customHeight="1" x14ac:dyDescent="0.2">
      <c r="E159" s="18"/>
      <c r="H159" s="18"/>
      <c r="K159" s="18"/>
      <c r="N159" s="18"/>
      <c r="Q159" s="18"/>
      <c r="T159" s="18"/>
      <c r="W159" s="18"/>
      <c r="Z159" s="18"/>
      <c r="AC159" s="18"/>
      <c r="AF159" s="18"/>
    </row>
    <row r="160" spans="5:32" ht="15" customHeight="1" x14ac:dyDescent="0.2">
      <c r="E160" s="18"/>
      <c r="H160" s="18"/>
      <c r="K160" s="18"/>
      <c r="N160" s="18"/>
      <c r="Q160" s="18"/>
      <c r="T160" s="18"/>
      <c r="W160" s="18"/>
      <c r="Z160" s="18"/>
      <c r="AC160" s="18"/>
      <c r="AF160" s="18"/>
    </row>
    <row r="161" spans="5:32" ht="15" customHeight="1" x14ac:dyDescent="0.2">
      <c r="E161" s="18"/>
      <c r="H161" s="18"/>
      <c r="K161" s="18"/>
      <c r="N161" s="18"/>
      <c r="Q161" s="18"/>
      <c r="T161" s="18"/>
      <c r="W161" s="18"/>
      <c r="Z161" s="18"/>
      <c r="AC161" s="18"/>
      <c r="AF161" s="18"/>
    </row>
    <row r="162" spans="5:32" ht="15" customHeight="1" x14ac:dyDescent="0.2">
      <c r="E162" s="18"/>
      <c r="H162" s="18"/>
      <c r="K162" s="18"/>
      <c r="N162" s="18"/>
      <c r="Q162" s="18"/>
      <c r="T162" s="18"/>
      <c r="W162" s="18"/>
      <c r="Z162" s="18"/>
      <c r="AC162" s="18"/>
      <c r="AF162" s="18"/>
    </row>
    <row r="163" spans="5:32" ht="15" customHeight="1" x14ac:dyDescent="0.2">
      <c r="E163" s="18"/>
      <c r="H163" s="18"/>
      <c r="K163" s="18"/>
      <c r="N163" s="18"/>
      <c r="Q163" s="18"/>
      <c r="T163" s="18"/>
      <c r="W163" s="18"/>
      <c r="Z163" s="18"/>
      <c r="AC163" s="18"/>
      <c r="AF163" s="18"/>
    </row>
    <row r="164" spans="5:32" ht="15" customHeight="1" x14ac:dyDescent="0.2">
      <c r="E164" s="18"/>
      <c r="H164" s="18"/>
      <c r="K164" s="18"/>
      <c r="N164" s="18"/>
      <c r="Q164" s="18"/>
      <c r="T164" s="18"/>
      <c r="W164" s="18"/>
      <c r="Z164" s="18"/>
      <c r="AC164" s="18"/>
      <c r="AF164" s="18"/>
    </row>
    <row r="165" spans="5:32" ht="15" customHeight="1" x14ac:dyDescent="0.2">
      <c r="E165" s="18"/>
      <c r="H165" s="18"/>
      <c r="K165" s="18"/>
      <c r="N165" s="18"/>
      <c r="Q165" s="18"/>
      <c r="T165" s="18"/>
      <c r="W165" s="18"/>
      <c r="Z165" s="18"/>
      <c r="AC165" s="18"/>
      <c r="AF165" s="18"/>
    </row>
    <row r="166" spans="5:32" ht="15" customHeight="1" x14ac:dyDescent="0.2">
      <c r="E166" s="18"/>
      <c r="H166" s="18"/>
      <c r="K166" s="18"/>
      <c r="N166" s="18"/>
      <c r="Q166" s="18"/>
      <c r="T166" s="18"/>
      <c r="W166" s="18"/>
      <c r="Z166" s="18"/>
      <c r="AC166" s="18"/>
      <c r="AF166" s="18"/>
    </row>
    <row r="167" spans="5:32" ht="15" customHeight="1" x14ac:dyDescent="0.2">
      <c r="E167" s="18"/>
      <c r="H167" s="18"/>
      <c r="K167" s="18"/>
      <c r="N167" s="18"/>
      <c r="Q167" s="18"/>
      <c r="T167" s="18"/>
      <c r="W167" s="18"/>
      <c r="Z167" s="18"/>
      <c r="AC167" s="18"/>
      <c r="AF167" s="18"/>
    </row>
    <row r="168" spans="5:32" ht="15" customHeight="1" x14ac:dyDescent="0.2">
      <c r="E168" s="18"/>
      <c r="H168" s="18"/>
      <c r="K168" s="18"/>
      <c r="N168" s="18"/>
      <c r="Q168" s="18"/>
      <c r="T168" s="18"/>
      <c r="W168" s="18"/>
      <c r="Z168" s="18"/>
      <c r="AC168" s="18"/>
      <c r="AF168" s="18"/>
    </row>
    <row r="169" spans="5:32" ht="15" customHeight="1" x14ac:dyDescent="0.2">
      <c r="E169" s="18"/>
      <c r="H169" s="18"/>
      <c r="K169" s="18"/>
      <c r="N169" s="18"/>
      <c r="Q169" s="18"/>
      <c r="T169" s="18"/>
      <c r="W169" s="18"/>
      <c r="Z169" s="18"/>
      <c r="AC169" s="18"/>
      <c r="AF169" s="18"/>
    </row>
    <row r="170" spans="5:32" ht="15" customHeight="1" x14ac:dyDescent="0.2">
      <c r="E170" s="18"/>
      <c r="H170" s="18"/>
      <c r="K170" s="18"/>
      <c r="N170" s="18"/>
      <c r="Q170" s="18"/>
      <c r="T170" s="18"/>
      <c r="W170" s="18"/>
      <c r="Z170" s="18"/>
      <c r="AC170" s="18"/>
      <c r="AF170" s="18"/>
    </row>
    <row r="171" spans="5:32" ht="15" customHeight="1" x14ac:dyDescent="0.2">
      <c r="E171" s="18"/>
      <c r="H171" s="18"/>
      <c r="K171" s="18"/>
      <c r="N171" s="18"/>
      <c r="Q171" s="18"/>
      <c r="T171" s="18"/>
      <c r="W171" s="18"/>
      <c r="Z171" s="18"/>
      <c r="AC171" s="18"/>
      <c r="AF171" s="18"/>
    </row>
    <row r="172" spans="5:32" ht="15" customHeight="1" x14ac:dyDescent="0.2">
      <c r="E172" s="18"/>
      <c r="H172" s="18"/>
      <c r="K172" s="18"/>
      <c r="N172" s="18"/>
      <c r="Q172" s="18"/>
      <c r="T172" s="18"/>
      <c r="W172" s="18"/>
      <c r="Z172" s="18"/>
      <c r="AC172" s="18"/>
      <c r="AF172" s="18"/>
    </row>
    <row r="173" spans="5:32" ht="15" customHeight="1" x14ac:dyDescent="0.2">
      <c r="E173" s="18"/>
      <c r="H173" s="18"/>
      <c r="K173" s="18"/>
      <c r="N173" s="18"/>
      <c r="Q173" s="18"/>
      <c r="T173" s="18"/>
      <c r="W173" s="18"/>
      <c r="Z173" s="18"/>
      <c r="AC173" s="18"/>
      <c r="AF173" s="18"/>
    </row>
    <row r="174" spans="5:32" ht="15" customHeight="1" x14ac:dyDescent="0.2">
      <c r="E174" s="18"/>
      <c r="H174" s="18"/>
      <c r="K174" s="18"/>
      <c r="N174" s="18"/>
      <c r="Q174" s="18"/>
      <c r="T174" s="18"/>
      <c r="W174" s="18"/>
      <c r="Z174" s="18"/>
      <c r="AC174" s="18"/>
      <c r="AF174" s="18"/>
    </row>
    <row r="175" spans="5:32" ht="15" customHeight="1" x14ac:dyDescent="0.2">
      <c r="E175" s="18"/>
      <c r="H175" s="18"/>
      <c r="K175" s="18"/>
      <c r="N175" s="18"/>
      <c r="Q175" s="18"/>
      <c r="T175" s="18"/>
      <c r="W175" s="18"/>
      <c r="Z175" s="18"/>
      <c r="AC175" s="18"/>
      <c r="AF175" s="18"/>
    </row>
    <row r="176" spans="5:32" ht="15" customHeight="1" x14ac:dyDescent="0.2">
      <c r="E176" s="18"/>
      <c r="H176" s="18"/>
      <c r="K176" s="18"/>
      <c r="N176" s="18"/>
      <c r="Q176" s="18"/>
      <c r="T176" s="18"/>
      <c r="W176" s="18"/>
      <c r="Z176" s="18"/>
      <c r="AC176" s="18"/>
      <c r="AF176" s="18"/>
    </row>
    <row r="177" spans="5:32" ht="15" customHeight="1" x14ac:dyDescent="0.2">
      <c r="E177" s="18"/>
      <c r="H177" s="18"/>
      <c r="K177" s="18"/>
      <c r="N177" s="18"/>
      <c r="Q177" s="18"/>
      <c r="T177" s="18"/>
      <c r="W177" s="18"/>
      <c r="Z177" s="18"/>
      <c r="AC177" s="18"/>
      <c r="AF177" s="18"/>
    </row>
    <row r="178" spans="5:32" ht="15" customHeight="1" x14ac:dyDescent="0.2">
      <c r="E178" s="18"/>
      <c r="H178" s="18"/>
      <c r="K178" s="18"/>
      <c r="N178" s="18"/>
      <c r="Q178" s="18"/>
      <c r="T178" s="18"/>
      <c r="W178" s="18"/>
      <c r="Z178" s="18"/>
      <c r="AC178" s="18"/>
      <c r="AF178" s="18"/>
    </row>
    <row r="179" spans="5:32" ht="15" customHeight="1" x14ac:dyDescent="0.2">
      <c r="E179" s="18"/>
      <c r="H179" s="18"/>
      <c r="K179" s="18"/>
      <c r="N179" s="18"/>
      <c r="Q179" s="18"/>
      <c r="T179" s="18"/>
      <c r="W179" s="18"/>
      <c r="Z179" s="18"/>
      <c r="AC179" s="18"/>
      <c r="AF179" s="18"/>
    </row>
    <row r="180" spans="5:32" ht="15" customHeight="1" x14ac:dyDescent="0.2">
      <c r="E180" s="18"/>
      <c r="H180" s="18"/>
      <c r="K180" s="18"/>
      <c r="N180" s="18"/>
      <c r="Q180" s="18"/>
      <c r="T180" s="18"/>
      <c r="W180" s="18"/>
      <c r="Z180" s="18"/>
      <c r="AC180" s="18"/>
      <c r="AF180" s="18"/>
    </row>
    <row r="181" spans="5:32" ht="15" customHeight="1" x14ac:dyDescent="0.2">
      <c r="E181" s="18"/>
      <c r="H181" s="18"/>
      <c r="K181" s="18"/>
      <c r="N181" s="18"/>
      <c r="Q181" s="18"/>
      <c r="T181" s="18"/>
      <c r="W181" s="18"/>
      <c r="Z181" s="18"/>
      <c r="AC181" s="18"/>
      <c r="AF181" s="18"/>
    </row>
    <row r="182" spans="5:32" ht="15" customHeight="1" x14ac:dyDescent="0.2">
      <c r="E182" s="18"/>
      <c r="H182" s="18"/>
      <c r="K182" s="18"/>
      <c r="N182" s="18"/>
      <c r="Q182" s="18"/>
      <c r="T182" s="18"/>
      <c r="W182" s="18"/>
      <c r="Z182" s="18"/>
      <c r="AC182" s="18"/>
      <c r="AF182" s="18"/>
    </row>
    <row r="183" spans="5:32" ht="15" customHeight="1" x14ac:dyDescent="0.2">
      <c r="E183" s="18"/>
      <c r="H183" s="18"/>
      <c r="K183" s="18"/>
      <c r="N183" s="18"/>
      <c r="Q183" s="18"/>
      <c r="T183" s="18"/>
      <c r="W183" s="18"/>
      <c r="Z183" s="18"/>
      <c r="AC183" s="18"/>
      <c r="AF183" s="18"/>
    </row>
    <row r="184" spans="5:32" ht="15" customHeight="1" x14ac:dyDescent="0.2">
      <c r="E184" s="18"/>
      <c r="H184" s="18"/>
      <c r="K184" s="18"/>
      <c r="N184" s="18"/>
      <c r="Q184" s="18"/>
      <c r="T184" s="18"/>
      <c r="W184" s="18"/>
      <c r="Z184" s="18"/>
      <c r="AC184" s="18"/>
      <c r="AF184" s="18"/>
    </row>
    <row r="185" spans="5:32" ht="15" customHeight="1" x14ac:dyDescent="0.2">
      <c r="E185" s="18"/>
      <c r="H185" s="18"/>
      <c r="K185" s="18"/>
      <c r="N185" s="18"/>
      <c r="Q185" s="18"/>
      <c r="T185" s="18"/>
      <c r="W185" s="18"/>
      <c r="Z185" s="18"/>
      <c r="AC185" s="18"/>
      <c r="AF185" s="18"/>
    </row>
    <row r="186" spans="5:32" ht="15" customHeight="1" x14ac:dyDescent="0.2">
      <c r="E186" s="18"/>
      <c r="H186" s="18"/>
      <c r="K186" s="18"/>
      <c r="N186" s="18"/>
      <c r="Q186" s="18"/>
      <c r="T186" s="18"/>
      <c r="W186" s="18"/>
      <c r="Z186" s="18"/>
      <c r="AC186" s="18"/>
      <c r="AF186" s="18"/>
    </row>
    <row r="187" spans="5:32" ht="15" customHeight="1" x14ac:dyDescent="0.2">
      <c r="E187" s="18"/>
      <c r="H187" s="18"/>
      <c r="K187" s="18"/>
      <c r="N187" s="18"/>
      <c r="Q187" s="18"/>
      <c r="T187" s="18"/>
      <c r="W187" s="18"/>
      <c r="Z187" s="18"/>
      <c r="AC187" s="18"/>
      <c r="AF187" s="18"/>
    </row>
    <row r="188" spans="5:32" ht="15" customHeight="1" x14ac:dyDescent="0.2">
      <c r="E188" s="18"/>
      <c r="H188" s="18"/>
      <c r="K188" s="18"/>
      <c r="N188" s="18"/>
      <c r="Q188" s="18"/>
      <c r="T188" s="18"/>
      <c r="W188" s="18"/>
      <c r="Z188" s="18"/>
      <c r="AC188" s="18"/>
      <c r="AF188" s="18"/>
    </row>
    <row r="189" spans="5:32" ht="15" customHeight="1" x14ac:dyDescent="0.2">
      <c r="E189" s="18"/>
      <c r="H189" s="18"/>
      <c r="K189" s="18"/>
      <c r="N189" s="18"/>
      <c r="Q189" s="18"/>
      <c r="T189" s="18"/>
      <c r="W189" s="18"/>
      <c r="Z189" s="18"/>
      <c r="AC189" s="18"/>
      <c r="AF189" s="18"/>
    </row>
    <row r="190" spans="5:32" ht="15" customHeight="1" x14ac:dyDescent="0.2">
      <c r="E190" s="18"/>
      <c r="H190" s="18"/>
      <c r="K190" s="18"/>
      <c r="N190" s="18"/>
      <c r="Q190" s="18"/>
      <c r="T190" s="18"/>
      <c r="W190" s="18"/>
      <c r="Z190" s="18"/>
      <c r="AC190" s="18"/>
      <c r="AF190" s="18"/>
    </row>
    <row r="191" spans="5:32" ht="15" customHeight="1" x14ac:dyDescent="0.2">
      <c r="E191" s="18"/>
      <c r="H191" s="18"/>
      <c r="K191" s="18"/>
      <c r="N191" s="18"/>
      <c r="Q191" s="18"/>
      <c r="T191" s="18"/>
      <c r="W191" s="18"/>
      <c r="Z191" s="18"/>
      <c r="AC191" s="18"/>
      <c r="AF191" s="18"/>
    </row>
    <row r="192" spans="5:32" ht="15" customHeight="1" x14ac:dyDescent="0.2">
      <c r="E192" s="18"/>
      <c r="H192" s="18"/>
      <c r="K192" s="18"/>
      <c r="N192" s="18"/>
      <c r="Q192" s="18"/>
      <c r="T192" s="18"/>
      <c r="W192" s="18"/>
      <c r="Z192" s="18"/>
      <c r="AC192" s="18"/>
      <c r="AF192" s="18"/>
    </row>
    <row r="193" spans="5:32" ht="15" customHeight="1" x14ac:dyDescent="0.2">
      <c r="E193" s="18"/>
      <c r="H193" s="18"/>
      <c r="K193" s="18"/>
      <c r="N193" s="18"/>
      <c r="Q193" s="18"/>
      <c r="T193" s="18"/>
      <c r="W193" s="18"/>
      <c r="Z193" s="18"/>
      <c r="AC193" s="18"/>
      <c r="AF193" s="18"/>
    </row>
    <row r="194" spans="5:32" ht="15" customHeight="1" x14ac:dyDescent="0.2">
      <c r="E194" s="18"/>
      <c r="H194" s="18"/>
      <c r="K194" s="18"/>
      <c r="N194" s="18"/>
      <c r="Q194" s="18"/>
      <c r="T194" s="18"/>
      <c r="W194" s="18"/>
      <c r="Z194" s="18"/>
      <c r="AC194" s="18"/>
      <c r="AF194" s="18"/>
    </row>
    <row r="195" spans="5:32" ht="15" customHeight="1" x14ac:dyDescent="0.2">
      <c r="E195" s="18"/>
      <c r="H195" s="18"/>
      <c r="K195" s="18"/>
      <c r="N195" s="18"/>
      <c r="Q195" s="18"/>
      <c r="T195" s="18"/>
      <c r="W195" s="18"/>
      <c r="Z195" s="18"/>
      <c r="AC195" s="18"/>
      <c r="AF195" s="18"/>
    </row>
    <row r="196" spans="5:32" ht="15" customHeight="1" x14ac:dyDescent="0.2">
      <c r="E196" s="18"/>
      <c r="H196" s="18"/>
      <c r="K196" s="18"/>
      <c r="N196" s="18"/>
      <c r="Q196" s="18"/>
      <c r="T196" s="18"/>
      <c r="W196" s="18"/>
      <c r="Z196" s="18"/>
      <c r="AC196" s="18"/>
      <c r="AF196" s="18"/>
    </row>
    <row r="197" spans="5:32" ht="15" customHeight="1" x14ac:dyDescent="0.2">
      <c r="E197" s="18"/>
      <c r="H197" s="18"/>
      <c r="K197" s="18"/>
      <c r="N197" s="18"/>
      <c r="Q197" s="18"/>
      <c r="T197" s="18"/>
      <c r="W197" s="18"/>
      <c r="Z197" s="18"/>
      <c r="AC197" s="18"/>
      <c r="AF197" s="18"/>
    </row>
    <row r="198" spans="5:32" ht="15" customHeight="1" x14ac:dyDescent="0.2">
      <c r="E198" s="18"/>
      <c r="H198" s="18"/>
      <c r="K198" s="18"/>
      <c r="N198" s="18"/>
      <c r="Q198" s="18"/>
      <c r="T198" s="18"/>
      <c r="W198" s="18"/>
      <c r="Z198" s="18"/>
      <c r="AC198" s="18"/>
      <c r="AF198" s="18"/>
    </row>
    <row r="199" spans="5:32" ht="15" customHeight="1" x14ac:dyDescent="0.2">
      <c r="E199" s="18"/>
      <c r="H199" s="18"/>
      <c r="K199" s="18"/>
      <c r="N199" s="18"/>
      <c r="Q199" s="18"/>
      <c r="T199" s="18"/>
      <c r="W199" s="18"/>
      <c r="Z199" s="18"/>
      <c r="AC199" s="18"/>
      <c r="AF199" s="18"/>
    </row>
    <row r="200" spans="5:32" ht="15" customHeight="1" x14ac:dyDescent="0.2">
      <c r="E200" s="18"/>
      <c r="H200" s="18"/>
      <c r="K200" s="18"/>
      <c r="N200" s="18"/>
      <c r="Q200" s="18"/>
      <c r="T200" s="18"/>
      <c r="W200" s="18"/>
      <c r="Z200" s="18"/>
      <c r="AC200" s="18"/>
      <c r="AF200" s="18"/>
    </row>
    <row r="201" spans="5:32" ht="15" customHeight="1" x14ac:dyDescent="0.2">
      <c r="E201" s="18"/>
      <c r="H201" s="18"/>
      <c r="K201" s="18"/>
      <c r="N201" s="18"/>
      <c r="Q201" s="18"/>
      <c r="T201" s="18"/>
      <c r="W201" s="18"/>
      <c r="Z201" s="18"/>
      <c r="AC201" s="18"/>
      <c r="AF201" s="18"/>
    </row>
    <row r="202" spans="5:32" ht="15" customHeight="1" x14ac:dyDescent="0.2">
      <c r="E202" s="18"/>
      <c r="H202" s="18"/>
      <c r="K202" s="18"/>
      <c r="N202" s="18"/>
      <c r="Q202" s="18"/>
      <c r="T202" s="18"/>
      <c r="W202" s="18"/>
      <c r="Z202" s="18"/>
      <c r="AC202" s="18"/>
      <c r="AF202" s="18"/>
    </row>
    <row r="203" spans="5:32" ht="15" customHeight="1" x14ac:dyDescent="0.2">
      <c r="E203" s="18"/>
      <c r="H203" s="18"/>
      <c r="K203" s="18"/>
      <c r="N203" s="18"/>
      <c r="Q203" s="18"/>
      <c r="T203" s="18"/>
      <c r="W203" s="18"/>
      <c r="Z203" s="18"/>
      <c r="AC203" s="18"/>
      <c r="AF203" s="18"/>
    </row>
    <row r="204" spans="5:32" ht="15" customHeight="1" x14ac:dyDescent="0.2">
      <c r="E204" s="18"/>
      <c r="H204" s="18"/>
      <c r="K204" s="18"/>
      <c r="N204" s="18"/>
      <c r="Q204" s="18"/>
      <c r="T204" s="18"/>
      <c r="W204" s="18"/>
      <c r="Z204" s="18"/>
      <c r="AC204" s="18"/>
      <c r="AF204" s="18"/>
    </row>
    <row r="205" spans="5:32" ht="15" customHeight="1" x14ac:dyDescent="0.2">
      <c r="E205" s="18"/>
      <c r="H205" s="18"/>
      <c r="K205" s="18"/>
      <c r="N205" s="18"/>
      <c r="Q205" s="18"/>
      <c r="T205" s="18"/>
      <c r="W205" s="18"/>
      <c r="Z205" s="18"/>
      <c r="AC205" s="18"/>
      <c r="AF205" s="18"/>
    </row>
    <row r="206" spans="5:32" ht="15" customHeight="1" x14ac:dyDescent="0.2">
      <c r="E206" s="18"/>
      <c r="H206" s="18"/>
      <c r="K206" s="18"/>
      <c r="N206" s="18"/>
      <c r="Q206" s="18"/>
      <c r="T206" s="18"/>
      <c r="W206" s="18"/>
      <c r="Z206" s="18"/>
      <c r="AC206" s="18"/>
      <c r="AF206" s="18"/>
    </row>
    <row r="207" spans="5:32" ht="15" customHeight="1" x14ac:dyDescent="0.2">
      <c r="E207" s="18"/>
      <c r="H207" s="18"/>
      <c r="K207" s="18"/>
      <c r="N207" s="18"/>
      <c r="Q207" s="18"/>
      <c r="T207" s="18"/>
      <c r="W207" s="18"/>
      <c r="Z207" s="18"/>
      <c r="AC207" s="18"/>
      <c r="AF207" s="18"/>
    </row>
    <row r="208" spans="5:32" ht="15" customHeight="1" x14ac:dyDescent="0.2">
      <c r="E208" s="18"/>
      <c r="H208" s="18"/>
      <c r="K208" s="18"/>
      <c r="N208" s="18"/>
      <c r="Q208" s="18"/>
      <c r="T208" s="18"/>
      <c r="W208" s="18"/>
      <c r="Z208" s="18"/>
      <c r="AC208" s="18"/>
      <c r="AF208" s="18"/>
    </row>
    <row r="209" spans="5:32" ht="15" customHeight="1" x14ac:dyDescent="0.2">
      <c r="E209" s="18"/>
      <c r="H209" s="18"/>
      <c r="K209" s="18"/>
      <c r="N209" s="18"/>
      <c r="Q209" s="18"/>
      <c r="T209" s="18"/>
      <c r="W209" s="18"/>
      <c r="Z209" s="18"/>
      <c r="AC209" s="18"/>
      <c r="AF209" s="18"/>
    </row>
    <row r="210" spans="5:32" ht="15" customHeight="1" x14ac:dyDescent="0.2">
      <c r="E210" s="18"/>
      <c r="H210" s="18"/>
      <c r="K210" s="18"/>
      <c r="N210" s="18"/>
      <c r="Q210" s="18"/>
      <c r="T210" s="18"/>
      <c r="W210" s="18"/>
      <c r="Z210" s="18"/>
      <c r="AC210" s="18"/>
      <c r="AF210" s="18"/>
    </row>
    <row r="211" spans="5:32" ht="15" customHeight="1" x14ac:dyDescent="0.2">
      <c r="E211" s="18"/>
      <c r="H211" s="18"/>
      <c r="K211" s="18"/>
      <c r="N211" s="18"/>
      <c r="Q211" s="18"/>
      <c r="T211" s="18"/>
      <c r="W211" s="18"/>
      <c r="Z211" s="18"/>
      <c r="AC211" s="18"/>
      <c r="AF211" s="18"/>
    </row>
    <row r="212" spans="5:32" ht="15" customHeight="1" x14ac:dyDescent="0.2">
      <c r="E212" s="18"/>
      <c r="H212" s="18"/>
      <c r="K212" s="18"/>
      <c r="N212" s="18"/>
      <c r="Q212" s="18"/>
      <c r="T212" s="18"/>
      <c r="W212" s="18"/>
      <c r="Z212" s="18"/>
      <c r="AC212" s="18"/>
      <c r="AF212" s="18"/>
    </row>
    <row r="213" spans="5:32" ht="15" customHeight="1" x14ac:dyDescent="0.2">
      <c r="E213" s="18"/>
      <c r="H213" s="18"/>
      <c r="K213" s="18"/>
      <c r="N213" s="18"/>
      <c r="Q213" s="18"/>
      <c r="T213" s="18"/>
      <c r="W213" s="18"/>
      <c r="Z213" s="18"/>
      <c r="AC213" s="18"/>
      <c r="AF213" s="18"/>
    </row>
    <row r="214" spans="5:32" ht="15" customHeight="1" x14ac:dyDescent="0.2">
      <c r="E214" s="18"/>
      <c r="H214" s="18"/>
      <c r="K214" s="18"/>
      <c r="N214" s="18"/>
      <c r="Q214" s="18"/>
      <c r="T214" s="18"/>
      <c r="W214" s="18"/>
      <c r="Z214" s="18"/>
      <c r="AC214" s="18"/>
      <c r="AF214" s="18"/>
    </row>
    <row r="215" spans="5:32" ht="15" customHeight="1" x14ac:dyDescent="0.2">
      <c r="E215" s="18"/>
      <c r="H215" s="18"/>
      <c r="K215" s="18"/>
      <c r="N215" s="18"/>
      <c r="Q215" s="18"/>
      <c r="T215" s="18"/>
      <c r="W215" s="18"/>
      <c r="Z215" s="18"/>
      <c r="AC215" s="18"/>
      <c r="AF215" s="18"/>
    </row>
    <row r="216" spans="5:32" ht="15" customHeight="1" x14ac:dyDescent="0.2">
      <c r="E216" s="18"/>
      <c r="H216" s="18"/>
      <c r="K216" s="18"/>
      <c r="N216" s="18"/>
      <c r="Q216" s="18"/>
      <c r="T216" s="18"/>
      <c r="W216" s="18"/>
      <c r="Z216" s="18"/>
      <c r="AC216" s="18"/>
      <c r="AF216" s="18"/>
    </row>
    <row r="217" spans="5:32" ht="15" customHeight="1" x14ac:dyDescent="0.2">
      <c r="E217" s="18"/>
      <c r="H217" s="18"/>
      <c r="K217" s="18"/>
      <c r="N217" s="18"/>
      <c r="Q217" s="18"/>
      <c r="T217" s="18"/>
      <c r="W217" s="18"/>
      <c r="Z217" s="18"/>
      <c r="AC217" s="18"/>
      <c r="AF217" s="18"/>
    </row>
    <row r="218" spans="5:32" ht="15" customHeight="1" x14ac:dyDescent="0.2">
      <c r="E218" s="18"/>
      <c r="H218" s="18"/>
      <c r="K218" s="18"/>
      <c r="N218" s="18"/>
      <c r="Q218" s="18"/>
      <c r="T218" s="18"/>
      <c r="W218" s="18"/>
      <c r="Z218" s="18"/>
      <c r="AC218" s="18"/>
      <c r="AF218" s="18"/>
    </row>
    <row r="219" spans="5:32" ht="15" customHeight="1" x14ac:dyDescent="0.2">
      <c r="E219" s="18"/>
      <c r="H219" s="18"/>
      <c r="K219" s="18"/>
      <c r="N219" s="18"/>
      <c r="Q219" s="18"/>
      <c r="T219" s="18"/>
      <c r="W219" s="18"/>
      <c r="Z219" s="18"/>
      <c r="AC219" s="18"/>
      <c r="AF219" s="18"/>
    </row>
    <row r="220" spans="5:32" ht="15" customHeight="1" x14ac:dyDescent="0.2">
      <c r="E220" s="18"/>
      <c r="H220" s="18"/>
      <c r="K220" s="18"/>
      <c r="N220" s="18"/>
      <c r="Q220" s="18"/>
      <c r="T220" s="18"/>
      <c r="W220" s="18"/>
      <c r="Z220" s="18"/>
      <c r="AC220" s="18"/>
      <c r="AF220" s="18"/>
    </row>
    <row r="221" spans="5:32" ht="15" customHeight="1" x14ac:dyDescent="0.2">
      <c r="E221" s="18"/>
      <c r="H221" s="18"/>
      <c r="K221" s="18"/>
      <c r="N221" s="18"/>
      <c r="Q221" s="18"/>
      <c r="T221" s="18"/>
      <c r="W221" s="18"/>
      <c r="Z221" s="18"/>
      <c r="AC221" s="18"/>
      <c r="AF221" s="18"/>
    </row>
    <row r="222" spans="5:32" ht="15" customHeight="1" x14ac:dyDescent="0.2">
      <c r="E222" s="18"/>
      <c r="H222" s="18"/>
      <c r="K222" s="18"/>
      <c r="N222" s="18"/>
      <c r="Q222" s="18"/>
      <c r="T222" s="18"/>
      <c r="W222" s="18"/>
      <c r="Z222" s="18"/>
      <c r="AC222" s="18"/>
      <c r="AF222" s="18"/>
    </row>
    <row r="223" spans="5:32" ht="15" customHeight="1" x14ac:dyDescent="0.2">
      <c r="E223" s="18"/>
      <c r="H223" s="18"/>
      <c r="K223" s="18"/>
      <c r="N223" s="18"/>
      <c r="Q223" s="18"/>
      <c r="T223" s="18"/>
      <c r="W223" s="18"/>
      <c r="Z223" s="18"/>
      <c r="AC223" s="18"/>
      <c r="AF223" s="18"/>
    </row>
    <row r="224" spans="5:32" ht="15" customHeight="1" x14ac:dyDescent="0.2">
      <c r="E224" s="18"/>
      <c r="H224" s="18"/>
      <c r="K224" s="18"/>
      <c r="N224" s="18"/>
      <c r="Q224" s="18"/>
      <c r="T224" s="18"/>
      <c r="W224" s="18"/>
      <c r="Z224" s="18"/>
      <c r="AC224" s="18"/>
      <c r="AF224" s="18"/>
    </row>
    <row r="225" spans="5:32" ht="15" customHeight="1" x14ac:dyDescent="0.2">
      <c r="E225" s="18"/>
      <c r="H225" s="18"/>
      <c r="K225" s="18"/>
      <c r="N225" s="18"/>
      <c r="Q225" s="18"/>
      <c r="T225" s="18"/>
      <c r="W225" s="18"/>
      <c r="Z225" s="18"/>
      <c r="AC225" s="18"/>
      <c r="AF225" s="18"/>
    </row>
    <row r="226" spans="5:32" ht="15" customHeight="1" x14ac:dyDescent="0.2">
      <c r="E226" s="18"/>
      <c r="H226" s="18"/>
      <c r="K226" s="18"/>
      <c r="N226" s="18"/>
      <c r="Q226" s="18"/>
      <c r="T226" s="18"/>
      <c r="W226" s="18"/>
      <c r="Z226" s="18"/>
      <c r="AC226" s="18"/>
      <c r="AF226" s="18"/>
    </row>
    <row r="227" spans="5:32" ht="15" customHeight="1" x14ac:dyDescent="0.2">
      <c r="E227" s="18"/>
      <c r="H227" s="18"/>
      <c r="K227" s="18"/>
      <c r="N227" s="18"/>
      <c r="Q227" s="18"/>
      <c r="T227" s="18"/>
      <c r="W227" s="18"/>
      <c r="Z227" s="18"/>
      <c r="AC227" s="18"/>
      <c r="AF227" s="18"/>
    </row>
    <row r="228" spans="5:32" ht="15" customHeight="1" x14ac:dyDescent="0.2">
      <c r="E228" s="18"/>
      <c r="H228" s="18"/>
      <c r="K228" s="18"/>
      <c r="N228" s="18"/>
      <c r="Q228" s="18"/>
      <c r="T228" s="18"/>
      <c r="W228" s="18"/>
      <c r="Z228" s="18"/>
      <c r="AC228" s="18"/>
      <c r="AF228" s="18"/>
    </row>
    <row r="229" spans="5:32" ht="15" customHeight="1" x14ac:dyDescent="0.2">
      <c r="E229" s="18"/>
      <c r="H229" s="18"/>
      <c r="K229" s="18"/>
      <c r="N229" s="18"/>
      <c r="Q229" s="18"/>
      <c r="T229" s="18"/>
      <c r="W229" s="18"/>
      <c r="Z229" s="18"/>
      <c r="AC229" s="18"/>
      <c r="AF229" s="18"/>
    </row>
    <row r="230" spans="5:32" ht="15" customHeight="1" x14ac:dyDescent="0.2">
      <c r="E230" s="18"/>
      <c r="H230" s="18"/>
      <c r="K230" s="18"/>
      <c r="N230" s="18"/>
      <c r="Q230" s="18"/>
      <c r="T230" s="18"/>
      <c r="W230" s="18"/>
      <c r="Z230" s="18"/>
      <c r="AC230" s="18"/>
      <c r="AF230" s="18"/>
    </row>
    <row r="231" spans="5:32" ht="15" customHeight="1" x14ac:dyDescent="0.2">
      <c r="E231" s="18"/>
      <c r="H231" s="18"/>
      <c r="K231" s="18"/>
      <c r="N231" s="18"/>
      <c r="Q231" s="18"/>
      <c r="T231" s="18"/>
      <c r="W231" s="18"/>
      <c r="Z231" s="18"/>
      <c r="AC231" s="18"/>
      <c r="AF231" s="18"/>
    </row>
    <row r="232" spans="5:32" ht="15" customHeight="1" x14ac:dyDescent="0.2">
      <c r="E232" s="18"/>
      <c r="H232" s="18"/>
      <c r="K232" s="18"/>
      <c r="N232" s="18"/>
      <c r="Q232" s="18"/>
      <c r="T232" s="18"/>
      <c r="W232" s="18"/>
      <c r="Z232" s="18"/>
      <c r="AC232" s="18"/>
      <c r="AF232" s="18"/>
    </row>
    <row r="233" spans="5:32" ht="15" customHeight="1" x14ac:dyDescent="0.2">
      <c r="E233" s="18"/>
      <c r="H233" s="18"/>
      <c r="K233" s="18"/>
      <c r="N233" s="18"/>
      <c r="Q233" s="18"/>
      <c r="T233" s="18"/>
      <c r="W233" s="18"/>
      <c r="Z233" s="18"/>
      <c r="AC233" s="18"/>
      <c r="AF233" s="18"/>
    </row>
    <row r="234" spans="5:32" ht="15" customHeight="1" x14ac:dyDescent="0.2">
      <c r="E234" s="18"/>
      <c r="H234" s="18"/>
      <c r="K234" s="18"/>
      <c r="N234" s="18"/>
      <c r="Q234" s="18"/>
      <c r="T234" s="18"/>
      <c r="W234" s="18"/>
      <c r="Z234" s="18"/>
      <c r="AC234" s="18"/>
      <c r="AF234" s="18"/>
    </row>
    <row r="235" spans="5:32" ht="15" customHeight="1" x14ac:dyDescent="0.2">
      <c r="E235" s="18"/>
      <c r="H235" s="18"/>
      <c r="K235" s="18"/>
      <c r="N235" s="18"/>
      <c r="Q235" s="18"/>
      <c r="T235" s="18"/>
      <c r="W235" s="18"/>
      <c r="Z235" s="18"/>
      <c r="AC235" s="18"/>
      <c r="AF235" s="18"/>
    </row>
    <row r="236" spans="5:32" ht="15" customHeight="1" x14ac:dyDescent="0.2">
      <c r="E236" s="18"/>
      <c r="H236" s="18"/>
      <c r="K236" s="18"/>
      <c r="N236" s="18"/>
      <c r="Q236" s="18"/>
      <c r="T236" s="18"/>
      <c r="W236" s="18"/>
      <c r="Z236" s="18"/>
      <c r="AC236" s="18"/>
      <c r="AF236" s="18"/>
    </row>
    <row r="237" spans="5:32" ht="15" customHeight="1" x14ac:dyDescent="0.2">
      <c r="E237" s="18"/>
      <c r="H237" s="18"/>
      <c r="K237" s="18"/>
      <c r="N237" s="18"/>
      <c r="Q237" s="18"/>
      <c r="T237" s="18"/>
      <c r="W237" s="18"/>
      <c r="Z237" s="18"/>
      <c r="AC237" s="18"/>
      <c r="AF237" s="18"/>
    </row>
    <row r="238" spans="5:32" ht="15" customHeight="1" x14ac:dyDescent="0.2">
      <c r="E238" s="18"/>
      <c r="H238" s="18"/>
      <c r="K238" s="18"/>
      <c r="N238" s="18"/>
      <c r="Q238" s="18"/>
      <c r="T238" s="18"/>
      <c r="W238" s="18"/>
      <c r="Z238" s="18"/>
      <c r="AC238" s="18"/>
      <c r="AF238" s="18"/>
    </row>
    <row r="239" spans="5:32" ht="15" customHeight="1" x14ac:dyDescent="0.2">
      <c r="E239" s="18"/>
      <c r="H239" s="18"/>
      <c r="K239" s="18"/>
      <c r="N239" s="18"/>
      <c r="Q239" s="18"/>
      <c r="T239" s="18"/>
      <c r="W239" s="18"/>
      <c r="Z239" s="18"/>
      <c r="AC239" s="18"/>
      <c r="AF239" s="18"/>
    </row>
    <row r="240" spans="5:32" ht="15" customHeight="1" x14ac:dyDescent="0.2">
      <c r="E240" s="18"/>
      <c r="H240" s="18"/>
      <c r="K240" s="18"/>
      <c r="N240" s="18"/>
      <c r="Q240" s="18"/>
      <c r="T240" s="18"/>
      <c r="W240" s="18"/>
      <c r="Z240" s="18"/>
      <c r="AC240" s="18"/>
      <c r="AF240" s="18"/>
    </row>
    <row r="241" spans="5:32" ht="15" customHeight="1" x14ac:dyDescent="0.2">
      <c r="E241" s="18"/>
      <c r="H241" s="18"/>
      <c r="K241" s="18"/>
      <c r="N241" s="18"/>
      <c r="Q241" s="18"/>
      <c r="T241" s="18"/>
      <c r="W241" s="18"/>
      <c r="Z241" s="18"/>
      <c r="AC241" s="18"/>
      <c r="AF241" s="18"/>
    </row>
    <row r="242" spans="5:32" ht="15" customHeight="1" x14ac:dyDescent="0.2">
      <c r="E242" s="18"/>
      <c r="H242" s="18"/>
      <c r="K242" s="18"/>
      <c r="N242" s="18"/>
      <c r="Q242" s="18"/>
      <c r="T242" s="18"/>
      <c r="W242" s="18"/>
      <c r="Z242" s="18"/>
      <c r="AC242" s="18"/>
      <c r="AF242" s="18"/>
    </row>
    <row r="243" spans="5:32" ht="15" customHeight="1" x14ac:dyDescent="0.2">
      <c r="E243" s="18"/>
      <c r="H243" s="18"/>
      <c r="K243" s="18"/>
      <c r="N243" s="18"/>
      <c r="Q243" s="18"/>
      <c r="T243" s="18"/>
      <c r="W243" s="18"/>
      <c r="Z243" s="18"/>
      <c r="AC243" s="18"/>
      <c r="AF243" s="18"/>
    </row>
    <row r="244" spans="5:32" ht="15" customHeight="1" x14ac:dyDescent="0.2">
      <c r="E244" s="18"/>
      <c r="H244" s="18"/>
      <c r="K244" s="18"/>
      <c r="N244" s="18"/>
      <c r="Q244" s="18"/>
      <c r="T244" s="18"/>
      <c r="W244" s="18"/>
      <c r="Z244" s="18"/>
      <c r="AC244" s="18"/>
      <c r="AF244" s="18"/>
    </row>
    <row r="245" spans="5:32" ht="15" customHeight="1" x14ac:dyDescent="0.2">
      <c r="E245" s="18"/>
      <c r="H245" s="18"/>
      <c r="K245" s="18"/>
      <c r="N245" s="18"/>
      <c r="Q245" s="18"/>
      <c r="T245" s="18"/>
      <c r="W245" s="18"/>
      <c r="Z245" s="18"/>
      <c r="AC245" s="18"/>
      <c r="AF245" s="18"/>
    </row>
    <row r="246" spans="5:32" ht="15" customHeight="1" x14ac:dyDescent="0.2">
      <c r="E246" s="18"/>
      <c r="H246" s="18"/>
      <c r="K246" s="18"/>
      <c r="N246" s="18"/>
      <c r="Q246" s="18"/>
      <c r="T246" s="18"/>
      <c r="W246" s="18"/>
      <c r="Z246" s="18"/>
      <c r="AC246" s="18"/>
      <c r="AF246" s="18"/>
    </row>
    <row r="247" spans="5:32" ht="15" customHeight="1" x14ac:dyDescent="0.2">
      <c r="E247" s="18"/>
      <c r="H247" s="18"/>
      <c r="K247" s="18"/>
      <c r="N247" s="18"/>
      <c r="Q247" s="18"/>
      <c r="T247" s="18"/>
      <c r="W247" s="18"/>
      <c r="Z247" s="18"/>
      <c r="AC247" s="18"/>
      <c r="AF247" s="18"/>
    </row>
    <row r="248" spans="5:32" ht="15" customHeight="1" x14ac:dyDescent="0.2">
      <c r="E248" s="18"/>
      <c r="H248" s="18"/>
      <c r="K248" s="18"/>
      <c r="N248" s="18"/>
      <c r="Q248" s="18"/>
      <c r="T248" s="18"/>
      <c r="W248" s="18"/>
      <c r="Z248" s="18"/>
      <c r="AC248" s="18"/>
      <c r="AF248" s="18"/>
    </row>
    <row r="249" spans="5:32" ht="15" customHeight="1" x14ac:dyDescent="0.2">
      <c r="E249" s="18"/>
      <c r="H249" s="18"/>
      <c r="K249" s="18"/>
      <c r="N249" s="18"/>
      <c r="Q249" s="18"/>
      <c r="T249" s="18"/>
      <c r="W249" s="18"/>
      <c r="Z249" s="18"/>
      <c r="AC249" s="18"/>
      <c r="AF249" s="18"/>
    </row>
    <row r="250" spans="5:32" ht="15" customHeight="1" x14ac:dyDescent="0.2">
      <c r="E250" s="18"/>
      <c r="H250" s="18"/>
      <c r="K250" s="18"/>
      <c r="N250" s="18"/>
      <c r="Q250" s="18"/>
      <c r="T250" s="18"/>
      <c r="W250" s="18"/>
      <c r="Z250" s="18"/>
      <c r="AC250" s="18"/>
      <c r="AF250" s="18"/>
    </row>
    <row r="251" spans="5:32" ht="15" customHeight="1" x14ac:dyDescent="0.2">
      <c r="E251" s="18"/>
      <c r="H251" s="18"/>
      <c r="K251" s="18"/>
      <c r="N251" s="18"/>
      <c r="Q251" s="18"/>
      <c r="T251" s="18"/>
      <c r="W251" s="18"/>
      <c r="Z251" s="18"/>
      <c r="AC251" s="18"/>
      <c r="AF251" s="18"/>
    </row>
    <row r="252" spans="5:32" ht="15" customHeight="1" x14ac:dyDescent="0.2">
      <c r="E252" s="18"/>
      <c r="H252" s="18"/>
      <c r="K252" s="18"/>
      <c r="N252" s="18"/>
      <c r="Q252" s="18"/>
      <c r="T252" s="18"/>
      <c r="W252" s="18"/>
      <c r="Z252" s="18"/>
      <c r="AC252" s="18"/>
      <c r="AF252" s="18"/>
    </row>
    <row r="253" spans="5:32" ht="15" customHeight="1" x14ac:dyDescent="0.2">
      <c r="E253" s="18"/>
      <c r="H253" s="18"/>
      <c r="K253" s="18"/>
      <c r="N253" s="18"/>
      <c r="Q253" s="18"/>
      <c r="T253" s="18"/>
      <c r="W253" s="18"/>
      <c r="Z253" s="18"/>
      <c r="AC253" s="18"/>
      <c r="AF253" s="18"/>
    </row>
    <row r="254" spans="5:32" ht="15" customHeight="1" x14ac:dyDescent="0.2">
      <c r="E254" s="18"/>
      <c r="H254" s="18"/>
      <c r="K254" s="18"/>
      <c r="N254" s="18"/>
      <c r="Q254" s="18"/>
      <c r="T254" s="18"/>
      <c r="W254" s="18"/>
      <c r="Z254" s="18"/>
      <c r="AC254" s="18"/>
      <c r="AF254" s="18"/>
    </row>
    <row r="255" spans="5:32" ht="15" customHeight="1" x14ac:dyDescent="0.2">
      <c r="E255" s="18"/>
      <c r="H255" s="18"/>
      <c r="K255" s="18"/>
      <c r="N255" s="18"/>
      <c r="Q255" s="18"/>
      <c r="T255" s="18"/>
      <c r="W255" s="18"/>
      <c r="Z255" s="18"/>
      <c r="AC255" s="18"/>
      <c r="AF255" s="18"/>
    </row>
    <row r="256" spans="5:32" ht="15" customHeight="1" x14ac:dyDescent="0.2">
      <c r="E256" s="18"/>
      <c r="H256" s="18"/>
      <c r="K256" s="18"/>
      <c r="N256" s="18"/>
      <c r="Q256" s="18"/>
      <c r="T256" s="18"/>
      <c r="W256" s="18"/>
      <c r="Z256" s="18"/>
      <c r="AC256" s="18"/>
      <c r="AF256" s="18"/>
    </row>
    <row r="257" spans="5:32" ht="15" customHeight="1" x14ac:dyDescent="0.2">
      <c r="E257" s="18"/>
      <c r="H257" s="18"/>
      <c r="K257" s="18"/>
      <c r="N257" s="18"/>
      <c r="Q257" s="18"/>
      <c r="T257" s="18"/>
      <c r="W257" s="18"/>
      <c r="Z257" s="18"/>
      <c r="AC257" s="18"/>
      <c r="AF257" s="18"/>
    </row>
    <row r="258" spans="5:32" ht="15" customHeight="1" x14ac:dyDescent="0.2">
      <c r="E258" s="18"/>
      <c r="H258" s="18"/>
      <c r="K258" s="18"/>
      <c r="N258" s="18"/>
      <c r="Q258" s="18"/>
      <c r="T258" s="18"/>
      <c r="W258" s="18"/>
      <c r="Z258" s="18"/>
      <c r="AC258" s="18"/>
      <c r="AF258" s="18"/>
    </row>
    <row r="259" spans="5:32" ht="15" customHeight="1" x14ac:dyDescent="0.2">
      <c r="E259" s="18"/>
      <c r="H259" s="18"/>
      <c r="K259" s="18"/>
      <c r="N259" s="18"/>
      <c r="Q259" s="18"/>
      <c r="T259" s="18"/>
      <c r="W259" s="18"/>
      <c r="Z259" s="18"/>
      <c r="AC259" s="18"/>
      <c r="AF259" s="18"/>
    </row>
    <row r="260" spans="5:32" ht="15" customHeight="1" x14ac:dyDescent="0.2">
      <c r="E260" s="18"/>
      <c r="H260" s="18"/>
      <c r="K260" s="18"/>
      <c r="N260" s="18"/>
      <c r="Q260" s="18"/>
      <c r="T260" s="18"/>
      <c r="W260" s="18"/>
      <c r="Z260" s="18"/>
      <c r="AC260" s="18"/>
      <c r="AF260" s="18"/>
    </row>
    <row r="261" spans="5:32" ht="15" customHeight="1" x14ac:dyDescent="0.2">
      <c r="E261" s="18"/>
      <c r="H261" s="18"/>
      <c r="K261" s="18"/>
      <c r="N261" s="18"/>
      <c r="Q261" s="18"/>
      <c r="T261" s="18"/>
      <c r="W261" s="18"/>
      <c r="Z261" s="18"/>
      <c r="AC261" s="18"/>
      <c r="AF261" s="18"/>
    </row>
    <row r="262" spans="5:32" ht="15" customHeight="1" x14ac:dyDescent="0.2">
      <c r="E262" s="18"/>
      <c r="H262" s="18"/>
      <c r="K262" s="18"/>
      <c r="N262" s="18"/>
      <c r="Q262" s="18"/>
      <c r="T262" s="18"/>
      <c r="W262" s="18"/>
      <c r="Z262" s="18"/>
      <c r="AC262" s="18"/>
      <c r="AF262" s="18"/>
    </row>
    <row r="263" spans="5:32" ht="15" customHeight="1" x14ac:dyDescent="0.2">
      <c r="E263" s="18"/>
      <c r="H263" s="18"/>
      <c r="K263" s="18"/>
      <c r="N263" s="18"/>
      <c r="Q263" s="18"/>
      <c r="T263" s="18"/>
      <c r="W263" s="18"/>
      <c r="Z263" s="18"/>
      <c r="AC263" s="18"/>
      <c r="AF263" s="18"/>
    </row>
    <row r="264" spans="5:32" ht="15" customHeight="1" x14ac:dyDescent="0.2">
      <c r="E264" s="18"/>
      <c r="H264" s="18"/>
      <c r="K264" s="18"/>
      <c r="N264" s="18"/>
      <c r="Q264" s="18"/>
      <c r="T264" s="18"/>
      <c r="W264" s="18"/>
      <c r="Z264" s="18"/>
      <c r="AC264" s="18"/>
      <c r="AF264" s="18"/>
    </row>
    <row r="265" spans="5:32" ht="15" customHeight="1" x14ac:dyDescent="0.2">
      <c r="E265" s="18"/>
      <c r="H265" s="18"/>
      <c r="K265" s="18"/>
      <c r="N265" s="18"/>
      <c r="Q265" s="18"/>
      <c r="T265" s="18"/>
      <c r="W265" s="18"/>
      <c r="Z265" s="18"/>
      <c r="AC265" s="18"/>
      <c r="AF265" s="18"/>
    </row>
    <row r="266" spans="5:32" ht="15" customHeight="1" x14ac:dyDescent="0.2">
      <c r="E266" s="18"/>
      <c r="H266" s="18"/>
      <c r="K266" s="18"/>
      <c r="N266" s="18"/>
      <c r="Q266" s="18"/>
      <c r="T266" s="18"/>
      <c r="W266" s="18"/>
      <c r="Z266" s="18"/>
      <c r="AC266" s="18"/>
      <c r="AF266" s="18"/>
    </row>
    <row r="267" spans="5:32" ht="15" customHeight="1" x14ac:dyDescent="0.2">
      <c r="E267" s="18"/>
      <c r="H267" s="18"/>
      <c r="K267" s="18"/>
      <c r="N267" s="18"/>
      <c r="Q267" s="18"/>
      <c r="T267" s="18"/>
      <c r="W267" s="18"/>
      <c r="Z267" s="18"/>
      <c r="AC267" s="18"/>
      <c r="AF267" s="18"/>
    </row>
    <row r="268" spans="5:32" ht="15" customHeight="1" x14ac:dyDescent="0.2">
      <c r="E268" s="18"/>
      <c r="H268" s="18"/>
      <c r="K268" s="18"/>
      <c r="N268" s="18"/>
      <c r="Q268" s="18"/>
      <c r="T268" s="18"/>
      <c r="W268" s="18"/>
      <c r="Z268" s="18"/>
      <c r="AC268" s="18"/>
      <c r="AF268" s="18"/>
    </row>
    <row r="269" spans="5:32" ht="15" customHeight="1" x14ac:dyDescent="0.2">
      <c r="E269" s="18"/>
      <c r="H269" s="18"/>
      <c r="K269" s="18"/>
      <c r="N269" s="18"/>
      <c r="Q269" s="18"/>
      <c r="T269" s="18"/>
      <c r="W269" s="18"/>
      <c r="Z269" s="18"/>
      <c r="AC269" s="18"/>
      <c r="AF269" s="18"/>
    </row>
    <row r="270" spans="5:32" ht="15" customHeight="1" x14ac:dyDescent="0.2">
      <c r="E270" s="18"/>
      <c r="H270" s="18"/>
      <c r="K270" s="18"/>
      <c r="N270" s="18"/>
      <c r="Q270" s="18"/>
      <c r="T270" s="18"/>
      <c r="W270" s="18"/>
      <c r="Z270" s="18"/>
      <c r="AC270" s="18"/>
      <c r="AF270" s="18"/>
    </row>
    <row r="271" spans="5:32" ht="15" customHeight="1" x14ac:dyDescent="0.2">
      <c r="E271" s="18"/>
      <c r="H271" s="18"/>
      <c r="K271" s="18"/>
      <c r="N271" s="18"/>
      <c r="Q271" s="18"/>
      <c r="T271" s="18"/>
      <c r="W271" s="18"/>
      <c r="Z271" s="18"/>
      <c r="AC271" s="18"/>
      <c r="AF271" s="18"/>
    </row>
    <row r="272" spans="5:32" ht="15" customHeight="1" x14ac:dyDescent="0.2">
      <c r="E272" s="18"/>
      <c r="H272" s="18"/>
      <c r="K272" s="18"/>
      <c r="N272" s="18"/>
      <c r="Q272" s="18"/>
      <c r="T272" s="18"/>
      <c r="W272" s="18"/>
      <c r="Z272" s="18"/>
      <c r="AC272" s="18"/>
      <c r="AF272" s="18"/>
    </row>
    <row r="273" spans="5:32" ht="15" customHeight="1" x14ac:dyDescent="0.2">
      <c r="E273" s="18"/>
      <c r="H273" s="18"/>
      <c r="K273" s="18"/>
      <c r="N273" s="18"/>
      <c r="Q273" s="18"/>
      <c r="T273" s="18"/>
      <c r="W273" s="18"/>
      <c r="Z273" s="18"/>
      <c r="AC273" s="18"/>
      <c r="AF273" s="18"/>
    </row>
    <row r="274" spans="5:32" ht="15" customHeight="1" x14ac:dyDescent="0.2">
      <c r="E274" s="18"/>
      <c r="H274" s="18"/>
      <c r="K274" s="18"/>
      <c r="N274" s="18"/>
      <c r="Q274" s="18"/>
      <c r="T274" s="18"/>
      <c r="W274" s="18"/>
      <c r="Z274" s="18"/>
      <c r="AC274" s="18"/>
      <c r="AF274" s="18"/>
    </row>
    <row r="275" spans="5:32" ht="15" customHeight="1" x14ac:dyDescent="0.2">
      <c r="E275" s="18"/>
      <c r="H275" s="18"/>
      <c r="K275" s="18"/>
      <c r="N275" s="18"/>
      <c r="Q275" s="18"/>
      <c r="T275" s="18"/>
      <c r="W275" s="18"/>
      <c r="Z275" s="18"/>
      <c r="AC275" s="18"/>
      <c r="AF275" s="18"/>
    </row>
    <row r="276" spans="5:32" ht="15" customHeight="1" x14ac:dyDescent="0.2">
      <c r="E276" s="18"/>
      <c r="H276" s="18"/>
      <c r="K276" s="18"/>
      <c r="N276" s="18"/>
      <c r="Q276" s="18"/>
      <c r="T276" s="18"/>
      <c r="W276" s="18"/>
      <c r="Z276" s="18"/>
      <c r="AC276" s="18"/>
      <c r="AF276" s="18"/>
    </row>
    <row r="277" spans="5:32" ht="15" customHeight="1" x14ac:dyDescent="0.2">
      <c r="E277" s="18"/>
      <c r="H277" s="18"/>
      <c r="K277" s="18"/>
      <c r="N277" s="18"/>
      <c r="Q277" s="18"/>
      <c r="T277" s="18"/>
      <c r="W277" s="18"/>
      <c r="Z277" s="18"/>
      <c r="AC277" s="18"/>
      <c r="AF277" s="18"/>
    </row>
    <row r="278" spans="5:32" ht="15" customHeight="1" x14ac:dyDescent="0.2">
      <c r="E278" s="18"/>
      <c r="H278" s="18"/>
      <c r="K278" s="18"/>
      <c r="N278" s="18"/>
      <c r="Q278" s="18"/>
      <c r="T278" s="18"/>
      <c r="W278" s="18"/>
      <c r="Z278" s="18"/>
      <c r="AC278" s="18"/>
      <c r="AF278" s="18"/>
    </row>
    <row r="279" spans="5:32" ht="15" customHeight="1" x14ac:dyDescent="0.2">
      <c r="E279" s="18"/>
      <c r="H279" s="18"/>
      <c r="K279" s="18"/>
      <c r="N279" s="18"/>
      <c r="Q279" s="18"/>
      <c r="T279" s="18"/>
      <c r="W279" s="18"/>
      <c r="Z279" s="18"/>
      <c r="AC279" s="18"/>
      <c r="AF279" s="18"/>
    </row>
    <row r="280" spans="5:32" ht="15" customHeight="1" x14ac:dyDescent="0.2">
      <c r="E280" s="18"/>
      <c r="H280" s="18"/>
      <c r="K280" s="18"/>
      <c r="N280" s="18"/>
      <c r="Q280" s="18"/>
      <c r="T280" s="18"/>
      <c r="W280" s="18"/>
      <c r="Z280" s="18"/>
      <c r="AC280" s="18"/>
      <c r="AF280" s="18"/>
    </row>
    <row r="281" spans="5:32" ht="15" customHeight="1" x14ac:dyDescent="0.2">
      <c r="E281" s="18"/>
      <c r="H281" s="18"/>
      <c r="K281" s="18"/>
      <c r="N281" s="18"/>
      <c r="Q281" s="18"/>
      <c r="T281" s="18"/>
      <c r="W281" s="18"/>
      <c r="Z281" s="18"/>
      <c r="AC281" s="18"/>
      <c r="AF281" s="18"/>
    </row>
    <row r="282" spans="5:32" ht="15" customHeight="1" x14ac:dyDescent="0.2">
      <c r="E282" s="18"/>
      <c r="H282" s="18"/>
      <c r="K282" s="18"/>
      <c r="N282" s="18"/>
      <c r="Q282" s="18"/>
      <c r="T282" s="18"/>
      <c r="W282" s="18"/>
      <c r="Z282" s="18"/>
      <c r="AC282" s="18"/>
      <c r="AF282" s="18"/>
    </row>
    <row r="283" spans="5:32" ht="15" customHeight="1" x14ac:dyDescent="0.2">
      <c r="E283" s="18"/>
      <c r="H283" s="18"/>
      <c r="K283" s="18"/>
      <c r="N283" s="18"/>
      <c r="Q283" s="18"/>
      <c r="T283" s="18"/>
      <c r="W283" s="18"/>
      <c r="Z283" s="18"/>
      <c r="AC283" s="18"/>
      <c r="AF283" s="18"/>
    </row>
    <row r="284" spans="5:32" ht="15" customHeight="1" x14ac:dyDescent="0.2">
      <c r="E284" s="18"/>
      <c r="H284" s="18"/>
      <c r="K284" s="18"/>
      <c r="N284" s="18"/>
      <c r="Q284" s="18"/>
      <c r="T284" s="18"/>
      <c r="W284" s="18"/>
      <c r="Z284" s="18"/>
      <c r="AC284" s="18"/>
      <c r="AF284" s="18"/>
    </row>
    <row r="285" spans="5:32" ht="15" customHeight="1" x14ac:dyDescent="0.2">
      <c r="E285" s="18"/>
      <c r="H285" s="18"/>
      <c r="K285" s="18"/>
      <c r="N285" s="18"/>
      <c r="Q285" s="18"/>
      <c r="T285" s="18"/>
      <c r="W285" s="18"/>
      <c r="Z285" s="18"/>
      <c r="AC285" s="18"/>
      <c r="AF285" s="18"/>
    </row>
    <row r="286" spans="5:32" ht="15" customHeight="1" x14ac:dyDescent="0.2">
      <c r="E286" s="18"/>
      <c r="H286" s="18"/>
      <c r="K286" s="18"/>
      <c r="N286" s="18"/>
      <c r="Q286" s="18"/>
      <c r="T286" s="18"/>
      <c r="W286" s="18"/>
      <c r="Z286" s="18"/>
      <c r="AC286" s="18"/>
      <c r="AF286" s="18"/>
    </row>
    <row r="287" spans="5:32" ht="15" customHeight="1" x14ac:dyDescent="0.2">
      <c r="E287" s="18"/>
      <c r="H287" s="18"/>
      <c r="K287" s="18"/>
      <c r="N287" s="18"/>
      <c r="Q287" s="18"/>
      <c r="T287" s="18"/>
      <c r="W287" s="18"/>
      <c r="Z287" s="18"/>
      <c r="AC287" s="18"/>
      <c r="AF287" s="18"/>
    </row>
    <row r="288" spans="5:32" ht="15" customHeight="1" x14ac:dyDescent="0.2">
      <c r="E288" s="18"/>
      <c r="H288" s="18"/>
      <c r="K288" s="18"/>
      <c r="N288" s="18"/>
      <c r="Q288" s="18"/>
      <c r="T288" s="18"/>
      <c r="W288" s="18"/>
      <c r="Z288" s="18"/>
      <c r="AC288" s="18"/>
      <c r="AF288" s="18"/>
    </row>
    <row r="289" spans="5:32" ht="15" customHeight="1" x14ac:dyDescent="0.2">
      <c r="E289" s="18"/>
      <c r="H289" s="18"/>
      <c r="K289" s="18"/>
      <c r="N289" s="18"/>
      <c r="Q289" s="18"/>
      <c r="T289" s="18"/>
      <c r="W289" s="18"/>
      <c r="Z289" s="18"/>
      <c r="AC289" s="18"/>
      <c r="AF289" s="18"/>
    </row>
    <row r="290" spans="5:32" ht="15" customHeight="1" x14ac:dyDescent="0.2">
      <c r="E290" s="18"/>
      <c r="H290" s="18"/>
      <c r="K290" s="18"/>
      <c r="N290" s="18"/>
      <c r="Q290" s="18"/>
      <c r="T290" s="18"/>
      <c r="W290" s="18"/>
      <c r="Z290" s="18"/>
      <c r="AC290" s="18"/>
      <c r="AF290" s="18"/>
    </row>
    <row r="291" spans="5:32" ht="15" customHeight="1" x14ac:dyDescent="0.2">
      <c r="E291" s="18"/>
      <c r="H291" s="18"/>
      <c r="K291" s="18"/>
      <c r="N291" s="18"/>
      <c r="Q291" s="18"/>
      <c r="T291" s="18"/>
      <c r="W291" s="18"/>
      <c r="Z291" s="18"/>
      <c r="AC291" s="18"/>
      <c r="AF291" s="18"/>
    </row>
    <row r="292" spans="5:32" ht="15" customHeight="1" x14ac:dyDescent="0.2">
      <c r="E292" s="18"/>
      <c r="H292" s="18"/>
      <c r="K292" s="18"/>
      <c r="N292" s="18"/>
      <c r="Q292" s="18"/>
      <c r="T292" s="18"/>
      <c r="W292" s="18"/>
      <c r="Z292" s="18"/>
      <c r="AC292" s="18"/>
      <c r="AF292" s="18"/>
    </row>
    <row r="293" spans="5:32" ht="15" customHeight="1" x14ac:dyDescent="0.2">
      <c r="E293" s="18"/>
      <c r="H293" s="18"/>
      <c r="K293" s="18"/>
      <c r="N293" s="18"/>
      <c r="Q293" s="18"/>
      <c r="T293" s="18"/>
      <c r="W293" s="18"/>
      <c r="Z293" s="18"/>
      <c r="AC293" s="18"/>
      <c r="AF293" s="18"/>
    </row>
    <row r="294" spans="5:32" ht="15" customHeight="1" x14ac:dyDescent="0.2">
      <c r="E294" s="18"/>
      <c r="H294" s="18"/>
      <c r="K294" s="18"/>
      <c r="N294" s="18"/>
      <c r="Q294" s="18"/>
      <c r="T294" s="18"/>
      <c r="W294" s="18"/>
      <c r="Z294" s="18"/>
      <c r="AC294" s="18"/>
      <c r="AF294" s="18"/>
    </row>
    <row r="295" spans="5:32" ht="15" customHeight="1" x14ac:dyDescent="0.2">
      <c r="E295" s="18"/>
      <c r="H295" s="18"/>
      <c r="K295" s="18"/>
      <c r="N295" s="18"/>
      <c r="Q295" s="18"/>
      <c r="T295" s="18"/>
      <c r="W295" s="18"/>
      <c r="Z295" s="18"/>
      <c r="AC295" s="18"/>
      <c r="AF295" s="18"/>
    </row>
    <row r="296" spans="5:32" ht="15" customHeight="1" x14ac:dyDescent="0.2">
      <c r="E296" s="18"/>
      <c r="H296" s="18"/>
      <c r="K296" s="18"/>
      <c r="N296" s="18"/>
      <c r="Q296" s="18"/>
      <c r="T296" s="18"/>
      <c r="W296" s="18"/>
      <c r="Z296" s="18"/>
      <c r="AC296" s="18"/>
      <c r="AF296" s="18"/>
    </row>
    <row r="297" spans="5:32" ht="15" customHeight="1" x14ac:dyDescent="0.2">
      <c r="E297" s="18"/>
      <c r="H297" s="18"/>
      <c r="K297" s="18"/>
      <c r="N297" s="18"/>
      <c r="Q297" s="18"/>
      <c r="T297" s="18"/>
      <c r="W297" s="18"/>
      <c r="Z297" s="18"/>
      <c r="AC297" s="18"/>
      <c r="AF297" s="18"/>
    </row>
    <row r="298" spans="5:32" ht="15" customHeight="1" x14ac:dyDescent="0.2">
      <c r="E298" s="18"/>
      <c r="H298" s="18"/>
      <c r="K298" s="18"/>
      <c r="N298" s="18"/>
      <c r="Q298" s="18"/>
      <c r="T298" s="18"/>
      <c r="W298" s="18"/>
      <c r="Z298" s="18"/>
      <c r="AC298" s="18"/>
      <c r="AF298" s="18"/>
    </row>
    <row r="299" spans="5:32" ht="15" customHeight="1" x14ac:dyDescent="0.2">
      <c r="E299" s="18"/>
      <c r="H299" s="18"/>
      <c r="K299" s="18"/>
      <c r="N299" s="18"/>
      <c r="Q299" s="18"/>
      <c r="T299" s="18"/>
      <c r="W299" s="18"/>
      <c r="Z299" s="18"/>
      <c r="AC299" s="18"/>
      <c r="AF299" s="18"/>
    </row>
    <row r="300" spans="5:32" ht="15" customHeight="1" x14ac:dyDescent="0.2">
      <c r="E300" s="18"/>
      <c r="H300" s="18"/>
      <c r="K300" s="18"/>
      <c r="N300" s="18"/>
      <c r="Q300" s="18"/>
      <c r="T300" s="18"/>
      <c r="W300" s="18"/>
      <c r="Z300" s="18"/>
      <c r="AC300" s="18"/>
      <c r="AF300" s="18"/>
    </row>
    <row r="301" spans="5:32" ht="15" customHeight="1" x14ac:dyDescent="0.2">
      <c r="E301" s="18"/>
      <c r="H301" s="18"/>
      <c r="K301" s="18"/>
      <c r="N301" s="18"/>
      <c r="Q301" s="18"/>
      <c r="T301" s="18"/>
      <c r="W301" s="18"/>
      <c r="Z301" s="18"/>
      <c r="AC301" s="18"/>
      <c r="AF301" s="18"/>
    </row>
    <row r="302" spans="5:32" ht="15" customHeight="1" x14ac:dyDescent="0.2">
      <c r="E302" s="18"/>
      <c r="H302" s="18"/>
      <c r="K302" s="18"/>
      <c r="N302" s="18"/>
      <c r="Q302" s="18"/>
      <c r="T302" s="18"/>
      <c r="W302" s="18"/>
      <c r="Z302" s="18"/>
      <c r="AC302" s="18"/>
      <c r="AF302" s="18"/>
    </row>
    <row r="303" spans="5:32" ht="15" customHeight="1" x14ac:dyDescent="0.2">
      <c r="E303" s="18"/>
      <c r="H303" s="18"/>
      <c r="K303" s="18"/>
      <c r="N303" s="18"/>
      <c r="Q303" s="18"/>
      <c r="T303" s="18"/>
      <c r="W303" s="18"/>
      <c r="Z303" s="18"/>
      <c r="AC303" s="18"/>
      <c r="AF303" s="18"/>
    </row>
    <row r="304" spans="5:32" ht="15" customHeight="1" x14ac:dyDescent="0.2">
      <c r="E304" s="18"/>
      <c r="H304" s="18"/>
      <c r="K304" s="18"/>
      <c r="N304" s="18"/>
      <c r="Q304" s="18"/>
      <c r="T304" s="18"/>
      <c r="W304" s="18"/>
      <c r="Z304" s="18"/>
      <c r="AC304" s="18"/>
      <c r="AF304" s="18"/>
    </row>
    <row r="305" spans="5:32" ht="15" customHeight="1" x14ac:dyDescent="0.2">
      <c r="E305" s="18"/>
      <c r="H305" s="18"/>
      <c r="K305" s="18"/>
      <c r="N305" s="18"/>
      <c r="Q305" s="18"/>
      <c r="T305" s="18"/>
      <c r="W305" s="18"/>
      <c r="Z305" s="18"/>
      <c r="AC305" s="18"/>
      <c r="AF305" s="18"/>
    </row>
    <row r="306" spans="5:32" ht="15" customHeight="1" x14ac:dyDescent="0.2">
      <c r="E306" s="18"/>
      <c r="H306" s="18"/>
      <c r="K306" s="18"/>
      <c r="N306" s="18"/>
      <c r="Q306" s="18"/>
      <c r="T306" s="18"/>
      <c r="W306" s="18"/>
      <c r="Z306" s="18"/>
      <c r="AC306" s="18"/>
      <c r="AF306" s="18"/>
    </row>
    <row r="307" spans="5:32" ht="15" customHeight="1" x14ac:dyDescent="0.2">
      <c r="E307" s="18"/>
      <c r="H307" s="18"/>
      <c r="K307" s="18"/>
      <c r="N307" s="18"/>
      <c r="Q307" s="18"/>
      <c r="T307" s="18"/>
      <c r="W307" s="18"/>
      <c r="Z307" s="18"/>
      <c r="AC307" s="18"/>
      <c r="AF307" s="18"/>
    </row>
    <row r="308" spans="5:32" ht="15" customHeight="1" x14ac:dyDescent="0.2">
      <c r="E308" s="18"/>
      <c r="H308" s="18"/>
      <c r="K308" s="18"/>
      <c r="N308" s="18"/>
      <c r="Q308" s="18"/>
      <c r="T308" s="18"/>
      <c r="W308" s="18"/>
      <c r="Z308" s="18"/>
      <c r="AC308" s="18"/>
      <c r="AF308" s="18"/>
    </row>
    <row r="309" spans="5:32" ht="15" customHeight="1" x14ac:dyDescent="0.2">
      <c r="E309" s="18"/>
      <c r="H309" s="18"/>
      <c r="K309" s="18"/>
      <c r="N309" s="18"/>
      <c r="Q309" s="18"/>
      <c r="T309" s="18"/>
      <c r="W309" s="18"/>
      <c r="Z309" s="18"/>
      <c r="AC309" s="18"/>
      <c r="AF309" s="18"/>
    </row>
    <row r="310" spans="5:32" ht="15" customHeight="1" x14ac:dyDescent="0.2">
      <c r="E310" s="18"/>
      <c r="H310" s="18"/>
      <c r="K310" s="18"/>
      <c r="N310" s="18"/>
      <c r="Q310" s="18"/>
      <c r="T310" s="18"/>
      <c r="W310" s="18"/>
      <c r="Z310" s="18"/>
      <c r="AC310" s="18"/>
      <c r="AF310" s="18"/>
    </row>
    <row r="311" spans="5:32" ht="15" customHeight="1" x14ac:dyDescent="0.2">
      <c r="E311" s="18"/>
      <c r="H311" s="18"/>
      <c r="K311" s="18"/>
      <c r="N311" s="18"/>
      <c r="Q311" s="18"/>
      <c r="T311" s="18"/>
      <c r="W311" s="18"/>
      <c r="Z311" s="18"/>
      <c r="AC311" s="18"/>
      <c r="AF311" s="18"/>
    </row>
    <row r="312" spans="5:32" ht="15" customHeight="1" x14ac:dyDescent="0.2">
      <c r="E312" s="18"/>
      <c r="H312" s="18"/>
      <c r="K312" s="18"/>
      <c r="N312" s="18"/>
      <c r="Q312" s="18"/>
      <c r="T312" s="18"/>
      <c r="W312" s="18"/>
      <c r="Z312" s="18"/>
      <c r="AC312" s="18"/>
      <c r="AF312" s="18"/>
    </row>
    <row r="313" spans="5:32" ht="15" customHeight="1" x14ac:dyDescent="0.2">
      <c r="E313" s="18"/>
      <c r="H313" s="18"/>
      <c r="K313" s="18"/>
      <c r="N313" s="18"/>
      <c r="Q313" s="18"/>
      <c r="T313" s="18"/>
      <c r="W313" s="18"/>
      <c r="Z313" s="18"/>
      <c r="AC313" s="18"/>
      <c r="AF313" s="18"/>
    </row>
    <row r="314" spans="5:32" ht="15" customHeight="1" x14ac:dyDescent="0.2">
      <c r="E314" s="18"/>
      <c r="H314" s="18"/>
      <c r="K314" s="18"/>
      <c r="N314" s="18"/>
      <c r="Q314" s="18"/>
      <c r="T314" s="18"/>
      <c r="W314" s="18"/>
      <c r="Z314" s="18"/>
      <c r="AC314" s="18"/>
      <c r="AF314" s="18"/>
    </row>
    <row r="315" spans="5:32" ht="15" customHeight="1" x14ac:dyDescent="0.2">
      <c r="E315" s="18"/>
      <c r="H315" s="18"/>
      <c r="K315" s="18"/>
      <c r="N315" s="18"/>
      <c r="Q315" s="18"/>
      <c r="T315" s="18"/>
      <c r="W315" s="18"/>
      <c r="Z315" s="18"/>
      <c r="AC315" s="18"/>
      <c r="AF315" s="18"/>
    </row>
    <row r="316" spans="5:32" ht="15" customHeight="1" x14ac:dyDescent="0.2">
      <c r="E316" s="18"/>
      <c r="H316" s="18"/>
      <c r="K316" s="18"/>
      <c r="N316" s="18"/>
      <c r="Q316" s="18"/>
      <c r="T316" s="18"/>
      <c r="W316" s="18"/>
      <c r="Z316" s="18"/>
      <c r="AC316" s="18"/>
      <c r="AF316" s="18"/>
    </row>
    <row r="317" spans="5:32" ht="15" customHeight="1" x14ac:dyDescent="0.2">
      <c r="E317" s="18"/>
      <c r="H317" s="18"/>
      <c r="K317" s="18"/>
      <c r="N317" s="18"/>
      <c r="Q317" s="18"/>
      <c r="T317" s="18"/>
      <c r="W317" s="18"/>
      <c r="Z317" s="18"/>
      <c r="AC317" s="18"/>
      <c r="AF317" s="18"/>
    </row>
    <row r="318" spans="5:32" ht="15" customHeight="1" x14ac:dyDescent="0.2">
      <c r="E318" s="18"/>
      <c r="H318" s="18"/>
      <c r="K318" s="18"/>
      <c r="N318" s="18"/>
      <c r="Q318" s="18"/>
      <c r="T318" s="18"/>
      <c r="W318" s="18"/>
      <c r="Z318" s="18"/>
      <c r="AC318" s="18"/>
      <c r="AF318" s="18"/>
    </row>
    <row r="319" spans="5:32" ht="15" customHeight="1" x14ac:dyDescent="0.2">
      <c r="E319" s="18"/>
      <c r="H319" s="18"/>
      <c r="K319" s="18"/>
      <c r="N319" s="18"/>
      <c r="Q319" s="18"/>
      <c r="T319" s="18"/>
      <c r="W319" s="18"/>
      <c r="Z319" s="18"/>
      <c r="AC319" s="18"/>
      <c r="AF319" s="18"/>
    </row>
    <row r="320" spans="5:32" ht="15" customHeight="1" x14ac:dyDescent="0.2">
      <c r="E320" s="18"/>
      <c r="H320" s="18"/>
      <c r="K320" s="18"/>
      <c r="N320" s="18"/>
      <c r="Q320" s="18"/>
      <c r="T320" s="18"/>
      <c r="W320" s="18"/>
      <c r="Z320" s="18"/>
      <c r="AC320" s="18"/>
      <c r="AF320" s="18"/>
    </row>
    <row r="321" spans="5:32" ht="15" customHeight="1" x14ac:dyDescent="0.2">
      <c r="E321" s="18"/>
      <c r="H321" s="18"/>
      <c r="K321" s="18"/>
      <c r="N321" s="18"/>
      <c r="Q321" s="18"/>
      <c r="T321" s="18"/>
      <c r="W321" s="18"/>
      <c r="Z321" s="18"/>
      <c r="AC321" s="18"/>
      <c r="AF321" s="18"/>
    </row>
    <row r="322" spans="5:32" ht="15" customHeight="1" x14ac:dyDescent="0.2">
      <c r="E322" s="18"/>
      <c r="H322" s="18"/>
      <c r="K322" s="18"/>
      <c r="N322" s="18"/>
      <c r="Q322" s="18"/>
      <c r="T322" s="18"/>
      <c r="W322" s="18"/>
      <c r="Z322" s="18"/>
      <c r="AC322" s="18"/>
      <c r="AF322" s="18"/>
    </row>
    <row r="323" spans="5:32" ht="15" customHeight="1" x14ac:dyDescent="0.2">
      <c r="E323" s="18"/>
      <c r="H323" s="18"/>
      <c r="K323" s="18"/>
      <c r="N323" s="18"/>
      <c r="Q323" s="18"/>
      <c r="T323" s="18"/>
      <c r="W323" s="18"/>
      <c r="Z323" s="18"/>
      <c r="AC323" s="18"/>
      <c r="AF323" s="18"/>
    </row>
    <row r="324" spans="5:32" ht="15" customHeight="1" x14ac:dyDescent="0.2">
      <c r="E324" s="18"/>
      <c r="H324" s="18"/>
      <c r="K324" s="18"/>
      <c r="N324" s="18"/>
      <c r="Q324" s="18"/>
      <c r="T324" s="18"/>
      <c r="W324" s="18"/>
      <c r="Z324" s="18"/>
      <c r="AC324" s="18"/>
      <c r="AF324" s="18"/>
    </row>
    <row r="325" spans="5:32" ht="15" customHeight="1" x14ac:dyDescent="0.2">
      <c r="E325" s="18"/>
      <c r="H325" s="18"/>
      <c r="K325" s="18"/>
      <c r="N325" s="18"/>
      <c r="Q325" s="18"/>
      <c r="T325" s="18"/>
      <c r="W325" s="18"/>
      <c r="Z325" s="18"/>
      <c r="AC325" s="18"/>
      <c r="AF325" s="18"/>
    </row>
    <row r="326" spans="5:32" ht="15" customHeight="1" x14ac:dyDescent="0.2">
      <c r="E326" s="18"/>
      <c r="H326" s="18"/>
      <c r="K326" s="18"/>
      <c r="N326" s="18"/>
      <c r="Q326" s="18"/>
      <c r="T326" s="18"/>
      <c r="W326" s="18"/>
      <c r="Z326" s="18"/>
      <c r="AC326" s="18"/>
      <c r="AF326" s="18"/>
    </row>
    <row r="327" spans="5:32" ht="15" customHeight="1" x14ac:dyDescent="0.2">
      <c r="E327" s="18"/>
      <c r="H327" s="18"/>
      <c r="K327" s="18"/>
      <c r="N327" s="18"/>
      <c r="Q327" s="18"/>
      <c r="T327" s="18"/>
      <c r="W327" s="18"/>
      <c r="Z327" s="18"/>
      <c r="AC327" s="18"/>
      <c r="AF327" s="18"/>
    </row>
    <row r="328" spans="5:32" ht="15" customHeight="1" x14ac:dyDescent="0.2">
      <c r="E328" s="18"/>
      <c r="H328" s="18"/>
      <c r="K328" s="18"/>
      <c r="N328" s="18"/>
      <c r="Q328" s="18"/>
      <c r="T328" s="18"/>
      <c r="W328" s="18"/>
      <c r="Z328" s="18"/>
      <c r="AC328" s="18"/>
      <c r="AF328" s="18"/>
    </row>
    <row r="329" spans="5:32" ht="15" customHeight="1" x14ac:dyDescent="0.2">
      <c r="E329" s="18"/>
      <c r="H329" s="18"/>
      <c r="K329" s="18"/>
      <c r="N329" s="18"/>
      <c r="Q329" s="18"/>
      <c r="T329" s="18"/>
      <c r="W329" s="18"/>
      <c r="Z329" s="18"/>
      <c r="AC329" s="18"/>
      <c r="AF329" s="18"/>
    </row>
    <row r="330" spans="5:32" ht="15" customHeight="1" x14ac:dyDescent="0.2">
      <c r="E330" s="18"/>
      <c r="H330" s="18"/>
      <c r="K330" s="18"/>
      <c r="N330" s="18"/>
      <c r="Q330" s="18"/>
      <c r="T330" s="18"/>
      <c r="W330" s="18"/>
      <c r="Z330" s="18"/>
      <c r="AC330" s="18"/>
      <c r="AF330" s="18"/>
    </row>
    <row r="331" spans="5:32" ht="15" customHeight="1" x14ac:dyDescent="0.2">
      <c r="E331" s="18"/>
      <c r="H331" s="18"/>
      <c r="K331" s="18"/>
      <c r="N331" s="18"/>
      <c r="Q331" s="18"/>
      <c r="T331" s="18"/>
      <c r="W331" s="18"/>
      <c r="Z331" s="18"/>
      <c r="AC331" s="18"/>
      <c r="AF331" s="18"/>
    </row>
    <row r="332" spans="5:32" ht="15" customHeight="1" x14ac:dyDescent="0.2">
      <c r="E332" s="18"/>
      <c r="H332" s="18"/>
      <c r="K332" s="18"/>
      <c r="N332" s="18"/>
      <c r="Q332" s="18"/>
      <c r="T332" s="18"/>
      <c r="W332" s="18"/>
      <c r="Z332" s="18"/>
      <c r="AC332" s="18"/>
      <c r="AF332" s="18"/>
    </row>
    <row r="333" spans="5:32" ht="15" customHeight="1" x14ac:dyDescent="0.2">
      <c r="E333" s="18"/>
      <c r="H333" s="18"/>
      <c r="K333" s="18"/>
      <c r="N333" s="18"/>
      <c r="Q333" s="18"/>
      <c r="T333" s="18"/>
      <c r="W333" s="18"/>
      <c r="Z333" s="18"/>
      <c r="AC333" s="18"/>
      <c r="AF333" s="18"/>
    </row>
    <row r="334" spans="5:32" ht="15" customHeight="1" x14ac:dyDescent="0.2">
      <c r="E334" s="18"/>
      <c r="H334" s="18"/>
      <c r="K334" s="18"/>
      <c r="N334" s="18"/>
      <c r="Q334" s="18"/>
      <c r="T334" s="18"/>
      <c r="W334" s="18"/>
      <c r="Z334" s="18"/>
      <c r="AC334" s="18"/>
      <c r="AF334" s="18"/>
    </row>
    <row r="335" spans="5:32" ht="15" customHeight="1" x14ac:dyDescent="0.2">
      <c r="E335" s="18"/>
      <c r="H335" s="18"/>
      <c r="K335" s="18"/>
      <c r="N335" s="18"/>
      <c r="Q335" s="18"/>
      <c r="T335" s="18"/>
      <c r="W335" s="18"/>
      <c r="Z335" s="18"/>
      <c r="AC335" s="18"/>
      <c r="AF335" s="18"/>
    </row>
    <row r="336" spans="5:32" ht="15" customHeight="1" x14ac:dyDescent="0.2">
      <c r="E336" s="18"/>
      <c r="H336" s="18"/>
      <c r="K336" s="18"/>
      <c r="N336" s="18"/>
      <c r="Q336" s="18"/>
      <c r="T336" s="18"/>
      <c r="W336" s="18"/>
      <c r="Z336" s="18"/>
      <c r="AC336" s="18"/>
      <c r="AF336" s="18"/>
    </row>
    <row r="337" spans="5:32" ht="15" customHeight="1" x14ac:dyDescent="0.2">
      <c r="E337" s="18"/>
      <c r="H337" s="18"/>
      <c r="K337" s="18"/>
      <c r="N337" s="18"/>
      <c r="Q337" s="18"/>
      <c r="T337" s="18"/>
      <c r="W337" s="18"/>
      <c r="Z337" s="18"/>
      <c r="AC337" s="18"/>
      <c r="AF337" s="18"/>
    </row>
    <row r="338" spans="5:32" ht="15" customHeight="1" x14ac:dyDescent="0.2">
      <c r="E338" s="18"/>
      <c r="H338" s="18"/>
      <c r="K338" s="18"/>
      <c r="N338" s="18"/>
      <c r="Q338" s="18"/>
      <c r="T338" s="18"/>
      <c r="W338" s="18"/>
      <c r="Z338" s="18"/>
      <c r="AC338" s="18"/>
      <c r="AF338" s="18"/>
    </row>
    <row r="339" spans="5:32" ht="15" customHeight="1" x14ac:dyDescent="0.2">
      <c r="E339" s="18"/>
      <c r="H339" s="18"/>
      <c r="K339" s="18"/>
      <c r="N339" s="18"/>
      <c r="Q339" s="18"/>
      <c r="T339" s="18"/>
      <c r="W339" s="18"/>
      <c r="Z339" s="18"/>
      <c r="AC339" s="18"/>
      <c r="AF339" s="18"/>
    </row>
    <row r="340" spans="5:32" ht="15" customHeight="1" x14ac:dyDescent="0.2">
      <c r="E340" s="18"/>
      <c r="H340" s="18"/>
      <c r="K340" s="18"/>
      <c r="N340" s="18"/>
      <c r="Q340" s="18"/>
      <c r="T340" s="18"/>
      <c r="W340" s="18"/>
      <c r="Z340" s="18"/>
      <c r="AC340" s="18"/>
      <c r="AF340" s="18"/>
    </row>
    <row r="341" spans="5:32" ht="15" customHeight="1" x14ac:dyDescent="0.2">
      <c r="E341" s="18"/>
      <c r="H341" s="18"/>
      <c r="K341" s="18"/>
      <c r="N341" s="18"/>
      <c r="Q341" s="18"/>
      <c r="T341" s="18"/>
      <c r="W341" s="18"/>
      <c r="Z341" s="18"/>
      <c r="AC341" s="18"/>
      <c r="AF341" s="18"/>
    </row>
    <row r="342" spans="5:32" ht="15" customHeight="1" x14ac:dyDescent="0.2">
      <c r="E342" s="18"/>
      <c r="H342" s="18"/>
      <c r="K342" s="18"/>
      <c r="N342" s="18"/>
      <c r="Q342" s="18"/>
      <c r="T342" s="18"/>
      <c r="W342" s="18"/>
      <c r="Z342" s="18"/>
      <c r="AC342" s="18"/>
      <c r="AF342" s="18"/>
    </row>
    <row r="343" spans="5:32" ht="15" customHeight="1" x14ac:dyDescent="0.2">
      <c r="E343" s="18"/>
      <c r="H343" s="18"/>
      <c r="K343" s="18"/>
      <c r="N343" s="18"/>
      <c r="Q343" s="18"/>
      <c r="T343" s="18"/>
      <c r="W343" s="18"/>
      <c r="Z343" s="18"/>
      <c r="AC343" s="18"/>
      <c r="AF343" s="18"/>
    </row>
    <row r="344" spans="5:32" ht="15" customHeight="1" x14ac:dyDescent="0.2">
      <c r="E344" s="18"/>
      <c r="H344" s="18"/>
      <c r="K344" s="18"/>
      <c r="N344" s="18"/>
      <c r="Q344" s="18"/>
      <c r="T344" s="18"/>
      <c r="W344" s="18"/>
      <c r="Z344" s="18"/>
      <c r="AC344" s="18"/>
      <c r="AF344" s="18"/>
    </row>
    <row r="345" spans="5:32" ht="15" customHeight="1" x14ac:dyDescent="0.2">
      <c r="E345" s="18"/>
      <c r="H345" s="18"/>
      <c r="K345" s="18"/>
      <c r="N345" s="18"/>
      <c r="Q345" s="18"/>
      <c r="T345" s="18"/>
      <c r="W345" s="18"/>
      <c r="Z345" s="18"/>
      <c r="AC345" s="18"/>
      <c r="AF345" s="18"/>
    </row>
    <row r="346" spans="5:32" ht="15" customHeight="1" x14ac:dyDescent="0.2">
      <c r="E346" s="18"/>
      <c r="H346" s="18"/>
      <c r="K346" s="18"/>
      <c r="N346" s="18"/>
      <c r="Q346" s="18"/>
      <c r="T346" s="18"/>
      <c r="W346" s="18"/>
      <c r="Z346" s="18"/>
      <c r="AC346" s="18"/>
      <c r="AF346" s="18"/>
    </row>
    <row r="347" spans="5:32" ht="15" customHeight="1" x14ac:dyDescent="0.2">
      <c r="E347" s="18"/>
      <c r="H347" s="18"/>
      <c r="K347" s="18"/>
      <c r="N347" s="18"/>
      <c r="Q347" s="18"/>
      <c r="T347" s="18"/>
      <c r="W347" s="18"/>
      <c r="Z347" s="18"/>
      <c r="AC347" s="18"/>
      <c r="AF347" s="18"/>
    </row>
    <row r="348" spans="5:32" ht="15" customHeight="1" x14ac:dyDescent="0.2">
      <c r="E348" s="18"/>
      <c r="H348" s="18"/>
      <c r="K348" s="18"/>
      <c r="N348" s="18"/>
      <c r="Q348" s="18"/>
      <c r="T348" s="18"/>
      <c r="W348" s="18"/>
      <c r="Z348" s="18"/>
      <c r="AC348" s="18"/>
      <c r="AF348" s="18"/>
    </row>
    <row r="349" spans="5:32" ht="15" customHeight="1" x14ac:dyDescent="0.2">
      <c r="E349" s="18"/>
      <c r="H349" s="18"/>
      <c r="K349" s="18"/>
      <c r="N349" s="18"/>
      <c r="Q349" s="18"/>
      <c r="T349" s="18"/>
      <c r="W349" s="18"/>
      <c r="Z349" s="18"/>
      <c r="AC349" s="18"/>
      <c r="AF349" s="18"/>
    </row>
    <row r="350" spans="5:32" ht="15" customHeight="1" x14ac:dyDescent="0.2">
      <c r="E350" s="18"/>
      <c r="H350" s="18"/>
      <c r="K350" s="18"/>
      <c r="N350" s="18"/>
      <c r="Q350" s="18"/>
      <c r="T350" s="18"/>
      <c r="W350" s="18"/>
      <c r="Z350" s="18"/>
      <c r="AC350" s="18"/>
      <c r="AF350" s="18"/>
    </row>
    <row r="351" spans="5:32" ht="15" customHeight="1" x14ac:dyDescent="0.2">
      <c r="E351" s="18"/>
      <c r="H351" s="18"/>
      <c r="K351" s="18"/>
      <c r="N351" s="18"/>
      <c r="Q351" s="18"/>
      <c r="T351" s="18"/>
      <c r="W351" s="18"/>
      <c r="Z351" s="18"/>
      <c r="AC351" s="18"/>
      <c r="AF351" s="18"/>
    </row>
    <row r="352" spans="5:32" ht="15" customHeight="1" x14ac:dyDescent="0.2">
      <c r="E352" s="18"/>
      <c r="H352" s="18"/>
      <c r="K352" s="18"/>
      <c r="N352" s="18"/>
      <c r="Q352" s="18"/>
      <c r="T352" s="18"/>
      <c r="W352" s="18"/>
      <c r="Z352" s="18"/>
      <c r="AC352" s="18"/>
      <c r="AF352" s="18"/>
    </row>
    <row r="353" spans="5:32" ht="15" customHeight="1" x14ac:dyDescent="0.2">
      <c r="E353" s="18"/>
      <c r="H353" s="18"/>
      <c r="K353" s="18"/>
      <c r="N353" s="18"/>
      <c r="Q353" s="18"/>
      <c r="T353" s="18"/>
      <c r="W353" s="18"/>
      <c r="Z353" s="18"/>
      <c r="AC353" s="18"/>
      <c r="AF353" s="18"/>
    </row>
    <row r="354" spans="5:32" ht="15" customHeight="1" x14ac:dyDescent="0.2">
      <c r="E354" s="18"/>
      <c r="H354" s="18"/>
      <c r="K354" s="18"/>
      <c r="N354" s="18"/>
      <c r="Q354" s="18"/>
      <c r="T354" s="18"/>
      <c r="W354" s="18"/>
      <c r="Z354" s="18"/>
      <c r="AC354" s="18"/>
      <c r="AF354" s="18"/>
    </row>
    <row r="355" spans="5:32" ht="15" customHeight="1" x14ac:dyDescent="0.2">
      <c r="E355" s="18"/>
      <c r="H355" s="18"/>
      <c r="K355" s="18"/>
      <c r="N355" s="18"/>
      <c r="Q355" s="18"/>
      <c r="T355" s="18"/>
      <c r="W355" s="18"/>
      <c r="Z355" s="18"/>
      <c r="AC355" s="18"/>
      <c r="AF355" s="18"/>
    </row>
    <row r="356" spans="5:32" ht="15" customHeight="1" x14ac:dyDescent="0.2">
      <c r="E356" s="18"/>
      <c r="H356" s="18"/>
      <c r="K356" s="18"/>
      <c r="N356" s="18"/>
      <c r="Q356" s="18"/>
      <c r="T356" s="18"/>
      <c r="W356" s="18"/>
      <c r="Z356" s="18"/>
      <c r="AC356" s="18"/>
      <c r="AF356" s="18"/>
    </row>
    <row r="357" spans="5:32" ht="15" customHeight="1" x14ac:dyDescent="0.2">
      <c r="E357" s="18"/>
      <c r="H357" s="18"/>
      <c r="K357" s="18"/>
      <c r="N357" s="18"/>
      <c r="Q357" s="18"/>
      <c r="T357" s="18"/>
      <c r="W357" s="18"/>
      <c r="Z357" s="18"/>
      <c r="AC357" s="18"/>
      <c r="AF357" s="18"/>
    </row>
    <row r="358" spans="5:32" ht="15" customHeight="1" x14ac:dyDescent="0.2">
      <c r="E358" s="18"/>
      <c r="H358" s="18"/>
      <c r="K358" s="18"/>
      <c r="N358" s="18"/>
      <c r="Q358" s="18"/>
      <c r="T358" s="18"/>
      <c r="W358" s="18"/>
      <c r="Z358" s="18"/>
      <c r="AC358" s="18"/>
      <c r="AF358" s="18"/>
    </row>
    <row r="359" spans="5:32" ht="15" customHeight="1" x14ac:dyDescent="0.2">
      <c r="E359" s="18"/>
      <c r="H359" s="18"/>
      <c r="K359" s="18"/>
      <c r="N359" s="18"/>
      <c r="Q359" s="18"/>
      <c r="T359" s="18"/>
      <c r="W359" s="18"/>
      <c r="Z359" s="18"/>
      <c r="AC359" s="18"/>
      <c r="AF359" s="18"/>
    </row>
    <row r="360" spans="5:32" ht="15" customHeight="1" x14ac:dyDescent="0.2">
      <c r="E360" s="18"/>
      <c r="H360" s="18"/>
      <c r="K360" s="18"/>
      <c r="N360" s="18"/>
      <c r="Q360" s="18"/>
      <c r="T360" s="18"/>
      <c r="W360" s="18"/>
      <c r="Z360" s="18"/>
      <c r="AC360" s="18"/>
      <c r="AF360" s="18"/>
    </row>
    <row r="361" spans="5:32" ht="15" customHeight="1" x14ac:dyDescent="0.2">
      <c r="E361" s="18"/>
      <c r="H361" s="18"/>
      <c r="K361" s="18"/>
      <c r="N361" s="18"/>
      <c r="Q361" s="18"/>
      <c r="T361" s="18"/>
      <c r="W361" s="18"/>
      <c r="Z361" s="18"/>
      <c r="AC361" s="18"/>
      <c r="AF361" s="18"/>
    </row>
    <row r="362" spans="5:32" ht="15" customHeight="1" x14ac:dyDescent="0.2">
      <c r="E362" s="18"/>
      <c r="H362" s="18"/>
      <c r="K362" s="18"/>
      <c r="N362" s="18"/>
      <c r="Q362" s="18"/>
      <c r="T362" s="18"/>
      <c r="W362" s="18"/>
      <c r="Z362" s="18"/>
      <c r="AC362" s="18"/>
      <c r="AF362" s="18"/>
    </row>
    <row r="363" spans="5:32" ht="15" customHeight="1" x14ac:dyDescent="0.2">
      <c r="E363" s="18"/>
      <c r="H363" s="18"/>
      <c r="K363" s="18"/>
      <c r="N363" s="18"/>
      <c r="Q363" s="18"/>
      <c r="T363" s="18"/>
      <c r="W363" s="18"/>
      <c r="Z363" s="18"/>
      <c r="AC363" s="18"/>
      <c r="AF363" s="18"/>
    </row>
    <row r="364" spans="5:32" ht="15" customHeight="1" x14ac:dyDescent="0.2">
      <c r="E364" s="18"/>
      <c r="H364" s="18"/>
      <c r="K364" s="18"/>
      <c r="N364" s="18"/>
      <c r="Q364" s="18"/>
      <c r="T364" s="18"/>
      <c r="W364" s="18"/>
      <c r="Z364" s="18"/>
      <c r="AC364" s="18"/>
      <c r="AF364" s="18"/>
    </row>
    <row r="365" spans="5:32" ht="15" customHeight="1" x14ac:dyDescent="0.2">
      <c r="E365" s="18"/>
      <c r="H365" s="18"/>
      <c r="K365" s="18"/>
      <c r="N365" s="18"/>
      <c r="Q365" s="18"/>
      <c r="T365" s="18"/>
      <c r="W365" s="18"/>
      <c r="Z365" s="18"/>
      <c r="AC365" s="18"/>
      <c r="AF365" s="18"/>
    </row>
    <row r="366" spans="5:32" ht="15" customHeight="1" x14ac:dyDescent="0.2">
      <c r="E366" s="18"/>
      <c r="H366" s="18"/>
      <c r="K366" s="18"/>
      <c r="N366" s="18"/>
      <c r="Q366" s="18"/>
      <c r="T366" s="18"/>
      <c r="W366" s="18"/>
      <c r="Z366" s="18"/>
      <c r="AC366" s="18"/>
      <c r="AF366" s="18"/>
    </row>
    <row r="367" spans="5:32" ht="15" customHeight="1" x14ac:dyDescent="0.2">
      <c r="E367" s="18"/>
      <c r="H367" s="18"/>
      <c r="K367" s="18"/>
      <c r="N367" s="18"/>
      <c r="Q367" s="18"/>
      <c r="T367" s="18"/>
      <c r="W367" s="18"/>
      <c r="Z367" s="18"/>
      <c r="AC367" s="18"/>
      <c r="AF367" s="18"/>
    </row>
    <row r="368" spans="5:32" ht="15" customHeight="1" x14ac:dyDescent="0.2">
      <c r="E368" s="18"/>
      <c r="H368" s="18"/>
      <c r="K368" s="18"/>
      <c r="N368" s="18"/>
      <c r="Q368" s="18"/>
      <c r="T368" s="18"/>
      <c r="W368" s="18"/>
      <c r="Z368" s="18"/>
      <c r="AC368" s="18"/>
      <c r="AF368" s="18"/>
    </row>
    <row r="369" spans="5:32" ht="15" customHeight="1" x14ac:dyDescent="0.2">
      <c r="E369" s="18"/>
      <c r="H369" s="18"/>
      <c r="K369" s="18"/>
      <c r="N369" s="18"/>
      <c r="Q369" s="18"/>
      <c r="T369" s="18"/>
      <c r="W369" s="18"/>
      <c r="Z369" s="18"/>
      <c r="AC369" s="18"/>
      <c r="AF369" s="18"/>
    </row>
    <row r="370" spans="5:32" ht="15" customHeight="1" x14ac:dyDescent="0.2">
      <c r="E370" s="18"/>
      <c r="H370" s="18"/>
      <c r="K370" s="18"/>
      <c r="N370" s="18"/>
      <c r="Q370" s="18"/>
      <c r="T370" s="18"/>
      <c r="W370" s="18"/>
      <c r="Z370" s="18"/>
      <c r="AC370" s="18"/>
      <c r="AF370" s="18"/>
    </row>
    <row r="371" spans="5:32" ht="15" customHeight="1" x14ac:dyDescent="0.2">
      <c r="E371" s="18"/>
      <c r="H371" s="18"/>
      <c r="K371" s="18"/>
      <c r="N371" s="18"/>
      <c r="Q371" s="18"/>
      <c r="T371" s="18"/>
      <c r="W371" s="18"/>
      <c r="Z371" s="18"/>
      <c r="AC371" s="18"/>
      <c r="AF371" s="18"/>
    </row>
    <row r="372" spans="5:32" ht="15" customHeight="1" x14ac:dyDescent="0.2">
      <c r="E372" s="18"/>
      <c r="H372" s="18"/>
      <c r="K372" s="18"/>
      <c r="N372" s="18"/>
      <c r="Q372" s="18"/>
      <c r="T372" s="18"/>
      <c r="W372" s="18"/>
      <c r="Z372" s="18"/>
      <c r="AC372" s="18"/>
      <c r="AF372" s="18"/>
    </row>
    <row r="373" spans="5:32" ht="15" customHeight="1" x14ac:dyDescent="0.2">
      <c r="E373" s="18"/>
      <c r="H373" s="18"/>
      <c r="K373" s="18"/>
      <c r="N373" s="18"/>
      <c r="Q373" s="18"/>
      <c r="T373" s="18"/>
      <c r="W373" s="18"/>
      <c r="Z373" s="18"/>
      <c r="AC373" s="18"/>
      <c r="AF373" s="18"/>
    </row>
    <row r="374" spans="5:32" ht="15" customHeight="1" x14ac:dyDescent="0.2">
      <c r="E374" s="18"/>
      <c r="H374" s="18"/>
      <c r="K374" s="18"/>
      <c r="N374" s="18"/>
      <c r="Q374" s="18"/>
      <c r="T374" s="18"/>
      <c r="W374" s="18"/>
      <c r="Z374" s="18"/>
      <c r="AC374" s="18"/>
      <c r="AF374" s="18"/>
    </row>
    <row r="375" spans="5:32" ht="15" customHeight="1" x14ac:dyDescent="0.2">
      <c r="E375" s="18"/>
      <c r="H375" s="18"/>
      <c r="K375" s="18"/>
      <c r="N375" s="18"/>
      <c r="Q375" s="18"/>
      <c r="T375" s="18"/>
      <c r="W375" s="18"/>
      <c r="Z375" s="18"/>
      <c r="AC375" s="18"/>
      <c r="AF375" s="18"/>
    </row>
    <row r="376" spans="5:32" ht="15" customHeight="1" x14ac:dyDescent="0.2">
      <c r="E376" s="18"/>
      <c r="H376" s="18"/>
      <c r="K376" s="18"/>
      <c r="N376" s="18"/>
      <c r="Q376" s="18"/>
      <c r="T376" s="18"/>
      <c r="W376" s="18"/>
      <c r="Z376" s="18"/>
      <c r="AC376" s="18"/>
      <c r="AF376" s="18"/>
    </row>
    <row r="377" spans="5:32" ht="15" customHeight="1" x14ac:dyDescent="0.2">
      <c r="E377" s="18"/>
      <c r="H377" s="18"/>
      <c r="K377" s="18"/>
      <c r="N377" s="18"/>
      <c r="Q377" s="18"/>
      <c r="T377" s="18"/>
      <c r="W377" s="18"/>
      <c r="Z377" s="18"/>
      <c r="AC377" s="18"/>
      <c r="AF377" s="18"/>
    </row>
    <row r="378" spans="5:32" ht="15" customHeight="1" x14ac:dyDescent="0.2">
      <c r="E378" s="18"/>
      <c r="H378" s="18"/>
      <c r="K378" s="18"/>
      <c r="N378" s="18"/>
      <c r="Q378" s="18"/>
      <c r="T378" s="18"/>
      <c r="W378" s="18"/>
      <c r="Z378" s="18"/>
      <c r="AC378" s="18"/>
      <c r="AF378" s="18"/>
    </row>
    <row r="379" spans="5:32" ht="15" customHeight="1" x14ac:dyDescent="0.2">
      <c r="E379" s="18"/>
      <c r="H379" s="18"/>
      <c r="K379" s="18"/>
      <c r="N379" s="18"/>
      <c r="Q379" s="18"/>
      <c r="T379" s="18"/>
      <c r="W379" s="18"/>
      <c r="Z379" s="18"/>
      <c r="AC379" s="18"/>
      <c r="AF379" s="18"/>
    </row>
    <row r="380" spans="5:32" ht="15" customHeight="1" x14ac:dyDescent="0.2">
      <c r="E380" s="18"/>
      <c r="H380" s="18"/>
      <c r="K380" s="18"/>
      <c r="N380" s="18"/>
      <c r="Q380" s="18"/>
      <c r="T380" s="18"/>
      <c r="W380" s="18"/>
      <c r="Z380" s="18"/>
      <c r="AC380" s="18"/>
      <c r="AF380" s="18"/>
    </row>
    <row r="381" spans="5:32" ht="15" customHeight="1" x14ac:dyDescent="0.2">
      <c r="E381" s="18"/>
      <c r="H381" s="18"/>
      <c r="K381" s="18"/>
      <c r="N381" s="18"/>
      <c r="Q381" s="18"/>
      <c r="T381" s="18"/>
      <c r="W381" s="18"/>
      <c r="Z381" s="18"/>
      <c r="AC381" s="18"/>
      <c r="AF381" s="18"/>
    </row>
    <row r="382" spans="5:32" ht="15" customHeight="1" x14ac:dyDescent="0.2">
      <c r="E382" s="18"/>
      <c r="H382" s="18"/>
      <c r="K382" s="18"/>
      <c r="N382" s="18"/>
      <c r="Q382" s="18"/>
      <c r="T382" s="18"/>
      <c r="W382" s="18"/>
      <c r="Z382" s="18"/>
      <c r="AC382" s="18"/>
      <c r="AF382" s="18"/>
    </row>
    <row r="383" spans="5:32" ht="15" customHeight="1" x14ac:dyDescent="0.2">
      <c r="E383" s="18"/>
      <c r="H383" s="18"/>
      <c r="K383" s="18"/>
      <c r="N383" s="18"/>
      <c r="Q383" s="18"/>
      <c r="T383" s="18"/>
      <c r="W383" s="18"/>
      <c r="Z383" s="18"/>
      <c r="AC383" s="18"/>
      <c r="AF383" s="18"/>
    </row>
    <row r="384" spans="5:32" ht="15" customHeight="1" x14ac:dyDescent="0.2">
      <c r="E384" s="18"/>
      <c r="H384" s="18"/>
      <c r="K384" s="18"/>
      <c r="N384" s="18"/>
      <c r="Q384" s="18"/>
      <c r="T384" s="18"/>
      <c r="W384" s="18"/>
      <c r="Z384" s="18"/>
      <c r="AC384" s="18"/>
      <c r="AF384" s="18"/>
    </row>
    <row r="385" spans="5:32" ht="15" customHeight="1" x14ac:dyDescent="0.2">
      <c r="E385" s="18"/>
      <c r="H385" s="18"/>
      <c r="K385" s="18"/>
      <c r="N385" s="18"/>
      <c r="Q385" s="18"/>
      <c r="T385" s="18"/>
      <c r="W385" s="18"/>
      <c r="Z385" s="18"/>
      <c r="AC385" s="18"/>
      <c r="AF385" s="18"/>
    </row>
    <row r="386" spans="5:32" ht="15" customHeight="1" x14ac:dyDescent="0.2">
      <c r="E386" s="18"/>
      <c r="H386" s="18"/>
      <c r="K386" s="18"/>
      <c r="N386" s="18"/>
      <c r="Q386" s="18"/>
      <c r="T386" s="18"/>
      <c r="W386" s="18"/>
      <c r="Z386" s="18"/>
      <c r="AC386" s="18"/>
      <c r="AF386" s="18"/>
    </row>
    <row r="387" spans="5:32" ht="15" customHeight="1" x14ac:dyDescent="0.2">
      <c r="E387" s="18"/>
      <c r="H387" s="18"/>
      <c r="K387" s="18"/>
      <c r="N387" s="18"/>
      <c r="Q387" s="18"/>
      <c r="T387" s="18"/>
      <c r="W387" s="18"/>
      <c r="Z387" s="18"/>
      <c r="AC387" s="18"/>
      <c r="AF387" s="18"/>
    </row>
    <row r="388" spans="5:32" ht="15" customHeight="1" x14ac:dyDescent="0.2">
      <c r="E388" s="18"/>
      <c r="H388" s="18"/>
      <c r="K388" s="18"/>
      <c r="N388" s="18"/>
      <c r="Q388" s="18"/>
      <c r="T388" s="18"/>
      <c r="W388" s="18"/>
      <c r="Z388" s="18"/>
      <c r="AC388" s="18"/>
      <c r="AF388" s="18"/>
    </row>
    <row r="389" spans="5:32" ht="15" customHeight="1" x14ac:dyDescent="0.2">
      <c r="E389" s="18"/>
      <c r="H389" s="18"/>
      <c r="K389" s="18"/>
      <c r="N389" s="18"/>
      <c r="Q389" s="18"/>
      <c r="T389" s="18"/>
      <c r="W389" s="18"/>
      <c r="Z389" s="18"/>
      <c r="AC389" s="18"/>
      <c r="AF389" s="18"/>
    </row>
    <row r="390" spans="5:32" ht="15" customHeight="1" x14ac:dyDescent="0.2">
      <c r="E390" s="18"/>
      <c r="H390" s="18"/>
      <c r="K390" s="18"/>
      <c r="N390" s="18"/>
      <c r="Q390" s="18"/>
      <c r="T390" s="18"/>
      <c r="W390" s="18"/>
      <c r="Z390" s="18"/>
      <c r="AC390" s="18"/>
      <c r="AF390" s="18"/>
    </row>
    <row r="391" spans="5:32" ht="15" customHeight="1" x14ac:dyDescent="0.2">
      <c r="E391" s="18"/>
      <c r="H391" s="18"/>
      <c r="K391" s="18"/>
      <c r="N391" s="18"/>
      <c r="Q391" s="18"/>
      <c r="T391" s="18"/>
      <c r="W391" s="18"/>
      <c r="Z391" s="18"/>
      <c r="AC391" s="18"/>
      <c r="AF391" s="18"/>
    </row>
    <row r="392" spans="5:32" ht="15" customHeight="1" x14ac:dyDescent="0.2">
      <c r="E392" s="18"/>
      <c r="H392" s="18"/>
      <c r="K392" s="18"/>
      <c r="N392" s="18"/>
      <c r="Q392" s="18"/>
      <c r="T392" s="18"/>
      <c r="W392" s="18"/>
      <c r="Z392" s="18"/>
      <c r="AC392" s="18"/>
      <c r="AF392" s="18"/>
    </row>
    <row r="393" spans="5:32" ht="15" customHeight="1" x14ac:dyDescent="0.2">
      <c r="E393" s="18"/>
      <c r="H393" s="18"/>
      <c r="K393" s="18"/>
      <c r="N393" s="18"/>
      <c r="Q393" s="18"/>
      <c r="T393" s="18"/>
      <c r="W393" s="18"/>
      <c r="Z393" s="18"/>
      <c r="AC393" s="18"/>
      <c r="AF393" s="18"/>
    </row>
    <row r="394" spans="5:32" ht="15" customHeight="1" x14ac:dyDescent="0.2">
      <c r="E394" s="18"/>
      <c r="H394" s="18"/>
      <c r="K394" s="18"/>
      <c r="N394" s="18"/>
      <c r="Q394" s="18"/>
      <c r="T394" s="18"/>
      <c r="W394" s="18"/>
      <c r="Z394" s="18"/>
      <c r="AC394" s="18"/>
      <c r="AF394" s="18"/>
    </row>
    <row r="395" spans="5:32" ht="15" customHeight="1" x14ac:dyDescent="0.2">
      <c r="E395" s="18"/>
      <c r="H395" s="18"/>
      <c r="K395" s="18"/>
      <c r="N395" s="18"/>
      <c r="Q395" s="18"/>
      <c r="T395" s="18"/>
      <c r="W395" s="18"/>
      <c r="Z395" s="18"/>
      <c r="AC395" s="18"/>
      <c r="AF395" s="18"/>
    </row>
    <row r="396" spans="5:32" ht="15" customHeight="1" x14ac:dyDescent="0.2">
      <c r="E396" s="18"/>
      <c r="H396" s="18"/>
      <c r="K396" s="18"/>
      <c r="N396" s="18"/>
      <c r="Q396" s="18"/>
      <c r="T396" s="18"/>
      <c r="W396" s="18"/>
      <c r="Z396" s="18"/>
      <c r="AC396" s="18"/>
      <c r="AF396" s="18"/>
    </row>
    <row r="397" spans="5:32" ht="15" customHeight="1" x14ac:dyDescent="0.2">
      <c r="E397" s="18"/>
      <c r="H397" s="18"/>
      <c r="K397" s="18"/>
      <c r="N397" s="18"/>
      <c r="Q397" s="18"/>
      <c r="T397" s="18"/>
      <c r="W397" s="18"/>
      <c r="Z397" s="18"/>
      <c r="AC397" s="18"/>
      <c r="AF397" s="18"/>
    </row>
    <row r="398" spans="5:32" ht="15" customHeight="1" x14ac:dyDescent="0.2">
      <c r="E398" s="18"/>
      <c r="H398" s="18"/>
      <c r="K398" s="18"/>
      <c r="N398" s="18"/>
      <c r="Q398" s="18"/>
      <c r="T398" s="18"/>
      <c r="W398" s="18"/>
      <c r="Z398" s="18"/>
      <c r="AC398" s="18"/>
      <c r="AF398" s="18"/>
    </row>
    <row r="399" spans="5:32" ht="15" customHeight="1" x14ac:dyDescent="0.2">
      <c r="E399" s="18"/>
      <c r="H399" s="18"/>
      <c r="K399" s="18"/>
      <c r="N399" s="18"/>
      <c r="Q399" s="18"/>
      <c r="T399" s="18"/>
      <c r="W399" s="18"/>
      <c r="Z399" s="18"/>
      <c r="AC399" s="18"/>
      <c r="AF399" s="18"/>
    </row>
    <row r="400" spans="5:32" ht="15" customHeight="1" x14ac:dyDescent="0.2">
      <c r="E400" s="18"/>
      <c r="H400" s="18"/>
      <c r="K400" s="18"/>
      <c r="N400" s="18"/>
      <c r="Q400" s="18"/>
      <c r="T400" s="18"/>
      <c r="W400" s="18"/>
      <c r="Z400" s="18"/>
      <c r="AC400" s="18"/>
      <c r="AF400" s="18"/>
    </row>
    <row r="401" spans="5:32" ht="15" customHeight="1" x14ac:dyDescent="0.2">
      <c r="E401" s="18"/>
      <c r="H401" s="18"/>
      <c r="K401" s="18"/>
      <c r="N401" s="18"/>
      <c r="Q401" s="18"/>
      <c r="T401" s="18"/>
      <c r="W401" s="18"/>
      <c r="Z401" s="18"/>
      <c r="AC401" s="18"/>
      <c r="AF401" s="18"/>
    </row>
    <row r="402" spans="5:32" ht="15" customHeight="1" x14ac:dyDescent="0.2">
      <c r="E402" s="18"/>
      <c r="H402" s="18"/>
      <c r="K402" s="18"/>
      <c r="N402" s="18"/>
      <c r="Q402" s="18"/>
      <c r="T402" s="18"/>
      <c r="W402" s="18"/>
      <c r="Z402" s="18"/>
      <c r="AC402" s="18"/>
      <c r="AF402" s="18"/>
    </row>
    <row r="403" spans="5:32" ht="15" customHeight="1" x14ac:dyDescent="0.2">
      <c r="E403" s="18"/>
      <c r="H403" s="18"/>
      <c r="K403" s="18"/>
      <c r="N403" s="18"/>
      <c r="Q403" s="18"/>
      <c r="T403" s="18"/>
      <c r="W403" s="18"/>
      <c r="Z403" s="18"/>
      <c r="AC403" s="18"/>
      <c r="AF403" s="18"/>
    </row>
    <row r="404" spans="5:32" ht="15" customHeight="1" x14ac:dyDescent="0.2">
      <c r="E404" s="18"/>
      <c r="H404" s="18"/>
      <c r="K404" s="18"/>
      <c r="N404" s="18"/>
      <c r="Q404" s="18"/>
      <c r="T404" s="18"/>
      <c r="W404" s="18"/>
      <c r="Z404" s="18"/>
      <c r="AC404" s="18"/>
      <c r="AF404" s="18"/>
    </row>
    <row r="405" spans="5:32" ht="15" customHeight="1" x14ac:dyDescent="0.2">
      <c r="E405" s="18"/>
      <c r="H405" s="18"/>
      <c r="K405" s="18"/>
      <c r="N405" s="18"/>
      <c r="Q405" s="18"/>
      <c r="T405" s="18"/>
      <c r="W405" s="18"/>
      <c r="Z405" s="18"/>
      <c r="AC405" s="18"/>
      <c r="AF405" s="18"/>
    </row>
    <row r="406" spans="5:32" ht="15" customHeight="1" x14ac:dyDescent="0.2">
      <c r="E406" s="18"/>
      <c r="H406" s="18"/>
      <c r="K406" s="18"/>
      <c r="N406" s="18"/>
      <c r="Q406" s="18"/>
      <c r="T406" s="18"/>
      <c r="W406" s="18"/>
      <c r="Z406" s="18"/>
      <c r="AC406" s="18"/>
      <c r="AF406" s="18"/>
    </row>
    <row r="407" spans="5:32" ht="15" customHeight="1" x14ac:dyDescent="0.2">
      <c r="E407" s="18"/>
      <c r="H407" s="18"/>
      <c r="K407" s="18"/>
      <c r="N407" s="18"/>
      <c r="Q407" s="18"/>
      <c r="T407" s="18"/>
      <c r="W407" s="18"/>
      <c r="Z407" s="18"/>
      <c r="AC407" s="18"/>
      <c r="AF407" s="18"/>
    </row>
    <row r="408" spans="5:32" ht="15" customHeight="1" x14ac:dyDescent="0.2">
      <c r="E408" s="18"/>
      <c r="H408" s="18"/>
      <c r="K408" s="18"/>
      <c r="N408" s="18"/>
      <c r="Q408" s="18"/>
      <c r="T408" s="18"/>
      <c r="W408" s="18"/>
      <c r="Z408" s="18"/>
      <c r="AC408" s="18"/>
      <c r="AF408" s="18"/>
    </row>
    <row r="409" spans="5:32" ht="15" customHeight="1" x14ac:dyDescent="0.2">
      <c r="E409" s="18"/>
      <c r="H409" s="18"/>
      <c r="K409" s="18"/>
      <c r="N409" s="18"/>
      <c r="Q409" s="18"/>
      <c r="T409" s="18"/>
      <c r="W409" s="18"/>
      <c r="Z409" s="18"/>
      <c r="AC409" s="18"/>
      <c r="AF409" s="18"/>
    </row>
    <row r="410" spans="5:32" ht="15" customHeight="1" x14ac:dyDescent="0.2">
      <c r="E410" s="18"/>
      <c r="H410" s="18"/>
      <c r="K410" s="18"/>
      <c r="N410" s="18"/>
      <c r="Q410" s="18"/>
      <c r="T410" s="18"/>
      <c r="W410" s="18"/>
      <c r="Z410" s="18"/>
      <c r="AC410" s="18"/>
      <c r="AF410" s="18"/>
    </row>
    <row r="411" spans="5:32" ht="15" customHeight="1" x14ac:dyDescent="0.2">
      <c r="E411" s="18"/>
      <c r="H411" s="18"/>
      <c r="K411" s="18"/>
      <c r="N411" s="18"/>
      <c r="Q411" s="18"/>
      <c r="T411" s="18"/>
      <c r="W411" s="18"/>
      <c r="Z411" s="18"/>
      <c r="AC411" s="18"/>
      <c r="AF411" s="18"/>
    </row>
    <row r="412" spans="5:32" ht="15" customHeight="1" x14ac:dyDescent="0.2">
      <c r="E412" s="18"/>
      <c r="H412" s="18"/>
      <c r="K412" s="18"/>
      <c r="N412" s="18"/>
      <c r="Q412" s="18"/>
      <c r="T412" s="18"/>
      <c r="W412" s="18"/>
      <c r="Z412" s="18"/>
      <c r="AC412" s="18"/>
      <c r="AF412" s="18"/>
    </row>
    <row r="413" spans="5:32" ht="15" customHeight="1" x14ac:dyDescent="0.2">
      <c r="E413" s="18"/>
      <c r="H413" s="18"/>
      <c r="K413" s="18"/>
      <c r="N413" s="18"/>
      <c r="Q413" s="18"/>
      <c r="T413" s="18"/>
      <c r="W413" s="18"/>
      <c r="Z413" s="18"/>
      <c r="AC413" s="18"/>
      <c r="AF413" s="18"/>
    </row>
    <row r="414" spans="5:32" ht="15" customHeight="1" x14ac:dyDescent="0.2">
      <c r="E414" s="18"/>
      <c r="H414" s="18"/>
      <c r="K414" s="18"/>
      <c r="N414" s="18"/>
      <c r="Q414" s="18"/>
      <c r="T414" s="18"/>
      <c r="W414" s="18"/>
      <c r="Z414" s="18"/>
      <c r="AC414" s="18"/>
      <c r="AF414" s="18"/>
    </row>
    <row r="415" spans="5:32" ht="15" customHeight="1" x14ac:dyDescent="0.2">
      <c r="E415" s="18"/>
      <c r="H415" s="18"/>
      <c r="K415" s="18"/>
      <c r="N415" s="18"/>
      <c r="Q415" s="18"/>
      <c r="T415" s="18"/>
      <c r="W415" s="18"/>
      <c r="Z415" s="18"/>
      <c r="AC415" s="18"/>
      <c r="AF415" s="18"/>
    </row>
    <row r="416" spans="5:32" ht="15" customHeight="1" x14ac:dyDescent="0.2">
      <c r="E416" s="18"/>
      <c r="H416" s="18"/>
      <c r="K416" s="18"/>
      <c r="N416" s="18"/>
      <c r="Q416" s="18"/>
      <c r="T416" s="18"/>
      <c r="W416" s="18"/>
      <c r="Z416" s="18"/>
      <c r="AC416" s="18"/>
      <c r="AF416" s="18"/>
    </row>
    <row r="417" spans="5:32" ht="15" customHeight="1" x14ac:dyDescent="0.2">
      <c r="E417" s="18"/>
      <c r="H417" s="18"/>
      <c r="K417" s="18"/>
      <c r="N417" s="18"/>
      <c r="Q417" s="18"/>
      <c r="T417" s="18"/>
      <c r="W417" s="18"/>
      <c r="Z417" s="18"/>
      <c r="AC417" s="18"/>
      <c r="AF417" s="18"/>
    </row>
    <row r="418" spans="5:32" ht="15" customHeight="1" x14ac:dyDescent="0.2">
      <c r="E418" s="18"/>
      <c r="H418" s="18"/>
      <c r="K418" s="18"/>
      <c r="N418" s="18"/>
      <c r="Q418" s="18"/>
      <c r="T418" s="18"/>
      <c r="W418" s="18"/>
      <c r="Z418" s="18"/>
      <c r="AC418" s="18"/>
      <c r="AF418" s="18"/>
    </row>
    <row r="419" spans="5:32" ht="15" customHeight="1" x14ac:dyDescent="0.2">
      <c r="E419" s="18"/>
      <c r="H419" s="18"/>
      <c r="K419" s="18"/>
      <c r="N419" s="18"/>
      <c r="Q419" s="18"/>
      <c r="T419" s="18"/>
      <c r="W419" s="18"/>
      <c r="Z419" s="18"/>
      <c r="AC419" s="18"/>
      <c r="AF419" s="18"/>
    </row>
    <row r="420" spans="5:32" ht="15" customHeight="1" x14ac:dyDescent="0.2">
      <c r="E420" s="18"/>
      <c r="H420" s="18"/>
      <c r="K420" s="18"/>
      <c r="N420" s="18"/>
      <c r="Q420" s="18"/>
      <c r="T420" s="18"/>
      <c r="W420" s="18"/>
      <c r="Z420" s="18"/>
      <c r="AC420" s="18"/>
      <c r="AF420" s="18"/>
    </row>
    <row r="421" spans="5:32" ht="15" customHeight="1" x14ac:dyDescent="0.2">
      <c r="E421" s="18"/>
      <c r="H421" s="18"/>
      <c r="K421" s="18"/>
      <c r="N421" s="18"/>
      <c r="Q421" s="18"/>
      <c r="T421" s="18"/>
      <c r="W421" s="18"/>
      <c r="Z421" s="18"/>
      <c r="AC421" s="18"/>
      <c r="AF421" s="18"/>
    </row>
    <row r="422" spans="5:32" ht="15" customHeight="1" x14ac:dyDescent="0.2">
      <c r="E422" s="18"/>
      <c r="H422" s="18"/>
      <c r="K422" s="18"/>
      <c r="N422" s="18"/>
      <c r="Q422" s="18"/>
      <c r="T422" s="18"/>
      <c r="W422" s="18"/>
      <c r="Z422" s="18"/>
      <c r="AC422" s="18"/>
      <c r="AF422" s="18"/>
    </row>
    <row r="423" spans="5:32" ht="15" customHeight="1" x14ac:dyDescent="0.2">
      <c r="E423" s="18"/>
      <c r="H423" s="18"/>
      <c r="K423" s="18"/>
      <c r="N423" s="18"/>
      <c r="Q423" s="18"/>
      <c r="T423" s="18"/>
      <c r="W423" s="18"/>
      <c r="Z423" s="18"/>
      <c r="AC423" s="18"/>
      <c r="AF423" s="18"/>
    </row>
    <row r="424" spans="5:32" ht="15" customHeight="1" x14ac:dyDescent="0.2">
      <c r="E424" s="18"/>
      <c r="H424" s="18"/>
      <c r="K424" s="18"/>
      <c r="N424" s="18"/>
      <c r="Q424" s="18"/>
      <c r="T424" s="18"/>
      <c r="W424" s="18"/>
      <c r="Z424" s="18"/>
      <c r="AC424" s="18"/>
      <c r="AF424" s="18"/>
    </row>
    <row r="425" spans="5:32" ht="15" customHeight="1" x14ac:dyDescent="0.2">
      <c r="E425" s="18"/>
      <c r="H425" s="18"/>
      <c r="K425" s="18"/>
      <c r="N425" s="18"/>
      <c r="Q425" s="18"/>
      <c r="T425" s="18"/>
      <c r="W425" s="18"/>
      <c r="Z425" s="18"/>
      <c r="AC425" s="18"/>
      <c r="AF425" s="18"/>
    </row>
    <row r="426" spans="5:32" ht="15" customHeight="1" x14ac:dyDescent="0.2">
      <c r="E426" s="18"/>
      <c r="H426" s="18"/>
      <c r="K426" s="18"/>
      <c r="N426" s="18"/>
      <c r="Q426" s="18"/>
      <c r="T426" s="18"/>
      <c r="W426" s="18"/>
      <c r="Z426" s="18"/>
      <c r="AC426" s="18"/>
      <c r="AF426" s="18"/>
    </row>
    <row r="427" spans="5:32" ht="15" customHeight="1" x14ac:dyDescent="0.2">
      <c r="E427" s="18"/>
      <c r="H427" s="18"/>
      <c r="K427" s="18"/>
      <c r="N427" s="18"/>
      <c r="Q427" s="18"/>
      <c r="T427" s="18"/>
      <c r="W427" s="18"/>
      <c r="Z427" s="18"/>
      <c r="AC427" s="18"/>
      <c r="AF427" s="18"/>
    </row>
    <row r="428" spans="5:32" ht="15" customHeight="1" x14ac:dyDescent="0.2">
      <c r="E428" s="18"/>
      <c r="H428" s="18"/>
      <c r="K428" s="18"/>
      <c r="N428" s="18"/>
      <c r="Q428" s="18"/>
      <c r="T428" s="18"/>
      <c r="W428" s="18"/>
      <c r="Z428" s="18"/>
      <c r="AC428" s="18"/>
      <c r="AF428" s="18"/>
    </row>
    <row r="429" spans="5:32" ht="15" customHeight="1" x14ac:dyDescent="0.2">
      <c r="E429" s="18"/>
      <c r="H429" s="18"/>
      <c r="K429" s="18"/>
      <c r="N429" s="18"/>
      <c r="Q429" s="18"/>
      <c r="T429" s="18"/>
      <c r="W429" s="18"/>
      <c r="Z429" s="18"/>
      <c r="AC429" s="18"/>
      <c r="AF429" s="18"/>
    </row>
    <row r="430" spans="5:32" ht="15" customHeight="1" x14ac:dyDescent="0.2">
      <c r="E430" s="18"/>
      <c r="H430" s="18"/>
      <c r="K430" s="18"/>
      <c r="N430" s="18"/>
      <c r="Q430" s="18"/>
      <c r="T430" s="18"/>
      <c r="W430" s="18"/>
      <c r="Z430" s="18"/>
      <c r="AC430" s="18"/>
      <c r="AF430" s="18"/>
    </row>
    <row r="431" spans="5:32" ht="15" customHeight="1" x14ac:dyDescent="0.2">
      <c r="E431" s="18"/>
      <c r="H431" s="18"/>
      <c r="K431" s="18"/>
      <c r="N431" s="18"/>
      <c r="Q431" s="18"/>
      <c r="T431" s="18"/>
      <c r="W431" s="18"/>
      <c r="Z431" s="18"/>
      <c r="AC431" s="18"/>
      <c r="AF431" s="18"/>
    </row>
    <row r="432" spans="5:32" ht="15" customHeight="1" x14ac:dyDescent="0.2">
      <c r="E432" s="18"/>
      <c r="H432" s="18"/>
      <c r="K432" s="18"/>
      <c r="N432" s="18"/>
      <c r="Q432" s="18"/>
      <c r="T432" s="18"/>
      <c r="W432" s="18"/>
      <c r="Z432" s="18"/>
      <c r="AC432" s="18"/>
      <c r="AF432" s="18"/>
    </row>
    <row r="433" spans="5:32" ht="15" customHeight="1" x14ac:dyDescent="0.2">
      <c r="E433" s="18"/>
      <c r="H433" s="18"/>
      <c r="K433" s="18"/>
      <c r="N433" s="18"/>
      <c r="Q433" s="18"/>
      <c r="T433" s="18"/>
      <c r="W433" s="18"/>
      <c r="Z433" s="18"/>
      <c r="AC433" s="18"/>
      <c r="AF433" s="18"/>
    </row>
    <row r="434" spans="5:32" ht="15" customHeight="1" x14ac:dyDescent="0.2">
      <c r="E434" s="18"/>
      <c r="H434" s="18"/>
      <c r="K434" s="18"/>
      <c r="N434" s="18"/>
      <c r="Q434" s="18"/>
      <c r="T434" s="18"/>
      <c r="W434" s="18"/>
      <c r="Z434" s="18"/>
      <c r="AC434" s="18"/>
      <c r="AF434" s="18"/>
    </row>
    <row r="435" spans="5:32" ht="15" customHeight="1" x14ac:dyDescent="0.2">
      <c r="E435" s="18"/>
      <c r="H435" s="18"/>
      <c r="K435" s="18"/>
      <c r="N435" s="18"/>
      <c r="Q435" s="18"/>
      <c r="T435" s="18"/>
      <c r="W435" s="18"/>
      <c r="Z435" s="18"/>
      <c r="AC435" s="18"/>
      <c r="AF435" s="18"/>
    </row>
    <row r="436" spans="5:32" ht="15" customHeight="1" x14ac:dyDescent="0.2">
      <c r="E436" s="18"/>
      <c r="H436" s="18"/>
      <c r="K436" s="18"/>
      <c r="N436" s="18"/>
      <c r="Q436" s="18"/>
      <c r="T436" s="18"/>
      <c r="W436" s="18"/>
      <c r="Z436" s="18"/>
      <c r="AC436" s="18"/>
      <c r="AF436" s="18"/>
    </row>
    <row r="437" spans="5:32" ht="15" customHeight="1" x14ac:dyDescent="0.2">
      <c r="E437" s="18"/>
      <c r="H437" s="18"/>
      <c r="K437" s="18"/>
      <c r="N437" s="18"/>
      <c r="Q437" s="18"/>
      <c r="T437" s="18"/>
      <c r="W437" s="18"/>
      <c r="Z437" s="18"/>
      <c r="AC437" s="18"/>
      <c r="AF437" s="18"/>
    </row>
    <row r="438" spans="5:32" ht="15" customHeight="1" x14ac:dyDescent="0.2">
      <c r="E438" s="18"/>
      <c r="H438" s="18"/>
      <c r="K438" s="18"/>
      <c r="N438" s="18"/>
      <c r="Q438" s="18"/>
      <c r="T438" s="18"/>
      <c r="W438" s="18"/>
      <c r="Z438" s="18"/>
      <c r="AC438" s="18"/>
      <c r="AF438" s="18"/>
    </row>
    <row r="439" spans="5:32" ht="15" customHeight="1" x14ac:dyDescent="0.2">
      <c r="E439" s="18"/>
      <c r="H439" s="18"/>
      <c r="K439" s="18"/>
      <c r="N439" s="18"/>
      <c r="Q439" s="18"/>
      <c r="T439" s="18"/>
      <c r="W439" s="18"/>
      <c r="Z439" s="18"/>
      <c r="AC439" s="18"/>
      <c r="AF439" s="18"/>
    </row>
    <row r="440" spans="5:32" ht="15" customHeight="1" x14ac:dyDescent="0.2">
      <c r="E440" s="18"/>
      <c r="H440" s="18"/>
      <c r="K440" s="18"/>
      <c r="N440" s="18"/>
      <c r="Q440" s="18"/>
      <c r="T440" s="18"/>
      <c r="W440" s="18"/>
      <c r="Z440" s="18"/>
      <c r="AC440" s="18"/>
      <c r="AF440" s="18"/>
    </row>
    <row r="441" spans="5:32" ht="15" customHeight="1" x14ac:dyDescent="0.2">
      <c r="E441" s="18"/>
      <c r="H441" s="18"/>
      <c r="K441" s="18"/>
      <c r="N441" s="18"/>
      <c r="Q441" s="18"/>
      <c r="T441" s="18"/>
      <c r="W441" s="18"/>
      <c r="Z441" s="18"/>
      <c r="AC441" s="18"/>
      <c r="AF441" s="18"/>
    </row>
    <row r="442" spans="5:32" ht="15" customHeight="1" x14ac:dyDescent="0.2">
      <c r="E442" s="18"/>
      <c r="H442" s="18"/>
      <c r="K442" s="18"/>
      <c r="N442" s="18"/>
      <c r="Q442" s="18"/>
      <c r="T442" s="18"/>
      <c r="W442" s="18"/>
      <c r="Z442" s="18"/>
      <c r="AC442" s="18"/>
      <c r="AF442" s="18"/>
    </row>
    <row r="443" spans="5:32" ht="15" customHeight="1" x14ac:dyDescent="0.2">
      <c r="E443" s="18"/>
      <c r="H443" s="18"/>
      <c r="K443" s="18"/>
      <c r="N443" s="18"/>
      <c r="Q443" s="18"/>
      <c r="T443" s="18"/>
      <c r="W443" s="18"/>
      <c r="Z443" s="18"/>
      <c r="AC443" s="18"/>
      <c r="AF443" s="18"/>
    </row>
    <row r="444" spans="5:32" ht="15" customHeight="1" x14ac:dyDescent="0.2">
      <c r="E444" s="18"/>
      <c r="H444" s="18"/>
      <c r="K444" s="18"/>
      <c r="N444" s="18"/>
      <c r="Q444" s="18"/>
      <c r="T444" s="18"/>
      <c r="W444" s="18"/>
      <c r="Z444" s="18"/>
      <c r="AC444" s="18"/>
      <c r="AF444" s="18"/>
    </row>
    <row r="445" spans="5:32" ht="15" customHeight="1" x14ac:dyDescent="0.2">
      <c r="E445" s="18"/>
      <c r="H445" s="18"/>
      <c r="K445" s="18"/>
      <c r="N445" s="18"/>
      <c r="Q445" s="18"/>
      <c r="T445" s="18"/>
      <c r="W445" s="18"/>
      <c r="Z445" s="18"/>
      <c r="AC445" s="18"/>
      <c r="AF445" s="18"/>
    </row>
    <row r="446" spans="5:32" ht="15" customHeight="1" x14ac:dyDescent="0.2">
      <c r="E446" s="18"/>
      <c r="H446" s="18"/>
      <c r="K446" s="18"/>
      <c r="N446" s="18"/>
      <c r="Q446" s="18"/>
      <c r="T446" s="18"/>
      <c r="W446" s="18"/>
      <c r="Z446" s="18"/>
      <c r="AC446" s="18"/>
      <c r="AF446" s="18"/>
    </row>
    <row r="447" spans="5:32" ht="15" customHeight="1" x14ac:dyDescent="0.2">
      <c r="E447" s="18"/>
      <c r="H447" s="18"/>
      <c r="K447" s="18"/>
      <c r="N447" s="18"/>
      <c r="Q447" s="18"/>
      <c r="T447" s="18"/>
      <c r="W447" s="18"/>
      <c r="Z447" s="18"/>
      <c r="AC447" s="18"/>
      <c r="AF447" s="18"/>
    </row>
    <row r="448" spans="5:32" ht="15" customHeight="1" x14ac:dyDescent="0.2">
      <c r="E448" s="18"/>
      <c r="H448" s="18"/>
      <c r="K448" s="18"/>
      <c r="N448" s="18"/>
      <c r="Q448" s="18"/>
      <c r="T448" s="18"/>
      <c r="W448" s="18"/>
      <c r="Z448" s="18"/>
      <c r="AC448" s="18"/>
      <c r="AF448" s="18"/>
    </row>
    <row r="449" spans="5:32" ht="15" customHeight="1" x14ac:dyDescent="0.2">
      <c r="E449" s="18"/>
      <c r="H449" s="18"/>
      <c r="K449" s="18"/>
      <c r="N449" s="18"/>
      <c r="Q449" s="18"/>
      <c r="T449" s="18"/>
      <c r="W449" s="18"/>
      <c r="Z449" s="18"/>
      <c r="AC449" s="18"/>
      <c r="AF449" s="18"/>
    </row>
    <row r="450" spans="5:32" ht="15" customHeight="1" x14ac:dyDescent="0.2">
      <c r="E450" s="18"/>
      <c r="H450" s="18"/>
      <c r="K450" s="18"/>
      <c r="N450" s="18"/>
      <c r="Q450" s="18"/>
      <c r="T450" s="18"/>
      <c r="W450" s="18"/>
      <c r="Z450" s="18"/>
      <c r="AC450" s="18"/>
      <c r="AF450" s="18"/>
    </row>
    <row r="451" spans="5:32" ht="15" customHeight="1" x14ac:dyDescent="0.2">
      <c r="E451" s="18"/>
      <c r="H451" s="18"/>
      <c r="K451" s="18"/>
      <c r="N451" s="18"/>
      <c r="Q451" s="18"/>
      <c r="T451" s="18"/>
      <c r="W451" s="18"/>
      <c r="Z451" s="18"/>
      <c r="AC451" s="18"/>
      <c r="AF451" s="18"/>
    </row>
    <row r="452" spans="5:32" ht="15" customHeight="1" x14ac:dyDescent="0.2">
      <c r="E452" s="18"/>
      <c r="H452" s="18"/>
      <c r="K452" s="18"/>
      <c r="N452" s="18"/>
      <c r="Q452" s="18"/>
      <c r="T452" s="18"/>
      <c r="W452" s="18"/>
      <c r="Z452" s="18"/>
      <c r="AC452" s="18"/>
      <c r="AF452" s="18"/>
    </row>
    <row r="453" spans="5:32" ht="15" customHeight="1" x14ac:dyDescent="0.2">
      <c r="E453" s="18"/>
      <c r="H453" s="18"/>
      <c r="K453" s="18"/>
      <c r="N453" s="18"/>
      <c r="Q453" s="18"/>
      <c r="T453" s="18"/>
      <c r="W453" s="18"/>
      <c r="Z453" s="18"/>
      <c r="AC453" s="18"/>
      <c r="AF453" s="18"/>
    </row>
    <row r="454" spans="5:32" ht="15" customHeight="1" x14ac:dyDescent="0.2">
      <c r="E454" s="18"/>
      <c r="H454" s="18"/>
      <c r="K454" s="18"/>
      <c r="N454" s="18"/>
      <c r="Q454" s="18"/>
      <c r="T454" s="18"/>
      <c r="W454" s="18"/>
      <c r="Z454" s="18"/>
      <c r="AC454" s="18"/>
      <c r="AF454" s="18"/>
    </row>
    <row r="455" spans="5:32" ht="15" customHeight="1" x14ac:dyDescent="0.2">
      <c r="E455" s="18"/>
      <c r="H455" s="18"/>
      <c r="K455" s="18"/>
      <c r="N455" s="18"/>
      <c r="Q455" s="18"/>
      <c r="T455" s="18"/>
      <c r="W455" s="18"/>
      <c r="Z455" s="18"/>
      <c r="AC455" s="18"/>
      <c r="AF455" s="18"/>
    </row>
    <row r="456" spans="5:32" ht="15" customHeight="1" x14ac:dyDescent="0.2">
      <c r="E456" s="18"/>
      <c r="H456" s="18"/>
      <c r="K456" s="18"/>
      <c r="N456" s="18"/>
      <c r="Q456" s="18"/>
      <c r="T456" s="18"/>
      <c r="W456" s="18"/>
      <c r="Z456" s="18"/>
      <c r="AC456" s="18"/>
      <c r="AF456" s="18"/>
    </row>
    <row r="457" spans="5:32" ht="15" customHeight="1" x14ac:dyDescent="0.2">
      <c r="E457" s="18"/>
      <c r="H457" s="18"/>
      <c r="K457" s="18"/>
      <c r="N457" s="18"/>
      <c r="Q457" s="18"/>
      <c r="T457" s="18"/>
      <c r="W457" s="18"/>
      <c r="Z457" s="18"/>
      <c r="AC457" s="18"/>
      <c r="AF457" s="18"/>
    </row>
    <row r="458" spans="5:32" ht="15" customHeight="1" x14ac:dyDescent="0.2">
      <c r="E458" s="18"/>
      <c r="H458" s="18"/>
      <c r="K458" s="18"/>
      <c r="N458" s="18"/>
      <c r="Q458" s="18"/>
      <c r="T458" s="18"/>
      <c r="W458" s="18"/>
      <c r="Z458" s="18"/>
      <c r="AC458" s="18"/>
      <c r="AF458" s="18"/>
    </row>
    <row r="459" spans="5:32" ht="15" customHeight="1" x14ac:dyDescent="0.2">
      <c r="E459" s="18"/>
      <c r="H459" s="18"/>
      <c r="K459" s="18"/>
      <c r="N459" s="18"/>
      <c r="Q459" s="18"/>
      <c r="T459" s="18"/>
      <c r="W459" s="18"/>
      <c r="Z459" s="18"/>
      <c r="AC459" s="18"/>
      <c r="AF459" s="18"/>
    </row>
    <row r="460" spans="5:32" ht="15" customHeight="1" x14ac:dyDescent="0.2">
      <c r="E460" s="18"/>
      <c r="H460" s="18"/>
      <c r="K460" s="18"/>
      <c r="N460" s="18"/>
      <c r="Q460" s="18"/>
      <c r="T460" s="18"/>
      <c r="W460" s="18"/>
      <c r="Z460" s="18"/>
      <c r="AC460" s="18"/>
      <c r="AF460" s="18"/>
    </row>
    <row r="461" spans="5:32" ht="15" customHeight="1" x14ac:dyDescent="0.2">
      <c r="E461" s="18"/>
      <c r="H461" s="18"/>
      <c r="K461" s="18"/>
      <c r="N461" s="18"/>
      <c r="Q461" s="18"/>
      <c r="T461" s="18"/>
      <c r="W461" s="18"/>
      <c r="Z461" s="18"/>
      <c r="AC461" s="18"/>
      <c r="AF461" s="18"/>
    </row>
    <row r="462" spans="5:32" ht="15" customHeight="1" x14ac:dyDescent="0.2">
      <c r="E462" s="18"/>
      <c r="H462" s="18"/>
      <c r="K462" s="18"/>
      <c r="N462" s="18"/>
      <c r="Q462" s="18"/>
      <c r="T462" s="18"/>
      <c r="W462" s="18"/>
      <c r="Z462" s="18"/>
      <c r="AC462" s="18"/>
      <c r="AF462" s="18"/>
    </row>
    <row r="463" spans="5:32" ht="15" customHeight="1" x14ac:dyDescent="0.2">
      <c r="E463" s="18"/>
      <c r="H463" s="18"/>
      <c r="K463" s="18"/>
      <c r="N463" s="18"/>
      <c r="Q463" s="18"/>
      <c r="T463" s="18"/>
      <c r="W463" s="18"/>
      <c r="Z463" s="18"/>
      <c r="AC463" s="18"/>
      <c r="AF463" s="18"/>
    </row>
    <row r="464" spans="5:32" ht="15" customHeight="1" x14ac:dyDescent="0.2">
      <c r="E464" s="18"/>
      <c r="H464" s="18"/>
      <c r="K464" s="18"/>
      <c r="N464" s="18"/>
      <c r="Q464" s="18"/>
      <c r="T464" s="18"/>
      <c r="W464" s="18"/>
      <c r="Z464" s="18"/>
      <c r="AC464" s="18"/>
      <c r="AF464" s="18"/>
    </row>
    <row r="465" spans="5:32" ht="15" customHeight="1" x14ac:dyDescent="0.2">
      <c r="E465" s="18"/>
      <c r="H465" s="18"/>
      <c r="K465" s="18"/>
      <c r="N465" s="18"/>
      <c r="Q465" s="18"/>
      <c r="T465" s="18"/>
      <c r="W465" s="18"/>
      <c r="Z465" s="18"/>
      <c r="AC465" s="18"/>
      <c r="AF465" s="18"/>
    </row>
    <row r="466" spans="5:32" ht="15" customHeight="1" x14ac:dyDescent="0.2">
      <c r="E466" s="18"/>
      <c r="H466" s="18"/>
      <c r="K466" s="18"/>
      <c r="N466" s="18"/>
      <c r="Q466" s="18"/>
      <c r="T466" s="18"/>
      <c r="W466" s="18"/>
      <c r="Z466" s="18"/>
      <c r="AC466" s="18"/>
      <c r="AF466" s="18"/>
    </row>
    <row r="467" spans="5:32" ht="15" customHeight="1" x14ac:dyDescent="0.2">
      <c r="E467" s="18"/>
      <c r="H467" s="18"/>
      <c r="K467" s="18"/>
      <c r="N467" s="18"/>
      <c r="Q467" s="18"/>
      <c r="T467" s="18"/>
      <c r="W467" s="18"/>
      <c r="Z467" s="18"/>
      <c r="AC467" s="18"/>
      <c r="AF467" s="18"/>
    </row>
    <row r="468" spans="5:32" ht="15" customHeight="1" x14ac:dyDescent="0.2">
      <c r="E468" s="18"/>
      <c r="H468" s="18"/>
      <c r="K468" s="18"/>
      <c r="N468" s="18"/>
      <c r="Q468" s="18"/>
      <c r="T468" s="18"/>
      <c r="W468" s="18"/>
      <c r="Z468" s="18"/>
      <c r="AC468" s="18"/>
      <c r="AF468" s="18"/>
    </row>
    <row r="469" spans="5:32" ht="15" customHeight="1" x14ac:dyDescent="0.2">
      <c r="E469" s="18"/>
      <c r="H469" s="18"/>
      <c r="K469" s="18"/>
      <c r="N469" s="18"/>
      <c r="Q469" s="18"/>
      <c r="T469" s="18"/>
      <c r="W469" s="18"/>
      <c r="Z469" s="18"/>
      <c r="AC469" s="18"/>
      <c r="AF469" s="18"/>
    </row>
    <row r="470" spans="5:32" ht="15" customHeight="1" x14ac:dyDescent="0.2">
      <c r="E470" s="18"/>
      <c r="H470" s="18"/>
      <c r="K470" s="18"/>
      <c r="N470" s="18"/>
      <c r="Q470" s="18"/>
      <c r="T470" s="18"/>
      <c r="W470" s="18"/>
      <c r="Z470" s="18"/>
      <c r="AC470" s="18"/>
      <c r="AF470" s="18"/>
    </row>
    <row r="471" spans="5:32" ht="15" customHeight="1" x14ac:dyDescent="0.2">
      <c r="E471" s="18"/>
      <c r="H471" s="18"/>
      <c r="K471" s="18"/>
      <c r="N471" s="18"/>
      <c r="Q471" s="18"/>
      <c r="T471" s="18"/>
      <c r="W471" s="18"/>
      <c r="Z471" s="18"/>
      <c r="AC471" s="18"/>
      <c r="AF471" s="18"/>
    </row>
    <row r="472" spans="5:32" ht="15" customHeight="1" x14ac:dyDescent="0.2">
      <c r="E472" s="18"/>
      <c r="H472" s="18"/>
      <c r="K472" s="18"/>
      <c r="N472" s="18"/>
      <c r="Q472" s="18"/>
      <c r="T472" s="18"/>
      <c r="W472" s="18"/>
      <c r="Z472" s="18"/>
      <c r="AC472" s="18"/>
      <c r="AF472" s="18"/>
    </row>
    <row r="473" spans="5:32" ht="15" customHeight="1" x14ac:dyDescent="0.2">
      <c r="E473" s="18"/>
      <c r="H473" s="18"/>
      <c r="K473" s="18"/>
      <c r="N473" s="18"/>
      <c r="Q473" s="18"/>
      <c r="T473" s="18"/>
      <c r="W473" s="18"/>
      <c r="Z473" s="18"/>
      <c r="AC473" s="18"/>
      <c r="AF473" s="18"/>
    </row>
    <row r="474" spans="5:32" ht="15" customHeight="1" x14ac:dyDescent="0.2">
      <c r="E474" s="18"/>
      <c r="H474" s="18"/>
      <c r="K474" s="18"/>
      <c r="N474" s="18"/>
      <c r="Q474" s="18"/>
      <c r="T474" s="18"/>
      <c r="W474" s="18"/>
      <c r="Z474" s="18"/>
      <c r="AC474" s="18"/>
      <c r="AF474" s="18"/>
    </row>
    <row r="475" spans="5:32" ht="15" customHeight="1" x14ac:dyDescent="0.2">
      <c r="E475" s="18"/>
      <c r="H475" s="18"/>
      <c r="K475" s="18"/>
      <c r="N475" s="18"/>
      <c r="Q475" s="18"/>
      <c r="T475" s="18"/>
      <c r="W475" s="18"/>
      <c r="Z475" s="18"/>
      <c r="AC475" s="18"/>
      <c r="AF475" s="18"/>
    </row>
    <row r="476" spans="5:32" ht="15" customHeight="1" x14ac:dyDescent="0.2">
      <c r="E476" s="18"/>
      <c r="H476" s="18"/>
      <c r="K476" s="18"/>
      <c r="N476" s="18"/>
      <c r="Q476" s="18"/>
      <c r="T476" s="18"/>
      <c r="W476" s="18"/>
      <c r="Z476" s="18"/>
      <c r="AC476" s="18"/>
      <c r="AF476" s="18"/>
    </row>
    <row r="477" spans="5:32" ht="15" customHeight="1" x14ac:dyDescent="0.2">
      <c r="E477" s="18"/>
      <c r="H477" s="18"/>
      <c r="K477" s="18"/>
      <c r="N477" s="18"/>
      <c r="Q477" s="18"/>
      <c r="T477" s="18"/>
      <c r="W477" s="18"/>
      <c r="Z477" s="18"/>
      <c r="AC477" s="18"/>
      <c r="AF477" s="18"/>
    </row>
    <row r="478" spans="5:32" ht="15" customHeight="1" x14ac:dyDescent="0.2">
      <c r="E478" s="18"/>
      <c r="H478" s="18"/>
      <c r="K478" s="18"/>
      <c r="N478" s="18"/>
      <c r="Q478" s="18"/>
      <c r="T478" s="18"/>
      <c r="W478" s="18"/>
      <c r="Z478" s="18"/>
      <c r="AC478" s="18"/>
      <c r="AF478" s="18"/>
    </row>
    <row r="479" spans="5:32" ht="15" customHeight="1" x14ac:dyDescent="0.2">
      <c r="E479" s="18"/>
      <c r="H479" s="18"/>
      <c r="K479" s="18"/>
      <c r="N479" s="18"/>
      <c r="Q479" s="18"/>
      <c r="T479" s="18"/>
      <c r="W479" s="18"/>
      <c r="Z479" s="18"/>
      <c r="AC479" s="18"/>
      <c r="AF479" s="18"/>
    </row>
    <row r="480" spans="5:32" ht="15" customHeight="1" x14ac:dyDescent="0.2">
      <c r="E480" s="18"/>
      <c r="H480" s="18"/>
      <c r="K480" s="18"/>
      <c r="N480" s="18"/>
      <c r="Q480" s="18"/>
      <c r="T480" s="18"/>
      <c r="W480" s="18"/>
      <c r="Z480" s="18"/>
      <c r="AC480" s="18"/>
      <c r="AF480" s="18"/>
    </row>
    <row r="481" spans="5:32" ht="15" customHeight="1" x14ac:dyDescent="0.2">
      <c r="E481" s="18"/>
      <c r="H481" s="18"/>
      <c r="K481" s="18"/>
      <c r="N481" s="18"/>
      <c r="Q481" s="18"/>
      <c r="T481" s="18"/>
      <c r="W481" s="18"/>
      <c r="Z481" s="18"/>
      <c r="AC481" s="18"/>
      <c r="AF481" s="18"/>
    </row>
    <row r="482" spans="5:32" ht="15" customHeight="1" x14ac:dyDescent="0.2">
      <c r="E482" s="18"/>
      <c r="H482" s="18"/>
      <c r="K482" s="18"/>
      <c r="N482" s="18"/>
      <c r="Q482" s="18"/>
      <c r="T482" s="18"/>
      <c r="W482" s="18"/>
      <c r="Z482" s="18"/>
      <c r="AC482" s="18"/>
      <c r="AF482" s="18"/>
    </row>
    <row r="483" spans="5:32" ht="15" customHeight="1" x14ac:dyDescent="0.2">
      <c r="E483" s="18"/>
      <c r="H483" s="18"/>
      <c r="K483" s="18"/>
      <c r="N483" s="18"/>
      <c r="Q483" s="18"/>
      <c r="T483" s="18"/>
      <c r="W483" s="18"/>
      <c r="Z483" s="18"/>
      <c r="AC483" s="18"/>
      <c r="AF483" s="18"/>
    </row>
    <row r="484" spans="5:32" ht="15" customHeight="1" x14ac:dyDescent="0.2">
      <c r="E484" s="18"/>
      <c r="H484" s="18"/>
      <c r="K484" s="18"/>
      <c r="N484" s="18"/>
      <c r="Q484" s="18"/>
      <c r="T484" s="18"/>
      <c r="W484" s="18"/>
      <c r="Z484" s="18"/>
      <c r="AC484" s="18"/>
      <c r="AF484" s="18"/>
    </row>
    <row r="485" spans="5:32" ht="15" customHeight="1" x14ac:dyDescent="0.2">
      <c r="E485" s="18"/>
      <c r="H485" s="18"/>
      <c r="K485" s="18"/>
      <c r="N485" s="18"/>
      <c r="Q485" s="18"/>
      <c r="T485" s="18"/>
      <c r="W485" s="18"/>
      <c r="Z485" s="18"/>
      <c r="AC485" s="18"/>
      <c r="AF485" s="18"/>
    </row>
    <row r="486" spans="5:32" ht="15" customHeight="1" x14ac:dyDescent="0.2">
      <c r="E486" s="18"/>
      <c r="H486" s="18"/>
      <c r="K486" s="18"/>
      <c r="N486" s="18"/>
      <c r="Q486" s="18"/>
      <c r="T486" s="18"/>
      <c r="W486" s="18"/>
      <c r="Z486" s="18"/>
      <c r="AC486" s="18"/>
      <c r="AF486" s="18"/>
    </row>
    <row r="487" spans="5:32" ht="15" customHeight="1" x14ac:dyDescent="0.2">
      <c r="E487" s="18"/>
      <c r="H487" s="18"/>
      <c r="K487" s="18"/>
      <c r="N487" s="18"/>
      <c r="Q487" s="18"/>
      <c r="T487" s="18"/>
      <c r="W487" s="18"/>
      <c r="Z487" s="18"/>
      <c r="AC487" s="18"/>
      <c r="AF487" s="18"/>
    </row>
    <row r="488" spans="5:32" ht="15" customHeight="1" x14ac:dyDescent="0.2">
      <c r="E488" s="18"/>
      <c r="H488" s="18"/>
      <c r="K488" s="18"/>
      <c r="N488" s="18"/>
      <c r="Q488" s="18"/>
      <c r="T488" s="18"/>
      <c r="W488" s="18"/>
      <c r="Z488" s="18"/>
      <c r="AC488" s="18"/>
      <c r="AF488" s="18"/>
    </row>
    <row r="489" spans="5:32" ht="15" customHeight="1" x14ac:dyDescent="0.2">
      <c r="E489" s="18"/>
      <c r="H489" s="18"/>
      <c r="K489" s="18"/>
      <c r="N489" s="18"/>
      <c r="Q489" s="18"/>
      <c r="T489" s="18"/>
      <c r="W489" s="18"/>
      <c r="Z489" s="18"/>
      <c r="AC489" s="18"/>
      <c r="AF489" s="18"/>
    </row>
    <row r="490" spans="5:32" ht="15" customHeight="1" x14ac:dyDescent="0.2">
      <c r="E490" s="18"/>
      <c r="H490" s="18"/>
      <c r="K490" s="18"/>
      <c r="N490" s="18"/>
      <c r="Q490" s="18"/>
      <c r="T490" s="18"/>
      <c r="W490" s="18"/>
      <c r="Z490" s="18"/>
      <c r="AC490" s="18"/>
      <c r="AF490" s="18"/>
    </row>
    <row r="491" spans="5:32" ht="15" customHeight="1" x14ac:dyDescent="0.2">
      <c r="E491" s="18"/>
      <c r="H491" s="18"/>
      <c r="K491" s="18"/>
      <c r="N491" s="18"/>
      <c r="Q491" s="18"/>
      <c r="T491" s="18"/>
      <c r="W491" s="18"/>
      <c r="Z491" s="18"/>
      <c r="AC491" s="18"/>
      <c r="AF491" s="18"/>
    </row>
    <row r="492" spans="5:32" ht="15" customHeight="1" x14ac:dyDescent="0.2">
      <c r="E492" s="18"/>
      <c r="H492" s="18"/>
      <c r="K492" s="18"/>
      <c r="N492" s="18"/>
      <c r="Q492" s="18"/>
      <c r="T492" s="18"/>
      <c r="W492" s="18"/>
      <c r="Z492" s="18"/>
      <c r="AC492" s="18"/>
      <c r="AF492" s="18"/>
    </row>
    <row r="493" spans="5:32" ht="15" customHeight="1" x14ac:dyDescent="0.2">
      <c r="E493" s="18"/>
      <c r="H493" s="18"/>
      <c r="K493" s="18"/>
      <c r="N493" s="18"/>
      <c r="Q493" s="18"/>
      <c r="T493" s="18"/>
      <c r="W493" s="18"/>
      <c r="Z493" s="18"/>
      <c r="AC493" s="18"/>
      <c r="AF493" s="18"/>
    </row>
    <row r="494" spans="5:32" ht="15" customHeight="1" x14ac:dyDescent="0.2">
      <c r="E494" s="18"/>
      <c r="H494" s="18"/>
      <c r="K494" s="18"/>
      <c r="N494" s="18"/>
      <c r="Q494" s="18"/>
      <c r="T494" s="18"/>
      <c r="W494" s="18"/>
      <c r="Z494" s="18"/>
      <c r="AC494" s="18"/>
      <c r="AF494" s="18"/>
    </row>
    <row r="495" spans="5:32" ht="15" customHeight="1" x14ac:dyDescent="0.2">
      <c r="E495" s="18"/>
      <c r="H495" s="18"/>
      <c r="K495" s="18"/>
      <c r="N495" s="18"/>
      <c r="Q495" s="18"/>
      <c r="T495" s="18"/>
      <c r="W495" s="18"/>
      <c r="Z495" s="18"/>
      <c r="AC495" s="18"/>
      <c r="AF495" s="18"/>
    </row>
    <row r="496" spans="5:32" ht="15" customHeight="1" x14ac:dyDescent="0.2">
      <c r="E496" s="18"/>
      <c r="H496" s="18"/>
      <c r="K496" s="18"/>
      <c r="N496" s="18"/>
      <c r="Q496" s="18"/>
      <c r="T496" s="18"/>
      <c r="W496" s="18"/>
      <c r="Z496" s="18"/>
      <c r="AC496" s="18"/>
      <c r="AF496" s="18"/>
    </row>
    <row r="497" spans="5:32" ht="15" customHeight="1" x14ac:dyDescent="0.2">
      <c r="E497" s="18"/>
      <c r="H497" s="18"/>
      <c r="K497" s="18"/>
      <c r="N497" s="18"/>
      <c r="Q497" s="18"/>
      <c r="T497" s="18"/>
      <c r="W497" s="18"/>
      <c r="Z497" s="18"/>
      <c r="AC497" s="18"/>
      <c r="AF497" s="18"/>
    </row>
    <row r="498" spans="5:32" ht="15" customHeight="1" x14ac:dyDescent="0.2">
      <c r="E498" s="18"/>
      <c r="H498" s="18"/>
      <c r="K498" s="18"/>
      <c r="N498" s="18"/>
      <c r="Q498" s="18"/>
      <c r="T498" s="18"/>
      <c r="W498" s="18"/>
      <c r="Z498" s="18"/>
      <c r="AC498" s="18"/>
      <c r="AF498" s="18"/>
    </row>
    <row r="499" spans="5:32" ht="15" customHeight="1" x14ac:dyDescent="0.2">
      <c r="E499" s="18"/>
      <c r="H499" s="18"/>
      <c r="K499" s="18"/>
      <c r="N499" s="18"/>
      <c r="Q499" s="18"/>
      <c r="T499" s="18"/>
      <c r="W499" s="18"/>
      <c r="Z499" s="18"/>
      <c r="AC499" s="18"/>
      <c r="AF499" s="18"/>
    </row>
    <row r="500" spans="5:32" ht="15" customHeight="1" x14ac:dyDescent="0.2">
      <c r="E500" s="18"/>
      <c r="H500" s="18"/>
      <c r="K500" s="18"/>
      <c r="N500" s="18"/>
      <c r="Q500" s="18"/>
      <c r="T500" s="18"/>
      <c r="W500" s="18"/>
      <c r="Z500" s="18"/>
      <c r="AC500" s="18"/>
      <c r="AF500" s="18"/>
    </row>
    <row r="501" spans="5:32" ht="15" customHeight="1" x14ac:dyDescent="0.2">
      <c r="E501" s="18"/>
      <c r="H501" s="18"/>
      <c r="K501" s="18"/>
      <c r="N501" s="18"/>
      <c r="Q501" s="18"/>
      <c r="T501" s="18"/>
      <c r="W501" s="18"/>
      <c r="Z501" s="18"/>
      <c r="AC501" s="18"/>
      <c r="AF501" s="18"/>
    </row>
    <row r="502" spans="5:32" ht="15" customHeight="1" x14ac:dyDescent="0.2">
      <c r="E502" s="18"/>
      <c r="H502" s="18"/>
      <c r="K502" s="18"/>
      <c r="N502" s="18"/>
      <c r="Q502" s="18"/>
      <c r="T502" s="18"/>
      <c r="W502" s="18"/>
      <c r="Z502" s="18"/>
      <c r="AC502" s="18"/>
      <c r="AF502" s="18"/>
    </row>
    <row r="503" spans="5:32" ht="15" customHeight="1" x14ac:dyDescent="0.2">
      <c r="E503" s="18"/>
      <c r="H503" s="18"/>
      <c r="K503" s="18"/>
      <c r="N503" s="18"/>
      <c r="Q503" s="18"/>
      <c r="T503" s="18"/>
      <c r="W503" s="18"/>
      <c r="Z503" s="18"/>
      <c r="AC503" s="18"/>
      <c r="AF503" s="18"/>
    </row>
    <row r="504" spans="5:32" ht="15" customHeight="1" x14ac:dyDescent="0.2">
      <c r="E504" s="18"/>
      <c r="H504" s="18"/>
      <c r="K504" s="18"/>
      <c r="N504" s="18"/>
      <c r="Q504" s="18"/>
      <c r="T504" s="18"/>
      <c r="W504" s="18"/>
      <c r="Z504" s="18"/>
      <c r="AC504" s="18"/>
      <c r="AF504" s="18"/>
    </row>
    <row r="505" spans="5:32" ht="15" customHeight="1" x14ac:dyDescent="0.2">
      <c r="E505" s="18"/>
      <c r="H505" s="18"/>
      <c r="K505" s="18"/>
      <c r="N505" s="18"/>
      <c r="Q505" s="18"/>
      <c r="T505" s="18"/>
      <c r="W505" s="18"/>
      <c r="Z505" s="18"/>
      <c r="AC505" s="18"/>
      <c r="AF505" s="18"/>
    </row>
    <row r="506" spans="5:32" ht="15" customHeight="1" x14ac:dyDescent="0.2">
      <c r="E506" s="18"/>
      <c r="H506" s="18"/>
      <c r="K506" s="18"/>
      <c r="N506" s="18"/>
      <c r="Q506" s="18"/>
      <c r="T506" s="18"/>
      <c r="W506" s="18"/>
      <c r="Z506" s="18"/>
      <c r="AC506" s="18"/>
      <c r="AF506" s="18"/>
    </row>
    <row r="507" spans="5:32" ht="15" customHeight="1" x14ac:dyDescent="0.2">
      <c r="E507" s="18"/>
      <c r="H507" s="18"/>
      <c r="K507" s="18"/>
      <c r="N507" s="18"/>
      <c r="Q507" s="18"/>
      <c r="T507" s="18"/>
      <c r="W507" s="18"/>
      <c r="Z507" s="18"/>
      <c r="AC507" s="18"/>
      <c r="AF507" s="18"/>
    </row>
    <row r="508" spans="5:32" ht="15" customHeight="1" x14ac:dyDescent="0.2">
      <c r="E508" s="18"/>
      <c r="H508" s="18"/>
      <c r="K508" s="18"/>
      <c r="N508" s="18"/>
      <c r="Q508" s="18"/>
      <c r="T508" s="18"/>
      <c r="W508" s="18"/>
      <c r="Z508" s="18"/>
      <c r="AC508" s="18"/>
      <c r="AF508" s="18"/>
    </row>
    <row r="509" spans="5:32" ht="15" customHeight="1" x14ac:dyDescent="0.2">
      <c r="E509" s="18"/>
      <c r="H509" s="18"/>
      <c r="K509" s="18"/>
      <c r="N509" s="18"/>
      <c r="Q509" s="18"/>
      <c r="T509" s="18"/>
      <c r="W509" s="18"/>
      <c r="Z509" s="18"/>
      <c r="AC509" s="18"/>
      <c r="AF509" s="18"/>
    </row>
    <row r="510" spans="5:32" ht="15" customHeight="1" x14ac:dyDescent="0.2">
      <c r="E510" s="18"/>
      <c r="H510" s="18"/>
      <c r="K510" s="18"/>
      <c r="N510" s="18"/>
      <c r="Q510" s="18"/>
      <c r="T510" s="18"/>
      <c r="W510" s="18"/>
      <c r="Z510" s="18"/>
      <c r="AC510" s="18"/>
      <c r="AF510" s="18"/>
    </row>
    <row r="511" spans="5:32" ht="15" customHeight="1" x14ac:dyDescent="0.2">
      <c r="E511" s="18"/>
      <c r="H511" s="18"/>
      <c r="K511" s="18"/>
      <c r="N511" s="18"/>
      <c r="Q511" s="18"/>
      <c r="T511" s="18"/>
      <c r="W511" s="18"/>
      <c r="Z511" s="18"/>
      <c r="AC511" s="18"/>
      <c r="AF511" s="18"/>
    </row>
    <row r="512" spans="5:32" ht="15" customHeight="1" x14ac:dyDescent="0.2">
      <c r="E512" s="18"/>
      <c r="H512" s="18"/>
      <c r="K512" s="18"/>
      <c r="N512" s="18"/>
      <c r="Q512" s="18"/>
      <c r="T512" s="18"/>
      <c r="W512" s="18"/>
      <c r="Z512" s="18"/>
      <c r="AC512" s="18"/>
      <c r="AF512" s="18"/>
    </row>
    <row r="513" spans="5:32" ht="15" customHeight="1" x14ac:dyDescent="0.2">
      <c r="E513" s="18"/>
      <c r="H513" s="18"/>
      <c r="K513" s="18"/>
      <c r="N513" s="18"/>
      <c r="Q513" s="18"/>
      <c r="T513" s="18"/>
      <c r="W513" s="18"/>
      <c r="Z513" s="18"/>
      <c r="AC513" s="18"/>
      <c r="AF513" s="18"/>
    </row>
    <row r="514" spans="5:32" ht="15" customHeight="1" x14ac:dyDescent="0.2">
      <c r="E514" s="18"/>
      <c r="H514" s="18"/>
      <c r="K514" s="18"/>
      <c r="N514" s="18"/>
      <c r="Q514" s="18"/>
      <c r="T514" s="18"/>
      <c r="W514" s="18"/>
      <c r="Z514" s="18"/>
      <c r="AC514" s="18"/>
      <c r="AF514" s="18"/>
    </row>
    <row r="515" spans="5:32" ht="15" customHeight="1" x14ac:dyDescent="0.2">
      <c r="E515" s="18"/>
      <c r="H515" s="18"/>
      <c r="K515" s="18"/>
      <c r="N515" s="18"/>
      <c r="Q515" s="18"/>
      <c r="T515" s="18"/>
      <c r="W515" s="18"/>
      <c r="Z515" s="18"/>
      <c r="AC515" s="18"/>
      <c r="AF515" s="18"/>
    </row>
    <row r="516" spans="5:32" ht="15" customHeight="1" x14ac:dyDescent="0.2">
      <c r="E516" s="18"/>
      <c r="H516" s="18"/>
      <c r="K516" s="18"/>
      <c r="N516" s="18"/>
      <c r="Q516" s="18"/>
      <c r="T516" s="18"/>
      <c r="W516" s="18"/>
      <c r="Z516" s="18"/>
      <c r="AC516" s="18"/>
      <c r="AF516" s="18"/>
    </row>
    <row r="517" spans="5:32" ht="15" customHeight="1" x14ac:dyDescent="0.2">
      <c r="E517" s="18"/>
      <c r="H517" s="18"/>
      <c r="K517" s="18"/>
      <c r="N517" s="18"/>
      <c r="Q517" s="18"/>
      <c r="T517" s="18"/>
      <c r="W517" s="18"/>
      <c r="Z517" s="18"/>
      <c r="AC517" s="18"/>
      <c r="AF517" s="18"/>
    </row>
    <row r="518" spans="5:32" ht="15" customHeight="1" x14ac:dyDescent="0.2">
      <c r="E518" s="18"/>
      <c r="H518" s="18"/>
      <c r="K518" s="18"/>
      <c r="N518" s="18"/>
      <c r="Q518" s="18"/>
      <c r="T518" s="18"/>
      <c r="W518" s="18"/>
      <c r="Z518" s="18"/>
      <c r="AC518" s="18"/>
      <c r="AF518" s="18"/>
    </row>
    <row r="519" spans="5:32" ht="15" customHeight="1" x14ac:dyDescent="0.2">
      <c r="E519" s="18"/>
      <c r="H519" s="18"/>
      <c r="K519" s="18"/>
      <c r="N519" s="18"/>
      <c r="Q519" s="18"/>
      <c r="T519" s="18"/>
      <c r="W519" s="18"/>
      <c r="Z519" s="18"/>
      <c r="AC519" s="18"/>
      <c r="AF519" s="18"/>
    </row>
    <row r="520" spans="5:32" ht="15" customHeight="1" x14ac:dyDescent="0.2">
      <c r="E520" s="18"/>
      <c r="H520" s="18"/>
      <c r="K520" s="18"/>
      <c r="N520" s="18"/>
      <c r="Q520" s="18"/>
      <c r="T520" s="18"/>
      <c r="W520" s="18"/>
      <c r="Z520" s="18"/>
      <c r="AC520" s="18"/>
      <c r="AF520" s="18"/>
    </row>
    <row r="521" spans="5:32" ht="15" customHeight="1" x14ac:dyDescent="0.2">
      <c r="E521" s="18"/>
      <c r="H521" s="18"/>
      <c r="K521" s="18"/>
      <c r="N521" s="18"/>
      <c r="Q521" s="18"/>
      <c r="T521" s="18"/>
      <c r="W521" s="18"/>
      <c r="Z521" s="18"/>
      <c r="AC521" s="18"/>
      <c r="AF521" s="18"/>
    </row>
    <row r="522" spans="5:32" ht="15" customHeight="1" x14ac:dyDescent="0.2">
      <c r="E522" s="18"/>
      <c r="H522" s="18"/>
      <c r="K522" s="18"/>
      <c r="N522" s="18"/>
      <c r="Q522" s="18"/>
      <c r="T522" s="18"/>
      <c r="W522" s="18"/>
      <c r="Z522" s="18"/>
      <c r="AC522" s="18"/>
      <c r="AF522" s="18"/>
    </row>
    <row r="523" spans="5:32" ht="15" customHeight="1" x14ac:dyDescent="0.2">
      <c r="E523" s="18"/>
      <c r="H523" s="18"/>
      <c r="K523" s="18"/>
      <c r="N523" s="18"/>
      <c r="Q523" s="18"/>
      <c r="T523" s="18"/>
      <c r="W523" s="18"/>
      <c r="Z523" s="18"/>
      <c r="AC523" s="18"/>
      <c r="AF523" s="18"/>
    </row>
    <row r="524" spans="5:32" ht="15" customHeight="1" x14ac:dyDescent="0.2">
      <c r="E524" s="18"/>
      <c r="H524" s="18"/>
      <c r="K524" s="18"/>
      <c r="N524" s="18"/>
      <c r="Q524" s="18"/>
      <c r="T524" s="18"/>
      <c r="W524" s="18"/>
      <c r="Z524" s="18"/>
      <c r="AC524" s="18"/>
      <c r="AF524" s="18"/>
    </row>
    <row r="525" spans="5:32" ht="15" customHeight="1" x14ac:dyDescent="0.2">
      <c r="E525" s="18"/>
      <c r="H525" s="18"/>
      <c r="K525" s="18"/>
      <c r="N525" s="18"/>
      <c r="Q525" s="18"/>
      <c r="T525" s="18"/>
      <c r="W525" s="18"/>
      <c r="Z525" s="18"/>
      <c r="AC525" s="18"/>
      <c r="AF525" s="18"/>
    </row>
    <row r="526" spans="5:32" ht="15" customHeight="1" x14ac:dyDescent="0.2">
      <c r="E526" s="18"/>
      <c r="H526" s="18"/>
      <c r="K526" s="18"/>
      <c r="N526" s="18"/>
      <c r="Q526" s="18"/>
      <c r="T526" s="18"/>
      <c r="W526" s="18"/>
      <c r="Z526" s="18"/>
      <c r="AC526" s="18"/>
      <c r="AF526" s="18"/>
    </row>
    <row r="527" spans="5:32" ht="15" customHeight="1" x14ac:dyDescent="0.2">
      <c r="E527" s="18"/>
      <c r="H527" s="18"/>
      <c r="K527" s="18"/>
      <c r="N527" s="18"/>
      <c r="Q527" s="18"/>
      <c r="T527" s="18"/>
      <c r="W527" s="18"/>
      <c r="Z527" s="18"/>
      <c r="AC527" s="18"/>
      <c r="AF527" s="18"/>
    </row>
    <row r="528" spans="5:32" ht="15" customHeight="1" x14ac:dyDescent="0.2">
      <c r="E528" s="18"/>
      <c r="H528" s="18"/>
      <c r="K528" s="18"/>
      <c r="N528" s="18"/>
      <c r="Q528" s="18"/>
      <c r="T528" s="18"/>
      <c r="W528" s="18"/>
      <c r="Z528" s="18"/>
      <c r="AC528" s="18"/>
      <c r="AF528" s="18"/>
    </row>
    <row r="529" spans="5:32" ht="15" customHeight="1" x14ac:dyDescent="0.2">
      <c r="E529" s="18"/>
      <c r="H529" s="18"/>
      <c r="K529" s="18"/>
      <c r="N529" s="18"/>
      <c r="Q529" s="18"/>
      <c r="T529" s="18"/>
      <c r="W529" s="18"/>
      <c r="Z529" s="18"/>
      <c r="AC529" s="18"/>
      <c r="AF529" s="18"/>
    </row>
    <row r="530" spans="5:32" ht="15" customHeight="1" x14ac:dyDescent="0.2">
      <c r="E530" s="18"/>
      <c r="H530" s="18"/>
      <c r="K530" s="18"/>
      <c r="N530" s="18"/>
      <c r="Q530" s="18"/>
      <c r="T530" s="18"/>
      <c r="W530" s="18"/>
      <c r="Z530" s="18"/>
      <c r="AC530" s="18"/>
      <c r="AF530" s="18"/>
    </row>
    <row r="531" spans="5:32" ht="15" customHeight="1" x14ac:dyDescent="0.2">
      <c r="E531" s="18"/>
      <c r="H531" s="18"/>
      <c r="K531" s="18"/>
      <c r="N531" s="18"/>
      <c r="Q531" s="18"/>
      <c r="T531" s="18"/>
      <c r="W531" s="18"/>
      <c r="Z531" s="18"/>
      <c r="AC531" s="18"/>
      <c r="AF531" s="18"/>
    </row>
    <row r="532" spans="5:32" ht="15" customHeight="1" x14ac:dyDescent="0.2">
      <c r="E532" s="18"/>
      <c r="H532" s="18"/>
      <c r="K532" s="18"/>
      <c r="N532" s="18"/>
      <c r="Q532" s="18"/>
      <c r="T532" s="18"/>
      <c r="W532" s="18"/>
      <c r="Z532" s="18"/>
      <c r="AC532" s="18"/>
      <c r="AF532" s="18"/>
    </row>
    <row r="533" spans="5:32" ht="15" customHeight="1" x14ac:dyDescent="0.2">
      <c r="E533" s="18"/>
      <c r="H533" s="18"/>
      <c r="K533" s="18"/>
      <c r="N533" s="18"/>
      <c r="Q533" s="18"/>
      <c r="T533" s="18"/>
      <c r="W533" s="18"/>
      <c r="Z533" s="18"/>
      <c r="AC533" s="18"/>
      <c r="AF533" s="18"/>
    </row>
    <row r="534" spans="5:32" ht="15" customHeight="1" x14ac:dyDescent="0.2">
      <c r="E534" s="18"/>
      <c r="H534" s="18"/>
      <c r="K534" s="18"/>
      <c r="N534" s="18"/>
      <c r="Q534" s="18"/>
      <c r="T534" s="18"/>
      <c r="W534" s="18"/>
      <c r="Z534" s="18"/>
      <c r="AC534" s="18"/>
      <c r="AF534" s="18"/>
    </row>
    <row r="535" spans="5:32" ht="15" customHeight="1" x14ac:dyDescent="0.2">
      <c r="E535" s="18"/>
      <c r="H535" s="18"/>
      <c r="K535" s="18"/>
      <c r="N535" s="18"/>
      <c r="Q535" s="18"/>
      <c r="T535" s="18"/>
      <c r="W535" s="18"/>
      <c r="Z535" s="18"/>
      <c r="AC535" s="18"/>
      <c r="AF535" s="18"/>
    </row>
    <row r="536" spans="5:32" ht="15" customHeight="1" x14ac:dyDescent="0.2">
      <c r="E536" s="18"/>
      <c r="H536" s="18"/>
      <c r="K536" s="18"/>
      <c r="N536" s="18"/>
      <c r="Q536" s="18"/>
      <c r="T536" s="18"/>
      <c r="W536" s="18"/>
      <c r="Z536" s="18"/>
      <c r="AC536" s="18"/>
      <c r="AF536" s="18"/>
    </row>
    <row r="537" spans="5:32" ht="15" customHeight="1" x14ac:dyDescent="0.2">
      <c r="E537" s="18"/>
      <c r="H537" s="18"/>
      <c r="K537" s="18"/>
      <c r="N537" s="18"/>
      <c r="Q537" s="18"/>
      <c r="T537" s="18"/>
      <c r="W537" s="18"/>
      <c r="Z537" s="18"/>
      <c r="AC537" s="18"/>
      <c r="AF537" s="18"/>
    </row>
    <row r="538" spans="5:32" ht="15" customHeight="1" x14ac:dyDescent="0.2">
      <c r="E538" s="18"/>
      <c r="H538" s="18"/>
      <c r="K538" s="18"/>
      <c r="N538" s="18"/>
      <c r="Q538" s="18"/>
      <c r="T538" s="18"/>
      <c r="W538" s="18"/>
      <c r="Z538" s="18"/>
      <c r="AC538" s="18"/>
      <c r="AF538" s="18"/>
    </row>
    <row r="539" spans="5:32" ht="15" customHeight="1" x14ac:dyDescent="0.2">
      <c r="E539" s="18"/>
      <c r="H539" s="18"/>
      <c r="K539" s="18"/>
      <c r="N539" s="18"/>
      <c r="Q539" s="18"/>
      <c r="T539" s="18"/>
      <c r="W539" s="18"/>
      <c r="Z539" s="18"/>
      <c r="AC539" s="18"/>
      <c r="AF539" s="18"/>
    </row>
    <row r="540" spans="5:32" ht="15" customHeight="1" x14ac:dyDescent="0.2">
      <c r="E540" s="18"/>
      <c r="H540" s="18"/>
      <c r="K540" s="18"/>
      <c r="N540" s="18"/>
      <c r="Q540" s="18"/>
      <c r="T540" s="18"/>
      <c r="W540" s="18"/>
      <c r="Z540" s="18"/>
      <c r="AC540" s="18"/>
      <c r="AF540" s="18"/>
    </row>
    <row r="541" spans="5:32" ht="15" customHeight="1" x14ac:dyDescent="0.2">
      <c r="E541" s="18"/>
      <c r="H541" s="18"/>
      <c r="K541" s="18"/>
      <c r="N541" s="18"/>
      <c r="Q541" s="18"/>
      <c r="T541" s="18"/>
      <c r="W541" s="18"/>
      <c r="Z541" s="18"/>
      <c r="AC541" s="18"/>
      <c r="AF541" s="18"/>
    </row>
    <row r="542" spans="5:32" ht="15" customHeight="1" x14ac:dyDescent="0.2">
      <c r="E542" s="18"/>
      <c r="H542" s="18"/>
      <c r="K542" s="18"/>
      <c r="N542" s="18"/>
      <c r="Q542" s="18"/>
      <c r="T542" s="18"/>
      <c r="W542" s="18"/>
      <c r="Z542" s="18"/>
      <c r="AC542" s="18"/>
      <c r="AF542" s="18"/>
    </row>
    <row r="543" spans="5:32" ht="15" customHeight="1" x14ac:dyDescent="0.2">
      <c r="E543" s="18"/>
      <c r="H543" s="18"/>
      <c r="K543" s="18"/>
      <c r="N543" s="18"/>
      <c r="Q543" s="18"/>
      <c r="T543" s="18"/>
      <c r="W543" s="18"/>
      <c r="Z543" s="18"/>
      <c r="AC543" s="18"/>
      <c r="AF543" s="18"/>
    </row>
    <row r="544" spans="5:32" ht="15" customHeight="1" x14ac:dyDescent="0.2">
      <c r="E544" s="18"/>
      <c r="H544" s="18"/>
      <c r="K544" s="18"/>
      <c r="N544" s="18"/>
      <c r="Q544" s="18"/>
      <c r="T544" s="18"/>
      <c r="W544" s="18"/>
      <c r="Z544" s="18"/>
      <c r="AC544" s="18"/>
      <c r="AF544" s="18"/>
    </row>
  </sheetData>
  <mergeCells count="72">
    <mergeCell ref="S61:U61"/>
    <mergeCell ref="V61:X61"/>
    <mergeCell ref="Y61:AA61"/>
    <mergeCell ref="AB61:AD61"/>
    <mergeCell ref="AE61:AG61"/>
    <mergeCell ref="D61:F61"/>
    <mergeCell ref="G61:I61"/>
    <mergeCell ref="K61:L61"/>
    <mergeCell ref="M61:O61"/>
    <mergeCell ref="P61:R61"/>
    <mergeCell ref="AB97:AD97"/>
    <mergeCell ref="AE97:AG97"/>
    <mergeCell ref="M97:O97"/>
    <mergeCell ref="P97:R97"/>
    <mergeCell ref="S97:U97"/>
    <mergeCell ref="V97:X97"/>
    <mergeCell ref="Y97:AA97"/>
    <mergeCell ref="D97:F97"/>
    <mergeCell ref="G97:I97"/>
    <mergeCell ref="S63:U63"/>
    <mergeCell ref="V63:X63"/>
    <mergeCell ref="K97:L97"/>
    <mergeCell ref="Y63:AA63"/>
    <mergeCell ref="AB63:AD63"/>
    <mergeCell ref="AE63:AG63"/>
    <mergeCell ref="P1:R1"/>
    <mergeCell ref="D63:F63"/>
    <mergeCell ref="G63:I63"/>
    <mergeCell ref="J63:L63"/>
    <mergeCell ref="P63:R63"/>
    <mergeCell ref="M63:O63"/>
    <mergeCell ref="AE1:AG1"/>
    <mergeCell ref="AB1:AD1"/>
    <mergeCell ref="Y1:AA1"/>
    <mergeCell ref="V1:X1"/>
    <mergeCell ref="S1:U1"/>
    <mergeCell ref="M1:O1"/>
    <mergeCell ref="J1:L1"/>
    <mergeCell ref="X2:Y60"/>
    <mergeCell ref="D1:F1"/>
    <mergeCell ref="G1:I1"/>
    <mergeCell ref="F2:G60"/>
    <mergeCell ref="I2:J60"/>
    <mergeCell ref="AA2:AB60"/>
    <mergeCell ref="AD2:AE60"/>
    <mergeCell ref="F64:F79"/>
    <mergeCell ref="D81:D96"/>
    <mergeCell ref="G81:G96"/>
    <mergeCell ref="I64:I79"/>
    <mergeCell ref="J81:J96"/>
    <mergeCell ref="L64:L79"/>
    <mergeCell ref="O64:O79"/>
    <mergeCell ref="R64:R79"/>
    <mergeCell ref="U64:U79"/>
    <mergeCell ref="X64:X79"/>
    <mergeCell ref="L2:M60"/>
    <mergeCell ref="O2:P60"/>
    <mergeCell ref="R2:S60"/>
    <mergeCell ref="U2:V60"/>
    <mergeCell ref="AA64:AA79"/>
    <mergeCell ref="AD64:AD79"/>
    <mergeCell ref="AG64:AG79"/>
    <mergeCell ref="AE81:AE96"/>
    <mergeCell ref="AB81:AB96"/>
    <mergeCell ref="D80:AG80"/>
    <mergeCell ref="AI80:AJ80"/>
    <mergeCell ref="A80:B80"/>
    <mergeCell ref="Y81:Y96"/>
    <mergeCell ref="V81:V96"/>
    <mergeCell ref="S81:S96"/>
    <mergeCell ref="P81:P96"/>
    <mergeCell ref="M81:M96"/>
  </mergeCells>
  <pageMargins left="0.7" right="0.7" top="0.75" bottom="0.75" header="0.3" footer="0.3"/>
  <pageSetup orientation="portrait" horizontalDpi="4294967293" verticalDpi="4294967293"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3:N55"/>
  <sheetViews>
    <sheetView workbookViewId="0"/>
  </sheetViews>
  <sheetFormatPr defaultColWidth="8.85546875" defaultRowHeight="15" customHeight="1" x14ac:dyDescent="0.2"/>
  <cols>
    <col min="1" max="1" width="20.7109375" style="1" customWidth="1"/>
    <col min="2" max="10" width="6.7109375" style="1" customWidth="1"/>
    <col min="11" max="11" width="14.140625" style="1" bestFit="1" customWidth="1"/>
    <col min="12" max="14" width="6.7109375" style="1" customWidth="1"/>
    <col min="15" max="16384" width="8.85546875" style="1"/>
  </cols>
  <sheetData>
    <row r="3" spans="1:14" ht="15" customHeight="1" x14ac:dyDescent="0.2">
      <c r="B3" s="1">
        <v>1960</v>
      </c>
      <c r="C3" s="1">
        <v>1970</v>
      </c>
      <c r="D3" s="1">
        <v>1980</v>
      </c>
      <c r="E3" s="1">
        <v>1990</v>
      </c>
      <c r="F3" s="1">
        <v>2000</v>
      </c>
      <c r="G3" s="1">
        <v>2010</v>
      </c>
      <c r="I3" s="1" t="s">
        <v>741</v>
      </c>
      <c r="J3" s="1" t="s">
        <v>742</v>
      </c>
      <c r="K3" s="1" t="s">
        <v>743</v>
      </c>
    </row>
    <row r="4" spans="1:14" ht="15" customHeight="1" x14ac:dyDescent="0.2">
      <c r="A4" s="4" t="s">
        <v>692</v>
      </c>
      <c r="B4" s="1">
        <v>8</v>
      </c>
      <c r="C4" s="1">
        <v>8</v>
      </c>
      <c r="D4" s="1">
        <v>7</v>
      </c>
      <c r="E4" s="1">
        <v>7</v>
      </c>
      <c r="F4" s="1">
        <v>7</v>
      </c>
      <c r="G4" s="1">
        <v>7</v>
      </c>
      <c r="I4" s="1">
        <v>8</v>
      </c>
      <c r="J4" s="1">
        <v>7</v>
      </c>
      <c r="K4" s="1">
        <f>SUM(B4:G4)/6</f>
        <v>7.333333333333333</v>
      </c>
      <c r="M4" s="1">
        <v>7</v>
      </c>
      <c r="N4" s="1">
        <v>7</v>
      </c>
    </row>
    <row r="5" spans="1:14" ht="15" customHeight="1" x14ac:dyDescent="0.2">
      <c r="A5" s="4" t="s">
        <v>688</v>
      </c>
      <c r="B5" s="1">
        <v>1</v>
      </c>
      <c r="C5" s="1">
        <v>1</v>
      </c>
      <c r="D5" s="1">
        <v>1</v>
      </c>
      <c r="E5" s="1">
        <v>1</v>
      </c>
      <c r="F5" s="1">
        <v>1</v>
      </c>
      <c r="G5" s="1">
        <v>1</v>
      </c>
      <c r="I5" s="1">
        <v>1</v>
      </c>
      <c r="J5" s="1">
        <v>1</v>
      </c>
      <c r="K5" s="1">
        <f t="shared" ref="K5:K53" si="0">SUM(B5:G5)/6</f>
        <v>1</v>
      </c>
      <c r="M5" s="1">
        <v>1</v>
      </c>
      <c r="N5" s="1">
        <v>1</v>
      </c>
    </row>
    <row r="6" spans="1:14" ht="15" customHeight="1" x14ac:dyDescent="0.2">
      <c r="A6" s="4" t="s">
        <v>693</v>
      </c>
      <c r="B6" s="1">
        <v>3</v>
      </c>
      <c r="C6" s="1">
        <v>4</v>
      </c>
      <c r="D6" s="1">
        <v>5</v>
      </c>
      <c r="E6" s="1">
        <v>6</v>
      </c>
      <c r="F6" s="1">
        <v>8</v>
      </c>
      <c r="G6" s="1">
        <v>9</v>
      </c>
      <c r="I6" s="1">
        <v>9</v>
      </c>
      <c r="J6" s="1">
        <v>3</v>
      </c>
      <c r="K6" s="1">
        <f t="shared" si="0"/>
        <v>5.833333333333333</v>
      </c>
      <c r="M6" s="1">
        <v>6</v>
      </c>
      <c r="N6" s="1">
        <v>5</v>
      </c>
    </row>
    <row r="7" spans="1:14" ht="15" customHeight="1" x14ac:dyDescent="0.2">
      <c r="A7" s="4" t="s">
        <v>736</v>
      </c>
      <c r="B7" s="1">
        <v>4</v>
      </c>
      <c r="C7" s="1">
        <v>4</v>
      </c>
      <c r="D7" s="1">
        <v>4</v>
      </c>
      <c r="E7" s="1">
        <v>4</v>
      </c>
      <c r="F7" s="1">
        <v>4</v>
      </c>
      <c r="G7" s="1">
        <v>4</v>
      </c>
      <c r="I7" s="1">
        <v>4</v>
      </c>
      <c r="J7" s="1">
        <v>4</v>
      </c>
      <c r="K7" s="1">
        <f t="shared" si="0"/>
        <v>4</v>
      </c>
      <c r="M7" s="1">
        <v>4</v>
      </c>
      <c r="N7" s="1">
        <v>4</v>
      </c>
    </row>
    <row r="8" spans="1:14" ht="15" customHeight="1" x14ac:dyDescent="0.2">
      <c r="A8" s="4" t="s">
        <v>695</v>
      </c>
      <c r="B8" s="1">
        <v>38</v>
      </c>
      <c r="C8" s="1">
        <v>43</v>
      </c>
      <c r="D8" s="1">
        <v>45</v>
      </c>
      <c r="E8" s="1">
        <v>52</v>
      </c>
      <c r="F8" s="1">
        <v>53</v>
      </c>
      <c r="G8" s="1">
        <v>53</v>
      </c>
      <c r="I8" s="1">
        <v>53</v>
      </c>
      <c r="J8" s="1">
        <v>38</v>
      </c>
      <c r="K8" s="1">
        <f t="shared" si="0"/>
        <v>47.333333333333336</v>
      </c>
      <c r="M8" s="1">
        <v>47</v>
      </c>
      <c r="N8" s="1">
        <v>47</v>
      </c>
    </row>
    <row r="9" spans="1:14" ht="15" customHeight="1" x14ac:dyDescent="0.2">
      <c r="A9" s="4" t="s">
        <v>696</v>
      </c>
      <c r="B9" s="1">
        <v>4</v>
      </c>
      <c r="C9" s="1">
        <v>5</v>
      </c>
      <c r="D9" s="1">
        <v>6</v>
      </c>
      <c r="E9" s="1">
        <v>6</v>
      </c>
      <c r="F9" s="1">
        <v>7</v>
      </c>
      <c r="G9" s="1">
        <v>7</v>
      </c>
      <c r="I9" s="1">
        <v>7</v>
      </c>
      <c r="J9" s="1">
        <v>4</v>
      </c>
      <c r="K9" s="1">
        <f t="shared" si="0"/>
        <v>5.833333333333333</v>
      </c>
      <c r="M9" s="1">
        <v>6</v>
      </c>
      <c r="N9" s="1">
        <v>5</v>
      </c>
    </row>
    <row r="10" spans="1:14" ht="15" customHeight="1" x14ac:dyDescent="0.2">
      <c r="A10" s="4" t="s">
        <v>697</v>
      </c>
      <c r="B10" s="1">
        <v>6</v>
      </c>
      <c r="C10" s="1">
        <v>6</v>
      </c>
      <c r="D10" s="1">
        <v>6</v>
      </c>
      <c r="E10" s="1">
        <v>6</v>
      </c>
      <c r="F10" s="1">
        <v>5</v>
      </c>
      <c r="G10" s="1">
        <v>5</v>
      </c>
      <c r="I10" s="1">
        <v>6</v>
      </c>
      <c r="J10" s="1">
        <v>5</v>
      </c>
      <c r="K10" s="1">
        <f t="shared" si="0"/>
        <v>5.666666666666667</v>
      </c>
      <c r="M10" s="1">
        <v>6</v>
      </c>
      <c r="N10" s="1">
        <v>5</v>
      </c>
    </row>
    <row r="11" spans="1:14" ht="15" customHeight="1" x14ac:dyDescent="0.2">
      <c r="A11" s="4" t="s">
        <v>689</v>
      </c>
      <c r="B11" s="1">
        <v>1</v>
      </c>
      <c r="C11" s="1">
        <v>1</v>
      </c>
      <c r="D11" s="1">
        <v>1</v>
      </c>
      <c r="E11" s="1">
        <v>1</v>
      </c>
      <c r="F11" s="1">
        <v>1</v>
      </c>
      <c r="G11" s="1">
        <v>1</v>
      </c>
      <c r="I11" s="1">
        <v>1</v>
      </c>
      <c r="J11" s="1">
        <v>1</v>
      </c>
      <c r="K11" s="1">
        <f t="shared" si="0"/>
        <v>1</v>
      </c>
      <c r="M11" s="1">
        <v>1</v>
      </c>
      <c r="N11" s="1">
        <v>1</v>
      </c>
    </row>
    <row r="12" spans="1:14" ht="15" customHeight="1" x14ac:dyDescent="0.2">
      <c r="A12" s="4" t="s">
        <v>698</v>
      </c>
      <c r="B12" s="1">
        <v>12</v>
      </c>
      <c r="C12" s="1">
        <v>15</v>
      </c>
      <c r="D12" s="1">
        <v>19</v>
      </c>
      <c r="E12" s="1">
        <v>23</v>
      </c>
      <c r="F12" s="1">
        <v>25</v>
      </c>
      <c r="G12" s="1">
        <v>27</v>
      </c>
      <c r="I12" s="1">
        <v>27</v>
      </c>
      <c r="J12" s="1">
        <v>12</v>
      </c>
      <c r="K12" s="1">
        <f t="shared" si="0"/>
        <v>20.166666666666668</v>
      </c>
      <c r="M12" s="1">
        <v>20</v>
      </c>
      <c r="N12" s="1">
        <v>20</v>
      </c>
    </row>
    <row r="13" spans="1:14" ht="15" customHeight="1" x14ac:dyDescent="0.2">
      <c r="A13" s="4" t="s">
        <v>699</v>
      </c>
      <c r="B13" s="1">
        <v>10</v>
      </c>
      <c r="C13" s="1">
        <v>10</v>
      </c>
      <c r="D13" s="1">
        <v>10</v>
      </c>
      <c r="E13" s="1">
        <v>11</v>
      </c>
      <c r="F13" s="1">
        <v>13</v>
      </c>
      <c r="G13" s="1">
        <v>14</v>
      </c>
      <c r="I13" s="1">
        <v>14</v>
      </c>
      <c r="J13" s="1">
        <v>10</v>
      </c>
      <c r="K13" s="1">
        <f t="shared" si="0"/>
        <v>11.333333333333334</v>
      </c>
      <c r="M13" s="1">
        <v>11</v>
      </c>
      <c r="N13" s="1">
        <v>11</v>
      </c>
    </row>
    <row r="14" spans="1:14" ht="15" customHeight="1" x14ac:dyDescent="0.2">
      <c r="A14" s="4" t="s">
        <v>700</v>
      </c>
      <c r="B14" s="1">
        <v>2</v>
      </c>
      <c r="C14" s="1">
        <v>2</v>
      </c>
      <c r="D14" s="1">
        <v>2</v>
      </c>
      <c r="E14" s="1">
        <v>2</v>
      </c>
      <c r="F14" s="1">
        <v>2</v>
      </c>
      <c r="G14" s="1">
        <v>2</v>
      </c>
      <c r="I14" s="1">
        <v>2</v>
      </c>
      <c r="J14" s="1">
        <v>2</v>
      </c>
      <c r="K14" s="1">
        <f t="shared" si="0"/>
        <v>2</v>
      </c>
      <c r="M14" s="1">
        <v>2</v>
      </c>
      <c r="N14" s="1">
        <v>2</v>
      </c>
    </row>
    <row r="15" spans="1:14" ht="15" customHeight="1" x14ac:dyDescent="0.2">
      <c r="A15" s="4" t="s">
        <v>701</v>
      </c>
      <c r="B15" s="1">
        <v>2</v>
      </c>
      <c r="C15" s="1">
        <v>2</v>
      </c>
      <c r="D15" s="1">
        <v>2</v>
      </c>
      <c r="E15" s="1">
        <v>2</v>
      </c>
      <c r="F15" s="1">
        <v>2</v>
      </c>
      <c r="G15" s="1">
        <v>2</v>
      </c>
      <c r="I15" s="1">
        <v>2</v>
      </c>
      <c r="J15" s="1">
        <v>2</v>
      </c>
      <c r="K15" s="1">
        <f t="shared" si="0"/>
        <v>2</v>
      </c>
      <c r="M15" s="1">
        <v>2</v>
      </c>
      <c r="N15" s="1">
        <v>2</v>
      </c>
    </row>
    <row r="16" spans="1:14" ht="15" customHeight="1" x14ac:dyDescent="0.2">
      <c r="A16" s="4" t="s">
        <v>702</v>
      </c>
      <c r="B16" s="1">
        <v>24</v>
      </c>
      <c r="C16" s="1">
        <v>24</v>
      </c>
      <c r="D16" s="1">
        <v>22</v>
      </c>
      <c r="E16" s="1">
        <v>20</v>
      </c>
      <c r="F16" s="1">
        <v>19</v>
      </c>
      <c r="G16" s="1">
        <v>18</v>
      </c>
      <c r="I16" s="1">
        <v>24</v>
      </c>
      <c r="J16" s="1">
        <v>18</v>
      </c>
      <c r="K16" s="1">
        <f t="shared" si="0"/>
        <v>21.166666666666668</v>
      </c>
      <c r="M16" s="1">
        <v>21</v>
      </c>
      <c r="N16" s="1">
        <v>21</v>
      </c>
    </row>
    <row r="17" spans="1:14" ht="15" customHeight="1" x14ac:dyDescent="0.2">
      <c r="A17" s="4" t="s">
        <v>703</v>
      </c>
      <c r="B17" s="1">
        <v>11</v>
      </c>
      <c r="C17" s="1">
        <v>11</v>
      </c>
      <c r="D17" s="1">
        <v>10</v>
      </c>
      <c r="E17" s="1">
        <v>10</v>
      </c>
      <c r="F17" s="1">
        <v>9</v>
      </c>
      <c r="G17" s="1">
        <v>9</v>
      </c>
      <c r="I17" s="1">
        <v>11</v>
      </c>
      <c r="J17" s="1">
        <v>9</v>
      </c>
      <c r="K17" s="1">
        <f t="shared" si="0"/>
        <v>10</v>
      </c>
      <c r="M17" s="1">
        <v>10</v>
      </c>
      <c r="N17" s="1">
        <v>10</v>
      </c>
    </row>
    <row r="18" spans="1:14" ht="15" customHeight="1" x14ac:dyDescent="0.2">
      <c r="A18" s="4" t="s">
        <v>704</v>
      </c>
      <c r="B18" s="1">
        <v>7</v>
      </c>
      <c r="C18" s="1">
        <v>6</v>
      </c>
      <c r="D18" s="1">
        <v>6</v>
      </c>
      <c r="E18" s="1">
        <v>5</v>
      </c>
      <c r="F18" s="1">
        <v>5</v>
      </c>
      <c r="G18" s="1">
        <v>4</v>
      </c>
      <c r="I18" s="1">
        <v>7</v>
      </c>
      <c r="J18" s="1">
        <v>4</v>
      </c>
      <c r="K18" s="1">
        <f t="shared" si="0"/>
        <v>5.5</v>
      </c>
      <c r="M18" s="1">
        <v>6</v>
      </c>
      <c r="N18" s="1">
        <v>5</v>
      </c>
    </row>
    <row r="19" spans="1:14" ht="15" customHeight="1" x14ac:dyDescent="0.2">
      <c r="A19" s="4" t="s">
        <v>705</v>
      </c>
      <c r="B19" s="1">
        <v>5</v>
      </c>
      <c r="C19" s="1">
        <v>5</v>
      </c>
      <c r="D19" s="1">
        <v>5</v>
      </c>
      <c r="E19" s="1">
        <v>4</v>
      </c>
      <c r="F19" s="1">
        <v>4</v>
      </c>
      <c r="G19" s="1">
        <v>4</v>
      </c>
      <c r="I19" s="1">
        <v>5</v>
      </c>
      <c r="J19" s="1">
        <v>4</v>
      </c>
      <c r="K19" s="1">
        <f t="shared" si="0"/>
        <v>4.5</v>
      </c>
      <c r="M19" s="1">
        <v>5</v>
      </c>
      <c r="N19" s="1">
        <v>4</v>
      </c>
    </row>
    <row r="20" spans="1:14" ht="15" customHeight="1" x14ac:dyDescent="0.2">
      <c r="A20" s="4" t="s">
        <v>706</v>
      </c>
      <c r="B20" s="1">
        <v>7</v>
      </c>
      <c r="C20" s="1">
        <v>7</v>
      </c>
      <c r="D20" s="1">
        <v>7</v>
      </c>
      <c r="E20" s="1">
        <v>6</v>
      </c>
      <c r="F20" s="1">
        <v>6</v>
      </c>
      <c r="G20" s="1">
        <v>6</v>
      </c>
      <c r="I20" s="1">
        <v>7</v>
      </c>
      <c r="J20" s="1">
        <v>6</v>
      </c>
      <c r="K20" s="1">
        <f t="shared" si="0"/>
        <v>6.5</v>
      </c>
      <c r="M20" s="1">
        <v>6</v>
      </c>
      <c r="N20" s="1">
        <v>6</v>
      </c>
    </row>
    <row r="21" spans="1:14" ht="15" customHeight="1" x14ac:dyDescent="0.2">
      <c r="A21" s="4" t="s">
        <v>707</v>
      </c>
      <c r="B21" s="1">
        <v>8</v>
      </c>
      <c r="C21" s="1">
        <v>8</v>
      </c>
      <c r="D21" s="1">
        <v>8</v>
      </c>
      <c r="E21" s="1">
        <v>7</v>
      </c>
      <c r="F21" s="1">
        <v>7</v>
      </c>
      <c r="G21" s="1">
        <v>6</v>
      </c>
      <c r="I21" s="1">
        <v>8</v>
      </c>
      <c r="J21" s="1">
        <v>6</v>
      </c>
      <c r="K21" s="1">
        <f t="shared" si="0"/>
        <v>7.333333333333333</v>
      </c>
      <c r="M21" s="1">
        <v>7</v>
      </c>
      <c r="N21" s="1">
        <v>7</v>
      </c>
    </row>
    <row r="22" spans="1:14" ht="15" customHeight="1" x14ac:dyDescent="0.2">
      <c r="A22" s="4" t="s">
        <v>708</v>
      </c>
      <c r="B22" s="1">
        <v>2</v>
      </c>
      <c r="C22" s="1">
        <v>2</v>
      </c>
      <c r="D22" s="1">
        <v>2</v>
      </c>
      <c r="E22" s="1">
        <v>2</v>
      </c>
      <c r="F22" s="1">
        <v>2</v>
      </c>
      <c r="G22" s="1">
        <v>2</v>
      </c>
      <c r="I22" s="1">
        <v>2</v>
      </c>
      <c r="J22" s="1">
        <v>2</v>
      </c>
      <c r="K22" s="1">
        <f t="shared" si="0"/>
        <v>2</v>
      </c>
      <c r="M22" s="1">
        <v>2</v>
      </c>
      <c r="N22" s="1">
        <v>2</v>
      </c>
    </row>
    <row r="23" spans="1:14" ht="15" customHeight="1" x14ac:dyDescent="0.2">
      <c r="A23" s="4" t="s">
        <v>737</v>
      </c>
      <c r="B23" s="1">
        <v>8</v>
      </c>
      <c r="C23" s="1">
        <v>8</v>
      </c>
      <c r="D23" s="1">
        <v>8</v>
      </c>
      <c r="E23" s="1">
        <v>8</v>
      </c>
      <c r="F23" s="1">
        <v>8</v>
      </c>
      <c r="G23" s="1">
        <v>8</v>
      </c>
      <c r="I23" s="1">
        <v>8</v>
      </c>
      <c r="J23" s="1">
        <v>8</v>
      </c>
      <c r="K23" s="1">
        <f t="shared" si="0"/>
        <v>8</v>
      </c>
      <c r="M23" s="1">
        <v>8</v>
      </c>
      <c r="N23" s="1">
        <v>8</v>
      </c>
    </row>
    <row r="24" spans="1:14" ht="15" customHeight="1" x14ac:dyDescent="0.2">
      <c r="A24" s="4" t="s">
        <v>710</v>
      </c>
      <c r="B24" s="1">
        <v>12</v>
      </c>
      <c r="C24" s="1">
        <v>12</v>
      </c>
      <c r="D24" s="1">
        <v>11</v>
      </c>
      <c r="E24" s="1">
        <v>10</v>
      </c>
      <c r="F24" s="1">
        <v>10</v>
      </c>
      <c r="G24" s="1">
        <v>9</v>
      </c>
      <c r="I24" s="1">
        <v>12</v>
      </c>
      <c r="J24" s="1">
        <v>9</v>
      </c>
      <c r="K24" s="1">
        <f t="shared" si="0"/>
        <v>10.666666666666666</v>
      </c>
      <c r="M24" s="1">
        <v>11</v>
      </c>
      <c r="N24" s="1">
        <v>10</v>
      </c>
    </row>
    <row r="25" spans="1:14" ht="15" customHeight="1" x14ac:dyDescent="0.2">
      <c r="A25" s="4" t="s">
        <v>711</v>
      </c>
      <c r="B25" s="1">
        <v>19</v>
      </c>
      <c r="C25" s="1">
        <v>19</v>
      </c>
      <c r="D25" s="1">
        <v>18</v>
      </c>
      <c r="E25" s="1">
        <v>16</v>
      </c>
      <c r="F25" s="1">
        <v>15</v>
      </c>
      <c r="G25" s="1">
        <v>14</v>
      </c>
      <c r="I25" s="1">
        <v>19</v>
      </c>
      <c r="J25" s="1">
        <v>14</v>
      </c>
      <c r="K25" s="1">
        <f t="shared" si="0"/>
        <v>16.833333333333332</v>
      </c>
      <c r="M25" s="1">
        <v>17</v>
      </c>
      <c r="N25" s="1">
        <v>16</v>
      </c>
    </row>
    <row r="26" spans="1:14" ht="15" customHeight="1" x14ac:dyDescent="0.2">
      <c r="A26" s="4" t="s">
        <v>738</v>
      </c>
      <c r="B26" s="1">
        <v>8</v>
      </c>
      <c r="C26" s="1">
        <v>8</v>
      </c>
      <c r="D26" s="1">
        <v>8</v>
      </c>
      <c r="E26" s="1">
        <v>8</v>
      </c>
      <c r="F26" s="1">
        <v>8</v>
      </c>
      <c r="G26" s="1">
        <v>8</v>
      </c>
      <c r="I26" s="1">
        <v>8</v>
      </c>
      <c r="J26" s="1">
        <v>8</v>
      </c>
      <c r="K26" s="1">
        <f t="shared" si="0"/>
        <v>8</v>
      </c>
      <c r="M26" s="1">
        <v>8</v>
      </c>
      <c r="N26" s="1">
        <v>8</v>
      </c>
    </row>
    <row r="27" spans="1:14" ht="15" customHeight="1" x14ac:dyDescent="0.2">
      <c r="A27" s="4" t="s">
        <v>713</v>
      </c>
      <c r="B27" s="1">
        <v>5</v>
      </c>
      <c r="C27" s="1">
        <v>5</v>
      </c>
      <c r="D27" s="1">
        <v>5</v>
      </c>
      <c r="E27" s="1">
        <v>5</v>
      </c>
      <c r="F27" s="1">
        <v>4</v>
      </c>
      <c r="G27" s="1">
        <v>4</v>
      </c>
      <c r="I27" s="1">
        <v>5</v>
      </c>
      <c r="J27" s="1">
        <v>4</v>
      </c>
      <c r="K27" s="1">
        <f t="shared" si="0"/>
        <v>4.666666666666667</v>
      </c>
      <c r="M27" s="1">
        <v>5</v>
      </c>
      <c r="N27" s="1">
        <v>4</v>
      </c>
    </row>
    <row r="28" spans="1:14" ht="15" customHeight="1" x14ac:dyDescent="0.2">
      <c r="A28" s="4" t="s">
        <v>714</v>
      </c>
      <c r="B28" s="1">
        <v>10</v>
      </c>
      <c r="C28" s="1">
        <v>10</v>
      </c>
      <c r="D28" s="1">
        <v>9</v>
      </c>
      <c r="E28" s="1">
        <v>9</v>
      </c>
      <c r="F28" s="1">
        <v>9</v>
      </c>
      <c r="G28" s="1">
        <v>8</v>
      </c>
      <c r="I28" s="1">
        <v>10</v>
      </c>
      <c r="J28" s="1">
        <v>8</v>
      </c>
      <c r="K28" s="1">
        <f t="shared" si="0"/>
        <v>9.1666666666666661</v>
      </c>
      <c r="M28" s="1">
        <v>9</v>
      </c>
      <c r="N28" s="1">
        <v>9</v>
      </c>
    </row>
    <row r="29" spans="1:14" ht="15" customHeight="1" x14ac:dyDescent="0.2">
      <c r="A29" s="4" t="s">
        <v>715</v>
      </c>
      <c r="B29" s="1">
        <v>2</v>
      </c>
      <c r="C29" s="1">
        <v>2</v>
      </c>
      <c r="D29" s="1">
        <v>2</v>
      </c>
      <c r="E29" s="1">
        <v>1</v>
      </c>
      <c r="F29" s="1">
        <v>1</v>
      </c>
      <c r="G29" s="1">
        <v>1</v>
      </c>
      <c r="I29" s="1">
        <v>2</v>
      </c>
      <c r="J29" s="1">
        <v>1</v>
      </c>
      <c r="K29" s="1">
        <f t="shared" si="0"/>
        <v>1.5</v>
      </c>
      <c r="M29" s="1">
        <v>2</v>
      </c>
      <c r="N29" s="1">
        <v>1</v>
      </c>
    </row>
    <row r="30" spans="1:14" ht="15" customHeight="1" x14ac:dyDescent="0.2">
      <c r="A30" s="4" t="s">
        <v>739</v>
      </c>
      <c r="B30" s="1">
        <v>3</v>
      </c>
      <c r="C30" s="1">
        <v>3</v>
      </c>
      <c r="D30" s="1">
        <v>3</v>
      </c>
      <c r="E30" s="1">
        <v>3</v>
      </c>
      <c r="F30" s="1">
        <v>3</v>
      </c>
      <c r="G30" s="1">
        <v>3</v>
      </c>
      <c r="I30" s="1">
        <v>3</v>
      </c>
      <c r="J30" s="1">
        <v>3</v>
      </c>
      <c r="K30" s="1">
        <f t="shared" si="0"/>
        <v>3</v>
      </c>
      <c r="M30" s="1">
        <v>3</v>
      </c>
      <c r="N30" s="1">
        <v>3</v>
      </c>
    </row>
    <row r="31" spans="1:14" ht="15" customHeight="1" x14ac:dyDescent="0.2">
      <c r="A31" s="4" t="s">
        <v>717</v>
      </c>
      <c r="B31" s="1">
        <v>1</v>
      </c>
      <c r="C31" s="1">
        <v>1</v>
      </c>
      <c r="D31" s="1">
        <v>2</v>
      </c>
      <c r="E31" s="1">
        <v>2</v>
      </c>
      <c r="F31" s="1">
        <v>3</v>
      </c>
      <c r="G31" s="1">
        <v>4</v>
      </c>
      <c r="I31" s="1">
        <v>4</v>
      </c>
      <c r="J31" s="1">
        <v>1</v>
      </c>
      <c r="K31" s="1">
        <f t="shared" si="0"/>
        <v>2.1666666666666665</v>
      </c>
      <c r="M31" s="1">
        <v>2</v>
      </c>
      <c r="N31" s="1">
        <v>2</v>
      </c>
    </row>
    <row r="32" spans="1:14" ht="15" customHeight="1" x14ac:dyDescent="0.2">
      <c r="A32" s="4" t="s">
        <v>718</v>
      </c>
      <c r="B32" s="1">
        <v>2</v>
      </c>
      <c r="C32" s="1">
        <v>2</v>
      </c>
      <c r="D32" s="1">
        <v>2</v>
      </c>
      <c r="E32" s="1">
        <v>2</v>
      </c>
      <c r="F32" s="1">
        <v>2</v>
      </c>
      <c r="G32" s="1">
        <v>2</v>
      </c>
      <c r="I32" s="1">
        <v>2</v>
      </c>
      <c r="J32" s="1">
        <v>2</v>
      </c>
      <c r="K32" s="1">
        <f t="shared" si="0"/>
        <v>2</v>
      </c>
      <c r="M32" s="1">
        <v>2</v>
      </c>
      <c r="N32" s="1">
        <v>2</v>
      </c>
    </row>
    <row r="33" spans="1:14" ht="15" customHeight="1" x14ac:dyDescent="0.2">
      <c r="A33" s="4" t="s">
        <v>719</v>
      </c>
      <c r="B33" s="1">
        <v>15</v>
      </c>
      <c r="C33" s="1">
        <v>15</v>
      </c>
      <c r="D33" s="1">
        <v>14</v>
      </c>
      <c r="E33" s="1">
        <v>13</v>
      </c>
      <c r="F33" s="1">
        <v>13</v>
      </c>
      <c r="G33" s="1">
        <v>12</v>
      </c>
      <c r="I33" s="1">
        <v>15</v>
      </c>
      <c r="J33" s="1">
        <v>12</v>
      </c>
      <c r="K33" s="1">
        <f t="shared" si="0"/>
        <v>13.666666666666666</v>
      </c>
      <c r="M33" s="1">
        <v>14</v>
      </c>
      <c r="N33" s="1">
        <v>13</v>
      </c>
    </row>
    <row r="34" spans="1:14" ht="15" customHeight="1" x14ac:dyDescent="0.2">
      <c r="A34" s="4" t="s">
        <v>720</v>
      </c>
      <c r="B34" s="1">
        <v>2</v>
      </c>
      <c r="C34" s="1">
        <v>2</v>
      </c>
      <c r="D34" s="1">
        <v>3</v>
      </c>
      <c r="E34" s="1">
        <v>3</v>
      </c>
      <c r="F34" s="1">
        <v>3</v>
      </c>
      <c r="G34" s="1">
        <v>3</v>
      </c>
      <c r="I34" s="1">
        <v>3</v>
      </c>
      <c r="J34" s="1">
        <v>2</v>
      </c>
      <c r="K34" s="1">
        <f t="shared" si="0"/>
        <v>2.6666666666666665</v>
      </c>
      <c r="M34" s="1">
        <v>3</v>
      </c>
      <c r="N34" s="1">
        <v>2</v>
      </c>
    </row>
    <row r="35" spans="1:14" ht="15" customHeight="1" x14ac:dyDescent="0.2">
      <c r="A35" s="4" t="s">
        <v>721</v>
      </c>
      <c r="B35" s="1">
        <v>41</v>
      </c>
      <c r="C35" s="1">
        <v>39</v>
      </c>
      <c r="D35" s="1">
        <v>34</v>
      </c>
      <c r="E35" s="1">
        <v>31</v>
      </c>
      <c r="F35" s="1">
        <v>29</v>
      </c>
      <c r="G35" s="1">
        <v>27</v>
      </c>
      <c r="I35" s="1">
        <v>41</v>
      </c>
      <c r="J35" s="1">
        <v>27</v>
      </c>
      <c r="K35" s="1">
        <f t="shared" si="0"/>
        <v>33.5</v>
      </c>
      <c r="M35" s="1">
        <v>34</v>
      </c>
      <c r="N35" s="1">
        <v>33</v>
      </c>
    </row>
    <row r="36" spans="1:14" ht="15" customHeight="1" x14ac:dyDescent="0.2">
      <c r="A36" s="4" t="s">
        <v>740</v>
      </c>
      <c r="B36" s="1">
        <v>11</v>
      </c>
      <c r="C36" s="1">
        <v>11</v>
      </c>
      <c r="D36" s="1">
        <v>11</v>
      </c>
      <c r="E36" s="1">
        <v>12</v>
      </c>
      <c r="F36" s="1">
        <v>13</v>
      </c>
      <c r="G36" s="1">
        <v>13</v>
      </c>
      <c r="I36" s="1">
        <v>13</v>
      </c>
      <c r="J36" s="1">
        <v>11</v>
      </c>
      <c r="K36" s="1">
        <f t="shared" si="0"/>
        <v>11.833333333333334</v>
      </c>
      <c r="M36" s="1">
        <v>12</v>
      </c>
      <c r="N36" s="1">
        <v>11</v>
      </c>
    </row>
    <row r="37" spans="1:14" ht="15" customHeight="1" x14ac:dyDescent="0.2">
      <c r="A37" s="4" t="s">
        <v>725</v>
      </c>
      <c r="B37" s="1">
        <v>2</v>
      </c>
      <c r="C37" s="1">
        <v>1</v>
      </c>
      <c r="D37" s="1">
        <v>1</v>
      </c>
      <c r="E37" s="1">
        <v>1</v>
      </c>
      <c r="F37" s="1">
        <v>1</v>
      </c>
      <c r="G37" s="1">
        <v>1</v>
      </c>
      <c r="I37" s="1">
        <v>2</v>
      </c>
      <c r="J37" s="1">
        <v>1</v>
      </c>
      <c r="K37" s="1">
        <f t="shared" si="0"/>
        <v>1.1666666666666667</v>
      </c>
      <c r="M37" s="1">
        <v>1</v>
      </c>
      <c r="N37" s="1">
        <v>1</v>
      </c>
    </row>
    <row r="38" spans="1:14" ht="15" customHeight="1" x14ac:dyDescent="0.2">
      <c r="A38" s="4" t="s">
        <v>724</v>
      </c>
      <c r="B38" s="1">
        <v>24</v>
      </c>
      <c r="C38" s="1">
        <v>23</v>
      </c>
      <c r="D38" s="1">
        <v>21</v>
      </c>
      <c r="E38" s="1">
        <v>19</v>
      </c>
      <c r="F38" s="1">
        <v>18</v>
      </c>
      <c r="G38" s="1">
        <v>16</v>
      </c>
      <c r="I38" s="1">
        <v>24</v>
      </c>
      <c r="J38" s="1">
        <v>16</v>
      </c>
      <c r="K38" s="1">
        <f t="shared" si="0"/>
        <v>20.166666666666668</v>
      </c>
      <c r="M38" s="1">
        <v>20</v>
      </c>
      <c r="N38" s="1">
        <v>20</v>
      </c>
    </row>
    <row r="39" spans="1:14" ht="15" customHeight="1" x14ac:dyDescent="0.2">
      <c r="A39" s="4" t="s">
        <v>723</v>
      </c>
      <c r="B39" s="1">
        <v>6</v>
      </c>
      <c r="C39" s="1">
        <v>6</v>
      </c>
      <c r="D39" s="1">
        <v>6</v>
      </c>
      <c r="E39" s="1">
        <v>6</v>
      </c>
      <c r="F39" s="1">
        <v>5</v>
      </c>
      <c r="G39" s="1">
        <v>5</v>
      </c>
      <c r="I39" s="1">
        <v>6</v>
      </c>
      <c r="J39" s="1">
        <v>5</v>
      </c>
      <c r="K39" s="1">
        <f t="shared" si="0"/>
        <v>5.666666666666667</v>
      </c>
      <c r="M39" s="1">
        <v>6</v>
      </c>
      <c r="N39" s="1">
        <v>5</v>
      </c>
    </row>
    <row r="40" spans="1:14" ht="15" customHeight="1" x14ac:dyDescent="0.2">
      <c r="A40" s="4" t="s">
        <v>722</v>
      </c>
      <c r="B40" s="1">
        <v>4</v>
      </c>
      <c r="C40" s="1">
        <v>4</v>
      </c>
      <c r="D40" s="1">
        <v>5</v>
      </c>
      <c r="E40" s="1">
        <v>5</v>
      </c>
      <c r="F40" s="1">
        <v>5</v>
      </c>
      <c r="G40" s="1">
        <v>5</v>
      </c>
      <c r="I40" s="1">
        <v>4</v>
      </c>
      <c r="J40" s="1">
        <v>5</v>
      </c>
      <c r="K40" s="1">
        <f t="shared" si="0"/>
        <v>4.666666666666667</v>
      </c>
      <c r="M40" s="1">
        <v>5</v>
      </c>
      <c r="N40" s="1">
        <v>4</v>
      </c>
    </row>
    <row r="41" spans="1:14" ht="15" customHeight="1" x14ac:dyDescent="0.2">
      <c r="A41" s="4" t="s">
        <v>726</v>
      </c>
      <c r="B41" s="1">
        <v>27</v>
      </c>
      <c r="C41" s="1">
        <v>25</v>
      </c>
      <c r="D41" s="1">
        <v>23</v>
      </c>
      <c r="E41" s="1">
        <v>21</v>
      </c>
      <c r="F41" s="1">
        <v>19</v>
      </c>
      <c r="G41" s="1">
        <v>18</v>
      </c>
      <c r="I41" s="1">
        <v>27</v>
      </c>
      <c r="J41" s="1">
        <v>18</v>
      </c>
      <c r="K41" s="1">
        <f t="shared" si="0"/>
        <v>22.166666666666668</v>
      </c>
      <c r="M41" s="1">
        <v>22</v>
      </c>
      <c r="N41" s="1">
        <v>22</v>
      </c>
    </row>
    <row r="42" spans="1:14" ht="15" customHeight="1" x14ac:dyDescent="0.2">
      <c r="A42" s="4" t="s">
        <v>727</v>
      </c>
      <c r="B42" s="1">
        <v>2</v>
      </c>
      <c r="C42" s="1">
        <v>2</v>
      </c>
      <c r="D42" s="1">
        <v>2</v>
      </c>
      <c r="E42" s="1">
        <v>2</v>
      </c>
      <c r="F42" s="1">
        <v>2</v>
      </c>
      <c r="G42" s="1">
        <v>2</v>
      </c>
      <c r="I42" s="1">
        <v>2</v>
      </c>
      <c r="J42" s="1">
        <v>2</v>
      </c>
      <c r="K42" s="1">
        <f t="shared" si="0"/>
        <v>2</v>
      </c>
      <c r="M42" s="1">
        <v>2</v>
      </c>
      <c r="N42" s="1">
        <v>2</v>
      </c>
    </row>
    <row r="43" spans="1:14" ht="15" customHeight="1" x14ac:dyDescent="0.2">
      <c r="A43" s="4" t="s">
        <v>728</v>
      </c>
      <c r="B43" s="1">
        <v>6</v>
      </c>
      <c r="C43" s="1">
        <v>6</v>
      </c>
      <c r="D43" s="1">
        <v>6</v>
      </c>
      <c r="E43" s="1">
        <v>6</v>
      </c>
      <c r="F43" s="1">
        <v>6</v>
      </c>
      <c r="G43" s="1">
        <v>7</v>
      </c>
      <c r="I43" s="1">
        <v>7</v>
      </c>
      <c r="J43" s="1">
        <v>6</v>
      </c>
      <c r="K43" s="1">
        <f t="shared" si="0"/>
        <v>6.166666666666667</v>
      </c>
      <c r="M43" s="1">
        <v>6</v>
      </c>
      <c r="N43" s="1">
        <v>6</v>
      </c>
    </row>
    <row r="44" spans="1:14" ht="15" customHeight="1" x14ac:dyDescent="0.2">
      <c r="A44" s="4" t="s">
        <v>729</v>
      </c>
      <c r="B44" s="1">
        <v>2</v>
      </c>
      <c r="C44" s="1">
        <v>2</v>
      </c>
      <c r="D44" s="1">
        <v>1</v>
      </c>
      <c r="E44" s="1">
        <v>1</v>
      </c>
      <c r="F44" s="1">
        <v>1</v>
      </c>
      <c r="G44" s="1">
        <v>1</v>
      </c>
      <c r="I44" s="1">
        <v>2</v>
      </c>
      <c r="J44" s="1">
        <v>1</v>
      </c>
      <c r="K44" s="1">
        <f t="shared" si="0"/>
        <v>1.3333333333333333</v>
      </c>
      <c r="M44" s="1">
        <v>1</v>
      </c>
      <c r="N44" s="1">
        <v>1</v>
      </c>
    </row>
    <row r="45" spans="1:14" ht="15" customHeight="1" x14ac:dyDescent="0.2">
      <c r="A45" s="4" t="s">
        <v>809</v>
      </c>
      <c r="B45" s="1">
        <v>9</v>
      </c>
      <c r="C45" s="1">
        <v>8</v>
      </c>
      <c r="D45" s="1">
        <v>9</v>
      </c>
      <c r="E45" s="1">
        <v>9</v>
      </c>
      <c r="F45" s="1">
        <v>9</v>
      </c>
      <c r="G45" s="1">
        <v>9</v>
      </c>
      <c r="I45" s="1">
        <v>9</v>
      </c>
      <c r="J45" s="1">
        <v>8</v>
      </c>
      <c r="K45" s="1">
        <f t="shared" si="0"/>
        <v>8.8333333333333339</v>
      </c>
      <c r="M45" s="1">
        <v>9</v>
      </c>
      <c r="N45" s="1">
        <v>8</v>
      </c>
    </row>
    <row r="46" spans="1:14" ht="15" customHeight="1" x14ac:dyDescent="0.2">
      <c r="A46" s="4" t="s">
        <v>730</v>
      </c>
      <c r="B46" s="1">
        <v>23</v>
      </c>
      <c r="C46" s="1">
        <v>24</v>
      </c>
      <c r="D46" s="1">
        <v>27</v>
      </c>
      <c r="E46" s="1">
        <v>30</v>
      </c>
      <c r="F46" s="1">
        <v>32</v>
      </c>
      <c r="G46" s="1">
        <v>36</v>
      </c>
      <c r="I46" s="1">
        <v>36</v>
      </c>
      <c r="J46" s="1">
        <v>23</v>
      </c>
      <c r="K46" s="1">
        <f t="shared" si="0"/>
        <v>28.666666666666668</v>
      </c>
      <c r="M46" s="1">
        <v>29</v>
      </c>
      <c r="N46" s="1">
        <v>28</v>
      </c>
    </row>
    <row r="47" spans="1:14" ht="15" customHeight="1" x14ac:dyDescent="0.2">
      <c r="A47" s="4" t="s">
        <v>731</v>
      </c>
      <c r="B47" s="1">
        <v>2</v>
      </c>
      <c r="C47" s="1">
        <v>2</v>
      </c>
      <c r="D47" s="1">
        <v>3</v>
      </c>
      <c r="E47" s="1">
        <v>3</v>
      </c>
      <c r="F47" s="1">
        <v>3</v>
      </c>
      <c r="G47" s="1">
        <v>4</v>
      </c>
      <c r="I47" s="1">
        <v>4</v>
      </c>
      <c r="J47" s="1">
        <v>2</v>
      </c>
      <c r="K47" s="1">
        <f t="shared" si="0"/>
        <v>2.8333333333333335</v>
      </c>
      <c r="M47" s="1">
        <v>3</v>
      </c>
      <c r="N47" s="1">
        <v>2</v>
      </c>
    </row>
    <row r="48" spans="1:14" ht="15" customHeight="1" x14ac:dyDescent="0.2">
      <c r="A48" s="4" t="s">
        <v>690</v>
      </c>
      <c r="B48" s="1">
        <v>1</v>
      </c>
      <c r="C48" s="1">
        <v>1</v>
      </c>
      <c r="D48" s="1">
        <v>1</v>
      </c>
      <c r="E48" s="1">
        <v>1</v>
      </c>
      <c r="F48" s="1">
        <v>1</v>
      </c>
      <c r="G48" s="1">
        <v>1</v>
      </c>
      <c r="I48" s="1">
        <v>1</v>
      </c>
      <c r="K48" s="1">
        <f t="shared" si="0"/>
        <v>1</v>
      </c>
      <c r="M48" s="1">
        <v>1</v>
      </c>
      <c r="N48" s="1">
        <v>1</v>
      </c>
    </row>
    <row r="49" spans="1:14" ht="15" customHeight="1" x14ac:dyDescent="0.2">
      <c r="A49" s="4" t="s">
        <v>732</v>
      </c>
      <c r="B49" s="1">
        <v>10</v>
      </c>
      <c r="C49" s="1">
        <v>10</v>
      </c>
      <c r="D49" s="1">
        <v>10</v>
      </c>
      <c r="E49" s="1">
        <v>11</v>
      </c>
      <c r="F49" s="1">
        <v>11</v>
      </c>
      <c r="G49" s="1">
        <v>11</v>
      </c>
      <c r="I49" s="1">
        <v>11</v>
      </c>
      <c r="J49" s="1">
        <v>10</v>
      </c>
      <c r="K49" s="1">
        <f t="shared" si="0"/>
        <v>10.5</v>
      </c>
      <c r="M49" s="1">
        <v>11</v>
      </c>
      <c r="N49" s="1">
        <v>10</v>
      </c>
    </row>
    <row r="50" spans="1:14" ht="15" customHeight="1" x14ac:dyDescent="0.2">
      <c r="A50" s="4" t="s">
        <v>733</v>
      </c>
      <c r="B50" s="1">
        <v>7</v>
      </c>
      <c r="C50" s="1">
        <v>7</v>
      </c>
      <c r="D50" s="1">
        <v>8</v>
      </c>
      <c r="E50" s="1">
        <v>9</v>
      </c>
      <c r="F50" s="1">
        <v>9</v>
      </c>
      <c r="G50" s="1">
        <v>10</v>
      </c>
      <c r="I50" s="1">
        <v>10</v>
      </c>
      <c r="J50" s="1">
        <v>7</v>
      </c>
      <c r="K50" s="1">
        <f t="shared" si="0"/>
        <v>8.3333333333333339</v>
      </c>
      <c r="M50" s="1">
        <v>8</v>
      </c>
      <c r="N50" s="1">
        <v>8</v>
      </c>
    </row>
    <row r="51" spans="1:14" ht="15" customHeight="1" x14ac:dyDescent="0.2">
      <c r="A51" s="4" t="s">
        <v>734</v>
      </c>
      <c r="B51" s="1">
        <v>5</v>
      </c>
      <c r="C51" s="1">
        <v>4</v>
      </c>
      <c r="D51" s="1">
        <v>4</v>
      </c>
      <c r="E51" s="1">
        <v>3</v>
      </c>
      <c r="F51" s="1">
        <v>3</v>
      </c>
      <c r="G51" s="1">
        <v>3</v>
      </c>
      <c r="I51" s="1">
        <v>5</v>
      </c>
      <c r="J51" s="1">
        <v>3</v>
      </c>
      <c r="K51" s="1">
        <f t="shared" si="0"/>
        <v>3.6666666666666665</v>
      </c>
      <c r="M51" s="1">
        <v>4</v>
      </c>
      <c r="N51" s="1">
        <v>3</v>
      </c>
    </row>
    <row r="52" spans="1:14" ht="15" customHeight="1" x14ac:dyDescent="0.2">
      <c r="A52" s="4" t="s">
        <v>735</v>
      </c>
      <c r="B52" s="1">
        <v>10</v>
      </c>
      <c r="C52" s="1">
        <v>9</v>
      </c>
      <c r="D52" s="1">
        <v>9</v>
      </c>
      <c r="E52" s="1">
        <v>9</v>
      </c>
      <c r="F52" s="1">
        <v>8</v>
      </c>
      <c r="G52" s="1">
        <v>8</v>
      </c>
      <c r="I52" s="1">
        <v>10</v>
      </c>
      <c r="J52" s="1">
        <v>8</v>
      </c>
      <c r="K52" s="1">
        <f t="shared" si="0"/>
        <v>8.8333333333333339</v>
      </c>
      <c r="M52" s="1">
        <v>9</v>
      </c>
      <c r="N52" s="1">
        <v>8</v>
      </c>
    </row>
    <row r="53" spans="1:14" ht="15" customHeight="1" x14ac:dyDescent="0.2">
      <c r="A53" s="4" t="s">
        <v>691</v>
      </c>
      <c r="B53" s="1">
        <v>1</v>
      </c>
      <c r="C53" s="1">
        <v>1</v>
      </c>
      <c r="D53" s="1">
        <v>1</v>
      </c>
      <c r="E53" s="1">
        <v>1</v>
      </c>
      <c r="F53" s="1">
        <v>1</v>
      </c>
      <c r="G53" s="1">
        <v>1</v>
      </c>
      <c r="I53" s="1">
        <v>1</v>
      </c>
      <c r="J53" s="1">
        <v>1</v>
      </c>
      <c r="K53" s="1">
        <f t="shared" si="0"/>
        <v>1</v>
      </c>
      <c r="M53" s="1">
        <v>1</v>
      </c>
      <c r="N53" s="1">
        <v>1</v>
      </c>
    </row>
    <row r="54" spans="1:14" ht="15" customHeight="1" x14ac:dyDescent="0.2">
      <c r="I54" s="1">
        <f>SUM(I4:I53)</f>
        <v>504</v>
      </c>
      <c r="J54" s="1">
        <f>SUM(J4:J53)</f>
        <v>364</v>
      </c>
      <c r="K54" s="1">
        <f>SUM(K4:K53)/50</f>
        <v>8.7033333333333331</v>
      </c>
      <c r="M54" s="1">
        <f>SUM(M4:M53)</f>
        <v>438</v>
      </c>
      <c r="N54" s="1">
        <f>SUM(N4:N53)</f>
        <v>417</v>
      </c>
    </row>
    <row r="55" spans="1:14" ht="15" customHeight="1" x14ac:dyDescent="0.2">
      <c r="K55" s="1">
        <v>435</v>
      </c>
    </row>
  </sheetData>
  <pageMargins left="0.7" right="0.7" top="0.75" bottom="0.75" header="0.3" footer="0.3"/>
  <pageSetup scale="77" fitToHeight="0" orientation="portrait" horizontalDpi="4294967293" verticalDpi="4294967293"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AZ55"/>
  <sheetViews>
    <sheetView workbookViewId="0"/>
  </sheetViews>
  <sheetFormatPr defaultRowHeight="15" customHeight="1" x14ac:dyDescent="0.25"/>
  <cols>
    <col min="1" max="1" width="20.7109375" customWidth="1"/>
    <col min="2" max="11" width="6.7109375" customWidth="1"/>
    <col min="12" max="12" width="5.7109375" customWidth="1"/>
    <col min="13" max="14" width="6.7109375" customWidth="1"/>
    <col min="15" max="15" width="8.28515625" customWidth="1"/>
    <col min="16" max="16" width="5.7109375" customWidth="1"/>
    <col min="17" max="18" width="6.7109375" customWidth="1"/>
  </cols>
  <sheetData>
    <row r="1" spans="1:52" ht="15" customHeight="1" x14ac:dyDescent="0.25">
      <c r="A1" s="1"/>
      <c r="B1" s="1"/>
      <c r="C1" s="1"/>
      <c r="D1" s="1"/>
      <c r="E1" s="1"/>
      <c r="F1" s="1"/>
      <c r="G1" s="1"/>
      <c r="H1" s="1"/>
      <c r="I1" s="1"/>
      <c r="J1" s="1"/>
      <c r="K1" s="1"/>
      <c r="L1" s="1"/>
      <c r="M1" s="1"/>
      <c r="N1" s="1"/>
      <c r="O1" s="1"/>
      <c r="P1" s="8"/>
      <c r="Q1" s="1"/>
      <c r="R1" s="1"/>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row>
    <row r="2" spans="1:52" ht="15" customHeight="1" x14ac:dyDescent="0.25">
      <c r="A2" s="1"/>
      <c r="B2" s="1"/>
      <c r="C2" s="1"/>
      <c r="D2" s="1"/>
      <c r="E2" s="1"/>
      <c r="F2" s="1"/>
      <c r="G2" s="1"/>
      <c r="H2" s="1"/>
      <c r="I2" s="1"/>
      <c r="J2" s="1"/>
      <c r="K2" s="1"/>
      <c r="L2" s="1"/>
      <c r="M2" s="1"/>
      <c r="N2" s="1"/>
      <c r="O2" s="1"/>
      <c r="P2" s="8"/>
      <c r="Q2" s="1"/>
      <c r="R2" s="1"/>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row>
    <row r="3" spans="1:52" ht="15" customHeight="1" x14ac:dyDescent="0.25">
      <c r="A3" s="1"/>
      <c r="B3" s="1">
        <v>1920</v>
      </c>
      <c r="C3" s="1">
        <v>1930</v>
      </c>
      <c r="D3" s="1">
        <v>1940</v>
      </c>
      <c r="E3" s="1">
        <v>1950</v>
      </c>
      <c r="F3" s="1">
        <v>1960</v>
      </c>
      <c r="G3" s="1">
        <v>1970</v>
      </c>
      <c r="H3" s="1">
        <v>1980</v>
      </c>
      <c r="I3" s="1">
        <v>1990</v>
      </c>
      <c r="J3" s="1">
        <v>2000</v>
      </c>
      <c r="K3" s="1">
        <v>2010</v>
      </c>
      <c r="L3" s="1"/>
      <c r="M3" s="1" t="s">
        <v>741</v>
      </c>
      <c r="N3" s="1" t="s">
        <v>742</v>
      </c>
      <c r="O3" s="1" t="s">
        <v>743</v>
      </c>
      <c r="P3" s="8"/>
      <c r="Q3" s="1"/>
      <c r="R3" s="1"/>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5"/>
    </row>
    <row r="4" spans="1:52" ht="15" customHeight="1" x14ac:dyDescent="0.25">
      <c r="A4" s="4" t="s">
        <v>692</v>
      </c>
      <c r="B4" s="4">
        <v>10</v>
      </c>
      <c r="C4" s="4">
        <v>9</v>
      </c>
      <c r="D4" s="4">
        <v>9</v>
      </c>
      <c r="E4" s="1">
        <v>9</v>
      </c>
      <c r="F4" s="1">
        <v>8</v>
      </c>
      <c r="G4" s="1">
        <v>8</v>
      </c>
      <c r="H4" s="1">
        <v>7</v>
      </c>
      <c r="I4" s="1">
        <v>7</v>
      </c>
      <c r="J4" s="1">
        <v>7</v>
      </c>
      <c r="K4" s="1">
        <v>7</v>
      </c>
      <c r="L4" s="1"/>
      <c r="M4" s="1">
        <v>10</v>
      </c>
      <c r="N4" s="1">
        <v>7</v>
      </c>
      <c r="O4" s="1">
        <f>SUM(B4:K4)/10</f>
        <v>8.1</v>
      </c>
      <c r="P4" s="8"/>
      <c r="Q4" s="1">
        <v>8</v>
      </c>
      <c r="R4" s="1">
        <v>8</v>
      </c>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row>
    <row r="5" spans="1:52" ht="15" customHeight="1" x14ac:dyDescent="0.25">
      <c r="A5" s="4" t="s">
        <v>688</v>
      </c>
      <c r="B5" s="7"/>
      <c r="C5" s="7"/>
      <c r="D5" s="7"/>
      <c r="E5" s="6"/>
      <c r="F5" s="1">
        <v>1</v>
      </c>
      <c r="G5" s="1">
        <v>1</v>
      </c>
      <c r="H5" s="1">
        <v>1</v>
      </c>
      <c r="I5" s="1">
        <v>1</v>
      </c>
      <c r="J5" s="1">
        <v>1</v>
      </c>
      <c r="K5" s="1">
        <v>1</v>
      </c>
      <c r="L5" s="1"/>
      <c r="M5" s="1">
        <v>1</v>
      </c>
      <c r="N5" s="1">
        <v>1</v>
      </c>
      <c r="O5" s="1">
        <f>SUM(F5:K5)/6</f>
        <v>1</v>
      </c>
      <c r="P5" s="8"/>
      <c r="Q5" s="1">
        <v>1</v>
      </c>
      <c r="R5" s="1">
        <v>1</v>
      </c>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row>
    <row r="6" spans="1:52" ht="15" customHeight="1" x14ac:dyDescent="0.25">
      <c r="A6" s="4" t="s">
        <v>693</v>
      </c>
      <c r="B6" s="4">
        <v>1</v>
      </c>
      <c r="C6" s="4">
        <v>1</v>
      </c>
      <c r="D6" s="4">
        <v>2</v>
      </c>
      <c r="E6" s="1">
        <v>2</v>
      </c>
      <c r="F6" s="1">
        <v>3</v>
      </c>
      <c r="G6" s="1">
        <v>4</v>
      </c>
      <c r="H6" s="1">
        <v>5</v>
      </c>
      <c r="I6" s="1">
        <v>6</v>
      </c>
      <c r="J6" s="1">
        <v>8</v>
      </c>
      <c r="K6" s="1">
        <v>9</v>
      </c>
      <c r="L6" s="1"/>
      <c r="M6" s="1">
        <v>9</v>
      </c>
      <c r="N6" s="1">
        <v>1</v>
      </c>
      <c r="O6" s="1">
        <f t="shared" ref="O6:O13" si="0">SUM(B6:K6)/10</f>
        <v>4.0999999999999996</v>
      </c>
      <c r="P6" s="8"/>
      <c r="Q6" s="1">
        <v>4</v>
      </c>
      <c r="R6" s="1">
        <v>4</v>
      </c>
      <c r="S6" s="3"/>
      <c r="T6" s="3"/>
      <c r="U6" s="3"/>
      <c r="V6" s="3"/>
      <c r="W6" s="3"/>
      <c r="X6" s="3"/>
      <c r="Y6" s="3"/>
      <c r="Z6" s="3"/>
      <c r="AA6" s="3"/>
      <c r="AB6" s="3"/>
      <c r="AC6" s="3"/>
      <c r="AD6" s="3"/>
      <c r="AE6" s="3"/>
      <c r="AF6" s="3"/>
      <c r="AG6" s="3"/>
      <c r="AH6" s="3"/>
      <c r="AI6" s="3"/>
      <c r="AJ6" s="3"/>
      <c r="AK6" s="3"/>
      <c r="AL6" s="3"/>
      <c r="AM6" s="3"/>
      <c r="AN6" s="3"/>
      <c r="AO6" s="3"/>
      <c r="AP6" s="3"/>
      <c r="AQ6" s="3"/>
      <c r="AR6" s="3"/>
      <c r="AS6" s="3"/>
      <c r="AT6" s="3"/>
      <c r="AU6" s="3"/>
      <c r="AV6" s="3"/>
      <c r="AW6" s="3"/>
      <c r="AX6" s="3"/>
      <c r="AY6" s="3"/>
    </row>
    <row r="7" spans="1:52" ht="15" customHeight="1" x14ac:dyDescent="0.25">
      <c r="A7" s="4" t="s">
        <v>694</v>
      </c>
      <c r="B7" s="4">
        <v>7</v>
      </c>
      <c r="C7" s="4">
        <v>7</v>
      </c>
      <c r="D7" s="4">
        <v>7</v>
      </c>
      <c r="E7" s="1">
        <v>6</v>
      </c>
      <c r="F7" s="1">
        <v>4</v>
      </c>
      <c r="G7" s="1">
        <v>4</v>
      </c>
      <c r="H7" s="1">
        <v>4</v>
      </c>
      <c r="I7" s="1">
        <v>4</v>
      </c>
      <c r="J7" s="1">
        <v>4</v>
      </c>
      <c r="K7" s="1">
        <v>4</v>
      </c>
      <c r="L7" s="1"/>
      <c r="M7" s="1">
        <v>7</v>
      </c>
      <c r="N7" s="1">
        <v>4</v>
      </c>
      <c r="O7" s="1">
        <f t="shared" si="0"/>
        <v>5.0999999999999996</v>
      </c>
      <c r="P7" s="8"/>
      <c r="Q7" s="1">
        <v>5</v>
      </c>
      <c r="R7" s="1">
        <v>5</v>
      </c>
    </row>
    <row r="8" spans="1:52" ht="15" customHeight="1" x14ac:dyDescent="0.25">
      <c r="A8" s="4" t="s">
        <v>695</v>
      </c>
      <c r="B8" s="4">
        <v>11</v>
      </c>
      <c r="C8" s="4">
        <v>20</v>
      </c>
      <c r="D8" s="4">
        <v>23</v>
      </c>
      <c r="E8" s="1">
        <v>30</v>
      </c>
      <c r="F8" s="1">
        <v>38</v>
      </c>
      <c r="G8" s="1">
        <v>43</v>
      </c>
      <c r="H8" s="1">
        <v>45</v>
      </c>
      <c r="I8" s="1">
        <v>52</v>
      </c>
      <c r="J8" s="1">
        <v>53</v>
      </c>
      <c r="K8" s="1">
        <v>53</v>
      </c>
      <c r="L8" s="1"/>
      <c r="M8" s="1">
        <v>53</v>
      </c>
      <c r="N8" s="1">
        <v>8</v>
      </c>
      <c r="O8" s="1">
        <f t="shared" si="0"/>
        <v>36.799999999999997</v>
      </c>
      <c r="P8" s="8"/>
      <c r="Q8" s="1">
        <v>37</v>
      </c>
      <c r="R8" s="1">
        <v>36</v>
      </c>
    </row>
    <row r="9" spans="1:52" ht="15" customHeight="1" x14ac:dyDescent="0.25">
      <c r="A9" s="4" t="s">
        <v>696</v>
      </c>
      <c r="B9" s="4">
        <v>4</v>
      </c>
      <c r="C9" s="4">
        <v>4</v>
      </c>
      <c r="D9" s="4">
        <v>4</v>
      </c>
      <c r="E9" s="1">
        <v>4</v>
      </c>
      <c r="F9" s="1">
        <v>4</v>
      </c>
      <c r="G9" s="1">
        <v>5</v>
      </c>
      <c r="H9" s="1">
        <v>6</v>
      </c>
      <c r="I9" s="1">
        <v>6</v>
      </c>
      <c r="J9" s="1">
        <v>7</v>
      </c>
      <c r="K9" s="1">
        <v>7</v>
      </c>
      <c r="L9" s="1"/>
      <c r="M9" s="1">
        <v>7</v>
      </c>
      <c r="N9" s="1">
        <v>3</v>
      </c>
      <c r="O9" s="1">
        <f t="shared" si="0"/>
        <v>5.0999999999999996</v>
      </c>
      <c r="P9" s="8"/>
      <c r="Q9" s="1">
        <v>5</v>
      </c>
      <c r="R9" s="1">
        <v>5</v>
      </c>
    </row>
    <row r="10" spans="1:52" ht="15" customHeight="1" x14ac:dyDescent="0.25">
      <c r="A10" s="4" t="s">
        <v>697</v>
      </c>
      <c r="B10" s="4">
        <v>5</v>
      </c>
      <c r="C10" s="4">
        <v>6</v>
      </c>
      <c r="D10" s="4">
        <v>6</v>
      </c>
      <c r="E10" s="1">
        <v>6</v>
      </c>
      <c r="F10" s="1">
        <v>6</v>
      </c>
      <c r="G10" s="1">
        <v>6</v>
      </c>
      <c r="H10" s="1">
        <v>6</v>
      </c>
      <c r="I10" s="1">
        <v>6</v>
      </c>
      <c r="J10" s="1">
        <v>5</v>
      </c>
      <c r="K10" s="1">
        <v>5</v>
      </c>
      <c r="L10" s="1"/>
      <c r="M10" s="1">
        <v>6</v>
      </c>
      <c r="N10" s="1">
        <v>5</v>
      </c>
      <c r="O10" s="1">
        <f t="shared" si="0"/>
        <v>5.7</v>
      </c>
      <c r="P10" s="8"/>
      <c r="Q10" s="1">
        <v>6</v>
      </c>
      <c r="R10" s="1">
        <v>5</v>
      </c>
    </row>
    <row r="11" spans="1:52" ht="15" customHeight="1" x14ac:dyDescent="0.25">
      <c r="A11" s="4" t="s">
        <v>689</v>
      </c>
      <c r="B11" s="4">
        <v>1</v>
      </c>
      <c r="C11" s="4">
        <v>1</v>
      </c>
      <c r="D11" s="4">
        <v>1</v>
      </c>
      <c r="E11" s="1">
        <v>1</v>
      </c>
      <c r="F11" s="1">
        <v>1</v>
      </c>
      <c r="G11" s="1">
        <v>1</v>
      </c>
      <c r="H11" s="1">
        <v>1</v>
      </c>
      <c r="I11" s="1">
        <v>1</v>
      </c>
      <c r="J11" s="1">
        <v>1</v>
      </c>
      <c r="K11" s="1">
        <v>1</v>
      </c>
      <c r="L11" s="1"/>
      <c r="M11" s="1">
        <v>1</v>
      </c>
      <c r="N11" s="1">
        <v>1</v>
      </c>
      <c r="O11" s="1">
        <f t="shared" si="0"/>
        <v>1</v>
      </c>
      <c r="P11" s="8"/>
      <c r="Q11" s="1">
        <v>1</v>
      </c>
      <c r="R11" s="1">
        <v>1</v>
      </c>
    </row>
    <row r="12" spans="1:52" ht="15" customHeight="1" x14ac:dyDescent="0.25">
      <c r="A12" s="4" t="s">
        <v>698</v>
      </c>
      <c r="B12" s="4">
        <v>4</v>
      </c>
      <c r="C12" s="4">
        <v>5</v>
      </c>
      <c r="D12" s="4">
        <v>6</v>
      </c>
      <c r="E12" s="1">
        <v>8</v>
      </c>
      <c r="F12" s="1">
        <v>12</v>
      </c>
      <c r="G12" s="1">
        <v>15</v>
      </c>
      <c r="H12" s="1">
        <v>19</v>
      </c>
      <c r="I12" s="1">
        <v>23</v>
      </c>
      <c r="J12" s="1">
        <v>25</v>
      </c>
      <c r="K12" s="1">
        <v>27</v>
      </c>
      <c r="L12" s="1"/>
      <c r="M12" s="1">
        <v>27</v>
      </c>
      <c r="N12" s="1">
        <v>3</v>
      </c>
      <c r="O12" s="1">
        <f t="shared" si="0"/>
        <v>14.4</v>
      </c>
      <c r="P12" s="8"/>
      <c r="Q12" s="1">
        <v>14</v>
      </c>
      <c r="R12" s="1">
        <v>14</v>
      </c>
    </row>
    <row r="13" spans="1:52" ht="15" customHeight="1" x14ac:dyDescent="0.25">
      <c r="A13" s="4" t="s">
        <v>699</v>
      </c>
      <c r="B13" s="4">
        <v>12</v>
      </c>
      <c r="C13" s="4">
        <v>10</v>
      </c>
      <c r="D13" s="4">
        <v>10</v>
      </c>
      <c r="E13" s="1">
        <v>10</v>
      </c>
      <c r="F13" s="1">
        <v>10</v>
      </c>
      <c r="G13" s="1">
        <v>10</v>
      </c>
      <c r="H13" s="1">
        <v>10</v>
      </c>
      <c r="I13" s="1">
        <v>11</v>
      </c>
      <c r="J13" s="1">
        <v>13</v>
      </c>
      <c r="K13" s="1">
        <v>14</v>
      </c>
      <c r="L13" s="1"/>
      <c r="M13" s="1">
        <v>14</v>
      </c>
      <c r="N13" s="1">
        <v>10</v>
      </c>
      <c r="O13" s="1">
        <f t="shared" si="0"/>
        <v>11</v>
      </c>
      <c r="P13" s="8"/>
      <c r="Q13" s="1">
        <v>11</v>
      </c>
      <c r="R13" s="1">
        <v>11</v>
      </c>
    </row>
    <row r="14" spans="1:52" ht="15" customHeight="1" x14ac:dyDescent="0.25">
      <c r="A14" s="4" t="s">
        <v>700</v>
      </c>
      <c r="B14" s="7"/>
      <c r="C14" s="7"/>
      <c r="D14" s="7"/>
      <c r="E14" s="6"/>
      <c r="F14" s="1">
        <v>2</v>
      </c>
      <c r="G14" s="1">
        <v>2</v>
      </c>
      <c r="H14" s="1">
        <v>2</v>
      </c>
      <c r="I14" s="1">
        <v>2</v>
      </c>
      <c r="J14" s="1">
        <v>2</v>
      </c>
      <c r="K14" s="1">
        <v>2</v>
      </c>
      <c r="L14" s="1"/>
      <c r="M14" s="1">
        <v>2</v>
      </c>
      <c r="N14" s="1">
        <v>2</v>
      </c>
      <c r="O14" s="1">
        <f>SUM(B14:K14)/6</f>
        <v>2</v>
      </c>
      <c r="P14" s="8"/>
      <c r="Q14" s="1">
        <v>2</v>
      </c>
      <c r="R14" s="1">
        <v>2</v>
      </c>
    </row>
    <row r="15" spans="1:52" ht="15" customHeight="1" x14ac:dyDescent="0.25">
      <c r="A15" s="4" t="s">
        <v>701</v>
      </c>
      <c r="B15" s="4">
        <v>2</v>
      </c>
      <c r="C15" s="4">
        <v>2</v>
      </c>
      <c r="D15" s="4">
        <v>2</v>
      </c>
      <c r="E15" s="1">
        <v>2</v>
      </c>
      <c r="F15" s="1">
        <v>2</v>
      </c>
      <c r="G15" s="1">
        <v>2</v>
      </c>
      <c r="H15" s="1">
        <v>2</v>
      </c>
      <c r="I15" s="1">
        <v>2</v>
      </c>
      <c r="J15" s="1">
        <v>2</v>
      </c>
      <c r="K15" s="1">
        <v>2</v>
      </c>
      <c r="L15" s="1"/>
      <c r="M15" s="1">
        <v>2</v>
      </c>
      <c r="N15" s="1">
        <v>1</v>
      </c>
      <c r="O15" s="1">
        <f t="shared" ref="O15:O54" si="1">SUM(B15:K15)/10</f>
        <v>2</v>
      </c>
      <c r="P15" s="8"/>
      <c r="Q15" s="1">
        <v>2</v>
      </c>
      <c r="R15" s="1">
        <v>2</v>
      </c>
    </row>
    <row r="16" spans="1:52" ht="15" customHeight="1" x14ac:dyDescent="0.25">
      <c r="A16" s="4" t="s">
        <v>702</v>
      </c>
      <c r="B16" s="4">
        <v>27</v>
      </c>
      <c r="C16" s="4">
        <v>27</v>
      </c>
      <c r="D16" s="4">
        <v>26</v>
      </c>
      <c r="E16" s="1">
        <v>25</v>
      </c>
      <c r="F16" s="1">
        <v>24</v>
      </c>
      <c r="G16" s="1">
        <v>24</v>
      </c>
      <c r="H16" s="1">
        <v>22</v>
      </c>
      <c r="I16" s="1">
        <v>20</v>
      </c>
      <c r="J16" s="1">
        <v>19</v>
      </c>
      <c r="K16" s="1">
        <v>18</v>
      </c>
      <c r="L16" s="1"/>
      <c r="M16" s="1">
        <v>25</v>
      </c>
      <c r="N16" s="1">
        <v>18</v>
      </c>
      <c r="O16" s="1">
        <f t="shared" si="1"/>
        <v>23.2</v>
      </c>
      <c r="P16" s="8"/>
      <c r="Q16" s="1">
        <v>23</v>
      </c>
      <c r="R16" s="1">
        <v>23</v>
      </c>
    </row>
    <row r="17" spans="1:18" ht="15" customHeight="1" x14ac:dyDescent="0.25">
      <c r="A17" s="4" t="s">
        <v>703</v>
      </c>
      <c r="B17" s="4">
        <v>13</v>
      </c>
      <c r="C17" s="4">
        <v>12</v>
      </c>
      <c r="D17" s="4">
        <v>11</v>
      </c>
      <c r="E17" s="1">
        <v>11</v>
      </c>
      <c r="F17" s="1">
        <v>11</v>
      </c>
      <c r="G17" s="1">
        <v>11</v>
      </c>
      <c r="H17" s="1">
        <v>10</v>
      </c>
      <c r="I17" s="1">
        <v>10</v>
      </c>
      <c r="J17" s="1">
        <v>9</v>
      </c>
      <c r="K17" s="1">
        <v>9</v>
      </c>
      <c r="L17" s="1"/>
      <c r="M17" s="1">
        <v>13</v>
      </c>
      <c r="N17" s="1">
        <v>9</v>
      </c>
      <c r="O17" s="1">
        <f t="shared" si="1"/>
        <v>10.7</v>
      </c>
      <c r="P17" s="8"/>
      <c r="Q17" s="1">
        <v>11</v>
      </c>
      <c r="R17" s="1">
        <v>10</v>
      </c>
    </row>
    <row r="18" spans="1:18" ht="15" customHeight="1" x14ac:dyDescent="0.25">
      <c r="A18" s="4" t="s">
        <v>704</v>
      </c>
      <c r="B18" s="4">
        <v>11</v>
      </c>
      <c r="C18" s="4">
        <v>9</v>
      </c>
      <c r="D18" s="4">
        <v>8</v>
      </c>
      <c r="E18" s="1">
        <v>8</v>
      </c>
      <c r="F18" s="1">
        <v>7</v>
      </c>
      <c r="G18" s="1">
        <v>6</v>
      </c>
      <c r="H18" s="1">
        <v>6</v>
      </c>
      <c r="I18" s="1">
        <v>5</v>
      </c>
      <c r="J18" s="1">
        <v>5</v>
      </c>
      <c r="K18" s="1">
        <v>4</v>
      </c>
      <c r="L18" s="1"/>
      <c r="M18" s="1">
        <v>11</v>
      </c>
      <c r="N18" s="1">
        <v>9</v>
      </c>
      <c r="O18" s="1">
        <f t="shared" si="1"/>
        <v>6.9</v>
      </c>
      <c r="P18" s="8"/>
      <c r="Q18" s="1">
        <v>7</v>
      </c>
      <c r="R18" s="1">
        <v>6</v>
      </c>
    </row>
    <row r="19" spans="1:18" ht="15" customHeight="1" x14ac:dyDescent="0.25">
      <c r="A19" s="4" t="s">
        <v>705</v>
      </c>
      <c r="B19" s="4">
        <v>8</v>
      </c>
      <c r="C19" s="4">
        <v>7</v>
      </c>
      <c r="D19" s="4">
        <v>6</v>
      </c>
      <c r="E19" s="1">
        <v>6</v>
      </c>
      <c r="F19" s="1">
        <v>5</v>
      </c>
      <c r="G19" s="1">
        <v>5</v>
      </c>
      <c r="H19" s="1">
        <v>5</v>
      </c>
      <c r="I19" s="1">
        <v>4</v>
      </c>
      <c r="J19" s="1">
        <v>4</v>
      </c>
      <c r="K19" s="1">
        <v>4</v>
      </c>
      <c r="L19" s="1"/>
      <c r="M19" s="1">
        <v>8</v>
      </c>
      <c r="N19" s="1">
        <v>4</v>
      </c>
      <c r="O19" s="1">
        <f t="shared" si="1"/>
        <v>5.4</v>
      </c>
      <c r="P19" s="8"/>
      <c r="Q19" s="1">
        <v>5</v>
      </c>
      <c r="R19" s="1">
        <v>5</v>
      </c>
    </row>
    <row r="20" spans="1:18" ht="15" customHeight="1" x14ac:dyDescent="0.25">
      <c r="A20" s="4" t="s">
        <v>706</v>
      </c>
      <c r="B20" s="4">
        <v>11</v>
      </c>
      <c r="C20" s="4">
        <v>9</v>
      </c>
      <c r="D20" s="4">
        <v>9</v>
      </c>
      <c r="E20" s="1">
        <v>8</v>
      </c>
      <c r="F20" s="1">
        <v>7</v>
      </c>
      <c r="G20" s="1">
        <v>7</v>
      </c>
      <c r="H20" s="1">
        <v>7</v>
      </c>
      <c r="I20" s="1">
        <v>6</v>
      </c>
      <c r="J20" s="1">
        <v>6</v>
      </c>
      <c r="K20" s="1">
        <v>6</v>
      </c>
      <c r="L20" s="1"/>
      <c r="M20" s="1">
        <v>11</v>
      </c>
      <c r="N20" s="1">
        <v>6</v>
      </c>
      <c r="O20" s="1">
        <f t="shared" si="1"/>
        <v>7.6</v>
      </c>
      <c r="P20" s="8"/>
      <c r="Q20" s="1">
        <v>8</v>
      </c>
      <c r="R20" s="1">
        <v>7</v>
      </c>
    </row>
    <row r="21" spans="1:18" ht="15" customHeight="1" x14ac:dyDescent="0.25">
      <c r="A21" s="4" t="s">
        <v>707</v>
      </c>
      <c r="B21" s="4">
        <v>8</v>
      </c>
      <c r="C21" s="4">
        <v>8</v>
      </c>
      <c r="D21" s="4">
        <v>8</v>
      </c>
      <c r="E21" s="1">
        <v>8</v>
      </c>
      <c r="F21" s="1">
        <v>8</v>
      </c>
      <c r="G21" s="1">
        <v>8</v>
      </c>
      <c r="H21" s="1">
        <v>8</v>
      </c>
      <c r="I21" s="1">
        <v>7</v>
      </c>
      <c r="J21" s="1">
        <v>7</v>
      </c>
      <c r="K21" s="1">
        <v>6</v>
      </c>
      <c r="L21" s="1"/>
      <c r="M21" s="1">
        <v>8</v>
      </c>
      <c r="N21" s="1">
        <v>6</v>
      </c>
      <c r="O21" s="1">
        <f t="shared" si="1"/>
        <v>7.6</v>
      </c>
      <c r="P21" s="8"/>
      <c r="Q21" s="1">
        <v>8</v>
      </c>
      <c r="R21" s="1">
        <v>7</v>
      </c>
    </row>
    <row r="22" spans="1:18" ht="15" customHeight="1" x14ac:dyDescent="0.25">
      <c r="A22" s="4" t="s">
        <v>708</v>
      </c>
      <c r="B22" s="4">
        <v>4</v>
      </c>
      <c r="C22" s="4">
        <v>3</v>
      </c>
      <c r="D22" s="4">
        <v>3</v>
      </c>
      <c r="E22" s="1">
        <v>3</v>
      </c>
      <c r="F22" s="1">
        <v>2</v>
      </c>
      <c r="G22" s="1">
        <v>2</v>
      </c>
      <c r="H22" s="1">
        <v>2</v>
      </c>
      <c r="I22" s="1">
        <v>2</v>
      </c>
      <c r="J22" s="1">
        <v>2</v>
      </c>
      <c r="K22" s="1">
        <v>2</v>
      </c>
      <c r="L22" s="1"/>
      <c r="M22" s="1">
        <v>4</v>
      </c>
      <c r="N22" s="1">
        <v>2</v>
      </c>
      <c r="O22" s="1">
        <f t="shared" si="1"/>
        <v>2.5</v>
      </c>
      <c r="P22" s="8"/>
      <c r="Q22" s="1">
        <v>3</v>
      </c>
      <c r="R22" s="1">
        <v>2</v>
      </c>
    </row>
    <row r="23" spans="1:18" ht="15" customHeight="1" x14ac:dyDescent="0.25">
      <c r="A23" s="4" t="s">
        <v>709</v>
      </c>
      <c r="B23" s="4">
        <v>6</v>
      </c>
      <c r="C23" s="4">
        <v>6</v>
      </c>
      <c r="D23" s="4">
        <v>6</v>
      </c>
      <c r="E23" s="1">
        <v>7</v>
      </c>
      <c r="F23" s="1">
        <v>8</v>
      </c>
      <c r="G23" s="1">
        <v>8</v>
      </c>
      <c r="H23" s="1">
        <v>8</v>
      </c>
      <c r="I23" s="1">
        <v>8</v>
      </c>
      <c r="J23" s="1">
        <v>8</v>
      </c>
      <c r="K23" s="1">
        <v>8</v>
      </c>
      <c r="L23" s="1"/>
      <c r="M23" s="1">
        <v>8</v>
      </c>
      <c r="N23" s="1">
        <v>6</v>
      </c>
      <c r="O23" s="1">
        <f t="shared" si="1"/>
        <v>7.3</v>
      </c>
      <c r="P23" s="8"/>
      <c r="Q23" s="1">
        <v>7</v>
      </c>
      <c r="R23" s="1">
        <v>7</v>
      </c>
    </row>
    <row r="24" spans="1:18" ht="15" customHeight="1" x14ac:dyDescent="0.25">
      <c r="A24" s="4" t="s">
        <v>710</v>
      </c>
      <c r="B24" s="4">
        <v>16</v>
      </c>
      <c r="C24" s="4">
        <v>15</v>
      </c>
      <c r="D24" s="4">
        <v>14</v>
      </c>
      <c r="E24" s="1">
        <v>14</v>
      </c>
      <c r="F24" s="1">
        <v>12</v>
      </c>
      <c r="G24" s="1">
        <v>12</v>
      </c>
      <c r="H24" s="1">
        <v>11</v>
      </c>
      <c r="I24" s="1">
        <v>10</v>
      </c>
      <c r="J24" s="1">
        <v>10</v>
      </c>
      <c r="K24" s="1">
        <v>9</v>
      </c>
      <c r="L24" s="1"/>
      <c r="M24" s="1">
        <v>16</v>
      </c>
      <c r="N24" s="1">
        <v>9</v>
      </c>
      <c r="O24" s="1">
        <f t="shared" si="1"/>
        <v>12.3</v>
      </c>
      <c r="P24" s="8"/>
      <c r="Q24" s="1">
        <v>12</v>
      </c>
      <c r="R24" s="1">
        <v>12</v>
      </c>
    </row>
    <row r="25" spans="1:18" ht="15" customHeight="1" x14ac:dyDescent="0.25">
      <c r="A25" s="4" t="s">
        <v>813</v>
      </c>
      <c r="B25" s="4">
        <v>13</v>
      </c>
      <c r="C25" s="4">
        <v>17</v>
      </c>
      <c r="D25" s="4">
        <v>17</v>
      </c>
      <c r="E25" s="1">
        <v>18</v>
      </c>
      <c r="F25" s="1">
        <v>19</v>
      </c>
      <c r="G25" s="1">
        <v>19</v>
      </c>
      <c r="H25" s="1">
        <v>18</v>
      </c>
      <c r="I25" s="1">
        <v>16</v>
      </c>
      <c r="J25" s="1">
        <v>15</v>
      </c>
      <c r="K25" s="1">
        <v>14</v>
      </c>
      <c r="L25" s="1"/>
      <c r="M25" s="1">
        <v>19</v>
      </c>
      <c r="N25" s="1">
        <v>13</v>
      </c>
      <c r="O25" s="1">
        <f t="shared" si="1"/>
        <v>16.600000000000001</v>
      </c>
      <c r="P25" s="8"/>
      <c r="Q25" s="1">
        <v>17</v>
      </c>
      <c r="R25" s="1">
        <v>15</v>
      </c>
    </row>
    <row r="26" spans="1:18" ht="15" customHeight="1" x14ac:dyDescent="0.25">
      <c r="A26" s="4" t="s">
        <v>712</v>
      </c>
      <c r="B26" s="4">
        <v>10</v>
      </c>
      <c r="C26" s="4">
        <v>9</v>
      </c>
      <c r="D26" s="4">
        <v>9</v>
      </c>
      <c r="E26" s="1">
        <v>9</v>
      </c>
      <c r="F26" s="1">
        <v>8</v>
      </c>
      <c r="G26" s="1">
        <v>8</v>
      </c>
      <c r="H26" s="1">
        <v>8</v>
      </c>
      <c r="I26" s="1">
        <v>8</v>
      </c>
      <c r="J26" s="1">
        <v>8</v>
      </c>
      <c r="K26" s="1">
        <v>8</v>
      </c>
      <c r="L26" s="1"/>
      <c r="M26" s="1">
        <v>10</v>
      </c>
      <c r="N26" s="1">
        <v>8</v>
      </c>
      <c r="O26" s="1">
        <f t="shared" si="1"/>
        <v>8.5</v>
      </c>
      <c r="P26" s="8"/>
      <c r="Q26" s="1">
        <v>9</v>
      </c>
      <c r="R26" s="1">
        <v>16</v>
      </c>
    </row>
    <row r="27" spans="1:18" ht="15" customHeight="1" x14ac:dyDescent="0.25">
      <c r="A27" s="4" t="s">
        <v>713</v>
      </c>
      <c r="B27" s="4">
        <v>8</v>
      </c>
      <c r="C27" s="4">
        <v>7</v>
      </c>
      <c r="D27" s="4">
        <v>7</v>
      </c>
      <c r="E27" s="1">
        <v>6</v>
      </c>
      <c r="F27" s="1">
        <v>5</v>
      </c>
      <c r="G27" s="1">
        <v>5</v>
      </c>
      <c r="H27" s="1">
        <v>5</v>
      </c>
      <c r="I27" s="1">
        <v>5</v>
      </c>
      <c r="J27" s="1">
        <v>4</v>
      </c>
      <c r="K27" s="1">
        <v>4</v>
      </c>
      <c r="L27" s="1"/>
      <c r="M27" s="1">
        <v>8</v>
      </c>
      <c r="N27" s="1">
        <v>4</v>
      </c>
      <c r="O27" s="1">
        <f t="shared" si="1"/>
        <v>5.6</v>
      </c>
      <c r="P27" s="8"/>
      <c r="Q27" s="1">
        <v>6</v>
      </c>
      <c r="R27" s="1">
        <v>6</v>
      </c>
    </row>
    <row r="28" spans="1:18" ht="15" customHeight="1" x14ac:dyDescent="0.25">
      <c r="A28" s="4" t="s">
        <v>714</v>
      </c>
      <c r="B28" s="4">
        <v>16</v>
      </c>
      <c r="C28" s="4">
        <v>13</v>
      </c>
      <c r="D28" s="4">
        <v>13</v>
      </c>
      <c r="E28" s="1">
        <v>11</v>
      </c>
      <c r="F28" s="1">
        <v>10</v>
      </c>
      <c r="G28" s="1">
        <v>10</v>
      </c>
      <c r="H28" s="1">
        <v>9</v>
      </c>
      <c r="I28" s="1">
        <v>9</v>
      </c>
      <c r="J28" s="1">
        <v>9</v>
      </c>
      <c r="K28" s="1">
        <v>8</v>
      </c>
      <c r="L28" s="1"/>
      <c r="M28" s="1">
        <v>16</v>
      </c>
      <c r="N28" s="1">
        <v>8</v>
      </c>
      <c r="O28" s="1">
        <f t="shared" si="1"/>
        <v>10.8</v>
      </c>
      <c r="P28" s="8"/>
      <c r="Q28" s="1">
        <v>11</v>
      </c>
      <c r="R28" s="1">
        <v>10</v>
      </c>
    </row>
    <row r="29" spans="1:18" ht="15" customHeight="1" x14ac:dyDescent="0.25">
      <c r="A29" s="4" t="s">
        <v>715</v>
      </c>
      <c r="B29" s="4">
        <v>2</v>
      </c>
      <c r="C29" s="4">
        <v>2</v>
      </c>
      <c r="D29" s="4">
        <v>2</v>
      </c>
      <c r="E29" s="1">
        <v>2</v>
      </c>
      <c r="F29" s="1">
        <v>2</v>
      </c>
      <c r="G29" s="1">
        <v>2</v>
      </c>
      <c r="H29" s="1">
        <v>2</v>
      </c>
      <c r="I29" s="1">
        <v>1</v>
      </c>
      <c r="J29" s="1">
        <v>1</v>
      </c>
      <c r="K29" s="1">
        <v>1</v>
      </c>
      <c r="L29" s="1"/>
      <c r="M29" s="1">
        <v>2</v>
      </c>
      <c r="N29" s="1">
        <v>1</v>
      </c>
      <c r="O29" s="1">
        <f t="shared" si="1"/>
        <v>1.7</v>
      </c>
      <c r="P29" s="8"/>
      <c r="Q29" s="1">
        <v>2</v>
      </c>
      <c r="R29" s="1">
        <v>1</v>
      </c>
    </row>
    <row r="30" spans="1:18" ht="15" customHeight="1" x14ac:dyDescent="0.25">
      <c r="A30" s="4" t="s">
        <v>716</v>
      </c>
      <c r="B30" s="4">
        <v>6</v>
      </c>
      <c r="C30" s="4">
        <v>5</v>
      </c>
      <c r="D30" s="4">
        <v>4</v>
      </c>
      <c r="E30" s="1">
        <v>4</v>
      </c>
      <c r="F30" s="1">
        <v>3</v>
      </c>
      <c r="G30" s="1">
        <v>3</v>
      </c>
      <c r="H30" s="1">
        <v>3</v>
      </c>
      <c r="I30" s="1">
        <v>3</v>
      </c>
      <c r="J30" s="1">
        <v>3</v>
      </c>
      <c r="K30" s="1">
        <v>3</v>
      </c>
      <c r="L30" s="1"/>
      <c r="M30" s="1">
        <v>6</v>
      </c>
      <c r="N30" s="1">
        <v>3</v>
      </c>
      <c r="O30" s="1">
        <f t="shared" si="1"/>
        <v>3.7</v>
      </c>
      <c r="P30" s="8"/>
      <c r="Q30" s="1">
        <v>4</v>
      </c>
      <c r="R30" s="1">
        <v>3</v>
      </c>
    </row>
    <row r="31" spans="1:18" ht="15" customHeight="1" x14ac:dyDescent="0.25">
      <c r="A31" s="4" t="s">
        <v>717</v>
      </c>
      <c r="B31" s="4">
        <v>1</v>
      </c>
      <c r="C31" s="4">
        <v>1</v>
      </c>
      <c r="D31" s="4">
        <v>1</v>
      </c>
      <c r="E31" s="1">
        <v>1</v>
      </c>
      <c r="F31" s="1">
        <v>1</v>
      </c>
      <c r="G31" s="1">
        <v>1</v>
      </c>
      <c r="H31" s="1">
        <v>2</v>
      </c>
      <c r="I31" s="1">
        <v>2</v>
      </c>
      <c r="J31" s="1">
        <v>3</v>
      </c>
      <c r="K31" s="1">
        <v>4</v>
      </c>
      <c r="L31" s="1"/>
      <c r="M31" s="1">
        <v>4</v>
      </c>
      <c r="N31" s="1">
        <v>1</v>
      </c>
      <c r="O31" s="1">
        <f t="shared" si="1"/>
        <v>1.7</v>
      </c>
      <c r="P31" s="8"/>
      <c r="Q31" s="1">
        <v>2</v>
      </c>
      <c r="R31" s="1">
        <v>1</v>
      </c>
    </row>
    <row r="32" spans="1:18" ht="15" customHeight="1" x14ac:dyDescent="0.25">
      <c r="A32" s="4" t="s">
        <v>718</v>
      </c>
      <c r="B32" s="4">
        <v>2</v>
      </c>
      <c r="C32" s="4">
        <v>2</v>
      </c>
      <c r="D32" s="4">
        <v>2</v>
      </c>
      <c r="E32" s="1">
        <v>2</v>
      </c>
      <c r="F32" s="1">
        <v>2</v>
      </c>
      <c r="G32" s="1">
        <v>2</v>
      </c>
      <c r="H32" s="1">
        <v>2</v>
      </c>
      <c r="I32" s="1">
        <v>2</v>
      </c>
      <c r="J32" s="1">
        <v>2</v>
      </c>
      <c r="K32" s="1">
        <v>2</v>
      </c>
      <c r="L32" s="1"/>
      <c r="M32" s="1">
        <v>2</v>
      </c>
      <c r="N32" s="1">
        <v>2</v>
      </c>
      <c r="O32" s="1">
        <f t="shared" si="1"/>
        <v>2</v>
      </c>
      <c r="P32" s="8"/>
      <c r="Q32" s="1">
        <v>2</v>
      </c>
      <c r="R32" s="1">
        <v>2</v>
      </c>
    </row>
    <row r="33" spans="1:18" ht="15" customHeight="1" x14ac:dyDescent="0.25">
      <c r="A33" s="4" t="s">
        <v>719</v>
      </c>
      <c r="B33" s="4">
        <v>12</v>
      </c>
      <c r="C33" s="4">
        <v>14</v>
      </c>
      <c r="D33" s="4">
        <v>14</v>
      </c>
      <c r="E33" s="1">
        <v>14</v>
      </c>
      <c r="F33" s="1">
        <v>15</v>
      </c>
      <c r="G33" s="1">
        <v>15</v>
      </c>
      <c r="H33" s="1">
        <v>14</v>
      </c>
      <c r="I33" s="1">
        <v>13</v>
      </c>
      <c r="J33" s="1">
        <v>13</v>
      </c>
      <c r="K33" s="1">
        <v>12</v>
      </c>
      <c r="L33" s="1"/>
      <c r="M33" s="1">
        <v>15</v>
      </c>
      <c r="N33" s="1">
        <v>10</v>
      </c>
      <c r="O33" s="1">
        <f t="shared" si="1"/>
        <v>13.6</v>
      </c>
      <c r="P33" s="8"/>
      <c r="Q33" s="1">
        <v>13</v>
      </c>
      <c r="R33" s="1">
        <v>13</v>
      </c>
    </row>
    <row r="34" spans="1:18" ht="15" customHeight="1" x14ac:dyDescent="0.25">
      <c r="A34" s="4" t="s">
        <v>720</v>
      </c>
      <c r="B34" s="4">
        <v>1</v>
      </c>
      <c r="C34" s="4">
        <v>1</v>
      </c>
      <c r="D34" s="4">
        <v>2</v>
      </c>
      <c r="E34" s="1">
        <v>2</v>
      </c>
      <c r="F34" s="1">
        <v>2</v>
      </c>
      <c r="G34" s="1">
        <v>2</v>
      </c>
      <c r="H34" s="1">
        <v>3</v>
      </c>
      <c r="I34" s="1">
        <v>3</v>
      </c>
      <c r="J34" s="1">
        <v>3</v>
      </c>
      <c r="K34" s="1">
        <v>3</v>
      </c>
      <c r="L34" s="1"/>
      <c r="M34" s="1">
        <v>3</v>
      </c>
      <c r="N34" s="1">
        <v>1</v>
      </c>
      <c r="O34" s="1">
        <f t="shared" si="1"/>
        <v>2.2000000000000002</v>
      </c>
      <c r="P34" s="8"/>
      <c r="Q34" s="1">
        <v>2</v>
      </c>
      <c r="R34" s="1">
        <v>2</v>
      </c>
    </row>
    <row r="35" spans="1:18" ht="15" customHeight="1" x14ac:dyDescent="0.25">
      <c r="A35" s="4" t="s">
        <v>721</v>
      </c>
      <c r="B35" s="4">
        <v>43</v>
      </c>
      <c r="C35" s="4">
        <v>45</v>
      </c>
      <c r="D35" s="4">
        <v>45</v>
      </c>
      <c r="E35" s="1">
        <v>43</v>
      </c>
      <c r="F35" s="1">
        <v>41</v>
      </c>
      <c r="G35" s="1">
        <v>39</v>
      </c>
      <c r="H35" s="1">
        <v>34</v>
      </c>
      <c r="I35" s="1">
        <v>31</v>
      </c>
      <c r="J35" s="1">
        <v>29</v>
      </c>
      <c r="K35" s="1">
        <v>27</v>
      </c>
      <c r="L35" s="1"/>
      <c r="M35" s="1">
        <v>45</v>
      </c>
      <c r="N35" s="1">
        <v>27</v>
      </c>
      <c r="O35" s="1">
        <f t="shared" si="1"/>
        <v>37.700000000000003</v>
      </c>
      <c r="P35" s="8"/>
      <c r="Q35" s="1">
        <v>38</v>
      </c>
      <c r="R35" s="1">
        <v>37</v>
      </c>
    </row>
    <row r="36" spans="1:18" ht="15" customHeight="1" x14ac:dyDescent="0.25">
      <c r="A36" s="4" t="s">
        <v>810</v>
      </c>
      <c r="B36" s="4">
        <v>10</v>
      </c>
      <c r="C36" s="4">
        <v>11</v>
      </c>
      <c r="D36" s="4">
        <v>12</v>
      </c>
      <c r="E36" s="1">
        <v>12</v>
      </c>
      <c r="F36" s="1">
        <v>11</v>
      </c>
      <c r="G36" s="1">
        <v>11</v>
      </c>
      <c r="H36" s="1">
        <v>11</v>
      </c>
      <c r="I36" s="1">
        <v>12</v>
      </c>
      <c r="J36" s="1">
        <v>13</v>
      </c>
      <c r="K36" s="1">
        <v>13</v>
      </c>
      <c r="L36" s="1"/>
      <c r="M36" s="1">
        <v>13</v>
      </c>
      <c r="N36" s="1">
        <v>10</v>
      </c>
      <c r="O36" s="1">
        <f t="shared" si="1"/>
        <v>11.6</v>
      </c>
      <c r="P36" s="8"/>
      <c r="Q36" s="1">
        <v>12</v>
      </c>
      <c r="R36" s="1">
        <v>11</v>
      </c>
    </row>
    <row r="37" spans="1:18" ht="15" customHeight="1" x14ac:dyDescent="0.25">
      <c r="A37" s="4" t="s">
        <v>725</v>
      </c>
      <c r="B37" s="4">
        <v>3</v>
      </c>
      <c r="C37" s="4">
        <v>2</v>
      </c>
      <c r="D37" s="4">
        <v>2</v>
      </c>
      <c r="E37" s="1">
        <v>2</v>
      </c>
      <c r="F37" s="1">
        <v>2</v>
      </c>
      <c r="G37" s="1">
        <v>1</v>
      </c>
      <c r="H37" s="1">
        <v>1</v>
      </c>
      <c r="I37" s="1">
        <v>1</v>
      </c>
      <c r="J37" s="1">
        <v>1</v>
      </c>
      <c r="K37" s="1">
        <v>1</v>
      </c>
      <c r="L37" s="1"/>
      <c r="M37" s="1">
        <v>3</v>
      </c>
      <c r="N37" s="1">
        <v>1</v>
      </c>
      <c r="O37" s="1">
        <f t="shared" si="1"/>
        <v>1.6</v>
      </c>
      <c r="P37" s="8"/>
      <c r="Q37" s="1">
        <v>2</v>
      </c>
      <c r="R37" s="1">
        <v>1</v>
      </c>
    </row>
    <row r="38" spans="1:18" ht="15" customHeight="1" x14ac:dyDescent="0.25">
      <c r="A38" s="4" t="s">
        <v>812</v>
      </c>
      <c r="B38" s="4">
        <v>22</v>
      </c>
      <c r="C38" s="4">
        <v>24</v>
      </c>
      <c r="D38" s="4">
        <v>23</v>
      </c>
      <c r="E38" s="1">
        <v>23</v>
      </c>
      <c r="F38" s="1">
        <v>24</v>
      </c>
      <c r="G38" s="1">
        <v>23</v>
      </c>
      <c r="H38" s="1">
        <v>21</v>
      </c>
      <c r="I38" s="1">
        <v>19</v>
      </c>
      <c r="J38" s="1">
        <v>18</v>
      </c>
      <c r="K38" s="1">
        <v>16</v>
      </c>
      <c r="L38" s="1"/>
      <c r="M38" s="1">
        <v>24</v>
      </c>
      <c r="N38" s="1">
        <v>16</v>
      </c>
      <c r="O38" s="1">
        <f t="shared" si="1"/>
        <v>21.3</v>
      </c>
      <c r="P38" s="8"/>
      <c r="Q38" s="1">
        <v>21</v>
      </c>
      <c r="R38" s="1">
        <v>21</v>
      </c>
    </row>
    <row r="39" spans="1:18" ht="15" customHeight="1" x14ac:dyDescent="0.25">
      <c r="A39" s="4" t="s">
        <v>723</v>
      </c>
      <c r="B39" s="4">
        <v>8</v>
      </c>
      <c r="C39" s="4">
        <v>9</v>
      </c>
      <c r="D39" s="4">
        <v>8</v>
      </c>
      <c r="E39" s="1">
        <v>6</v>
      </c>
      <c r="F39" s="1">
        <v>6</v>
      </c>
      <c r="G39" s="1">
        <v>6</v>
      </c>
      <c r="H39" s="1">
        <v>6</v>
      </c>
      <c r="I39" s="1">
        <v>6</v>
      </c>
      <c r="J39" s="1">
        <v>5</v>
      </c>
      <c r="K39" s="1">
        <v>5</v>
      </c>
      <c r="L39" s="1"/>
      <c r="M39" s="1">
        <v>8</v>
      </c>
      <c r="N39" s="1">
        <v>5</v>
      </c>
      <c r="O39" s="1">
        <f t="shared" si="1"/>
        <v>6.5</v>
      </c>
      <c r="P39" s="8"/>
      <c r="Q39" s="1">
        <v>7</v>
      </c>
      <c r="R39" s="1">
        <v>6</v>
      </c>
    </row>
    <row r="40" spans="1:18" ht="15" customHeight="1" x14ac:dyDescent="0.25">
      <c r="A40" s="4" t="s">
        <v>722</v>
      </c>
      <c r="B40" s="4">
        <v>3</v>
      </c>
      <c r="C40" s="4">
        <v>3</v>
      </c>
      <c r="D40" s="4">
        <v>4</v>
      </c>
      <c r="E40" s="1">
        <v>4</v>
      </c>
      <c r="F40" s="1">
        <v>4</v>
      </c>
      <c r="G40" s="1">
        <v>4</v>
      </c>
      <c r="H40" s="1">
        <v>5</v>
      </c>
      <c r="I40" s="1">
        <v>5</v>
      </c>
      <c r="J40" s="1">
        <v>5</v>
      </c>
      <c r="K40" s="1">
        <v>5</v>
      </c>
      <c r="L40" s="1"/>
      <c r="M40" s="1">
        <v>5</v>
      </c>
      <c r="N40" s="1">
        <v>3</v>
      </c>
      <c r="O40" s="1">
        <f t="shared" si="1"/>
        <v>4.2</v>
      </c>
      <c r="P40" s="8"/>
      <c r="Q40" s="1">
        <v>4</v>
      </c>
      <c r="R40" s="1">
        <v>4</v>
      </c>
    </row>
    <row r="41" spans="1:18" ht="15" customHeight="1" x14ac:dyDescent="0.25">
      <c r="A41" s="4" t="s">
        <v>726</v>
      </c>
      <c r="B41" s="4">
        <v>36</v>
      </c>
      <c r="C41" s="4">
        <v>34</v>
      </c>
      <c r="D41" s="4">
        <v>33</v>
      </c>
      <c r="E41" s="1">
        <v>30</v>
      </c>
      <c r="F41" s="1">
        <v>27</v>
      </c>
      <c r="G41" s="1">
        <v>25</v>
      </c>
      <c r="H41" s="1">
        <v>23</v>
      </c>
      <c r="I41" s="1">
        <v>21</v>
      </c>
      <c r="J41" s="1">
        <v>19</v>
      </c>
      <c r="K41" s="1">
        <v>18</v>
      </c>
      <c r="L41" s="1"/>
      <c r="M41" s="1">
        <v>36</v>
      </c>
      <c r="N41" s="1">
        <v>18</v>
      </c>
      <c r="O41" s="1">
        <f t="shared" si="1"/>
        <v>26.6</v>
      </c>
      <c r="P41" s="8"/>
      <c r="Q41" s="1">
        <v>28</v>
      </c>
      <c r="R41" s="1">
        <v>27</v>
      </c>
    </row>
    <row r="42" spans="1:18" ht="15" customHeight="1" x14ac:dyDescent="0.25">
      <c r="A42" s="4" t="s">
        <v>727</v>
      </c>
      <c r="B42" s="4">
        <v>3</v>
      </c>
      <c r="C42" s="4">
        <v>2</v>
      </c>
      <c r="D42" s="4">
        <v>2</v>
      </c>
      <c r="E42" s="1">
        <v>2</v>
      </c>
      <c r="F42" s="1">
        <v>2</v>
      </c>
      <c r="G42" s="1">
        <v>2</v>
      </c>
      <c r="H42" s="1">
        <v>2</v>
      </c>
      <c r="I42" s="1">
        <v>2</v>
      </c>
      <c r="J42" s="1">
        <v>2</v>
      </c>
      <c r="K42" s="1">
        <v>2</v>
      </c>
      <c r="L42" s="1"/>
      <c r="M42" s="1">
        <v>3</v>
      </c>
      <c r="N42" s="1">
        <v>2</v>
      </c>
      <c r="O42" s="1">
        <f t="shared" si="1"/>
        <v>2.1</v>
      </c>
      <c r="P42" s="8"/>
      <c r="Q42" s="1">
        <v>2</v>
      </c>
      <c r="R42" s="1">
        <v>2</v>
      </c>
    </row>
    <row r="43" spans="1:18" ht="15" customHeight="1" x14ac:dyDescent="0.25">
      <c r="A43" s="4" t="s">
        <v>728</v>
      </c>
      <c r="B43" s="4">
        <v>7</v>
      </c>
      <c r="C43" s="4">
        <v>6</v>
      </c>
      <c r="D43" s="4">
        <v>6</v>
      </c>
      <c r="E43" s="1">
        <v>6</v>
      </c>
      <c r="F43" s="1">
        <v>6</v>
      </c>
      <c r="G43" s="1">
        <v>6</v>
      </c>
      <c r="H43" s="1">
        <v>6</v>
      </c>
      <c r="I43" s="1">
        <v>6</v>
      </c>
      <c r="J43" s="1">
        <v>6</v>
      </c>
      <c r="K43" s="1">
        <v>7</v>
      </c>
      <c r="L43" s="1"/>
      <c r="M43" s="1">
        <v>7</v>
      </c>
      <c r="N43" s="1">
        <v>6</v>
      </c>
      <c r="O43" s="1">
        <f t="shared" si="1"/>
        <v>6.2</v>
      </c>
      <c r="P43" s="8"/>
      <c r="Q43" s="1">
        <v>6</v>
      </c>
      <c r="R43" s="1">
        <v>6</v>
      </c>
    </row>
    <row r="44" spans="1:18" ht="15" customHeight="1" x14ac:dyDescent="0.25">
      <c r="A44" s="4" t="s">
        <v>729</v>
      </c>
      <c r="B44" s="4">
        <v>3</v>
      </c>
      <c r="C44" s="4">
        <v>2</v>
      </c>
      <c r="D44" s="4">
        <v>2</v>
      </c>
      <c r="E44" s="1">
        <v>2</v>
      </c>
      <c r="F44" s="1">
        <v>2</v>
      </c>
      <c r="G44" s="1">
        <v>2</v>
      </c>
      <c r="H44" s="1">
        <v>1</v>
      </c>
      <c r="I44" s="1">
        <v>1</v>
      </c>
      <c r="J44" s="1">
        <v>1</v>
      </c>
      <c r="K44" s="1">
        <v>1</v>
      </c>
      <c r="L44" s="1"/>
      <c r="M44" s="1">
        <v>3</v>
      </c>
      <c r="N44" s="1">
        <v>1</v>
      </c>
      <c r="O44" s="1">
        <f t="shared" si="1"/>
        <v>1.7</v>
      </c>
      <c r="P44" s="8"/>
      <c r="Q44" s="1">
        <v>2</v>
      </c>
      <c r="R44" s="1">
        <v>1</v>
      </c>
    </row>
    <row r="45" spans="1:18" ht="15" customHeight="1" x14ac:dyDescent="0.25">
      <c r="A45" s="4" t="s">
        <v>811</v>
      </c>
      <c r="B45" s="4">
        <v>10</v>
      </c>
      <c r="C45" s="4">
        <v>9</v>
      </c>
      <c r="D45" s="4">
        <v>10</v>
      </c>
      <c r="E45" s="1">
        <v>9</v>
      </c>
      <c r="F45" s="1">
        <v>9</v>
      </c>
      <c r="G45" s="1">
        <v>8</v>
      </c>
      <c r="H45" s="1">
        <v>9</v>
      </c>
      <c r="I45" s="1">
        <v>9</v>
      </c>
      <c r="J45" s="1">
        <v>9</v>
      </c>
      <c r="K45" s="1">
        <v>9</v>
      </c>
      <c r="L45" s="1"/>
      <c r="M45" s="1">
        <v>10</v>
      </c>
      <c r="N45" s="1">
        <v>8</v>
      </c>
      <c r="O45" s="1">
        <f t="shared" si="1"/>
        <v>9.1</v>
      </c>
      <c r="P45" s="8"/>
      <c r="Q45" s="1">
        <v>9</v>
      </c>
      <c r="R45" s="1">
        <v>9</v>
      </c>
    </row>
    <row r="46" spans="1:18" ht="15" customHeight="1" x14ac:dyDescent="0.25">
      <c r="A46" s="4" t="s">
        <v>730</v>
      </c>
      <c r="B46" s="4">
        <v>18</v>
      </c>
      <c r="C46" s="4">
        <v>21</v>
      </c>
      <c r="D46" s="4">
        <v>21</v>
      </c>
      <c r="E46" s="1">
        <v>22</v>
      </c>
      <c r="F46" s="1">
        <v>23</v>
      </c>
      <c r="G46" s="1">
        <v>24</v>
      </c>
      <c r="H46" s="1">
        <v>27</v>
      </c>
      <c r="I46" s="1">
        <v>30</v>
      </c>
      <c r="J46" s="1">
        <v>32</v>
      </c>
      <c r="K46" s="1">
        <v>36</v>
      </c>
      <c r="L46" s="1"/>
      <c r="M46" s="1">
        <v>36</v>
      </c>
      <c r="N46" s="1">
        <v>16</v>
      </c>
      <c r="O46" s="1">
        <f t="shared" si="1"/>
        <v>25.4</v>
      </c>
      <c r="P46" s="8"/>
      <c r="Q46" s="1">
        <v>25</v>
      </c>
      <c r="R46" s="1">
        <v>25</v>
      </c>
    </row>
    <row r="47" spans="1:18" ht="15" customHeight="1" x14ac:dyDescent="0.25">
      <c r="A47" s="4" t="s">
        <v>731</v>
      </c>
      <c r="B47" s="4">
        <v>2</v>
      </c>
      <c r="C47" s="4">
        <v>2</v>
      </c>
      <c r="D47" s="4">
        <v>2</v>
      </c>
      <c r="E47" s="1">
        <v>2</v>
      </c>
      <c r="F47" s="1">
        <v>2</v>
      </c>
      <c r="G47" s="1">
        <v>2</v>
      </c>
      <c r="H47" s="1">
        <v>3</v>
      </c>
      <c r="I47" s="1">
        <v>3</v>
      </c>
      <c r="J47" s="1">
        <v>3</v>
      </c>
      <c r="K47" s="1">
        <v>4</v>
      </c>
      <c r="L47" s="1"/>
      <c r="M47" s="1">
        <v>4</v>
      </c>
      <c r="N47" s="1">
        <v>1</v>
      </c>
      <c r="O47" s="1">
        <f t="shared" si="1"/>
        <v>2.5</v>
      </c>
      <c r="P47" s="8"/>
      <c r="Q47" s="1">
        <v>3</v>
      </c>
      <c r="R47" s="1">
        <v>2</v>
      </c>
    </row>
    <row r="48" spans="1:18" ht="15" customHeight="1" x14ac:dyDescent="0.25">
      <c r="A48" s="4" t="s">
        <v>690</v>
      </c>
      <c r="B48" s="4">
        <v>2</v>
      </c>
      <c r="C48" s="4">
        <v>1</v>
      </c>
      <c r="D48" s="4">
        <v>1</v>
      </c>
      <c r="E48" s="1">
        <v>1</v>
      </c>
      <c r="F48" s="1">
        <v>1</v>
      </c>
      <c r="G48" s="1">
        <v>1</v>
      </c>
      <c r="H48" s="1">
        <v>1</v>
      </c>
      <c r="I48" s="1">
        <v>1</v>
      </c>
      <c r="J48" s="1">
        <v>1</v>
      </c>
      <c r="K48" s="1">
        <v>1</v>
      </c>
      <c r="L48" s="1"/>
      <c r="M48" s="1">
        <v>2</v>
      </c>
      <c r="N48" s="1">
        <v>1</v>
      </c>
      <c r="O48" s="1">
        <f t="shared" si="1"/>
        <v>1.1000000000000001</v>
      </c>
      <c r="P48" s="8"/>
      <c r="Q48" s="1">
        <v>1</v>
      </c>
      <c r="R48" s="1">
        <v>1</v>
      </c>
    </row>
    <row r="49" spans="1:18" ht="15" customHeight="1" x14ac:dyDescent="0.25">
      <c r="A49" s="4" t="s">
        <v>732</v>
      </c>
      <c r="B49" s="4">
        <v>10</v>
      </c>
      <c r="C49" s="4">
        <v>9</v>
      </c>
      <c r="D49" s="4">
        <v>9</v>
      </c>
      <c r="E49" s="1">
        <v>10</v>
      </c>
      <c r="F49" s="1">
        <v>10</v>
      </c>
      <c r="G49" s="1">
        <v>10</v>
      </c>
      <c r="H49" s="1">
        <v>10</v>
      </c>
      <c r="I49" s="1">
        <v>11</v>
      </c>
      <c r="J49" s="1">
        <v>11</v>
      </c>
      <c r="K49" s="1">
        <v>11</v>
      </c>
      <c r="L49" s="1"/>
      <c r="M49" s="1">
        <v>11</v>
      </c>
      <c r="N49" s="1">
        <v>9</v>
      </c>
      <c r="O49" s="1">
        <f t="shared" si="1"/>
        <v>10.1</v>
      </c>
      <c r="P49" s="8"/>
      <c r="Q49" s="1">
        <v>10</v>
      </c>
      <c r="R49" s="1">
        <v>10</v>
      </c>
    </row>
    <row r="50" spans="1:18" ht="15" customHeight="1" x14ac:dyDescent="0.25">
      <c r="A50" s="4" t="s">
        <v>733</v>
      </c>
      <c r="B50" s="4">
        <v>5</v>
      </c>
      <c r="C50" s="4">
        <v>6</v>
      </c>
      <c r="D50" s="4">
        <v>6</v>
      </c>
      <c r="E50" s="1">
        <v>7</v>
      </c>
      <c r="F50" s="1">
        <v>7</v>
      </c>
      <c r="G50" s="1">
        <v>7</v>
      </c>
      <c r="H50" s="1">
        <v>8</v>
      </c>
      <c r="I50" s="1">
        <v>9</v>
      </c>
      <c r="J50" s="1">
        <v>9</v>
      </c>
      <c r="K50" s="1">
        <v>10</v>
      </c>
      <c r="L50" s="1"/>
      <c r="M50" s="1">
        <v>10</v>
      </c>
      <c r="N50" s="1">
        <v>3</v>
      </c>
      <c r="O50" s="1">
        <f t="shared" si="1"/>
        <v>7.4</v>
      </c>
      <c r="P50" s="8"/>
      <c r="Q50" s="1">
        <v>7</v>
      </c>
      <c r="R50" s="1">
        <v>7</v>
      </c>
    </row>
    <row r="51" spans="1:18" ht="15" customHeight="1" x14ac:dyDescent="0.25">
      <c r="A51" s="4" t="s">
        <v>734</v>
      </c>
      <c r="B51" s="4">
        <v>6</v>
      </c>
      <c r="C51" s="4">
        <v>6</v>
      </c>
      <c r="D51" s="4">
        <v>6</v>
      </c>
      <c r="E51" s="1">
        <v>6</v>
      </c>
      <c r="F51" s="1">
        <v>5</v>
      </c>
      <c r="G51" s="1">
        <v>4</v>
      </c>
      <c r="H51" s="1">
        <v>4</v>
      </c>
      <c r="I51" s="1">
        <v>3</v>
      </c>
      <c r="J51" s="1">
        <v>3</v>
      </c>
      <c r="K51" s="1">
        <v>3</v>
      </c>
      <c r="L51" s="1"/>
      <c r="M51" s="1">
        <v>6</v>
      </c>
      <c r="N51" s="1">
        <v>3</v>
      </c>
      <c r="O51" s="1">
        <f t="shared" si="1"/>
        <v>4.5999999999999996</v>
      </c>
      <c r="P51" s="8"/>
      <c r="Q51" s="1">
        <v>5</v>
      </c>
      <c r="R51" s="1">
        <v>4</v>
      </c>
    </row>
    <row r="52" spans="1:18" ht="15" customHeight="1" x14ac:dyDescent="0.25">
      <c r="A52" s="4" t="s">
        <v>735</v>
      </c>
      <c r="B52" s="4">
        <v>11</v>
      </c>
      <c r="C52" s="4">
        <v>10</v>
      </c>
      <c r="D52" s="4">
        <v>10</v>
      </c>
      <c r="E52" s="1">
        <v>10</v>
      </c>
      <c r="F52" s="1">
        <v>10</v>
      </c>
      <c r="G52" s="1">
        <v>9</v>
      </c>
      <c r="H52" s="1">
        <v>9</v>
      </c>
      <c r="I52" s="1">
        <v>9</v>
      </c>
      <c r="J52" s="1">
        <v>8</v>
      </c>
      <c r="K52" s="1">
        <v>8</v>
      </c>
      <c r="L52" s="1"/>
      <c r="M52" s="1">
        <v>11</v>
      </c>
      <c r="N52" s="1">
        <v>8</v>
      </c>
      <c r="O52" s="1">
        <f t="shared" si="1"/>
        <v>9.4</v>
      </c>
      <c r="P52" s="8"/>
      <c r="Q52" s="1">
        <v>10</v>
      </c>
      <c r="R52" s="1">
        <v>9</v>
      </c>
    </row>
    <row r="53" spans="1:18" ht="15" customHeight="1" x14ac:dyDescent="0.25">
      <c r="A53" s="4" t="s">
        <v>691</v>
      </c>
      <c r="B53" s="4">
        <v>1</v>
      </c>
      <c r="C53" s="4">
        <v>1</v>
      </c>
      <c r="D53" s="4">
        <v>1</v>
      </c>
      <c r="E53" s="1">
        <v>1</v>
      </c>
      <c r="F53" s="1">
        <v>1</v>
      </c>
      <c r="G53" s="1">
        <v>1</v>
      </c>
      <c r="H53" s="1">
        <v>1</v>
      </c>
      <c r="I53" s="1">
        <v>1</v>
      </c>
      <c r="J53" s="1">
        <v>1</v>
      </c>
      <c r="K53" s="1">
        <v>1</v>
      </c>
      <c r="L53" s="1"/>
      <c r="M53" s="1">
        <v>1</v>
      </c>
      <c r="N53" s="1">
        <v>1</v>
      </c>
      <c r="O53" s="1">
        <f t="shared" si="1"/>
        <v>1</v>
      </c>
      <c r="P53" s="8"/>
      <c r="Q53" s="1">
        <v>1</v>
      </c>
      <c r="R53" s="1">
        <v>1</v>
      </c>
    </row>
    <row r="54" spans="1:18" ht="15" customHeight="1" x14ac:dyDescent="0.25">
      <c r="A54" s="1"/>
      <c r="B54" s="1"/>
      <c r="C54" s="1"/>
      <c r="D54" s="1"/>
      <c r="E54" s="1"/>
      <c r="F54" s="1"/>
      <c r="G54" s="1"/>
      <c r="H54" s="1"/>
      <c r="I54" s="1"/>
      <c r="J54" s="1"/>
      <c r="K54" s="1"/>
      <c r="L54" s="1"/>
      <c r="M54" s="1">
        <f>SUM(M4:M53)</f>
        <v>566</v>
      </c>
      <c r="N54" s="1">
        <f>SUM(N4:N53)</f>
        <v>305</v>
      </c>
      <c r="O54" s="1">
        <f t="shared" si="1"/>
        <v>0</v>
      </c>
      <c r="P54" s="8"/>
      <c r="Q54" s="1">
        <f>SUM(Q4:Q53)</f>
        <v>441</v>
      </c>
      <c r="R54" s="1">
        <f>SUM(R4:R53)</f>
        <v>426</v>
      </c>
    </row>
    <row r="55" spans="1:18" ht="15" customHeight="1" x14ac:dyDescent="0.25">
      <c r="O55" s="9">
        <v>436.5</v>
      </c>
    </row>
  </sheetData>
  <pageMargins left="0.7" right="0.7" top="0.75" bottom="0.75" header="0.3" footer="0.3"/>
  <pageSetup scale="68" fitToHeight="0" orientation="landscape" horizontalDpi="4294967293" verticalDpi="4294967293"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344469-8A37-42B1-9964-98E4F2D1DF86}">
  <dimension ref="A1:R32"/>
  <sheetViews>
    <sheetView workbookViewId="0"/>
  </sheetViews>
  <sheetFormatPr defaultRowHeight="15" x14ac:dyDescent="0.2"/>
  <cols>
    <col min="1" max="1" width="15.7109375" style="11" customWidth="1"/>
    <col min="2" max="21" width="20.7109375" style="11" customWidth="1"/>
    <col min="22" max="16384" width="9.140625" style="11"/>
  </cols>
  <sheetData>
    <row r="1" spans="1:18" ht="15.75" thickTop="1" x14ac:dyDescent="0.2">
      <c r="A1" s="1319"/>
      <c r="B1" s="1320"/>
      <c r="C1" s="1299"/>
      <c r="D1" s="1299"/>
      <c r="E1" s="1299"/>
      <c r="F1" s="1299"/>
      <c r="G1" s="1299"/>
      <c r="H1" s="1299"/>
      <c r="I1" s="1299"/>
      <c r="J1" s="1299"/>
      <c r="K1" s="1299"/>
      <c r="L1" s="1299"/>
      <c r="M1" s="1299"/>
      <c r="N1" s="1299"/>
      <c r="O1" s="1299"/>
      <c r="P1" s="1299"/>
      <c r="Q1" s="1299"/>
      <c r="R1" s="1300"/>
    </row>
    <row r="2" spans="1:18" x14ac:dyDescent="0.2">
      <c r="A2" s="1313"/>
      <c r="B2" s="1314" t="s">
        <v>856</v>
      </c>
      <c r="C2" s="1309" t="s">
        <v>857</v>
      </c>
      <c r="D2" s="1303">
        <v>1964</v>
      </c>
      <c r="E2" s="1303">
        <v>1968</v>
      </c>
      <c r="F2" s="1303">
        <v>1972</v>
      </c>
      <c r="G2" s="1303">
        <v>1976</v>
      </c>
      <c r="H2" s="1303">
        <v>1980</v>
      </c>
      <c r="I2" s="1303">
        <v>1984</v>
      </c>
      <c r="J2" s="1303">
        <v>1988</v>
      </c>
      <c r="K2" s="1303">
        <v>1992</v>
      </c>
      <c r="L2" s="1303">
        <v>1996</v>
      </c>
      <c r="M2" s="1303">
        <v>2000</v>
      </c>
      <c r="N2" s="1303">
        <v>2004</v>
      </c>
      <c r="O2" s="1303">
        <v>2008</v>
      </c>
      <c r="P2" s="1303">
        <v>2012</v>
      </c>
      <c r="Q2" s="1303">
        <v>2016</v>
      </c>
      <c r="R2" s="1304">
        <v>2020</v>
      </c>
    </row>
    <row r="3" spans="1:18" ht="15.75" thickBot="1" x14ac:dyDescent="0.25">
      <c r="A3" s="1318"/>
      <c r="B3" s="1315">
        <v>112827</v>
      </c>
      <c r="C3" s="1312">
        <v>399186</v>
      </c>
      <c r="D3" s="1307">
        <v>15963286</v>
      </c>
      <c r="E3" s="1307">
        <v>511944</v>
      </c>
      <c r="F3" s="1307">
        <v>17995488</v>
      </c>
      <c r="G3" s="1307">
        <v>1683247</v>
      </c>
      <c r="H3" s="1307">
        <v>8423115</v>
      </c>
      <c r="I3" s="1307">
        <v>16872120</v>
      </c>
      <c r="J3" s="1307">
        <v>7077103</v>
      </c>
      <c r="K3" s="1307">
        <v>5805256</v>
      </c>
      <c r="L3" s="1307">
        <v>8201370</v>
      </c>
      <c r="M3" s="1307">
        <v>547398</v>
      </c>
      <c r="N3" s="1307">
        <v>3012457</v>
      </c>
      <c r="O3" s="1307">
        <v>9549105</v>
      </c>
      <c r="P3" s="1307">
        <v>4984100</v>
      </c>
      <c r="Q3" s="1307">
        <v>2868524</v>
      </c>
      <c r="R3" s="1308">
        <v>7060220</v>
      </c>
    </row>
    <row r="4" spans="1:18" ht="15.75" thickTop="1" x14ac:dyDescent="0.2">
      <c r="A4" s="1321" t="s">
        <v>848</v>
      </c>
      <c r="B4" s="1316">
        <v>35623</v>
      </c>
      <c r="C4" s="1311">
        <v>35623</v>
      </c>
      <c r="D4" s="1305">
        <v>1292769</v>
      </c>
      <c r="E4" s="1305">
        <v>223346</v>
      </c>
      <c r="F4" s="1305">
        <v>1127149</v>
      </c>
      <c r="G4" s="1305">
        <v>139960</v>
      </c>
      <c r="H4" s="1305">
        <v>1441197</v>
      </c>
      <c r="I4" s="1305">
        <v>1544490</v>
      </c>
      <c r="J4" s="1305">
        <v>352684</v>
      </c>
      <c r="K4" s="1305">
        <v>1490751</v>
      </c>
      <c r="L4" s="1305">
        <v>1291455</v>
      </c>
      <c r="M4" s="1305">
        <v>1293744</v>
      </c>
      <c r="N4" s="1305">
        <v>1235659</v>
      </c>
      <c r="O4" s="1305">
        <v>3262392</v>
      </c>
      <c r="P4" s="1305">
        <v>3014327</v>
      </c>
      <c r="Q4" s="1305">
        <v>4269978</v>
      </c>
      <c r="R4" s="1306">
        <v>5103821</v>
      </c>
    </row>
    <row r="5" spans="1:18" x14ac:dyDescent="0.2">
      <c r="A5" s="1323" t="s">
        <v>849</v>
      </c>
      <c r="B5" s="1324">
        <v>46776</v>
      </c>
      <c r="C5" s="1325">
        <v>46776</v>
      </c>
      <c r="D5" s="1326">
        <v>42559</v>
      </c>
      <c r="E5" s="1326">
        <v>210010</v>
      </c>
      <c r="F5" s="1326">
        <v>1139642</v>
      </c>
      <c r="G5" s="1326">
        <v>166469</v>
      </c>
      <c r="H5" s="1326">
        <v>627476</v>
      </c>
      <c r="I5" s="1326">
        <v>1281534</v>
      </c>
      <c r="J5" s="1326">
        <v>962184</v>
      </c>
      <c r="K5" s="1326">
        <v>100612</v>
      </c>
      <c r="L5" s="1326">
        <v>302334</v>
      </c>
      <c r="M5" s="1326">
        <v>537</v>
      </c>
      <c r="N5" s="1326">
        <v>380978</v>
      </c>
      <c r="O5" s="1326">
        <v>236148</v>
      </c>
      <c r="P5" s="1326">
        <v>74309</v>
      </c>
      <c r="Q5" s="1326">
        <v>112911</v>
      </c>
      <c r="R5" s="1327">
        <v>371686</v>
      </c>
    </row>
    <row r="6" spans="1:18" x14ac:dyDescent="0.2">
      <c r="A6" s="1322" t="s">
        <v>850</v>
      </c>
      <c r="B6" s="1317">
        <v>88858</v>
      </c>
      <c r="C6" s="1310">
        <v>88858</v>
      </c>
      <c r="D6" s="1301">
        <v>890887</v>
      </c>
      <c r="E6" s="1301">
        <v>134960</v>
      </c>
      <c r="F6" s="1301">
        <v>874707</v>
      </c>
      <c r="G6" s="1301">
        <v>92974</v>
      </c>
      <c r="H6" s="1301">
        <v>376636</v>
      </c>
      <c r="I6" s="1301">
        <v>602604</v>
      </c>
      <c r="J6" s="1301">
        <v>94999</v>
      </c>
      <c r="K6" s="1301">
        <v>719254</v>
      </c>
      <c r="L6" s="1301">
        <v>754723</v>
      </c>
      <c r="M6" s="1301">
        <v>569605</v>
      </c>
      <c r="N6" s="1301">
        <v>545604</v>
      </c>
      <c r="O6" s="1301">
        <v>1388169</v>
      </c>
      <c r="P6" s="1301">
        <v>884296</v>
      </c>
      <c r="Q6" s="1301">
        <v>944714</v>
      </c>
      <c r="R6" s="1302">
        <v>1025024</v>
      </c>
    </row>
    <row r="7" spans="1:18" x14ac:dyDescent="0.2">
      <c r="A7" s="1323" t="s">
        <v>851</v>
      </c>
      <c r="B7" s="1324">
        <v>66841</v>
      </c>
      <c r="C7" s="1325">
        <v>66841</v>
      </c>
      <c r="D7" s="1326">
        <v>2669597</v>
      </c>
      <c r="E7" s="1326">
        <v>222417</v>
      </c>
      <c r="F7" s="1326">
        <v>502286</v>
      </c>
      <c r="G7" s="1326">
        <v>197028</v>
      </c>
      <c r="H7" s="1326">
        <v>253693</v>
      </c>
      <c r="I7" s="1326">
        <v>721933</v>
      </c>
      <c r="J7" s="1326">
        <v>289703</v>
      </c>
      <c r="K7" s="1326">
        <v>316242</v>
      </c>
      <c r="L7" s="1326">
        <v>508441</v>
      </c>
      <c r="M7" s="1326">
        <v>217279</v>
      </c>
      <c r="N7" s="1326">
        <v>165437</v>
      </c>
      <c r="O7" s="1326">
        <v>823940</v>
      </c>
      <c r="P7" s="1326">
        <v>449313</v>
      </c>
      <c r="Q7" s="1326">
        <v>10704</v>
      </c>
      <c r="R7" s="1327">
        <v>154181</v>
      </c>
    </row>
    <row r="8" spans="1:18" x14ac:dyDescent="0.2">
      <c r="A8" s="1322" t="s">
        <v>852</v>
      </c>
      <c r="B8" s="1317">
        <v>383666</v>
      </c>
      <c r="C8" s="1310">
        <v>383666</v>
      </c>
      <c r="D8" s="1301">
        <v>1076463</v>
      </c>
      <c r="E8" s="1301">
        <v>370538</v>
      </c>
      <c r="F8" s="1301">
        <v>1241692</v>
      </c>
      <c r="G8" s="1301">
        <v>288767</v>
      </c>
      <c r="H8" s="1301">
        <v>165459</v>
      </c>
      <c r="I8" s="1301">
        <v>545154</v>
      </c>
      <c r="J8" s="1301">
        <v>266011</v>
      </c>
      <c r="K8" s="1301">
        <v>1097801</v>
      </c>
      <c r="L8" s="1301">
        <v>1822685</v>
      </c>
      <c r="M8" s="1301">
        <v>1708115</v>
      </c>
      <c r="N8" s="1301">
        <v>1351713</v>
      </c>
      <c r="O8" s="1301">
        <v>2052174</v>
      </c>
      <c r="P8" s="1301">
        <v>1995381</v>
      </c>
      <c r="Q8" s="1301">
        <v>1736585</v>
      </c>
      <c r="R8" s="1302">
        <v>192890</v>
      </c>
    </row>
    <row r="9" spans="1:18" x14ac:dyDescent="0.2">
      <c r="A9" s="1323" t="s">
        <v>853</v>
      </c>
      <c r="B9" s="1324">
        <v>273363</v>
      </c>
      <c r="C9" s="1325">
        <v>273363</v>
      </c>
      <c r="D9" s="1326">
        <v>1027466</v>
      </c>
      <c r="E9" s="1326">
        <v>90428</v>
      </c>
      <c r="F9" s="1326">
        <v>882938</v>
      </c>
      <c r="G9" s="1326">
        <v>11116</v>
      </c>
      <c r="H9" s="1326">
        <v>454131</v>
      </c>
      <c r="I9" s="1326">
        <v>853120</v>
      </c>
      <c r="J9" s="1326">
        <v>476920</v>
      </c>
      <c r="K9" s="1326">
        <v>90632</v>
      </c>
      <c r="L9" s="1326">
        <v>288339</v>
      </c>
      <c r="M9" s="1326">
        <v>165019</v>
      </c>
      <c r="N9" s="1326">
        <v>118601</v>
      </c>
      <c r="O9" s="1326">
        <v>262224</v>
      </c>
      <c r="P9" s="1326">
        <v>166272</v>
      </c>
      <c r="Q9" s="1326">
        <v>446837</v>
      </c>
      <c r="R9" s="1327">
        <v>475669</v>
      </c>
    </row>
    <row r="10" spans="1:18" x14ac:dyDescent="0.2">
      <c r="A10" s="1322" t="s">
        <v>854</v>
      </c>
      <c r="B10" s="1317">
        <v>116326</v>
      </c>
      <c r="C10" s="1310">
        <v>116326</v>
      </c>
      <c r="D10" s="1301">
        <v>1457297</v>
      </c>
      <c r="E10" s="1301">
        <v>169388</v>
      </c>
      <c r="F10" s="1301">
        <v>917570</v>
      </c>
      <c r="G10" s="1301">
        <v>123073</v>
      </c>
      <c r="H10" s="1301">
        <v>324332</v>
      </c>
      <c r="I10" s="1301">
        <v>356192</v>
      </c>
      <c r="J10" s="1301">
        <v>105143</v>
      </c>
      <c r="K10" s="1301">
        <v>447323</v>
      </c>
      <c r="L10" s="1301">
        <v>414650</v>
      </c>
      <c r="M10" s="1301">
        <v>204840</v>
      </c>
      <c r="N10" s="1301">
        <v>144248</v>
      </c>
      <c r="O10" s="1301">
        <v>620478</v>
      </c>
      <c r="P10" s="1301">
        <v>307840</v>
      </c>
      <c r="Q10" s="1301">
        <v>44284</v>
      </c>
      <c r="R10" s="1302">
        <v>82166</v>
      </c>
    </row>
    <row r="11" spans="1:18" ht="15.75" thickBot="1" x14ac:dyDescent="0.25">
      <c r="A11" s="1328" t="s">
        <v>855</v>
      </c>
      <c r="B11" s="1329">
        <v>46257</v>
      </c>
      <c r="C11" s="1330">
        <v>46257</v>
      </c>
      <c r="D11" s="1331">
        <v>704619</v>
      </c>
      <c r="E11" s="1331">
        <v>38960</v>
      </c>
      <c r="F11" s="1331">
        <v>1144605</v>
      </c>
      <c r="G11" s="1331">
        <v>129019</v>
      </c>
      <c r="H11" s="1331">
        <v>629558</v>
      </c>
      <c r="I11" s="1331">
        <v>1484152</v>
      </c>
      <c r="J11" s="1331">
        <v>684081</v>
      </c>
      <c r="K11" s="1331">
        <v>214256</v>
      </c>
      <c r="L11" s="1331">
        <v>276848</v>
      </c>
      <c r="M11" s="1331">
        <v>1365893</v>
      </c>
      <c r="N11" s="1331">
        <v>1698213</v>
      </c>
      <c r="O11" s="1331">
        <v>905695</v>
      </c>
      <c r="P11" s="1331">
        <v>1261719</v>
      </c>
      <c r="Q11" s="1331">
        <v>807179</v>
      </c>
      <c r="R11" s="1332">
        <v>631221</v>
      </c>
    </row>
    <row r="12" spans="1:18" ht="15.75" thickTop="1" x14ac:dyDescent="0.2">
      <c r="B12" s="1298">
        <f t="shared" ref="B12:F12" si="0">SUM(B4:B11)</f>
        <v>1057710</v>
      </c>
      <c r="C12" s="1298">
        <f t="shared" si="0"/>
        <v>1057710</v>
      </c>
      <c r="D12" s="1298">
        <f t="shared" si="0"/>
        <v>9161657</v>
      </c>
      <c r="E12" s="1298">
        <f t="shared" si="0"/>
        <v>1460047</v>
      </c>
      <c r="F12" s="1298">
        <f t="shared" si="0"/>
        <v>7830589</v>
      </c>
      <c r="G12" s="1298">
        <f>SUM(G4:G11)</f>
        <v>1148406</v>
      </c>
      <c r="H12" s="1298">
        <f t="shared" ref="H12:R12" si="1">SUM(H4:H11)</f>
        <v>4272482</v>
      </c>
      <c r="I12" s="1298">
        <f t="shared" si="1"/>
        <v>7389179</v>
      </c>
      <c r="J12" s="1298">
        <f t="shared" si="1"/>
        <v>3231725</v>
      </c>
      <c r="K12" s="1298">
        <f t="shared" si="1"/>
        <v>4476871</v>
      </c>
      <c r="L12" s="1298">
        <f t="shared" si="1"/>
        <v>5659475</v>
      </c>
      <c r="M12" s="1298">
        <f t="shared" si="1"/>
        <v>5525032</v>
      </c>
      <c r="N12" s="1298">
        <f t="shared" si="1"/>
        <v>5640453</v>
      </c>
      <c r="O12" s="1298">
        <f t="shared" si="1"/>
        <v>9551220</v>
      </c>
      <c r="P12" s="1298">
        <f t="shared" si="1"/>
        <v>8153457</v>
      </c>
      <c r="Q12" s="1298">
        <f t="shared" si="1"/>
        <v>8373192</v>
      </c>
      <c r="R12" s="1298">
        <f t="shared" si="1"/>
        <v>8036658</v>
      </c>
    </row>
    <row r="13" spans="1:18" x14ac:dyDescent="0.2">
      <c r="B13" s="1298"/>
      <c r="C13" s="1298"/>
      <c r="D13" s="1298"/>
      <c r="E13" s="1298"/>
      <c r="F13" s="1298"/>
      <c r="G13" s="1298"/>
      <c r="H13" s="1298"/>
      <c r="I13" s="1298"/>
      <c r="J13" s="1298"/>
      <c r="K13" s="1298"/>
      <c r="L13" s="1298" t="s">
        <v>859</v>
      </c>
      <c r="M13" s="1298"/>
      <c r="N13" s="1298"/>
      <c r="O13" s="1298"/>
      <c r="P13" s="1298"/>
      <c r="Q13" s="1298"/>
      <c r="R13" s="1298"/>
    </row>
    <row r="14" spans="1:18" x14ac:dyDescent="0.2">
      <c r="B14" s="1298"/>
      <c r="C14" s="1298"/>
      <c r="D14" s="1298"/>
      <c r="E14" s="1298"/>
      <c r="F14" s="1298"/>
      <c r="G14" s="1298"/>
      <c r="H14" s="1298"/>
      <c r="I14" s="1298"/>
      <c r="J14" s="1298"/>
      <c r="K14" s="1298"/>
      <c r="L14" s="1298">
        <v>8085422</v>
      </c>
      <c r="M14" s="1298"/>
      <c r="N14" s="1298"/>
      <c r="O14" s="1298"/>
      <c r="P14" s="1298"/>
      <c r="Q14" s="1298"/>
      <c r="R14" s="1298"/>
    </row>
    <row r="15" spans="1:18" x14ac:dyDescent="0.2">
      <c r="B15" s="1298"/>
      <c r="C15" s="1298"/>
      <c r="D15" s="1298"/>
      <c r="E15" s="1298"/>
      <c r="F15" s="1298"/>
      <c r="G15" s="1298"/>
      <c r="H15" s="1298"/>
      <c r="I15" s="1298"/>
      <c r="J15" s="1298"/>
      <c r="K15" s="1298"/>
      <c r="L15" s="1298"/>
      <c r="M15" s="1298"/>
      <c r="N15" s="1298"/>
      <c r="O15" s="1298"/>
      <c r="P15" s="1298"/>
      <c r="Q15" s="1298"/>
      <c r="R15" s="1298"/>
    </row>
    <row r="16" spans="1:18" x14ac:dyDescent="0.2">
      <c r="B16" s="1298"/>
      <c r="C16" s="1298"/>
      <c r="D16" s="1298"/>
      <c r="E16" s="1298"/>
      <c r="F16" s="1298"/>
      <c r="G16" s="1298"/>
      <c r="H16" s="1298"/>
      <c r="I16" s="1298"/>
      <c r="J16" s="1298"/>
      <c r="K16" s="1298"/>
      <c r="L16" s="1298" t="s">
        <v>858</v>
      </c>
      <c r="M16" s="1298"/>
      <c r="N16" s="1298"/>
      <c r="O16" s="1298"/>
      <c r="P16" s="1298"/>
      <c r="Q16" s="1298"/>
      <c r="R16" s="1298"/>
    </row>
    <row r="17" spans="2:18" ht="15" customHeight="1" x14ac:dyDescent="0.2">
      <c r="B17" s="1298"/>
      <c r="C17" s="1298"/>
      <c r="D17" s="1298"/>
      <c r="E17" s="1298"/>
      <c r="F17" s="1298"/>
      <c r="G17" s="1298"/>
      <c r="H17" s="1298"/>
      <c r="I17" s="1298"/>
      <c r="J17" s="1298"/>
      <c r="K17" s="1298"/>
      <c r="L17" s="1298">
        <v>-314703</v>
      </c>
      <c r="M17" s="1298"/>
      <c r="N17" s="1298"/>
      <c r="O17" s="1298"/>
      <c r="P17" s="1298"/>
      <c r="Q17" s="1298"/>
      <c r="R17" s="1298"/>
    </row>
    <row r="18" spans="2:18" x14ac:dyDescent="0.2">
      <c r="B18" s="1298"/>
      <c r="C18" s="1298"/>
      <c r="D18" s="1298"/>
      <c r="E18" s="1298"/>
      <c r="F18" s="1298"/>
      <c r="G18" s="1298"/>
      <c r="H18" s="1298"/>
      <c r="I18" s="1298"/>
      <c r="J18" s="1298"/>
      <c r="K18" s="1298"/>
      <c r="L18" s="1298"/>
      <c r="M18" s="1298"/>
      <c r="N18" s="1298"/>
      <c r="O18" s="1298"/>
      <c r="P18" s="1298"/>
      <c r="Q18" s="1298"/>
      <c r="R18" s="1298"/>
    </row>
    <row r="19" spans="2:18" x14ac:dyDescent="0.2">
      <c r="B19" s="1298"/>
      <c r="C19" s="1298"/>
      <c r="D19" s="1298"/>
      <c r="E19" s="1298"/>
      <c r="F19" s="1298"/>
      <c r="G19" s="1298"/>
      <c r="H19" s="1298"/>
      <c r="I19" s="1298"/>
      <c r="J19" s="1298"/>
      <c r="K19" s="1298"/>
      <c r="L19" s="1298"/>
      <c r="M19" s="1298"/>
      <c r="N19" s="1298"/>
      <c r="O19" s="1298"/>
      <c r="P19" s="1298"/>
      <c r="Q19" s="1298"/>
      <c r="R19" s="1298"/>
    </row>
    <row r="20" spans="2:18" x14ac:dyDescent="0.2">
      <c r="B20" s="1298"/>
      <c r="C20" s="1298"/>
      <c r="D20" s="1298"/>
      <c r="E20" s="1298"/>
      <c r="F20" s="1298"/>
      <c r="G20" s="1298"/>
      <c r="H20" s="1298"/>
      <c r="I20" s="1298"/>
      <c r="J20" s="1298"/>
      <c r="K20" s="1298"/>
      <c r="L20" s="1298"/>
      <c r="M20" s="1298"/>
      <c r="N20" s="1298"/>
      <c r="O20" s="1298"/>
      <c r="P20" s="1298"/>
      <c r="Q20" s="1298"/>
      <c r="R20" s="1298"/>
    </row>
    <row r="21" spans="2:18" x14ac:dyDescent="0.2">
      <c r="B21" s="1298"/>
      <c r="C21" s="1298"/>
      <c r="D21" s="1298"/>
      <c r="E21" s="1298"/>
      <c r="F21" s="1298"/>
      <c r="G21" s="1298"/>
      <c r="H21" s="1298"/>
      <c r="I21" s="1298"/>
      <c r="J21" s="1298"/>
      <c r="K21" s="1298"/>
      <c r="L21" s="1298"/>
      <c r="M21" s="1298"/>
      <c r="N21" s="1298"/>
      <c r="O21" s="1298"/>
      <c r="P21" s="1298"/>
      <c r="Q21" s="1298"/>
      <c r="R21" s="1298"/>
    </row>
    <row r="22" spans="2:18" ht="18" customHeight="1" x14ac:dyDescent="0.2">
      <c r="B22" s="1298"/>
      <c r="C22" s="1298"/>
      <c r="D22" s="1298"/>
      <c r="E22" s="1298"/>
      <c r="F22" s="1298"/>
      <c r="G22" s="1298"/>
      <c r="H22" s="1298"/>
      <c r="I22" s="1298"/>
      <c r="J22" s="1298"/>
      <c r="K22" s="1298"/>
      <c r="L22" s="1298"/>
      <c r="M22" s="1298"/>
      <c r="N22" s="1298"/>
      <c r="O22" s="1298"/>
      <c r="P22" s="1298"/>
      <c r="Q22" s="1298"/>
      <c r="R22" s="1298"/>
    </row>
    <row r="23" spans="2:18" x14ac:dyDescent="0.2">
      <c r="B23" s="1298"/>
      <c r="C23" s="1298"/>
      <c r="D23" s="1298"/>
      <c r="E23" s="1298"/>
      <c r="F23" s="1298"/>
      <c r="G23" s="1298"/>
      <c r="H23" s="1298"/>
      <c r="I23" s="1298"/>
      <c r="J23" s="1298"/>
      <c r="K23" s="1298"/>
      <c r="L23" s="1298"/>
      <c r="M23" s="1298"/>
      <c r="N23" s="1298"/>
      <c r="O23" s="1298"/>
      <c r="P23" s="1298"/>
      <c r="Q23" s="1298"/>
      <c r="R23" s="1298"/>
    </row>
    <row r="24" spans="2:18" x14ac:dyDescent="0.2">
      <c r="B24" s="1298"/>
      <c r="C24" s="1298"/>
      <c r="D24" s="1298"/>
      <c r="E24" s="1298"/>
      <c r="F24" s="1298"/>
      <c r="G24" s="1298"/>
      <c r="H24" s="1298"/>
      <c r="I24" s="1298"/>
      <c r="J24" s="1298"/>
      <c r="K24" s="1298"/>
      <c r="L24" s="1298"/>
      <c r="M24" s="1298"/>
      <c r="N24" s="1298"/>
      <c r="O24" s="1298"/>
      <c r="P24" s="1298"/>
      <c r="Q24" s="1298"/>
      <c r="R24" s="1298"/>
    </row>
    <row r="25" spans="2:18" x14ac:dyDescent="0.2">
      <c r="B25" s="1298"/>
      <c r="C25" s="1298"/>
      <c r="D25" s="1298"/>
      <c r="E25" s="1298"/>
      <c r="F25" s="1298"/>
      <c r="G25" s="1298"/>
      <c r="H25" s="1298"/>
      <c r="I25" s="1298"/>
      <c r="J25" s="1298"/>
      <c r="K25" s="1298"/>
      <c r="L25" s="1298"/>
      <c r="M25" s="1298"/>
      <c r="N25" s="1298"/>
      <c r="O25" s="1298"/>
      <c r="P25" s="1298"/>
      <c r="Q25" s="1298"/>
      <c r="R25" s="1298"/>
    </row>
    <row r="26" spans="2:18" x14ac:dyDescent="0.2">
      <c r="B26" s="1298"/>
      <c r="C26" s="1298"/>
      <c r="D26" s="1298"/>
      <c r="E26" s="1298"/>
      <c r="F26" s="1298"/>
      <c r="G26" s="1298"/>
      <c r="H26" s="1298"/>
      <c r="I26" s="1298"/>
      <c r="J26" s="1298"/>
      <c r="K26" s="1298"/>
      <c r="L26" s="1298"/>
      <c r="M26" s="1298"/>
      <c r="N26" s="1298"/>
      <c r="O26" s="1298"/>
      <c r="P26" s="1298"/>
      <c r="Q26" s="1298"/>
      <c r="R26" s="1298"/>
    </row>
    <row r="27" spans="2:18" x14ac:dyDescent="0.2">
      <c r="B27" s="1298"/>
      <c r="C27" s="1298"/>
      <c r="D27" s="1298"/>
      <c r="E27" s="1298"/>
      <c r="F27" s="1298"/>
      <c r="G27" s="1298"/>
      <c r="H27" s="1298"/>
      <c r="I27" s="1298"/>
      <c r="J27" s="1298"/>
      <c r="K27" s="1298"/>
      <c r="L27" s="1298"/>
      <c r="M27" s="1298"/>
      <c r="N27" s="1298"/>
      <c r="O27" s="1298"/>
      <c r="P27" s="1298"/>
      <c r="Q27" s="1298"/>
      <c r="R27" s="1298"/>
    </row>
    <row r="28" spans="2:18" x14ac:dyDescent="0.2">
      <c r="B28" s="1298"/>
      <c r="C28" s="1298"/>
      <c r="D28" s="1298"/>
      <c r="E28" s="1298"/>
      <c r="F28" s="1298"/>
      <c r="G28" s="1298"/>
      <c r="H28" s="1298"/>
      <c r="I28" s="1298"/>
      <c r="J28" s="1298"/>
      <c r="K28" s="1298"/>
      <c r="L28" s="1298"/>
      <c r="M28" s="1298"/>
      <c r="N28" s="1298"/>
      <c r="O28" s="1298"/>
      <c r="P28" s="1298"/>
      <c r="Q28" s="1298"/>
      <c r="R28" s="1298"/>
    </row>
    <row r="29" spans="2:18" x14ac:dyDescent="0.2">
      <c r="B29" s="1298"/>
      <c r="C29" s="1298"/>
      <c r="D29" s="1298"/>
      <c r="E29" s="1298"/>
      <c r="F29" s="1298"/>
      <c r="G29" s="1298"/>
      <c r="H29" s="1298"/>
      <c r="I29" s="1298"/>
      <c r="J29" s="1298"/>
      <c r="K29" s="1298"/>
      <c r="L29" s="1298"/>
      <c r="M29" s="1298"/>
      <c r="N29" s="1298"/>
      <c r="O29" s="1298"/>
      <c r="P29" s="1298"/>
      <c r="Q29" s="1298"/>
      <c r="R29" s="1298"/>
    </row>
    <row r="30" spans="2:18" x14ac:dyDescent="0.2">
      <c r="B30" s="1298"/>
      <c r="C30" s="1298"/>
      <c r="D30" s="1298"/>
      <c r="E30" s="1298"/>
      <c r="F30" s="1298"/>
      <c r="G30" s="1298"/>
      <c r="H30" s="1298"/>
      <c r="I30" s="1298"/>
      <c r="J30" s="1298"/>
      <c r="K30" s="1298"/>
      <c r="L30" s="1298"/>
      <c r="M30" s="1298"/>
      <c r="N30" s="1298"/>
      <c r="O30" s="1298"/>
      <c r="P30" s="1298"/>
      <c r="Q30" s="1298"/>
      <c r="R30" s="1298"/>
    </row>
    <row r="31" spans="2:18" x14ac:dyDescent="0.2">
      <c r="B31" s="1298"/>
      <c r="C31" s="1298"/>
      <c r="D31" s="1298"/>
      <c r="E31" s="1298"/>
      <c r="F31" s="1298"/>
      <c r="G31" s="1298"/>
      <c r="H31" s="1298"/>
      <c r="I31" s="1298"/>
      <c r="J31" s="1298"/>
      <c r="K31" s="1298"/>
      <c r="L31" s="1298"/>
      <c r="M31" s="1298"/>
      <c r="N31" s="1298"/>
      <c r="O31" s="1298"/>
      <c r="P31" s="1298"/>
      <c r="Q31" s="1298"/>
      <c r="R31" s="1298"/>
    </row>
    <row r="32" spans="2:18" x14ac:dyDescent="0.2">
      <c r="B32" s="1298"/>
      <c r="C32" s="1298"/>
      <c r="D32" s="1298"/>
      <c r="E32" s="1298"/>
      <c r="F32" s="1298"/>
      <c r="G32" s="1298"/>
      <c r="H32" s="1298"/>
      <c r="I32" s="1298"/>
      <c r="J32" s="1298"/>
      <c r="K32" s="1298"/>
      <c r="L32" s="1298"/>
      <c r="M32" s="1298"/>
      <c r="N32" s="1298"/>
      <c r="O32" s="1298"/>
      <c r="P32" s="1298"/>
      <c r="Q32" s="1298"/>
      <c r="R32" s="1298"/>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20</vt:i4>
      </vt:variant>
      <vt:variant>
        <vt:lpstr>Named Ranges</vt:lpstr>
      </vt:variant>
      <vt:variant>
        <vt:i4>16</vt:i4>
      </vt:variant>
    </vt:vector>
  </HeadingPairs>
  <TitlesOfParts>
    <vt:vector size="36" baseType="lpstr">
      <vt:lpstr>2020 Election</vt:lpstr>
      <vt:lpstr>2016 Election</vt:lpstr>
      <vt:lpstr>2012 Election</vt:lpstr>
      <vt:lpstr>2008 Election</vt:lpstr>
      <vt:lpstr>2004 Election</vt:lpstr>
      <vt:lpstr>2000 Election</vt:lpstr>
      <vt:lpstr>1996 Election</vt:lpstr>
      <vt:lpstr>1992 Election</vt:lpstr>
      <vt:lpstr>1988 Election</vt:lpstr>
      <vt:lpstr>1984 Election</vt:lpstr>
      <vt:lpstr>1980 Election</vt:lpstr>
      <vt:lpstr>1976 Election</vt:lpstr>
      <vt:lpstr>1972 Election</vt:lpstr>
      <vt:lpstr>1968 Election</vt:lpstr>
      <vt:lpstr>1964 Election</vt:lpstr>
      <vt:lpstr>1960 Election</vt:lpstr>
      <vt:lpstr>Congressional Representation</vt:lpstr>
      <vt:lpstr>Apportionment Since 1960</vt:lpstr>
      <vt:lpstr>Apportionment Since 1920</vt:lpstr>
      <vt:lpstr>Victory Margins</vt:lpstr>
      <vt:lpstr>'1960 Election'!Print_Area</vt:lpstr>
      <vt:lpstr>'1964 Election'!Print_Area</vt:lpstr>
      <vt:lpstr>'1968 Election'!Print_Area</vt:lpstr>
      <vt:lpstr>'1972 Election'!Print_Area</vt:lpstr>
      <vt:lpstr>'1976 Election'!Print_Area</vt:lpstr>
      <vt:lpstr>'1980 Election'!Print_Area</vt:lpstr>
      <vt:lpstr>'1984 Election'!Print_Area</vt:lpstr>
      <vt:lpstr>'1988 Election'!Print_Area</vt:lpstr>
      <vt:lpstr>'1992 Election'!Print_Area</vt:lpstr>
      <vt:lpstr>'1996 Election'!Print_Area</vt:lpstr>
      <vt:lpstr>'2000 Election'!Print_Area</vt:lpstr>
      <vt:lpstr>'2004 Election'!Print_Area</vt:lpstr>
      <vt:lpstr>'2008 Election'!Print_Area</vt:lpstr>
      <vt:lpstr>'2012 Election'!Print_Area</vt:lpstr>
      <vt:lpstr>'Apportionment Since 1920'!Print_Area</vt:lpstr>
      <vt:lpstr>'Apportionment Since 1960'!Print_Area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Falkeep</dc:creator>
  <cp:lastModifiedBy>Owner</cp:lastModifiedBy>
  <cp:lastPrinted>2016-04-15T00:00:12Z</cp:lastPrinted>
  <dcterms:created xsi:type="dcterms:W3CDTF">2015-07-03T21:37:39Z</dcterms:created>
  <dcterms:modified xsi:type="dcterms:W3CDTF">2021-04-29T06:50:06Z</dcterms:modified>
</cp:coreProperties>
</file>